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 activeTab="2"/>
  </bookViews>
  <sheets>
    <sheet name="LC-NL" sheetId="5" r:id="rId1"/>
    <sheet name="CT-TT" sheetId="6" r:id="rId2"/>
    <sheet name="LC-CT inter.-NL-TT inter." sheetId="7" r:id="rId3"/>
  </sheets>
  <definedNames>
    <definedName name="_xlnm._FilterDatabase" localSheetId="0" hidden="1">'LC-NL'!$A$2:$BZ$4635</definedName>
    <definedName name="_xlnm._FilterDatabase" localSheetId="1" hidden="1">'CT-TT'!$Y$1:$Y$2246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<sst xmlns="http://schemas.openxmlformats.org/spreadsheetml/2006/main" count="77099" uniqueCount="2957">
  <si>
    <t>Tillage</t>
  </si>
  <si>
    <t>Crop rotation</t>
  </si>
  <si>
    <t>Yield(kg/ha)</t>
  </si>
  <si>
    <t>SOC (g/kg)</t>
  </si>
  <si>
    <t>TN (g/kg)</t>
  </si>
  <si>
    <t>NO3-N</t>
  </si>
  <si>
    <t>NH4-N</t>
  </si>
  <si>
    <t>C:N</t>
  </si>
  <si>
    <t>AP</t>
  </si>
  <si>
    <t>MBC</t>
  </si>
  <si>
    <t>MBN</t>
  </si>
  <si>
    <t>BD</t>
  </si>
  <si>
    <t xml:space="preserve">pH </t>
  </si>
  <si>
    <t>SWC</t>
  </si>
  <si>
    <t>ALP</t>
  </si>
  <si>
    <t xml:space="preserve">CH4 </t>
  </si>
  <si>
    <t>N2O</t>
  </si>
  <si>
    <t>Net profit</t>
  </si>
  <si>
    <t>Author</t>
  </si>
  <si>
    <t>Title</t>
  </si>
  <si>
    <t>Source</t>
  </si>
  <si>
    <t>Year</t>
  </si>
  <si>
    <t>Volume</t>
  </si>
  <si>
    <t>Issue</t>
  </si>
  <si>
    <t>Page</t>
  </si>
  <si>
    <t>Location</t>
  </si>
  <si>
    <t>Latitude</t>
  </si>
  <si>
    <t>Longitude</t>
  </si>
  <si>
    <r>
      <rPr>
        <sz val="12"/>
        <rFont val="Arial"/>
        <charset val="134"/>
      </rPr>
      <t>Duration</t>
    </r>
    <r>
      <rPr>
        <sz val="12"/>
        <rFont val="等线"/>
        <charset val="134"/>
      </rPr>
      <t>（</t>
    </r>
    <r>
      <rPr>
        <sz val="12"/>
        <rFont val="Arial"/>
        <charset val="134"/>
      </rPr>
      <t>yr</t>
    </r>
    <r>
      <rPr>
        <sz val="12"/>
        <rFont val="等线"/>
        <charset val="134"/>
      </rPr>
      <t>）</t>
    </r>
  </si>
  <si>
    <t>MAP</t>
  </si>
  <si>
    <t>MAT</t>
  </si>
  <si>
    <t>Initial BD</t>
  </si>
  <si>
    <t xml:space="preserve"> Initial PH</t>
  </si>
  <si>
    <t>Sand</t>
  </si>
  <si>
    <t>Silt</t>
  </si>
  <si>
    <t>Clay</t>
  </si>
  <si>
    <t>Texture</t>
  </si>
  <si>
    <t>Initial SOC (g/kg)</t>
  </si>
  <si>
    <t>Initial TN (g/kg)</t>
  </si>
  <si>
    <t>Initial C/N</t>
  </si>
  <si>
    <t>CEC</t>
  </si>
  <si>
    <t>Replicates</t>
  </si>
  <si>
    <t>Treatment</t>
  </si>
  <si>
    <t>Control</t>
  </si>
  <si>
    <t>Crop</t>
  </si>
  <si>
    <t>N input (kg N/ha)</t>
  </si>
  <si>
    <t>SD</t>
  </si>
  <si>
    <t>Fernandez et al.</t>
  </si>
  <si>
    <t>Soil Fertility and Quality Response to Reduced Tillage  and Diversified Cropping under Organic Management</t>
  </si>
  <si>
    <t>A gronomy Journal</t>
  </si>
  <si>
    <t>Swift Current, SK, Canada</t>
  </si>
  <si>
    <t>SILT  LOAM</t>
  </si>
  <si>
    <t xml:space="preserve">204       </t>
  </si>
  <si>
    <t xml:space="preserve">T1:high tillage </t>
  </si>
  <si>
    <t>green manure-oilseed-pulse-spring wheat</t>
  </si>
  <si>
    <t>green manure-spring wheat</t>
  </si>
  <si>
    <t>green manure</t>
  </si>
  <si>
    <t xml:space="preserve">Wheat </t>
  </si>
  <si>
    <r>
      <rPr>
        <sz val="12"/>
        <rFont val="Arial"/>
        <charset val="134"/>
      </rPr>
      <t>T2: low tillage</t>
    </r>
    <r>
      <rPr>
        <sz val="12"/>
        <rFont val="等线"/>
        <charset val="134"/>
      </rPr>
      <t>（</t>
    </r>
    <r>
      <rPr>
        <sz val="12"/>
        <rFont val="Arial"/>
        <charset val="134"/>
      </rPr>
      <t>reduce tillage frequency to only as needed to prepare the seedbed 
or control weeds</t>
    </r>
    <r>
      <rPr>
        <sz val="12"/>
        <rFont val="等线"/>
        <charset val="134"/>
      </rPr>
      <t>）</t>
    </r>
  </si>
  <si>
    <t>Kumar et al.</t>
  </si>
  <si>
    <t>Impact of zero-till residue management and crop diversification with legumes on soil aggregation and carbon sequestration</t>
  </si>
  <si>
    <t>Soil &amp; Tillage Research</t>
  </si>
  <si>
    <t>158-167</t>
  </si>
  <si>
    <r>
      <rPr>
        <sz val="12"/>
        <rFont val="Arial"/>
        <charset val="134"/>
      </rPr>
      <t>Kanpur</t>
    </r>
    <r>
      <rPr>
        <sz val="12"/>
        <rFont val="等线"/>
        <charset val="134"/>
      </rPr>
      <t>，</t>
    </r>
    <r>
      <rPr>
        <sz val="12"/>
        <rFont val="Arial"/>
        <charset val="134"/>
      </rPr>
      <t>Indian</t>
    </r>
  </si>
  <si>
    <t>CLAY  LOAM</t>
  </si>
  <si>
    <t xml:space="preserve">  260     </t>
  </si>
  <si>
    <t xml:space="preserve">rice–chickpea </t>
  </si>
  <si>
    <t xml:space="preserve">rice–wheat </t>
  </si>
  <si>
    <t>rice</t>
  </si>
  <si>
    <t>rice–chickpea–mungbean</t>
  </si>
  <si>
    <t>Kar et al.</t>
  </si>
  <si>
    <t xml:space="preserve">Exploring the best tillage option in rice based diversified cropping systems in  alluvial soil of eastern India </t>
  </si>
  <si>
    <t xml:space="preserve">Kalyani, India </t>
  </si>
  <si>
    <t>SILTY  CLAY</t>
  </si>
  <si>
    <t xml:space="preserve">  186     </t>
  </si>
  <si>
    <t>T1:Zero tillage</t>
  </si>
  <si>
    <t xml:space="preserve">Rice–Lathyrus–greengram </t>
  </si>
  <si>
    <t xml:space="preserve">Rice–wheat– greengram </t>
  </si>
  <si>
    <t>system</t>
  </si>
  <si>
    <t xml:space="preserve">Rice–lentil–greengram </t>
  </si>
  <si>
    <t xml:space="preserve">Rice–rapeseed–greengram  </t>
  </si>
  <si>
    <t>T2:Reduced tillage (land was prepared with two passes of pow-er–tiller, cross-wise at a depth of 0.08–0.11 m)</t>
  </si>
  <si>
    <t>T2:Reduced tillage (land was prepared with two passes of pow-er–tiller, cross-wise at a depth of 0.08–0.12 m)</t>
  </si>
  <si>
    <t xml:space="preserve">T3: Conventional tillage (land was prepared with four passes of a tractor drawn cultivator at a depth of around 0.15 ± 0.06 m )
</t>
  </si>
  <si>
    <t xml:space="preserve">T3: Conventional tillage (land was prepared with four passes of a tractor drawn cultivator at a depth of around 0.15 ± 0.07 m )
</t>
  </si>
  <si>
    <r>
      <rPr>
        <sz val="12"/>
        <rFont val="Arial"/>
        <charset val="134"/>
      </rPr>
      <t>crop rotation and tillage management options for sustainable intensification of rice</t>
    </r>
    <r>
      <rPr>
        <sz val="12"/>
        <rFont val="Times New Roman"/>
        <charset val="134"/>
      </rPr>
      <t>‑</t>
    </r>
    <r>
      <rPr>
        <sz val="12"/>
        <rFont val="Arial"/>
        <charset val="134"/>
      </rPr>
      <t>fallow agro</t>
    </r>
    <r>
      <rPr>
        <sz val="12"/>
        <rFont val="Times New Roman"/>
        <charset val="134"/>
      </rPr>
      <t>‑</t>
    </r>
    <r>
      <rPr>
        <sz val="12"/>
        <rFont val="Arial"/>
        <charset val="134"/>
      </rPr>
      <t>ecosystem in eastern india</t>
    </r>
  </si>
  <si>
    <t>Scientific Reports</t>
  </si>
  <si>
    <t>Patna,India</t>
  </si>
  <si>
    <t>SLITY CLAY  LOAM</t>
  </si>
  <si>
    <t>T1:ZTDSR(zero-tillage direct seeded rice )</t>
  </si>
  <si>
    <t>rice-Chickpea</t>
  </si>
  <si>
    <t>rice-Safflower</t>
  </si>
  <si>
    <t>Chickpea</t>
  </si>
  <si>
    <r>
      <rPr>
        <sz val="12"/>
        <rFont val="Arial"/>
        <charset val="134"/>
      </rPr>
      <t>T2:ZTDSR</t>
    </r>
    <r>
      <rPr>
        <vertAlign val="subscript"/>
        <sz val="12"/>
        <rFont val="Arial"/>
        <charset val="134"/>
      </rPr>
      <t>R+</t>
    </r>
    <r>
      <rPr>
        <sz val="12"/>
        <rFont val="等线"/>
        <charset val="134"/>
      </rPr>
      <t>（</t>
    </r>
    <r>
      <rPr>
        <sz val="12"/>
        <rFont val="Arial"/>
        <charset val="134"/>
      </rPr>
      <t>ZTDSR with rice residue retention</t>
    </r>
    <r>
      <rPr>
        <sz val="12"/>
        <rFont val="等线"/>
        <charset val="134"/>
      </rPr>
      <t>）</t>
    </r>
  </si>
  <si>
    <r>
      <rPr>
        <sz val="12"/>
        <rFont val="Arial"/>
        <charset val="134"/>
      </rPr>
      <t>T3:ZTTPR</t>
    </r>
    <r>
      <rPr>
        <sz val="12"/>
        <rFont val="等线"/>
        <charset val="134"/>
      </rPr>
      <t>（</t>
    </r>
    <r>
      <rPr>
        <sz val="12"/>
        <rFont val="Arial"/>
        <charset val="134"/>
      </rPr>
      <t>zero-tillage transplanted rice</t>
    </r>
    <r>
      <rPr>
        <sz val="12"/>
        <rFont val="等线"/>
        <charset val="134"/>
      </rPr>
      <t>）</t>
    </r>
  </si>
  <si>
    <r>
      <rPr>
        <sz val="12"/>
        <rFont val="Arial"/>
        <charset val="134"/>
      </rPr>
      <t>T4:ZTTPR</t>
    </r>
    <r>
      <rPr>
        <vertAlign val="subscript"/>
        <sz val="12"/>
        <rFont val="Arial"/>
        <charset val="134"/>
      </rPr>
      <t xml:space="preserve"> R+</t>
    </r>
    <r>
      <rPr>
        <sz val="12"/>
        <rFont val="等线"/>
        <charset val="134"/>
      </rPr>
      <t>（</t>
    </r>
    <r>
      <rPr>
        <sz val="12"/>
        <rFont val="Arial"/>
        <charset val="134"/>
      </rPr>
      <t xml:space="preserve">ZTTPR with rice residue retention </t>
    </r>
    <r>
      <rPr>
        <sz val="12"/>
        <rFont val="等线"/>
        <charset val="134"/>
      </rPr>
      <t>）</t>
    </r>
  </si>
  <si>
    <r>
      <rPr>
        <sz val="12"/>
        <rFont val="Arial"/>
        <charset val="134"/>
      </rPr>
      <t>T5:PTR</t>
    </r>
    <r>
      <rPr>
        <sz val="12"/>
        <rFont val="等线"/>
        <charset val="134"/>
      </rPr>
      <t>（</t>
    </r>
    <r>
      <rPr>
        <sz val="12"/>
        <rFont val="Arial"/>
        <charset val="134"/>
      </rPr>
      <t xml:space="preserve">puddled transplanted rice </t>
    </r>
    <r>
      <rPr>
        <sz val="12"/>
        <rFont val="等线"/>
        <charset val="134"/>
      </rPr>
      <t>）</t>
    </r>
  </si>
  <si>
    <r>
      <rPr>
        <sz val="12"/>
        <rFont val="Arial"/>
        <charset val="134"/>
      </rPr>
      <t xml:space="preserve">T6: PTR </t>
    </r>
    <r>
      <rPr>
        <vertAlign val="subscript"/>
        <sz val="12"/>
        <rFont val="Arial"/>
        <charset val="134"/>
      </rPr>
      <t>R+</t>
    </r>
    <r>
      <rPr>
        <sz val="12"/>
        <rFont val="等线"/>
        <charset val="134"/>
      </rPr>
      <t>（</t>
    </r>
    <r>
      <rPr>
        <sz val="12"/>
        <rFont val="Arial"/>
        <charset val="134"/>
      </rPr>
      <t xml:space="preserve">PTR with rice residue retention </t>
    </r>
    <r>
      <rPr>
        <sz val="12"/>
        <rFont val="等线"/>
        <charset val="134"/>
      </rPr>
      <t>）</t>
    </r>
  </si>
  <si>
    <t xml:space="preserve"> rice-Lentil</t>
  </si>
  <si>
    <t>Lentil</t>
  </si>
  <si>
    <t>rice-Linseed</t>
  </si>
  <si>
    <t>rice-Mustard</t>
  </si>
  <si>
    <t>Zhou et al.</t>
  </si>
  <si>
    <t>Long-term conservation agriculture effects on corn profitability in West Tennessee</t>
  </si>
  <si>
    <t>Crop Science</t>
  </si>
  <si>
    <t>1348-1359</t>
  </si>
  <si>
    <t>Milan, West Tennessee</t>
  </si>
  <si>
    <t xml:space="preserve">115       </t>
  </si>
  <si>
    <t>soybean once (1 soybean) within a 4-yr phase</t>
  </si>
  <si>
    <t>continuous corn within a 4-yr phase</t>
  </si>
  <si>
    <t>corn</t>
  </si>
  <si>
    <t>soybean twice (2 soybean) within a 4-yr phase</t>
  </si>
  <si>
    <t>T1:NT</t>
  </si>
  <si>
    <t>cotton once (1 cotton) within a 4-yr phase</t>
  </si>
  <si>
    <t>cotton twice (2 cotton) within a 4-yr phase</t>
  </si>
  <si>
    <t>、</t>
  </si>
  <si>
    <t>ALAM et al.</t>
  </si>
  <si>
    <t>Patterns of change in soil organic matter, physical properties and crop productivity under tillage practices and cropping systems in Bangladesh</t>
  </si>
  <si>
    <t>Journal of Agricultural Science</t>
  </si>
  <si>
    <t>216-238</t>
  </si>
  <si>
    <t xml:space="preserve">Bangladesh Agricultural Research Institute </t>
  </si>
  <si>
    <t xml:space="preserve">  174     </t>
  </si>
  <si>
    <t>wheat–mungbean–T. aman</t>
  </si>
  <si>
    <t>wheat–fallow–T. aman</t>
  </si>
  <si>
    <t>wheat</t>
  </si>
  <si>
    <t xml:space="preserve"> </t>
  </si>
  <si>
    <t>wheat–dhaincha–T. aman</t>
  </si>
  <si>
    <t>T1:ZT(a single slit was opened by furrow opener and seed sown)</t>
  </si>
  <si>
    <t>T2:CT(ploughed by rotary tiller up to 100–120 mm depth (two passes) )</t>
  </si>
  <si>
    <t>T3:DT(chiselling up to 250 mm depth followed by ro-tavator (three passes)</t>
  </si>
  <si>
    <t>Robertson et al.</t>
  </si>
  <si>
    <t>Effect of cropping practices on soil organic carbon: evidence from long-term field experiments in Victoria, Australia</t>
  </si>
  <si>
    <t>Soil Research</t>
  </si>
  <si>
    <t>636-646</t>
  </si>
  <si>
    <t>Longerenong ,Victorian</t>
  </si>
  <si>
    <t>SANDY  CLAY  LOAM</t>
  </si>
  <si>
    <t xml:space="preserve">       183</t>
  </si>
  <si>
    <t>T1:TT(repeated tillage with a wide-tined implement (scarifier or chisel plough))</t>
  </si>
  <si>
    <t xml:space="preserve">Barley/field peas/wheat </t>
  </si>
  <si>
    <t xml:space="preserve">Oats/fallow/wheat </t>
  </si>
  <si>
    <t xml:space="preserve">Oats/field peas/wheat </t>
  </si>
  <si>
    <t>T2:RT</t>
  </si>
  <si>
    <t xml:space="preserve">Field pea/wheat/barley </t>
  </si>
  <si>
    <t xml:space="preserve">Vetch-fallow/wheat/barley </t>
  </si>
  <si>
    <t xml:space="preserve">Canola/wheat/field pea </t>
  </si>
  <si>
    <t>Lucerne/lucerne/lucerne-fallow/canola/wheat/field pea</t>
  </si>
  <si>
    <t>Flower et al.</t>
  </si>
  <si>
    <t>Rainfall, rotations and residue level affect no-tillage wheat yield and gross margin in a Mediterranean-type environment</t>
  </si>
  <si>
    <t>Field Crops Research</t>
  </si>
  <si>
    <t>1-10</t>
  </si>
  <si>
    <t xml:space="preserve"> Cunderdin, Australia</t>
  </si>
  <si>
    <t xml:space="preserve">      114 </t>
  </si>
  <si>
    <t xml:space="preserve">Diverse rotation </t>
  </si>
  <si>
    <t>Cereal rotation</t>
  </si>
  <si>
    <t>Naeem et al.</t>
  </si>
  <si>
    <t xml:space="preserve">The impact of different crop sequences on weed infestation and productivity of barley (Hordeum vulgare L.) under different tillage systems </t>
  </si>
  <si>
    <t xml:space="preserve">Crop Protection </t>
  </si>
  <si>
    <t>Multan,Pakistan</t>
  </si>
  <si>
    <t>SLIT LOAM</t>
  </si>
  <si>
    <t>T1:NT( no-tillage)</t>
  </si>
  <si>
    <t xml:space="preserve">Mungbean-Barley </t>
  </si>
  <si>
    <t xml:space="preserve">Fallow-Barley </t>
  </si>
  <si>
    <t xml:space="preserve">Barley </t>
  </si>
  <si>
    <t xml:space="preserve">Maize-Barley </t>
  </si>
  <si>
    <t xml:space="preserve">Cotton-Barley </t>
  </si>
  <si>
    <t xml:space="preserve">Sorghum-Barley </t>
  </si>
  <si>
    <t>T2:MT(minimum tillage )</t>
  </si>
  <si>
    <t>T3:ST(strip tillage)</t>
  </si>
  <si>
    <t>T4:CT(conventional tillage)</t>
  </si>
  <si>
    <t>T5:BS(bed sowing)</t>
  </si>
  <si>
    <t>Farooq et al.</t>
  </si>
  <si>
    <t>Sesbania brown manuring improves soil health, productivity, and profitability of post-rice bread wheat and chickpea</t>
  </si>
  <si>
    <t xml:space="preserve">Experimental Agriculture </t>
  </si>
  <si>
    <t>145-162</t>
  </si>
  <si>
    <t>Faisalabad , Pakistan</t>
  </si>
  <si>
    <t>SANDY  LOAM</t>
  </si>
  <si>
    <t xml:space="preserve">  141     </t>
  </si>
  <si>
    <t>T1:ZT( zero tillage)</t>
  </si>
  <si>
    <t xml:space="preserve">rice-Chickpea </t>
  </si>
  <si>
    <t>rice-wheat</t>
  </si>
  <si>
    <t xml:space="preserve">Chickpea </t>
  </si>
  <si>
    <t>T2:CT(conventional tillage)</t>
  </si>
  <si>
    <t>Ali et al.</t>
  </si>
  <si>
    <t>Wheat Response to No-Tillage and Nitrogen Fertilization in a Long-Term Faba Bean-Based Rotation</t>
  </si>
  <si>
    <t>Agronomy</t>
  </si>
  <si>
    <t xml:space="preserve">Policoro,Italy </t>
  </si>
  <si>
    <t>LOAM</t>
  </si>
  <si>
    <t>faba-wheat</t>
  </si>
  <si>
    <t>wheat-wheat</t>
  </si>
  <si>
    <t>van der Pol et al.</t>
  </si>
  <si>
    <t>Addressing the soil carbon dilemma: Legumes in intensified rotations regenerate soil carbon while maintaining yields in semi-arid dryland wheat farms</t>
  </si>
  <si>
    <t xml:space="preserve">Agriculture, Ecosystems and Environment </t>
  </si>
  <si>
    <t xml:space="preserve">eastern Colorado and western Nebraska </t>
  </si>
  <si>
    <t xml:space="preserve">159       </t>
  </si>
  <si>
    <t>continuous rotations  included legumes</t>
  </si>
  <si>
    <t>fallow-grain without legumes</t>
  </si>
  <si>
    <t xml:space="preserve">continuous grain rotations without a legume </t>
  </si>
  <si>
    <t>Denardin et al.</t>
  </si>
  <si>
    <t xml:space="preserve">Fertilization effects on soil microbial composition and nutrient availability  in integrated rice-livestock production systems </t>
  </si>
  <si>
    <t xml:space="preserve">Applied Soil Ecology </t>
  </si>
  <si>
    <t xml:space="preserve">Cristal County, RS State, Brazil </t>
  </si>
  <si>
    <t xml:space="preserve">     152  </t>
  </si>
  <si>
    <t>NT</t>
  </si>
  <si>
    <t>rice-soybean</t>
  </si>
  <si>
    <t>rice-rice</t>
  </si>
  <si>
    <t>Adeboye et al.</t>
  </si>
  <si>
    <t>The effects of crop rotation and nitrogen fertilization on soil chemical and microbial properties in a Guinea Savanna Alfisol of Nigeria</t>
  </si>
  <si>
    <t xml:space="preserve">Plant and Soil </t>
  </si>
  <si>
    <t>97-107</t>
  </si>
  <si>
    <t xml:space="preserve">Samaru, Zaria, Nigeria </t>
  </si>
  <si>
    <t xml:space="preserve"> 133      </t>
  </si>
  <si>
    <t>soybean</t>
  </si>
  <si>
    <t>Centro</t>
  </si>
  <si>
    <t xml:space="preserve">Fallow </t>
  </si>
  <si>
    <t xml:space="preserve">Cowpea </t>
  </si>
  <si>
    <t>Campbell et al.</t>
  </si>
  <si>
    <t>Effect of crop rotations and culturalptactices on soil organic matter, miciobial biomass and respiration in a thin Black Chernozem</t>
  </si>
  <si>
    <t>Canadian Journal of Soil Science</t>
  </si>
  <si>
    <t>363-376</t>
  </si>
  <si>
    <t xml:space="preserve"> Indian Head, Saskatchewan. </t>
  </si>
  <si>
    <t xml:space="preserve">262       </t>
  </si>
  <si>
    <t xml:space="preserve">fallow-spring wheat-spring wheat-bromegrass—alfalfa -bromegrass—alfalfa </t>
  </si>
  <si>
    <t>sweetclover-spring wheat-spring wheat</t>
  </si>
  <si>
    <t>Effect of crop rotations on NO3 leached over 17 years  in a medium-textured Brown Chernozem</t>
  </si>
  <si>
    <t>109-118</t>
  </si>
  <si>
    <t xml:space="preserve"> Swift Current, Saskatchewan</t>
  </si>
  <si>
    <t xml:space="preserve"> legume green manure-spring wheat-spring wheat</t>
  </si>
  <si>
    <t>fallow-spring wheat-spring wheat</t>
  </si>
  <si>
    <t>fallow-Canada Prairie Spring wheat-Canada Prairie Spring wheat</t>
  </si>
  <si>
    <t>fallow-spring wheat-spring wheat-spring wheat</t>
  </si>
  <si>
    <t>Chen et al.</t>
  </si>
  <si>
    <t>Agronomic Benefi t and Economic Potential of Introducing Fall-Seeded Pea and Lentil into Conventional Wheat-Based Crop Rotations</t>
  </si>
  <si>
    <t>Agronomy Journal</t>
  </si>
  <si>
    <t>215-224</t>
  </si>
  <si>
    <t>Montana State University</t>
  </si>
  <si>
    <t xml:space="preserve">221       </t>
  </si>
  <si>
    <t>winter pea–winter wheat</t>
  </si>
  <si>
    <t>fallow–winter wheat</t>
  </si>
  <si>
    <t>winter wheat</t>
  </si>
  <si>
    <t>spring wheat–winter wheat</t>
  </si>
  <si>
    <t>Martin and Sprunger</t>
  </si>
  <si>
    <t xml:space="preserve"> Belowground Dynamics Influence Nitrogen Cycling and Crop Productivity in Diversified Corn Systems</t>
  </si>
  <si>
    <t xml:space="preserve">Frontiers in Sustainable Food Systems </t>
  </si>
  <si>
    <t>Custar Wood County, OH</t>
  </si>
  <si>
    <t xml:space="preserve">295       </t>
  </si>
  <si>
    <t xml:space="preserve">T1:Chisel </t>
  </si>
  <si>
    <t xml:space="preserve">Corn–soy </t>
  </si>
  <si>
    <t xml:space="preserve">Corn–corn </t>
  </si>
  <si>
    <t xml:space="preserve">Corn–forage–forage </t>
  </si>
  <si>
    <t xml:space="preserve">T2:No-till </t>
  </si>
  <si>
    <t>Gomes et al.</t>
  </si>
  <si>
    <t>Soil nitrous oxide emissions in long-term cover crops-based rotations under subtropical climate</t>
  </si>
  <si>
    <t>36-44</t>
  </si>
  <si>
    <t>Rio Grande do Sul State, Southern Brazil</t>
  </si>
  <si>
    <t xml:space="preserve">     140  </t>
  </si>
  <si>
    <t>vetch/maize</t>
  </si>
  <si>
    <t>black oat/maize</t>
  </si>
  <si>
    <t>maize</t>
  </si>
  <si>
    <t xml:space="preserve"> black oat+ vetch/maize + cowpea</t>
  </si>
  <si>
    <t xml:space="preserve">pigeon pea+maize </t>
  </si>
  <si>
    <t>lablab +maize</t>
  </si>
  <si>
    <t>Ma et al.</t>
  </si>
  <si>
    <t xml:space="preserve">Crop rotation and soil N amendment effects on maize production in eastern Canada </t>
  </si>
  <si>
    <t>483-495</t>
  </si>
  <si>
    <t>Ottawa, Canada</t>
  </si>
  <si>
    <t xml:space="preserve">234       </t>
  </si>
  <si>
    <t>alfalfa-maize</t>
  </si>
  <si>
    <t>Continuous maize</t>
  </si>
  <si>
    <t>soybean-maize</t>
  </si>
  <si>
    <t>Omay et al.</t>
  </si>
  <si>
    <t>Corn Yield and Nitrogen Uptake in Monoculture and in Rotation with Soybean</t>
  </si>
  <si>
    <t>Soil Science Society of  Ameica Journal</t>
  </si>
  <si>
    <t>1596-1603</t>
  </si>
  <si>
    <t>North Central Kansas Experiment Field, Scandia, KS</t>
  </si>
  <si>
    <t xml:space="preserve">188       </t>
  </si>
  <si>
    <t>Corn-Soybean</t>
  </si>
  <si>
    <t>Continuous Corn</t>
  </si>
  <si>
    <t>Corn</t>
  </si>
  <si>
    <t>Kansas River Valley Experiment Field, Silver Lake, KS.</t>
  </si>
  <si>
    <t xml:space="preserve">178       </t>
  </si>
  <si>
    <t>Panwar et al.</t>
  </si>
  <si>
    <t>Changes in labile P status under different cropping systems in an arid environment</t>
  </si>
  <si>
    <t>Journal of Arid Environments</t>
  </si>
  <si>
    <t>137-145</t>
  </si>
  <si>
    <t>Jodhpur, Rajasthan, India</t>
  </si>
  <si>
    <t>LOAMY  SAND</t>
  </si>
  <si>
    <t xml:space="preserve">  100     </t>
  </si>
  <si>
    <t>clusterbean-pearl millet-clusterbean</t>
  </si>
  <si>
    <t>pearl millet</t>
  </si>
  <si>
    <t>mung bean-pearl millet-mung bean</t>
  </si>
  <si>
    <t>moth bean-pearl millet-moth bean</t>
  </si>
  <si>
    <t>Samuel et al.</t>
  </si>
  <si>
    <t>LONG TERM EFFECTS OF AGRICULTURAL SYSTEMS ON SOIL PHOSPHATASE ACTIVITIES</t>
  </si>
  <si>
    <t>ROMANIAN AGRICULTURAL RESEARCH</t>
  </si>
  <si>
    <t>157-163</t>
  </si>
  <si>
    <t xml:space="preserve">Oradea (Bihor county) </t>
  </si>
  <si>
    <t>maize-clover-wheat-soybean-maize-oats-clover</t>
  </si>
  <si>
    <t>wheat-maize</t>
  </si>
  <si>
    <t>farmyard-manured</t>
  </si>
  <si>
    <t>T2:CT</t>
  </si>
  <si>
    <t>clover</t>
  </si>
  <si>
    <t>oats-clover</t>
  </si>
  <si>
    <t>He et al.</t>
  </si>
  <si>
    <t xml:space="preserve">Measuring and modeling soil carbon sequestration under diverse cropping systems in the semiarid prairies of western Canada </t>
  </si>
  <si>
    <t xml:space="preserve">Journal of Cleaner Production </t>
  </si>
  <si>
    <t>Swift Current, Saskatchewan</t>
  </si>
  <si>
    <t xml:space="preserve"> zero-tillage</t>
  </si>
  <si>
    <t>legume green manure-Canada Western Red Spring wheat-Canada Western Red Spring wheat</t>
  </si>
  <si>
    <t>fallow-Canada Western Red Spring wheat-Canada Western Red Spring wheat</t>
  </si>
  <si>
    <t>fallow-high-yielding Canada Prairie Spring wheat-high-yielding Canada Prairie Spring wheat</t>
  </si>
  <si>
    <t>fallow-Canada Western Red Spring wheat-Canada Western Red Spring wheat-Canada Western Red Spring wheat</t>
  </si>
  <si>
    <t>continuous wheat</t>
  </si>
  <si>
    <t xml:space="preserve"> Canada Western Red Spring wheat-canola- Canada Western Red Spring wheat-pea</t>
  </si>
  <si>
    <t>Lo´ pez-Bellido et al.</t>
  </si>
  <si>
    <t>Nitrate accumulation in the soil profile: Long-term effects of tillage, rotation and N rate in a Mediterranean Vertisol</t>
  </si>
  <si>
    <t>18-23</t>
  </si>
  <si>
    <t>Co´ rdoba, southern Spain</t>
  </si>
  <si>
    <t>CLAY</t>
  </si>
  <si>
    <t xml:space="preserve"> 206      </t>
  </si>
  <si>
    <t>wheat-chickpea</t>
  </si>
  <si>
    <t>wheat-fallow</t>
  </si>
  <si>
    <t>wheat-sunflower</t>
  </si>
  <si>
    <t>wheat-faba bean</t>
  </si>
  <si>
    <t>T1:CT</t>
  </si>
  <si>
    <t>chickpea</t>
  </si>
  <si>
    <t>follow</t>
  </si>
  <si>
    <t>T2:NT</t>
  </si>
  <si>
    <t>faba bean</t>
  </si>
  <si>
    <t>Zhang et al.</t>
  </si>
  <si>
    <t>Optimization of Rice-Based Double-Cropping System with Conservation Practice Mitigates Carbon Emission While Ensuring Profitability</t>
  </si>
  <si>
    <t>Yancheng, Jiangsu</t>
  </si>
  <si>
    <t>SILTY  CLAY  LOAM</t>
  </si>
  <si>
    <t xml:space="preserve">  187     </t>
  </si>
  <si>
    <t xml:space="preserve">rice–faba bean </t>
  </si>
  <si>
    <t>rice–rape</t>
  </si>
  <si>
    <t xml:space="preserve">rice–hairy vetch </t>
  </si>
  <si>
    <t>rice–barley</t>
  </si>
  <si>
    <t>rice–fallow</t>
  </si>
  <si>
    <t>Hirzel et al.</t>
  </si>
  <si>
    <t>CHEMICAL PROPERTIES OF VOLCANIC SOIL AFFECTED BY SEVEN-YEAR ROTATIONS</t>
  </si>
  <si>
    <t>CHILEAN JOURNAL OF AGRICULTURAL RESEARCH</t>
  </si>
  <si>
    <t>304-312</t>
  </si>
  <si>
    <t>Chillán, Chile</t>
  </si>
  <si>
    <t xml:space="preserve">     222  </t>
  </si>
  <si>
    <t xml:space="preserve">Bean-Barley -Sugar beet -Wheat </t>
  </si>
  <si>
    <t xml:space="preserve">Red clover -Red clover -Sugar beet -Wheat </t>
  </si>
  <si>
    <t>Bean</t>
  </si>
  <si>
    <t xml:space="preserve">Bean -Barley -Corn -Wheat </t>
  </si>
  <si>
    <t xml:space="preserve">Red clover -Red clover -Silage corn -Wheat </t>
  </si>
  <si>
    <t>Sugar beet</t>
  </si>
  <si>
    <t xml:space="preserve"> Basamba et al.</t>
  </si>
  <si>
    <t>Effects of tillage systems on soil physical properties, root distribution and maize yield on a Colombian acid-savanna Oxisol</t>
  </si>
  <si>
    <t>Acta Agriculturae Scandinavica Section B-Soil and Plant Science</t>
  </si>
  <si>
    <t>255-262</t>
  </si>
  <si>
    <t xml:space="preserve">CIAT -CORPOICA experimental station, Carimagua </t>
  </si>
  <si>
    <t xml:space="preserve"> 83      </t>
  </si>
  <si>
    <r>
      <rPr>
        <sz val="12"/>
        <rFont val="Arial"/>
        <charset val="134"/>
      </rPr>
      <t>T1:NT</t>
    </r>
    <r>
      <rPr>
        <sz val="12"/>
        <rFont val="等线"/>
        <charset val="134"/>
      </rPr>
      <t>（</t>
    </r>
    <r>
      <rPr>
        <sz val="12"/>
        <rFont val="Arial"/>
        <charset val="134"/>
      </rPr>
      <t xml:space="preserve">no-tillage </t>
    </r>
    <r>
      <rPr>
        <sz val="12"/>
        <rFont val="等线"/>
        <charset val="134"/>
      </rPr>
      <t>）</t>
    </r>
  </si>
  <si>
    <t xml:space="preserve">Maize-soybean rotation </t>
  </si>
  <si>
    <t xml:space="preserve">Maize monoculture </t>
  </si>
  <si>
    <t xml:space="preserve">Maize-agropastoral rotation </t>
  </si>
  <si>
    <t xml:space="preserve">Maize-soybean green manure rotation </t>
  </si>
  <si>
    <r>
      <rPr>
        <sz val="12"/>
        <rFont val="Arial"/>
        <charset val="134"/>
      </rPr>
      <t>T2:MT</t>
    </r>
    <r>
      <rPr>
        <sz val="12"/>
        <rFont val="等线"/>
        <charset val="134"/>
      </rPr>
      <t>（</t>
    </r>
    <r>
      <rPr>
        <sz val="12"/>
        <rFont val="Arial"/>
        <charset val="134"/>
      </rPr>
      <t>minimum tillage</t>
    </r>
    <r>
      <rPr>
        <sz val="12"/>
        <rFont val="等线"/>
        <charset val="134"/>
      </rPr>
      <t>）</t>
    </r>
  </si>
  <si>
    <t>Buchanan and King  et al.</t>
  </si>
  <si>
    <t xml:space="preserve">Seasonal fluctuations in soil microbial biomass carbon, phosphorus, and activity in no-till and reduced-chemical-input maize agroecosystems </t>
  </si>
  <si>
    <t>Biology and Fertility of Soils</t>
  </si>
  <si>
    <t>211-217</t>
  </si>
  <si>
    <t>North Carolina State University Research Unit 9 at Raleigh</t>
  </si>
  <si>
    <t xml:space="preserve">89       </t>
  </si>
  <si>
    <t xml:space="preserve">T1:no-till </t>
  </si>
  <si>
    <t xml:space="preserve">maize-wheat-soybean </t>
  </si>
  <si>
    <t xml:space="preserve">continuos maize </t>
  </si>
  <si>
    <t>T2:Reduced-chemical-input</t>
  </si>
  <si>
    <t>Hulugalle et al.</t>
  </si>
  <si>
    <t>Soil properties and crop yields in a dryland Vertisol sown with cotton-based crop rotations</t>
  </si>
  <si>
    <t>Soil&amp;Tillage Research</t>
  </si>
  <si>
    <t>356- 369</t>
  </si>
  <si>
    <t>SE Queensland, Australia</t>
  </si>
  <si>
    <t xml:space="preserve">       391</t>
  </si>
  <si>
    <t xml:space="preserve"> cotton–chickpea double cropped fb. wheat</t>
  </si>
  <si>
    <t>continuous cotton</t>
  </si>
  <si>
    <t>cotton–sorghum</t>
  </si>
  <si>
    <t>cotton–wheat double cropped</t>
  </si>
  <si>
    <t>cotton–wheat</t>
  </si>
  <si>
    <t>cotton</t>
  </si>
  <si>
    <t>Paungfoo-Lonhienne et al.</t>
  </si>
  <si>
    <t>Effects of different rotational legume crops and residue management regimes on soil microbial properties and functions in a sugarcane farming system</t>
  </si>
  <si>
    <t>JOURNAL OF PLANT NUTRITION AND SOIL SCIENCE</t>
  </si>
  <si>
    <t>398-408</t>
  </si>
  <si>
    <t xml:space="preserve"> Bundaberg, Queensland, Australia </t>
  </si>
  <si>
    <t>T1:CT(conventional tillage)</t>
  </si>
  <si>
    <t>Soybean-sugarcane</t>
  </si>
  <si>
    <t>Bare fallow</t>
  </si>
  <si>
    <t>18.1 (mg/kg)</t>
  </si>
  <si>
    <r>
      <rPr>
        <sz val="12"/>
        <rFont val="等线"/>
        <charset val="134"/>
      </rPr>
      <t>＜</t>
    </r>
    <r>
      <rPr>
        <sz val="12"/>
        <rFont val="Arial"/>
        <charset val="134"/>
      </rPr>
      <t>0.1</t>
    </r>
  </si>
  <si>
    <r>
      <rPr>
        <sz val="12"/>
        <rFont val="等线"/>
        <charset val="134"/>
      </rPr>
      <t>＜</t>
    </r>
    <r>
      <rPr>
        <sz val="12"/>
        <rFont val="Arial"/>
        <charset val="134"/>
      </rPr>
      <t>0.1 (mg/kg)</t>
    </r>
  </si>
  <si>
    <t>Peanut-sugarcane</t>
  </si>
  <si>
    <t>Riedell et al.</t>
  </si>
  <si>
    <t>Crop Rotation and Nitrogen Input Effects on Soil Fertility,  Maize Mineral Nutrition, Yield, and Seed Composition</t>
  </si>
  <si>
    <t xml:space="preserve">A gronomy Journal </t>
  </si>
  <si>
    <t xml:space="preserve">Eastern South Dakota Soil and Water Research Farm near Brookings, SD </t>
  </si>
  <si>
    <t xml:space="preserve">243       </t>
  </si>
  <si>
    <t>maize-soybean</t>
  </si>
  <si>
    <t>maize-maize</t>
  </si>
  <si>
    <t>7.9(mg/kg)</t>
  </si>
  <si>
    <t xml:space="preserve"> maize-soybean-spring wheat underseeded with alfalfa-alfalfa</t>
  </si>
  <si>
    <t xml:space="preserve"> Sainju et al.</t>
  </si>
  <si>
    <t>Soil residual nitrogen under various crop rotations and cultural practices</t>
  </si>
  <si>
    <t>1-12</t>
  </si>
  <si>
    <t>north of Culbertson, Montana, USA</t>
  </si>
  <si>
    <t>SANDY LOAM</t>
  </si>
  <si>
    <t xml:space="preserve">224       </t>
  </si>
  <si>
    <t>T1:CT(conventional till )</t>
  </si>
  <si>
    <t xml:space="preserve"> durum–canola–durum–pea</t>
  </si>
  <si>
    <t>continuous durum</t>
  </si>
  <si>
    <t>durum</t>
  </si>
  <si>
    <t>durum–durum–canola–pea</t>
  </si>
  <si>
    <t>durum–durum–flax–pea</t>
  </si>
  <si>
    <t>durum–flax–durum–pea</t>
  </si>
  <si>
    <t>T2:NT(no till )</t>
  </si>
  <si>
    <t>Thomas et al.</t>
  </si>
  <si>
    <t>Crop Rotations for Sustainable Grain Production on a Vertisol in the Semi-Arid Subtropics</t>
  </si>
  <si>
    <t>Journal of Sustainable Agriculture</t>
  </si>
  <si>
    <t>2-26</t>
  </si>
  <si>
    <t>St. George in south–west Queensland</t>
  </si>
  <si>
    <t xml:space="preserve">       279</t>
  </si>
  <si>
    <t>Chickpea–Wheat</t>
  </si>
  <si>
    <t xml:space="preserve">Wheat–Wheat </t>
  </si>
  <si>
    <t xml:space="preserve"> Wheat-wheat</t>
  </si>
  <si>
    <t>Canola –Wheat</t>
  </si>
  <si>
    <t xml:space="preserve">Canola </t>
  </si>
  <si>
    <t>faba bean –Wheat</t>
  </si>
  <si>
    <t xml:space="preserve">faba bean </t>
  </si>
  <si>
    <t xml:space="preserve"> Faba Bean–Canola–Wheat</t>
  </si>
  <si>
    <t>Wang et al.</t>
  </si>
  <si>
    <t>Dynamics and Availability of Different Pools of Manganese in Semiarid Soils as Affected by Cropping System and Fertilization</t>
  </si>
  <si>
    <t>Pedosphere</t>
  </si>
  <si>
    <t>351-361</t>
  </si>
  <si>
    <r>
      <rPr>
        <sz val="12"/>
        <rFont val="Arial"/>
        <charset val="134"/>
      </rPr>
      <t>Changwu County</t>
    </r>
    <r>
      <rPr>
        <sz val="12"/>
        <rFont val="等线"/>
        <charset val="134"/>
      </rPr>
      <t>，</t>
    </r>
    <r>
      <rPr>
        <sz val="12"/>
        <rFont val="Arial"/>
        <charset val="134"/>
      </rPr>
      <t xml:space="preserve">Shaanxi </t>
    </r>
  </si>
  <si>
    <t xml:space="preserve">  168     </t>
  </si>
  <si>
    <t>crop-legume rotation (pea (1 year)-winter wheat (2 years)-millet (1 year) rotation) cropping system</t>
  </si>
  <si>
    <t>continuous wheat cropping system</t>
  </si>
  <si>
    <t>continuous alfalfa cropping system</t>
  </si>
  <si>
    <t xml:space="preserve"> Chen et al.</t>
  </si>
  <si>
    <t xml:space="preserve">Biomass yield, yield stability and soil carbon and nitrogen content under cropping systems destined for biorefineries </t>
  </si>
  <si>
    <t xml:space="preserve">Soil &amp; Tillage Research </t>
  </si>
  <si>
    <t>Tjele, Denmark</t>
  </si>
  <si>
    <t xml:space="preserve"> 178      </t>
  </si>
  <si>
    <t>optimized crop rotation( sugar beet,hemp,winter triticale,maize ,winter rye,winter rape,grass-clover)</t>
  </si>
  <si>
    <t>maize continuous monocultures</t>
  </si>
  <si>
    <t>triricale continuous monocultures</t>
  </si>
  <si>
    <t>Ferreira et al.</t>
  </si>
  <si>
    <t>Organic carbon and nitrogen contents and their fractions in soils with onion crops in different management systems</t>
  </si>
  <si>
    <t>846-855</t>
  </si>
  <si>
    <t>Ituporanga SC, Brazil</t>
  </si>
  <si>
    <t xml:space="preserve"> succession of summer legume and annual onion </t>
  </si>
  <si>
    <t xml:space="preserve"> succession of onion, and maize</t>
  </si>
  <si>
    <t>onion</t>
  </si>
  <si>
    <t>rotation of soil cover crops (winter), and biennial onion</t>
  </si>
  <si>
    <t xml:space="preserve"> rotation of maize, winter grasses, and onion </t>
  </si>
  <si>
    <t xml:space="preserve"> rotation of summer grass, winter grasses, and annual onion</t>
  </si>
  <si>
    <t>succession of summer legume, winter grass, and annual onion</t>
  </si>
  <si>
    <t>Gaudin et al.</t>
  </si>
  <si>
    <t>Wheat improves nitrogen use efficiency of maize and soybean-based cropping systems</t>
  </si>
  <si>
    <t>Agriculture, Ecosystems and Environment</t>
  </si>
  <si>
    <t>Ridgetown, ON</t>
  </si>
  <si>
    <t xml:space="preserve">194       </t>
  </si>
  <si>
    <t>T1:conventional tillage</t>
  </si>
  <si>
    <t>maize-soybean-winter wheat</t>
  </si>
  <si>
    <t>maize-soybean-winter wheat underseeded with red clover</t>
  </si>
  <si>
    <t>T2:zone tillage</t>
  </si>
  <si>
    <t>Mahama  et al.</t>
  </si>
  <si>
    <t>Reduction of Nitrogen Fertilizer Requirements and Nitrous Oxide Emissions Using Legume Cover Crops in a No-Tillage Sorghum Production System</t>
  </si>
  <si>
    <t>Sustainability</t>
  </si>
  <si>
    <t>Kansas State University</t>
  </si>
  <si>
    <t>winter wheat-Cowpea-sorghum</t>
  </si>
  <si>
    <t>winter wheat-Sunn hemp-sorghum</t>
  </si>
  <si>
    <t>winter wheat-Pigeon pea-sorghum</t>
  </si>
  <si>
    <t>Sorghum</t>
  </si>
  <si>
    <t>Rosolem et al.</t>
  </si>
  <si>
    <t>Nitrogen management in maize cover crop rotations</t>
  </si>
  <si>
    <t>Plant and Soil</t>
  </si>
  <si>
    <t>261-271</t>
  </si>
  <si>
    <t>Botucatu, São Paulo</t>
  </si>
  <si>
    <t xml:space="preserve">     125  </t>
  </si>
  <si>
    <t>Lupin-maize</t>
  </si>
  <si>
    <t>fallow-maize</t>
  </si>
  <si>
    <t>Black oat -maize</t>
  </si>
  <si>
    <t>Pearl millet -maize</t>
  </si>
  <si>
    <t>Tanaka et al.</t>
  </si>
  <si>
    <t xml:space="preserve">Annual Legume Cover Crops in Spring Wheat-Fallow Systems </t>
  </si>
  <si>
    <t>JOURNAL OF PRODUCTION AGRICULTURE</t>
  </si>
  <si>
    <t>251-255</t>
  </si>
  <si>
    <t>Mandan, ND</t>
  </si>
  <si>
    <t xml:space="preserve">233       </t>
  </si>
  <si>
    <t>Field pea-spring wheat</t>
  </si>
  <si>
    <t>Fallow-spring wheat</t>
  </si>
  <si>
    <t>spring wheat</t>
  </si>
  <si>
    <t>Tangier flatpea-spring wheat</t>
  </si>
  <si>
    <t>Oliveira  et al.</t>
  </si>
  <si>
    <t>N supply and pre-cropping benefits to triticale from three legumes in rainfed and irrigated Mediterranean crop rotations</t>
  </si>
  <si>
    <t>32-42</t>
  </si>
  <si>
    <t>University of Trás-os-Montes ,Vila Real, Portugal</t>
  </si>
  <si>
    <t>cowpea-triticale</t>
  </si>
  <si>
    <t>triticale</t>
  </si>
  <si>
    <t>Alto Douro ,Vila Real, Portugal</t>
  </si>
  <si>
    <t>faba bean-triticale</t>
  </si>
  <si>
    <t>pea-triticale</t>
  </si>
  <si>
    <t>L6pez-Bellido et al.</t>
  </si>
  <si>
    <t xml:space="preserve">Influence of tilkage, crop rotation and nitrogen fertilization on soil organic matter and nitrogen under rain-fed Mediterranean conditions </t>
  </si>
  <si>
    <t>277-293</t>
  </si>
  <si>
    <t xml:space="preserve">Cordoba, southern Spain </t>
  </si>
  <si>
    <t>T1:NT(no-tillage)</t>
  </si>
  <si>
    <t>Effects of tillage, crop rotation and nitrogen fertilization on wheat-grain quality grown under rainfed Mediterranean conditions</t>
  </si>
  <si>
    <t>265-276</t>
  </si>
  <si>
    <t>Szymańska  et al.</t>
  </si>
  <si>
    <t>The long-term effect of legumes as forecrops on the productivity of rotation winter triticale–winter rape with nitrogen fertilisation</t>
  </si>
  <si>
    <t>ACTA AGRICULTURAE SCANDINAVICA SECTION B-SOIL AND PLANT SCIENCE</t>
  </si>
  <si>
    <t>128-134</t>
  </si>
  <si>
    <t xml:space="preserve"> Wielkopolska, Poland</t>
  </si>
  <si>
    <t xml:space="preserve"> 171      </t>
  </si>
  <si>
    <t>yellow lupin  Mister - winter triticale</t>
  </si>
  <si>
    <t>spring barley cv. Rubinek- winter triticale</t>
  </si>
  <si>
    <t>winter triticale</t>
  </si>
  <si>
    <t>yellow lupin Perkoz - winter triticale</t>
  </si>
  <si>
    <t>narrow-leaved lupin Zeus - winter triticale</t>
  </si>
  <si>
    <t xml:space="preserve">narrow-leaved lupin  Regent </t>
  </si>
  <si>
    <t>white lupin Butan - winter triticale</t>
  </si>
  <si>
    <t>pea cv. Milwa- winter triticale</t>
  </si>
  <si>
    <t>Mean for legumes - winter triticale</t>
  </si>
  <si>
    <t>yellow lupin  Mister- winter rape</t>
  </si>
  <si>
    <t>spring barley cv. Rubinek- winter rape</t>
  </si>
  <si>
    <t>winter rape</t>
  </si>
  <si>
    <t>yellow lupin Perkoz - winter rape</t>
  </si>
  <si>
    <t>narrow-leaved lupin Zeus - winter rape</t>
  </si>
  <si>
    <t>narrow-leaved lupin  Regent - winter rape</t>
  </si>
  <si>
    <t>white lupin Butan - winter rape</t>
  </si>
  <si>
    <t>pea cv. Milwa- winter rape</t>
  </si>
  <si>
    <t>Mean for legumes - winter rape</t>
  </si>
  <si>
    <t>Basamba et al.</t>
  </si>
  <si>
    <t>Tillage effects on maize yield in a Colombian savanna oxisol: Soil organic matter and P fractions</t>
  </si>
  <si>
    <t>131-142</t>
  </si>
  <si>
    <t>Colombia</t>
  </si>
  <si>
    <t>T1:MT(minimum tillage)</t>
  </si>
  <si>
    <t>Maize–soybean rotation</t>
  </si>
  <si>
    <t>Maize</t>
  </si>
  <si>
    <t>Maize-agropastoral rotation</t>
  </si>
  <si>
    <t>Maize–soybean green manure rotation</t>
  </si>
  <si>
    <t>T2:NT(no-tillage)</t>
  </si>
  <si>
    <t>Effect of crop rotation, fertilizer and tillage management on spring wheat grain yield and N and P content in a thin Black Chernozem: A long-term study</t>
  </si>
  <si>
    <t>CANADIAN JOURNAL OF PLANT SCIENCE</t>
  </si>
  <si>
    <t>467-483</t>
  </si>
  <si>
    <t>Saskatchewan, Canada</t>
  </si>
  <si>
    <t xml:space="preserve">338       </t>
  </si>
  <si>
    <t>fallow-(wheat)-wheat-alfalfa-bromegrass hay-alfalfa-bromegrass hay-alfalfa-bromegrass hay</t>
  </si>
  <si>
    <t>fallow-wheat</t>
  </si>
  <si>
    <t>fallow-wheat-(wheat)-alfalfa-bromegrass hay-alfalfa-bromegrass hay-alfalfa-bromegrass hay</t>
  </si>
  <si>
    <t>sweet clover green manure-(wheat)-wheat</t>
  </si>
  <si>
    <t>fallow-(wheat)-wheat</t>
  </si>
  <si>
    <t>sweet clover green manure-wheat-(wheat)</t>
  </si>
  <si>
    <t>fallow-wheat-(wheat)</t>
  </si>
  <si>
    <t>Juo et al.</t>
  </si>
  <si>
    <t xml:space="preserve">Acidification of a kaolinitic Alfisol under continuous cropping with nitrogen  fertilization in West Africa </t>
  </si>
  <si>
    <t>245-253</t>
  </si>
  <si>
    <t xml:space="preserve">Ibadan, Nigeria </t>
  </si>
  <si>
    <t xml:space="preserve"> 57      </t>
  </si>
  <si>
    <t>Maize-cowpea</t>
  </si>
  <si>
    <t>cowpea</t>
  </si>
  <si>
    <t>Mahama et al.</t>
  </si>
  <si>
    <t>Response of Maize to Cover Crops, Fertilizer Nitrogen Rates, and Economic Return</t>
  </si>
  <si>
    <t>Crop Ecology &amp; Physiology</t>
  </si>
  <si>
    <t xml:space="preserve">Ashland Bottons.Manhattan, KS. </t>
  </si>
  <si>
    <t xml:space="preserve">  237     </t>
  </si>
  <si>
    <t>cowpea-maize</t>
  </si>
  <si>
    <t>sunn hemp-maize</t>
  </si>
  <si>
    <t>sorghum-maize</t>
  </si>
  <si>
    <t>pigeon pea-maize</t>
  </si>
  <si>
    <t xml:space="preserve">North Farm,Manhattan, KS. </t>
  </si>
  <si>
    <t xml:space="preserve">167       </t>
  </si>
  <si>
    <t>wheat-mazie</t>
  </si>
  <si>
    <t xml:space="preserve">124       </t>
  </si>
  <si>
    <t xml:space="preserve"> Zou et al.</t>
  </si>
  <si>
    <t>Effects of Break Crops on Yield and Grain Protein Concentration of Barley in a Boreal Climate</t>
  </si>
  <si>
    <t>PLOS ONE</t>
  </si>
  <si>
    <t>University of Helsinki, Finland</t>
  </si>
  <si>
    <t xml:space="preserve"> 413      </t>
  </si>
  <si>
    <t>Faba bean-Barley</t>
  </si>
  <si>
    <t>Barley-Barley</t>
  </si>
  <si>
    <t>Barley</t>
  </si>
  <si>
    <t>Barley-Faba bean-Barley</t>
  </si>
  <si>
    <t>Turnip rape -Barley</t>
  </si>
  <si>
    <t>Barley-Barley-Barley</t>
  </si>
  <si>
    <t>Barley-Buckwheat-Barley</t>
  </si>
  <si>
    <t>Barley-Caraway-Barley</t>
  </si>
  <si>
    <t>Barley-Hemp-Barley</t>
  </si>
  <si>
    <t>Barley-White lupin-Barley</t>
  </si>
  <si>
    <t xml:space="preserve"> L6pez-Bellido et al.</t>
  </si>
  <si>
    <t>Effects of long-term tillage, crop rotation and nitrogen fertilization  on bread-making quality of hard red spring wheat</t>
  </si>
  <si>
    <t>197-210</t>
  </si>
  <si>
    <t>Cordoba,southern Spain</t>
  </si>
  <si>
    <t xml:space="preserve"> 220      </t>
  </si>
  <si>
    <t xml:space="preserve"> Gan et al.</t>
  </si>
  <si>
    <t>Durum Wheat Productivity in Response to Soil Water and Soil  Residual Nitrogen Associated with Previous Crop Management</t>
  </si>
  <si>
    <t>CROP ECONOMICS,  PRODUCTION &amp; MANAGEMENT</t>
  </si>
  <si>
    <t>Canada, Swift Current, SK</t>
  </si>
  <si>
    <t xml:space="preserve">210       </t>
  </si>
  <si>
    <t>Black lentil-durum wheat</t>
  </si>
  <si>
    <t>Summerfallow-durum wheat</t>
  </si>
  <si>
    <t>durum wheat</t>
  </si>
  <si>
    <t>Chickling vetch-durum wheat</t>
  </si>
  <si>
    <t>Forage pea-durum wheat</t>
  </si>
  <si>
    <t>Dry pea-durum wheat</t>
  </si>
  <si>
    <t>Silage pea-durum wheat</t>
  </si>
  <si>
    <t>Spring wheat-durum wheat</t>
  </si>
  <si>
    <t>Armstrong et al.</t>
  </si>
  <si>
    <t>Effects of long-term rotation and tillage practice on grain yield and protein of wheat and soil fertility on a Vertosol in a medium-rainfall temperate environment</t>
  </si>
  <si>
    <t>Crop &amp; Pasture Science</t>
  </si>
  <si>
    <t>1-15</t>
  </si>
  <si>
    <t>Longerenong ,Australia</t>
  </si>
  <si>
    <t xml:space="preserve">       196</t>
  </si>
  <si>
    <t>T1:RT</t>
  </si>
  <si>
    <t>Vetch/fallow -wheat–barley</t>
  </si>
  <si>
    <t>Wheat–wheat–wheat</t>
  </si>
  <si>
    <t xml:space="preserve">Pulse–wheat–barley </t>
  </si>
  <si>
    <t>Canola–wheat–pulse</t>
  </si>
  <si>
    <t xml:space="preserve">Fallow–wheat–pulse </t>
  </si>
  <si>
    <t>Vetch (green manure)–canola–pulse–annual medic (Medicagotruncatula Gaertn.)–wheat–barley</t>
  </si>
  <si>
    <t>Lucerne (Medicago sativa L.)–lucerne–lucerne/fallow–canola–wheat–pulse</t>
  </si>
  <si>
    <t>Chu et al.</t>
  </si>
  <si>
    <t>Impacts of Cropping Systems on Aggregates Associated Organic Carbon and Nitrogen in a Semiarid Highland Agroecosystem</t>
  </si>
  <si>
    <t xml:space="preserve">Changwu County, Shaanxi Province,China </t>
  </si>
  <si>
    <t>Legume-grain rotation system</t>
  </si>
  <si>
    <t xml:space="preserve"> continuously cropped winter wheat system</t>
  </si>
  <si>
    <t>FRIEDEL, et al.</t>
  </si>
  <si>
    <t xml:space="preserve">SOIL MICROBIAL PROPERTIES AND THE ASSESSMENT OF AVAILABLE SOIL ORGANIC MATTER IN A HAPLIC LUVISOL AFTER SEVERAL YEARS OF DIFFERENT CULTIVATION AND CROP ROTATION </t>
  </si>
  <si>
    <t>SOIL BIOLOGY &amp; BIOCHEMISTRY</t>
  </si>
  <si>
    <t>4-5</t>
  </si>
  <si>
    <t>479-488</t>
  </si>
  <si>
    <t xml:space="preserve">Stuttgart, Baden-Wiirttemberg, Germany. </t>
  </si>
  <si>
    <t>T1:ploughing</t>
  </si>
  <si>
    <t xml:space="preserve">legume-cereals </t>
  </si>
  <si>
    <t xml:space="preserve">rape-cereals </t>
  </si>
  <si>
    <t>T2: rotary cult</t>
  </si>
  <si>
    <t>Kim et al.</t>
  </si>
  <si>
    <t>Microbial Shifts Following Five Years of CoverCropping and Tillage Practices in Fertile Agroecosystems</t>
  </si>
  <si>
    <t>Microorganisms</t>
  </si>
  <si>
    <t>Urbana, IL, USA</t>
  </si>
  <si>
    <t xml:space="preserve">258       </t>
  </si>
  <si>
    <t>maize-soybean-annual ryegrass</t>
  </si>
  <si>
    <t>bare fallow control</t>
  </si>
  <si>
    <t>maize-cereal rye; soybean- hairy vetch</t>
  </si>
  <si>
    <t>Lemke et al.</t>
  </si>
  <si>
    <t>Long-term effects of crop rotations and fertilization on soil C and N in a thin Black Chernozem in southeastern Saskatchewan</t>
  </si>
  <si>
    <t>CANADIAN JOURNAL OF SOIL SCIENCE</t>
  </si>
  <si>
    <t>449-461</t>
  </si>
  <si>
    <t>legumes green manure-wheat-wheat</t>
  </si>
  <si>
    <t>fallow-wheat-wheat</t>
  </si>
  <si>
    <t xml:space="preserve">Wheat on stubble </t>
  </si>
  <si>
    <t>fallow-wheat-wheat-brome-alfalfa-hay</t>
  </si>
  <si>
    <t>Nitrogen balance in dryland agroecosystem in response to tillage, crop rotation, and cultural practice</t>
  </si>
  <si>
    <t>NUTRIENT CYCLING IN AGROECOSYSTEMS</t>
  </si>
  <si>
    <t>Montana, USA.</t>
  </si>
  <si>
    <t xml:space="preserve">186       </t>
  </si>
  <si>
    <t>T1:CT (conventional tillage)</t>
  </si>
  <si>
    <t>spring wheat–pea</t>
  </si>
  <si>
    <t>spring wheat–barley hay–pea</t>
  </si>
  <si>
    <t>spring wheat–barley hay–corn–pea</t>
  </si>
  <si>
    <r>
      <rPr>
        <sz val="12"/>
        <rFont val="Arial"/>
        <charset val="134"/>
      </rPr>
      <t>T2:NT</t>
    </r>
    <r>
      <rPr>
        <sz val="12"/>
        <rFont val="等线"/>
        <charset val="134"/>
      </rPr>
      <t>（</t>
    </r>
    <r>
      <rPr>
        <sz val="12"/>
        <rFont val="Arial"/>
        <charset val="134"/>
      </rPr>
      <t>no-tillage</t>
    </r>
    <r>
      <rPr>
        <sz val="12"/>
        <rFont val="等线"/>
        <charset val="134"/>
      </rPr>
      <t>）</t>
    </r>
  </si>
  <si>
    <t>Tillage, residue burning and crop rotation alter soil fungal community and water-stable aggregation in arable fields</t>
  </si>
  <si>
    <t>71-79</t>
  </si>
  <si>
    <t>shanghai,China</t>
  </si>
  <si>
    <t>T2:tillage</t>
  </si>
  <si>
    <t xml:space="preserve"> wheat–soybean</t>
  </si>
  <si>
    <t xml:space="preserve">wheat–corn </t>
  </si>
  <si>
    <t>Marcos Siqueira Neto et al.</t>
  </si>
  <si>
    <t>CROP ROTATION UNDER NO-TILLAGE IN TIBAGI (PARANÁ STATE, BRAZIL). I – SOIL CARBON SEQUESTRATION</t>
  </si>
  <si>
    <t>REVISTA BRASILEIRA DE CIENCIA DO SOLO</t>
  </si>
  <si>
    <t>1013-1022</t>
  </si>
  <si>
    <t xml:space="preserve"> município de Tibagi </t>
  </si>
  <si>
    <t xml:space="preserve">     238  </t>
  </si>
  <si>
    <t>soybean-wheat</t>
  </si>
  <si>
    <t>maize-wheat</t>
  </si>
  <si>
    <t xml:space="preserve"> Lengwati  et al.</t>
  </si>
  <si>
    <t>Rotation Benefits From N2-Fixing Grain Legumes to Cereals: From Increases in Seed Yield and Quality to Greater Household Cash-Income by a Following Maize Crop</t>
  </si>
  <si>
    <t>FRONTIERS IN SUSTAINABLE FOOD SYSTEMS</t>
  </si>
  <si>
    <t xml:space="preserve"> Mpumalanga, Africa</t>
  </si>
  <si>
    <t xml:space="preserve">      173 </t>
  </si>
  <si>
    <t>Bambara groundnut -maize</t>
  </si>
  <si>
    <t>Maize-maize</t>
  </si>
  <si>
    <t>Groundnut-maize</t>
  </si>
  <si>
    <t>Black gram-maize</t>
  </si>
  <si>
    <t>Cowpea-maize</t>
  </si>
  <si>
    <t>Mung bean-maize</t>
  </si>
  <si>
    <t>Rosa et al.</t>
  </si>
  <si>
    <t>Humic substances in soil cultivated with cover crops rotated with maize and soybean</t>
  </si>
  <si>
    <t>Revista Ciência Agronômica</t>
  </si>
  <si>
    <t>221-230</t>
  </si>
  <si>
    <t>Paraná</t>
  </si>
  <si>
    <t xml:space="preserve">     153  </t>
  </si>
  <si>
    <t>Cajanus cajan-maize</t>
  </si>
  <si>
    <t>M. deeringiana-maize</t>
  </si>
  <si>
    <t>Crotalaria juncea-maize</t>
  </si>
  <si>
    <t>Blanco-Canqui et al.</t>
  </si>
  <si>
    <t>Summer Cover Crops Fix Nitrogen, Increase Crop Yield, and Improve Soil–Crop Relationships</t>
  </si>
  <si>
    <t xml:space="preserve"> Hesston, KS</t>
  </si>
  <si>
    <t xml:space="preserve">198       </t>
  </si>
  <si>
    <t>late-maturing soybean-sorghum</t>
  </si>
  <si>
    <t>sorghum-sorghum</t>
  </si>
  <si>
    <t>sorghum</t>
  </si>
  <si>
    <t>sunn hemp-sorghum</t>
  </si>
  <si>
    <t>late-maturing soybean-winter wheat</t>
  </si>
  <si>
    <t>sunn hemp-winter wheat</t>
  </si>
  <si>
    <t>Lanzanova et al.</t>
  </si>
  <si>
    <t>PHYSICAL PROPERTIES OF A TYPIC PALEUDALF UNDER LONG-TERM NO-TILLAGE AND CROPPING SYSTEMS</t>
  </si>
  <si>
    <t>1333-1342</t>
  </si>
  <si>
    <t> Departamento de Solos da Universidade Federal de Santa Maria</t>
  </si>
  <si>
    <t xml:space="preserve">     185  </t>
  </si>
  <si>
    <t>MFP(maize+pig bean/soybean)</t>
  </si>
  <si>
    <t>CNA(native field)</t>
  </si>
  <si>
    <t>POU(maize/fallow/soybean)</t>
  </si>
  <si>
    <t>AZEV(maize/ryegrass + vetch/soybean)</t>
  </si>
  <si>
    <t>MUC(maize + mucuna/soybeans)</t>
  </si>
  <si>
    <t>NFO(maize/fodder turnip/soybean)</t>
  </si>
  <si>
    <t>Miller et al.</t>
  </si>
  <si>
    <t>Long-term cropping and fertilization influences soil organic carbon, soil water repellency, and soil hydrophobicity</t>
  </si>
  <si>
    <t>234-244</t>
  </si>
  <si>
    <t>Woodslee,  Ontario</t>
  </si>
  <si>
    <t xml:space="preserve">227       </t>
  </si>
  <si>
    <t>RC(corn in 4 yr rotation (corn– oats– alfalfa– alfalfa))</t>
  </si>
  <si>
    <t xml:space="preserve"> CC(monoculture corn)</t>
  </si>
  <si>
    <r>
      <rPr>
        <sz val="12"/>
        <rFont val="Arial"/>
        <charset val="134"/>
      </rPr>
      <t>ROA</t>
    </r>
    <r>
      <rPr>
        <sz val="12"/>
        <rFont val="等线"/>
        <charset val="134"/>
      </rPr>
      <t>（</t>
    </r>
    <r>
      <rPr>
        <sz val="12"/>
        <rFont val="Arial"/>
        <charset val="134"/>
      </rPr>
      <t>oats in rotation</t>
    </r>
    <r>
      <rPr>
        <sz val="12"/>
        <rFont val="等线"/>
        <charset val="134"/>
      </rPr>
      <t>）</t>
    </r>
  </si>
  <si>
    <r>
      <rPr>
        <sz val="12"/>
        <rFont val="Arial"/>
        <charset val="134"/>
      </rPr>
      <t>ALF1</t>
    </r>
    <r>
      <rPr>
        <sz val="12"/>
        <rFont val="等线"/>
        <charset val="134"/>
      </rPr>
      <t>（</t>
    </r>
    <r>
      <rPr>
        <sz val="12"/>
        <rFont val="Arial"/>
        <charset val="134"/>
      </rPr>
      <t>first alfalfa crop in rotation</t>
    </r>
    <r>
      <rPr>
        <sz val="12"/>
        <rFont val="等线"/>
        <charset val="134"/>
      </rPr>
      <t>）</t>
    </r>
  </si>
  <si>
    <r>
      <rPr>
        <sz val="12"/>
        <rFont val="Arial"/>
        <charset val="134"/>
      </rPr>
      <t>ALF2</t>
    </r>
    <r>
      <rPr>
        <sz val="12"/>
        <rFont val="等线"/>
        <charset val="134"/>
      </rPr>
      <t>（</t>
    </r>
    <r>
      <rPr>
        <sz val="12"/>
        <rFont val="Arial"/>
        <charset val="134"/>
      </rPr>
      <t>second alfalfa crop in rotation</t>
    </r>
    <r>
      <rPr>
        <sz val="12"/>
        <rFont val="等线"/>
        <charset val="134"/>
      </rPr>
      <t>）</t>
    </r>
  </si>
  <si>
    <t>GÜL et al.</t>
  </si>
  <si>
    <t>Response of Silage Maize (Zea maysL.) to Nitrogen Fertilizer after Different Crops in a Semi Arid Environment</t>
  </si>
  <si>
    <t>TURKISH JOURNAL OF AGRICULTURE AND FORESTRY</t>
  </si>
  <si>
    <t>513-520</t>
  </si>
  <si>
    <t>Diyarbakır, Turkey</t>
  </si>
  <si>
    <t>lentil-silage maize</t>
  </si>
  <si>
    <t>wheat-silage maize</t>
  </si>
  <si>
    <t>lentil</t>
  </si>
  <si>
    <t>hungarian vetch-silage maize</t>
  </si>
  <si>
    <t>hungarian vetch</t>
  </si>
  <si>
    <t>barley-silage maize</t>
  </si>
  <si>
    <t>Tadesse et al.</t>
  </si>
  <si>
    <t>Effects of preceding crops and nitrogen fertilizer on the productivity and quality of malting barley in tropical environment</t>
  </si>
  <si>
    <t>Heliyon</t>
  </si>
  <si>
    <r>
      <rPr>
        <sz val="12"/>
        <rFont val="Arial"/>
        <charset val="134"/>
      </rPr>
      <t xml:space="preserve"> Kofele</t>
    </r>
    <r>
      <rPr>
        <sz val="12"/>
        <rFont val="等线"/>
        <charset val="134"/>
      </rPr>
      <t>，</t>
    </r>
    <r>
      <rPr>
        <sz val="12"/>
        <rFont val="Arial"/>
        <charset val="134"/>
      </rPr>
      <t>Ethiopian</t>
    </r>
  </si>
  <si>
    <t xml:space="preserve">  289     </t>
  </si>
  <si>
    <t>Fababean-malting barley</t>
  </si>
  <si>
    <t>Ethiopian mustard-malting barley</t>
  </si>
  <si>
    <t>malting barley</t>
  </si>
  <si>
    <t>Potato-malting barley</t>
  </si>
  <si>
    <t>Linseed-malting barley</t>
  </si>
  <si>
    <t>Wheat -malting barley</t>
  </si>
  <si>
    <t>Malt barley-malting barley</t>
  </si>
  <si>
    <t>Vyn  et al.</t>
  </si>
  <si>
    <t>Soil Nitrate Accumulation and Corn Response to Preceding Small-Grain Fertilization and Cover Crops</t>
  </si>
  <si>
    <t>SOIL FERTILITY</t>
  </si>
  <si>
    <t>17-24</t>
  </si>
  <si>
    <r>
      <rPr>
        <sz val="12"/>
        <rFont val="Arial"/>
        <charset val="134"/>
      </rPr>
      <t>Ayr</t>
    </r>
    <r>
      <rPr>
        <sz val="12"/>
        <rFont val="等线"/>
        <charset val="134"/>
      </rPr>
      <t>，</t>
    </r>
    <r>
      <rPr>
        <sz val="12"/>
        <rFont val="Arial"/>
        <charset val="134"/>
      </rPr>
      <t>Ontario</t>
    </r>
  </si>
  <si>
    <t xml:space="preserve">202       </t>
  </si>
  <si>
    <t>red clover-barley</t>
  </si>
  <si>
    <t>annual ryegrass-barley</t>
  </si>
  <si>
    <t>barley</t>
  </si>
  <si>
    <t>oilseed radish-barley</t>
  </si>
  <si>
    <t>no cover-barley</t>
  </si>
  <si>
    <r>
      <rPr>
        <sz val="12"/>
        <rFont val="Arial"/>
        <charset val="134"/>
      </rPr>
      <t>Woodstock</t>
    </r>
    <r>
      <rPr>
        <sz val="12"/>
        <rFont val="等线"/>
        <charset val="134"/>
      </rPr>
      <t>，</t>
    </r>
    <r>
      <rPr>
        <sz val="12"/>
        <rFont val="Arial"/>
        <charset val="134"/>
      </rPr>
      <t>Ontario</t>
    </r>
  </si>
  <si>
    <t>red clover-corn</t>
  </si>
  <si>
    <t>annual ryegrass-corn</t>
  </si>
  <si>
    <t>oilseed radish-corn</t>
  </si>
  <si>
    <t>no cover-corn</t>
  </si>
  <si>
    <t>Samake et al.</t>
  </si>
  <si>
    <t>Integrated pearl millet management in the sahel: Effects of legume rotation and fallow management on productivity and Striga hermonthica infestation</t>
  </si>
  <si>
    <t>PLANT AND SOIL</t>
  </si>
  <si>
    <t>1-2</t>
  </si>
  <si>
    <t>245-257</t>
  </si>
  <si>
    <t>Mali, Bankass</t>
  </si>
  <si>
    <t xml:space="preserve"> 118      </t>
  </si>
  <si>
    <r>
      <rPr>
        <sz val="12"/>
        <rFont val="Arial"/>
        <charset val="134"/>
      </rPr>
      <t>C-3*M</t>
    </r>
    <r>
      <rPr>
        <sz val="12"/>
        <rFont val="等线"/>
        <charset val="134"/>
      </rPr>
      <t>（</t>
    </r>
    <r>
      <rPr>
        <sz val="12"/>
        <rFont val="Arial"/>
        <charset val="134"/>
      </rPr>
      <t>Cowpea -Millet-Millet-Millet</t>
    </r>
    <r>
      <rPr>
        <sz val="12"/>
        <rFont val="等线"/>
        <charset val="134"/>
      </rPr>
      <t>）</t>
    </r>
  </si>
  <si>
    <r>
      <rPr>
        <sz val="12"/>
        <rFont val="Arial"/>
        <charset val="134"/>
      </rPr>
      <t>4*M</t>
    </r>
    <r>
      <rPr>
        <sz val="12"/>
        <rFont val="等线"/>
        <charset val="134"/>
      </rPr>
      <t>（</t>
    </r>
    <r>
      <rPr>
        <sz val="12"/>
        <rFont val="Arial"/>
        <charset val="134"/>
      </rPr>
      <t>Millet-Millet-Millet-Millet</t>
    </r>
    <r>
      <rPr>
        <sz val="12"/>
        <rFont val="等线"/>
        <charset val="134"/>
      </rPr>
      <t>）</t>
    </r>
  </si>
  <si>
    <t>Millet</t>
  </si>
  <si>
    <r>
      <rPr>
        <sz val="12"/>
        <rFont val="Arial"/>
        <charset val="134"/>
      </rPr>
      <t>C-3*M/C</t>
    </r>
    <r>
      <rPr>
        <sz val="12"/>
        <rFont val="等线"/>
        <charset val="134"/>
      </rPr>
      <t>（</t>
    </r>
    <r>
      <rPr>
        <sz val="12"/>
        <rFont val="Arial"/>
        <charset val="134"/>
      </rPr>
      <t xml:space="preserve">Cowpea-Millet/Cowpea -Millet/Cowpea -Millet/Cowpea </t>
    </r>
    <r>
      <rPr>
        <sz val="12"/>
        <rFont val="等线"/>
        <charset val="134"/>
      </rPr>
      <t>）</t>
    </r>
  </si>
  <si>
    <t>Belfry and Van Eerd</t>
  </si>
  <si>
    <t>Establishment and Impact  of Cover Crops Intersown into Corn</t>
  </si>
  <si>
    <t>crop science</t>
  </si>
  <si>
    <t>1245-1256</t>
  </si>
  <si>
    <t xml:space="preserve">Ridgetown, Ontario </t>
  </si>
  <si>
    <t xml:space="preserve">216       </t>
  </si>
  <si>
    <t>alfalfa- corn</t>
  </si>
  <si>
    <t>oilseed radish- corn</t>
  </si>
  <si>
    <t>Blend 1, alfalfa, hairy vetch, oat, and oilseed radish.- corn</t>
  </si>
  <si>
    <t>alfalfa- following spring</t>
  </si>
  <si>
    <t>oilseed radish- following spring</t>
  </si>
  <si>
    <t>following spring</t>
  </si>
  <si>
    <t>Blend 1, alfalfa, hairy vetch, oat, and oilseed radish.- following spring</t>
  </si>
  <si>
    <t>alfalfa- oat</t>
  </si>
  <si>
    <t>oilseed radish- oat</t>
  </si>
  <si>
    <t>oat</t>
  </si>
  <si>
    <t>Blend 1, alfalfa, hairy vetch, oat, and oilseed radish.- oat</t>
  </si>
  <si>
    <t>alfalfa-corn</t>
  </si>
  <si>
    <t>Cereal rye-corn</t>
  </si>
  <si>
    <t>Oat-corn</t>
  </si>
  <si>
    <t>Oilseed radish-corn</t>
  </si>
  <si>
    <t>Winter wheat-corn</t>
  </si>
  <si>
    <t>Crimson clover-corn</t>
  </si>
  <si>
    <t>Double-cut red clover-corn</t>
  </si>
  <si>
    <t>Hairy vetch-corn</t>
  </si>
  <si>
    <t>Forage pea-corn</t>
  </si>
  <si>
    <t>Soybean-corn</t>
  </si>
  <si>
    <t>Blend 1-corn</t>
  </si>
  <si>
    <t>Blend 2-corn</t>
  </si>
  <si>
    <t>Blend 3-corn</t>
  </si>
  <si>
    <t>Blend 4-corn</t>
  </si>
  <si>
    <t>Blend 5-corn</t>
  </si>
  <si>
    <t>Blend 6-corn</t>
  </si>
  <si>
    <t>corn-alfalfa</t>
  </si>
  <si>
    <t>corn-Cereal rye</t>
  </si>
  <si>
    <t>alfalfa</t>
  </si>
  <si>
    <t>corn-Oat</t>
  </si>
  <si>
    <t>corn-Oilseed radish</t>
  </si>
  <si>
    <t>corn-Winter wheat</t>
  </si>
  <si>
    <t>corn-Crimson clover</t>
  </si>
  <si>
    <t>Crimson clover</t>
  </si>
  <si>
    <t>corn-Double-cut red clover</t>
  </si>
  <si>
    <t>Double-cut red clover</t>
  </si>
  <si>
    <t>corn-Hairy vetch</t>
  </si>
  <si>
    <t>Hairy vetch</t>
  </si>
  <si>
    <t>corn-Forage pea</t>
  </si>
  <si>
    <t>Forage pea</t>
  </si>
  <si>
    <t>corn-Soybean</t>
  </si>
  <si>
    <t>Soybean</t>
  </si>
  <si>
    <t>corn-Blend 1</t>
  </si>
  <si>
    <t>Blend 1</t>
  </si>
  <si>
    <t>corn-Blend 2</t>
  </si>
  <si>
    <t>Blend 2</t>
  </si>
  <si>
    <t>corn-Blend 3</t>
  </si>
  <si>
    <t>Blend 3</t>
  </si>
  <si>
    <t>corn-Blend 4</t>
  </si>
  <si>
    <t>Blend 4</t>
  </si>
  <si>
    <t>corn-Blend 5</t>
  </si>
  <si>
    <t>Blend 5</t>
  </si>
  <si>
    <t>corn-Blend 6</t>
  </si>
  <si>
    <t>Blend 6</t>
  </si>
  <si>
    <t>Dalal et al.</t>
  </si>
  <si>
    <t>Sustaining productivity of a Vertosol at Warra, Queensland, withfertilisers, no-tillage or legumes. 7. Yield, nitrogen and disease-breakbenefits from lucerne in a two-year lucerne-wheat rotation</t>
  </si>
  <si>
    <t>Australian journal of experimental agriculture</t>
  </si>
  <si>
    <t>607-616</t>
  </si>
  <si>
    <t>warra,Queensland</t>
  </si>
  <si>
    <t xml:space="preserve">       373</t>
  </si>
  <si>
    <t>lucerne-wheat</t>
  </si>
  <si>
    <t>medic-wheat</t>
  </si>
  <si>
    <t xml:space="preserve">Heenan and Taylor </t>
  </si>
  <si>
    <t xml:space="preserve">Soil pH decline in relation to rotation, tillage, stubble  retention and nitrogen fertilizer in S.E. Australia </t>
  </si>
  <si>
    <t xml:space="preserve">Sod Use und Manugement </t>
  </si>
  <si>
    <t>4-9</t>
  </si>
  <si>
    <t>Wagga Wagga</t>
  </si>
  <si>
    <t xml:space="preserve">       134</t>
  </si>
  <si>
    <t xml:space="preserve">2-3 cultivations </t>
  </si>
  <si>
    <t xml:space="preserve">Lupin-wheat </t>
  </si>
  <si>
    <t>Wheat-wheat (+ N)</t>
  </si>
  <si>
    <t>Jordan et al.</t>
  </si>
  <si>
    <t>Effect of management practices and cropping systems on earthworm abundance and microbial activity in Sanborn Field: a 115-year-old agricultural field</t>
  </si>
  <si>
    <t>PEDOBIOLOGIA</t>
  </si>
  <si>
    <t>99-110</t>
  </si>
  <si>
    <t>Columbia, central Missouri</t>
  </si>
  <si>
    <t xml:space="preserve">conventional </t>
  </si>
  <si>
    <t>Corn-wheat-red clover</t>
  </si>
  <si>
    <t>Continuous timothy</t>
  </si>
  <si>
    <t>timothy</t>
  </si>
  <si>
    <t xml:space="preserve">no-tillage </t>
  </si>
  <si>
    <t xml:space="preserve">Continuous corn </t>
  </si>
  <si>
    <t xml:space="preserve">corn </t>
  </si>
  <si>
    <t xml:space="preserve">Continuous wheat </t>
  </si>
  <si>
    <t xml:space="preserve">wheat </t>
  </si>
  <si>
    <t>Restovich et al.</t>
  </si>
  <si>
    <t>Introduction of cover crops in a maize–soybean rotation of the Humid Pampas: Effect on nitrogen and water dynamics</t>
  </si>
  <si>
    <t>62-70</t>
  </si>
  <si>
    <r>
      <rPr>
        <sz val="12"/>
        <rFont val="Arial"/>
        <charset val="134"/>
      </rPr>
      <t>Pergamino</t>
    </r>
    <r>
      <rPr>
        <sz val="12"/>
        <rFont val="等线"/>
        <charset val="134"/>
      </rPr>
      <t>，</t>
    </r>
    <r>
      <rPr>
        <sz val="12"/>
        <rFont val="Arial"/>
        <charset val="134"/>
      </rPr>
      <t>Argentina</t>
    </r>
  </si>
  <si>
    <t xml:space="preserve">     231  </t>
  </si>
  <si>
    <t>maize-legume/mixture</t>
  </si>
  <si>
    <t>maize-grasses</t>
  </si>
  <si>
    <t>legume/mixture</t>
  </si>
  <si>
    <t>maize-crucifers</t>
  </si>
  <si>
    <t>maize-control</t>
  </si>
  <si>
    <t>legume/mixture-maize</t>
  </si>
  <si>
    <t>grasses-maize</t>
  </si>
  <si>
    <t>crucifers-maize</t>
  </si>
  <si>
    <t>control-maize</t>
  </si>
  <si>
    <t>Oats + vetch-maize</t>
  </si>
  <si>
    <t>Rescue grass -maize</t>
  </si>
  <si>
    <t>Oats -maize</t>
  </si>
  <si>
    <t>Barley-maize</t>
  </si>
  <si>
    <t>Ryegrass-maize</t>
  </si>
  <si>
    <t>Rape seed-maize</t>
  </si>
  <si>
    <t>Forage radish-maize</t>
  </si>
  <si>
    <t>Vetch-maize</t>
  </si>
  <si>
    <t>SHAH et al.</t>
  </si>
  <si>
    <t xml:space="preserve">TILLAGE AND RESIDUE IMPACTS ON MICROBIAL BIOMASS AND SOIL C AND N DYNAMICS UNDER DIFFERENT CROPPING SYSTEMS </t>
  </si>
  <si>
    <t>PAKISTAN JOURNAL OF BOTANY</t>
  </si>
  <si>
    <t>1969-1976</t>
  </si>
  <si>
    <t>Peshawar, Pakistan</t>
  </si>
  <si>
    <t xml:space="preserve">  124     </t>
  </si>
  <si>
    <t>Wheat-mung</t>
  </si>
  <si>
    <t>Wheat-fallow</t>
  </si>
  <si>
    <t>Wheat-corn</t>
  </si>
  <si>
    <t>Sainju et al.</t>
  </si>
  <si>
    <t>Improving dryland cropping system nitrogen balance with no-tillage and nitrogen fertilization</t>
  </si>
  <si>
    <t>374-384</t>
  </si>
  <si>
    <t>Sidney, eastern Montana, USA</t>
  </si>
  <si>
    <t xml:space="preserve">270       </t>
  </si>
  <si>
    <t>T2:no-tillage</t>
  </si>
  <si>
    <t>barley-pea</t>
  </si>
  <si>
    <t xml:space="preserve"> barley-fallow</t>
  </si>
  <si>
    <t xml:space="preserve"> continuous barley</t>
  </si>
  <si>
    <t>Pasture–crop rotations for sustainable production in a wheat and sheep-based farming system on a Vertosol in south-west Queensland, Australia</t>
  </si>
  <si>
    <t>Animal Production Science</t>
  </si>
  <si>
    <t>682-695</t>
  </si>
  <si>
    <t>Dunkerry South, Queensland</t>
  </si>
  <si>
    <t>SANDY  CLAY</t>
  </si>
  <si>
    <r>
      <rPr>
        <sz val="12"/>
        <rFont val="Arial"/>
        <charset val="134"/>
      </rPr>
      <t>lucerne + annual medics</t>
    </r>
    <r>
      <rPr>
        <sz val="12"/>
        <rFont val="等线"/>
        <charset val="134"/>
      </rPr>
      <t>（</t>
    </r>
    <r>
      <rPr>
        <sz val="12"/>
        <rFont val="Arial"/>
        <charset val="134"/>
      </rPr>
      <t>96-97</t>
    </r>
    <r>
      <rPr>
        <sz val="12"/>
        <rFont val="等线"/>
        <charset val="134"/>
      </rPr>
      <t>）</t>
    </r>
  </si>
  <si>
    <r>
      <rPr>
        <sz val="12"/>
        <rFont val="Arial"/>
        <charset val="134"/>
      </rPr>
      <t>lucerne + annual medics</t>
    </r>
    <r>
      <rPr>
        <sz val="12"/>
        <rFont val="等线"/>
        <charset val="134"/>
      </rPr>
      <t>（</t>
    </r>
    <r>
      <rPr>
        <sz val="12"/>
        <rFont val="Arial"/>
        <charset val="134"/>
      </rPr>
      <t>97-98</t>
    </r>
    <r>
      <rPr>
        <sz val="12"/>
        <rFont val="等线"/>
        <charset val="134"/>
      </rPr>
      <t>）</t>
    </r>
  </si>
  <si>
    <r>
      <rPr>
        <sz val="12"/>
        <rFont val="Arial"/>
        <charset val="134"/>
      </rPr>
      <t xml:space="preserve"> 3-year grass + lucerne + annual medics pastures </t>
    </r>
    <r>
      <rPr>
        <sz val="12"/>
        <rFont val="等线"/>
        <charset val="134"/>
      </rPr>
      <t>（</t>
    </r>
    <r>
      <rPr>
        <sz val="12"/>
        <rFont val="Arial"/>
        <charset val="134"/>
      </rPr>
      <t>1996-1999</t>
    </r>
    <r>
      <rPr>
        <sz val="12"/>
        <rFont val="等线"/>
        <charset val="134"/>
      </rPr>
      <t>）</t>
    </r>
  </si>
  <si>
    <r>
      <rPr>
        <sz val="12"/>
        <rFont val="Arial"/>
        <charset val="134"/>
      </rPr>
      <t xml:space="preserve"> 3-year grass + lucerne + annual medics pastures </t>
    </r>
    <r>
      <rPr>
        <sz val="12"/>
        <rFont val="等线"/>
        <charset val="134"/>
      </rPr>
      <t>（</t>
    </r>
    <r>
      <rPr>
        <sz val="12"/>
        <rFont val="Arial"/>
        <charset val="134"/>
      </rPr>
      <t>1997-2000</t>
    </r>
    <r>
      <rPr>
        <sz val="12"/>
        <rFont val="等线"/>
        <charset val="134"/>
      </rPr>
      <t>）</t>
    </r>
  </si>
  <si>
    <t>O'Dea et al.</t>
  </si>
  <si>
    <t>Legume, cropping intensity, and N-fertilization effects on soil attributes and processes from an eight-year-old semiarid wheat system</t>
  </si>
  <si>
    <t>179-194</t>
  </si>
  <si>
    <t xml:space="preserve">Bozeman,MT </t>
  </si>
  <si>
    <t>SILT</t>
  </si>
  <si>
    <t xml:space="preserve">legume (pea) green manure–wheat </t>
  </si>
  <si>
    <t xml:space="preserve">fallow–wheat </t>
  </si>
  <si>
    <t xml:space="preserve">continuous wheat </t>
  </si>
  <si>
    <t>pea–wheat</t>
  </si>
  <si>
    <t>Bell et al.</t>
  </si>
  <si>
    <t>New ley legumes increase nitrogen fixation and availability and grain crop yields in subtropical cropping systems</t>
  </si>
  <si>
    <t>11-26</t>
  </si>
  <si>
    <t>Chinchilla, Queensland</t>
  </si>
  <si>
    <t xml:space="preserve">       280</t>
  </si>
  <si>
    <t>Snail medic -Wheat after winter forages</t>
  </si>
  <si>
    <t>Oats -Wheat after winter forages</t>
  </si>
  <si>
    <t>Wheat after winter forages</t>
  </si>
  <si>
    <t>Purple vetch -Wheat after winter forages</t>
  </si>
  <si>
    <t>Sulla -Wheat after winter forages</t>
  </si>
  <si>
    <t>Roma, Queensland</t>
  </si>
  <si>
    <t xml:space="preserve">       189</t>
  </si>
  <si>
    <t>Snail medic -Grain sorghum after winter forages</t>
  </si>
  <si>
    <t>Grain sorghum after winter forages</t>
  </si>
  <si>
    <t>Purple vetch -Grain sorghum after winter forages</t>
  </si>
  <si>
    <t>Sulla -Grain sorghum after winter forages</t>
  </si>
  <si>
    <t>Lablab -Grain sorghum after summer forages</t>
  </si>
  <si>
    <t>Forage sorghum -Grain sorghum after summer forages</t>
  </si>
  <si>
    <t>Grain sorghum after summer forages</t>
  </si>
  <si>
    <t>Lucerne-Grain sorghum after summer forages</t>
  </si>
  <si>
    <t>Burgundy bean -Grain sorghum after summer forages</t>
  </si>
  <si>
    <t>Toobeah, Queensland</t>
  </si>
  <si>
    <t xml:space="preserve">       274</t>
  </si>
  <si>
    <t>Lablab -Grain sorghum after summer forage</t>
  </si>
  <si>
    <t>Forage sorghum -Grain sorghum after summer forage</t>
  </si>
  <si>
    <t>Grain sorghum after summer forage</t>
  </si>
  <si>
    <t>Burgundy bean -Grain sorghum after summer forage</t>
  </si>
  <si>
    <t>Heatherly et al.</t>
  </si>
  <si>
    <t xml:space="preserve">Yield and Net Returns from Monocrop Winter Wheat Systems and a Winter Wheat-Soybean Doublecrop System </t>
  </si>
  <si>
    <t>61-65</t>
  </si>
  <si>
    <t>Stoneville, MS</t>
  </si>
  <si>
    <t xml:space="preserve">211       </t>
  </si>
  <si>
    <t>doublecrop wheat-soybean</t>
  </si>
  <si>
    <t>monocrop wheat</t>
  </si>
  <si>
    <t>John et al.</t>
  </si>
  <si>
    <t>Marginal more than mesic sites benefit from groundnut diversification of maize: Increased yield, protein, stability, and profits</t>
  </si>
  <si>
    <r>
      <rPr>
        <sz val="12"/>
        <rFont val="Arial"/>
        <charset val="134"/>
      </rPr>
      <t>Kandeu</t>
    </r>
    <r>
      <rPr>
        <sz val="12"/>
        <rFont val="等线"/>
        <charset val="134"/>
      </rPr>
      <t>，</t>
    </r>
    <r>
      <rPr>
        <sz val="12"/>
        <rFont val="Arial"/>
        <charset val="134"/>
      </rPr>
      <t>Malawi</t>
    </r>
  </si>
  <si>
    <t xml:space="preserve">  438     </t>
  </si>
  <si>
    <t>doubled up legume pigeonpea intercropped with groundnut and rotated with maize</t>
  </si>
  <si>
    <t>Nsipe,Malawi</t>
  </si>
  <si>
    <t xml:space="preserve">  379     </t>
  </si>
  <si>
    <t>groundnuts-maize</t>
  </si>
  <si>
    <t xml:space="preserve">pigeonpea-maize </t>
  </si>
  <si>
    <t>Singh et al.</t>
  </si>
  <si>
    <t>Short-term grazing of cover crops and maize residue impacts on soil greenhouse gas fluxes in two Mollisols</t>
  </si>
  <si>
    <t>JOURNAL OF ENVIRONMENTAL QUALITY</t>
  </si>
  <si>
    <t>628-639</t>
  </si>
  <si>
    <t>Northern Brookings</t>
  </si>
  <si>
    <t xml:space="preserve">235       </t>
  </si>
  <si>
    <t>LdC ( legume-dominated cover-crop blend)</t>
  </si>
  <si>
    <t>GdC(grass-dominated cover-crop blend)</t>
  </si>
  <si>
    <t>LdC+G (grazing of legume-dominated cover-crop blend)</t>
  </si>
  <si>
    <t>GdC+G(grazing of grass-dominated cover-crop blend)</t>
  </si>
  <si>
    <t>Northwestern Brookings</t>
  </si>
  <si>
    <t xml:space="preserve">222       </t>
  </si>
  <si>
    <t>Vieira  et al.</t>
  </si>
  <si>
    <t>Carbon management index based on physical fractionation of soil organic matter in an Acrisol under long-term no-till cropping systems</t>
  </si>
  <si>
    <t>195-204</t>
  </si>
  <si>
    <r>
      <rPr>
        <sz val="12"/>
        <rFont val="Arial"/>
        <charset val="134"/>
      </rPr>
      <t>Rio Grande do Sul</t>
    </r>
    <r>
      <rPr>
        <sz val="12"/>
        <rFont val="等线"/>
        <charset val="134"/>
      </rPr>
      <t>，</t>
    </r>
    <r>
      <rPr>
        <sz val="12"/>
        <rFont val="Arial"/>
        <charset val="134"/>
      </rPr>
      <t xml:space="preserve">Eldorado do Sul </t>
    </r>
    <r>
      <rPr>
        <sz val="12"/>
        <rFont val="等线"/>
        <charset val="134"/>
      </rPr>
      <t>，</t>
    </r>
    <r>
      <rPr>
        <sz val="12"/>
        <rFont val="Arial"/>
        <charset val="134"/>
      </rPr>
      <t>Brazil</t>
    </r>
  </si>
  <si>
    <t>O+V/M</t>
  </si>
  <si>
    <t>O/M</t>
  </si>
  <si>
    <t>O+V/M+C</t>
  </si>
  <si>
    <t>P+M</t>
  </si>
  <si>
    <t>Strong et al.</t>
  </si>
  <si>
    <t>Sustaining productivity of a V ertosol at Warra, Queensland, with fertilisers,no-tillage or legumes. 9. Production and nitrogen benefits from mixed grass and legume pastures in rotation with wheat</t>
  </si>
  <si>
    <t>Australian Journal of Experimental Agriculture</t>
  </si>
  <si>
    <t>375-385</t>
  </si>
  <si>
    <t>wheat-legume</t>
  </si>
  <si>
    <t>wheat-grass</t>
  </si>
  <si>
    <t>legume</t>
  </si>
  <si>
    <t xml:space="preserve">wheat-total grass and legume pasture components </t>
  </si>
  <si>
    <t xml:space="preserve">total grass and legume pasture components </t>
  </si>
  <si>
    <t>Validating economic and environmental sustainability of a short-term summer forage legume in dryland wheat cropping systems in south-west Queensland</t>
  </si>
  <si>
    <t>816-825</t>
  </si>
  <si>
    <t xml:space="preserve">       292</t>
  </si>
  <si>
    <t>lablab forage-wheat</t>
  </si>
  <si>
    <t>lucerne</t>
  </si>
  <si>
    <t>lucenme-wheat</t>
  </si>
  <si>
    <t>butterfly pea-wheat</t>
  </si>
  <si>
    <t>butterfly pea</t>
  </si>
  <si>
    <t>burgundy bean-wheat</t>
  </si>
  <si>
    <t>burgundy bean</t>
  </si>
  <si>
    <t xml:space="preserve">Contributions of individual cover crop species to rainfed maize production in semi-arid cropping systems </t>
  </si>
  <si>
    <t xml:space="preserve">Field Crops Research </t>
  </si>
  <si>
    <t>western Nebraska </t>
  </si>
  <si>
    <t xml:space="preserve">182       </t>
  </si>
  <si>
    <t>HV, hairy vetch-maize</t>
  </si>
  <si>
    <r>
      <rPr>
        <sz val="12"/>
        <rFont val="Arial"/>
        <charset val="134"/>
      </rPr>
      <t>SO</t>
    </r>
    <r>
      <rPr>
        <sz val="12"/>
        <rFont val="宋体"/>
        <charset val="134"/>
      </rPr>
      <t>，</t>
    </r>
    <r>
      <rPr>
        <sz val="12"/>
        <rFont val="Arial"/>
        <charset val="134"/>
      </rPr>
      <t>spring oats-maize</t>
    </r>
  </si>
  <si>
    <t>ST, spring triticale-maize</t>
  </si>
  <si>
    <t>CR, cereal rye-maize</t>
  </si>
  <si>
    <t>VW, volunteer wheat-maize</t>
  </si>
  <si>
    <t>PTT, purple top turnip-maize</t>
  </si>
  <si>
    <t>KS, Siberian kale-maize</t>
  </si>
  <si>
    <t xml:space="preserve"> Qaswar et al.</t>
  </si>
  <si>
    <t>Substitution of Inorganic Nitrogen Fertilizer with Green Manure (GM) Increased Yield Stability by  Improving C Input and Nitrogen Recovery Efficiency  in Rice Based Cropping System</t>
  </si>
  <si>
    <t xml:space="preserve">Qiyang, Hunan </t>
  </si>
  <si>
    <t xml:space="preserve">  175     </t>
  </si>
  <si>
    <t>rice-rice-milkvetch</t>
  </si>
  <si>
    <t>early rice</t>
  </si>
  <si>
    <t>late rice</t>
  </si>
  <si>
    <t>Jellum and Kuo et al.</t>
  </si>
  <si>
    <t xml:space="preserve">Nitrogen requirements of corn (Zea mays L.) as affected by monocropping and intercropping with Alfalfa (Medicago sativa) </t>
  </si>
  <si>
    <t xml:space="preserve">Nutrient Cycling in Aglvecosystems </t>
  </si>
  <si>
    <t>149-156</t>
  </si>
  <si>
    <t xml:space="preserve">Washington State University-Puyallup Research and Extension Center near Puyallup, Washington. </t>
  </si>
  <si>
    <t xml:space="preserve">  231     </t>
  </si>
  <si>
    <t>corn-corn</t>
  </si>
  <si>
    <t>Jonne Rodenburg et al</t>
  </si>
  <si>
    <t>Mixed outcomes from conservation practices on soils and Striga-affected yields of a low-input, rice–maize system in Madagascar</t>
  </si>
  <si>
    <t>Agronomy for Sustainable Development</t>
  </si>
  <si>
    <t xml:space="preserve">Ivory </t>
  </si>
  <si>
    <t xml:space="preserve">      127 </t>
  </si>
  <si>
    <t>conventional seasonal soil tillage</t>
  </si>
  <si>
    <t>CACMrice- maize||cowpea and mucuna</t>
  </si>
  <si>
    <t>CONVrice- maize</t>
  </si>
  <si>
    <t>CARBrice- maize||ricebean</t>
  </si>
  <si>
    <t>CTASrice||tylosanthes-maize||stylosanthes</t>
  </si>
  <si>
    <t>rice intercropped with the perennial legume,stylosanthes</t>
  </si>
  <si>
    <t>Amos Robert Ngwira et al</t>
  </si>
  <si>
    <t>Productivity and profitability of maize-legume cropping systems under conservation agriculture among smallholder farmers in Malawi</t>
  </si>
  <si>
    <t>Acta Agriculturae Scandinavica, Section B — Soil &amp; Plant Science</t>
  </si>
  <si>
    <t>241-251</t>
  </si>
  <si>
    <t>Ntiya and Mthiram-manja Extension Planning Areas (EPA) in Mangochi district</t>
  </si>
  <si>
    <t>CT</t>
  </si>
  <si>
    <t xml:space="preserve">Maize-Gnut Rot </t>
  </si>
  <si>
    <t xml:space="preserve">Sole maize </t>
  </si>
  <si>
    <t>CA</t>
  </si>
  <si>
    <t xml:space="preserve"> Manyamula and Zombwe EPAs in Mzimba district</t>
  </si>
  <si>
    <t xml:space="preserve">Chinguluwe and Tembwe EPAs in Salima district </t>
  </si>
  <si>
    <t xml:space="preserve">  114     </t>
  </si>
  <si>
    <t xml:space="preserve">Luis López-Bellido et al </t>
  </si>
  <si>
    <t>Carbon storage in a rainfed Mediterranean vertisol: Effects of tillage and crop rotation in a long-term experiment</t>
  </si>
  <si>
    <t>The European Journal of Soil Science</t>
  </si>
  <si>
    <t>472-483</t>
  </si>
  <si>
    <t xml:space="preserve"> 172      </t>
  </si>
  <si>
    <t>wheat–chickpea</t>
  </si>
  <si>
    <t>wheat–wheat</t>
  </si>
  <si>
    <t>wheat–fallow</t>
  </si>
  <si>
    <t>wheat–sunflower</t>
  </si>
  <si>
    <t xml:space="preserve">wheat–faba bean </t>
  </si>
  <si>
    <t xml:space="preserve">W. Mupangwa et al </t>
  </si>
  <si>
    <t>Reduced tillage, mulching and rotational effects on maize (Zea mays L.), cowpea (Vigna unguiculata (Walp) L.) and sorghum (Sorghum bicolor L. (Moench)) yields under semi-arid conditions</t>
  </si>
  <si>
    <t>139-148</t>
  </si>
  <si>
    <t xml:space="preserve">Matopos Research Station (MRS) in southern Zimbabwe </t>
  </si>
  <si>
    <t xml:space="preserve">     245  </t>
  </si>
  <si>
    <t xml:space="preserve">animal-drawn conventional ploughing </t>
  </si>
  <si>
    <t>MCM maize-Cowpea-maize</t>
  </si>
  <si>
    <t>ripping</t>
  </si>
  <si>
    <t>hand-dug planting basins</t>
  </si>
  <si>
    <t>MCSMmaize-Cowpea-soybean-maize</t>
  </si>
  <si>
    <t xml:space="preserve">Conventional plough </t>
  </si>
  <si>
    <t>MMmaize-maize</t>
  </si>
  <si>
    <t>Between riplinesBetween riplines</t>
  </si>
  <si>
    <t xml:space="preserve">Within riplines </t>
  </si>
  <si>
    <t>Between basins</t>
  </si>
  <si>
    <t>Within basins</t>
  </si>
  <si>
    <t>Productivity and profitability of manual and mechanized conservation agriculture (CA) systems in Eastern Zambia</t>
  </si>
  <si>
    <t>Renewable Agriculture and Food Systems</t>
  </si>
  <si>
    <t>380-394</t>
  </si>
  <si>
    <t>the Eastern Province of Zambia</t>
  </si>
  <si>
    <t>7</t>
  </si>
  <si>
    <t xml:space="preserve">  95     </t>
  </si>
  <si>
    <t>CA system-Dibblestick</t>
  </si>
  <si>
    <t xml:space="preserve">(DBMCR) maize- cowpea </t>
  </si>
  <si>
    <t>(DBM) continuous sole maize</t>
  </si>
  <si>
    <t xml:space="preserve">CA system-Rip line </t>
  </si>
  <si>
    <t xml:space="preserve">(RMS) maize-soybean </t>
  </si>
  <si>
    <t xml:space="preserve"> (RM)continuous sole maize</t>
  </si>
  <si>
    <t>CA system-Direct seeder</t>
  </si>
  <si>
    <t>(DSMS)maize -soybean</t>
  </si>
  <si>
    <t>(DSM)continuous sole maize</t>
  </si>
  <si>
    <t>J . RYAN</t>
  </si>
  <si>
    <t>Crop sequences, nitrogen fertilizer and grazing intensity in relation to wheat yields in rainfed systems</t>
  </si>
  <si>
    <t>205-216</t>
  </si>
  <si>
    <t>at Tel Hadya, Aleppo, Syria</t>
  </si>
  <si>
    <t xml:space="preserve">wheat-Lentil </t>
  </si>
  <si>
    <t xml:space="preserve">wheat-Fallow </t>
  </si>
  <si>
    <t xml:space="preserve">wheat-Wheat </t>
  </si>
  <si>
    <t>wheat-Chickpea</t>
  </si>
  <si>
    <t>wheat-Vetch</t>
  </si>
  <si>
    <t>wheat-Medic</t>
  </si>
  <si>
    <t>wheat-Lentil</t>
  </si>
  <si>
    <t>wheat-Fallow</t>
  </si>
  <si>
    <t>wheat-Wheat</t>
  </si>
  <si>
    <t>wheat-Melon</t>
  </si>
  <si>
    <t xml:space="preserve">Andreas Meyer-Aurich et al </t>
  </si>
  <si>
    <t>Cost efficient rotation and tillage options to sequester carbon and mitigate GHG emissions from agriculture in Eastern Canada</t>
  </si>
  <si>
    <t>Agriculture, Ecosystems &amp; Environment</t>
  </si>
  <si>
    <t>119-127</t>
  </si>
  <si>
    <t>the Elora Research Station of the University of Guelph</t>
  </si>
  <si>
    <t>Moldboard plow</t>
  </si>
  <si>
    <t>Corn–corn–barley with red clover–barley with red clover</t>
  </si>
  <si>
    <t>Corn–corn–corn–corn</t>
  </si>
  <si>
    <t>Corn–corn–barley–barley</t>
  </si>
  <si>
    <t xml:space="preserve">Corn–corn–soybeans–soybeans </t>
  </si>
  <si>
    <t>Corn–corn–soybeans–winter wheat</t>
  </si>
  <si>
    <t>Corn–corn–soybeans–winter wheat with red clover</t>
  </si>
  <si>
    <t xml:space="preserve">Corn–corn–alfalfa–alfalfa </t>
  </si>
  <si>
    <t>Chisel plow</t>
  </si>
  <si>
    <t xml:space="preserve">Y. P. Singh et al </t>
  </si>
  <si>
    <t>Influence of Tillage and Relay Cropping of Berseem in Mustard– Pearl millet System on Soil Quality, Productivity of Crops and Water</t>
  </si>
  <si>
    <t>Agricultural Research</t>
  </si>
  <si>
    <t>644-645</t>
  </si>
  <si>
    <t xml:space="preserve">Bhatpura location in Morena district of Madhya Pradesh, India, </t>
  </si>
  <si>
    <t xml:space="preserve">  195     </t>
  </si>
  <si>
    <r>
      <rPr>
        <sz val="12"/>
        <rFont val="Arial"/>
        <charset val="134"/>
      </rPr>
      <t>TT</t>
    </r>
    <r>
      <rPr>
        <vertAlign val="subscript"/>
        <sz val="12"/>
        <rFont val="Arial"/>
        <charset val="134"/>
      </rPr>
      <t>PM</t>
    </r>
    <r>
      <rPr>
        <sz val="12"/>
        <rFont val="Arial"/>
        <charset val="134"/>
      </rPr>
      <t>-TT</t>
    </r>
    <r>
      <rPr>
        <vertAlign val="subscript"/>
        <sz val="12"/>
        <rFont val="Arial"/>
        <charset val="134"/>
      </rPr>
      <t>M+B</t>
    </r>
    <r>
      <rPr>
        <sz val="12"/>
        <rFont val="Arial"/>
        <charset val="134"/>
      </rPr>
      <t xml:space="preserve"> (Traditional tilled with relaying B in M crop)</t>
    </r>
  </si>
  <si>
    <t>pearl millet (PM)-Mustard (M)-Berseem (B)</t>
  </si>
  <si>
    <t>pearl millet (PM)-Mustard (M)</t>
  </si>
  <si>
    <r>
      <rPr>
        <sz val="12"/>
        <rFont val="Arial"/>
        <charset val="134"/>
      </rPr>
      <t>ZT</t>
    </r>
    <r>
      <rPr>
        <vertAlign val="subscript"/>
        <sz val="12"/>
        <rFont val="Arial"/>
        <charset val="134"/>
      </rPr>
      <t>PM</t>
    </r>
    <r>
      <rPr>
        <sz val="12"/>
        <rFont val="Arial"/>
        <charset val="134"/>
      </rPr>
      <t>-ZT</t>
    </r>
    <r>
      <rPr>
        <vertAlign val="subscript"/>
        <sz val="12"/>
        <rFont val="Arial"/>
        <charset val="134"/>
      </rPr>
      <t>M+B</t>
    </r>
    <r>
      <rPr>
        <sz val="12"/>
        <rFont val="Arial"/>
        <charset val="134"/>
      </rPr>
      <t xml:space="preserve"> (No-till system with residues of relaying B crop)</t>
    </r>
  </si>
  <si>
    <t>TTPM-TTM+B (Traditional tilled with relaying B in M crop)</t>
  </si>
  <si>
    <t>ZTPM-ZTM+B (No-till system with residues of relaying B crop)</t>
  </si>
  <si>
    <t>Mustard</t>
  </si>
  <si>
    <t xml:space="preserve">R.P. Zentner et al </t>
  </si>
  <si>
    <t>Effects of input management and crop diversity on economic returns and riskiness of cropping systems in the semi-arid Canadian Prairie</t>
  </si>
  <si>
    <t>208-223</t>
  </si>
  <si>
    <t>Agriculture and Agri-Food Canada Research Farm at Scott, Saskatch-ewan</t>
  </si>
  <si>
    <t>LentilGM–wheat–wheat–fallowC–canola–wheat</t>
  </si>
  <si>
    <t>FallowT–wheat–wheat–fallowT–canola–wheat</t>
  </si>
  <si>
    <t>LentilGM–wheat–wheat–lentilGM–canola3–wheat</t>
  </si>
  <si>
    <t>Canola–rye–pea–barleyM–flax–wheat</t>
  </si>
  <si>
    <t>LentilGM–wheat–pea–barleyM/Clover–cloverGM–canola3</t>
  </si>
  <si>
    <t>Canola–wheat–barleyF–oat4/bromegrass + alfalfa–hay–hay</t>
  </si>
  <si>
    <t>Canola3–wheat–barleyF–oat4/bromegrass + alfalfa–hay–hay</t>
  </si>
  <si>
    <t>H. Anyanzwa et al</t>
  </si>
  <si>
    <t>Effects of conservation tillage, crop residue and cropping systems on changes in soil organic matter and maize–legume production: a case study in Teso District</t>
  </si>
  <si>
    <t xml:space="preserve">Nutrient Cycling in Agroecosystems </t>
  </si>
  <si>
    <t>39-47</t>
  </si>
  <si>
    <t>in Teso district in western Kenya</t>
  </si>
  <si>
    <t>LOAMY SAND</t>
  </si>
  <si>
    <t xml:space="preserve">  164     </t>
  </si>
  <si>
    <t>Legume–cereal</t>
  </si>
  <si>
    <t>CONTINUOUS cereal</t>
  </si>
  <si>
    <t>S. Tianna DuPont et al</t>
  </si>
  <si>
    <t>Effects of cover crop quality and quantity on nematode-based soil food webs and nutrient cycling</t>
  </si>
  <si>
    <t>Applied Soil Ecology</t>
  </si>
  <si>
    <t>157-167</t>
  </si>
  <si>
    <t>on the University of California at Davis Student Farm</t>
  </si>
  <si>
    <t xml:space="preserve">240       </t>
  </si>
  <si>
    <t xml:space="preserve">Legume-tomato-corn </t>
  </si>
  <si>
    <t xml:space="preserve">Fallow-tomato-corn </t>
  </si>
  <si>
    <t xml:space="preserve">Grain-tomato-corn </t>
  </si>
  <si>
    <t xml:space="preserve">Mix-tomato-corn </t>
  </si>
  <si>
    <t xml:space="preserve">Fallow -tomato-corn </t>
  </si>
  <si>
    <t>John A. Kirkegaard ET AL</t>
  </si>
  <si>
    <t>Magnitude and mechanisms of persistent crop sequence effects on wheat</t>
  </si>
  <si>
    <t>154-165</t>
  </si>
  <si>
    <t>Bethungra</t>
  </si>
  <si>
    <t xml:space="preserve">       128</t>
  </si>
  <si>
    <t>Lupin-wheat</t>
  </si>
  <si>
    <t>Wheat 1993-wheat</t>
  </si>
  <si>
    <t>Oats -wheat</t>
  </si>
  <si>
    <t>Canola -wheat</t>
  </si>
  <si>
    <t>Pasture -wheat</t>
  </si>
  <si>
    <t>Gundibindyal</t>
  </si>
  <si>
    <t xml:space="preserve">       167</t>
  </si>
  <si>
    <t>Lupin (Wonga)-wheat</t>
  </si>
  <si>
    <t>Wheat (Janz)2000-wheat</t>
  </si>
  <si>
    <t>Mustard (Siromo)-wheat</t>
  </si>
  <si>
    <t>Canola (Oscar)-wheat</t>
  </si>
  <si>
    <t>Canola (Rainbow)-wheat</t>
  </si>
  <si>
    <t>Canola (Monty)-wheat</t>
  </si>
  <si>
    <t>Canola 4 (Mystic) -wheat</t>
  </si>
  <si>
    <t>Fallow -wheat</t>
  </si>
  <si>
    <t>-</t>
  </si>
  <si>
    <t>Temora</t>
  </si>
  <si>
    <t xml:space="preserve">grass/sub-clover pasture-wheat </t>
  </si>
  <si>
    <t xml:space="preserve">canola-wheat </t>
  </si>
  <si>
    <t xml:space="preserve">linseed-wheat </t>
  </si>
  <si>
    <t xml:space="preserve">chemical fallow-wheat </t>
  </si>
  <si>
    <t xml:space="preserve">tilled fallow-wheat </t>
  </si>
  <si>
    <t>Chaitanya Prasad Nath</t>
  </si>
  <si>
    <t>Including grain legume in rice–wheat cropping system improves soil organic carbon pools over time</t>
  </si>
  <si>
    <t>Ecological Engineering</t>
  </si>
  <si>
    <t>144-153</t>
  </si>
  <si>
    <t>experimental farm of Indian Council of Agricultural Research-Indian Institute of Pulses Research, Kanpur, India</t>
  </si>
  <si>
    <t xml:space="preserve">Nil </t>
  </si>
  <si>
    <t>Rice–wheat–mungbean</t>
  </si>
  <si>
    <t>Rice–wheat</t>
  </si>
  <si>
    <t>Rice–wheat–rice–chickpea</t>
  </si>
  <si>
    <t>Rice–chickpea</t>
  </si>
  <si>
    <t>Subhash Babu et al</t>
  </si>
  <si>
    <t>Soil carbon dynamics in Indian Himalayan intensified organic rice-based cropping sequences</t>
  </si>
  <si>
    <t>Ecological Indicators</t>
  </si>
  <si>
    <t xml:space="preserve">the Research Farm, Indian Council of Agricultural Research- Research Complex for North Eastern Hill Region, Sikkim Centre, Gangtok, Sikkim, India. </t>
  </si>
  <si>
    <t>SANDY CLAY  LOAM</t>
  </si>
  <si>
    <t xml:space="preserve">  236     </t>
  </si>
  <si>
    <t xml:space="preserve"> rice -vegetable pea - maize (R-Vp-M)</t>
  </si>
  <si>
    <t xml:space="preserve"> rice -fenugreek (green vegetable) - maize (R-F-M)</t>
  </si>
  <si>
    <t>rice - fenugreek (green vegetable) - baby corn (R-F-Bc)</t>
  </si>
  <si>
    <t xml:space="preserve">rice - buckwheat (R-Bw) </t>
  </si>
  <si>
    <t xml:space="preserve">rice - maize (R-M) </t>
  </si>
  <si>
    <t>rice-coriander (leaves)-cowpea (R-C-Cp)</t>
  </si>
  <si>
    <t xml:space="preserve"> rice - broccoli -Sesbania (green manuring) (R-B-S)</t>
  </si>
  <si>
    <t>C. A. Campbell et al</t>
  </si>
  <si>
    <t>Tillage – fertilizer changes: Effect on some soil quality attributes under long-term crop rotations in a thin Black Chernozem</t>
  </si>
  <si>
    <t>157-165</t>
  </si>
  <si>
    <t>the Agriculture and Agri-Food Canada Research Farm</t>
  </si>
  <si>
    <t xml:space="preserve"> no-tillage in 1990</t>
  </si>
  <si>
    <t>legume green manure-wheat-wheat (GM-W-W)</t>
  </si>
  <si>
    <t>fallow-wheat-wheat (F-W-W)</t>
  </si>
  <si>
    <t>R. P . Zentner et al</t>
  </si>
  <si>
    <t>Effect of fallow frequency, flexible rotations, legume  green manure, and wheat class on the economics of wheat production in the Brown soil zone</t>
  </si>
  <si>
    <t>Canadian Journal of Plant Science</t>
  </si>
  <si>
    <t>413-423</t>
  </si>
  <si>
    <t>SPARC near Swift Current, Saskatchewan</t>
  </si>
  <si>
    <t>LGM-W-W (where LGM refers to legume green manure)</t>
  </si>
  <si>
    <t>fallow-wheat-wheat (F-W-W) [where F refers to summer fallow and W to Canada Western Red Spring (CWRS) wheat]</t>
  </si>
  <si>
    <t>Wheat grown on stubble</t>
  </si>
  <si>
    <t>F-W-(W)-W</t>
  </si>
  <si>
    <t>F-W-W-(W)</t>
  </si>
  <si>
    <t>Wheat grown on fallow/partial fallow</t>
  </si>
  <si>
    <t>F-W-W-W</t>
  </si>
  <si>
    <t>Ernst H. Smit et al</t>
  </si>
  <si>
    <t>Utilisation of cover crops: implications for conservation agriculture systems in a mediterranean climate region of South Africa</t>
  </si>
  <si>
    <t>Plant Soil</t>
  </si>
  <si>
    <t>Langgewens Research Farm located in the Swartland region (Western Cape Province, South Africa)</t>
  </si>
  <si>
    <t xml:space="preserve">     170  </t>
  </si>
  <si>
    <t>Hay</t>
  </si>
  <si>
    <t>Legume-based mixture-wheat</t>
  </si>
  <si>
    <t xml:space="preserve">Cereal-based mixture </t>
  </si>
  <si>
    <t>Grazing</t>
  </si>
  <si>
    <t>Unutilised</t>
  </si>
  <si>
    <t>F. C. B. Vieira, C. Bayer et al</t>
  </si>
  <si>
    <t>Building Up Organic Matter in a Subtropical Paleudult under Legume Cover-Crop-Based Rotations</t>
  </si>
  <si>
    <t>soil science society of america journal</t>
  </si>
  <si>
    <t>1699-1706</t>
  </si>
  <si>
    <t>the Agronomic Experimental Station of the Federal University of Rio  Grande do Sul, in Eldorado do Sul (RS), southern Brazil</t>
  </si>
  <si>
    <t>SANDY CLAY LOAM</t>
  </si>
  <si>
    <t>no-till</t>
  </si>
  <si>
    <t>black oat+vetch  (Vigna sativa L.)/maize (O+V/M)</t>
  </si>
  <si>
    <t>fallow/maize (Zea mays L.)  (F/M)</t>
  </si>
  <si>
    <t>black oat (Avena strigosa Schreb.)/maize (O/M)</t>
  </si>
  <si>
    <t>black oat+vetch/maize+cowpea [Vigna  unguiculata (L.) W alp.] (O+V/M+C)</t>
  </si>
  <si>
    <t xml:space="preserve">N.K. Sharma et al </t>
  </si>
  <si>
    <t>Increasing farmer’s income and reducing soil erosion using intercropping in rainfed maize-wheat rotation of Himalaya, India</t>
  </si>
  <si>
    <t>43-53</t>
  </si>
  <si>
    <t xml:space="preserve">Dehradun, Uttarakhand, India </t>
  </si>
  <si>
    <t>CLAY LOAM</t>
  </si>
  <si>
    <t xml:space="preserve">  219     </t>
  </si>
  <si>
    <r>
      <rPr>
        <sz val="12"/>
        <rFont val="Arial"/>
        <charset val="134"/>
      </rPr>
      <t>T4- maize + cowpea (1:1</t>
    </r>
    <r>
      <rPr>
        <sz val="12"/>
        <rFont val="宋体"/>
        <charset val="134"/>
      </rPr>
      <t>间作</t>
    </r>
    <r>
      <rPr>
        <sz val="12"/>
        <rFont val="Arial"/>
        <charset val="134"/>
      </rPr>
      <t>)-wheat</t>
    </r>
  </si>
  <si>
    <r>
      <rPr>
        <sz val="12"/>
        <rFont val="Arial"/>
        <charset val="134"/>
      </rPr>
      <t>T3- maize + okra (1:1</t>
    </r>
    <r>
      <rPr>
        <sz val="12"/>
        <rFont val="宋体"/>
        <charset val="134"/>
      </rPr>
      <t>间作</t>
    </r>
    <r>
      <rPr>
        <sz val="12"/>
        <rFont val="Arial"/>
        <charset val="134"/>
      </rPr>
      <t>)-wheat</t>
    </r>
  </si>
  <si>
    <t>maize + cowpea (1:1)</t>
  </si>
  <si>
    <t>J. Chen et al</t>
  </si>
  <si>
    <t>Does maize and legume crop residue mulch matter in soil organic carbon sequestration?</t>
  </si>
  <si>
    <t>123-131</t>
  </si>
  <si>
    <t>Ruprechtshofen, Austria</t>
  </si>
  <si>
    <t xml:space="preserve"> 181      </t>
  </si>
  <si>
    <t>an annual vetch-maize rotation crop with mulch</t>
  </si>
  <si>
    <t>an annual sole maize monocrop with mulch</t>
  </si>
  <si>
    <t>0-15</t>
  </si>
  <si>
    <t>Thales Meinl Schmiedt Sattolo et al</t>
  </si>
  <si>
    <t xml:space="preserve">Effects of land use, tillage management, and crop diversification on soil physical quality in Cerrado  agricultural systems </t>
  </si>
  <si>
    <t>1799-1813</t>
  </si>
  <si>
    <t>the Experimental Station of Cachoeira located in Itiquira, Mato Grosso state, Brazil</t>
  </si>
  <si>
    <t xml:space="preserve">     118  </t>
  </si>
  <si>
    <t xml:space="preserve">no-till </t>
  </si>
  <si>
    <t>soybean- maize</t>
  </si>
  <si>
    <t>soybean- fallow</t>
  </si>
  <si>
    <t>CR: crop rotation  including soybean, maize, grasses, and  legumes</t>
  </si>
  <si>
    <t>Liu et al</t>
  </si>
  <si>
    <t>Improving soil aggregates stability and soil organic carbon sequestration by no-till and legume-based crop rotations in the North China Plain</t>
  </si>
  <si>
    <t>Science of the Total Environment</t>
  </si>
  <si>
    <t>157518-157518</t>
  </si>
  <si>
    <t xml:space="preserve">Cangzhou , Hebei, china </t>
  </si>
  <si>
    <t xml:space="preserve">  221     </t>
  </si>
  <si>
    <t>T1: rotary tillage with residues retention (RT)</t>
  </si>
  <si>
    <t>(MWSW)maize-wheat and soybean-wheat alternate rotation (MWSW)</t>
  </si>
  <si>
    <t>(MW)continuous cropping with maize-wheat rotation (MW)</t>
  </si>
  <si>
    <t>T2: rotary tillage with residues retention (RT)</t>
  </si>
  <si>
    <t>(SW)continuous cropping with soybean-wheat rotation (SW)</t>
  </si>
  <si>
    <t>T2:no-till with residues retention (NT)</t>
  </si>
  <si>
    <t>T3:no-till with residues retention (NT)</t>
  </si>
  <si>
    <t>Dıáz-Ambrona and Ine´s M ı´nguez</t>
  </si>
  <si>
    <t>Cereal–legume rotations in a Mediterranean environment:biomass and yield production</t>
  </si>
  <si>
    <t>139-151</t>
  </si>
  <si>
    <t>Madrid, Spain</t>
  </si>
  <si>
    <t xml:space="preserve"> 218      </t>
  </si>
  <si>
    <t xml:space="preserve">faba bean–barley (Fb–B) </t>
  </si>
  <si>
    <t xml:space="preserve">barley monoculture (B) </t>
  </si>
  <si>
    <t>fallow–barley (F–B)</t>
  </si>
  <si>
    <t>pea–barley (P–B)</t>
  </si>
  <si>
    <t>fallow–barley–faba bean (F–B–Fb)</t>
  </si>
  <si>
    <t>fallow–barley–pea (F–B–P)</t>
  </si>
  <si>
    <t>Pea</t>
  </si>
  <si>
    <t>Balota et al</t>
  </si>
  <si>
    <t>Benefits of winter cover crops and no-tillage for microbial parameters in a Brazilian Oxisol: A long-term study</t>
  </si>
  <si>
    <t>31-40</t>
  </si>
  <si>
    <t>Pato Branco, southwestern of Paraná State Brazil</t>
  </si>
  <si>
    <t xml:space="preserve">     176  </t>
  </si>
  <si>
    <r>
      <rPr>
        <sz val="12"/>
        <rFont val="Arial"/>
        <charset val="134"/>
      </rPr>
      <t>T1</t>
    </r>
    <r>
      <rPr>
        <sz val="12"/>
        <rFont val="等线"/>
        <charset val="134"/>
      </rPr>
      <t>：</t>
    </r>
    <r>
      <rPr>
        <sz val="12"/>
        <rFont val="Arial"/>
        <charset val="134"/>
      </rPr>
      <t>conventional (plow) tillage (CT)</t>
    </r>
  </si>
  <si>
    <r>
      <rPr>
        <sz val="12"/>
        <rFont val="Arial"/>
        <charset val="134"/>
      </rPr>
      <t>Lupin-soybean</t>
    </r>
    <r>
      <rPr>
        <sz val="12"/>
        <rFont val="宋体"/>
        <charset val="134"/>
      </rPr>
      <t>或</t>
    </r>
    <r>
      <rPr>
        <sz val="12"/>
        <rFont val="Arial"/>
        <charset val="134"/>
      </rPr>
      <t>maize</t>
    </r>
  </si>
  <si>
    <r>
      <rPr>
        <sz val="12"/>
        <rFont val="Arial"/>
        <charset val="134"/>
      </rPr>
      <t>Fallow -soybean</t>
    </r>
    <r>
      <rPr>
        <sz val="12"/>
        <rFont val="宋体"/>
        <charset val="134"/>
      </rPr>
      <t>或</t>
    </r>
    <r>
      <rPr>
        <sz val="12"/>
        <rFont val="Arial"/>
        <charset val="134"/>
      </rPr>
      <t>maize</t>
    </r>
  </si>
  <si>
    <t>Lupin</t>
  </si>
  <si>
    <r>
      <rPr>
        <sz val="12"/>
        <rFont val="Arial"/>
        <charset val="134"/>
      </rPr>
      <t>Oat-soybean</t>
    </r>
    <r>
      <rPr>
        <sz val="12"/>
        <rFont val="宋体"/>
        <charset val="134"/>
      </rPr>
      <t>或</t>
    </r>
    <r>
      <rPr>
        <sz val="12"/>
        <rFont val="Arial"/>
        <charset val="134"/>
      </rPr>
      <t>maize</t>
    </r>
  </si>
  <si>
    <r>
      <rPr>
        <sz val="12"/>
        <rFont val="Arial"/>
        <charset val="134"/>
      </rPr>
      <t>Wheat -soybean</t>
    </r>
    <r>
      <rPr>
        <sz val="12"/>
        <rFont val="宋体"/>
        <charset val="134"/>
      </rPr>
      <t>或</t>
    </r>
    <r>
      <rPr>
        <sz val="12"/>
        <rFont val="Arial"/>
        <charset val="134"/>
      </rPr>
      <t>maize</t>
    </r>
  </si>
  <si>
    <r>
      <rPr>
        <sz val="12"/>
        <rFont val="Arial"/>
        <charset val="134"/>
      </rPr>
      <t>Radish-soybean</t>
    </r>
    <r>
      <rPr>
        <sz val="12"/>
        <rFont val="宋体"/>
        <charset val="134"/>
      </rPr>
      <t>或</t>
    </r>
    <r>
      <rPr>
        <sz val="12"/>
        <rFont val="Arial"/>
        <charset val="134"/>
      </rPr>
      <t>maize</t>
    </r>
  </si>
  <si>
    <r>
      <rPr>
        <sz val="12"/>
        <rFont val="Arial"/>
        <charset val="134"/>
      </rPr>
      <t>Vetch-soybean</t>
    </r>
    <r>
      <rPr>
        <sz val="12"/>
        <rFont val="宋体"/>
        <charset val="134"/>
      </rPr>
      <t>或</t>
    </r>
    <r>
      <rPr>
        <sz val="12"/>
        <rFont val="Arial"/>
        <charset val="134"/>
      </rPr>
      <t>maize</t>
    </r>
  </si>
  <si>
    <t>Vetch</t>
  </si>
  <si>
    <r>
      <rPr>
        <sz val="12"/>
        <rFont val="Arial"/>
        <charset val="134"/>
      </rPr>
      <t>T2</t>
    </r>
    <r>
      <rPr>
        <sz val="12"/>
        <rFont val="等线"/>
        <charset val="134"/>
      </rPr>
      <t>：</t>
    </r>
    <r>
      <rPr>
        <sz val="12"/>
        <rFont val="Arial"/>
        <charset val="134"/>
      </rPr>
      <t>no tillage (NT)</t>
    </r>
  </si>
  <si>
    <t>Dalal et al</t>
  </si>
  <si>
    <t>Sustaining productivity of a Vertisol at Warra,Queensland, with fertilisers, no-tillage, or legumes 5. Wheat yields, nitrogen benefits and water-use efficiency of chickpea–wheat rotation</t>
  </si>
  <si>
    <t>489-501</t>
  </si>
  <si>
    <r>
      <rPr>
        <sz val="12"/>
        <rFont val="Arial"/>
        <charset val="134"/>
      </rPr>
      <t>north of Warra</t>
    </r>
    <r>
      <rPr>
        <sz val="12"/>
        <rFont val="等线"/>
        <charset val="134"/>
      </rPr>
      <t>，</t>
    </r>
    <r>
      <rPr>
        <sz val="12"/>
        <rFont val="Arial"/>
        <charset val="134"/>
      </rPr>
      <t>Queensland</t>
    </r>
  </si>
  <si>
    <t>chickpea–wheat rotation</t>
  </si>
  <si>
    <t>wheat–wheat rotation</t>
  </si>
  <si>
    <t>Li et al</t>
  </si>
  <si>
    <t>Soil conservation effectiveness and energy efficiency of alternative rotations and continuous wheat cropping in the Loess Plateau of northwest China</t>
  </si>
  <si>
    <t>101-111</t>
  </si>
  <si>
    <t>Xifeng county,Gansu province,northwest China</t>
  </si>
  <si>
    <t xml:space="preserve">  185     </t>
  </si>
  <si>
    <t>T2:Alternative rotations</t>
  </si>
  <si>
    <t>alfalfa-winter wheat-corn</t>
  </si>
  <si>
    <t>winter wheat Continuous croppin</t>
  </si>
  <si>
    <t>winter wheat-sweetclover-winter wheat</t>
  </si>
  <si>
    <t>winter wheat/broomcorn millet-corn-potato</t>
  </si>
  <si>
    <t>winter wheat/vetch-corn-winter wheat</t>
  </si>
  <si>
    <t>winter wheat-winter rapeseed/soybean-winter wheat</t>
  </si>
  <si>
    <t>winter wheat-winter rapeseed/vetch-winter wheat</t>
  </si>
  <si>
    <t>winter wheat/vetch-pearl millet- linseed</t>
  </si>
  <si>
    <t>Lupwayi et al</t>
  </si>
  <si>
    <t>Soil microbial biomass and carbon dioxide flux under wheat as influenced by tillage and crop rotation</t>
  </si>
  <si>
    <t>Canadian Journal of Soll Science</t>
  </si>
  <si>
    <t>273-280</t>
  </si>
  <si>
    <t xml:space="preserve">Fort Vermilion </t>
  </si>
  <si>
    <r>
      <rPr>
        <sz val="12"/>
        <rFont val="Arial"/>
        <charset val="134"/>
      </rPr>
      <t>red clover</t>
    </r>
    <r>
      <rPr>
        <sz val="12"/>
        <rFont val="宋体"/>
        <charset val="134"/>
      </rPr>
      <t>（</t>
    </r>
    <r>
      <rPr>
        <sz val="12"/>
        <rFont val="Arial"/>
        <charset val="134"/>
      </rPr>
      <t>RC</t>
    </r>
    <r>
      <rPr>
        <sz val="12"/>
        <rFont val="宋体"/>
        <charset val="134"/>
      </rPr>
      <t>）</t>
    </r>
    <r>
      <rPr>
        <sz val="12"/>
        <rFont val="Arial"/>
        <charset val="134"/>
      </rPr>
      <t>-wheat</t>
    </r>
  </si>
  <si>
    <r>
      <rPr>
        <sz val="12"/>
        <rFont val="Arial"/>
        <charset val="134"/>
      </rPr>
      <t>summer fallow</t>
    </r>
    <r>
      <rPr>
        <sz val="12"/>
        <rFont val="宋体"/>
        <charset val="134"/>
      </rPr>
      <t>（</t>
    </r>
    <r>
      <rPr>
        <sz val="12"/>
        <rFont val="Arial"/>
        <charset val="134"/>
      </rPr>
      <t>SF</t>
    </r>
    <r>
      <rPr>
        <sz val="12"/>
        <rFont val="宋体"/>
        <charset val="134"/>
      </rPr>
      <t>）</t>
    </r>
    <r>
      <rPr>
        <sz val="12"/>
        <rFont val="Arial"/>
        <charset val="134"/>
      </rPr>
      <t>-wheat</t>
    </r>
  </si>
  <si>
    <r>
      <rPr>
        <sz val="12"/>
        <rFont val="Arial"/>
        <charset val="134"/>
      </rPr>
      <t>continuous wheat</t>
    </r>
    <r>
      <rPr>
        <sz val="12"/>
        <rFont val="宋体"/>
        <charset val="134"/>
      </rPr>
      <t>（</t>
    </r>
    <r>
      <rPr>
        <sz val="12"/>
        <rFont val="Arial"/>
        <charset val="134"/>
      </rPr>
      <t>CW</t>
    </r>
    <r>
      <rPr>
        <sz val="12"/>
        <rFont val="宋体"/>
        <charset val="134"/>
      </rPr>
      <t>）</t>
    </r>
    <r>
      <rPr>
        <sz val="12"/>
        <rFont val="Arial"/>
        <charset val="134"/>
      </rPr>
      <t>-wheat</t>
    </r>
  </si>
  <si>
    <r>
      <rPr>
        <sz val="12"/>
        <rFont val="Arial"/>
        <charset val="134"/>
      </rPr>
      <t xml:space="preserve"> field peas</t>
    </r>
    <r>
      <rPr>
        <sz val="12"/>
        <rFont val="宋体"/>
        <charset val="134"/>
      </rPr>
      <t>（</t>
    </r>
    <r>
      <rPr>
        <sz val="12"/>
        <rFont val="Arial"/>
        <charset val="134"/>
      </rPr>
      <t>FP</t>
    </r>
    <r>
      <rPr>
        <sz val="12"/>
        <rFont val="宋体"/>
        <charset val="134"/>
      </rPr>
      <t>）</t>
    </r>
    <r>
      <rPr>
        <sz val="12"/>
        <rFont val="Arial"/>
        <charset val="134"/>
      </rPr>
      <t>-wheat</t>
    </r>
  </si>
  <si>
    <t>T2:zero tillage</t>
  </si>
  <si>
    <t>Mupangwa and Thierfelder</t>
  </si>
  <si>
    <t>Intensification of conservation agriculture
systems for increased livestock feed and
maize production in Zimbabwe</t>
  </si>
  <si>
    <t>International Journal of Agricultural Sustainability</t>
  </si>
  <si>
    <t>425-439</t>
  </si>
  <si>
    <t>Domboshava Training Centre (DTC),Harare,Zimbabwe</t>
  </si>
  <si>
    <t xml:space="preserve">      40 </t>
  </si>
  <si>
    <t>Lablab-legume</t>
  </si>
  <si>
    <t xml:space="preserve">Maize </t>
  </si>
  <si>
    <t>Lablab</t>
  </si>
  <si>
    <t>Radish</t>
  </si>
  <si>
    <t xml:space="preserve">Maize + lablab-legume </t>
  </si>
  <si>
    <t xml:space="preserve">Maize + lablab </t>
  </si>
  <si>
    <t xml:space="preserve">Radish -beans </t>
  </si>
  <si>
    <t xml:space="preserve">Radish + beans </t>
  </si>
  <si>
    <t>Griffi th et al</t>
  </si>
  <si>
    <t>Western Oregon Grass Seed Crop Rotation and Straw Residue Effects on Soil Quality</t>
  </si>
  <si>
    <t>Soil Tillage, Conservation &amp; Management</t>
  </si>
  <si>
    <t>1124-1131</t>
  </si>
  <si>
    <t>Linn County,Willa-mette Valley, Oregon,USA</t>
  </si>
  <si>
    <t xml:space="preserve">307       </t>
  </si>
  <si>
    <t>T1:Conventional tillage (CT)</t>
  </si>
  <si>
    <t>Grass/Legume (GLP):  white clover (2 yr)/meadowfoam (1 yr)/perennial ryegrass (3 yr); CT</t>
  </si>
  <si>
    <t>Grass (GP):  perennial ryegrass (3 yr/3 yr); CT</t>
  </si>
  <si>
    <t>Grass/Legume/Cereal (GLCP):  white clover (2yrs)/perennial ryegrass (3 yr)/wheat (1 yr); CT</t>
  </si>
  <si>
    <t>Grass/Legume (GLT):  red clover (2 yr)/meadowfoam m(1 yr)/tall fescue (3 yr);  CT</t>
  </si>
  <si>
    <t>Grass (GT):  tall fescue (3 yr/3yrs);  CT</t>
  </si>
  <si>
    <t>Grass/Legume/Cereal (GLCT):  tall fescue (3 yr)/red clover (2 yr)/wheat (1 yr);  CT</t>
  </si>
  <si>
    <t>Benton County ,Willa-mette Valley, Oregon,USA</t>
  </si>
  <si>
    <t>Marion County,Willa-mette Valley,Oregon,USA</t>
  </si>
  <si>
    <t xml:space="preserve">432       </t>
  </si>
  <si>
    <t>ROSA  et al</t>
  </si>
  <si>
    <t xml:space="preserve">PHYSICAL AND CHEMICAL PROPERTIES OF AN OXISOL AFTER MAIZE CROPPING ON ROTATION WITH LEGUMINOUS PLANTS  </t>
  </si>
  <si>
    <t>Bioscience Journal</t>
  </si>
  <si>
    <t>1120-1130</t>
  </si>
  <si>
    <t>SILTY CLAY LOAM</t>
  </si>
  <si>
    <t xml:space="preserve">     221  </t>
  </si>
  <si>
    <t>T1:no-tillage</t>
  </si>
  <si>
    <t>Pigeonpea dwarf -maize</t>
  </si>
  <si>
    <t>Control -maize</t>
  </si>
  <si>
    <t>Dwarf mucuna -maize</t>
  </si>
  <si>
    <t>Sunn hemp -maize</t>
  </si>
  <si>
    <t>Hazra et al</t>
  </si>
  <si>
    <t>Diversification of maize-wheat cropping system with legumes and integrated nutrient management increases soil aggregation and carbon sequestration</t>
  </si>
  <si>
    <t>Geoderma</t>
  </si>
  <si>
    <t>308-319</t>
  </si>
  <si>
    <t>Kanpur,Uttar Pradesh, India</t>
  </si>
  <si>
    <t>maize–wheat-mungbean (MWMb)</t>
  </si>
  <si>
    <t>maize–wheat (MW)</t>
  </si>
  <si>
    <t xml:space="preserve">mai-ze–wheat–maize–chickpea (MWMC) </t>
  </si>
  <si>
    <t>pigeonpea-wheat (PW)</t>
  </si>
  <si>
    <t>Thomazini et al</t>
  </si>
  <si>
    <t>Impact of organic no-till vegetables systems on soil organic matter in the Atlantic Forest biome</t>
  </si>
  <si>
    <t>Scientia Horticulturae</t>
  </si>
  <si>
    <t>145-155</t>
  </si>
  <si>
    <t>Domingos Martins-ES, Brazi</t>
  </si>
  <si>
    <t xml:space="preserve">     110  </t>
  </si>
  <si>
    <t xml:space="preserve"> leguminous-vegetables</t>
  </si>
  <si>
    <t xml:space="preserve"> grass-vegetables</t>
  </si>
  <si>
    <t>vegetables</t>
  </si>
  <si>
    <t>T3:no-tillage</t>
  </si>
  <si>
    <t>grass and leguminous-vegetables</t>
  </si>
  <si>
    <t>Tekin et al</t>
  </si>
  <si>
    <t xml:space="preserve">Comparison of wheat-based rotation systems and monocropping systems under dryland Mediterranean conditions </t>
  </si>
  <si>
    <t xml:space="preserve">Int J Agric &amp; Biol Eng </t>
  </si>
  <si>
    <t>203-213</t>
  </si>
  <si>
    <t>Adana,Turkey</t>
  </si>
  <si>
    <t xml:space="preserve">  261     </t>
  </si>
  <si>
    <t>quinoa-Wheat-Legume-Wheat (QWLW)</t>
  </si>
  <si>
    <t>Wheat-Wheat-Wheat-Wheat (WWWW))</t>
  </si>
  <si>
    <t>quinoa -Wheat-quinoa-Wheat(QWQW)</t>
  </si>
  <si>
    <t>Legume-Wheat-Legume-Wheat(LWLW)</t>
  </si>
  <si>
    <t>Legume-Wheat-quinoa-Wheat(LWQW)</t>
  </si>
  <si>
    <r>
      <rPr>
        <sz val="12"/>
        <rFont val="Arial"/>
        <charset val="134"/>
      </rPr>
      <t>Wheat-Legume-Wheat-quinoa</t>
    </r>
    <r>
      <rPr>
        <sz val="12"/>
        <rFont val="等线"/>
        <charset val="134"/>
      </rPr>
      <t>（</t>
    </r>
    <r>
      <rPr>
        <sz val="12"/>
        <rFont val="Arial"/>
        <charset val="134"/>
      </rPr>
      <t>WLWQ</t>
    </r>
    <r>
      <rPr>
        <sz val="12"/>
        <rFont val="等线"/>
        <charset val="134"/>
      </rPr>
      <t>）</t>
    </r>
  </si>
  <si>
    <r>
      <rPr>
        <sz val="12"/>
        <rFont val="Arial"/>
        <charset val="134"/>
      </rPr>
      <t xml:space="preserve">Wheat-quinoa-Wheat-quinoa </t>
    </r>
    <r>
      <rPr>
        <sz val="12"/>
        <rFont val="等线"/>
        <charset val="134"/>
      </rPr>
      <t>（</t>
    </r>
    <r>
      <rPr>
        <sz val="12"/>
        <rFont val="Arial"/>
        <charset val="134"/>
      </rPr>
      <t>WQWQ</t>
    </r>
    <r>
      <rPr>
        <sz val="12"/>
        <rFont val="等线"/>
        <charset val="134"/>
      </rPr>
      <t>）</t>
    </r>
  </si>
  <si>
    <t>quinoa</t>
  </si>
  <si>
    <t>Angers et al</t>
  </si>
  <si>
    <t>Soil organic matter quality and aggregate stability under eight potato cropping sequences in a fine sandy loam of Prince Edward Island</t>
  </si>
  <si>
    <t>Can. J. Soil. Sci.</t>
  </si>
  <si>
    <t>411-417</t>
  </si>
  <si>
    <r>
      <rPr>
        <sz val="12"/>
        <rFont val="Arial"/>
        <charset val="134"/>
      </rPr>
      <t>Charlottetown</t>
    </r>
    <r>
      <rPr>
        <sz val="12"/>
        <rFont val="等线"/>
        <charset val="134"/>
      </rPr>
      <t>，</t>
    </r>
    <r>
      <rPr>
        <sz val="12"/>
        <rFont val="Arial"/>
        <charset val="134"/>
      </rPr>
      <t>Canada</t>
    </r>
  </si>
  <si>
    <t>SANDY CLAY</t>
  </si>
  <si>
    <t>(7)potato-potato-potato-potato-potato-potato-barley- barley underseeded with red clover-red clover-potato</t>
  </si>
  <si>
    <t>(9)potato-potato-potato-potato-potato-potato-barley-potato-potato-potato</t>
  </si>
  <si>
    <t>Seasonal average within the system</t>
  </si>
  <si>
    <t>(6)barley-potato-potato-barley-potato-potato-barley-barley-potato-potato</t>
  </si>
  <si>
    <t>(5) ryegrass- potato-ryegrass-potato- ryegrass-potato-barley-potato-ryegrass-potato</t>
  </si>
  <si>
    <t>(5b)barley-potato-barley-potato-barley-potato-barley-potato-barley-potato</t>
  </si>
  <si>
    <t>(4)barley-potato-barley-potato-barley-potato-barley- barley underseeded with red clover-red clover-potato</t>
  </si>
  <si>
    <t>(4cl)red clover-potato-barley underseeded with red clover-red clover-potato-potato-barley-barley underseeded with red clover-red clover-potato</t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</si>
  <si>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3</t>
    </r>
    <r>
      <rPr>
        <sz val="12"/>
        <rFont val="等线"/>
        <charset val="134"/>
      </rPr>
      <t>）</t>
    </r>
    <r>
      <rPr>
        <sz val="12"/>
        <rFont val="Arial"/>
        <charset val="134"/>
      </rPr>
      <t>barley underseeded with red clover-red clover-potato-barley underseeded with red clover-red clover-potato-barley underseeded with red clover-barley-red clover-potato</t>
    </r>
  </si>
  <si>
    <t xml:space="preserve">Ferreira et al </t>
  </si>
  <si>
    <t>Tillage method and crop rotation effects on the population sizes and diversity of bradyrhizobia nodulating soybean</t>
  </si>
  <si>
    <t xml:space="preserve">Soil Biology &amp; Biochemistry </t>
  </si>
  <si>
    <t>627-637</t>
  </si>
  <si>
    <r>
      <rPr>
        <sz val="12"/>
        <rFont val="Arial"/>
        <charset val="134"/>
      </rPr>
      <t>Londrina</t>
    </r>
    <r>
      <rPr>
        <sz val="12"/>
        <rFont val="等线"/>
        <charset val="134"/>
      </rPr>
      <t>，</t>
    </r>
    <r>
      <rPr>
        <sz val="12"/>
        <rFont val="Arial"/>
        <charset val="134"/>
      </rPr>
      <t>Parana´</t>
    </r>
    <r>
      <rPr>
        <sz val="12"/>
        <rFont val="等线"/>
        <charset val="134"/>
      </rPr>
      <t>，</t>
    </r>
    <r>
      <rPr>
        <sz val="12"/>
        <rFont val="Arial"/>
        <charset val="134"/>
      </rPr>
      <t>Brazil</t>
    </r>
  </si>
  <si>
    <t>T1:(NT) no-tillage</t>
  </si>
  <si>
    <t>soybean/wheat/maize(S/W/M )</t>
  </si>
  <si>
    <t>maize/wheat(M/W)</t>
  </si>
  <si>
    <t>soybean/wheat(S/W)</t>
  </si>
  <si>
    <t>T2:(CT)conventional tillage</t>
  </si>
  <si>
    <t>Hubbard et al</t>
  </si>
  <si>
    <t>Effects of cover crop systems on soil physical properties and carbon/nitrogen relationships in the coastal plain of southeastern USA</t>
  </si>
  <si>
    <t>276-283</t>
  </si>
  <si>
    <t>Coastal Plain,Tifton,USA</t>
  </si>
  <si>
    <t>Sunn hempC/rimson clover/Sweet corn</t>
  </si>
  <si>
    <t>Sunn hemp/Fallow/Sweet corn</t>
  </si>
  <si>
    <t>Sweet corn</t>
  </si>
  <si>
    <t>Fallow/Crimson clover/Sweet corn</t>
  </si>
  <si>
    <t>Fallow/Fallow/Sweet corn</t>
  </si>
  <si>
    <t>Sunn hemp</t>
  </si>
  <si>
    <t>Nyamadzawo et al</t>
  </si>
  <si>
    <t>Soil microbial biomass and mineralization of aggregate protected carbon in fallow-maize systems under conventional and no-tillage in Central Zimbabwe</t>
  </si>
  <si>
    <t>151-157</t>
  </si>
  <si>
    <r>
      <rPr>
        <sz val="12"/>
        <rFont val="Arial"/>
        <charset val="134"/>
      </rPr>
      <t>Domboshawa</t>
    </r>
    <r>
      <rPr>
        <sz val="12"/>
        <rFont val="等线"/>
        <charset val="134"/>
      </rPr>
      <t>，</t>
    </r>
    <r>
      <rPr>
        <sz val="12"/>
        <rFont val="Arial"/>
        <charset val="134"/>
      </rPr>
      <t>Zimbabwe</t>
    </r>
  </si>
  <si>
    <t xml:space="preserve">      71 </t>
  </si>
  <si>
    <t>T1: conventional tillage</t>
  </si>
  <si>
    <t>(AA)fallow treatments of Acacia angustissima-corn</t>
  </si>
  <si>
    <t xml:space="preserve">(CM)a natural fallow and continuous maize </t>
  </si>
  <si>
    <t>(SS) Sesbania sesban-corn</t>
  </si>
  <si>
    <t xml:space="preserve"> Partey et al</t>
  </si>
  <si>
    <t>Biochar use in a legume-rice rotation system: effects on soil fertility and crop performance</t>
  </si>
  <si>
    <t>Archives of Agronomy and Soil Science</t>
  </si>
  <si>
    <t>Africa Rice Center research station, Cotonou, Benin</t>
  </si>
  <si>
    <t>Cowpea -rice</t>
  </si>
  <si>
    <t>No legume  -rice</t>
  </si>
  <si>
    <t>Mucuna  -rice</t>
  </si>
  <si>
    <t xml:space="preserve">Mucuna  </t>
  </si>
  <si>
    <t>Soon et al</t>
  </si>
  <si>
    <t>Effects of eight years of crop rotation and tillage on nitrogen availability and budget of a sandy loam soil</t>
  </si>
  <si>
    <t>475-481</t>
  </si>
  <si>
    <t xml:space="preserve"> Fort Vermilion, Alberta</t>
  </si>
  <si>
    <t xml:space="preserve">356       </t>
  </si>
  <si>
    <t xml:space="preserve"> field pea-wheat-canola-wheat</t>
  </si>
  <si>
    <t>fallow treatment-wheat-canola-wheat</t>
  </si>
  <si>
    <t>red clover-wheat-canola-wheat</t>
  </si>
  <si>
    <t>W. Mohammad et al.</t>
  </si>
  <si>
    <t>Effect of Conservation Agriculture Practices on Oat Fodder Yield, Water Use Efficiency, and Microbial Biomass C and N in Rainfed Dry Area of North- West Pakistan</t>
  </si>
  <si>
    <t>J. Agr. Sci. Tech.</t>
  </si>
  <si>
    <t xml:space="preserve">1033-1042 </t>
  </si>
  <si>
    <t xml:space="preserve">Peshawar,north-west Pakistan </t>
  </si>
  <si>
    <t xml:space="preserve">  152     </t>
  </si>
  <si>
    <t>conventional tillage</t>
  </si>
  <si>
    <t>oat-summer legumes-oat</t>
  </si>
  <si>
    <t>oat-summer fallow-oat (farmer’s practice)</t>
  </si>
  <si>
    <t>Oat Fodder </t>
  </si>
  <si>
    <t>no-tillage.</t>
  </si>
  <si>
    <t>Passaris, N; Flower, K C; Ward, P R; Cordingley, N</t>
  </si>
  <si>
    <t>Effect of crop rotation diversity and windrow burning of residue on soil chemical composition under long-term no-tillage</t>
  </si>
  <si>
    <t>Soil and Tillage Research</t>
  </si>
  <si>
    <t>2021</t>
  </si>
  <si>
    <t>213</t>
  </si>
  <si>
    <t>105153</t>
  </si>
  <si>
    <t xml:space="preserve"> Cunderdin 
College of Agriculture</t>
  </si>
  <si>
    <t>Diverse (Cereals - legumes - Brassica)</t>
  </si>
  <si>
    <t>Cereal (cereal - cereal - cereal)</t>
  </si>
  <si>
    <t>Mono "Single Crop" (single-crop wheat)</t>
  </si>
  <si>
    <t>Farmer (cereal - grain - rest between grains)</t>
  </si>
  <si>
    <t>Arlauskienė, Aušra; Gecaitė, Viktorija; Toleikienė, Monika; Šarūnaitė, Lina; Kadžiulienė, Žydrė</t>
  </si>
  <si>
    <t>Soil Nitrate Nitrogen Content and Grain Yields of Organically Grown Cereals as Affected by a Strip Tillage and Forage Legume Intercropping</t>
  </si>
  <si>
    <t>Plants</t>
  </si>
  <si>
    <t>10</t>
  </si>
  <si>
    <t>1453</t>
  </si>
  <si>
    <t xml:space="preserve">Central
Lithuania’s lowland </t>
  </si>
  <si>
    <t xml:space="preserve"> 151      </t>
  </si>
  <si>
    <t>(STS)strip tillage</t>
  </si>
  <si>
    <t xml:space="preserve"> (O+WC)  2018spring oats undersown with white clove+(WC+WW) 2019 winter wheat intercropped with white clove</t>
  </si>
  <si>
    <t>Wheat + oats</t>
  </si>
  <si>
    <t xml:space="preserve"> (O+BM) 2018 spring oats undersown with black medick+(BM+WW) 2019 winter wheat intercropped with black medick</t>
  </si>
  <si>
    <t>B.A. Raimbault and T.J. Vyn</t>
  </si>
  <si>
    <t>Crop Rotation and Tillage Effects on Corn Growth and Soil Structural Stability</t>
  </si>
  <si>
    <t>AGRONOMY JOURNAL</t>
  </si>
  <si>
    <t>979—985</t>
  </si>
  <si>
    <t xml:space="preserve"> Elora Research Station, Elora, Ontario </t>
  </si>
  <si>
    <t>*</t>
  </si>
  <si>
    <r>
      <rPr>
        <sz val="12"/>
        <rFont val="Arial"/>
        <charset val="134"/>
      </rPr>
      <t xml:space="preserve">4. c-c-ss </t>
    </r>
    <r>
      <rPr>
        <sz val="12"/>
        <rFont val="等线"/>
        <charset val="134"/>
      </rPr>
      <t>：</t>
    </r>
    <r>
      <rPr>
        <sz val="12"/>
        <rFont val="Arial"/>
        <charset val="134"/>
      </rPr>
      <t>Corn-corn-soybean-soybean</t>
    </r>
  </si>
  <si>
    <r>
      <rPr>
        <sz val="12"/>
        <rFont val="Arial"/>
        <charset val="134"/>
      </rPr>
      <t xml:space="preserve">1. Cont. corn </t>
    </r>
    <r>
      <rPr>
        <sz val="12"/>
        <rFont val="等线"/>
        <charset val="134"/>
      </rPr>
      <t>：</t>
    </r>
    <r>
      <rPr>
        <sz val="12"/>
        <rFont val="Arial"/>
        <charset val="134"/>
      </rPr>
      <t>Continuous corn</t>
    </r>
  </si>
  <si>
    <r>
      <rPr>
        <sz val="12"/>
        <rFont val="Arial"/>
        <charset val="134"/>
      </rPr>
      <t xml:space="preserve">2. C-C-B-B </t>
    </r>
    <r>
      <rPr>
        <sz val="12"/>
        <rFont val="等线"/>
        <charset val="134"/>
      </rPr>
      <t>：</t>
    </r>
    <r>
      <rPr>
        <sz val="12"/>
        <rFont val="Arial"/>
        <charset val="134"/>
      </rPr>
      <t>Corn-corn-barley-barley</t>
    </r>
  </si>
  <si>
    <r>
      <rPr>
        <sz val="12"/>
        <rFont val="Arial"/>
        <charset val="134"/>
      </rPr>
      <t xml:space="preserve">3. C-C-B(rc)-B(rc) </t>
    </r>
    <r>
      <rPr>
        <sz val="12"/>
        <rFont val="等线"/>
        <charset val="134"/>
      </rPr>
      <t>：</t>
    </r>
    <r>
      <rPr>
        <sz val="12"/>
        <rFont val="Arial"/>
        <charset val="134"/>
      </rPr>
      <t>Corn-corn-barley (interseeded with red clover)-barley (red clover)</t>
    </r>
  </si>
  <si>
    <r>
      <rPr>
        <sz val="12"/>
        <rFont val="Arial"/>
        <charset val="134"/>
      </rPr>
      <t xml:space="preserve">5. c-c-sww </t>
    </r>
    <r>
      <rPr>
        <sz val="12"/>
        <rFont val="等线"/>
        <charset val="134"/>
      </rPr>
      <t>：</t>
    </r>
    <r>
      <rPr>
        <sz val="12"/>
        <rFont val="Arial"/>
        <charset val="134"/>
      </rPr>
      <t>Corn-corn-soybean-winter</t>
    </r>
  </si>
  <si>
    <r>
      <rPr>
        <sz val="12"/>
        <rFont val="Arial"/>
        <charset val="134"/>
      </rPr>
      <t xml:space="preserve">6. C-C-SWW(rc) </t>
    </r>
    <r>
      <rPr>
        <sz val="12"/>
        <rFont val="等线"/>
        <charset val="134"/>
      </rPr>
      <t>：</t>
    </r>
    <r>
      <rPr>
        <sz val="12"/>
        <rFont val="Arial"/>
        <charset val="134"/>
      </rPr>
      <t>Corn-corn-soybean-winter wheat (interseeded with red clover)</t>
    </r>
  </si>
  <si>
    <r>
      <rPr>
        <sz val="12"/>
        <rFont val="Arial"/>
        <charset val="134"/>
      </rPr>
      <t>7. C-C-A-A</t>
    </r>
    <r>
      <rPr>
        <sz val="12"/>
        <rFont val="等线"/>
        <charset val="134"/>
      </rPr>
      <t>：</t>
    </r>
    <r>
      <rPr>
        <sz val="12"/>
        <rFont val="Arial"/>
        <charset val="134"/>
      </rPr>
      <t xml:space="preserve">Corn-corn-alfalfa-alfalfa </t>
    </r>
  </si>
  <si>
    <t>Sainju, Upendra M; Lenssen, Andrew; Caesar-Thonthat, Thecan; Waddell, Jed</t>
  </si>
  <si>
    <t>Dryland plant biomass and soil carbon and nitrogen fractions on transient land as influenced by tillage and crop rotation</t>
  </si>
  <si>
    <t>2007</t>
  </si>
  <si>
    <t>93</t>
  </si>
  <si>
    <t>2</t>
  </si>
  <si>
    <t>452-461</t>
  </si>
  <si>
    <t xml:space="preserve">Havre, MT, USA. </t>
  </si>
  <si>
    <t xml:space="preserve">195       </t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</si>
  <si>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CT</t>
    </r>
    <r>
      <rPr>
        <sz val="12"/>
        <rFont val="等线"/>
        <charset val="134"/>
      </rPr>
      <t>）</t>
    </r>
    <r>
      <rPr>
        <sz val="12"/>
        <rFont val="Arial"/>
        <charset val="134"/>
      </rPr>
      <t>Conventional tillage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</si>
  <si>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W-l) Spring Wheat - Lentil (Lens culinaris Medic)</t>
    </r>
  </si>
  <si>
    <t>(CW) Continuous spring wheat (Triticum aestivum L.)</t>
  </si>
  <si>
    <t>(W-F) Spring wheat - Fallow</t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</si>
  <si>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W-W-F) Spring wheat - spring wheat - fallow perio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</si>
  <si>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W–P–F</t>
    </r>
    <r>
      <rPr>
        <sz val="12"/>
        <rFont val="等线"/>
        <charset val="134"/>
      </rPr>
      <t>）春小麦</t>
    </r>
    <r>
      <rPr>
        <sz val="12"/>
        <rFont val="Arial"/>
        <charset val="134"/>
      </rPr>
      <t>–</t>
    </r>
    <r>
      <rPr>
        <sz val="12"/>
        <rFont val="等线"/>
        <charset val="134"/>
      </rPr>
      <t>豌豆（</t>
    </r>
    <r>
      <rPr>
        <sz val="12"/>
        <rFont val="Arial"/>
        <charset val="134"/>
      </rPr>
      <t>Pisum sativum L.</t>
    </r>
    <r>
      <rPr>
        <sz val="12"/>
        <rFont val="等线"/>
        <charset val="134"/>
      </rPr>
      <t>）</t>
    </r>
    <r>
      <rPr>
        <sz val="12"/>
        <rFont val="Arial"/>
        <charset val="134"/>
      </rPr>
      <t>–</t>
    </r>
    <r>
      <rPr>
        <sz val="12"/>
        <rFont val="等线"/>
        <charset val="134"/>
      </rPr>
      <t>休耕区</t>
    </r>
  </si>
  <si>
    <t xml:space="preserve">(W-W-F) Spring wheat - spring wheat - fallow </t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</si>
  <si>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NT</t>
    </r>
    <r>
      <rPr>
        <sz val="12"/>
        <rFont val="等线"/>
        <charset val="134"/>
      </rPr>
      <t>）</t>
    </r>
    <r>
      <rPr>
        <sz val="12"/>
        <rFont val="Arial"/>
        <charset val="134"/>
      </rPr>
      <t>no tillage</t>
    </r>
  </si>
  <si>
    <t>Sainju, Upendra M; Lenssen, Andrew W; Allen, Brett L; Stevens, William B; Jabro, Jalal D</t>
  </si>
  <si>
    <t>Nitrogen balance in response to dryland crop rotations and cultural practices</t>
  </si>
  <si>
    <t>2016</t>
  </si>
  <si>
    <t>233</t>
  </si>
  <si>
    <t>25-32</t>
  </si>
  <si>
    <t>Culbertson, Montana, USA</t>
  </si>
  <si>
    <r>
      <rPr>
        <sz val="12"/>
        <rFont val="Arial"/>
        <charset val="134"/>
      </rPr>
      <t>(D-C-D-P)</t>
    </r>
    <r>
      <rPr>
        <sz val="12"/>
        <rFont val="等线"/>
        <charset val="134"/>
      </rPr>
      <t>硬质</t>
    </r>
    <r>
      <rPr>
        <sz val="12"/>
        <rFont val="Arial"/>
        <charset val="134"/>
      </rPr>
      <t>-</t>
    </r>
    <r>
      <rPr>
        <sz val="12"/>
        <rFont val="等线"/>
        <charset val="134"/>
      </rPr>
      <t>油菜</t>
    </r>
    <r>
      <rPr>
        <sz val="12"/>
        <rFont val="Arial"/>
        <charset val="134"/>
      </rPr>
      <t>-</t>
    </r>
    <r>
      <rPr>
        <sz val="12"/>
        <rFont val="等线"/>
        <charset val="134"/>
      </rPr>
      <t>硬质</t>
    </r>
    <r>
      <rPr>
        <sz val="12"/>
        <rFont val="Arial"/>
        <charset val="134"/>
      </rPr>
      <t>-</t>
    </r>
    <r>
      <rPr>
        <sz val="12"/>
        <rFont val="等线"/>
        <charset val="134"/>
      </rPr>
      <t>豌豆</t>
    </r>
  </si>
  <si>
    <t>(CD) Continuous hard-grain wheat</t>
  </si>
  <si>
    <t>hard-grain wheat</t>
  </si>
  <si>
    <r>
      <rPr>
        <sz val="12"/>
        <rFont val="Arial"/>
        <charset val="134"/>
      </rPr>
      <t>(D-D-C-P)</t>
    </r>
    <r>
      <rPr>
        <sz val="12"/>
        <rFont val="等线"/>
        <charset val="134"/>
      </rPr>
      <t>硬粒</t>
    </r>
    <r>
      <rPr>
        <sz val="12"/>
        <rFont val="Arial"/>
        <charset val="134"/>
      </rPr>
      <t>durum (Triticum turgidum L.)-</t>
    </r>
    <r>
      <rPr>
        <sz val="12"/>
        <rFont val="等线"/>
        <charset val="134"/>
      </rPr>
      <t>硬粒</t>
    </r>
    <r>
      <rPr>
        <sz val="12"/>
        <rFont val="Arial"/>
        <charset val="134"/>
      </rPr>
      <t>-</t>
    </r>
    <r>
      <rPr>
        <sz val="12"/>
        <rFont val="等线"/>
        <charset val="134"/>
      </rPr>
      <t>油菜</t>
    </r>
    <r>
      <rPr>
        <sz val="12"/>
        <rFont val="Arial"/>
        <charset val="134"/>
      </rPr>
      <t>canola (Brassica napus L.)-</t>
    </r>
    <r>
      <rPr>
        <sz val="12"/>
        <rFont val="等线"/>
        <charset val="134"/>
      </rPr>
      <t>豌豆</t>
    </r>
    <r>
      <rPr>
        <sz val="12"/>
        <rFont val="Arial"/>
        <charset val="134"/>
      </rPr>
      <t xml:space="preserve">(Pisum sativum L.) </t>
    </r>
  </si>
  <si>
    <r>
      <rPr>
        <sz val="12"/>
        <rFont val="Arial"/>
        <charset val="134"/>
      </rPr>
      <t>(D-F-D-P)</t>
    </r>
    <r>
      <rPr>
        <sz val="12"/>
        <rFont val="等线"/>
        <charset val="134"/>
      </rPr>
      <t>硬质</t>
    </r>
    <r>
      <rPr>
        <sz val="12"/>
        <rFont val="Arial"/>
        <charset val="134"/>
      </rPr>
      <t>-</t>
    </r>
    <r>
      <rPr>
        <sz val="12"/>
        <rFont val="等线"/>
        <charset val="134"/>
      </rPr>
      <t>亚麻</t>
    </r>
    <r>
      <rPr>
        <sz val="12"/>
        <rFont val="Arial"/>
        <charset val="134"/>
      </rPr>
      <t>-</t>
    </r>
    <r>
      <rPr>
        <sz val="12"/>
        <rFont val="等线"/>
        <charset val="134"/>
      </rPr>
      <t>硬质</t>
    </r>
    <r>
      <rPr>
        <sz val="12"/>
        <rFont val="Arial"/>
        <charset val="134"/>
      </rPr>
      <t>-</t>
    </r>
    <r>
      <rPr>
        <sz val="12"/>
        <rFont val="等线"/>
        <charset val="134"/>
      </rPr>
      <t>豌豆</t>
    </r>
  </si>
  <si>
    <r>
      <rPr>
        <sz val="12"/>
        <rFont val="Arial"/>
        <charset val="134"/>
      </rPr>
      <t>(D-D-F-P)</t>
    </r>
    <r>
      <rPr>
        <sz val="12"/>
        <rFont val="等线"/>
        <charset val="134"/>
      </rPr>
      <t>硬粒</t>
    </r>
    <r>
      <rPr>
        <sz val="12"/>
        <rFont val="Arial"/>
        <charset val="134"/>
      </rPr>
      <t>-</t>
    </r>
    <r>
      <rPr>
        <sz val="12"/>
        <rFont val="等线"/>
        <charset val="134"/>
      </rPr>
      <t>硬粒</t>
    </r>
    <r>
      <rPr>
        <sz val="12"/>
        <rFont val="Arial"/>
        <charset val="134"/>
      </rPr>
      <t>-</t>
    </r>
    <r>
      <rPr>
        <sz val="12"/>
        <rFont val="等线"/>
        <charset val="134"/>
      </rPr>
      <t>亚麻</t>
    </r>
    <r>
      <rPr>
        <sz val="12"/>
        <rFont val="Arial"/>
        <charset val="134"/>
      </rPr>
      <t>flax (Linum usitatissimum L.)-</t>
    </r>
    <r>
      <rPr>
        <sz val="12"/>
        <rFont val="等线"/>
        <charset val="134"/>
      </rPr>
      <t>豌豆</t>
    </r>
    <r>
      <rPr>
        <sz val="12"/>
        <rFont val="Arial"/>
        <charset val="134"/>
      </rPr>
      <t>pea</t>
    </r>
  </si>
  <si>
    <t>Nyamadzawo, George; Chikowo, Regis; Nyamugafata, Philip; Nyamangara, Justice; Giller, Ken E</t>
  </si>
  <si>
    <t>Soil organic carbon dynamics of improved fallow-maize rotation systems under conventional and no-tillage in Central Zimbabwe</t>
  </si>
  <si>
    <t>Nutrient Cycling in Agroecosystems</t>
  </si>
  <si>
    <t>2008</t>
  </si>
  <si>
    <t>81</t>
  </si>
  <si>
    <t>1</t>
  </si>
  <si>
    <t>85-93</t>
  </si>
  <si>
    <t>Zimbabwe</t>
  </si>
  <si>
    <t>mazie-SS:Sesbania sesban
(S. sesban)</t>
  </si>
  <si>
    <t>mazie-AA:fallow treatments of Acacia
angustissima (A. angustissima)</t>
  </si>
  <si>
    <t>SS:Sesbania sesban
(S. sesban)</t>
  </si>
  <si>
    <t xml:space="preserve">mazie-NF: natural fallow </t>
  </si>
  <si>
    <t xml:space="preserve">mazie-CM:continuous maize (Zea
mays). </t>
  </si>
  <si>
    <t>Decker, Hannah L; Gamble, Audrey V; Balkcom, Kipling S; Johnson, Anna M; Hull, Noah R</t>
  </si>
  <si>
    <t>Cover crop monocultures and mixtures affect soil health indicators and crop yield in the southeast United States</t>
  </si>
  <si>
    <t>Soil Science Society of America Journal</t>
  </si>
  <si>
    <t>2022</t>
  </si>
  <si>
    <t>86</t>
  </si>
  <si>
    <t>5</t>
  </si>
  <si>
    <t>1312-1326</t>
  </si>
  <si>
    <t xml:space="preserve">(TVREC)  Belle Mina, AL  at the Tennessee Valley Research and Extension Cen-
ter </t>
  </si>
  <si>
    <t xml:space="preserve">111       </t>
  </si>
  <si>
    <t>Clover- Cotton - Soybean</t>
  </si>
  <si>
    <t>Rye-Cotton - Soybean</t>
  </si>
  <si>
    <t>Clover</t>
  </si>
  <si>
    <t>Radish-Cotton - Soybean</t>
  </si>
  <si>
    <t>Rye–radish-Cotton - Soybean</t>
  </si>
  <si>
    <t>Rye–clover- Cotton - Soybean</t>
  </si>
  <si>
    <t>Rye–clover</t>
  </si>
  <si>
    <t>Clover–radish</t>
  </si>
  <si>
    <t>Rye–clover–radish</t>
  </si>
  <si>
    <t>(WREC)  Belle Mina, AL  at the Tennessee Valley Research and Extension Cen-
ter</t>
  </si>
  <si>
    <t>de Varennes, A; Torres, M O; Cunha-Queda, C; Goss, M J; Carranca, C</t>
  </si>
  <si>
    <t>Nitrogen conservation in soil and crop residues as affected by crop rotation and soil disturbance under Mediterranean conditions</t>
  </si>
  <si>
    <t>44</t>
  </si>
  <si>
    <t>49-58</t>
  </si>
  <si>
    <t xml:space="preserve"> Pegões Experimental Station,
Portugal </t>
  </si>
  <si>
    <t xml:space="preserve"> 158      </t>
  </si>
  <si>
    <t>soil disturbance</t>
  </si>
  <si>
    <t>Lupin - oats</t>
  </si>
  <si>
    <t>Oats - Oats</t>
  </si>
  <si>
    <t>Lupine</t>
  </si>
  <si>
    <r>
      <rPr>
        <sz val="12"/>
        <rFont val="等线"/>
        <charset val="134"/>
      </rPr>
      <t>燕麦</t>
    </r>
    <r>
      <rPr>
        <sz val="12"/>
        <rFont val="Arial"/>
        <charset val="134"/>
      </rPr>
      <t>-</t>
    </r>
    <r>
      <rPr>
        <sz val="12"/>
        <rFont val="等线"/>
        <charset val="134"/>
      </rPr>
      <t>燕麦</t>
    </r>
  </si>
  <si>
    <t>no disturbance</t>
  </si>
  <si>
    <t>Bell, L W; Sparling, B; Tenuta, M; Entz, M H</t>
  </si>
  <si>
    <t>Soil profile carbon and nutrient stocks under long-term conventional and organic crop and alfalfa-crop rotations and re-established grassland</t>
  </si>
  <si>
    <t>2012</t>
  </si>
  <si>
    <t>158</t>
  </si>
  <si>
    <t>156-163</t>
  </si>
  <si>
    <r>
      <rPr>
        <sz val="12"/>
        <rFont val="Arial"/>
        <charset val="134"/>
      </rPr>
      <t>southern Manitoba, Canada.</t>
    </r>
    <r>
      <rPr>
        <sz val="12"/>
        <rFont val="等线"/>
        <charset val="134"/>
      </rPr>
      <t>（</t>
    </r>
    <r>
      <rPr>
        <sz val="12"/>
        <rFont val="Arial"/>
        <charset val="134"/>
      </rPr>
      <t xml:space="preserve"> southern Mani-
toba, Canada at the University of Manitoba Glenlea Research Station</t>
    </r>
    <r>
      <rPr>
        <sz val="12"/>
        <rFont val="等线"/>
        <charset val="134"/>
      </rPr>
      <t>）</t>
    </r>
  </si>
  <si>
    <t xml:space="preserve">411       </t>
  </si>
  <si>
    <t xml:space="preserve">Organic </t>
  </si>
  <si>
    <r>
      <rPr>
        <sz val="12"/>
        <rFont val="Arial"/>
        <charset val="134"/>
      </rPr>
      <t xml:space="preserve">Annual crop </t>
    </r>
    <r>
      <rPr>
        <sz val="12"/>
        <rFont val="等线"/>
        <charset val="134"/>
      </rPr>
      <t>燕麦</t>
    </r>
    <r>
      <rPr>
        <sz val="12"/>
        <rFont val="Arial"/>
        <charset val="134"/>
      </rPr>
      <t>-</t>
    </r>
    <r>
      <rPr>
        <sz val="12"/>
        <rFont val="等线"/>
        <charset val="134"/>
      </rPr>
      <t>大豆</t>
    </r>
    <r>
      <rPr>
        <sz val="12"/>
        <rFont val="Arial"/>
        <charset val="134"/>
      </rPr>
      <t>-</t>
    </r>
    <r>
      <rPr>
        <sz val="12"/>
        <rFont val="等线"/>
        <charset val="134"/>
      </rPr>
      <t>小麦</t>
    </r>
    <r>
      <rPr>
        <sz val="12"/>
        <rFont val="Arial"/>
        <charset val="134"/>
      </rPr>
      <t>-</t>
    </r>
    <r>
      <rPr>
        <sz val="12"/>
        <rFont val="等线"/>
        <charset val="134"/>
      </rPr>
      <t>亚麻</t>
    </r>
  </si>
  <si>
    <t>Re-established
grassland</t>
  </si>
  <si>
    <t>Conventional</t>
  </si>
  <si>
    <r>
      <rPr>
        <sz val="12"/>
        <rFont val="Arial"/>
        <charset val="134"/>
      </rPr>
      <t>alfalfa/crop rotations</t>
    </r>
    <r>
      <rPr>
        <sz val="12"/>
        <rFont val="等线"/>
        <charset val="134"/>
      </rPr>
      <t>小麦</t>
    </r>
    <r>
      <rPr>
        <sz val="12"/>
        <rFont val="Arial"/>
        <charset val="134"/>
      </rPr>
      <t>-</t>
    </r>
    <r>
      <rPr>
        <sz val="12"/>
        <rFont val="等线"/>
        <charset val="134"/>
      </rPr>
      <t>亚麻</t>
    </r>
    <r>
      <rPr>
        <sz val="12"/>
        <rFont val="Arial"/>
        <charset val="134"/>
      </rPr>
      <t>-</t>
    </r>
    <r>
      <rPr>
        <sz val="12"/>
        <rFont val="等线"/>
        <charset val="134"/>
      </rPr>
      <t>苜蓿</t>
    </r>
    <r>
      <rPr>
        <sz val="12"/>
        <rFont val="Arial"/>
        <charset val="134"/>
      </rPr>
      <t>-</t>
    </r>
    <r>
      <rPr>
        <sz val="12"/>
        <rFont val="等线"/>
        <charset val="134"/>
      </rPr>
      <t>苜蓿</t>
    </r>
    <r>
      <rPr>
        <sz val="12"/>
        <rFont val="Arial"/>
        <charset val="134"/>
      </rPr>
      <t xml:space="preserve"> </t>
    </r>
  </si>
  <si>
    <t>Miglierina, A M; Iglesias, J O; Landriscini, M R; Galantini, J A; Rosell, R A</t>
  </si>
  <si>
    <t>The effects of crop rotation and fertilization on wheat productivity in the Pampean semiarid region of Argentina. 1. Soil physical and chemical properties</t>
  </si>
  <si>
    <t>Soil &amp; tillage research</t>
  </si>
  <si>
    <t>2000</t>
  </si>
  <si>
    <t>53</t>
  </si>
  <si>
    <t>129-135</t>
  </si>
  <si>
    <t>Bordenave, Province of Buenos Aires, Argentina,</t>
  </si>
  <si>
    <t>After harvesting the pre-
vious crop and a 4–6 month fallow (January–June)
under stubble mulch for soil moisture storage and
mechanical weed control, chisel ploughing to
0.20 m preceded the establishment of wheat by
deep-furrow seeding, which deposits the seed
0.08–0.10 m deep.</t>
  </si>
  <si>
    <r>
      <rPr>
        <sz val="12"/>
        <rFont val="Arial"/>
        <charset val="134"/>
      </rPr>
      <t>WL:2 years wheat–2 years legume and grass mixture</t>
    </r>
    <r>
      <rPr>
        <sz val="12"/>
        <rFont val="等线"/>
        <charset val="134"/>
      </rPr>
      <t>野豌豆</t>
    </r>
    <r>
      <rPr>
        <sz val="12"/>
        <rFont val="Arial"/>
        <charset val="134"/>
      </rPr>
      <t>+</t>
    </r>
    <r>
      <rPr>
        <sz val="12"/>
        <rFont val="等线"/>
        <charset val="134"/>
      </rPr>
      <t>燕麦或小黑麦</t>
    </r>
  </si>
  <si>
    <t xml:space="preserve">WW:continuous wheat </t>
  </si>
  <si>
    <t>Turmel, M S; Entz, M H; Tenuta, M; May, W E; LaFond, G P</t>
  </si>
  <si>
    <t>The influence of a long-term black medic (Medicago lupulina              cv. George) cover crop on arbuscular mycorrhizal fungal colonization and nutrient uptake in flax (Linum usitatissimum              ) under zero-tillage management</t>
  </si>
  <si>
    <t>2011</t>
  </si>
  <si>
    <t>91</t>
  </si>
  <si>
    <t>6</t>
  </si>
  <si>
    <t>1071-1076</t>
  </si>
  <si>
    <t xml:space="preserve">Winnipeg  Canada </t>
  </si>
  <si>
    <t>flax establishment-Medic</t>
  </si>
  <si>
    <t>flax establishment</t>
  </si>
  <si>
    <t xml:space="preserve">Indian Head,
Saskatchewan, Canada </t>
  </si>
  <si>
    <t>L. J. Oyer  et al.</t>
  </si>
  <si>
    <t>Utilizing Legume Cropping Systems to Reduce Nitrogen Fertilizer Requirements for Conservation-tilled Corn</t>
  </si>
  <si>
    <t>AGRONOMY JOURNA</t>
  </si>
  <si>
    <t xml:space="preserve">1123-1127 </t>
  </si>
  <si>
    <t>Appalachian Plateau and Coastal Plains of 
Alabama</t>
  </si>
  <si>
    <t xml:space="preserve">84       </t>
  </si>
  <si>
    <t xml:space="preserve">(ii) soybean-corn rotation 
with no winter crop (S-C); </t>
  </si>
  <si>
    <t xml:space="preserve">(i) continuous acorn with no winter crop (C-C); </t>
  </si>
  <si>
    <t>(iii) continuous corn with fall- 
planted crimson clover (CL,-C-CL,-C)</t>
  </si>
  <si>
    <t>(iv) soybean- corn rotation with reseeding crimson clover following soy- 
bean (CL -S-CLr-C)</t>
  </si>
  <si>
    <t>Anderson, Randy L; Tanaka, Donald L; Merrill, Stephen D</t>
  </si>
  <si>
    <t>Yield and water use of broadleaf crops in a semiarid climate</t>
  </si>
  <si>
    <t>Agricultural Water Management</t>
  </si>
  <si>
    <t>2003</t>
  </si>
  <si>
    <t>58</t>
  </si>
  <si>
    <t>3</t>
  </si>
  <si>
    <t>255-266</t>
  </si>
  <si>
    <t>Mandan, ND.</t>
  </si>
  <si>
    <t>spring wheat—Dry pea</t>
  </si>
  <si>
    <t>spring wheat—Crambe</t>
  </si>
  <si>
    <t>Dry pea</t>
  </si>
  <si>
    <t>Dry bean</t>
  </si>
  <si>
    <t>Fernandes et al</t>
  </si>
  <si>
    <t>Do fallow in the off-season and crop succession promote differences in soil aggregation in no-tillage systems?</t>
  </si>
  <si>
    <t>Jaboticabal municipality, Sao Paulo state, Brazil in the Cerrado biome</t>
  </si>
  <si>
    <t xml:space="preserve">     83  </t>
  </si>
  <si>
    <t>T3: no-tillage systems with grass/legume succession (NT-l)</t>
  </si>
  <si>
    <t>grass/legume succession</t>
  </si>
  <si>
    <t>grass/grass successio</t>
  </si>
  <si>
    <t>Singh et al</t>
  </si>
  <si>
    <t>Crop rotation and residue management effects on soil enzyme activities, glomalin and aggregate stability under zero tillage in the Indo-Gangetic Plains</t>
  </si>
  <si>
    <t>291-300</t>
  </si>
  <si>
    <t>Indian Agricultural Research Institute’s research farm, New Delhi, India</t>
  </si>
  <si>
    <t xml:space="preserve">  133     </t>
  </si>
  <si>
    <t>pearl millet-chickpea</t>
  </si>
  <si>
    <t>pearl millet -wheat</t>
  </si>
  <si>
    <t>pearl millet-mustard</t>
  </si>
  <si>
    <t>Lo´ pez-Bellido et al</t>
  </si>
  <si>
    <t>Effects of Tillage, Crop Rotation, and Nitrogen Fertilization on Wheat under Rainfed Mediterranean Conditions</t>
  </si>
  <si>
    <r>
      <rPr>
        <sz val="12"/>
        <rFont val="Arial"/>
        <charset val="134"/>
      </rPr>
      <t>Co</t>
    </r>
    <r>
      <rPr>
        <sz val="12"/>
        <rFont val="宋体"/>
        <charset val="134"/>
      </rPr>
      <t>織</t>
    </r>
    <r>
      <rPr>
        <sz val="12"/>
        <rFont val="Arial"/>
        <charset val="134"/>
      </rPr>
      <t xml:space="preserve"> rdoba, southern Spain</t>
    </r>
  </si>
  <si>
    <t xml:space="preserve"> 177      </t>
  </si>
  <si>
    <t>wheat–chickpea (WCP)</t>
  </si>
  <si>
    <t>wheat–sunflower (WS)</t>
  </si>
  <si>
    <t xml:space="preserve">winter wheat </t>
  </si>
  <si>
    <t>wheat–fallow (WF)</t>
  </si>
  <si>
    <t>continuous wheat (CW)</t>
  </si>
  <si>
    <t>wheat–faba bean (WFB)</t>
  </si>
  <si>
    <t>Bayer et al</t>
  </si>
  <si>
    <t>Soil nitrous oxide emissions as affected by long-term tillage, cropping systems and nitrogen fertilization in Southern Brazil</t>
  </si>
  <si>
    <t>213-222</t>
  </si>
  <si>
    <t>agronomic experimental station of the Federal University of Rio Grande do Sul near Eldorado do Sul Rio Grande do Sul State, Southern Brazil</t>
  </si>
  <si>
    <t>T1: CT (conventional)</t>
  </si>
  <si>
    <t>V/M-vetch/maize</t>
  </si>
  <si>
    <t>O/ M-black oat/maize</t>
  </si>
  <si>
    <t>T2: NT No-Tillage</t>
  </si>
  <si>
    <t>Thierfelder et al</t>
  </si>
  <si>
    <t>Benefits and challenges of crop rotations in maize-based conservation agriculture (CA) cropping systems of southern Africa</t>
  </si>
  <si>
    <t>108-124</t>
  </si>
  <si>
    <t>Sussundenga Research Station (SRS), Mozambique</t>
  </si>
  <si>
    <t xml:space="preserve">      50 </t>
  </si>
  <si>
    <t>T2: CA, conservation agriculture</t>
  </si>
  <si>
    <t>maize–sunflower–beans</t>
  </si>
  <si>
    <t>maize –sunflower</t>
  </si>
  <si>
    <t>Chitedze Research Station (CRS), Malawi</t>
  </si>
  <si>
    <t xml:space="preserve">      126 </t>
  </si>
  <si>
    <t>maize –cowpea</t>
  </si>
  <si>
    <t xml:space="preserve">  77     </t>
  </si>
  <si>
    <t>Mupangwa et al</t>
  </si>
  <si>
    <t>Cumulative effects of reduced tillage and mulching on soil properties under semi-arid conditions</t>
  </si>
  <si>
    <t>45-52</t>
  </si>
  <si>
    <t>Matopos Research Station in southern Zimbabwe</t>
  </si>
  <si>
    <r>
      <rPr>
        <sz val="12"/>
        <rFont val="Arial"/>
        <charset val="134"/>
      </rPr>
      <t>T1</t>
    </r>
    <r>
      <rPr>
        <sz val="12"/>
        <rFont val="宋体"/>
        <charset val="134"/>
      </rPr>
      <t>：</t>
    </r>
    <r>
      <rPr>
        <sz val="12"/>
        <rFont val="Arial"/>
        <charset val="134"/>
      </rPr>
      <t>Conventional plough</t>
    </r>
  </si>
  <si>
    <t>MaizeeCowpeaeMaize (MCM)</t>
  </si>
  <si>
    <t>MaizeeMaize (MM)</t>
  </si>
  <si>
    <t>T2: Between ripline</t>
  </si>
  <si>
    <t>T3: Within riplines</t>
  </si>
  <si>
    <t>T4: Between basins</t>
  </si>
  <si>
    <t>T5: Within basins</t>
  </si>
  <si>
    <t>MaizeeCowpeaeSorghumeMaize (MCSM)</t>
  </si>
  <si>
    <t>KIHARA†,‡ et al</t>
  </si>
  <si>
    <t>EFFECT OF REDUCED TILLAGE AND MINERAL FERTILIZER APPLICATION ON MAIZE AND SOYBEAN PRODUCTIVITY</t>
  </si>
  <si>
    <t>Expl Agric.</t>
  </si>
  <si>
    <t>159-175</t>
  </si>
  <si>
    <t>on-farm researcher-managed experiment in Nyabeda (oxidic Ferralsol)</t>
  </si>
  <si>
    <t xml:space="preserve">  151     </t>
  </si>
  <si>
    <r>
      <rPr>
        <sz val="12"/>
        <rFont val="Arial"/>
        <charset val="134"/>
      </rPr>
      <t>T1</t>
    </r>
    <r>
      <rPr>
        <sz val="12"/>
        <rFont val="宋体"/>
        <charset val="134"/>
      </rPr>
      <t>：</t>
    </r>
    <r>
      <rPr>
        <sz val="12"/>
        <rFont val="Arial"/>
        <charset val="134"/>
      </rPr>
      <t xml:space="preserve"> Reduced tillage</t>
    </r>
  </si>
  <si>
    <t>soybean–maize</t>
  </si>
  <si>
    <t>T2: CT (conventional)</t>
  </si>
  <si>
    <t>Mutsamba et al</t>
  </si>
  <si>
    <t>Forage and maize yields in mixed crop-livestock farming systems Enhancing forage and maize yields in mixed crop-livestock systems under conservation agriculture in sub-humid Zimbabwe</t>
  </si>
  <si>
    <t>NJAS - Wageningen Journal of Life Sciences</t>
  </si>
  <si>
    <t>Murehwa located in Mashonaland East province of Zimbabwe</t>
  </si>
  <si>
    <t>maize-soybean/groundnut (maize phase)</t>
  </si>
  <si>
    <t>sole maize continuous</t>
  </si>
  <si>
    <t>soybean/groundnut -maize rotation (legume phase)</t>
  </si>
  <si>
    <t>Sainju et al</t>
  </si>
  <si>
    <t>Crop water and nitrogen productivity in response to long-term diversified crop rotations and management systems</t>
  </si>
  <si>
    <t>8 km northwest of Sidney, Montana, USA</t>
  </si>
  <si>
    <t xml:space="preserve">185       </t>
  </si>
  <si>
    <t>spring wheat-pea (WP)</t>
  </si>
  <si>
    <t>continuous spring wheat (CW)</t>
  </si>
  <si>
    <t>average</t>
  </si>
  <si>
    <t>spring wheat-forage barley-pea (WBP)</t>
  </si>
  <si>
    <t>spring wheat-forage barley- corn-pea (WBCP)</t>
  </si>
  <si>
    <t>Virk et al</t>
  </si>
  <si>
    <t>Effects of Diversified Cropping Sequences and Tillage Practices on Soil Organic Carbon, Nitrogen, and Associated Fractions in the North China Plain</t>
  </si>
  <si>
    <t>Journal of Soil Science and Plant Nutrition</t>
  </si>
  <si>
    <t>Wuqiao Experimental Station of China Agricultural University , Hebei Province, North China Plain</t>
  </si>
  <si>
    <t>T1: RT Rotary tillage</t>
  </si>
  <si>
    <t>WSWM, wheat-soybean-wheat-maize</t>
  </si>
  <si>
    <t>WM, wheat-maize</t>
  </si>
  <si>
    <t>WMWS, wheat-maize-wheat-soybean</t>
  </si>
  <si>
    <t>WS, wheat-soybean</t>
  </si>
  <si>
    <t>Moitinho et al</t>
  </si>
  <si>
    <t>Arbuscular mycorrhizal fungi and soil aggregation in a no-tillage system with crop rotation</t>
  </si>
  <si>
    <t>J. Plant Nutr. Soil Sci.</t>
  </si>
  <si>
    <t>Sa Paulo State University, School of Agricultural and Veterinary Studies (UNESP/FCAV), Jaboticabal, SP , Brazil</t>
  </si>
  <si>
    <t>Soybean–corn rotation</t>
  </si>
  <si>
    <t>Corn monoculture</t>
  </si>
  <si>
    <t>Soybean monoculture</t>
  </si>
  <si>
    <t>Armstrong et al</t>
  </si>
  <si>
    <t>Using zero tillage, fertilisers and legume rotations to maintain productivity and soil fertility in opportunity cropping systems on a shallow V ertosol</t>
  </si>
  <si>
    <t>141-153</t>
  </si>
  <si>
    <t>Ian Gardner’s ‘Enderly’ property at Gindie</t>
  </si>
  <si>
    <t xml:space="preserve">       238</t>
  </si>
  <si>
    <t>T2: zero tillage (ZT)</t>
  </si>
  <si>
    <t>grass–legume</t>
  </si>
  <si>
    <t>annual pasture legume</t>
  </si>
  <si>
    <t>perennial legume</t>
  </si>
  <si>
    <t>grass</t>
  </si>
  <si>
    <t>fischer et al</t>
  </si>
  <si>
    <t>Crop rotation, tillage and crop residue management for wheat and maize in the sub-humid tropical highlands I. Wheat and legume performance</t>
  </si>
  <si>
    <t>107-122</t>
  </si>
  <si>
    <t>the El Batan Experiment Station of CIMMYT</t>
  </si>
  <si>
    <t>T1: zerotillage (ZT)</t>
  </si>
  <si>
    <t>vetch (Vicia sativa L.)–wheat (VW, WV)</t>
  </si>
  <si>
    <t>wheat (WW)</t>
  </si>
  <si>
    <t>Wheat</t>
  </si>
  <si>
    <t>maize–wheat (MW, WM</t>
  </si>
  <si>
    <t>medic (Medicago polymorpha) pasture–wheat (PW, WP)</t>
  </si>
  <si>
    <t>Hassan et al</t>
  </si>
  <si>
    <t>Tillage effect on partial budget analysis of cropping intensification under dryland farming in Punjab, Pakistan</t>
  </si>
  <si>
    <t>Pir Mehr Ali Shah(PMAS) Arid Agriculture University Rawalpindi, Pakistan (AAUR)</t>
  </si>
  <si>
    <t>T1: Moldboard Plough</t>
  </si>
  <si>
    <t>MW, mungbean-wheat</t>
  </si>
  <si>
    <t>FW, fallow-wheat</t>
  </si>
  <si>
    <t>mungbean</t>
  </si>
  <si>
    <t>SW, sorghum-wheat</t>
  </si>
  <si>
    <t>GW, green manure-wheat;</t>
  </si>
  <si>
    <t>MC, mungbean-chickpea.</t>
  </si>
  <si>
    <t>T2: Minimum Tillage</t>
  </si>
  <si>
    <t>Holland and Hem'dge</t>
  </si>
  <si>
    <t>Production of Summer Crops in Northern New South Wales. II.* Effects of Tillage and Crop Rotation on Yields of Sorghum</t>
  </si>
  <si>
    <t>Aust. J. Agric. Res.</t>
  </si>
  <si>
    <t>123-134</t>
  </si>
  <si>
    <t>the NSW Agriculture Research Centre, Tamworth, N.S.W</t>
  </si>
  <si>
    <t>T1: Cult., cultivated;</t>
  </si>
  <si>
    <t>Soybean-sorghum</t>
  </si>
  <si>
    <t>Sunflower -sorghum</t>
  </si>
  <si>
    <t>Cowpea-sorghum</t>
  </si>
  <si>
    <t>Mungbean-sorghum</t>
  </si>
  <si>
    <t>Pigean pea-sorghum</t>
  </si>
  <si>
    <t>T2:  NT, no-tillage</t>
  </si>
  <si>
    <t>T3:  DC, double crop</t>
  </si>
  <si>
    <t>Soybean-Forrest-sorghum</t>
  </si>
  <si>
    <t>Sunflowe-sorghum</t>
  </si>
  <si>
    <t>Sorghum -N</t>
  </si>
  <si>
    <t>Soybean-Valder-sorghum</t>
  </si>
  <si>
    <t>Pigeon pea-sorghum</t>
  </si>
  <si>
    <t>commercial farm, approximately 5 km distance</t>
  </si>
  <si>
    <t>Sunflower-N-sorghum</t>
  </si>
  <si>
    <t>Soybean-Farrer-sorghum</t>
  </si>
  <si>
    <t>Mikha et al</t>
  </si>
  <si>
    <t>Cropping Intensity Impacts on Soil Aggregation and Carbon Sequestration in the Central Great Plains</t>
  </si>
  <si>
    <t>Soil &amp; Water Management &amp; Conservation</t>
  </si>
  <si>
    <t>the USDA-ARS Central Great Plains Research Station</t>
  </si>
  <si>
    <t xml:space="preserve">189       </t>
  </si>
  <si>
    <t>wheat-cornmillet-pea (WCMP)</t>
  </si>
  <si>
    <t>wheat–corn–fallow (WCF)</t>
  </si>
  <si>
    <t>wheat–corn–millet–fallow (WCMF)</t>
  </si>
  <si>
    <t>wheat–corn–millet (WCM)</t>
  </si>
  <si>
    <t>Prairie</t>
  </si>
  <si>
    <t>Barbosa et al.</t>
  </si>
  <si>
    <t>Multivariate analysis and modeling of soil quality indicators in long-term management systems</t>
  </si>
  <si>
    <t>457-465</t>
  </si>
  <si>
    <t>Jaboticabal, Brazil</t>
  </si>
  <si>
    <t xml:space="preserve">      195 </t>
  </si>
  <si>
    <t>NT L/M(no-tillage with legume/maize)</t>
  </si>
  <si>
    <t>legume/maize</t>
  </si>
  <si>
    <t>maize/maize rotation</t>
  </si>
  <si>
    <t>Huang et al.</t>
  </si>
  <si>
    <t>Constitute and Organic Carbon Distribution of Soil Aggregates Under Conservation Tillage</t>
  </si>
  <si>
    <t>Journal of Agro-Environment Science</t>
  </si>
  <si>
    <t>1560-1565</t>
  </si>
  <si>
    <t>Dehui, Jilin</t>
  </si>
  <si>
    <t xml:space="preserve">  267     </t>
  </si>
  <si>
    <t>MP</t>
  </si>
  <si>
    <t>maize- soybean</t>
  </si>
  <si>
    <t>Wang</t>
  </si>
  <si>
    <t>The Change of Soil pH in Different Cultivation in Albic Soils under Long-term Localized Test</t>
  </si>
  <si>
    <t>Heilongjiang Agricultural Sciences</t>
  </si>
  <si>
    <t>37-38+44</t>
  </si>
  <si>
    <t>Heilongjiang</t>
  </si>
  <si>
    <t xml:space="preserve">  271     </t>
  </si>
  <si>
    <t>rotation</t>
  </si>
  <si>
    <t>Dynamic changes of soil enzyme activities during growth of corps under different tillage types and rotations</t>
  </si>
  <si>
    <t>Journal of Henan Agricultural University</t>
  </si>
  <si>
    <t>335-342</t>
  </si>
  <si>
    <t>Yanling, Henan</t>
  </si>
  <si>
    <t xml:space="preserve">  243     </t>
  </si>
  <si>
    <t>no-tillage</t>
  </si>
  <si>
    <t>Jiang et al.</t>
  </si>
  <si>
    <t>wheat-soybean</t>
  </si>
  <si>
    <t>wheat-peanut</t>
  </si>
  <si>
    <t>Effect of planting patterns on organic carbon and soil aggregate composition</t>
  </si>
  <si>
    <t>Agricultural Research in the Arid Areas</t>
  </si>
  <si>
    <t>113-116+139</t>
  </si>
  <si>
    <t>Shihezi, Xinjiang</t>
  </si>
  <si>
    <t>DL</t>
  </si>
  <si>
    <t>CM</t>
  </si>
  <si>
    <t>YL</t>
  </si>
  <si>
    <t>YDJ</t>
  </si>
  <si>
    <t>XX</t>
  </si>
  <si>
    <t>Response of Nematode Community to Soil Disturbance After Long-Term No-Tillage Practice in the Black Soil of Northeast China</t>
  </si>
  <si>
    <t>Scientia Agricultura Sinica</t>
  </si>
  <si>
    <t>4840-4850</t>
  </si>
  <si>
    <t>CS</t>
  </si>
  <si>
    <t>CC</t>
  </si>
  <si>
    <t>Effect of tillage mode on black soil ’s penetration resistance and bulk density</t>
  </si>
  <si>
    <t>Chinese Journal of Applied Ecology</t>
  </si>
  <si>
    <t>439-444</t>
  </si>
  <si>
    <t>T1:NT(no tillage)</t>
  </si>
  <si>
    <t>CS:corn-soybean</t>
  </si>
  <si>
    <t>CC:corn-corn</t>
  </si>
  <si>
    <t>T2:PA(Ploughing in autumn)</t>
  </si>
  <si>
    <t>Gao et al.</t>
  </si>
  <si>
    <t>Interactive effects of tillage methods and planting patterns on carbon and nitrogen content in black soil and interannual changes in corn yield</t>
  </si>
  <si>
    <t>Soils and Crops</t>
  </si>
  <si>
    <t>323-334</t>
  </si>
  <si>
    <t>Mishazi Township, Dehui City, Jilin Province</t>
  </si>
  <si>
    <t>T1:NT(no-till)</t>
  </si>
  <si>
    <t>T2:MP(Moldboard plow)</t>
  </si>
  <si>
    <t>Fan et al.</t>
  </si>
  <si>
    <t>Effects of tillage and rotation on soil organic carbon and total nitrogen stocks of a black soil</t>
  </si>
  <si>
    <t>Acta Pedologica Sinica</t>
  </si>
  <si>
    <t>788-796</t>
  </si>
  <si>
    <t>No- Tillage Effects on Corn and Soybean Yield and Profitability: Based on a Long- Term Field Trial of Black Soil in Northeast China</t>
  </si>
  <si>
    <t>Journal of Jilin Agricultural University</t>
  </si>
  <si>
    <t>260-267</t>
  </si>
  <si>
    <t>C-S:corn-soybean</t>
  </si>
  <si>
    <t>C-C-C:corn-corn-corn</t>
  </si>
  <si>
    <t>C-C-S:corn-corn-soybean</t>
  </si>
  <si>
    <t>T3:RT(Ridge tillage)</t>
  </si>
  <si>
    <t>Evaluating tillage practices impacts on soil organic carbon based on least limiting water range</t>
  </si>
  <si>
    <t>Acta Ecologica Sinica</t>
  </si>
  <si>
    <t>2676-2683</t>
  </si>
  <si>
    <t xml:space="preserve">T1:No tillage </t>
  </si>
  <si>
    <t>C-C:corn-corn</t>
  </si>
  <si>
    <t>T2:Autumn ploughing</t>
  </si>
  <si>
    <t>Hou et al.</t>
  </si>
  <si>
    <t xml:space="preserve">Effects of crop rotation, continuous cropping and different cultivation methods on fertilizer utilization ratio of nitrogen and phosphorus </t>
  </si>
  <si>
    <t>Journal of HAFLRU</t>
  </si>
  <si>
    <t>44-52</t>
  </si>
  <si>
    <t>Heilongjiang Bayi Agricultural University, Daqing City, Heilongjiang Province</t>
  </si>
  <si>
    <r>
      <rPr>
        <sz val="12"/>
        <rFont val="Arial"/>
        <charset val="134"/>
      </rPr>
      <t>T1</t>
    </r>
    <r>
      <rPr>
        <sz val="12"/>
        <rFont val="等线"/>
        <charset val="134"/>
      </rPr>
      <t>：</t>
    </r>
    <r>
      <rPr>
        <sz val="12"/>
        <rFont val="Arial"/>
        <charset val="134"/>
      </rPr>
      <t xml:space="preserve"> Control</t>
    </r>
  </si>
  <si>
    <t>Wheat - wheat - soybean - forage - corn - soybean</t>
  </si>
  <si>
    <t>Wheat - wheat - wheat - wheat - wheat</t>
  </si>
  <si>
    <t>T2:Deep loosening (using a deep loosening shovel for 30cm with an interval of 50cm)</t>
  </si>
  <si>
    <t>T4:General tillage (General tillage, 18-20cm)</t>
  </si>
  <si>
    <t>Corn - corn - corn - corn - corn</t>
  </si>
  <si>
    <t>T3:No-till (The lack of no-till machinery is actually a rake stubble)</t>
  </si>
  <si>
    <t>Nitrous Oxide Emission from Cropland and Its Driving  Factors Under Different Crop Rotations</t>
  </si>
  <si>
    <t>2053-2060</t>
  </si>
  <si>
    <t>Jiangsu Academy of Agricultural Sciences is located near Nanjing</t>
  </si>
  <si>
    <t>Plowing before sowing</t>
  </si>
  <si>
    <t>Soybean - winter wheat</t>
  </si>
  <si>
    <t>corn-winter wheat</t>
  </si>
  <si>
    <t>Plowing</t>
  </si>
  <si>
    <t>Yield and Profitability of Corn and Soybean under Different Tillage in the  Black Soil of Northeast China</t>
  </si>
  <si>
    <t>Chinese Journal of Eco-Agriculture</t>
  </si>
  <si>
    <t>858-864</t>
  </si>
  <si>
    <t>Dehui City, Jilin Province</t>
  </si>
  <si>
    <t>T1:Autumn plowing</t>
  </si>
  <si>
    <t>corn-soybean</t>
  </si>
  <si>
    <t>cor continuous cropping</t>
  </si>
  <si>
    <t>T3:no tillage</t>
  </si>
  <si>
    <t>T.J.Vyn et al.</t>
  </si>
  <si>
    <t>Effects of crop stubble and cultivation methods on the development and yield of winter wheat</t>
  </si>
  <si>
    <t>Foreign Agronomy - Wheat Crops</t>
  </si>
  <si>
    <t>34-36</t>
  </si>
  <si>
    <t>Ontario, Canada</t>
  </si>
  <si>
    <t xml:space="preserve">269       </t>
  </si>
  <si>
    <t>Wheat - wheat - wheat</t>
  </si>
  <si>
    <t>Corn - soybean - wheat</t>
  </si>
  <si>
    <t>Corn - barley - wheat</t>
  </si>
  <si>
    <t>Alfalfa - alfalfa - wheat</t>
  </si>
  <si>
    <r>
      <rPr>
        <sz val="12"/>
        <rFont val="Arial"/>
        <charset val="134"/>
      </rPr>
      <t>T2: PTR-ZT-R (</t>
    </r>
    <r>
      <rPr>
        <sz val="12"/>
        <rFont val="宋体"/>
        <charset val="134"/>
      </rPr>
      <t>In winter and summer crops, PTR is adopted first, followed by no-till straw (ZT).）</t>
    </r>
  </si>
  <si>
    <t>T1:PTR-CT（冬夏作物采用水坑插秧(PTR)后 残茬常规耕作(CT)）</t>
  </si>
  <si>
    <t xml:space="preserve">T3: Conventional tillage (land was prepared with four passes of a tractor drawn cultivator at a depth of around 0.15 ± 0.05 m )
</t>
  </si>
  <si>
    <t xml:space="preserve">T3: Conventional tillage (land was prepared with four passes of a tractor drawn cultivator at a depth of around 0.15 ± 0.08 m )
</t>
  </si>
  <si>
    <t>T2:Reduced tillage (land was prepared with two passes of pow-er–tiller, cross-wise at a depth of 0.08–0.10 m)</t>
  </si>
  <si>
    <t>T2:Reduced tillage (land was prepared with two passes of pow-er–tiller, cross-wise at a depth of 0.08–0.13 m)</t>
  </si>
  <si>
    <t>Parihar et al.</t>
  </si>
  <si>
    <t>Conservation agriculture in irrigated intensive maize-based systems of north-western India: Effects on crop yields, water productivity and economic profitability</t>
  </si>
  <si>
    <t>104-116</t>
  </si>
  <si>
    <t>New Delhi, India</t>
  </si>
  <si>
    <t>T1;ZT(Zero tillage )</t>
  </si>
  <si>
    <t>T3:CT(Conventional tillage)</t>
  </si>
  <si>
    <t>maize -wheat--mungbean</t>
  </si>
  <si>
    <t>maize-chickpea -sesbaina</t>
  </si>
  <si>
    <t>maize-mustard-mungbean</t>
  </si>
  <si>
    <t>maize-maize-sesbania</t>
  </si>
  <si>
    <t>T2:PB(Permanent beds (37 cm
bed and 30 cm furrow))</t>
  </si>
  <si>
    <t>system average</t>
  </si>
  <si>
    <t>Safflower</t>
  </si>
  <si>
    <t>Linseed</t>
  </si>
  <si>
    <t xml:space="preserve"> Sisti et al.</t>
  </si>
  <si>
    <t>Change in carbon and nitrogen stocks in soil under 13 years of conventional or zero tillage in southern Brazil</t>
  </si>
  <si>
    <t>39-58</t>
  </si>
  <si>
    <t xml:space="preserve">Passo Fundo </t>
  </si>
  <si>
    <t>T1:ZT</t>
  </si>
  <si>
    <t>R1: wheat-soybean</t>
  </si>
  <si>
    <r>
      <rPr>
        <sz val="12"/>
        <rFont val="宋体"/>
        <charset val="134"/>
      </rPr>
      <t>系统年均</t>
    </r>
    <r>
      <rPr>
        <sz val="12"/>
        <rFont val="Arial"/>
        <charset val="134"/>
      </rPr>
      <t>53</t>
    </r>
  </si>
  <si>
    <t>R2: wheat-oybean-hairy vetch-maize</t>
  </si>
  <si>
    <r>
      <rPr>
        <sz val="12"/>
        <rFont val="宋体"/>
        <charset val="134"/>
      </rPr>
      <t>系统年均</t>
    </r>
    <r>
      <rPr>
        <sz val="12"/>
        <rFont val="Arial"/>
        <charset val="134"/>
      </rPr>
      <t>60</t>
    </r>
  </si>
  <si>
    <t>R3: wheat-soybean–white oat-oybean–vetch-maize</t>
  </si>
  <si>
    <r>
      <rPr>
        <sz val="12"/>
        <rFont val="宋体"/>
        <charset val="134"/>
      </rPr>
      <t>系统年均</t>
    </r>
    <r>
      <rPr>
        <sz val="12"/>
        <rFont val="Arial"/>
        <charset val="134"/>
      </rPr>
      <t>48</t>
    </r>
  </si>
  <si>
    <t>Native vegetation</t>
  </si>
  <si>
    <t>Anil et al.</t>
  </si>
  <si>
    <t>Impact of Long-T erm Conservation Agriculture Practices on Phosphorus Dynamics under Maize-Based Cropping Systems in a Sub-T ropical Soil</t>
  </si>
  <si>
    <t>Land</t>
  </si>
  <si>
    <t>T1:PB (permanent raised bed )</t>
  </si>
  <si>
    <t xml:space="preserve">maize–wheat–mungbean </t>
  </si>
  <si>
    <t xml:space="preserve">maize–chickpea–sesbania </t>
  </si>
  <si>
    <t>maize–mustard–mungbean</t>
  </si>
  <si>
    <t xml:space="preserve">maize–maize–sesbania </t>
  </si>
  <si>
    <t>T2:ZT(zero tillage)</t>
  </si>
  <si>
    <t>Long term effect of conservation agriculture in maize rotations on total organic carbon, physical and biological properties of a sandy loam soil in north-western Indo-Gangetic Plains</t>
  </si>
  <si>
    <t>116-128</t>
  </si>
  <si>
    <t>Larney et al.</t>
  </si>
  <si>
    <t>Rotation and tillage effects on available soil water for winter wheat in a semi-arid environment</t>
  </si>
  <si>
    <t>111-127</t>
  </si>
  <si>
    <t>Lethbridge, Alberta,Canada</t>
  </si>
  <si>
    <t>T1;CT(conventional tillage )</t>
  </si>
  <si>
    <t>T3:ZT(zero tillage )</t>
  </si>
  <si>
    <t>Bhattacharyya et al.</t>
  </si>
  <si>
    <t>Soil aggregation and organic matter in a sandy clay loam soil of the Indian Himalayas under different tillage and crop regimes</t>
  </si>
  <si>
    <t>126-134</t>
  </si>
  <si>
    <t>Vivekananda , Indian</t>
  </si>
  <si>
    <t>Soon and Arshad</t>
  </si>
  <si>
    <t>Tillage, crop residue and crop sequence effects on  nitrogen availability in a legume-based cropping system</t>
  </si>
  <si>
    <t>421-430</t>
  </si>
  <si>
    <t>Alberta, Canada</t>
  </si>
  <si>
    <t>T2:NT(no tillage)</t>
  </si>
  <si>
    <t>T2:RT(reduced tillage)</t>
  </si>
  <si>
    <t>T3:NT(no-tillage)</t>
  </si>
  <si>
    <t>Machado et al.</t>
  </si>
  <si>
    <t>Crop residues contribute minimally to spring-thaw nitrous oxide emissions under contrasting tillage and crop rotations</t>
  </si>
  <si>
    <t>Soil Biology and Biochemistry</t>
  </si>
  <si>
    <t>T1:NT( No-till )</t>
  </si>
  <si>
    <t>corn-corn-soybean-soybean</t>
  </si>
  <si>
    <t>soybean-soybean-corn-corn</t>
  </si>
  <si>
    <t>corn-corn-soybean-winter wheat-red clover</t>
  </si>
  <si>
    <t>soybean-winter wheat-red clover-corn-corn</t>
  </si>
  <si>
    <t>T2:NT(No tillage)</t>
  </si>
  <si>
    <t>T1:CT(Convention al tillage)</t>
  </si>
  <si>
    <t>sunflower</t>
  </si>
  <si>
    <t>Diacono et al.</t>
  </si>
  <si>
    <t>Nitrogen Utilization in a Cereal-Legume Rotation Managed with Sustainable Agricultural Practices</t>
  </si>
  <si>
    <t>Catalonia ,Spain</t>
  </si>
  <si>
    <t>F(organic amendment)</t>
  </si>
  <si>
    <t>T1:P(conventional plough)</t>
  </si>
  <si>
    <t xml:space="preserve">Spelt </t>
  </si>
  <si>
    <t>Franchini et al.</t>
  </si>
  <si>
    <t>Microbiological parameters as indicators of soil quality under various soil management and crop rotation systems in southern Brazil</t>
  </si>
  <si>
    <t>18-29</t>
  </si>
  <si>
    <t>Parana´, Brazil</t>
  </si>
  <si>
    <t>T2:NT(only a narrow channel is opened in the sowing row )</t>
  </si>
  <si>
    <t>T1:CT( soil is ploughed and disked/harroweD)</t>
  </si>
  <si>
    <t>T2:NT(no-till)</t>
  </si>
  <si>
    <t>Panasiewicz et al.</t>
  </si>
  <si>
    <t>The Effect of V arious Tillage Systems on Productivity of Narrow-Leaved Lupin-Winter Wheat-Winter T riticale-Winter Barley Rotation</t>
  </si>
  <si>
    <t>agronomy</t>
  </si>
  <si>
    <t xml:space="preserve"> Wielkopolska region, Poland</t>
  </si>
  <si>
    <r>
      <rPr>
        <sz val="12"/>
        <rFont val="Arial"/>
        <charset val="134"/>
      </rPr>
      <t>T1:CT</t>
    </r>
    <r>
      <rPr>
        <sz val="12"/>
        <rFont val="等线"/>
        <charset val="134"/>
      </rPr>
      <t>（</t>
    </r>
    <r>
      <rPr>
        <sz val="12"/>
        <rFont val="Arial"/>
        <charset val="134"/>
      </rPr>
      <t xml:space="preserve"> conventional tillage</t>
    </r>
    <r>
      <rPr>
        <sz val="12"/>
        <rFont val="等线"/>
        <charset val="134"/>
      </rPr>
      <t>）</t>
    </r>
  </si>
  <si>
    <t xml:space="preserve"> narrow-leafed lupine-winter wheat -winter triticale -winter barley</t>
  </si>
  <si>
    <t>soybean-soybean</t>
  </si>
  <si>
    <t>soybean-winter wheat underseeded with red clover</t>
  </si>
  <si>
    <t>Lenssen et al.</t>
  </si>
  <si>
    <t>Dryland Pea Production and Water Use Responses to Tillage,  Crop Rotation, and Weed Management Practice</t>
  </si>
  <si>
    <t xml:space="preserve">Sidney, MT </t>
  </si>
  <si>
    <r>
      <rPr>
        <sz val="12"/>
        <rFont val="Arial"/>
        <charset val="134"/>
      </rPr>
      <t>T1:CT ( conventional tillage</t>
    </r>
    <r>
      <rPr>
        <sz val="12"/>
        <rFont val="等线"/>
        <charset val="134"/>
      </rPr>
      <t>）</t>
    </r>
  </si>
  <si>
    <t>pea</t>
  </si>
  <si>
    <t>Zotarelli et al.</t>
  </si>
  <si>
    <t>Influence of no-tillage and frequency of a green manure legume in crop rotations for balancing N outputs and preserving soil organic C stocks</t>
  </si>
  <si>
    <t>185-195</t>
  </si>
  <si>
    <t xml:space="preserve">Paraná, Brazil </t>
  </si>
  <si>
    <t xml:space="preserve">R1:Maize -Black-oats-Soybean -Wheat -Soybean -White lupins </t>
  </si>
  <si>
    <t xml:space="preserve">R2:Soybean -White lupins -Maize -Black-oats -Soybean -Wheat </t>
  </si>
  <si>
    <t>R3:Soybean-Wheat-Soybean-White lupins-Maize-Black-oats-Maize-Wheat</t>
  </si>
  <si>
    <t>Carranca et al.</t>
  </si>
  <si>
    <t>Temporal dynamics of soil nitrogen, carbon and microbial activity in conservative and disturbed fields amended with mature white lupine and oat residues</t>
  </si>
  <si>
    <t>50-59</t>
  </si>
  <si>
    <t>Pegões, central Portugal</t>
  </si>
  <si>
    <r>
      <rPr>
        <sz val="12"/>
        <rFont val="Arial"/>
        <charset val="134"/>
      </rPr>
      <t>de T oledo</t>
    </r>
    <r>
      <rPr>
        <sz val="12"/>
        <rFont val="Times New Roman"/>
        <charset val="134"/>
      </rPr>
      <t>‑</t>
    </r>
    <r>
      <rPr>
        <sz val="12"/>
        <rFont val="Arial"/>
        <charset val="134"/>
      </rPr>
      <t>Souza et al.</t>
    </r>
  </si>
  <si>
    <t>Fusarium wilt incidence and common bean yield according  to the preceding crop and the soil tillage system</t>
  </si>
  <si>
    <t>PESQUISA AGROPECUARIA BRASILEIRA</t>
  </si>
  <si>
    <t>1031-1037</t>
  </si>
  <si>
    <t>Santo Antônio de Goiás, GO, Brazil</t>
  </si>
  <si>
    <t>Crotalaria-common bean</t>
  </si>
  <si>
    <t>common bean</t>
  </si>
  <si>
    <t>Pigeon pea-common bean</t>
  </si>
  <si>
    <t>Stylosanthes-common bean</t>
  </si>
  <si>
    <t>Urochloa-common bean</t>
  </si>
  <si>
    <t>Urochloa + Maize-common bean</t>
  </si>
  <si>
    <t>Millet-common bean</t>
  </si>
  <si>
    <t>Panicum maximum-common bean</t>
  </si>
  <si>
    <t>Forage sorghum-common bean</t>
  </si>
  <si>
    <t>T2:ZT</t>
  </si>
  <si>
    <t>T3:CT</t>
  </si>
  <si>
    <t>Tillage and legume non-legume cover cropping effects on corn–soybean production</t>
  </si>
  <si>
    <t>2636-2648</t>
  </si>
  <si>
    <t xml:space="preserve">Carbondale, IL </t>
  </si>
  <si>
    <t>corn−no cover crop [noCC]−soybean−noCC</t>
  </si>
  <si>
    <t>corn−cereal rye−soybean−hairy vetch</t>
  </si>
  <si>
    <t>corn−cereal rye−soybean−oat+radish</t>
  </si>
  <si>
    <t>T1: no-tillage</t>
  </si>
  <si>
    <t>wheat–soybean</t>
  </si>
  <si>
    <t>Lopez-Bellido et al.</t>
  </si>
  <si>
    <t>Wheat response to nitrogen splitting applied to a Vertisols in different tillage systems and cropping rotations under typical Mediterranean climatic conditions</t>
  </si>
  <si>
    <t>European Journal of Agronomy</t>
  </si>
  <si>
    <t>24-32</t>
  </si>
  <si>
    <t>Cordoba, Spain</t>
  </si>
  <si>
    <t>Conyers et al.</t>
  </si>
  <si>
    <t xml:space="preserve">Influence of dryland agricultural management practices on the acidification of a soil profile </t>
  </si>
  <si>
    <t>127-141</t>
  </si>
  <si>
    <t xml:space="preserve">Wagga Wagga </t>
  </si>
  <si>
    <t>T1: direct drilling</t>
  </si>
  <si>
    <t>T3:conventional tillage</t>
  </si>
  <si>
    <t>wheat-lupin</t>
  </si>
  <si>
    <t>T2:reduced tillage</t>
  </si>
  <si>
    <t>T2:direct drilling</t>
  </si>
  <si>
    <t>Nivelle et al.</t>
  </si>
  <si>
    <t>Functional response of soil microbial communities to tillage, cover crops and nitrogen fertilization</t>
  </si>
  <si>
    <t>147-155</t>
  </si>
  <si>
    <r>
      <rPr>
        <sz val="12"/>
        <rFont val="Arial"/>
        <charset val="134"/>
      </rPr>
      <t>La Woestyne</t>
    </r>
    <r>
      <rPr>
        <sz val="12"/>
        <rFont val="等线"/>
        <charset val="134"/>
      </rPr>
      <t>，</t>
    </r>
    <r>
      <rPr>
        <sz val="12"/>
        <rFont val="Arial"/>
        <charset val="134"/>
      </rPr>
      <t xml:space="preserve">France </t>
    </r>
  </si>
  <si>
    <t>bare fallow</t>
  </si>
  <si>
    <t>main crop</t>
  </si>
  <si>
    <t>cover crop</t>
  </si>
  <si>
    <t>leguminous cover crop</t>
  </si>
  <si>
    <t>Anderson</t>
  </si>
  <si>
    <t>Converting perennial legumes to organic cropland without tillage</t>
  </si>
  <si>
    <t>166-171</t>
  </si>
  <si>
    <t>Brookings, SD</t>
  </si>
  <si>
    <t>T2:NO-till</t>
  </si>
  <si>
    <t>T1:till</t>
  </si>
  <si>
    <t>Deibert and Utter</t>
  </si>
  <si>
    <t>Field Pea Growth and Nutrient Uptake: Response to Tillage Systems and Nitrogen Fertilizer Applications</t>
  </si>
  <si>
    <t>COMMUNICATIONS IN SOIL SCIENCE AND PLANT ANALYSIS</t>
  </si>
  <si>
    <t>7,8</t>
  </si>
  <si>
    <t>1141-1165</t>
  </si>
  <si>
    <t xml:space="preserve"> Fargo, North Dakota</t>
  </si>
  <si>
    <t>T4:NOTILL</t>
  </si>
  <si>
    <t>T1:PLOW (conventional fall moldboard plow with fall secondary tillage and spring secondary tillage prior to planting)</t>
  </si>
  <si>
    <t xml:space="preserve"> Field pea </t>
  </si>
  <si>
    <t xml:space="preserve">Direct drilled </t>
  </si>
  <si>
    <t>Sub-clover-wheat</t>
  </si>
  <si>
    <t xml:space="preserve">1 cultivation </t>
  </si>
  <si>
    <t>López-Bellido et al.</t>
  </si>
  <si>
    <t>Tillage system effect on nitrogen rhizodeposited by faba bean and chickpea</t>
  </si>
  <si>
    <t>189-195</t>
  </si>
  <si>
    <t>Cordoba, southern Spain</t>
  </si>
  <si>
    <t>Mazzoncini  et al.</t>
  </si>
  <si>
    <t>Long-term effect of tillage, nitrogen fertilization and cover crops on soil organic carbon and total nitrogen content</t>
  </si>
  <si>
    <t>165-174</t>
  </si>
  <si>
    <r>
      <rPr>
        <sz val="12"/>
        <rFont val="Arial"/>
        <charset val="134"/>
      </rPr>
      <t>Tuscany</t>
    </r>
    <r>
      <rPr>
        <sz val="12"/>
        <rFont val="等线"/>
        <charset val="134"/>
      </rPr>
      <t>，</t>
    </r>
    <r>
      <rPr>
        <sz val="12"/>
        <rFont val="Arial"/>
        <charset val="134"/>
      </rPr>
      <t>Italy</t>
    </r>
  </si>
  <si>
    <t>Melero et al.</t>
  </si>
  <si>
    <t>Denitrification in a vertisol under long-term tillage and no-tillage management in dryland agricultural systems: Key genes and potential rates</t>
  </si>
  <si>
    <t>221-225</t>
  </si>
  <si>
    <t>Seville, SW Spain</t>
  </si>
  <si>
    <t>T1:TT(traditional tillage )</t>
  </si>
  <si>
    <t>Ruisi et al.</t>
  </si>
  <si>
    <t>Tillage Effects on Yield and Nitrogen Fixation of Legumes in Mediterranean Conditions</t>
  </si>
  <si>
    <t>1459-1467</t>
  </si>
  <si>
    <t>Agrigento, Sicily, Italy</t>
  </si>
  <si>
    <t xml:space="preserve">chickpea </t>
  </si>
  <si>
    <t xml:space="preserve">lentil </t>
  </si>
  <si>
    <t xml:space="preserve">pea </t>
  </si>
  <si>
    <t>SOUZA and  MELO</t>
  </si>
  <si>
    <t>Soil organic matter in an oxisol under different corn production systems</t>
  </si>
  <si>
    <t>1113-1122</t>
  </si>
  <si>
    <t>Jaboticabal county, São Paulo State</t>
  </si>
  <si>
    <t>Fallow in winter</t>
  </si>
  <si>
    <t>Sow soybeans in summer</t>
  </si>
  <si>
    <t>Lo´pez-Bellido et al.</t>
  </si>
  <si>
    <t>Chickpea response to tillage and soil residual nitrogen in a continuous rotation with wheat I. Biomass and seed yield</t>
  </si>
  <si>
    <t>191-200</t>
  </si>
  <si>
    <t>Co´rdoba ,Spain</t>
  </si>
  <si>
    <t>Mu˜noz-Romeroa et al.</t>
  </si>
  <si>
    <t>Nitrogen rhizodeposition by wheat under different tillage systems in a rainfed Vertisol</t>
  </si>
  <si>
    <t>148-153</t>
  </si>
  <si>
    <t>Akmal et al.</t>
  </si>
  <si>
    <t>Growth, radiation use efficiency and grain yield of wheat as influenced by nitrogen, tillage, and crop residue management</t>
  </si>
  <si>
    <t>JOURNAL OF PLANT NUTRITION</t>
  </si>
  <si>
    <t>2032-2047</t>
  </si>
  <si>
    <t>T2:ST = 15 cm</t>
  </si>
  <si>
    <t xml:space="preserve">T1:DT = 45 cmmold-board plow </t>
  </si>
  <si>
    <t>Sun et al.</t>
  </si>
  <si>
    <t>Soil microbial community and microbial residues respond positively to minimum tillage under organic farming in Southern Germany</t>
  </si>
  <si>
    <t>16-24</t>
  </si>
  <si>
    <t xml:space="preserve">Munich,Germany </t>
  </si>
  <si>
    <t>T1:O(Organic farming)</t>
  </si>
  <si>
    <t>T4:PL(Plough tillage)</t>
  </si>
  <si>
    <t>T2:I(Integrated )</t>
  </si>
  <si>
    <t xml:space="preserve">T3:MT(Minimum tillage) </t>
  </si>
  <si>
    <t>T1+T3:OMT(Organic farming+Minimum tillage)</t>
  </si>
  <si>
    <t>T1+T4:OPL(Organic farming+ Plough tillage)</t>
  </si>
  <si>
    <r>
      <rPr>
        <sz val="12"/>
        <rFont val="Arial"/>
        <charset val="134"/>
      </rPr>
      <t>T2+T3:IMT</t>
    </r>
    <r>
      <rPr>
        <sz val="12"/>
        <rFont val="等线"/>
        <charset val="134"/>
      </rPr>
      <t>（</t>
    </r>
    <r>
      <rPr>
        <sz val="12"/>
        <rFont val="Arial"/>
        <charset val="134"/>
      </rPr>
      <t>Integrated +Minimum tillage</t>
    </r>
    <r>
      <rPr>
        <sz val="12"/>
        <rFont val="等线"/>
        <charset val="134"/>
      </rPr>
      <t>）</t>
    </r>
  </si>
  <si>
    <t>T2+T4:IPL(Integrated+Plough tillage)</t>
  </si>
  <si>
    <t xml:space="preserve"> Impact of Tillage and Crop Rotation on Aggregate-Associated Carbon in Two Oxisols</t>
  </si>
  <si>
    <t>SOIL SCIENCE SOCIETY OF AMERICA JOURNAL</t>
  </si>
  <si>
    <t>482-491</t>
  </si>
  <si>
    <t xml:space="preserve"> Passo Fundo, Rio Grande do Sul State</t>
  </si>
  <si>
    <t>T1:NT(no tillage )</t>
  </si>
  <si>
    <t>soybean-vetch-maize-oat-soybean-wheat</t>
  </si>
  <si>
    <t>maize-oat-soybean-wheat-soybean-vetch</t>
  </si>
  <si>
    <t>soybean-wheat-soybean-vetch-maize-oat</t>
  </si>
  <si>
    <t xml:space="preserve"> Londrina, Parana´ State</t>
  </si>
  <si>
    <t>soybean-wheat-soybean-lupin-maize-oat</t>
  </si>
  <si>
    <t>maize-oat-soybean-wheat-soybean-lupin</t>
  </si>
  <si>
    <t>soybean-lupin-maize-oat-maize-wheat</t>
  </si>
  <si>
    <t>Nyamadzawo et al.</t>
  </si>
  <si>
    <t>Improved legume tree fallows and tillage effects on structural stability and infiltration rates of a kaolinitic sandy soil from central Zimbabwe</t>
  </si>
  <si>
    <t>182-194</t>
  </si>
  <si>
    <t>Harare,Zimbabwe</t>
  </si>
  <si>
    <t xml:space="preserve"> no-tillage</t>
  </si>
  <si>
    <t xml:space="preserve"> Acacia angustissima</t>
  </si>
  <si>
    <t>Sesbania sesban</t>
  </si>
  <si>
    <t>continuous maize (Zea mays)</t>
  </si>
  <si>
    <t>natural fallow</t>
  </si>
  <si>
    <t>Management Effects on Relationships of Crop Yields with Topography Represented by Wetness Index and Precipitation</t>
  </si>
  <si>
    <t>1463-1471</t>
  </si>
  <si>
    <t>Kellogg Biological Station, Michigan</t>
  </si>
  <si>
    <t>T2:NT(no-till with conventional chemical inputs )</t>
  </si>
  <si>
    <t>T1:CT(chisel plowed with conventional chemical inputs )</t>
  </si>
  <si>
    <t>corn-soybean-wheat</t>
  </si>
  <si>
    <t>Halvorson and Reule</t>
  </si>
  <si>
    <t>Irrigated Corn and Soybean Response to Nitrogen under No-Till in Northern Colorado</t>
  </si>
  <si>
    <t>1367-1374</t>
  </si>
  <si>
    <r>
      <rPr>
        <sz val="12"/>
        <rFont val="Arial"/>
        <charset val="134"/>
      </rPr>
      <t>Fort Collins, Colorado</t>
    </r>
    <r>
      <rPr>
        <sz val="12"/>
        <rFont val="等线"/>
        <charset val="134"/>
      </rPr>
      <t>，</t>
    </r>
    <r>
      <rPr>
        <sz val="12"/>
        <rFont val="Arial"/>
        <charset val="134"/>
      </rPr>
      <t>America</t>
    </r>
  </si>
  <si>
    <t xml:space="preserve">T2:CT( conventional-till ) </t>
  </si>
  <si>
    <t>continuous corn</t>
  </si>
  <si>
    <t>Drinkwater et al.</t>
  </si>
  <si>
    <t>Effects of tillage intensity on nitrogen dynamics and productivity in legume-based grain systems</t>
  </si>
  <si>
    <t>99-113</t>
  </si>
  <si>
    <t>Rodale Institute Experimental Farm, Pennsylvania,America</t>
  </si>
  <si>
    <r>
      <rPr>
        <sz val="12"/>
        <rFont val="Arial"/>
        <charset val="134"/>
      </rPr>
      <t>T2:CD</t>
    </r>
    <r>
      <rPr>
        <sz val="12"/>
        <rFont val="等线"/>
        <charset val="134"/>
      </rPr>
      <t>：</t>
    </r>
    <r>
      <rPr>
        <sz val="12"/>
        <rFont val="Arial"/>
        <charset val="134"/>
      </rPr>
      <t xml:space="preserve">Continuous chisel disk </t>
    </r>
  </si>
  <si>
    <t xml:space="preserve">T1: MP: Continuous moldboard plow </t>
  </si>
  <si>
    <t>vetch-mazie</t>
  </si>
  <si>
    <t>vetch</t>
  </si>
  <si>
    <r>
      <rPr>
        <sz val="12"/>
        <rFont val="Arial"/>
        <charset val="134"/>
      </rPr>
      <t>T3:NT</t>
    </r>
    <r>
      <rPr>
        <sz val="12"/>
        <rFont val="等线"/>
        <charset val="134"/>
      </rPr>
      <t>：</t>
    </r>
    <r>
      <rPr>
        <sz val="12"/>
        <rFont val="Arial"/>
        <charset val="134"/>
      </rPr>
      <t xml:space="preserve">Continuous no-till </t>
    </r>
  </si>
  <si>
    <t>mazie</t>
  </si>
  <si>
    <t>Badagliacca et al.</t>
  </si>
  <si>
    <t>Long-term no-tillage application increases soil organic carbon, nitrous oxide emissions and faba bean (Vicia faba L.) yields under rain-fed Mediterranean conditions</t>
  </si>
  <si>
    <t>350-359</t>
  </si>
  <si>
    <t xml:space="preserve"> Pietranera,Agrigento,Sicily, Italy</t>
  </si>
  <si>
    <t>conventional  tillage</t>
  </si>
  <si>
    <t>monocropping under no-till with soybean followed by fallow, from E2 (SN)</t>
  </si>
  <si>
    <t>R. Ordo´n˜ez Ferna´ndez et al</t>
  </si>
  <si>
    <t>Soil properties and crop yields after 21 years of direct drilling trials in southern Spain</t>
  </si>
  <si>
    <t>47-54</t>
  </si>
  <si>
    <t>the Tomejil Agricultural Experimental Station(near the town of Seville in Spain)</t>
  </si>
  <si>
    <t>DD (Direct Seeding</t>
  </si>
  <si>
    <r>
      <rPr>
        <sz val="12"/>
        <rFont val="Arial"/>
        <charset val="134"/>
      </rPr>
      <t>CT</t>
    </r>
    <r>
      <rPr>
        <sz val="12"/>
        <rFont val="宋体"/>
        <charset val="134"/>
      </rPr>
      <t>conventional tillage</t>
    </r>
  </si>
  <si>
    <t xml:space="preserve"> cereals(wheat)-sunflower-legumes (broad beans (Vicia faba L.), chickpea (Cicer arietinum L.) vetch (Vicia sativa L.), and pea (Pisum sativum L.))</t>
  </si>
  <si>
    <t xml:space="preserve">legume </t>
  </si>
  <si>
    <t>Maize||ppea( pigeon pea) intercrop</t>
  </si>
  <si>
    <t xml:space="preserve">E. Sobhana et al </t>
  </si>
  <si>
    <t>Conservation Agriculture Practices: Impact on Productivity, Energy Utilisation and Profitability of Legume-based Cropping System</t>
  </si>
  <si>
    <t>Legume Research-An International Journal</t>
  </si>
  <si>
    <t>1333-1336</t>
  </si>
  <si>
    <t xml:space="preserve">Agricultural College and Research Institute, Tamil Nadu Agricultural College and Research Institute, Madurai, India </t>
  </si>
  <si>
    <t>Groundnut - foxtail millet (C1)</t>
  </si>
  <si>
    <t>Groundnut</t>
  </si>
  <si>
    <t>Groundnut - barnyard millet (C2)</t>
  </si>
  <si>
    <t>foxtail millet</t>
  </si>
  <si>
    <t>barnyard millet</t>
  </si>
  <si>
    <t>Daincha - foxtail millet (C3)</t>
  </si>
  <si>
    <t>Daincha - barn yard millet (C4)</t>
  </si>
  <si>
    <t>Paola Baldivieso-Freitas</t>
  </si>
  <si>
    <t>Crop yield, weed infestation and soil fertility responses to contrasted ploughing intensity and manure additions in a Mediterranean organic crop rotation</t>
  </si>
  <si>
    <t>10-20</t>
  </si>
  <si>
    <t>Gallecs , a peri-urban agricultural area of 753 ha situated 15 km north of Barcelona (Catalonia, Spain)</t>
  </si>
  <si>
    <t>chisel</t>
  </si>
  <si>
    <t>mouldboard ploughing</t>
  </si>
  <si>
    <t xml:space="preserve">spelt (2011–2012), chickpea (2013), winter wheat(2013–2014) and lentil (2015) </t>
  </si>
  <si>
    <t xml:space="preserve">spelt </t>
  </si>
  <si>
    <t>spelt (2011–2012), chickpea (2013), winter wheat(2013–2014) and lentil (2015)</t>
  </si>
  <si>
    <t xml:space="preserve"> chickpea</t>
  </si>
  <si>
    <t>Lorenzo Guzzetti et al</t>
  </si>
  <si>
    <t>Sustainability Perspectives of Vigna unguiculata L. Walp. Cultivation under No Tillage and Water Stress Conditions</t>
  </si>
  <si>
    <t>plants</t>
  </si>
  <si>
    <t>the CERZOO experimental research station in Piacenza</t>
  </si>
  <si>
    <t>no-tillage (NT)</t>
  </si>
  <si>
    <t>conventional tillage (CT)</t>
  </si>
  <si>
    <t>soybean (Glycine max L. Merr.)-durum winter wheat (T riticum turgidum L. var. durum)-maize (Zea mays L.).</t>
  </si>
  <si>
    <t>Cowpea</t>
  </si>
  <si>
    <t xml:space="preserve">Sorghum </t>
  </si>
  <si>
    <t>Christian Thierfelder et al</t>
  </si>
  <si>
    <t>A comparative analysis of conservation agriculture systems: Benefits and challenges of rotations and intercropping in Zimbabwe</t>
  </si>
  <si>
    <t>237-250</t>
  </si>
  <si>
    <t>Madziwa, Ward 6 in the Shamva District (Madziwa), Zimbabwe</t>
  </si>
  <si>
    <t>Direct seeding (DS)</t>
  </si>
  <si>
    <t xml:space="preserve">Conventional ploughing </t>
  </si>
  <si>
    <t>Henderson Research Station (Henderson), Mashonaland Central, Zimbabwe</t>
  </si>
  <si>
    <t xml:space="preserve">Conventional ploughing (CP) </t>
  </si>
  <si>
    <t xml:space="preserve">sole maize </t>
  </si>
  <si>
    <r>
      <rPr>
        <sz val="12"/>
        <rFont val="Arial"/>
        <charset val="134"/>
      </rPr>
      <t>ZT</t>
    </r>
    <r>
      <rPr>
        <vertAlign val="subscript"/>
        <sz val="12"/>
        <rFont val="Arial"/>
        <charset val="134"/>
      </rPr>
      <t>PM</t>
    </r>
    <r>
      <rPr>
        <sz val="12"/>
        <rFont val="Arial"/>
        <charset val="134"/>
      </rPr>
      <t>-ZT</t>
    </r>
    <r>
      <rPr>
        <vertAlign val="subscript"/>
        <sz val="12"/>
        <rFont val="Arial"/>
        <charset val="134"/>
      </rPr>
      <t>M</t>
    </r>
    <r>
      <rPr>
        <sz val="12"/>
        <rFont val="Arial"/>
        <charset val="134"/>
      </rPr>
      <t xml:space="preserve"> (No-till but without residues)</t>
    </r>
  </si>
  <si>
    <r>
      <rPr>
        <sz val="12"/>
        <rFont val="Arial"/>
        <charset val="134"/>
      </rPr>
      <t>TT</t>
    </r>
    <r>
      <rPr>
        <vertAlign val="subscript"/>
        <sz val="12"/>
        <rFont val="Arial"/>
        <charset val="134"/>
      </rPr>
      <t>PM</t>
    </r>
    <r>
      <rPr>
        <sz val="12"/>
        <rFont val="Arial"/>
        <charset val="134"/>
      </rPr>
      <t>-TT</t>
    </r>
    <r>
      <rPr>
        <vertAlign val="subscript"/>
        <sz val="12"/>
        <rFont val="Arial"/>
        <charset val="134"/>
      </rPr>
      <t>M</t>
    </r>
    <r>
      <rPr>
        <sz val="12"/>
        <rFont val="Arial"/>
        <charset val="134"/>
      </rPr>
      <t xml:space="preserve"> (Traditional tilled)</t>
    </r>
  </si>
  <si>
    <r>
      <rPr>
        <sz val="12"/>
        <rFont val="Arial"/>
        <charset val="134"/>
      </rPr>
      <t>RT</t>
    </r>
    <r>
      <rPr>
        <vertAlign val="subscript"/>
        <sz val="12"/>
        <rFont val="Arial"/>
        <charset val="134"/>
      </rPr>
      <t>PM</t>
    </r>
    <r>
      <rPr>
        <sz val="12"/>
        <rFont val="Arial"/>
        <charset val="134"/>
      </rPr>
      <t>-ZT</t>
    </r>
    <r>
      <rPr>
        <vertAlign val="subscript"/>
        <sz val="12"/>
        <rFont val="Arial"/>
        <charset val="134"/>
      </rPr>
      <t xml:space="preserve">M+B </t>
    </r>
    <r>
      <rPr>
        <sz val="12"/>
        <rFont val="Arial"/>
        <charset val="134"/>
      </rPr>
      <t>(Reduced till system tilled only once in a year for incorporating B residues before seeding of PM)</t>
    </r>
  </si>
  <si>
    <t>ZTPM-ZTM (No-till but without residues)</t>
  </si>
  <si>
    <t>RTPM-ZTM+B (Reduced till system tilled only once in a year for incorporating B residues before seeding of PM)</t>
  </si>
  <si>
    <t>Berseem (B)</t>
  </si>
  <si>
    <t>Pacsu L. Simwaka et al</t>
  </si>
  <si>
    <t>Carbon sequestration and selected hydraulic characteristics under conservation agriculture and traditional tillage practices in Malawi</t>
  </si>
  <si>
    <t xml:space="preserve">Balaka,Lemu </t>
  </si>
  <si>
    <t>conservation agriculture</t>
  </si>
  <si>
    <t>traditional tillage</t>
  </si>
  <si>
    <t>CA-SM, conservation agriculture continuous sole maize</t>
  </si>
  <si>
    <t xml:space="preserve">Dowa,Chipeni </t>
  </si>
  <si>
    <t>Nkhotakota,Zidyana</t>
  </si>
  <si>
    <t>Salima,Chinguluwe</t>
  </si>
  <si>
    <t>S. H. Daroub et al</t>
  </si>
  <si>
    <t>EFFECT OF CROPPING AND LOW-CHEMICAL INPUT SYSTEMS ON SOIL PHOSPHORUS FRACTIONS</t>
  </si>
  <si>
    <t>Soil Science</t>
  </si>
  <si>
    <t>4</t>
  </si>
  <si>
    <t>281-291</t>
  </si>
  <si>
    <t>estab-lished at Hickory Corners, MI</t>
  </si>
  <si>
    <t>Corn-Soybean-Wheat</t>
  </si>
  <si>
    <t>Native; never-tilled</t>
  </si>
  <si>
    <t>Native; tilled</t>
  </si>
  <si>
    <t>Xiying Hao</t>
  </si>
  <si>
    <t>Effect of minimum tillage and crop sequence on physical properties of irrigated soil in southern Alberta</t>
  </si>
  <si>
    <t>53-60</t>
  </si>
  <si>
    <t>Agri-Food Canada Research Centre in Lethbridge, Alta.</t>
  </si>
  <si>
    <t>minimum tillage</t>
  </si>
  <si>
    <t xml:space="preserve">Okan Demir et al </t>
  </si>
  <si>
    <t>A comparison of different tillage systems in irrigated conditions by risk and gross margin analysis in Erzurum region of Turkey</t>
  </si>
  <si>
    <t>Environment, Development and Sustainability</t>
  </si>
  <si>
    <t>2529-2544</t>
  </si>
  <si>
    <t xml:space="preserve">a field located  around the Pasinler area of East Anatolia Agricultural Research Institute of Erzurum, Turkey </t>
  </si>
  <si>
    <t>Reduced tillage (RT1): cultivator + combined harrows + precision seeder</t>
  </si>
  <si>
    <t>Conventional tillage (CT): moldboard plow + disk harrow + combined harrows + precision seeder</t>
  </si>
  <si>
    <t>Reduced tillage (RT2): rotary power harrow + precision seeder</t>
  </si>
  <si>
    <t>No-till seeding (NT): no-till seeder</t>
  </si>
  <si>
    <t>Ingrid Martínez et al</t>
  </si>
  <si>
    <t>Two decades of no-till in the Oberacker long-term field experiment: Part I. Crop yield, soil organic carbon and nutrient distribution in the soil profile</t>
  </si>
  <si>
    <t xml:space="preserve">INFORAMA Ruetti in Zollikofen near Berne, Switzerland </t>
  </si>
  <si>
    <t>no-till (NT)</t>
  </si>
  <si>
    <t>mouldboard ploughing (MP)</t>
  </si>
  <si>
    <t>Pea (Pisum sativum L.) - winter wheat - broad bean - winter barley (Hordeum vulgare L.) - beet (Beta vulgaris L.) - silage corn</t>
  </si>
  <si>
    <t>Winter barley</t>
  </si>
  <si>
    <t xml:space="preserve">Sugar beet </t>
  </si>
  <si>
    <t xml:space="preserve">Silage maize </t>
  </si>
  <si>
    <t>Winter wheat</t>
  </si>
  <si>
    <t>Spring peas</t>
  </si>
  <si>
    <t>Spring field beans</t>
  </si>
  <si>
    <t>Winter rye</t>
  </si>
  <si>
    <t xml:space="preserve">Winter peas </t>
  </si>
  <si>
    <t xml:space="preserve">Potatoes </t>
  </si>
  <si>
    <t>Ley</t>
  </si>
  <si>
    <t xml:space="preserve">Winter field beans </t>
  </si>
  <si>
    <t xml:space="preserve">Spring wheat </t>
  </si>
  <si>
    <t>Chaudhari et al</t>
  </si>
  <si>
    <t>Pea (Pisum sativum l.) Plant Shapes Its Rhizosphere Microbiome for Nutrient Uptake and Stress Amelioration in Acidic Soils of the North-East Region of India</t>
  </si>
  <si>
    <t>Frontiers in Microbiology</t>
  </si>
  <si>
    <t>ICAR Research Complex  Eastern Himalayan Region, India</t>
  </si>
  <si>
    <r>
      <rPr>
        <sz val="12"/>
        <rFont val="Arial"/>
        <charset val="134"/>
      </rPr>
      <t>T1</t>
    </r>
    <r>
      <rPr>
        <sz val="12"/>
        <rFont val="等线"/>
        <charset val="134"/>
      </rPr>
      <t>：</t>
    </r>
    <r>
      <rPr>
        <sz val="12"/>
        <rFont val="Arial"/>
        <charset val="134"/>
      </rPr>
      <t>no-till</t>
    </r>
  </si>
  <si>
    <r>
      <rPr>
        <sz val="12"/>
        <rFont val="Arial"/>
        <charset val="134"/>
      </rPr>
      <t>T3</t>
    </r>
    <r>
      <rPr>
        <sz val="12"/>
        <rFont val="等线"/>
        <charset val="134"/>
      </rPr>
      <t>：</t>
    </r>
    <r>
      <rPr>
        <sz val="12"/>
        <rFont val="Arial"/>
        <charset val="134"/>
      </rPr>
      <t>conventional tillage</t>
    </r>
  </si>
  <si>
    <t xml:space="preserve"> rice and pea rotation</t>
  </si>
  <si>
    <r>
      <rPr>
        <sz val="12"/>
        <rFont val="Arial"/>
        <charset val="134"/>
      </rPr>
      <t>T2</t>
    </r>
    <r>
      <rPr>
        <sz val="12"/>
        <rFont val="等线"/>
        <charset val="134"/>
      </rPr>
      <t>：</t>
    </r>
    <r>
      <rPr>
        <sz val="12"/>
        <rFont val="Arial"/>
        <charset val="134"/>
      </rPr>
      <t>minimum tillage</t>
    </r>
  </si>
  <si>
    <t>Oat</t>
  </si>
  <si>
    <t>Franzluebbers and Francis</t>
  </si>
  <si>
    <t xml:space="preserve">Energy output:input ratio of maize and sorghum management systems in eastern Nebraska  </t>
  </si>
  <si>
    <t>271-278</t>
  </si>
  <si>
    <t>Nebraska,USA</t>
  </si>
  <si>
    <t>T2:. no tillage</t>
  </si>
  <si>
    <t>T1:traditional tillage</t>
  </si>
  <si>
    <t>legume-cereal</t>
  </si>
  <si>
    <t>Thierfelder and Wall</t>
  </si>
  <si>
    <t>ROTATION IN CONSERVATION AGRICULTURE SYSTEMS OF ZAMBIA: EFFECTS ON SOIL QUALITY AND WATER RELATIONS</t>
  </si>
  <si>
    <t>309-325</t>
  </si>
  <si>
    <t xml:space="preserve">Monze,Southern Province, Zambia </t>
  </si>
  <si>
    <t>T2:conservation tillage</t>
  </si>
  <si>
    <t>T1:Conventional tillage</t>
  </si>
  <si>
    <r>
      <rPr>
        <sz val="12"/>
        <rFont val="Arial"/>
        <charset val="134"/>
      </rPr>
      <t>Direct seeding</t>
    </r>
    <r>
      <rPr>
        <sz val="12"/>
        <rFont val="等线"/>
        <charset val="134"/>
      </rPr>
      <t>，</t>
    </r>
    <r>
      <rPr>
        <sz val="12"/>
        <rFont val="Arial"/>
        <charset val="134"/>
      </rPr>
      <t>Maize Maize Maize Maize (DSM)</t>
    </r>
  </si>
  <si>
    <t>Holmstrom et al</t>
  </si>
  <si>
    <t>Forages underseeded in barley for residue management for potatoes</t>
  </si>
  <si>
    <t>140-146</t>
  </si>
  <si>
    <t>Harrington,Edward</t>
  </si>
  <si>
    <t>T2:no fall tillage</t>
  </si>
  <si>
    <t>T3:fall chisel plowed</t>
  </si>
  <si>
    <t xml:space="preserve">Barley -Red clover/timothy-soybeans </t>
  </si>
  <si>
    <t>Hurisso et al</t>
  </si>
  <si>
    <t>Labile soil organic carbon and nitrogen within a gradient of dryland agricultural land-use intensity in Wyoming, USA</t>
  </si>
  <si>
    <t xml:space="preserve">Geoderma </t>
  </si>
  <si>
    <t>226-227</t>
  </si>
  <si>
    <r>
      <rPr>
        <sz val="12"/>
        <rFont val="Arial"/>
        <charset val="134"/>
      </rPr>
      <t xml:space="preserve">University of Wyoming Sustainable Agriculture Research and Exten-
sion Center </t>
    </r>
    <r>
      <rPr>
        <sz val="12"/>
        <rFont val="等线"/>
        <charset val="134"/>
      </rPr>
      <t>，</t>
    </r>
    <r>
      <rPr>
        <sz val="12"/>
        <rFont val="Arial"/>
        <charset val="134"/>
      </rPr>
      <t>Wyoming</t>
    </r>
    <r>
      <rPr>
        <sz val="12"/>
        <rFont val="等线"/>
        <charset val="134"/>
      </rPr>
      <t>，</t>
    </r>
    <r>
      <rPr>
        <sz val="12"/>
        <rFont val="Arial"/>
        <charset val="134"/>
      </rPr>
      <t>USA</t>
    </r>
  </si>
  <si>
    <t>T3:No-till</t>
  </si>
  <si>
    <t xml:space="preserve">T4:Conventional </t>
  </si>
  <si>
    <t xml:space="preserve">wheat–fallow </t>
  </si>
  <si>
    <t>(AA)fallow treatments of Acacia angustissima</t>
  </si>
  <si>
    <t>(SS) Sesbania sesban</t>
  </si>
  <si>
    <t>(NF)natural fallow</t>
  </si>
  <si>
    <r>
      <rPr>
        <sz val="12"/>
        <rFont val="Arial"/>
        <charset val="134"/>
      </rPr>
      <t>T2</t>
    </r>
    <r>
      <rPr>
        <sz val="12"/>
        <rFont val="等线"/>
        <charset val="134"/>
      </rPr>
      <t>：</t>
    </r>
    <r>
      <rPr>
        <sz val="12"/>
        <rFont val="Arial"/>
        <charset val="134"/>
      </rPr>
      <t>No tillage</t>
    </r>
  </si>
  <si>
    <r>
      <rPr>
        <sz val="12"/>
        <rFont val="Arial"/>
        <charset val="134"/>
      </rPr>
      <t>T1</t>
    </r>
    <r>
      <rPr>
        <sz val="12"/>
        <rFont val="等线"/>
        <charset val="134"/>
      </rPr>
      <t>：</t>
    </r>
    <r>
      <rPr>
        <sz val="12"/>
        <rFont val="Arial"/>
        <charset val="134"/>
      </rPr>
      <t>Conventional</t>
    </r>
  </si>
  <si>
    <t>Essel, Eunice; Xie, Junhong; Deng, Chaochao; Peng, Zhengkai; Wang, Jinbin; Shen, Jicheng; Xie, Jianhui; Coulter, Jeffrey A; Li, Lingling</t>
  </si>
  <si>
    <t>Bacterial and fungal diversity in rhizosphere and bulk soil under different long-term tillage and cereal/legume rotation</t>
  </si>
  <si>
    <t>2019</t>
  </si>
  <si>
    <t>194</t>
  </si>
  <si>
    <t>Gansu,China</t>
  </si>
  <si>
    <t xml:space="preserve">(NT) no-tillage </t>
  </si>
  <si>
    <t>(T) conventional
tillage</t>
  </si>
  <si>
    <r>
      <rPr>
        <sz val="12"/>
        <rFont val="等线"/>
        <charset val="134"/>
      </rPr>
      <t>wheat</t>
    </r>
    <r>
      <rPr>
        <sz val="12"/>
        <rFont val="Arial"/>
        <charset val="134"/>
      </rPr>
      <t xml:space="preserve"> (Triticum aestivum L.)—</t>
    </r>
    <r>
      <rPr>
        <sz val="12"/>
        <rFont val="等线"/>
        <charset val="134"/>
      </rPr>
      <t>pea</t>
    </r>
    <r>
      <rPr>
        <sz val="12"/>
        <rFont val="Arial"/>
        <charset val="134"/>
      </rPr>
      <t>(Pisum arvense L.)</t>
    </r>
  </si>
  <si>
    <t>Ayuke, Fredrick Ouma; Kihara, Job; Ayaga, George; Micheni, Alfred N</t>
  </si>
  <si>
    <t>Conservation Agriculture Enhances Soil Fauna Richness and Abundance in Low Input Systems: Examples From Kenya</t>
  </si>
  <si>
    <t>Frontiers in Environmental Science</t>
  </si>
  <si>
    <t>Embu Trial</t>
  </si>
  <si>
    <t>T4. (CAMBi+CR) Zero</t>
  </si>
  <si>
    <t>T1.(CTMBi−CR) Conventional</t>
  </si>
  <si>
    <t xml:space="preserve"> Maize-beans intercrop </t>
  </si>
  <si>
    <t>Kakamega</t>
  </si>
  <si>
    <t xml:space="preserve">T3. (CAMBi+CR) Zero </t>
  </si>
  <si>
    <t>T2. (CTMBi+CR) Conventional</t>
  </si>
  <si>
    <t xml:space="preserve">Maize-bean intercrop </t>
  </si>
  <si>
    <t>Nyabeda Trial</t>
  </si>
  <si>
    <t xml:space="preserve">T3. (CAMSr+CR) Zero </t>
  </si>
  <si>
    <t xml:space="preserve">T2. (CTMSr+CR) Conventional </t>
  </si>
  <si>
    <t>Islam, Md. Ariful; Bell, Richard W; Johansen, Chris; Jahiruddin, M; Haque, Md. Enamul; Vance, Wendy</t>
  </si>
  <si>
    <r>
      <rPr>
        <sz val="12"/>
        <rFont val="Arial"/>
        <charset val="134"/>
      </rPr>
      <t>Conservation agriculture practice influences soil organic carbon pools in intensive rice</t>
    </r>
    <r>
      <rPr>
        <sz val="12"/>
        <rFont val="Times New Roman"/>
        <charset val="134"/>
      </rPr>
      <t>‐</t>
    </r>
    <r>
      <rPr>
        <sz val="12"/>
        <rFont val="Arial"/>
        <charset val="134"/>
      </rPr>
      <t>based systems of the Eastern Indo</t>
    </r>
    <r>
      <rPr>
        <sz val="12"/>
        <rFont val="Times New Roman"/>
        <charset val="134"/>
      </rPr>
      <t>‐</t>
    </r>
    <r>
      <rPr>
        <sz val="12"/>
        <rFont val="Arial"/>
        <charset val="134"/>
      </rPr>
      <t>Gangetic Plain</t>
    </r>
  </si>
  <si>
    <t>Soil Use and Management</t>
  </si>
  <si>
    <t>38</t>
  </si>
  <si>
    <t>1217-1236</t>
  </si>
  <si>
    <t xml:space="preserve">Durgapur, Rajshahi, Bangladesh 
</t>
  </si>
  <si>
    <t xml:space="preserve">SP:strip planting 
</t>
  </si>
  <si>
    <r>
      <rPr>
        <sz val="12"/>
        <rFont val="Arial"/>
        <charset val="134"/>
      </rPr>
      <t xml:space="preserve">CT:conventional tillage </t>
    </r>
    <r>
      <rPr>
        <sz val="12"/>
        <rFont val="等线"/>
        <charset val="134"/>
      </rPr>
      <t>常规耕作</t>
    </r>
    <r>
      <rPr>
        <sz val="12"/>
        <rFont val="Arial"/>
        <charset val="134"/>
      </rPr>
      <t xml:space="preserve"> 
 </t>
    </r>
  </si>
  <si>
    <t>Crop 1: Lentils/Wheat (November - March 11, 2010)- Crop 2: Mung Beans (March - June 2011)- Crop 3: Rice (July - October 2011)- Crop 4: Lentils/Wheat (November - March 12, 2011)- Crop 5: Mung Beans (March - June 2012)- Crop 6: Rice (July - October 2012)- Crop 7: Lentils/Wheat (November - March 13, 2012)</t>
  </si>
  <si>
    <t>Lentils/wheat</t>
  </si>
  <si>
    <t xml:space="preserve">BP:bed planting system </t>
  </si>
  <si>
    <t xml:space="preserve">Godagari,  Rajshahi,  Bangladesh 
</t>
  </si>
  <si>
    <t>2024</t>
  </si>
  <si>
    <t>2025</t>
  </si>
  <si>
    <t>2026</t>
  </si>
  <si>
    <t>2027</t>
  </si>
  <si>
    <t>2030</t>
  </si>
  <si>
    <t>2031</t>
  </si>
  <si>
    <t>2032</t>
  </si>
  <si>
    <t>2033</t>
  </si>
  <si>
    <t>oat-summer fallow-oat (farmer's practice)</t>
  </si>
  <si>
    <t>Panettieri, Marco; de Sosa, Laura L; Dom¨ªnguez, Mar¨ªa T; Madej¨®n, Engracia</t>
  </si>
  <si>
    <t>Long-term impacts of conservation tillage on Mediterranean agricultural soils: shifts in microbial communities despite limited effects on chemical properties</t>
  </si>
  <si>
    <t>2020</t>
  </si>
  <si>
    <t>304</t>
  </si>
  <si>
    <t/>
  </si>
  <si>
    <t>107144</t>
  </si>
  <si>
    <t xml:space="preserve"> the rainfed agriculture 
experimental farm “La Hampa’’ of the “Instituto de Recursos Naturales y 
Agrobiología de Sevilla (IRNAS-CSIC)</t>
  </si>
  <si>
    <t xml:space="preserve"> (NT)no-tillage </t>
  </si>
  <si>
    <t xml:space="preserve">(TT)traditional tillage </t>
  </si>
  <si>
    <t>Wheat - broad beans</t>
  </si>
  <si>
    <t xml:space="preserve"> broad beans</t>
  </si>
  <si>
    <t xml:space="preserve"> (RT) reduced tillage</t>
  </si>
  <si>
    <t>ROLDAN, A</t>
  </si>
  <si>
    <t>No-tillage, crop residue additions, and legume cover cropping effects on soil quality characteristics under maize in Patzcuaro watershed (Mexico)</t>
  </si>
  <si>
    <t>72</t>
  </si>
  <si>
    <t>65-73</t>
  </si>
  <si>
    <t xml:space="preserve"> the Patzcuaro Watershed in central Mexico</t>
  </si>
  <si>
    <r>
      <rPr>
        <sz val="12"/>
        <rFont val="Arial"/>
        <charset val="134"/>
      </rPr>
      <t>NT-5</t>
    </r>
    <r>
      <rPr>
        <sz val="12"/>
        <rFont val="等线"/>
        <charset val="134"/>
      </rPr>
      <t>：</t>
    </r>
    <r>
      <rPr>
        <sz val="12"/>
        <rFont val="Arial"/>
        <charset val="134"/>
      </rPr>
      <t>No-tillage without residue addition.</t>
    </r>
  </si>
  <si>
    <r>
      <rPr>
        <sz val="12"/>
        <rFont val="Arial"/>
        <charset val="134"/>
      </rPr>
      <t>CT4</t>
    </r>
    <r>
      <rPr>
        <sz val="12"/>
        <rFont val="等线"/>
        <charset val="134"/>
      </rPr>
      <t>：</t>
    </r>
    <r>
      <rPr>
        <sz val="12"/>
        <rFont val="Arial"/>
        <charset val="134"/>
      </rPr>
      <t>Conventional tillage.</t>
    </r>
  </si>
  <si>
    <t>Corn - wild peas (January to May) - Ayokot beans (June to November) intercropped</t>
  </si>
  <si>
    <t>(CTS)conventional tillage
and sowing</t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</si>
  <si>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O</t>
    </r>
    <r>
      <rPr>
        <sz val="12"/>
        <rFont val="等线"/>
        <charset val="134"/>
      </rPr>
      <t>）</t>
    </r>
    <r>
      <rPr>
        <sz val="12"/>
        <rFont val="Arial"/>
        <charset val="134"/>
      </rPr>
      <t>2018 spring oats + (WW) 2019 winter wheat grown in monocrops</t>
    </r>
  </si>
  <si>
    <t xml:space="preserve">Minimum </t>
  </si>
  <si>
    <t xml:space="preserve">Conventional </t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</si>
  <si>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NT</t>
    </r>
    <r>
      <rPr>
        <sz val="12"/>
        <rFont val="等线"/>
        <charset val="134"/>
      </rPr>
      <t>）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</si>
  <si>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CT</t>
    </r>
    <r>
      <rPr>
        <sz val="12"/>
        <rFont val="等线"/>
        <charset val="134"/>
      </rPr>
      <t>）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</si>
  <si>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CW</t>
    </r>
    <r>
      <rPr>
        <sz val="12"/>
        <rFont val="等线"/>
        <charset val="134"/>
      </rPr>
      <t>）Continuous spring wheat (Triticum aestivum L.)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</si>
  <si>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W–F</t>
    </r>
    <r>
      <rPr>
        <sz val="12"/>
        <rFont val="等线"/>
        <charset val="134"/>
      </rPr>
      <t>）wheat-fallow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</si>
  <si>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W–L</t>
    </r>
    <r>
      <rPr>
        <sz val="12"/>
        <rFont val="等线"/>
        <charset val="134"/>
      </rPr>
      <t>）spring wheat-pea（</t>
    </r>
    <r>
      <rPr>
        <sz val="12"/>
        <rFont val="Arial"/>
        <charset val="134"/>
      </rPr>
      <t>Lens culinaris Medic</t>
    </r>
    <r>
      <rPr>
        <sz val="12"/>
        <rFont val="等线"/>
        <charset val="134"/>
      </rPr>
      <t>）、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</si>
  <si>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W–W–F</t>
    </r>
    <r>
      <rPr>
        <sz val="12"/>
        <rFont val="等线"/>
        <charset val="134"/>
      </rPr>
      <t>）wheat-wheat-fallow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</si>
  <si>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W–P–F</t>
    </r>
    <r>
      <rPr>
        <sz val="12"/>
        <rFont val="等线"/>
        <charset val="134"/>
      </rPr>
      <t>）wheat-pea-（</t>
    </r>
    <r>
      <rPr>
        <sz val="12"/>
        <rFont val="Arial"/>
        <charset val="134"/>
      </rPr>
      <t>Pisum sativum L.</t>
    </r>
    <r>
      <rPr>
        <sz val="12"/>
        <rFont val="等线"/>
        <charset val="134"/>
      </rPr>
      <t>）</t>
    </r>
    <r>
      <rPr>
        <sz val="12"/>
        <rFont val="Arial"/>
        <charset val="134"/>
      </rPr>
      <t>–</t>
    </r>
    <r>
      <rPr>
        <sz val="12"/>
        <rFont val="等线"/>
        <charset val="134"/>
      </rPr>
      <t>fallow</t>
    </r>
  </si>
  <si>
    <t>Giambalvo, Dario; Ruisi, Paolo; Saia, Sergio; Di Miceli, Giuseppe; Frenda, Alfonso Salvatore; Amato, Gaetano</t>
  </si>
  <si>
    <t>Faba bean grain yield, N2 fixation, and weed infestation in a long-term tillage experiment under rainfed Mediterranean conditions</t>
  </si>
  <si>
    <t>360</t>
  </si>
  <si>
    <t>215-227</t>
  </si>
  <si>
    <t xml:space="preserve">Agrigento, Sicily, Italy </t>
  </si>
  <si>
    <t>(RT)with moldboard plow, reduced tillage</t>
  </si>
  <si>
    <t xml:space="preserve">(CT)conventional
tillage  </t>
  </si>
  <si>
    <t xml:space="preserve">(NT)with chisel plow, and no tillage </t>
  </si>
  <si>
    <t>J.L. Herrhz  et al.</t>
  </si>
  <si>
    <t>Long-term energy use and economic evaluation of three tillage systems for cereal and legume production in central Spain</t>
  </si>
  <si>
    <t xml:space="preserve">183-198 </t>
  </si>
  <si>
    <t xml:space="preserve">the northeast of Madrid (Alcala de Henares),Spain  </t>
  </si>
  <si>
    <t>Minimum tillage (MT).</t>
  </si>
  <si>
    <t xml:space="preserve">Conventional tillage (CT). </t>
  </si>
  <si>
    <t xml:space="preserve"> F.-W. wheat</t>
  </si>
  <si>
    <t>Long-term energy use and economic ~v~uation of three tillage systems for cereal and legume production in central Spain</t>
  </si>
  <si>
    <t xml:space="preserve">Zero tillage (ZT). </t>
  </si>
  <si>
    <t xml:space="preserve"> W. barley</t>
  </si>
  <si>
    <t xml:space="preserve"> S. barley</t>
  </si>
  <si>
    <t xml:space="preserve"> W. badey</t>
  </si>
  <si>
    <t xml:space="preserve"> W. barLeya</t>
  </si>
  <si>
    <t xml:space="preserve"> W. wheat</t>
  </si>
  <si>
    <t xml:space="preserve"> Vetch</t>
  </si>
  <si>
    <t xml:space="preserve"> Vetch-W. wheat</t>
  </si>
  <si>
    <t>Tellez-Rio, Angela; Garc¨ªa-Marco, Sonia; Navas, Mariela; L¨®pez-Solanilla, Emilia; Rees, Robert M; Tenorio, Jose Luis; Vallejo, Antonio</t>
  </si>
  <si>
    <t>Nitrous oxide and methane emissions from a vetch cropping season are changed by long-term tillage practices in a Mediterranean agroecosystem</t>
  </si>
  <si>
    <t>2015</t>
  </si>
  <si>
    <t>51</t>
  </si>
  <si>
    <t>77-88</t>
  </si>
  <si>
    <t>no tillage</t>
  </si>
  <si>
    <t>Conventional tillage</t>
  </si>
  <si>
    <r>
      <rPr>
        <sz val="12"/>
        <rFont val="等线"/>
        <charset val="134"/>
      </rPr>
      <t>wheat</t>
    </r>
    <r>
      <rPr>
        <sz val="12"/>
        <rFont val="Arial"/>
        <charset val="134"/>
      </rPr>
      <t>—</t>
    </r>
    <r>
      <rPr>
        <sz val="12"/>
        <rFont val="等线"/>
        <charset val="134"/>
      </rPr>
      <t>wild pea</t>
    </r>
    <r>
      <rPr>
        <sz val="12"/>
        <rFont val="Arial"/>
        <charset val="134"/>
      </rPr>
      <t>—</t>
    </r>
    <r>
      <rPr>
        <sz val="12"/>
        <rFont val="等线"/>
        <charset val="134"/>
      </rPr>
      <t>barley</t>
    </r>
  </si>
  <si>
    <t>−137.4</t>
  </si>
  <si>
    <t>−231.2</t>
  </si>
  <si>
    <t>−473.1</t>
  </si>
  <si>
    <t>AA:fallow treatments of Acacia
angustissima (A. angustissima)</t>
  </si>
  <si>
    <t xml:space="preserve">NF: natural fallow </t>
  </si>
  <si>
    <t xml:space="preserve">CM:continuous maize (Zea
mays). </t>
  </si>
  <si>
    <t>N. Z. Lupwayi  et al.</t>
  </si>
  <si>
    <t>Soil microbiological properties during decomposition of crop residues under conventional and zero tillage</t>
  </si>
  <si>
    <t>411-419</t>
  </si>
  <si>
    <t>Fort Vermilion in northern
Alberta.</t>
  </si>
  <si>
    <t>Zero tillage</t>
  </si>
  <si>
    <r>
      <rPr>
        <sz val="12"/>
        <rFont val="等线"/>
        <charset val="134"/>
      </rPr>
      <t>豌豆</t>
    </r>
    <r>
      <rPr>
        <sz val="12"/>
        <rFont val="Arial"/>
        <charset val="134"/>
      </rPr>
      <t>-</t>
    </r>
    <r>
      <rPr>
        <sz val="12"/>
        <rFont val="等线"/>
        <charset val="134"/>
      </rPr>
      <t>三叶草</t>
    </r>
  </si>
  <si>
    <r>
      <rPr>
        <sz val="12"/>
        <rFont val="等线"/>
        <charset val="134"/>
      </rPr>
      <t>豌豆</t>
    </r>
    <r>
      <rPr>
        <sz val="12"/>
        <rFont val="Arial"/>
        <charset val="134"/>
      </rPr>
      <t>-</t>
    </r>
    <r>
      <rPr>
        <sz val="12"/>
        <rFont val="等线"/>
        <charset val="134"/>
      </rPr>
      <t>豌豆</t>
    </r>
  </si>
  <si>
    <r>
      <rPr>
        <sz val="12"/>
        <rFont val="等线"/>
        <charset val="134"/>
      </rPr>
      <t>豌豆</t>
    </r>
    <r>
      <rPr>
        <sz val="12"/>
        <rFont val="Arial"/>
        <charset val="134"/>
      </rPr>
      <t>-</t>
    </r>
    <r>
      <rPr>
        <sz val="12"/>
        <rFont val="等线"/>
        <charset val="134"/>
      </rPr>
      <t>油菜籽</t>
    </r>
  </si>
  <si>
    <r>
      <rPr>
        <sz val="12"/>
        <rFont val="等线"/>
        <charset val="134"/>
      </rPr>
      <t>豌豆</t>
    </r>
    <r>
      <rPr>
        <sz val="12"/>
        <rFont val="Arial"/>
        <charset val="134"/>
      </rPr>
      <t>-</t>
    </r>
    <r>
      <rPr>
        <sz val="12"/>
        <rFont val="等线"/>
        <charset val="134"/>
      </rPr>
      <t>小麦</t>
    </r>
  </si>
  <si>
    <r>
      <rPr>
        <sz val="12"/>
        <rFont val="等线"/>
        <charset val="134"/>
      </rPr>
      <t>豌豆</t>
    </r>
    <r>
      <rPr>
        <sz val="12"/>
        <rFont val="Arial"/>
        <charset val="134"/>
      </rPr>
      <t>-</t>
    </r>
    <r>
      <rPr>
        <sz val="12"/>
        <rFont val="等线"/>
        <charset val="134"/>
      </rPr>
      <t>冬闲</t>
    </r>
  </si>
  <si>
    <r>
      <rPr>
        <sz val="12"/>
        <rFont val="等线"/>
        <charset val="134"/>
      </rPr>
      <t>三叶草</t>
    </r>
    <r>
      <rPr>
        <sz val="12"/>
        <rFont val="Arial"/>
        <charset val="134"/>
      </rPr>
      <t xml:space="preserve">- </t>
    </r>
    <r>
      <rPr>
        <sz val="12"/>
        <rFont val="等线"/>
        <charset val="134"/>
      </rPr>
      <t>三叶草</t>
    </r>
  </si>
  <si>
    <r>
      <rPr>
        <sz val="12"/>
        <rFont val="等线"/>
        <charset val="134"/>
      </rPr>
      <t>三叶草</t>
    </r>
    <r>
      <rPr>
        <sz val="12"/>
        <rFont val="Arial"/>
        <charset val="134"/>
      </rPr>
      <t xml:space="preserve">- </t>
    </r>
    <r>
      <rPr>
        <sz val="12"/>
        <rFont val="等线"/>
        <charset val="134"/>
      </rPr>
      <t>豌豆</t>
    </r>
  </si>
  <si>
    <r>
      <rPr>
        <sz val="12"/>
        <rFont val="等线"/>
        <charset val="134"/>
      </rPr>
      <t>三叶草</t>
    </r>
    <r>
      <rPr>
        <sz val="12"/>
        <rFont val="Arial"/>
        <charset val="134"/>
      </rPr>
      <t xml:space="preserve">- </t>
    </r>
    <r>
      <rPr>
        <sz val="12"/>
        <rFont val="等线"/>
        <charset val="134"/>
      </rPr>
      <t>油菜籽</t>
    </r>
  </si>
  <si>
    <r>
      <rPr>
        <sz val="12"/>
        <rFont val="等线"/>
        <charset val="134"/>
      </rPr>
      <t>三叶草</t>
    </r>
    <r>
      <rPr>
        <sz val="12"/>
        <rFont val="Arial"/>
        <charset val="134"/>
      </rPr>
      <t xml:space="preserve">- </t>
    </r>
    <r>
      <rPr>
        <sz val="12"/>
        <rFont val="等线"/>
        <charset val="134"/>
      </rPr>
      <t>小麦</t>
    </r>
  </si>
  <si>
    <r>
      <rPr>
        <sz val="12"/>
        <rFont val="等线"/>
        <charset val="134"/>
      </rPr>
      <t>三叶草</t>
    </r>
    <r>
      <rPr>
        <sz val="12"/>
        <rFont val="Arial"/>
        <charset val="134"/>
      </rPr>
      <t xml:space="preserve">- </t>
    </r>
    <r>
      <rPr>
        <sz val="12"/>
        <rFont val="等线"/>
        <charset val="134"/>
      </rPr>
      <t>冬闲</t>
    </r>
  </si>
  <si>
    <t>Komarek et al</t>
  </si>
  <si>
    <t>Conservation agriculture improves adaptive capacity of cropping systems to climate stress in Malawi</t>
  </si>
  <si>
    <t>Agricultural Systems</t>
  </si>
  <si>
    <t>ten communities across six districts in the Central Region and Southern Region of Malawi</t>
  </si>
  <si>
    <t>T2: NT = No-Tillage (no tillage and residue retention)</t>
  </si>
  <si>
    <t>T1: CP = Control Practice (tillage and residue removal)</t>
  </si>
  <si>
    <t>T3: CA = Conservation Agriculture (no tillage, residue retention, and maize-legume intercropping)</t>
  </si>
  <si>
    <t>T2: no-tillage system with fallow in the off-season (NT-f)</t>
  </si>
  <si>
    <t>T1: conventional tillage system (CT)</t>
  </si>
  <si>
    <t>T4: no-tillage systems with grass/grass succession (NT-g)</t>
  </si>
  <si>
    <t>B o d d y et al</t>
  </si>
  <si>
    <t>Carbon accumulation at depth in Ferralsols under zero-till subtropical agriculture</t>
  </si>
  <si>
    <t>Global Change Biology</t>
  </si>
  <si>
    <t>784–795</t>
  </si>
  <si>
    <t>Passo Fundo</t>
  </si>
  <si>
    <t>T3: conventional tillage (CT)</t>
  </si>
  <si>
    <t>black oats-soybean, barley /soybean, hairy vetch/maize</t>
  </si>
  <si>
    <t>Cruz Alta</t>
  </si>
  <si>
    <t>common vetch||black oats-maize,wheat/soybean,black oats/soybean</t>
  </si>
  <si>
    <t>Santo Angelo</t>
  </si>
  <si>
    <r>
      <rPr>
        <sz val="12"/>
        <rFont val="Arial"/>
        <charset val="134"/>
      </rPr>
      <t>1979 ~1998</t>
    </r>
    <r>
      <rPr>
        <sz val="12"/>
        <rFont val="宋体"/>
        <charset val="134"/>
      </rPr>
      <t>，</t>
    </r>
    <r>
      <rPr>
        <sz val="12"/>
        <rFont val="Arial"/>
        <charset val="134"/>
      </rPr>
      <t>wheat-soybean</t>
    </r>
    <r>
      <rPr>
        <sz val="12"/>
        <rFont val="宋体"/>
        <charset val="134"/>
      </rPr>
      <t>；</t>
    </r>
    <r>
      <rPr>
        <sz val="12"/>
        <rFont val="Arial"/>
        <charset val="134"/>
      </rPr>
      <t>1999~ 2004 (winter/summer) wheat/ soybean – wheat/maize– black oats/soybean – oil radish/maize – wheat/soybean – oil radish/maize</t>
    </r>
  </si>
  <si>
    <t>M. PALA† et al</t>
  </si>
  <si>
    <t>BARLEY AND VETCH YIELDS FROM DRYLAND ROTATIONS WITH VARYING TILLAGE AND RESIDUE MANAGEMENT UNDER MEDITERRANEAN CONDITIONS</t>
  </si>
  <si>
    <t>559-570</t>
  </si>
  <si>
    <t>ICARDA’s main station, T el Hadya, near Aleppo in northern Syria</t>
  </si>
  <si>
    <t>T2: ducksfoot cultivator after the legumes (12 cm)</t>
  </si>
  <si>
    <t>T1: mouldboard plough after cereals to a depth of 30 cm</t>
  </si>
  <si>
    <t>barley-vetch</t>
  </si>
  <si>
    <t>Sombrero and Benito</t>
  </si>
  <si>
    <t>Carbon accumulation in soil. Ten-year study of conservation tillage and crop rotation in a semi-arid area of Castile-Leon, Spain</t>
  </si>
  <si>
    <t>64-70</t>
  </si>
  <si>
    <t>Torrepadierne farm located on a flat limy moor typical of the Duero Valley cereal belt in the Spanish province of Burgos</t>
  </si>
  <si>
    <t>T2: MT (chisel plough (10 cm deep), harrow, roller and sowing)</t>
  </si>
  <si>
    <t>T1: CT (moldboard plough (25–30 cm deep), cultivator, harrow, roller and sowing)</t>
  </si>
  <si>
    <t>R1, cereal–fallow (C–F),2001~2004,cereal–cereal–legume–cereal</t>
  </si>
  <si>
    <t>T3: NT (herbicide and sowing) in early November.</t>
  </si>
  <si>
    <t>R2, fallow–cereal (F–C),2001~2004,R2: fallow–cereal–legume–cereal</t>
  </si>
  <si>
    <t>R3, continuous cereal (C–C),2001~2004,R3: cereal– legume–cereal–cereal</t>
  </si>
  <si>
    <t>R4, legume–cereal (L–C),2001~2004,R4: legume–cereal–cereal–cerealR5: cereal–legume–cereal–cereal.</t>
  </si>
  <si>
    <t>R5, cereal–legume (C– L),2001~2004,R5: cereal–legume–cereal–cereal</t>
  </si>
  <si>
    <t>Jacobsen and Jordan</t>
  </si>
  <si>
    <t>Effects of restorative agroecosystems on soil characteristics and plant production on a degraded soil in the Georgia Piedmont, USA</t>
  </si>
  <si>
    <t>186-196</t>
  </si>
  <si>
    <t>the Georgia Piedmont, near Athens, Georgia, USA</t>
  </si>
  <si>
    <r>
      <rPr>
        <sz val="12"/>
        <rFont val="Arial"/>
        <charset val="134"/>
      </rPr>
      <t>T1: AC1</t>
    </r>
    <r>
      <rPr>
        <sz val="12"/>
        <rFont val="宋体"/>
        <charset val="134"/>
      </rPr>
      <t>（</t>
    </r>
    <r>
      <rPr>
        <sz val="12"/>
        <rFont val="Arial"/>
        <charset val="134"/>
      </rPr>
      <t>strip tillage</t>
    </r>
  </si>
  <si>
    <r>
      <rPr>
        <sz val="12"/>
        <rFont val="Arial"/>
        <charset val="134"/>
      </rPr>
      <t>T2: CT</t>
    </r>
    <r>
      <rPr>
        <sz val="12"/>
        <rFont val="宋体"/>
        <charset val="134"/>
      </rPr>
      <t>（</t>
    </r>
    <r>
      <rPr>
        <sz val="12"/>
        <rFont val="Arial"/>
        <charset val="134"/>
      </rPr>
      <t>conventionally fertilized, conventionally tilled</t>
    </r>
  </si>
  <si>
    <t>winter cover crop-summer vegetable crop</t>
  </si>
  <si>
    <r>
      <rPr>
        <sz val="12"/>
        <rFont val="Arial"/>
        <charset val="134"/>
      </rPr>
      <t>T1: AC2</t>
    </r>
    <r>
      <rPr>
        <sz val="12"/>
        <rFont val="宋体"/>
        <charset val="134"/>
      </rPr>
      <t>（</t>
    </r>
    <r>
      <rPr>
        <sz val="12"/>
        <rFont val="Arial"/>
        <charset val="134"/>
      </rPr>
      <t>strip tillage</t>
    </r>
  </si>
  <si>
    <r>
      <rPr>
        <sz val="12"/>
        <rFont val="Arial"/>
        <charset val="134"/>
      </rPr>
      <t>T1: AC3</t>
    </r>
    <r>
      <rPr>
        <sz val="12"/>
        <rFont val="宋体"/>
        <charset val="134"/>
      </rPr>
      <t>（</t>
    </r>
    <r>
      <rPr>
        <sz val="12"/>
        <rFont val="Arial"/>
        <charset val="134"/>
      </rPr>
      <t>strip tillage</t>
    </r>
  </si>
  <si>
    <r>
      <rPr>
        <sz val="12"/>
        <rFont val="Arial"/>
        <charset val="134"/>
      </rPr>
      <t>T1: AC4</t>
    </r>
    <r>
      <rPr>
        <sz val="12"/>
        <rFont val="宋体"/>
        <charset val="134"/>
      </rPr>
      <t>（</t>
    </r>
    <r>
      <rPr>
        <sz val="12"/>
        <rFont val="Arial"/>
        <charset val="134"/>
      </rPr>
      <t>strip tillage</t>
    </r>
  </si>
  <si>
    <r>
      <rPr>
        <sz val="12"/>
        <rFont val="Arial"/>
        <charset val="134"/>
      </rPr>
      <t>T1: AC5</t>
    </r>
    <r>
      <rPr>
        <sz val="12"/>
        <rFont val="宋体"/>
        <charset val="134"/>
      </rPr>
      <t>（</t>
    </r>
    <r>
      <rPr>
        <sz val="12"/>
        <rFont val="Arial"/>
        <charset val="134"/>
      </rPr>
      <t>strip tillage</t>
    </r>
  </si>
  <si>
    <r>
      <rPr>
        <sz val="12"/>
        <rFont val="Arial"/>
        <charset val="134"/>
      </rPr>
      <t>T1: AC6</t>
    </r>
    <r>
      <rPr>
        <sz val="12"/>
        <rFont val="宋体"/>
        <charset val="134"/>
      </rPr>
      <t>（</t>
    </r>
    <r>
      <rPr>
        <sz val="12"/>
        <rFont val="Arial"/>
        <charset val="134"/>
      </rPr>
      <t>strip tillage</t>
    </r>
  </si>
  <si>
    <r>
      <rPr>
        <sz val="12"/>
        <rFont val="Arial"/>
        <charset val="134"/>
      </rPr>
      <t>T4: OST1</t>
    </r>
    <r>
      <rPr>
        <sz val="12"/>
        <rFont val="宋体"/>
        <charset val="134"/>
      </rPr>
      <t>（</t>
    </r>
    <r>
      <rPr>
        <sz val="12"/>
        <rFont val="Arial"/>
        <charset val="134"/>
      </rPr>
      <t>strip tillage [no alley cropping and organic strip tillage</t>
    </r>
  </si>
  <si>
    <r>
      <rPr>
        <sz val="12"/>
        <rFont val="Arial"/>
        <charset val="134"/>
      </rPr>
      <t>T4: OST2</t>
    </r>
    <r>
      <rPr>
        <sz val="12"/>
        <rFont val="宋体"/>
        <charset val="134"/>
      </rPr>
      <t>（</t>
    </r>
    <r>
      <rPr>
        <sz val="12"/>
        <rFont val="Arial"/>
        <charset val="134"/>
      </rPr>
      <t>strip tillage [no alley cropping and organic strip tillage</t>
    </r>
  </si>
  <si>
    <r>
      <rPr>
        <sz val="12"/>
        <rFont val="Arial"/>
        <charset val="134"/>
      </rPr>
      <t>T4: OST3</t>
    </r>
    <r>
      <rPr>
        <sz val="12"/>
        <rFont val="宋体"/>
        <charset val="134"/>
      </rPr>
      <t>（</t>
    </r>
    <r>
      <rPr>
        <sz val="12"/>
        <rFont val="Arial"/>
        <charset val="134"/>
      </rPr>
      <t>strip tillage [no alley cropping and organic strip tillage</t>
    </r>
  </si>
  <si>
    <t>V . Sánchez-Girón et al</t>
  </si>
  <si>
    <t>Economic assessment of three long-term tillage systems for rainfed cereal and legume production in semiarid central Spain</t>
  </si>
  <si>
    <t>35-44</t>
  </si>
  <si>
    <t>‘El Enc´ın’ Experimental Station, which is located in Alcalá de Henares</t>
  </si>
  <si>
    <t>CP , chisel ploughing</t>
  </si>
  <si>
    <t>MP , mouldboard ploughing</t>
  </si>
  <si>
    <t>winter wheat –vetch  rotation (WV)</t>
  </si>
  <si>
    <t>NT, no-tillage</t>
  </si>
  <si>
    <t>vetch  rotation</t>
  </si>
  <si>
    <t>monoculture winter barley (cultivar ‘Barbarrosa’) (BM).</t>
  </si>
  <si>
    <t>winter barley</t>
  </si>
  <si>
    <t>T1: NT No-Tillage</t>
  </si>
  <si>
    <t>Izaurralde et al</t>
  </si>
  <si>
    <t>Crop and Nitrogen Yield in Legume-Based Rotations Practiced with Zero Tillage and Low-Input Methods</t>
  </si>
  <si>
    <t>Typic Cryoboroll at the Ellerslie Res. Stn.</t>
  </si>
  <si>
    <t>T4: ZT zero t</t>
  </si>
  <si>
    <t>Cheesman et al</t>
  </si>
  <si>
    <t>Soil carbon stocks in conservation agriculture systems of Southern Africa</t>
  </si>
  <si>
    <t>99-109</t>
  </si>
  <si>
    <t>Malawi, Mozambique, Zambia and Zimbabwe</t>
  </si>
  <si>
    <r>
      <rPr>
        <sz val="12"/>
        <rFont val="Arial"/>
        <charset val="134"/>
      </rPr>
      <t>T2</t>
    </r>
    <r>
      <rPr>
        <sz val="12"/>
        <rFont val="宋体"/>
        <charset val="134"/>
      </rPr>
      <t>：</t>
    </r>
    <r>
      <rPr>
        <sz val="12"/>
        <rFont val="Arial"/>
        <charset val="134"/>
      </rPr>
      <t>conservation agriculture (CA)</t>
    </r>
  </si>
  <si>
    <r>
      <rPr>
        <sz val="12"/>
        <rFont val="Arial"/>
        <charset val="134"/>
      </rPr>
      <t>T1</t>
    </r>
    <r>
      <rPr>
        <sz val="12"/>
        <rFont val="宋体"/>
        <charset val="134"/>
      </rPr>
      <t>：</t>
    </r>
    <r>
      <rPr>
        <sz val="12"/>
        <rFont val="Arial"/>
        <charset val="134"/>
      </rPr>
      <t>conventional practice (CP)</t>
    </r>
  </si>
  <si>
    <t>maize-legume</t>
  </si>
  <si>
    <t>maize/legume</t>
  </si>
  <si>
    <t>Hao  et al</t>
  </si>
  <si>
    <t>Effect of minimum tillage and crop sequence on crop yield and quality under irrigation in a southern Alberta clay loam soil</t>
  </si>
  <si>
    <t>45-55</t>
  </si>
  <si>
    <t>Lethbridge Research Center</t>
  </si>
  <si>
    <t>T2: MT (only chisel plowing, harrow, packing and ridging)</t>
  </si>
  <si>
    <t>T1: CT (chisel plowed -15±20 cm depth) and double disked -5±10 cm depth) in the fall)</t>
  </si>
  <si>
    <t>Henderson Research Station (HRS), Zimbabwe</t>
  </si>
  <si>
    <t>T1: control, mouldboard ploughed</t>
  </si>
  <si>
    <t>Monze Farmer Training Centre (MFTC), Zambia</t>
  </si>
  <si>
    <t>Santín-Montany?a et al</t>
  </si>
  <si>
    <t>Dry pea (Pisum sativum L.) yielding and weed infestation response, under different tillage conditions</t>
  </si>
  <si>
    <t>Crop Protection</t>
  </si>
  <si>
    <t>122-128</t>
  </si>
  <si>
    <t>experimental farm “La Canaleja”, in Alcal?a de Henares</t>
  </si>
  <si>
    <t>T2: MT minimum tillage</t>
  </si>
  <si>
    <t>T1:  CT conventional tillage</t>
  </si>
  <si>
    <t>T3:  ZT zero tillage</t>
  </si>
  <si>
    <t>Yadav et al</t>
  </si>
  <si>
    <t>Impact of legume intensified crop rotations and tillage practices on maize productivity vis-à-vis C and N dynamics of a sandy loam soil in north-western Indo-Gangetic Plains of India</t>
  </si>
  <si>
    <t>LEGUME RESEARCH</t>
  </si>
  <si>
    <t>ICAR-IIMR, Pusa Campus, New Delhi, India</t>
  </si>
  <si>
    <t>maize-wheat-mungbean (MWMb)</t>
  </si>
  <si>
    <t>maize-chickpea-Sesbania (MCS)</t>
  </si>
  <si>
    <t>maize-mustard-mungbean (MMuMb)</t>
  </si>
  <si>
    <t>maize-maize-Sesbania (MMS)</t>
  </si>
  <si>
    <t>T2: permanent bed (PB)</t>
  </si>
  <si>
    <t>TerAvest et al</t>
  </si>
  <si>
    <t>Crop production and soil water management in conservation agriculture, no-till, and conventional tillage systems in Malawi</t>
  </si>
  <si>
    <t>285-296</t>
  </si>
  <si>
    <t>Nkhotakota Malawi</t>
  </si>
  <si>
    <t>T3: CT conventional tillage</t>
  </si>
  <si>
    <t>Cassava-Pigeon pea-maize</t>
  </si>
  <si>
    <t>Dowa Malawi</t>
  </si>
  <si>
    <t>Sweet potato-Pigeon pea-Bean-maize</t>
  </si>
  <si>
    <t>Devkota et al</t>
  </si>
  <si>
    <t>Conservation agriculture improves agronomic, economic, and soil fertility indicators for a clay soil in a rainfed Mediterranean climate in Morocco</t>
  </si>
  <si>
    <t>International Center for Agriculture Research in the Dry Areas (ICARDA), Merchouch, Morocco</t>
  </si>
  <si>
    <t>wheat – chickpea – barley – lentil</t>
  </si>
  <si>
    <t>S. Ozpinar and A.Ozpinar</t>
  </si>
  <si>
    <t>Influence of Tillage and Crop Rotation Systems on Economy and Weed Density in a Semi-arid Region</t>
  </si>
  <si>
    <t>Tillage and Crop Rotation Systems</t>
  </si>
  <si>
    <t>Dardanos Experimental Area</t>
  </si>
  <si>
    <t>wheat-vetch</t>
  </si>
  <si>
    <t>wheat -vetch/ maize</t>
  </si>
  <si>
    <t>Bitew et al</t>
  </si>
  <si>
    <t>Maize–legume systems under conservation agriculture</t>
  </si>
  <si>
    <t>173-186</t>
  </si>
  <si>
    <t>Jabitenan and South Achefer districts, northwestern Ethiopia</t>
  </si>
  <si>
    <t>Maize (M)</t>
  </si>
  <si>
    <t>Franzluebbers and Stuedemann</t>
  </si>
  <si>
    <t>Crop and cattle production responses to tillage and cover crop management in an integrated crop–livestock system in the southeastern USA</t>
  </si>
  <si>
    <t>near Watkinsville, Georgia, USA</t>
  </si>
  <si>
    <t>cover crop/corn–wheat/soybean</t>
  </si>
  <si>
    <t>cover crop/pearl millet–wheat/soybean</t>
  </si>
  <si>
    <t>Guardia et al</t>
  </si>
  <si>
    <t>Effect of tillage and crop (cereal versus legume) on greenhouse gas emissions and Global Warming Potential in a non-irrigated Mediterranean field</t>
  </si>
  <si>
    <t>187-197</t>
  </si>
  <si>
    <t>“La Canaleja” Station in Alcalá de Henares (Madrid, Spain)</t>
  </si>
  <si>
    <t>fallow–wheat-vetch-barley</t>
  </si>
  <si>
    <t>soybean||maize</t>
  </si>
  <si>
    <t>Melero et al</t>
  </si>
  <si>
    <t>Conservation tillage: Short- and long-term effects on soil carbon fractions and enzymatic activities under Mediterranean conditions</t>
  </si>
  <si>
    <t>292-298</t>
  </si>
  <si>
    <t>Instituto de Recursos Naturales y Agrobiolog d e Sevilla</t>
  </si>
  <si>
    <t>T2: CT conservation tillage</t>
  </si>
  <si>
    <t>T1: TT traditional tillage</t>
  </si>
  <si>
    <t>cereal–sunflower–legumes</t>
  </si>
  <si>
    <t>Taveira et al</t>
  </si>
  <si>
    <t>Tracing crop residue N into subsequent crops: Insight from long-term crop rotations that vary in diversity</t>
  </si>
  <si>
    <t>the University of Guelph’s Elora Research Station</t>
  </si>
  <si>
    <t>（平均</t>
  </si>
  <si>
    <t>Hernanz et al</t>
  </si>
  <si>
    <t>Soil carbon sequestration and stratification in a cereal/leguminous crop rotation with three tillage systems in semiarid conditions</t>
  </si>
  <si>
    <t>114-122</t>
  </si>
  <si>
    <r>
      <rPr>
        <sz val="12"/>
        <rFont val="Arial"/>
        <charset val="134"/>
      </rPr>
      <t>El Encn Experimental Station, located in Alcala</t>
    </r>
    <r>
      <rPr>
        <sz val="12"/>
        <rFont val="宋体"/>
        <charset val="134"/>
      </rPr>
      <t>織</t>
    </r>
    <r>
      <rPr>
        <sz val="12"/>
        <rFont val="Arial"/>
        <charset val="134"/>
      </rPr>
      <t xml:space="preserve"> de Henares</t>
    </r>
  </si>
  <si>
    <t>T2: minimum tillage (MT)</t>
  </si>
  <si>
    <t>T1: conventional tillage (CT)</t>
  </si>
  <si>
    <t>wheat–vetch</t>
  </si>
  <si>
    <t>T3: no-tillage (NT)</t>
  </si>
  <si>
    <t>Sorghum +N</t>
  </si>
  <si>
    <t>Josa et al</t>
  </si>
  <si>
    <t>Influence of tillage on soil macropore size, shape of top layer and crop development in a sub-humid environment</t>
  </si>
  <si>
    <t>Biologia</t>
  </si>
  <si>
    <t>1099-1103</t>
  </si>
  <si>
    <t>Torre Marimon (Barcelona, NE Spain</t>
  </si>
  <si>
    <t>pea – w h e a t – wheat– barley</t>
  </si>
  <si>
    <t>Peas</t>
  </si>
  <si>
    <t>T3: NT No-Tillage</t>
  </si>
  <si>
    <t>T4: NT No-Tillage</t>
  </si>
  <si>
    <t>T5: NT No-Tillage</t>
  </si>
  <si>
    <t>T7: NT No-Tillage</t>
  </si>
  <si>
    <t>Ngwira et al</t>
  </si>
  <si>
    <t>Conservation agriculture systems for Malawian smallholder farmers: long-term effects on crop productivity, profitability and soil quality</t>
  </si>
  <si>
    <t>350-363</t>
  </si>
  <si>
    <t>Lemu in the Bazale and Zidyana Extension Planning Areas (EPA)</t>
  </si>
  <si>
    <t>continuous monocrop maize (CPM)</t>
  </si>
  <si>
    <t>Zidyana in the Bazale and Zidyana Extension Planning Areas (EPA)</t>
  </si>
  <si>
    <t>NT M/M(no-tillage with maize/maize rotation)</t>
  </si>
  <si>
    <t>CT(conventional tillage)</t>
  </si>
  <si>
    <t>Guo et al.</t>
  </si>
  <si>
    <t>Conservation Tillage Effects on Soil Moisture and Water Use Efficiency of Two Phases Rotation System with Spring Wheat and Field Pea in Dryland</t>
  </si>
  <si>
    <t>Journal of Soil and Water Conservation</t>
  </si>
  <si>
    <t>165-169</t>
  </si>
  <si>
    <t>Dingxi, Gansu</t>
  </si>
  <si>
    <t>NTS no-till straw mulching</t>
  </si>
  <si>
    <r>
      <rPr>
        <sz val="12"/>
        <rFont val="Arial"/>
        <charset val="134"/>
      </rPr>
      <t xml:space="preserve">TS </t>
    </r>
    <r>
      <rPr>
        <sz val="12"/>
        <rFont val="宋体"/>
        <charset val="134"/>
      </rPr>
      <t>Traditional tillage with straw mulching</t>
    </r>
  </si>
  <si>
    <t>Wheat - Pea</t>
  </si>
  <si>
    <t xml:space="preserve"> NT no-till straw not mulching</t>
  </si>
  <si>
    <r>
      <rPr>
        <sz val="12"/>
        <rFont val="Arial"/>
        <charset val="134"/>
      </rPr>
      <t>T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Traditional tillage with straw not mulching</t>
    </r>
  </si>
  <si>
    <r>
      <rPr>
        <sz val="12"/>
        <rFont val="Arial"/>
        <charset val="134"/>
      </rPr>
      <t>NTP</t>
    </r>
    <r>
      <rPr>
        <sz val="12"/>
        <rFont val="宋体"/>
        <charset val="134"/>
      </rPr>
      <t xml:space="preserve">  no-till mulching film</t>
    </r>
  </si>
  <si>
    <r>
      <rPr>
        <sz val="12"/>
        <rFont val="Arial"/>
        <charset val="134"/>
      </rPr>
      <t>TP</t>
    </r>
    <r>
      <rPr>
        <sz val="12"/>
        <rFont val="宋体"/>
        <charset val="134"/>
      </rPr>
      <t xml:space="preserve">  traditional tillage mulching film</t>
    </r>
  </si>
  <si>
    <t>Wheat + peas</t>
  </si>
  <si>
    <t>pea – wheat</t>
  </si>
  <si>
    <t>At the end of the first season of leisure</t>
  </si>
  <si>
    <t>The end of the growth period of spring wheat</t>
  </si>
  <si>
    <t>At the end of the second season of leisure</t>
  </si>
  <si>
    <t>The growth period of peas</t>
  </si>
  <si>
    <t>The end of the third season of leisure</t>
  </si>
  <si>
    <t>Yang et al.</t>
  </si>
  <si>
    <t>Effects of conservation tillage on crop yield and carbon pool management index on top soil within a maize-wheat-soy rotation system in the Loess Plateau</t>
  </si>
  <si>
    <t>Acta Prataculturae Sinica</t>
  </si>
  <si>
    <t>75-82</t>
  </si>
  <si>
    <t>Qingyang, Gansu</t>
  </si>
  <si>
    <t>T2:no tillage</t>
  </si>
  <si>
    <t>Corn - wheat - soybean</t>
  </si>
  <si>
    <t>Zheng et al.</t>
  </si>
  <si>
    <t>Dynamic of phosphorus with wheat-soybean rotation systems under conservation tillage in the western Loess Plateau</t>
  </si>
  <si>
    <t>19-26</t>
  </si>
  <si>
    <t>wihter wheat-soybean</t>
  </si>
  <si>
    <t>Cai et al.</t>
  </si>
  <si>
    <t>Effects of Conservation Tillage Measures on Soil Aggregates Stability and Soil
Organic Carbon in Two Sequence Rotation System with Spring Wheat and Field Pea</t>
  </si>
  <si>
    <t>141-145</t>
  </si>
  <si>
    <r>
      <rPr>
        <sz val="12"/>
        <rFont val="Arial"/>
        <charset val="134"/>
      </rPr>
      <t>T1:</t>
    </r>
    <r>
      <rPr>
        <sz val="12"/>
        <rFont val="宋体"/>
        <charset val="134"/>
      </rPr>
      <t>no tillage</t>
    </r>
  </si>
  <si>
    <r>
      <rPr>
        <sz val="12"/>
        <rFont val="Arial"/>
        <charset val="134"/>
      </rPr>
      <t>T2:</t>
    </r>
    <r>
      <rPr>
        <sz val="12"/>
        <rFont val="宋体"/>
        <charset val="134"/>
      </rPr>
      <t>traditional tillage</t>
    </r>
  </si>
  <si>
    <t>Spring wheat - peas - spring wheat</t>
  </si>
  <si>
    <t>Peas - spring wheat - peas</t>
  </si>
  <si>
    <r>
      <rPr>
        <sz val="12"/>
        <rFont val="Arial"/>
        <charset val="134"/>
      </rPr>
      <t>Effects of Conservation Tillage on the SOC</t>
    </r>
    <r>
      <rPr>
        <sz val="12"/>
        <rFont val="等线"/>
        <charset val="134"/>
      </rPr>
      <t>、</t>
    </r>
    <r>
      <rPr>
        <sz val="12"/>
        <rFont val="Arial"/>
        <charset val="134"/>
      </rPr>
      <t>TN</t>
    </r>
    <r>
      <rPr>
        <sz val="12"/>
        <rFont val="等线"/>
        <charset val="134"/>
      </rPr>
      <t>、</t>
    </r>
    <r>
      <rPr>
        <sz val="12"/>
        <rFont val="Arial"/>
        <charset val="134"/>
      </rPr>
      <t>SMBC and SMBN in Two Sequence Rotation Systems with
Spring Wheat and Pea</t>
    </r>
  </si>
  <si>
    <t>1516-1521</t>
  </si>
  <si>
    <t>Effects of conservation tillage on soil moisture and crop yield in a phased rotation system with spring wheat and field pea in dryland</t>
  </si>
  <si>
    <t>1176-1185</t>
  </si>
  <si>
    <t>Spring wheat - peas</t>
  </si>
  <si>
    <t>pea+wheat</t>
  </si>
  <si>
    <t>Peas - spring whea</t>
  </si>
  <si>
    <t>Dynamics of soil water and water use efficiency within Maize-Winter Wheat-Soybean rotation under different tillage treatments in the Longdong Loess Plateau</t>
  </si>
  <si>
    <t>Pratacultural Science</t>
  </si>
  <si>
    <t>69-76</t>
  </si>
  <si>
    <t>Corn - winter wheat - soybeans</t>
  </si>
  <si>
    <t>soybeans</t>
  </si>
  <si>
    <t>Effects of different conservation tillage measures on soil organic carbon pool in two sequence rotation systems of spring wheat and pease</t>
  </si>
  <si>
    <t>1-6</t>
  </si>
  <si>
    <t>NTS</t>
  </si>
  <si>
    <t>TS</t>
  </si>
  <si>
    <t>Wheat - pea - wheat</t>
  </si>
  <si>
    <t>T</t>
  </si>
  <si>
    <t>Pea - wheat - pea</t>
  </si>
  <si>
    <r>
      <rPr>
        <sz val="12"/>
        <rFont val="Arial"/>
        <charset val="134"/>
      </rPr>
      <t>NT</t>
    </r>
    <r>
      <rPr>
        <sz val="12"/>
        <rFont val="宋体"/>
        <charset val="134"/>
      </rPr>
      <t xml:space="preserve"> no tillage</t>
    </r>
  </si>
  <si>
    <t>CT conventional tillage</t>
  </si>
  <si>
    <t>Bi et al.</t>
  </si>
  <si>
    <t>Effect of different tillage patterns on organic carbon pool and microbial quotient in two sequence rotation system with spring wheat and field pea</t>
  </si>
  <si>
    <t>11-16+22</t>
  </si>
  <si>
    <r>
      <rPr>
        <sz val="12"/>
        <rFont val="Arial"/>
        <charset val="134"/>
      </rPr>
      <t xml:space="preserve">T </t>
    </r>
    <r>
      <rPr>
        <sz val="12"/>
        <rFont val="宋体"/>
        <charset val="134"/>
      </rPr>
      <t>traditional tillage</t>
    </r>
  </si>
  <si>
    <t>NTS no tillage</t>
  </si>
  <si>
    <r>
      <rPr>
        <sz val="12"/>
        <rFont val="Arial"/>
        <charset val="134"/>
      </rPr>
      <t>TS</t>
    </r>
    <r>
      <rPr>
        <sz val="12"/>
        <rFont val="宋体"/>
        <charset val="134"/>
      </rPr>
      <t>traditional tillage</t>
    </r>
  </si>
  <si>
    <t xml:space="preserve"> no tillage</t>
  </si>
  <si>
    <t>Influence of Different Tillage Measures on Vetch Nutrient Uptake and Soil Physicochemical Properties</t>
  </si>
  <si>
    <t>Journal of Anhui Agri</t>
  </si>
  <si>
    <t>244-247</t>
  </si>
  <si>
    <t>Fengtai, Anhui</t>
  </si>
  <si>
    <t>VRNT</t>
  </si>
  <si>
    <t>VRCT</t>
  </si>
  <si>
    <t>Sweet potato－rice</t>
  </si>
  <si>
    <t>Sweet potato</t>
  </si>
  <si>
    <t>Characteristics of Greenhouse Gases Emissions and Their Global
Warming Potential in Double Sequence Rotation System with
Different Tillage Methods</t>
  </si>
  <si>
    <t>Chinese Journal of Soil Science</t>
  </si>
  <si>
    <t>57-63</t>
  </si>
  <si>
    <t>Xie et al.</t>
  </si>
  <si>
    <r>
      <rPr>
        <sz val="12"/>
        <rFont val="Arial"/>
        <charset val="134"/>
      </rPr>
      <t xml:space="preserve">Effects of Short-time Conservation Tillage Managements on Greenhouse Gases Emissions from Soybean-Winter Wheat </t>
    </r>
    <r>
      <rPr>
        <sz val="12"/>
        <rFont val="等线"/>
        <charset val="134"/>
      </rPr>
      <t>Ｒ</t>
    </r>
    <r>
      <rPr>
        <sz val="12"/>
        <rFont val="Arial"/>
        <charset val="134"/>
      </rPr>
      <t>otation System</t>
    </r>
  </si>
  <si>
    <t>ENVIRONMENTAL SCIENCE</t>
  </si>
  <si>
    <t>1499-1506</t>
  </si>
  <si>
    <t>Nanjing, Jiangsu</t>
  </si>
  <si>
    <t>Winter wheat - soybeans</t>
  </si>
  <si>
    <t>Kuang et al.</t>
  </si>
  <si>
    <t>Effect of Different Plough and Organic Fertilizer on Characteristics of Soybean Yield and Soil Nutrients</t>
  </si>
  <si>
    <t>Soybean Science</t>
  </si>
  <si>
    <t>108-115</t>
  </si>
  <si>
    <t>Nenjiang, Heilongjiang</t>
  </si>
  <si>
    <t>NT no tillage</t>
  </si>
  <si>
    <r>
      <rPr>
        <sz val="12"/>
        <rFont val="Arial"/>
        <charset val="134"/>
      </rPr>
      <t xml:space="preserve">ST </t>
    </r>
    <r>
      <rPr>
        <sz val="12"/>
        <rFont val="宋体"/>
        <charset val="134"/>
      </rPr>
      <t>shallow tillage</t>
    </r>
  </si>
  <si>
    <t>Corn - Soybean</t>
  </si>
  <si>
    <r>
      <rPr>
        <sz val="12"/>
        <rFont val="Arial"/>
        <charset val="134"/>
      </rPr>
      <t>NM</t>
    </r>
    <r>
      <rPr>
        <sz val="12"/>
        <rFont val="宋体"/>
        <charset val="134"/>
      </rPr>
      <t>no tillage</t>
    </r>
  </si>
  <si>
    <r>
      <rPr>
        <sz val="12"/>
        <rFont val="Arial"/>
        <charset val="134"/>
      </rPr>
      <t>SM</t>
    </r>
    <r>
      <rPr>
        <sz val="12"/>
        <rFont val="宋体"/>
        <charset val="134"/>
      </rPr>
      <t>shallow tillage</t>
    </r>
  </si>
  <si>
    <r>
      <rPr>
        <sz val="12"/>
        <rFont val="Arial"/>
        <charset val="134"/>
      </rPr>
      <t>DT</t>
    </r>
    <r>
      <rPr>
        <sz val="12"/>
        <rFont val="宋体"/>
        <charset val="134"/>
      </rPr>
      <t>deep tilalge</t>
    </r>
  </si>
  <si>
    <r>
      <rPr>
        <sz val="12"/>
        <rFont val="Arial"/>
        <charset val="134"/>
      </rPr>
      <t>DM</t>
    </r>
    <r>
      <rPr>
        <sz val="12"/>
        <rFont val="宋体"/>
        <charset val="134"/>
      </rPr>
      <t xml:space="preserve"> deep tilalge</t>
    </r>
  </si>
  <si>
    <t xml:space="preserve">Effect of tillage pattern on soil greenhouse gases (CO2, CH4 and N2O) fluxes in semi-arid temperate regions </t>
  </si>
  <si>
    <t>1295-1300</t>
  </si>
  <si>
    <t>T1:T</t>
  </si>
  <si>
    <r>
      <rPr>
        <sz val="12"/>
        <rFont val="Arial"/>
        <charset val="134"/>
      </rPr>
      <t>CC:</t>
    </r>
    <r>
      <rPr>
        <sz val="12"/>
        <rFont val="等线"/>
        <charset val="134"/>
      </rPr>
      <t>corn-corn</t>
    </r>
  </si>
  <si>
    <r>
      <rPr>
        <sz val="12"/>
        <rFont val="Arial"/>
        <charset val="134"/>
      </rPr>
      <t>CS:</t>
    </r>
    <r>
      <rPr>
        <sz val="12"/>
        <rFont val="等线"/>
        <charset val="134"/>
      </rPr>
      <t>corn-soybean</t>
    </r>
  </si>
  <si>
    <t xml:space="preserve">Effects of  conservation tillage on soil organic carbon fractions under pea-wheat rotation </t>
  </si>
  <si>
    <t>Journal of Gansu Agricultural University</t>
  </si>
  <si>
    <t>32-39</t>
  </si>
  <si>
    <t>Anding District, Dingxi City, in the semi-arid hilly and gully area of the Loess Plateau</t>
  </si>
  <si>
    <t>T1:NT no tillage</t>
  </si>
  <si>
    <t>T2:traditional tillage</t>
  </si>
  <si>
    <r>
      <rPr>
        <sz val="12"/>
        <rFont val="Arial"/>
        <charset val="134"/>
      </rPr>
      <t>W-P-W:</t>
    </r>
    <r>
      <rPr>
        <sz val="12"/>
        <rFont val="等线"/>
        <charset val="134"/>
      </rPr>
      <t>winter-pea-wheat</t>
    </r>
  </si>
  <si>
    <r>
      <rPr>
        <sz val="12"/>
        <rFont val="Arial"/>
        <charset val="134"/>
      </rPr>
      <t>P-W-P:</t>
    </r>
    <r>
      <rPr>
        <sz val="12"/>
        <rFont val="等线"/>
        <charset val="134"/>
      </rPr>
      <t>pea-wheat-pea</t>
    </r>
  </si>
  <si>
    <r>
      <rPr>
        <sz val="12"/>
        <rFont val="Arial"/>
        <charset val="134"/>
      </rPr>
      <t>T2:</t>
    </r>
    <r>
      <rPr>
        <sz val="12"/>
        <rFont val="等线"/>
        <charset val="134"/>
      </rPr>
      <t>automn plowing</t>
    </r>
  </si>
  <si>
    <r>
      <rPr>
        <sz val="12"/>
        <rFont val="Arial"/>
        <charset val="134"/>
      </rPr>
      <t>T3:</t>
    </r>
    <r>
      <rPr>
        <sz val="12"/>
        <rFont val="等线"/>
        <charset val="134"/>
      </rPr>
      <t>No-till (Lacking no-till machinery, it is actually a rake stubble)</t>
    </r>
  </si>
  <si>
    <r>
      <rPr>
        <sz val="12"/>
        <rFont val="Arial"/>
        <charset val="134"/>
      </rPr>
      <t>T4:</t>
    </r>
    <r>
      <rPr>
        <sz val="12"/>
        <rFont val="等线"/>
        <charset val="134"/>
      </rPr>
      <t>General tillage (general tillage, 18-20cm)</t>
    </r>
  </si>
  <si>
    <t>corrn</t>
  </si>
  <si>
    <t>Soybean - soybean - soybean - soybean - soybean</t>
  </si>
  <si>
    <t>Experiment and demonstration effect of less rotation and no-tillage of wheat and bean</t>
  </si>
  <si>
    <t>Henan Agricultural Science</t>
  </si>
  <si>
    <t>Nanyang, Henan</t>
  </si>
  <si>
    <r>
      <rPr>
        <sz val="12"/>
        <rFont val="Arial"/>
        <charset val="134"/>
      </rPr>
      <t>T1:</t>
    </r>
    <r>
      <rPr>
        <sz val="12"/>
        <rFont val="等线"/>
        <charset val="134"/>
      </rPr>
      <t>minimal tillage</t>
    </r>
  </si>
  <si>
    <t>T2:Plowing tillage</t>
  </si>
  <si>
    <t>Winter wheat - summer soybeans</t>
  </si>
  <si>
    <t>summer soybeans</t>
  </si>
  <si>
    <t>Dai et al.</t>
  </si>
  <si>
    <t>The effect of no tillage rotation on soil water and heat dynamics and available nutrient content in arid areas</t>
  </si>
  <si>
    <t xml:space="preserve"> Soil and Fertilizer Sciences in China</t>
  </si>
  <si>
    <t>14-20</t>
  </si>
  <si>
    <t>Qingshuihe County, Inner Mongolia</t>
  </si>
  <si>
    <t>T5:T conventional plowing</t>
  </si>
  <si>
    <t>Oat - soybean - corn</t>
  </si>
  <si>
    <t>Soybeans - corn - oats</t>
  </si>
  <si>
    <t>Corn - oats - soybeans</t>
  </si>
  <si>
    <t xml:space="preserve">Effects of No-Tillage with Rotation on Soil Water Retaining Properties and Crop Yield in Inner Mongolia </t>
  </si>
  <si>
    <t>ACTA  AGRONOMICA  SINICA</t>
  </si>
  <si>
    <t>1504-1512</t>
  </si>
  <si>
    <t>oats</t>
  </si>
  <si>
    <t>Effect of No-Tillage Fertilization on Productivity and Water Use Efficiency of Two Cropping Rotation System</t>
  </si>
  <si>
    <t>Gansu Agricultural Science and Technology</t>
  </si>
  <si>
    <t>3-7</t>
  </si>
  <si>
    <t>Yan 'an, Shaanxi</t>
  </si>
  <si>
    <t xml:space="preserve">T2: no-tillage </t>
  </si>
  <si>
    <r>
      <rPr>
        <sz val="12"/>
        <rFont val="Arial"/>
        <charset val="134"/>
      </rPr>
      <t>T1:</t>
    </r>
    <r>
      <rPr>
        <sz val="12"/>
        <rFont val="等线"/>
        <charset val="134"/>
      </rPr>
      <t>Plowing tillage</t>
    </r>
  </si>
  <si>
    <t>Potato - red adzuki beans</t>
  </si>
  <si>
    <t>Potato</t>
  </si>
  <si>
    <t>red adzuki beans</t>
  </si>
  <si>
    <t>soybean-corn</t>
  </si>
  <si>
    <t>Tian et al.</t>
  </si>
  <si>
    <t>Effect of Fertilization and Tillage on Crop Yield in White Soil Region</t>
  </si>
  <si>
    <t>crops</t>
  </si>
  <si>
    <t>Mishan City, Heilongjiang Province</t>
  </si>
  <si>
    <r>
      <rPr>
        <sz val="12"/>
        <rFont val="Arial"/>
        <charset val="134"/>
      </rPr>
      <t>T3:NT</t>
    </r>
    <r>
      <rPr>
        <sz val="12"/>
        <rFont val="等线"/>
        <charset val="134"/>
      </rPr>
      <t xml:space="preserve"> </t>
    </r>
    <r>
      <rPr>
        <b/>
        <sz val="12"/>
        <rFont val="等线"/>
        <charset val="134"/>
      </rPr>
      <t xml:space="preserve"> no-tillage </t>
    </r>
  </si>
  <si>
    <r>
      <rPr>
        <sz val="12"/>
        <rFont val="Arial"/>
        <charset val="134"/>
      </rPr>
      <t xml:space="preserve">T1:CT </t>
    </r>
    <r>
      <rPr>
        <b/>
        <sz val="12"/>
        <rFont val="Arial"/>
        <charset val="134"/>
      </rPr>
      <t>conventional plowing</t>
    </r>
  </si>
  <si>
    <t>Luo et al.</t>
  </si>
  <si>
    <t>Dynamics of Crop Yield and Soil Oxdizible Organic Carbon Fraction Within a Maize┐Winter Wheat┐Soy Rotation Under Different Tillage Treatment in Longdong Loess Plateau</t>
  </si>
  <si>
    <t>84-88</t>
  </si>
  <si>
    <t>Xifeng City, Gansu Province</t>
  </si>
  <si>
    <r>
      <rPr>
        <sz val="12"/>
        <rFont val="Arial"/>
        <charset val="134"/>
      </rPr>
      <t>T2:</t>
    </r>
    <r>
      <rPr>
        <sz val="12"/>
        <rFont val="等线"/>
        <charset val="134"/>
      </rPr>
      <t xml:space="preserve">no-tillage </t>
    </r>
  </si>
  <si>
    <t>corn- winter wheat-soybean</t>
  </si>
  <si>
    <t>Hao  et al.</t>
  </si>
  <si>
    <t xml:space="preserve">Estimation of Greenhouse Gas Emission and Carbon Footprint of Farmland under Different Straw Returning Methods in Songnen Plain </t>
  </si>
  <si>
    <t xml:space="preserve">E c o l o g y  a n d  E n v i r o n m e n t a l  S c i e n c e s  </t>
  </si>
  <si>
    <t>318-325</t>
  </si>
  <si>
    <r>
      <rPr>
        <sz val="12"/>
        <rFont val="Arial"/>
        <charset val="134"/>
      </rPr>
      <t>T3:SC</t>
    </r>
    <r>
      <rPr>
        <sz val="12"/>
        <rFont val="等线"/>
        <charset val="134"/>
      </rPr>
      <t xml:space="preserve"> no tillage</t>
    </r>
  </si>
  <si>
    <r>
      <rPr>
        <sz val="12"/>
        <rFont val="Arial"/>
        <charset val="134"/>
      </rPr>
      <t>T2:DSR</t>
    </r>
    <r>
      <rPr>
        <sz val="12"/>
        <rFont val="等线"/>
        <charset val="134"/>
      </rPr>
      <t xml:space="preserve"> deeo plowing</t>
    </r>
  </si>
  <si>
    <t>soybean-corn-corn</t>
  </si>
  <si>
    <r>
      <rPr>
        <sz val="12"/>
        <rFont val="Arial"/>
        <charset val="134"/>
      </rPr>
      <t>T2:</t>
    </r>
    <r>
      <rPr>
        <sz val="12"/>
        <rFont val="等线"/>
        <charset val="134"/>
      </rPr>
      <t>ridge culture</t>
    </r>
  </si>
  <si>
    <r>
      <rPr>
        <sz val="12"/>
        <rFont val="Arial"/>
        <charset val="134"/>
      </rPr>
      <t>T1:</t>
    </r>
    <r>
      <rPr>
        <sz val="12"/>
        <rFont val="等线"/>
        <charset val="134"/>
      </rPr>
      <t>autumn plow</t>
    </r>
  </si>
  <si>
    <t>Corn-corn</t>
  </si>
  <si>
    <t>T2:minimal tillage</t>
  </si>
  <si>
    <t>0-30</t>
  </si>
  <si>
    <t xml:space="preserve"> durum</t>
  </si>
  <si>
    <t>succession of maize and onio</t>
  </si>
  <si>
    <t xml:space="preserve"> Li et al.</t>
  </si>
  <si>
    <t xml:space="preserve">Can legume species, crop residue management or no-till mitigate nitrous oxide emissions from a legume-wheat crop rotation in a semi-arid environment? </t>
  </si>
  <si>
    <t xml:space="preserve"> Wagga Wagga, NSW, Australia </t>
  </si>
  <si>
    <t xml:space="preserve">       102</t>
  </si>
  <si>
    <t>Field pea-wheat</t>
  </si>
  <si>
    <t>Clover-wheat</t>
  </si>
  <si>
    <t>Field pea</t>
  </si>
  <si>
    <t>SILT LOAM</t>
  </si>
  <si>
    <t xml:space="preserve"> 159      </t>
  </si>
  <si>
    <t xml:space="preserve">     107  </t>
  </si>
  <si>
    <t>Sow black hemp beans in winter</t>
  </si>
  <si>
    <t>Sow beans in winter</t>
  </si>
  <si>
    <t xml:space="preserve">  155     </t>
  </si>
  <si>
    <t xml:space="preserve">T1:DT = 45 cm mold-board plow </t>
  </si>
  <si>
    <t>Legume-wheat</t>
  </si>
  <si>
    <t>no-wheat</t>
  </si>
  <si>
    <t>Cereal -wheat</t>
  </si>
  <si>
    <t xml:space="preserve">     122  </t>
  </si>
  <si>
    <t>monocropping under conventional  tillage (i.e., annual heavy disc harrowing) with soybean followed by fallow, from E2 (SF)</t>
  </si>
  <si>
    <t>double cropping under  no-till with soybean followed by maize (i.e., crop succession), from E1 (SM)</t>
  </si>
  <si>
    <t>CR: crop rotation under no-till including soybean, maize, grasses, and  legumes</t>
  </si>
  <si>
    <t>Isaiah Nyagumbo</t>
  </si>
  <si>
    <t>Maize yield effects of conservation agriculture based maize–legume cropping systems in contrasting agro-ecologies of Malawi and Mozambique</t>
  </si>
  <si>
    <t>275-290</t>
  </si>
  <si>
    <t>Balaka,Malawi(Malawi lowlands agro-ecology)</t>
  </si>
  <si>
    <t xml:space="preserve">      123 </t>
  </si>
  <si>
    <t xml:space="preserve">CA </t>
  </si>
  <si>
    <t xml:space="preserve">Conventional ridge/furrow check </t>
  </si>
  <si>
    <t xml:space="preserve">dibble stick maize–groundnut rotation </t>
  </si>
  <si>
    <t xml:space="preserve">maize </t>
  </si>
  <si>
    <t>2229</t>
  </si>
  <si>
    <t>2435</t>
  </si>
  <si>
    <t>Ntcheu,Malawi</t>
  </si>
  <si>
    <t xml:space="preserve">      76 </t>
  </si>
  <si>
    <t>5400</t>
  </si>
  <si>
    <t>3511</t>
  </si>
  <si>
    <t>Salima,Malawi</t>
  </si>
  <si>
    <t xml:space="preserve">  102     </t>
  </si>
  <si>
    <t xml:space="preserve">maize–groundnut rotation </t>
  </si>
  <si>
    <t>3917</t>
  </si>
  <si>
    <t>2779</t>
  </si>
  <si>
    <t>Angonia,a district in the north-western region of Mozambique in Tete province,Kabango</t>
  </si>
  <si>
    <t xml:space="preserve">  68     </t>
  </si>
  <si>
    <t>dibble stick maize–beans rotation</t>
  </si>
  <si>
    <t>4463</t>
  </si>
  <si>
    <t>3712</t>
  </si>
  <si>
    <t>Carbon sequestration and selected hydraulic characteristics under conservation agriculture and traditional tillage vpractices in Malawi</t>
  </si>
  <si>
    <t xml:space="preserve">      109 </t>
  </si>
  <si>
    <t>CA-ML, conservation agriculture maize–legume intercrop</t>
  </si>
  <si>
    <t>CT-SM, traditional tillage practice continuous sole maize</t>
  </si>
  <si>
    <t xml:space="preserve">  96     </t>
  </si>
  <si>
    <t xml:space="preserve">  115     </t>
  </si>
  <si>
    <t xml:space="preserve"> 166      </t>
  </si>
  <si>
    <t>Mirosław Kobierski  et al</t>
  </si>
  <si>
    <t>The Effect of Organic and Conventional Farming Systems with Different Tillage on Soil Properties and Enzymatic Activity</t>
  </si>
  <si>
    <t>1-13</t>
  </si>
  <si>
    <t>Juchowo( Northern Poland)</t>
  </si>
  <si>
    <t>organic farm (OF) (crop rotation with legume plants, fertilisation with manure)</t>
  </si>
  <si>
    <t>conventional farm (CF) (simplified crop rotation, mineral fertilisation, chemical crop protection products)</t>
  </si>
  <si>
    <t xml:space="preserve"> soybean-fallow</t>
  </si>
  <si>
    <t xml:space="preserve">T4:Conventional tillage </t>
  </si>
  <si>
    <t>Fortuna et al</t>
  </si>
  <si>
    <r>
      <rPr>
        <sz val="12"/>
        <rFont val="Arial"/>
        <charset val="134"/>
      </rPr>
      <t>Sustaining Soil Quality with Legumes in No</t>
    </r>
    <r>
      <rPr>
        <sz val="12"/>
        <rFont val="Times New Roman"/>
        <charset val="134"/>
      </rPr>
      <t>‐</t>
    </r>
    <r>
      <rPr>
        <sz val="12"/>
        <rFont val="Arial"/>
        <charset val="134"/>
      </rPr>
      <t>Tillage Systems</t>
    </r>
  </si>
  <si>
    <t>Communications in Soil Science and Plant Analysis</t>
  </si>
  <si>
    <t>1680-1699</t>
  </si>
  <si>
    <t>Lexington,USA</t>
  </si>
  <si>
    <r>
      <rPr>
        <sz val="12"/>
        <rFont val="Arial"/>
        <charset val="134"/>
      </rPr>
      <t>T2</t>
    </r>
    <r>
      <rPr>
        <sz val="12"/>
        <rFont val="等线"/>
        <charset val="134"/>
      </rPr>
      <t>：</t>
    </r>
    <r>
      <rPr>
        <sz val="12"/>
        <rFont val="Arial"/>
        <charset val="134"/>
      </rPr>
      <t>no tillage</t>
    </r>
  </si>
  <si>
    <t>T1: moldboard-plow tillage</t>
  </si>
  <si>
    <t xml:space="preserve">(CHV)continuous corn and a hairy vetch winter cover crop </t>
  </si>
  <si>
    <t xml:space="preserve">(CC)continuous corn and stalk residue </t>
  </si>
  <si>
    <t xml:space="preserve">(CSHV)two alternating corn/soybean two-year rotations with a hairy vetch cover crop </t>
  </si>
  <si>
    <t xml:space="preserve"> oat-summer legumes-oat,</t>
  </si>
  <si>
    <t xml:space="preserve">oat-summer fallow-oat (farmer’s practice), </t>
  </si>
  <si>
    <t>(BM)+ (WW) 2019 winter wheat grown in monocrops</t>
  </si>
  <si>
    <t>(WC)+ (WW) 2019 winter wheat grown in monocrops</t>
  </si>
  <si>
    <t>(EC)+ (WW) 2019 winter wheat grown in monocrops</t>
  </si>
  <si>
    <t xml:space="preserve"> (O+EC) 2018 spring oats undersown with  Egyptian clover+(EC+WW)2019 winter wheat intercropped with Egyptian clover</t>
  </si>
  <si>
    <t>？</t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</si>
  <si>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NT</t>
    </r>
    <r>
      <rPr>
        <sz val="12"/>
        <rFont val="等线"/>
        <charset val="134"/>
      </rPr>
      <t>） no tillage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</si>
  <si>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CT</t>
    </r>
    <r>
      <rPr>
        <sz val="12"/>
        <rFont val="等线"/>
        <charset val="134"/>
      </rPr>
      <t>）conventional tillage</t>
    </r>
  </si>
  <si>
    <t>(W-L) Spring Wheat - Lentil (Lens culinaris Medic)</t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</si>
  <si>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CW</t>
    </r>
    <r>
      <rPr>
        <sz val="12"/>
        <rFont val="等线"/>
        <charset val="134"/>
      </rPr>
      <t>）Continuous spring wheat（</t>
    </r>
    <r>
      <rPr>
        <sz val="12"/>
        <rFont val="Arial"/>
        <charset val="134"/>
      </rPr>
      <t>Triticum aestivum L.</t>
    </r>
    <r>
      <rPr>
        <sz val="12"/>
        <rFont val="等线"/>
        <charset val="134"/>
      </rPr>
      <t>）、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</si>
  <si>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W–F</t>
    </r>
    <r>
      <rPr>
        <sz val="12"/>
        <rFont val="等线"/>
        <charset val="134"/>
      </rPr>
      <t>）spring wheat-fallow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</si>
  <si>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W–W–F</t>
    </r>
    <r>
      <rPr>
        <sz val="12"/>
        <rFont val="等线"/>
        <charset val="134"/>
      </rPr>
      <t>）spring wheat-spring wheat-fallow</t>
    </r>
  </si>
  <si>
    <r>
      <rPr>
        <sz val="12"/>
        <rFont val="等线"/>
        <charset val="134"/>
      </rPr>
      <t>（</t>
    </r>
    <r>
      <rPr>
        <sz val="12"/>
        <rFont val="Arial"/>
        <charset val="134"/>
      </rPr>
      <t>W–P–F</t>
    </r>
    <r>
      <rPr>
        <sz val="12"/>
        <rFont val="等线"/>
        <charset val="134"/>
      </rPr>
      <t>）wheat</t>
    </r>
    <r>
      <rPr>
        <sz val="12"/>
        <rFont val="Arial"/>
        <charset val="134"/>
      </rPr>
      <t>–</t>
    </r>
    <r>
      <rPr>
        <sz val="12"/>
        <rFont val="等线"/>
        <charset val="134"/>
      </rPr>
      <t>pea（</t>
    </r>
    <r>
      <rPr>
        <sz val="12"/>
        <rFont val="Arial"/>
        <charset val="134"/>
      </rPr>
      <t>Pisum sativum L.</t>
    </r>
    <r>
      <rPr>
        <sz val="12"/>
        <rFont val="等线"/>
        <charset val="134"/>
      </rPr>
      <t>）</t>
    </r>
    <r>
      <rPr>
        <sz val="12"/>
        <rFont val="Arial"/>
        <charset val="134"/>
      </rPr>
      <t>–</t>
    </r>
    <r>
      <rPr>
        <sz val="12"/>
        <rFont val="等线"/>
        <charset val="134"/>
      </rPr>
      <t>fallow</t>
    </r>
  </si>
  <si>
    <r>
      <rPr>
        <sz val="12"/>
        <rFont val="等线"/>
        <charset val="134"/>
      </rPr>
      <t>no  tillage（</t>
    </r>
    <r>
      <rPr>
        <sz val="12"/>
        <rFont val="Arial"/>
        <charset val="134"/>
      </rPr>
      <t>NT</t>
    </r>
    <r>
      <rPr>
        <sz val="12"/>
        <rFont val="等线"/>
        <charset val="134"/>
      </rPr>
      <t>）</t>
    </r>
  </si>
  <si>
    <r>
      <rPr>
        <sz val="12"/>
        <rFont val="等线"/>
        <charset val="134"/>
      </rPr>
      <t>conventional tillage（</t>
    </r>
    <r>
      <rPr>
        <sz val="12"/>
        <rFont val="Arial"/>
        <charset val="134"/>
      </rPr>
      <t>CT</t>
    </r>
    <r>
      <rPr>
        <sz val="12"/>
        <rFont val="等线"/>
        <charset val="134"/>
      </rPr>
      <t>）</t>
    </r>
  </si>
  <si>
    <t xml:space="preserve">278       </t>
  </si>
  <si>
    <t>barley-intercrop-barley-fababean</t>
  </si>
  <si>
    <t>Typic Cryoboralf at the Breton Plots</t>
  </si>
  <si>
    <t xml:space="preserve">  121     </t>
  </si>
  <si>
    <t>maize-common bean</t>
  </si>
  <si>
    <t>Samal et al</t>
  </si>
  <si>
    <t>Evaluation of long-term conservation agriculture and crop intensification in rice-wheat rotation of Indo-Gangetic Plains of South Asia: Carbon dynamics and productivity</t>
  </si>
  <si>
    <t>198-208</t>
  </si>
  <si>
    <t>experimental farm of Indian Council of Agricultural Research (ICAR) Research Complex for Eastern Region, Patna</t>
  </si>
  <si>
    <t>SILTY CLAY</t>
  </si>
  <si>
    <t>Rice-puddling; Wheat- ZT; Mung bean- ZT</t>
  </si>
  <si>
    <t>Rice-puddling; Wheat- CT</t>
  </si>
  <si>
    <t>Rice-wheat-greengram</t>
  </si>
  <si>
    <t>Rice-wheat- fallow</t>
  </si>
  <si>
    <t>All ZT</t>
  </si>
  <si>
    <t>Rice-wheat-cowpea</t>
  </si>
  <si>
    <t>mung bean</t>
  </si>
  <si>
    <t>continuous cereal</t>
  </si>
  <si>
    <t>Hinson et al.</t>
  </si>
  <si>
    <t>Organic transition in dual-purpose wheat systems: Agronomic performance and soil nitrogen dynamics</t>
  </si>
  <si>
    <t>2484-2500</t>
  </si>
  <si>
    <t>Vernon, America</t>
  </si>
  <si>
    <t>Organic</t>
  </si>
  <si>
    <t>wheat-pea-wheat-cowpea-wheat</t>
  </si>
  <si>
    <t>pea+cowpea</t>
  </si>
  <si>
    <t>德惠，吉林</t>
  </si>
  <si>
    <t>吉林省德惠市</t>
  </si>
  <si>
    <t>吉林省德惠市米沙子乡</t>
  </si>
  <si>
    <r>
      <rPr>
        <sz val="12"/>
        <rFont val="Arial"/>
        <charset val="134"/>
      </rPr>
      <t>T1:</t>
    </r>
    <r>
      <rPr>
        <sz val="12"/>
        <rFont val="等线"/>
        <charset val="134"/>
      </rPr>
      <t>no tilage</t>
    </r>
  </si>
  <si>
    <r>
      <rPr>
        <sz val="12"/>
        <rFont val="Arial"/>
        <charset val="134"/>
      </rPr>
      <t>T2:</t>
    </r>
    <r>
      <rPr>
        <sz val="12"/>
        <rFont val="等线"/>
        <charset val="134"/>
      </rPr>
      <t>automn plow</t>
    </r>
  </si>
  <si>
    <t>黑龙江省大庆市黑龙江八一农垦大学</t>
  </si>
  <si>
    <t xml:space="preserve"> No-till (The lack of no-till machinery is actually a rake stubble)</t>
  </si>
  <si>
    <r>
      <rPr>
        <sz val="12"/>
        <rFont val="Arial"/>
        <charset val="134"/>
      </rPr>
      <t>T2:</t>
    </r>
    <r>
      <rPr>
        <sz val="12"/>
        <rFont val="等线"/>
        <charset val="134"/>
      </rPr>
      <t>ridge planting</t>
    </r>
  </si>
  <si>
    <r>
      <rPr>
        <sz val="12"/>
        <rFont val="Arial"/>
        <charset val="134"/>
      </rPr>
      <t>T1:</t>
    </r>
    <r>
      <rPr>
        <sz val="12"/>
        <rFont val="等线"/>
        <charset val="134"/>
      </rPr>
      <t>automn plow</t>
    </r>
  </si>
  <si>
    <t>Corn - corn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</si>
</sst>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  <numFmt numFmtId="178" formatCode="0.00_ "/>
    <numFmt numFmtId="179" formatCode="0.0"/>
    <numFmt numFmtId="180" formatCode="0.000"/>
    <numFmt numFmtId="181" formatCode="0.0000"/>
    <numFmt numFmtId="182" formatCode="0.0_ "/>
  </numFmts>
  <fonts count="30">
    <font>
      <sz val="11"/>
      <color theme="1"/>
      <name val="宋体"/>
      <charset val="134"/>
      <scheme val="minor"/>
    </font>
    <font>
      <sz val="12"/>
      <name val="Arial"/>
      <charset val="134"/>
    </font>
    <font>
      <sz val="12"/>
      <name val="宋体"/>
      <charset val="134"/>
    </font>
    <font>
      <sz val="12"/>
      <name val="等线"/>
      <charset val="134"/>
    </font>
    <font>
      <sz val="12"/>
      <color rgb="FF2A2F45"/>
      <name val="PingFangSC-Regular"/>
      <charset val="134"/>
    </font>
    <font>
      <b/>
      <sz val="12"/>
      <name val="等线"/>
      <charset val="134"/>
    </font>
    <font>
      <sz val="12"/>
      <color rgb="FF2A2F45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  <font>
      <sz val="12"/>
      <name val="Times New Roman"/>
      <charset val="134"/>
    </font>
    <font>
      <vertAlign val="subscript"/>
      <sz val="12"/>
      <name val="Arial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">
      <alignment vertical="center"/>
    </xf>
    <xf numFmtId="0" fontId="13" fillId="0" borderId="2">
      <alignment vertical="center"/>
    </xf>
    <xf numFmtId="0" fontId="14" fillId="0" borderId="3">
      <alignment vertical="center"/>
    </xf>
    <xf numFmtId="0" fontId="14" fillId="0" borderId="0">
      <alignment vertical="center"/>
    </xf>
    <xf numFmtId="0" fontId="15" fillId="3" borderId="4">
      <alignment vertical="center"/>
    </xf>
    <xf numFmtId="0" fontId="16" fillId="4" borderId="5">
      <alignment vertical="center"/>
    </xf>
    <xf numFmtId="0" fontId="17" fillId="4" borderId="4">
      <alignment vertical="center"/>
    </xf>
    <xf numFmtId="0" fontId="18" fillId="5" borderId="6">
      <alignment vertical="center"/>
    </xf>
    <xf numFmtId="0" fontId="19" fillId="0" borderId="7">
      <alignment vertical="center"/>
    </xf>
    <xf numFmtId="0" fontId="20" fillId="0" borderId="8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5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49" applyFont="1" applyFill="1" applyBorder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49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176" fontId="1" fillId="0" borderId="0" xfId="49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58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0" fontId="3" fillId="0" borderId="0" xfId="51" applyFont="1" applyFill="1" applyBorder="1">
      <alignment vertical="center"/>
    </xf>
    <xf numFmtId="0" fontId="1" fillId="0" borderId="0" xfId="51" applyFont="1" applyFill="1" applyBorder="1">
      <alignment vertical="center"/>
    </xf>
    <xf numFmtId="178" fontId="1" fillId="0" borderId="0" xfId="51" applyNumberFormat="1" applyFont="1" applyFill="1" applyBorder="1">
      <alignment vertical="center"/>
    </xf>
    <xf numFmtId="0" fontId="1" fillId="0" borderId="0" xfId="51" applyFont="1" applyFill="1" applyBorder="1" applyAlignment="1">
      <alignment vertical="center"/>
    </xf>
    <xf numFmtId="0" fontId="2" fillId="0" borderId="0" xfId="51" applyFont="1" applyFill="1" applyBorder="1">
      <alignment vertical="center"/>
    </xf>
    <xf numFmtId="49" fontId="1" fillId="0" borderId="0" xfId="51" applyNumberFormat="1" applyFont="1" applyFill="1" applyBorder="1">
      <alignment vertical="center"/>
    </xf>
    <xf numFmtId="2" fontId="1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0" xfId="0" applyNumberFormat="1" applyFont="1" applyFill="1" applyBorder="1" applyAlignment="1" applyProtection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horizontal="left" vertical="center"/>
    </xf>
    <xf numFmtId="177" fontId="1" fillId="0" borderId="0" xfId="3" applyNumberFormat="1" applyFont="1" applyFill="1" applyBorder="1" applyAlignment="1">
      <alignment horizontal="left" vertical="center"/>
    </xf>
    <xf numFmtId="11" fontId="2" fillId="0" borderId="0" xfId="0" applyNumberFormat="1" applyFont="1" applyFill="1" applyBorder="1" applyAlignment="1">
      <alignment horizontal="left" vertical="center"/>
    </xf>
    <xf numFmtId="0" fontId="4" fillId="0" borderId="0" xfId="0" applyFont="1">
      <alignment vertical="center"/>
    </xf>
    <xf numFmtId="2" fontId="1" fillId="0" borderId="0" xfId="0" applyNumberFormat="1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vertical="center"/>
    </xf>
    <xf numFmtId="179" fontId="1" fillId="0" borderId="0" xfId="51" applyNumberFormat="1" applyFont="1" applyFill="1" applyBorder="1">
      <alignment vertical="center"/>
    </xf>
    <xf numFmtId="180" fontId="1" fillId="0" borderId="0" xfId="51" applyNumberFormat="1" applyFont="1" applyFill="1" applyBorder="1">
      <alignment vertical="center"/>
    </xf>
    <xf numFmtId="176" fontId="1" fillId="0" borderId="0" xfId="51" applyNumberFormat="1" applyFont="1" applyFill="1" applyBorder="1">
      <alignment vertical="center"/>
    </xf>
    <xf numFmtId="181" fontId="1" fillId="0" borderId="0" xfId="0" applyNumberFormat="1" applyFont="1" applyFill="1" applyBorder="1" applyAlignment="1">
      <alignment vertical="center"/>
    </xf>
    <xf numFmtId="58" fontId="1" fillId="0" borderId="0" xfId="51" applyNumberFormat="1" applyFont="1" applyFill="1" applyBorder="1">
      <alignment vertical="center"/>
    </xf>
    <xf numFmtId="0" fontId="3" fillId="0" borderId="0" xfId="51" applyFont="1" applyFill="1" applyBorder="1" applyAlignment="1">
      <alignment vertical="center" wrapText="1"/>
    </xf>
    <xf numFmtId="0" fontId="5" fillId="0" borderId="0" xfId="51" applyFont="1" applyFill="1" applyBorder="1">
      <alignment vertical="center"/>
    </xf>
    <xf numFmtId="182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176" fontId="1" fillId="0" borderId="0" xfId="0" applyNumberFormat="1" applyFont="1" applyFill="1" applyBorder="1" applyAlignment="1"/>
    <xf numFmtId="0" fontId="6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Z4635"/>
  <sheetViews>
    <sheetView zoomScale="70" zoomScaleNormal="70" topLeftCell="R1" workbookViewId="0">
      <pane ySplit="2" topLeftCell="A840" activePane="bottomLeft" state="frozen"/>
      <selection/>
      <selection pane="bottomLeft" activeCell="AC1" sqref="AC$1:AC$1048576"/>
    </sheetView>
  </sheetViews>
  <sheetFormatPr defaultColWidth="9.02654867256637" defaultRowHeight="15"/>
  <cols>
    <col min="1" max="1" width="12.353982300885" style="1" customWidth="1"/>
    <col min="2" max="4" width="9.02654867256637" style="1"/>
    <col min="5" max="5" width="10.0353982300885" style="1"/>
    <col min="6" max="7" width="9.02654867256637" style="1"/>
    <col min="8" max="8" width="17.4955752212389" style="1" customWidth="1"/>
    <col min="9" max="9" width="10.0353982300885" style="1"/>
    <col min="10" max="10" width="11.2920353982301" style="1"/>
    <col min="11" max="11" width="10.7079646017699" style="1"/>
    <col min="12" max="12" width="10.0353982300885" style="1"/>
    <col min="13" max="13" width="16.6017699115044" style="1"/>
    <col min="14" max="19" width="9.02654867256637" style="1"/>
    <col min="20" max="20" width="15.2743362831858" style="1"/>
    <col min="21" max="21" width="9.02654867256637" style="1"/>
    <col min="22" max="22" width="15.2743362831858" style="1"/>
    <col min="23" max="26" width="9.02654867256637" style="1"/>
    <col min="27" max="27" width="35.1769911504425" style="1" customWidth="1"/>
    <col min="28" max="28" width="25.2300884955752" style="1" customWidth="1"/>
    <col min="29" max="30" width="9.02654867256637" style="1"/>
    <col min="31" max="31" width="11.3716814159292" style="1"/>
    <col min="32" max="32" width="15.2743362831858" style="1"/>
    <col min="33" max="33" width="11.3716814159292" style="1"/>
    <col min="34" max="54" width="15.2743362831858" style="1"/>
    <col min="55" max="56" width="10.0353982300885" style="1"/>
    <col min="57" max="62" width="15.2743362831858" style="1"/>
    <col min="63" max="64" width="11.2920353982301" style="1"/>
    <col min="65" max="66" width="15.2743362831858" style="1"/>
    <col min="67" max="68" width="9.02654867256637" style="1"/>
    <col min="69" max="76" width="15.2743362831858" style="1"/>
    <col min="77" max="78" width="16.6017699115044" style="1"/>
    <col min="79" max="16384" width="9.02654867256637" style="1"/>
  </cols>
  <sheetData>
    <row r="1" ht="17" customHeight="1" spans="9:78">
      <c r="I1" s="3"/>
      <c r="J1" s="3"/>
      <c r="L1" s="3"/>
      <c r="M1" s="3"/>
      <c r="U1" s="3"/>
      <c r="W1" s="6"/>
      <c r="Y1" s="7" t="s">
        <v>0</v>
      </c>
      <c r="Z1" s="7"/>
      <c r="AA1" s="7" t="s">
        <v>1</v>
      </c>
      <c r="AB1" s="7"/>
      <c r="AD1" s="7"/>
      <c r="AE1" s="9" t="s">
        <v>2</v>
      </c>
      <c r="AF1" s="9"/>
      <c r="AG1" s="9"/>
      <c r="AH1" s="9"/>
      <c r="AI1" s="7" t="s">
        <v>3</v>
      </c>
      <c r="AJ1" s="7"/>
      <c r="AK1" s="7"/>
      <c r="AL1" s="7"/>
      <c r="AM1" s="7" t="s">
        <v>4</v>
      </c>
      <c r="AN1" s="7"/>
      <c r="AO1" s="7"/>
      <c r="AP1" s="7"/>
      <c r="AQ1" s="7" t="s">
        <v>5</v>
      </c>
      <c r="AR1" s="7"/>
      <c r="AS1" s="7"/>
      <c r="AT1" s="7"/>
      <c r="AU1" s="7" t="s">
        <v>6</v>
      </c>
      <c r="AV1" s="7"/>
      <c r="AW1" s="7"/>
      <c r="AX1" s="7"/>
      <c r="AY1" s="7" t="s">
        <v>7</v>
      </c>
      <c r="AZ1" s="7"/>
      <c r="BA1" s="7"/>
      <c r="BB1" s="7"/>
      <c r="BC1" s="7" t="s">
        <v>8</v>
      </c>
      <c r="BD1" s="7"/>
      <c r="BE1" s="7" t="s">
        <v>9</v>
      </c>
      <c r="BF1" s="7"/>
      <c r="BG1" s="7" t="s">
        <v>10</v>
      </c>
      <c r="BH1" s="7"/>
      <c r="BI1" s="7" t="s">
        <v>11</v>
      </c>
      <c r="BJ1" s="7"/>
      <c r="BK1" s="7" t="s">
        <v>12</v>
      </c>
      <c r="BL1" s="7"/>
      <c r="BM1" s="7" t="s">
        <v>13</v>
      </c>
      <c r="BN1" s="7"/>
      <c r="BO1" s="7" t="s">
        <v>14</v>
      </c>
      <c r="BP1" s="7"/>
      <c r="BQ1" s="7" t="s">
        <v>15</v>
      </c>
      <c r="BR1" s="7"/>
      <c r="BS1" s="7"/>
      <c r="BT1" s="7"/>
      <c r="BU1" s="7" t="s">
        <v>16</v>
      </c>
      <c r="BV1" s="7"/>
      <c r="BW1" s="7"/>
      <c r="BX1" s="7"/>
      <c r="BY1" s="7" t="s">
        <v>17</v>
      </c>
      <c r="BZ1" s="7"/>
    </row>
    <row r="2" ht="17" customHeight="1" spans="1:78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4" t="s">
        <v>26</v>
      </c>
      <c r="J2" s="4" t="s">
        <v>27</v>
      </c>
      <c r="K2" s="5" t="s">
        <v>28</v>
      </c>
      <c r="L2" s="1" t="s">
        <v>29</v>
      </c>
      <c r="M2" s="1" t="s">
        <v>30</v>
      </c>
      <c r="N2" s="4" t="s">
        <v>31</v>
      </c>
      <c r="O2" s="5" t="s">
        <v>32</v>
      </c>
      <c r="P2" s="5" t="s">
        <v>33</v>
      </c>
      <c r="Q2" s="5" t="s">
        <v>34</v>
      </c>
      <c r="R2" s="5" t="s">
        <v>35</v>
      </c>
      <c r="S2" s="5" t="s">
        <v>36</v>
      </c>
      <c r="T2" s="1" t="s">
        <v>37</v>
      </c>
      <c r="U2" s="5" t="s">
        <v>38</v>
      </c>
      <c r="V2" s="2" t="s">
        <v>39</v>
      </c>
      <c r="W2" s="6" t="s">
        <v>40</v>
      </c>
      <c r="X2" s="2" t="s">
        <v>41</v>
      </c>
      <c r="Y2" s="2" t="s">
        <v>42</v>
      </c>
      <c r="Z2" s="2" t="s">
        <v>43</v>
      </c>
      <c r="AA2" s="2" t="s">
        <v>42</v>
      </c>
      <c r="AB2" s="2" t="s">
        <v>43</v>
      </c>
      <c r="AC2" s="1" t="s">
        <v>44</v>
      </c>
      <c r="AD2" s="2" t="s">
        <v>45</v>
      </c>
      <c r="AE2" s="2" t="s">
        <v>42</v>
      </c>
      <c r="AF2" s="2" t="s">
        <v>46</v>
      </c>
      <c r="AG2" s="2" t="s">
        <v>43</v>
      </c>
      <c r="AH2" s="2" t="s">
        <v>46</v>
      </c>
      <c r="AI2" s="2" t="s">
        <v>42</v>
      </c>
      <c r="AJ2" s="2" t="s">
        <v>46</v>
      </c>
      <c r="AK2" s="2" t="s">
        <v>43</v>
      </c>
      <c r="AL2" s="2" t="s">
        <v>46</v>
      </c>
      <c r="AM2" s="2" t="s">
        <v>42</v>
      </c>
      <c r="AN2" s="2" t="s">
        <v>46</v>
      </c>
      <c r="AO2" s="2" t="s">
        <v>43</v>
      </c>
      <c r="AP2" s="2" t="s">
        <v>46</v>
      </c>
      <c r="AQ2" s="2" t="s">
        <v>42</v>
      </c>
      <c r="AR2" s="2" t="s">
        <v>46</v>
      </c>
      <c r="AS2" s="2" t="s">
        <v>43</v>
      </c>
      <c r="AT2" s="2" t="s">
        <v>46</v>
      </c>
      <c r="AU2" s="2" t="s">
        <v>42</v>
      </c>
      <c r="AV2" s="2" t="s">
        <v>46</v>
      </c>
      <c r="AW2" s="2" t="s">
        <v>43</v>
      </c>
      <c r="AX2" s="2" t="s">
        <v>46</v>
      </c>
      <c r="AY2" s="2" t="s">
        <v>42</v>
      </c>
      <c r="AZ2" s="2" t="s">
        <v>46</v>
      </c>
      <c r="BA2" s="2" t="s">
        <v>43</v>
      </c>
      <c r="BB2" s="2" t="s">
        <v>46</v>
      </c>
      <c r="BC2" s="2" t="s">
        <v>42</v>
      </c>
      <c r="BD2" s="2" t="s">
        <v>43</v>
      </c>
      <c r="BE2" s="2" t="s">
        <v>42</v>
      </c>
      <c r="BF2" s="2" t="s">
        <v>43</v>
      </c>
      <c r="BG2" s="2" t="s">
        <v>42</v>
      </c>
      <c r="BH2" s="2" t="s">
        <v>43</v>
      </c>
      <c r="BI2" s="2" t="s">
        <v>42</v>
      </c>
      <c r="BJ2" s="2" t="s">
        <v>43</v>
      </c>
      <c r="BK2" s="2" t="s">
        <v>42</v>
      </c>
      <c r="BL2" s="2" t="s">
        <v>43</v>
      </c>
      <c r="BM2" s="2" t="s">
        <v>42</v>
      </c>
      <c r="BN2" s="2" t="s">
        <v>43</v>
      </c>
      <c r="BO2" s="2" t="s">
        <v>42</v>
      </c>
      <c r="BP2" s="2" t="s">
        <v>43</v>
      </c>
      <c r="BQ2" s="2" t="s">
        <v>42</v>
      </c>
      <c r="BR2" s="2" t="s">
        <v>46</v>
      </c>
      <c r="BS2" s="2" t="s">
        <v>43</v>
      </c>
      <c r="BT2" s="2" t="s">
        <v>46</v>
      </c>
      <c r="BU2" s="2" t="s">
        <v>42</v>
      </c>
      <c r="BV2" s="2" t="s">
        <v>46</v>
      </c>
      <c r="BW2" s="2" t="s">
        <v>43</v>
      </c>
      <c r="BX2" s="2" t="s">
        <v>46</v>
      </c>
      <c r="BY2" s="2" t="s">
        <v>42</v>
      </c>
      <c r="BZ2" s="2" t="s">
        <v>43</v>
      </c>
    </row>
    <row r="3" ht="17" hidden="1" customHeight="1" spans="1:45">
      <c r="A3" s="1" t="s">
        <v>47</v>
      </c>
      <c r="B3" s="1" t="s">
        <v>48</v>
      </c>
      <c r="C3" s="1" t="s">
        <v>49</v>
      </c>
      <c r="D3" s="1">
        <v>2019</v>
      </c>
      <c r="E3" s="1">
        <v>111</v>
      </c>
      <c r="F3" s="1">
        <v>2</v>
      </c>
      <c r="H3" s="1" t="s">
        <v>50</v>
      </c>
      <c r="I3" s="1">
        <v>50.3</v>
      </c>
      <c r="J3" s="1">
        <v>-107.7</v>
      </c>
      <c r="K3" s="1">
        <v>6</v>
      </c>
      <c r="L3" s="1">
        <v>184.1</v>
      </c>
      <c r="M3" s="1">
        <v>14.8</v>
      </c>
      <c r="N3" s="1">
        <v>1.4</v>
      </c>
      <c r="O3" s="1">
        <v>7.2</v>
      </c>
      <c r="P3" s="1">
        <f t="shared" ref="P3:P20" si="0">100-Q3-R3</f>
        <v>30</v>
      </c>
      <c r="Q3" s="1">
        <v>41.9</v>
      </c>
      <c r="R3" s="1">
        <v>28.1</v>
      </c>
      <c r="S3" s="1" t="s">
        <v>51</v>
      </c>
      <c r="T3" s="1">
        <v>23</v>
      </c>
      <c r="U3" s="3">
        <v>1.961</v>
      </c>
      <c r="V3" s="1">
        <f t="shared" ref="V3:V66" si="1">T3/U3</f>
        <v>11.7287098419174</v>
      </c>
      <c r="W3" s="6" t="s">
        <v>52</v>
      </c>
      <c r="X3" s="1">
        <v>4</v>
      </c>
      <c r="Y3" s="1" t="s">
        <v>53</v>
      </c>
      <c r="AA3" s="1" t="s">
        <v>54</v>
      </c>
      <c r="AB3" s="1" t="s">
        <v>55</v>
      </c>
      <c r="AC3" s="1" t="s">
        <v>56</v>
      </c>
      <c r="AD3" s="1">
        <v>0</v>
      </c>
      <c r="AE3" s="13"/>
      <c r="AQ3" s="1">
        <v>19.6</v>
      </c>
      <c r="AS3" s="1">
        <v>14.7</v>
      </c>
    </row>
    <row r="4" ht="17" hidden="1" customHeight="1" spans="1:45">
      <c r="A4" s="1" t="s">
        <v>47</v>
      </c>
      <c r="B4" s="1" t="s">
        <v>48</v>
      </c>
      <c r="C4" s="1" t="s">
        <v>49</v>
      </c>
      <c r="D4" s="1">
        <v>2019</v>
      </c>
      <c r="E4" s="1">
        <v>111</v>
      </c>
      <c r="F4" s="1">
        <v>2</v>
      </c>
      <c r="H4" s="1" t="s">
        <v>50</v>
      </c>
      <c r="I4" s="1">
        <v>50.3</v>
      </c>
      <c r="J4" s="1">
        <v>-107.7</v>
      </c>
      <c r="K4" s="1">
        <v>6</v>
      </c>
      <c r="L4" s="1">
        <v>184.1</v>
      </c>
      <c r="M4" s="1">
        <v>14.8</v>
      </c>
      <c r="N4" s="1">
        <v>1.4</v>
      </c>
      <c r="O4" s="1">
        <v>7.2</v>
      </c>
      <c r="P4" s="1">
        <f t="shared" si="0"/>
        <v>30</v>
      </c>
      <c r="Q4" s="1">
        <v>41.9</v>
      </c>
      <c r="R4" s="1">
        <v>28.1</v>
      </c>
      <c r="S4" s="1" t="s">
        <v>51</v>
      </c>
      <c r="T4" s="1">
        <v>23</v>
      </c>
      <c r="U4" s="3">
        <v>1.961</v>
      </c>
      <c r="V4" s="1">
        <f t="shared" si="1"/>
        <v>11.7287098419174</v>
      </c>
      <c r="W4" s="6" t="s">
        <v>52</v>
      </c>
      <c r="X4" s="1">
        <v>4</v>
      </c>
      <c r="Y4" s="1" t="s">
        <v>53</v>
      </c>
      <c r="AA4" s="1" t="s">
        <v>54</v>
      </c>
      <c r="AB4" s="1" t="s">
        <v>55</v>
      </c>
      <c r="AC4" s="1" t="s">
        <v>57</v>
      </c>
      <c r="AD4" s="1">
        <v>0</v>
      </c>
      <c r="AE4" s="13"/>
      <c r="AQ4" s="1">
        <v>15.3</v>
      </c>
      <c r="AS4" s="1">
        <v>24.4</v>
      </c>
    </row>
    <row r="5" ht="17" hidden="1" customHeight="1" spans="1:45">
      <c r="A5" s="1" t="s">
        <v>47</v>
      </c>
      <c r="B5" s="1" t="s">
        <v>48</v>
      </c>
      <c r="C5" s="1" t="s">
        <v>49</v>
      </c>
      <c r="D5" s="1">
        <v>2019</v>
      </c>
      <c r="E5" s="1">
        <v>111</v>
      </c>
      <c r="F5" s="1">
        <v>2</v>
      </c>
      <c r="H5" s="1" t="s">
        <v>50</v>
      </c>
      <c r="I5" s="1">
        <v>50.3</v>
      </c>
      <c r="J5" s="1">
        <v>-107.7</v>
      </c>
      <c r="K5" s="1">
        <v>6</v>
      </c>
      <c r="L5" s="1">
        <v>184.1</v>
      </c>
      <c r="M5" s="1">
        <v>14.8</v>
      </c>
      <c r="N5" s="1">
        <v>1.4</v>
      </c>
      <c r="O5" s="1">
        <v>7.2</v>
      </c>
      <c r="P5" s="1">
        <f t="shared" si="0"/>
        <v>30</v>
      </c>
      <c r="Q5" s="1">
        <v>41.9</v>
      </c>
      <c r="R5" s="1">
        <v>28.1</v>
      </c>
      <c r="S5" s="1" t="s">
        <v>51</v>
      </c>
      <c r="T5" s="1">
        <v>23</v>
      </c>
      <c r="U5" s="3">
        <v>1.961</v>
      </c>
      <c r="V5" s="1">
        <f t="shared" si="1"/>
        <v>11.7287098419174</v>
      </c>
      <c r="W5" s="6" t="s">
        <v>52</v>
      </c>
      <c r="X5" s="1">
        <v>4</v>
      </c>
      <c r="Y5" s="10" t="s">
        <v>58</v>
      </c>
      <c r="Z5" s="10"/>
      <c r="AA5" s="1" t="s">
        <v>54</v>
      </c>
      <c r="AB5" s="1" t="s">
        <v>55</v>
      </c>
      <c r="AC5" s="1" t="s">
        <v>56</v>
      </c>
      <c r="AD5" s="1">
        <v>0</v>
      </c>
      <c r="AE5" s="13"/>
      <c r="AQ5" s="1">
        <v>9.8</v>
      </c>
      <c r="AS5" s="1">
        <v>6.9</v>
      </c>
    </row>
    <row r="6" ht="17" hidden="1" customHeight="1" spans="1:45">
      <c r="A6" s="1" t="s">
        <v>47</v>
      </c>
      <c r="B6" s="1" t="s">
        <v>48</v>
      </c>
      <c r="C6" s="1" t="s">
        <v>49</v>
      </c>
      <c r="D6" s="1">
        <v>2019</v>
      </c>
      <c r="E6" s="1">
        <v>111</v>
      </c>
      <c r="F6" s="1">
        <v>2</v>
      </c>
      <c r="H6" s="1" t="s">
        <v>50</v>
      </c>
      <c r="I6" s="1">
        <v>50.3</v>
      </c>
      <c r="J6" s="1">
        <v>-107.7</v>
      </c>
      <c r="K6" s="1">
        <v>6</v>
      </c>
      <c r="L6" s="1">
        <v>184.1</v>
      </c>
      <c r="M6" s="1">
        <v>14.8</v>
      </c>
      <c r="N6" s="1">
        <v>1.4</v>
      </c>
      <c r="O6" s="1">
        <v>7.2</v>
      </c>
      <c r="P6" s="1">
        <f t="shared" si="0"/>
        <v>30</v>
      </c>
      <c r="Q6" s="1">
        <v>41.9</v>
      </c>
      <c r="R6" s="1">
        <v>28.1</v>
      </c>
      <c r="S6" s="1" t="s">
        <v>51</v>
      </c>
      <c r="T6" s="1">
        <v>23</v>
      </c>
      <c r="U6" s="3">
        <v>1.961</v>
      </c>
      <c r="V6" s="1">
        <f t="shared" si="1"/>
        <v>11.7287098419174</v>
      </c>
      <c r="W6" s="6" t="s">
        <v>52</v>
      </c>
      <c r="X6" s="1">
        <v>4</v>
      </c>
      <c r="Y6" s="10" t="s">
        <v>58</v>
      </c>
      <c r="Z6" s="10"/>
      <c r="AA6" s="1" t="s">
        <v>54</v>
      </c>
      <c r="AB6" s="1" t="s">
        <v>55</v>
      </c>
      <c r="AC6" s="1" t="s">
        <v>57</v>
      </c>
      <c r="AD6" s="1">
        <v>0</v>
      </c>
      <c r="AE6" s="13"/>
      <c r="AQ6" s="1">
        <v>7.6</v>
      </c>
      <c r="AS6" s="1">
        <v>7.9</v>
      </c>
    </row>
    <row r="7" ht="17" hidden="1" customHeight="1" spans="1:60">
      <c r="A7" s="1" t="s">
        <v>59</v>
      </c>
      <c r="B7" s="1" t="s">
        <v>60</v>
      </c>
      <c r="C7" s="1" t="s">
        <v>61</v>
      </c>
      <c r="D7" s="1">
        <v>2017</v>
      </c>
      <c r="E7" s="1">
        <v>189</v>
      </c>
      <c r="G7" s="1" t="s">
        <v>62</v>
      </c>
      <c r="H7" s="1" t="s">
        <v>63</v>
      </c>
      <c r="I7" s="1">
        <v>26.45</v>
      </c>
      <c r="J7" s="1">
        <v>80.23</v>
      </c>
      <c r="K7" s="1">
        <v>7</v>
      </c>
      <c r="L7" s="1">
        <v>867.5</v>
      </c>
      <c r="M7" s="1">
        <v>25.6</v>
      </c>
      <c r="N7" s="1">
        <v>1.43</v>
      </c>
      <c r="O7" s="1">
        <v>7.4</v>
      </c>
      <c r="P7" s="1">
        <f t="shared" si="0"/>
        <v>32.7</v>
      </c>
      <c r="Q7" s="1">
        <v>40.2</v>
      </c>
      <c r="R7" s="1">
        <v>27.1</v>
      </c>
      <c r="S7" s="1" t="s">
        <v>64</v>
      </c>
      <c r="T7" s="1">
        <v>3.5</v>
      </c>
      <c r="U7" s="3">
        <v>1.05</v>
      </c>
      <c r="V7" s="1">
        <f t="shared" si="1"/>
        <v>3.33333333333333</v>
      </c>
      <c r="W7" s="6" t="s">
        <v>65</v>
      </c>
      <c r="X7" s="1">
        <v>3</v>
      </c>
      <c r="AA7" s="1" t="s">
        <v>66</v>
      </c>
      <c r="AB7" s="1" t="s">
        <v>67</v>
      </c>
      <c r="AC7" s="1" t="s">
        <v>68</v>
      </c>
      <c r="AD7" s="1">
        <v>120</v>
      </c>
      <c r="AE7" s="13"/>
      <c r="AI7" s="4">
        <v>4.41</v>
      </c>
      <c r="AJ7" s="1">
        <f t="shared" ref="AJ7:AJ20" si="2">AI7*0.1</f>
        <v>0.441</v>
      </c>
      <c r="AK7" s="4">
        <v>4.02</v>
      </c>
      <c r="AL7" s="1">
        <f t="shared" ref="AL7:AL20" si="3">AK7*0.1</f>
        <v>0.402</v>
      </c>
      <c r="BE7" s="6">
        <v>143.554</v>
      </c>
      <c r="BF7" s="6">
        <v>138.676</v>
      </c>
      <c r="BG7" s="6"/>
      <c r="BH7" s="6"/>
    </row>
    <row r="8" ht="17" hidden="1" customHeight="1" spans="1:60">
      <c r="A8" s="1" t="s">
        <v>59</v>
      </c>
      <c r="B8" s="1" t="s">
        <v>60</v>
      </c>
      <c r="C8" s="1" t="s">
        <v>61</v>
      </c>
      <c r="D8" s="1">
        <v>2017</v>
      </c>
      <c r="E8" s="1">
        <v>189</v>
      </c>
      <c r="G8" s="1" t="s">
        <v>62</v>
      </c>
      <c r="H8" s="1" t="s">
        <v>63</v>
      </c>
      <c r="I8" s="1">
        <v>26.45</v>
      </c>
      <c r="J8" s="1">
        <v>80.23</v>
      </c>
      <c r="K8" s="1">
        <v>7</v>
      </c>
      <c r="L8" s="1">
        <v>867.5</v>
      </c>
      <c r="M8" s="1">
        <v>25.6</v>
      </c>
      <c r="N8" s="1">
        <v>1.43</v>
      </c>
      <c r="O8" s="1">
        <v>7.4</v>
      </c>
      <c r="P8" s="1">
        <f t="shared" si="0"/>
        <v>32.7</v>
      </c>
      <c r="Q8" s="1">
        <v>40.2</v>
      </c>
      <c r="R8" s="1">
        <v>27.1</v>
      </c>
      <c r="S8" s="1" t="s">
        <v>64</v>
      </c>
      <c r="T8" s="1">
        <v>3.5</v>
      </c>
      <c r="U8" s="3">
        <v>1.05</v>
      </c>
      <c r="V8" s="1">
        <f t="shared" si="1"/>
        <v>3.33333333333333</v>
      </c>
      <c r="W8" s="6" t="s">
        <v>65</v>
      </c>
      <c r="X8" s="1">
        <v>3</v>
      </c>
      <c r="AA8" s="1" t="s">
        <v>69</v>
      </c>
      <c r="AB8" s="1" t="s">
        <v>67</v>
      </c>
      <c r="AC8" s="1" t="s">
        <v>68</v>
      </c>
      <c r="AD8" s="1">
        <v>120</v>
      </c>
      <c r="AE8" s="13"/>
      <c r="AI8" s="4">
        <v>5.02</v>
      </c>
      <c r="AJ8" s="1">
        <f t="shared" si="2"/>
        <v>0.502</v>
      </c>
      <c r="AK8" s="4">
        <v>4.02</v>
      </c>
      <c r="AL8" s="1">
        <f t="shared" si="3"/>
        <v>0.402</v>
      </c>
      <c r="BE8" s="6">
        <v>160.279</v>
      </c>
      <c r="BF8" s="6">
        <v>138.676</v>
      </c>
      <c r="BG8" s="6"/>
      <c r="BH8" s="6"/>
    </row>
    <row r="9" ht="17" customHeight="1" spans="1:62">
      <c r="A9" s="1" t="s">
        <v>70</v>
      </c>
      <c r="B9" s="1" t="s">
        <v>71</v>
      </c>
      <c r="C9" s="1" t="s">
        <v>61</v>
      </c>
      <c r="D9" s="1">
        <v>2021</v>
      </c>
      <c r="E9" s="1">
        <v>205</v>
      </c>
      <c r="H9" s="1" t="s">
        <v>72</v>
      </c>
      <c r="I9" s="1">
        <v>22.95</v>
      </c>
      <c r="J9" s="1">
        <v>88.33</v>
      </c>
      <c r="K9" s="1">
        <v>2</v>
      </c>
      <c r="L9" s="1">
        <v>147.3</v>
      </c>
      <c r="M9" s="1">
        <v>24.7</v>
      </c>
      <c r="N9" s="1">
        <v>1.31</v>
      </c>
      <c r="O9" s="1">
        <v>6.74</v>
      </c>
      <c r="P9" s="1">
        <f t="shared" si="0"/>
        <v>6.5</v>
      </c>
      <c r="Q9" s="1">
        <v>52.7</v>
      </c>
      <c r="R9" s="1">
        <v>40.8</v>
      </c>
      <c r="S9" s="1" t="s">
        <v>73</v>
      </c>
      <c r="T9" s="1">
        <v>5.7</v>
      </c>
      <c r="U9" s="3">
        <v>1.67</v>
      </c>
      <c r="V9" s="1">
        <f t="shared" si="1"/>
        <v>3.41317365269461</v>
      </c>
      <c r="W9" s="6" t="s">
        <v>74</v>
      </c>
      <c r="X9" s="1">
        <v>3</v>
      </c>
      <c r="Y9" s="1" t="s">
        <v>75</v>
      </c>
      <c r="AA9" s="1" t="s">
        <v>76</v>
      </c>
      <c r="AB9" s="1" t="s">
        <v>77</v>
      </c>
      <c r="AC9" s="1" t="s">
        <v>78</v>
      </c>
      <c r="AD9" s="1">
        <v>240</v>
      </c>
      <c r="AE9" s="13">
        <v>8205</v>
      </c>
      <c r="AF9" s="1">
        <f t="shared" ref="AF9:AF20" si="4">AE9*0.1</f>
        <v>820.5</v>
      </c>
      <c r="AG9" s="13">
        <v>10479</v>
      </c>
      <c r="AH9" s="1">
        <f t="shared" ref="AH9:AH20" si="5">AG9*0.1</f>
        <v>1047.9</v>
      </c>
      <c r="AI9" s="4">
        <v>6.16185</v>
      </c>
      <c r="AJ9" s="1">
        <f t="shared" si="2"/>
        <v>0.616185</v>
      </c>
      <c r="AK9" s="4">
        <v>6.02277</v>
      </c>
      <c r="AL9" s="1">
        <f t="shared" si="3"/>
        <v>0.602277</v>
      </c>
      <c r="BI9" s="1">
        <v>1.47984</v>
      </c>
      <c r="BJ9" s="1">
        <v>1.45027</v>
      </c>
    </row>
    <row r="10" ht="17" customHeight="1" spans="1:62">
      <c r="A10" s="1" t="s">
        <v>70</v>
      </c>
      <c r="B10" s="1" t="s">
        <v>71</v>
      </c>
      <c r="C10" s="1" t="s">
        <v>61</v>
      </c>
      <c r="D10" s="1">
        <v>2021</v>
      </c>
      <c r="E10" s="1">
        <v>205</v>
      </c>
      <c r="H10" s="1" t="s">
        <v>72</v>
      </c>
      <c r="I10" s="1">
        <v>22.95</v>
      </c>
      <c r="J10" s="1">
        <v>88.33</v>
      </c>
      <c r="K10" s="1">
        <v>2</v>
      </c>
      <c r="L10" s="1">
        <v>147.3</v>
      </c>
      <c r="M10" s="1">
        <v>24.7</v>
      </c>
      <c r="N10" s="1">
        <v>1.31</v>
      </c>
      <c r="O10" s="1">
        <v>6.74</v>
      </c>
      <c r="P10" s="1">
        <f t="shared" si="0"/>
        <v>6.5</v>
      </c>
      <c r="Q10" s="1">
        <v>52.7</v>
      </c>
      <c r="R10" s="1">
        <v>40.8</v>
      </c>
      <c r="S10" s="1" t="s">
        <v>73</v>
      </c>
      <c r="T10" s="1">
        <v>5.7</v>
      </c>
      <c r="U10" s="3">
        <v>1.67</v>
      </c>
      <c r="V10" s="1">
        <f t="shared" si="1"/>
        <v>3.41317365269461</v>
      </c>
      <c r="W10" s="6" t="s">
        <v>74</v>
      </c>
      <c r="X10" s="1">
        <v>3</v>
      </c>
      <c r="Y10" s="1" t="s">
        <v>75</v>
      </c>
      <c r="AA10" s="1" t="s">
        <v>79</v>
      </c>
      <c r="AB10" s="1" t="s">
        <v>77</v>
      </c>
      <c r="AC10" s="1" t="s">
        <v>78</v>
      </c>
      <c r="AD10" s="1">
        <v>140</v>
      </c>
      <c r="AE10" s="13">
        <v>9652</v>
      </c>
      <c r="AF10" s="1">
        <f t="shared" si="4"/>
        <v>965.2</v>
      </c>
      <c r="AG10" s="13">
        <v>10479</v>
      </c>
      <c r="AH10" s="1">
        <f t="shared" si="5"/>
        <v>1047.9</v>
      </c>
      <c r="AI10" s="4">
        <v>6.35848</v>
      </c>
      <c r="AJ10" s="1">
        <f t="shared" si="2"/>
        <v>0.635848</v>
      </c>
      <c r="AK10" s="4">
        <v>6.02277</v>
      </c>
      <c r="AL10" s="1">
        <f t="shared" si="3"/>
        <v>0.602277</v>
      </c>
      <c r="BI10" s="1">
        <v>1.46102</v>
      </c>
      <c r="BJ10" s="1">
        <v>1.45027</v>
      </c>
    </row>
    <row r="11" ht="17" customHeight="1" spans="1:62">
      <c r="A11" s="1" t="s">
        <v>70</v>
      </c>
      <c r="B11" s="1" t="s">
        <v>71</v>
      </c>
      <c r="C11" s="1" t="s">
        <v>61</v>
      </c>
      <c r="D11" s="1">
        <v>2021</v>
      </c>
      <c r="E11" s="1">
        <v>205</v>
      </c>
      <c r="H11" s="1" t="s">
        <v>72</v>
      </c>
      <c r="I11" s="1">
        <v>22.95</v>
      </c>
      <c r="J11" s="1">
        <v>88.33</v>
      </c>
      <c r="K11" s="1">
        <v>2</v>
      </c>
      <c r="L11" s="1">
        <v>147.3</v>
      </c>
      <c r="M11" s="1">
        <v>24.7</v>
      </c>
      <c r="N11" s="1">
        <v>1.31</v>
      </c>
      <c r="O11" s="1">
        <v>6.74</v>
      </c>
      <c r="P11" s="1">
        <f t="shared" si="0"/>
        <v>6.5</v>
      </c>
      <c r="Q11" s="1">
        <v>52.7</v>
      </c>
      <c r="R11" s="1">
        <v>40.8</v>
      </c>
      <c r="S11" s="1" t="s">
        <v>73</v>
      </c>
      <c r="T11" s="1">
        <v>5.7</v>
      </c>
      <c r="U11" s="3">
        <v>1.67</v>
      </c>
      <c r="V11" s="1">
        <f t="shared" si="1"/>
        <v>3.41317365269461</v>
      </c>
      <c r="W11" s="6" t="s">
        <v>74</v>
      </c>
      <c r="X11" s="1">
        <v>3</v>
      </c>
      <c r="Y11" s="1" t="s">
        <v>75</v>
      </c>
      <c r="AA11" s="1" t="s">
        <v>76</v>
      </c>
      <c r="AB11" s="1" t="s">
        <v>80</v>
      </c>
      <c r="AC11" s="1" t="s">
        <v>78</v>
      </c>
      <c r="AD11" s="1">
        <v>140</v>
      </c>
      <c r="AE11" s="13">
        <v>8205</v>
      </c>
      <c r="AF11" s="1">
        <f t="shared" si="4"/>
        <v>820.5</v>
      </c>
      <c r="AG11" s="13">
        <v>9390</v>
      </c>
      <c r="AH11" s="1">
        <f t="shared" si="5"/>
        <v>939</v>
      </c>
      <c r="AI11" s="4">
        <v>6.16185</v>
      </c>
      <c r="AJ11" s="1">
        <f t="shared" si="2"/>
        <v>0.616185</v>
      </c>
      <c r="AK11" s="4">
        <v>6.11403</v>
      </c>
      <c r="AL11" s="1">
        <f t="shared" si="3"/>
        <v>0.611403</v>
      </c>
      <c r="BI11" s="1">
        <v>1.47984</v>
      </c>
      <c r="BJ11" s="1">
        <v>1.42003</v>
      </c>
    </row>
    <row r="12" ht="17" customHeight="1" spans="1:62">
      <c r="A12" s="1" t="s">
        <v>70</v>
      </c>
      <c r="B12" s="1" t="s">
        <v>71</v>
      </c>
      <c r="C12" s="1" t="s">
        <v>61</v>
      </c>
      <c r="D12" s="1">
        <v>2021</v>
      </c>
      <c r="E12" s="1">
        <v>205</v>
      </c>
      <c r="H12" s="1" t="s">
        <v>72</v>
      </c>
      <c r="I12" s="1">
        <v>22.95</v>
      </c>
      <c r="J12" s="1">
        <v>88.33</v>
      </c>
      <c r="K12" s="1">
        <v>2</v>
      </c>
      <c r="L12" s="1">
        <v>147.3</v>
      </c>
      <c r="M12" s="1">
        <v>24.7</v>
      </c>
      <c r="N12" s="1">
        <v>1.31</v>
      </c>
      <c r="O12" s="1">
        <v>6.74</v>
      </c>
      <c r="P12" s="1">
        <f t="shared" si="0"/>
        <v>6.5</v>
      </c>
      <c r="Q12" s="1">
        <v>52.7</v>
      </c>
      <c r="R12" s="1">
        <v>40.8</v>
      </c>
      <c r="S12" s="1" t="s">
        <v>73</v>
      </c>
      <c r="T12" s="1">
        <v>5.7</v>
      </c>
      <c r="U12" s="3">
        <v>1.67</v>
      </c>
      <c r="V12" s="1">
        <f t="shared" si="1"/>
        <v>3.41317365269461</v>
      </c>
      <c r="W12" s="6" t="s">
        <v>74</v>
      </c>
      <c r="X12" s="1">
        <v>3</v>
      </c>
      <c r="Y12" s="1" t="s">
        <v>75</v>
      </c>
      <c r="AA12" s="1" t="s">
        <v>79</v>
      </c>
      <c r="AB12" s="1" t="s">
        <v>80</v>
      </c>
      <c r="AC12" s="1" t="s">
        <v>78</v>
      </c>
      <c r="AD12" s="1">
        <v>200</v>
      </c>
      <c r="AE12" s="13">
        <v>9652</v>
      </c>
      <c r="AF12" s="1">
        <f t="shared" si="4"/>
        <v>965.2</v>
      </c>
      <c r="AG12" s="13">
        <v>9390</v>
      </c>
      <c r="AH12" s="1">
        <f t="shared" si="5"/>
        <v>939</v>
      </c>
      <c r="AI12" s="4">
        <v>6.35848</v>
      </c>
      <c r="AJ12" s="1">
        <f t="shared" si="2"/>
        <v>0.635848</v>
      </c>
      <c r="AK12" s="4">
        <v>6.11403</v>
      </c>
      <c r="AL12" s="1">
        <f t="shared" si="3"/>
        <v>0.611403</v>
      </c>
      <c r="BI12" s="1">
        <v>1.46102</v>
      </c>
      <c r="BJ12" s="1">
        <v>1.42003</v>
      </c>
    </row>
    <row r="13" ht="17" customHeight="1" spans="1:62">
      <c r="A13" s="1" t="s">
        <v>70</v>
      </c>
      <c r="B13" s="1" t="s">
        <v>71</v>
      </c>
      <c r="C13" s="1" t="s">
        <v>61</v>
      </c>
      <c r="D13" s="1">
        <v>2021</v>
      </c>
      <c r="E13" s="1">
        <v>205</v>
      </c>
      <c r="H13" s="1" t="s">
        <v>72</v>
      </c>
      <c r="I13" s="1">
        <v>22.95</v>
      </c>
      <c r="J13" s="1">
        <v>88.33</v>
      </c>
      <c r="K13" s="1">
        <v>2</v>
      </c>
      <c r="L13" s="1">
        <v>147.3</v>
      </c>
      <c r="M13" s="1">
        <v>24.7</v>
      </c>
      <c r="N13" s="1">
        <v>1.31</v>
      </c>
      <c r="O13" s="1">
        <v>6.74</v>
      </c>
      <c r="P13" s="1">
        <f t="shared" si="0"/>
        <v>6.5</v>
      </c>
      <c r="Q13" s="1">
        <v>52.7</v>
      </c>
      <c r="R13" s="1">
        <v>40.8</v>
      </c>
      <c r="S13" s="1" t="s">
        <v>73</v>
      </c>
      <c r="T13" s="1">
        <v>5.7</v>
      </c>
      <c r="U13" s="3">
        <v>1.67</v>
      </c>
      <c r="V13" s="1">
        <f t="shared" si="1"/>
        <v>3.41317365269461</v>
      </c>
      <c r="W13" s="6" t="s">
        <v>74</v>
      </c>
      <c r="X13" s="1">
        <v>3</v>
      </c>
      <c r="Y13" s="10" t="s">
        <v>81</v>
      </c>
      <c r="Z13" s="10"/>
      <c r="AA13" s="1" t="s">
        <v>76</v>
      </c>
      <c r="AB13" s="1" t="s">
        <v>77</v>
      </c>
      <c r="AC13" s="1" t="s">
        <v>78</v>
      </c>
      <c r="AD13" s="1">
        <v>240</v>
      </c>
      <c r="AE13" s="13">
        <v>8511</v>
      </c>
      <c r="AF13" s="1">
        <f t="shared" si="4"/>
        <v>851.1</v>
      </c>
      <c r="AG13" s="13">
        <v>11330</v>
      </c>
      <c r="AH13" s="1">
        <f t="shared" si="5"/>
        <v>1133</v>
      </c>
      <c r="AI13" s="4">
        <v>6.31683</v>
      </c>
      <c r="AJ13" s="1">
        <f t="shared" si="2"/>
        <v>0.631683</v>
      </c>
      <c r="AK13" s="4">
        <v>5.89013</v>
      </c>
      <c r="AL13" s="1">
        <f t="shared" si="3"/>
        <v>0.589013</v>
      </c>
      <c r="BI13" s="1">
        <v>1.40995</v>
      </c>
      <c r="BJ13" s="1">
        <v>1.40995</v>
      </c>
    </row>
    <row r="14" ht="17" customHeight="1" spans="1:62">
      <c r="A14" s="1" t="s">
        <v>70</v>
      </c>
      <c r="B14" s="1" t="s">
        <v>71</v>
      </c>
      <c r="C14" s="1" t="s">
        <v>61</v>
      </c>
      <c r="D14" s="1">
        <v>2021</v>
      </c>
      <c r="E14" s="1">
        <v>205</v>
      </c>
      <c r="H14" s="1" t="s">
        <v>72</v>
      </c>
      <c r="I14" s="1">
        <v>22.95</v>
      </c>
      <c r="J14" s="1">
        <v>88.33</v>
      </c>
      <c r="K14" s="1">
        <v>2</v>
      </c>
      <c r="L14" s="1">
        <v>147.3</v>
      </c>
      <c r="M14" s="1">
        <v>24.7</v>
      </c>
      <c r="N14" s="1">
        <v>1.31</v>
      </c>
      <c r="O14" s="1">
        <v>6.74</v>
      </c>
      <c r="P14" s="1">
        <f t="shared" si="0"/>
        <v>6.5</v>
      </c>
      <c r="Q14" s="1">
        <v>52.7</v>
      </c>
      <c r="R14" s="1">
        <v>40.8</v>
      </c>
      <c r="S14" s="1" t="s">
        <v>73</v>
      </c>
      <c r="T14" s="1">
        <v>5.7</v>
      </c>
      <c r="U14" s="3">
        <v>1.67</v>
      </c>
      <c r="V14" s="1">
        <f t="shared" si="1"/>
        <v>3.41317365269461</v>
      </c>
      <c r="W14" s="6" t="s">
        <v>74</v>
      </c>
      <c r="X14" s="1">
        <v>3</v>
      </c>
      <c r="Y14" s="10" t="s">
        <v>82</v>
      </c>
      <c r="Z14" s="10"/>
      <c r="AA14" s="1" t="s">
        <v>79</v>
      </c>
      <c r="AB14" s="1" t="s">
        <v>77</v>
      </c>
      <c r="AC14" s="1" t="s">
        <v>78</v>
      </c>
      <c r="AD14" s="1">
        <v>140</v>
      </c>
      <c r="AE14" s="13">
        <v>10116</v>
      </c>
      <c r="AF14" s="1">
        <f t="shared" si="4"/>
        <v>1011.6</v>
      </c>
      <c r="AG14" s="13">
        <v>11330</v>
      </c>
      <c r="AH14" s="1">
        <f t="shared" si="5"/>
        <v>1133</v>
      </c>
      <c r="AI14" s="4">
        <v>6.41759</v>
      </c>
      <c r="AJ14" s="1">
        <f t="shared" si="2"/>
        <v>0.641759</v>
      </c>
      <c r="AK14" s="4">
        <v>5.89013</v>
      </c>
      <c r="AL14" s="1">
        <f t="shared" si="3"/>
        <v>0.589013</v>
      </c>
      <c r="BI14" s="1">
        <v>1.43011</v>
      </c>
      <c r="BJ14" s="1">
        <v>1.40995</v>
      </c>
    </row>
    <row r="15" ht="17" customHeight="1" spans="1:62">
      <c r="A15" s="1" t="s">
        <v>70</v>
      </c>
      <c r="B15" s="1" t="s">
        <v>71</v>
      </c>
      <c r="C15" s="1" t="s">
        <v>61</v>
      </c>
      <c r="D15" s="1">
        <v>2021</v>
      </c>
      <c r="E15" s="1">
        <v>205</v>
      </c>
      <c r="H15" s="1" t="s">
        <v>72</v>
      </c>
      <c r="I15" s="1">
        <v>22.95</v>
      </c>
      <c r="J15" s="1">
        <v>88.33</v>
      </c>
      <c r="K15" s="1">
        <v>2</v>
      </c>
      <c r="L15" s="1">
        <v>147.3</v>
      </c>
      <c r="M15" s="1">
        <v>24.7</v>
      </c>
      <c r="N15" s="1">
        <v>1.31</v>
      </c>
      <c r="O15" s="1">
        <v>6.74</v>
      </c>
      <c r="P15" s="1">
        <f t="shared" si="0"/>
        <v>6.5</v>
      </c>
      <c r="Q15" s="1">
        <v>52.7</v>
      </c>
      <c r="R15" s="1">
        <v>40.8</v>
      </c>
      <c r="S15" s="1" t="s">
        <v>73</v>
      </c>
      <c r="T15" s="1">
        <v>5.7</v>
      </c>
      <c r="U15" s="3">
        <v>1.67</v>
      </c>
      <c r="V15" s="1">
        <f t="shared" si="1"/>
        <v>3.41317365269461</v>
      </c>
      <c r="W15" s="6" t="s">
        <v>74</v>
      </c>
      <c r="X15" s="1">
        <v>3</v>
      </c>
      <c r="Y15" s="10" t="s">
        <v>82</v>
      </c>
      <c r="Z15" s="10"/>
      <c r="AA15" s="1" t="s">
        <v>76</v>
      </c>
      <c r="AB15" s="1" t="s">
        <v>80</v>
      </c>
      <c r="AC15" s="1" t="s">
        <v>78</v>
      </c>
      <c r="AD15" s="1">
        <v>140</v>
      </c>
      <c r="AE15" s="13">
        <v>8511</v>
      </c>
      <c r="AF15" s="1">
        <f t="shared" si="4"/>
        <v>851.1</v>
      </c>
      <c r="AG15" s="13">
        <v>9844</v>
      </c>
      <c r="AH15" s="1">
        <f t="shared" si="5"/>
        <v>984.4</v>
      </c>
      <c r="AI15" s="4">
        <v>6.31683</v>
      </c>
      <c r="AJ15" s="1">
        <f t="shared" si="2"/>
        <v>0.631683</v>
      </c>
      <c r="AK15" s="4">
        <v>5.90465</v>
      </c>
      <c r="AL15" s="1">
        <f t="shared" si="3"/>
        <v>0.590465</v>
      </c>
      <c r="BI15" s="1">
        <v>1.40995</v>
      </c>
      <c r="BJ15" s="1">
        <v>1.40054</v>
      </c>
    </row>
    <row r="16" ht="17" customHeight="1" spans="1:62">
      <c r="A16" s="1" t="s">
        <v>70</v>
      </c>
      <c r="B16" s="1" t="s">
        <v>71</v>
      </c>
      <c r="C16" s="1" t="s">
        <v>61</v>
      </c>
      <c r="D16" s="1">
        <v>2021</v>
      </c>
      <c r="E16" s="1">
        <v>205</v>
      </c>
      <c r="H16" s="1" t="s">
        <v>72</v>
      </c>
      <c r="I16" s="1">
        <v>22.95</v>
      </c>
      <c r="J16" s="1">
        <v>88.33</v>
      </c>
      <c r="K16" s="1">
        <v>2</v>
      </c>
      <c r="L16" s="1">
        <v>147.3</v>
      </c>
      <c r="M16" s="1">
        <v>24.7</v>
      </c>
      <c r="N16" s="1">
        <v>1.31</v>
      </c>
      <c r="O16" s="1">
        <v>6.74</v>
      </c>
      <c r="P16" s="1">
        <f t="shared" si="0"/>
        <v>6.5</v>
      </c>
      <c r="Q16" s="1">
        <v>52.7</v>
      </c>
      <c r="R16" s="1">
        <v>40.8</v>
      </c>
      <c r="S16" s="1" t="s">
        <v>73</v>
      </c>
      <c r="T16" s="1">
        <v>5.7</v>
      </c>
      <c r="U16" s="3">
        <v>1.67</v>
      </c>
      <c r="V16" s="1">
        <f t="shared" si="1"/>
        <v>3.41317365269461</v>
      </c>
      <c r="W16" s="6" t="s">
        <v>74</v>
      </c>
      <c r="X16" s="1">
        <v>3</v>
      </c>
      <c r="Y16" s="10" t="s">
        <v>82</v>
      </c>
      <c r="Z16" s="10"/>
      <c r="AA16" s="1" t="s">
        <v>79</v>
      </c>
      <c r="AB16" s="1" t="s">
        <v>80</v>
      </c>
      <c r="AC16" s="1" t="s">
        <v>78</v>
      </c>
      <c r="AD16" s="1">
        <v>200</v>
      </c>
      <c r="AE16" s="13">
        <v>10116</v>
      </c>
      <c r="AF16" s="1">
        <f t="shared" si="4"/>
        <v>1011.6</v>
      </c>
      <c r="AG16" s="13">
        <v>9844</v>
      </c>
      <c r="AH16" s="1">
        <f t="shared" si="5"/>
        <v>984.4</v>
      </c>
      <c r="AI16" s="4">
        <v>6.41759</v>
      </c>
      <c r="AJ16" s="1">
        <f t="shared" si="2"/>
        <v>0.641759</v>
      </c>
      <c r="AK16" s="4">
        <v>5.90465</v>
      </c>
      <c r="AL16" s="1">
        <f t="shared" si="3"/>
        <v>0.590465</v>
      </c>
      <c r="BI16" s="1">
        <v>1.43011</v>
      </c>
      <c r="BJ16" s="1">
        <v>1.40054</v>
      </c>
    </row>
    <row r="17" ht="17" customHeight="1" spans="1:62">
      <c r="A17" s="1" t="s">
        <v>70</v>
      </c>
      <c r="B17" s="1" t="s">
        <v>71</v>
      </c>
      <c r="C17" s="1" t="s">
        <v>61</v>
      </c>
      <c r="D17" s="1">
        <v>2021</v>
      </c>
      <c r="E17" s="1">
        <v>205</v>
      </c>
      <c r="H17" s="1" t="s">
        <v>72</v>
      </c>
      <c r="I17" s="1">
        <v>22.95</v>
      </c>
      <c r="J17" s="1">
        <v>88.33</v>
      </c>
      <c r="K17" s="1">
        <v>2</v>
      </c>
      <c r="L17" s="1">
        <v>147.3</v>
      </c>
      <c r="M17" s="1">
        <v>24.7</v>
      </c>
      <c r="N17" s="1">
        <v>1.31</v>
      </c>
      <c r="O17" s="1">
        <v>6.74</v>
      </c>
      <c r="P17" s="1">
        <f t="shared" si="0"/>
        <v>6.5</v>
      </c>
      <c r="Q17" s="1">
        <v>52.7</v>
      </c>
      <c r="R17" s="1">
        <v>40.8</v>
      </c>
      <c r="S17" s="1" t="s">
        <v>73</v>
      </c>
      <c r="T17" s="1">
        <v>5.7</v>
      </c>
      <c r="U17" s="3">
        <v>1.67</v>
      </c>
      <c r="V17" s="1">
        <f t="shared" si="1"/>
        <v>3.41317365269461</v>
      </c>
      <c r="W17" s="6" t="s">
        <v>74</v>
      </c>
      <c r="X17" s="1">
        <v>3</v>
      </c>
      <c r="Y17" s="10" t="s">
        <v>83</v>
      </c>
      <c r="Z17" s="10"/>
      <c r="AA17" s="1" t="s">
        <v>76</v>
      </c>
      <c r="AB17" s="1" t="s">
        <v>77</v>
      </c>
      <c r="AC17" s="1" t="s">
        <v>78</v>
      </c>
      <c r="AD17" s="1">
        <v>240</v>
      </c>
      <c r="AE17" s="13">
        <v>8502</v>
      </c>
      <c r="AF17" s="1">
        <f t="shared" si="4"/>
        <v>850.2</v>
      </c>
      <c r="AG17" s="13">
        <v>11131</v>
      </c>
      <c r="AH17" s="1">
        <f t="shared" si="5"/>
        <v>1113.1</v>
      </c>
      <c r="AI17" s="4">
        <v>5.57056</v>
      </c>
      <c r="AJ17" s="1">
        <f t="shared" si="2"/>
        <v>0.557056</v>
      </c>
      <c r="AK17" s="4">
        <v>5.18209</v>
      </c>
      <c r="AL17" s="1">
        <f t="shared" si="3"/>
        <v>0.518209</v>
      </c>
      <c r="BI17" s="1">
        <v>1.38038</v>
      </c>
      <c r="BJ17" s="1">
        <v>1.34946</v>
      </c>
    </row>
    <row r="18" ht="17" customHeight="1" spans="1:62">
      <c r="A18" s="1" t="s">
        <v>70</v>
      </c>
      <c r="B18" s="1" t="s">
        <v>71</v>
      </c>
      <c r="C18" s="1" t="s">
        <v>61</v>
      </c>
      <c r="D18" s="1">
        <v>2021</v>
      </c>
      <c r="E18" s="1">
        <v>205</v>
      </c>
      <c r="H18" s="1" t="s">
        <v>72</v>
      </c>
      <c r="I18" s="1">
        <v>22.95</v>
      </c>
      <c r="J18" s="1">
        <v>88.33</v>
      </c>
      <c r="K18" s="1">
        <v>2</v>
      </c>
      <c r="L18" s="1">
        <v>147.3</v>
      </c>
      <c r="M18" s="1">
        <v>24.7</v>
      </c>
      <c r="N18" s="1">
        <v>1.31</v>
      </c>
      <c r="O18" s="1">
        <v>6.74</v>
      </c>
      <c r="P18" s="1">
        <f t="shared" si="0"/>
        <v>6.5</v>
      </c>
      <c r="Q18" s="1">
        <v>52.7</v>
      </c>
      <c r="R18" s="1">
        <v>40.8</v>
      </c>
      <c r="S18" s="1" t="s">
        <v>73</v>
      </c>
      <c r="T18" s="1">
        <v>5.7</v>
      </c>
      <c r="U18" s="3">
        <v>1.67</v>
      </c>
      <c r="V18" s="1">
        <f t="shared" si="1"/>
        <v>3.41317365269461</v>
      </c>
      <c r="W18" s="6" t="s">
        <v>74</v>
      </c>
      <c r="X18" s="1">
        <v>3</v>
      </c>
      <c r="Y18" s="10" t="s">
        <v>84</v>
      </c>
      <c r="Z18" s="10"/>
      <c r="AA18" s="1" t="s">
        <v>79</v>
      </c>
      <c r="AB18" s="1" t="s">
        <v>77</v>
      </c>
      <c r="AC18" s="1" t="s">
        <v>78</v>
      </c>
      <c r="AD18" s="1">
        <v>140</v>
      </c>
      <c r="AE18" s="13">
        <v>9905</v>
      </c>
      <c r="AF18" s="1">
        <f t="shared" si="4"/>
        <v>990.5</v>
      </c>
      <c r="AG18" s="13">
        <v>11131</v>
      </c>
      <c r="AH18" s="1">
        <f t="shared" si="5"/>
        <v>1113.1</v>
      </c>
      <c r="AI18" s="4">
        <v>5.84386</v>
      </c>
      <c r="AJ18" s="1">
        <f t="shared" si="2"/>
        <v>0.584386</v>
      </c>
      <c r="AK18" s="4">
        <v>5.18209</v>
      </c>
      <c r="AL18" s="1">
        <f t="shared" si="3"/>
        <v>0.518209</v>
      </c>
      <c r="BI18" s="1">
        <v>1.34946</v>
      </c>
      <c r="BJ18" s="1">
        <v>1.34946</v>
      </c>
    </row>
    <row r="19" ht="17" customHeight="1" spans="1:62">
      <c r="A19" s="1" t="s">
        <v>70</v>
      </c>
      <c r="B19" s="1" t="s">
        <v>71</v>
      </c>
      <c r="C19" s="1" t="s">
        <v>61</v>
      </c>
      <c r="D19" s="1">
        <v>2021</v>
      </c>
      <c r="E19" s="1">
        <v>205</v>
      </c>
      <c r="H19" s="1" t="s">
        <v>72</v>
      </c>
      <c r="I19" s="1">
        <v>22.95</v>
      </c>
      <c r="J19" s="1">
        <v>88.33</v>
      </c>
      <c r="K19" s="1">
        <v>2</v>
      </c>
      <c r="L19" s="1">
        <v>147.3</v>
      </c>
      <c r="M19" s="1">
        <v>24.7</v>
      </c>
      <c r="N19" s="1">
        <v>1.31</v>
      </c>
      <c r="O19" s="1">
        <v>6.74</v>
      </c>
      <c r="P19" s="1">
        <f t="shared" si="0"/>
        <v>6.5</v>
      </c>
      <c r="Q19" s="1">
        <v>52.7</v>
      </c>
      <c r="R19" s="1">
        <v>40.8</v>
      </c>
      <c r="S19" s="1" t="s">
        <v>73</v>
      </c>
      <c r="T19" s="1">
        <v>5.7</v>
      </c>
      <c r="U19" s="3">
        <v>1.67</v>
      </c>
      <c r="V19" s="1">
        <f t="shared" si="1"/>
        <v>3.41317365269461</v>
      </c>
      <c r="W19" s="6" t="s">
        <v>74</v>
      </c>
      <c r="X19" s="1">
        <v>3</v>
      </c>
      <c r="Y19" s="10" t="s">
        <v>84</v>
      </c>
      <c r="Z19" s="10"/>
      <c r="AA19" s="1" t="s">
        <v>76</v>
      </c>
      <c r="AB19" s="1" t="s">
        <v>80</v>
      </c>
      <c r="AC19" s="1" t="s">
        <v>78</v>
      </c>
      <c r="AD19" s="1">
        <v>140</v>
      </c>
      <c r="AE19" s="13">
        <v>8502</v>
      </c>
      <c r="AF19" s="1">
        <f t="shared" si="4"/>
        <v>850.2</v>
      </c>
      <c r="AG19" s="13">
        <v>9926</v>
      </c>
      <c r="AH19" s="1">
        <f t="shared" si="5"/>
        <v>992.6</v>
      </c>
      <c r="AI19" s="4">
        <v>5.57056</v>
      </c>
      <c r="AJ19" s="1">
        <f t="shared" si="2"/>
        <v>0.557056</v>
      </c>
      <c r="AK19" s="4">
        <v>5.11996</v>
      </c>
      <c r="AL19" s="1">
        <f t="shared" si="3"/>
        <v>0.511996</v>
      </c>
      <c r="BI19" s="1">
        <v>1.38038</v>
      </c>
      <c r="BJ19" s="1">
        <v>1.3703</v>
      </c>
    </row>
    <row r="20" ht="17" customHeight="1" spans="1:62">
      <c r="A20" s="1" t="s">
        <v>70</v>
      </c>
      <c r="B20" s="1" t="s">
        <v>71</v>
      </c>
      <c r="C20" s="1" t="s">
        <v>61</v>
      </c>
      <c r="D20" s="1">
        <v>2021</v>
      </c>
      <c r="E20" s="1">
        <v>205</v>
      </c>
      <c r="H20" s="1" t="s">
        <v>72</v>
      </c>
      <c r="I20" s="1">
        <v>22.95</v>
      </c>
      <c r="J20" s="1">
        <v>88.33</v>
      </c>
      <c r="K20" s="1">
        <v>2</v>
      </c>
      <c r="L20" s="1">
        <v>147.3</v>
      </c>
      <c r="M20" s="1">
        <v>24.7</v>
      </c>
      <c r="N20" s="1">
        <v>1.31</v>
      </c>
      <c r="O20" s="1">
        <v>6.74</v>
      </c>
      <c r="P20" s="1">
        <f t="shared" si="0"/>
        <v>6.5</v>
      </c>
      <c r="Q20" s="1">
        <v>52.7</v>
      </c>
      <c r="R20" s="1">
        <v>40.8</v>
      </c>
      <c r="S20" s="1" t="s">
        <v>73</v>
      </c>
      <c r="T20" s="1">
        <v>5.7</v>
      </c>
      <c r="U20" s="3">
        <v>1.67</v>
      </c>
      <c r="V20" s="1">
        <f t="shared" si="1"/>
        <v>3.41317365269461</v>
      </c>
      <c r="W20" s="6" t="s">
        <v>74</v>
      </c>
      <c r="X20" s="1">
        <v>3</v>
      </c>
      <c r="Y20" s="10" t="s">
        <v>84</v>
      </c>
      <c r="Z20" s="10"/>
      <c r="AA20" s="1" t="s">
        <v>79</v>
      </c>
      <c r="AB20" s="1" t="s">
        <v>80</v>
      </c>
      <c r="AC20" s="1" t="s">
        <v>78</v>
      </c>
      <c r="AD20" s="1">
        <v>200</v>
      </c>
      <c r="AE20" s="13">
        <v>9905</v>
      </c>
      <c r="AF20" s="1">
        <f t="shared" si="4"/>
        <v>990.5</v>
      </c>
      <c r="AG20" s="13">
        <v>9926</v>
      </c>
      <c r="AH20" s="1">
        <f t="shared" si="5"/>
        <v>992.6</v>
      </c>
      <c r="AI20" s="4">
        <v>5.84386</v>
      </c>
      <c r="AJ20" s="1">
        <f t="shared" si="2"/>
        <v>0.584386</v>
      </c>
      <c r="AK20" s="4">
        <v>5.11996</v>
      </c>
      <c r="AL20" s="1">
        <f t="shared" si="3"/>
        <v>0.511996</v>
      </c>
      <c r="BI20" s="1">
        <v>1.34946</v>
      </c>
      <c r="BJ20" s="1">
        <v>1.3703</v>
      </c>
    </row>
    <row r="21" ht="17" customHeight="1" spans="1:78">
      <c r="A21" s="1" t="s">
        <v>59</v>
      </c>
      <c r="B21" s="1" t="s">
        <v>85</v>
      </c>
      <c r="C21" s="1" t="s">
        <v>86</v>
      </c>
      <c r="D21" s="1">
        <v>2020</v>
      </c>
      <c r="E21" s="1">
        <v>10</v>
      </c>
      <c r="F21" s="1">
        <v>1</v>
      </c>
      <c r="H21" s="1" t="s">
        <v>87</v>
      </c>
      <c r="I21" s="1">
        <v>25.58</v>
      </c>
      <c r="J21" s="1">
        <v>85.08</v>
      </c>
      <c r="K21" s="1">
        <v>2</v>
      </c>
      <c r="L21" s="1">
        <v>927</v>
      </c>
      <c r="M21" s="1">
        <v>21.15</v>
      </c>
      <c r="N21" s="1">
        <v>1.63</v>
      </c>
      <c r="O21" s="1">
        <v>7.58</v>
      </c>
      <c r="P21" s="1">
        <v>10.7</v>
      </c>
      <c r="Q21" s="1">
        <v>53.3</v>
      </c>
      <c r="R21" s="1">
        <v>36</v>
      </c>
      <c r="S21" s="1" t="s">
        <v>88</v>
      </c>
      <c r="T21" s="1">
        <v>5.6</v>
      </c>
      <c r="U21" s="3">
        <v>1.43</v>
      </c>
      <c r="V21" s="1">
        <f t="shared" si="1"/>
        <v>3.91608391608392</v>
      </c>
      <c r="W21" s="6">
        <v>150</v>
      </c>
      <c r="X21" s="1">
        <v>3</v>
      </c>
      <c r="Y21" s="1" t="s">
        <v>89</v>
      </c>
      <c r="AA21" s="1" t="s">
        <v>90</v>
      </c>
      <c r="AB21" s="1" t="s">
        <v>91</v>
      </c>
      <c r="AC21" s="1" t="s">
        <v>92</v>
      </c>
      <c r="AD21" s="1">
        <v>30</v>
      </c>
      <c r="AE21" s="13">
        <v>1660</v>
      </c>
      <c r="AF21" s="1">
        <v>110</v>
      </c>
      <c r="AG21" s="13">
        <v>1660</v>
      </c>
      <c r="AH21" s="1">
        <v>70</v>
      </c>
      <c r="BQ21" s="1">
        <v>157</v>
      </c>
      <c r="BS21" s="1">
        <v>157</v>
      </c>
      <c r="BU21" s="1">
        <v>1.12</v>
      </c>
      <c r="BW21" s="1">
        <v>1.12</v>
      </c>
      <c r="BY21" s="1">
        <v>1232.2</v>
      </c>
      <c r="BZ21" s="1">
        <v>1223.66</v>
      </c>
    </row>
    <row r="22" ht="17" customHeight="1" spans="1:78">
      <c r="A22" s="1" t="s">
        <v>59</v>
      </c>
      <c r="B22" s="1" t="s">
        <v>85</v>
      </c>
      <c r="C22" s="1" t="s">
        <v>86</v>
      </c>
      <c r="D22" s="1">
        <v>2020</v>
      </c>
      <c r="E22" s="1">
        <v>10</v>
      </c>
      <c r="F22" s="1">
        <v>1</v>
      </c>
      <c r="H22" s="1" t="s">
        <v>87</v>
      </c>
      <c r="I22" s="1">
        <v>25.58</v>
      </c>
      <c r="J22" s="1">
        <v>85.08</v>
      </c>
      <c r="K22" s="1">
        <v>2</v>
      </c>
      <c r="L22" s="1">
        <v>927</v>
      </c>
      <c r="M22" s="1">
        <v>21.15</v>
      </c>
      <c r="N22" s="1">
        <v>1.63</v>
      </c>
      <c r="O22" s="1">
        <v>7.58</v>
      </c>
      <c r="P22" s="1">
        <v>10.7</v>
      </c>
      <c r="Q22" s="1">
        <v>53.3</v>
      </c>
      <c r="R22" s="1">
        <v>36</v>
      </c>
      <c r="S22" s="1" t="s">
        <v>88</v>
      </c>
      <c r="T22" s="1">
        <v>5.6</v>
      </c>
      <c r="U22" s="3">
        <v>1.43</v>
      </c>
      <c r="V22" s="1">
        <f t="shared" si="1"/>
        <v>3.91608391608392</v>
      </c>
      <c r="W22" s="6">
        <v>150</v>
      </c>
      <c r="X22" s="1">
        <v>3</v>
      </c>
      <c r="Y22" s="1" t="s">
        <v>93</v>
      </c>
      <c r="AA22" s="1" t="s">
        <v>90</v>
      </c>
      <c r="AB22" s="1" t="s">
        <v>91</v>
      </c>
      <c r="AC22" s="1" t="s">
        <v>92</v>
      </c>
      <c r="AD22" s="1">
        <v>30</v>
      </c>
      <c r="AE22" s="13">
        <v>1840</v>
      </c>
      <c r="AF22" s="1">
        <v>130</v>
      </c>
      <c r="AG22" s="13">
        <v>1890</v>
      </c>
      <c r="AH22" s="1">
        <v>80</v>
      </c>
      <c r="BQ22" s="1">
        <v>157</v>
      </c>
      <c r="BS22" s="1">
        <v>157</v>
      </c>
      <c r="BU22" s="1">
        <v>1.12</v>
      </c>
      <c r="BW22" s="1">
        <v>1.12</v>
      </c>
      <c r="BY22" s="1">
        <v>1437.16</v>
      </c>
      <c r="BZ22" s="1">
        <v>1464</v>
      </c>
    </row>
    <row r="23" ht="17" customHeight="1" spans="1:78">
      <c r="A23" s="1" t="s">
        <v>59</v>
      </c>
      <c r="B23" s="1" t="s">
        <v>85</v>
      </c>
      <c r="C23" s="1" t="s">
        <v>86</v>
      </c>
      <c r="D23" s="1">
        <v>2020</v>
      </c>
      <c r="E23" s="1">
        <v>10</v>
      </c>
      <c r="F23" s="1">
        <v>1</v>
      </c>
      <c r="H23" s="1" t="s">
        <v>87</v>
      </c>
      <c r="I23" s="1">
        <v>25.58</v>
      </c>
      <c r="J23" s="1">
        <v>85.08</v>
      </c>
      <c r="K23" s="1">
        <v>2</v>
      </c>
      <c r="L23" s="1">
        <v>927</v>
      </c>
      <c r="M23" s="1">
        <v>21.15</v>
      </c>
      <c r="N23" s="1">
        <v>1.63</v>
      </c>
      <c r="O23" s="1">
        <v>7.58</v>
      </c>
      <c r="P23" s="1">
        <v>10.7</v>
      </c>
      <c r="Q23" s="1">
        <v>53.3</v>
      </c>
      <c r="R23" s="1">
        <v>36</v>
      </c>
      <c r="S23" s="1" t="s">
        <v>88</v>
      </c>
      <c r="T23" s="1">
        <v>5.6</v>
      </c>
      <c r="U23" s="3">
        <v>1.43</v>
      </c>
      <c r="V23" s="1">
        <f t="shared" si="1"/>
        <v>3.91608391608392</v>
      </c>
      <c r="W23" s="6">
        <v>150</v>
      </c>
      <c r="X23" s="1">
        <v>3</v>
      </c>
      <c r="Y23" s="1" t="s">
        <v>94</v>
      </c>
      <c r="AA23" s="1" t="s">
        <v>90</v>
      </c>
      <c r="AB23" s="1" t="s">
        <v>91</v>
      </c>
      <c r="AC23" s="1" t="s">
        <v>92</v>
      </c>
      <c r="AD23" s="1">
        <v>30</v>
      </c>
      <c r="AE23" s="13">
        <v>1280</v>
      </c>
      <c r="AF23" s="1">
        <v>80</v>
      </c>
      <c r="AG23" s="13">
        <v>950</v>
      </c>
      <c r="AH23" s="1">
        <v>40</v>
      </c>
      <c r="BQ23" s="1">
        <v>358</v>
      </c>
      <c r="BS23" s="1">
        <v>358</v>
      </c>
      <c r="BU23" s="1">
        <v>1.12</v>
      </c>
      <c r="BW23" s="1">
        <v>1.12</v>
      </c>
      <c r="BY23" s="1">
        <v>838.14</v>
      </c>
      <c r="BZ23" s="1">
        <v>681.98</v>
      </c>
    </row>
    <row r="24" ht="17" customHeight="1" spans="1:78">
      <c r="A24" s="1" t="s">
        <v>59</v>
      </c>
      <c r="B24" s="1" t="s">
        <v>85</v>
      </c>
      <c r="C24" s="1" t="s">
        <v>86</v>
      </c>
      <c r="D24" s="1">
        <v>2020</v>
      </c>
      <c r="E24" s="1">
        <v>10</v>
      </c>
      <c r="F24" s="1">
        <v>1</v>
      </c>
      <c r="H24" s="1" t="s">
        <v>87</v>
      </c>
      <c r="I24" s="1">
        <v>25.58</v>
      </c>
      <c r="J24" s="1">
        <v>85.08</v>
      </c>
      <c r="K24" s="1">
        <v>2</v>
      </c>
      <c r="L24" s="1">
        <v>927</v>
      </c>
      <c r="M24" s="1">
        <v>21.15</v>
      </c>
      <c r="N24" s="1">
        <v>1.63</v>
      </c>
      <c r="O24" s="1">
        <v>7.58</v>
      </c>
      <c r="P24" s="1">
        <v>10.7</v>
      </c>
      <c r="Q24" s="1">
        <v>53.3</v>
      </c>
      <c r="R24" s="1">
        <v>36</v>
      </c>
      <c r="S24" s="1" t="s">
        <v>88</v>
      </c>
      <c r="T24" s="1">
        <v>5.6</v>
      </c>
      <c r="U24" s="3">
        <v>1.43</v>
      </c>
      <c r="V24" s="1">
        <f t="shared" si="1"/>
        <v>3.91608391608392</v>
      </c>
      <c r="W24" s="6">
        <v>150</v>
      </c>
      <c r="X24" s="1">
        <v>3</v>
      </c>
      <c r="Y24" s="1" t="s">
        <v>95</v>
      </c>
      <c r="AA24" s="1" t="s">
        <v>90</v>
      </c>
      <c r="AB24" s="1" t="s">
        <v>91</v>
      </c>
      <c r="AC24" s="1" t="s">
        <v>92</v>
      </c>
      <c r="AD24" s="1">
        <v>30</v>
      </c>
      <c r="AE24" s="13">
        <v>1460</v>
      </c>
      <c r="AF24" s="1">
        <v>80</v>
      </c>
      <c r="AG24" s="13">
        <v>1170</v>
      </c>
      <c r="AH24" s="1">
        <v>60</v>
      </c>
      <c r="BQ24" s="1">
        <v>358</v>
      </c>
      <c r="BS24" s="1">
        <v>358</v>
      </c>
      <c r="BU24" s="1">
        <v>1.12</v>
      </c>
      <c r="BW24" s="1">
        <v>1.12</v>
      </c>
      <c r="BY24" s="1">
        <v>954.04</v>
      </c>
      <c r="BZ24" s="1">
        <v>866.2</v>
      </c>
    </row>
    <row r="25" ht="17" customHeight="1" spans="1:78">
      <c r="A25" s="1" t="s">
        <v>59</v>
      </c>
      <c r="B25" s="1" t="s">
        <v>85</v>
      </c>
      <c r="C25" s="1" t="s">
        <v>86</v>
      </c>
      <c r="D25" s="1">
        <v>2020</v>
      </c>
      <c r="E25" s="1">
        <v>10</v>
      </c>
      <c r="F25" s="1">
        <v>1</v>
      </c>
      <c r="H25" s="1" t="s">
        <v>87</v>
      </c>
      <c r="I25" s="1">
        <v>25.58</v>
      </c>
      <c r="J25" s="1">
        <v>85.08</v>
      </c>
      <c r="K25" s="1">
        <v>2</v>
      </c>
      <c r="L25" s="1">
        <v>927</v>
      </c>
      <c r="M25" s="1">
        <v>21.15</v>
      </c>
      <c r="N25" s="1">
        <v>1.63</v>
      </c>
      <c r="O25" s="1">
        <v>7.58</v>
      </c>
      <c r="P25" s="1">
        <v>10.7</v>
      </c>
      <c r="Q25" s="1">
        <v>53.3</v>
      </c>
      <c r="R25" s="1">
        <v>36</v>
      </c>
      <c r="S25" s="1" t="s">
        <v>88</v>
      </c>
      <c r="T25" s="1">
        <v>5.6</v>
      </c>
      <c r="U25" s="3">
        <v>1.43</v>
      </c>
      <c r="V25" s="1">
        <f t="shared" si="1"/>
        <v>3.91608391608392</v>
      </c>
      <c r="W25" s="6">
        <v>150</v>
      </c>
      <c r="X25" s="1">
        <v>3</v>
      </c>
      <c r="Y25" s="1" t="s">
        <v>96</v>
      </c>
      <c r="AA25" s="1" t="s">
        <v>90</v>
      </c>
      <c r="AB25" s="1" t="s">
        <v>91</v>
      </c>
      <c r="AC25" s="1" t="s">
        <v>92</v>
      </c>
      <c r="AD25" s="1">
        <v>30</v>
      </c>
      <c r="AE25" s="13">
        <v>1080</v>
      </c>
      <c r="AF25" s="1">
        <v>60</v>
      </c>
      <c r="AG25" s="13">
        <v>650</v>
      </c>
      <c r="AH25" s="1">
        <v>40</v>
      </c>
      <c r="BQ25" s="1">
        <v>358</v>
      </c>
      <c r="BS25" s="1">
        <v>358</v>
      </c>
      <c r="BU25" s="1">
        <v>1.12</v>
      </c>
      <c r="BW25" s="1">
        <v>1.12</v>
      </c>
      <c r="BY25" s="1">
        <v>955.26</v>
      </c>
      <c r="BZ25" s="1">
        <v>757.62</v>
      </c>
    </row>
    <row r="26" ht="17" customHeight="1" spans="1:78">
      <c r="A26" s="1" t="s">
        <v>59</v>
      </c>
      <c r="B26" s="1" t="s">
        <v>85</v>
      </c>
      <c r="C26" s="1" t="s">
        <v>86</v>
      </c>
      <c r="D26" s="1">
        <v>2020</v>
      </c>
      <c r="E26" s="1">
        <v>10</v>
      </c>
      <c r="F26" s="1">
        <v>1</v>
      </c>
      <c r="H26" s="1" t="s">
        <v>87</v>
      </c>
      <c r="I26" s="1">
        <v>25.58</v>
      </c>
      <c r="J26" s="1">
        <v>85.08</v>
      </c>
      <c r="K26" s="1">
        <v>2</v>
      </c>
      <c r="L26" s="1">
        <v>927</v>
      </c>
      <c r="M26" s="1">
        <v>21.15</v>
      </c>
      <c r="N26" s="1">
        <v>1.63</v>
      </c>
      <c r="O26" s="1">
        <v>7.58</v>
      </c>
      <c r="P26" s="1">
        <v>10.7</v>
      </c>
      <c r="Q26" s="1">
        <v>53.3</v>
      </c>
      <c r="R26" s="1">
        <v>36</v>
      </c>
      <c r="S26" s="1" t="s">
        <v>88</v>
      </c>
      <c r="T26" s="1">
        <v>5.6</v>
      </c>
      <c r="U26" s="3">
        <v>1.43</v>
      </c>
      <c r="V26" s="1">
        <f t="shared" si="1"/>
        <v>3.91608391608392</v>
      </c>
      <c r="W26" s="6">
        <v>150</v>
      </c>
      <c r="X26" s="1">
        <v>3</v>
      </c>
      <c r="Y26" s="1" t="s">
        <v>97</v>
      </c>
      <c r="AA26" s="1" t="s">
        <v>90</v>
      </c>
      <c r="AB26" s="1" t="s">
        <v>91</v>
      </c>
      <c r="AC26" s="1" t="s">
        <v>92</v>
      </c>
      <c r="AD26" s="1">
        <v>30</v>
      </c>
      <c r="AE26" s="13">
        <v>1210</v>
      </c>
      <c r="AF26" s="1">
        <v>80</v>
      </c>
      <c r="AG26" s="13">
        <v>750</v>
      </c>
      <c r="AH26" s="1">
        <v>30</v>
      </c>
      <c r="BQ26" s="1">
        <v>358</v>
      </c>
      <c r="BS26" s="1">
        <v>358</v>
      </c>
      <c r="BU26" s="1">
        <v>1.12</v>
      </c>
      <c r="BW26" s="1">
        <v>1.12</v>
      </c>
      <c r="BY26" s="1">
        <v>1035.78</v>
      </c>
      <c r="BZ26" s="1">
        <v>836.92</v>
      </c>
    </row>
    <row r="27" ht="17" customHeight="1" spans="1:78">
      <c r="A27" s="1" t="s">
        <v>59</v>
      </c>
      <c r="B27" s="1" t="s">
        <v>85</v>
      </c>
      <c r="C27" s="1" t="s">
        <v>86</v>
      </c>
      <c r="D27" s="1">
        <v>2020</v>
      </c>
      <c r="E27" s="1">
        <v>10</v>
      </c>
      <c r="F27" s="1">
        <v>1</v>
      </c>
      <c r="H27" s="1" t="s">
        <v>87</v>
      </c>
      <c r="I27" s="1">
        <v>25.58</v>
      </c>
      <c r="J27" s="1">
        <v>85.08</v>
      </c>
      <c r="K27" s="1">
        <v>2</v>
      </c>
      <c r="L27" s="1">
        <v>927</v>
      </c>
      <c r="M27" s="1">
        <v>21.15</v>
      </c>
      <c r="N27" s="1">
        <v>1.63</v>
      </c>
      <c r="O27" s="1">
        <v>7.58</v>
      </c>
      <c r="P27" s="1">
        <v>10.7</v>
      </c>
      <c r="Q27" s="1">
        <v>53.3</v>
      </c>
      <c r="R27" s="1">
        <v>36</v>
      </c>
      <c r="S27" s="1" t="s">
        <v>88</v>
      </c>
      <c r="T27" s="1">
        <v>5.6</v>
      </c>
      <c r="U27" s="3">
        <v>1.43</v>
      </c>
      <c r="V27" s="1">
        <f t="shared" si="1"/>
        <v>3.91608391608392</v>
      </c>
      <c r="W27" s="6">
        <v>150</v>
      </c>
      <c r="X27" s="1">
        <v>3</v>
      </c>
      <c r="Y27" s="1" t="s">
        <v>89</v>
      </c>
      <c r="AA27" s="1" t="s">
        <v>98</v>
      </c>
      <c r="AB27" s="1" t="s">
        <v>91</v>
      </c>
      <c r="AC27" s="1" t="s">
        <v>99</v>
      </c>
      <c r="AD27" s="1">
        <v>30</v>
      </c>
      <c r="AE27" s="13">
        <v>1610</v>
      </c>
      <c r="AF27" s="1">
        <v>110</v>
      </c>
      <c r="AG27" s="13">
        <v>1660</v>
      </c>
      <c r="AH27" s="1">
        <v>70</v>
      </c>
      <c r="BQ27" s="1">
        <v>157</v>
      </c>
      <c r="BS27" s="1">
        <v>157</v>
      </c>
      <c r="BU27" s="1">
        <v>1.12</v>
      </c>
      <c r="BW27" s="1">
        <v>1.12</v>
      </c>
      <c r="BY27" s="1">
        <v>1179.74</v>
      </c>
      <c r="BZ27" s="1">
        <v>1223.66</v>
      </c>
    </row>
    <row r="28" ht="17" customHeight="1" spans="1:78">
      <c r="A28" s="1" t="s">
        <v>59</v>
      </c>
      <c r="B28" s="1" t="s">
        <v>85</v>
      </c>
      <c r="C28" s="1" t="s">
        <v>86</v>
      </c>
      <c r="D28" s="1">
        <v>2020</v>
      </c>
      <c r="E28" s="1">
        <v>10</v>
      </c>
      <c r="F28" s="1">
        <v>1</v>
      </c>
      <c r="H28" s="1" t="s">
        <v>87</v>
      </c>
      <c r="I28" s="1">
        <v>25.58</v>
      </c>
      <c r="J28" s="1">
        <v>85.08</v>
      </c>
      <c r="K28" s="1">
        <v>2</v>
      </c>
      <c r="L28" s="1">
        <v>927</v>
      </c>
      <c r="M28" s="1">
        <v>21.15</v>
      </c>
      <c r="N28" s="1">
        <v>1.63</v>
      </c>
      <c r="O28" s="1">
        <v>7.58</v>
      </c>
      <c r="P28" s="1">
        <v>10.7</v>
      </c>
      <c r="Q28" s="1">
        <v>53.3</v>
      </c>
      <c r="R28" s="1">
        <v>36</v>
      </c>
      <c r="S28" s="1" t="s">
        <v>88</v>
      </c>
      <c r="T28" s="1">
        <v>5.6</v>
      </c>
      <c r="U28" s="3">
        <v>1.43</v>
      </c>
      <c r="V28" s="1">
        <f t="shared" si="1"/>
        <v>3.91608391608392</v>
      </c>
      <c r="W28" s="6">
        <v>150</v>
      </c>
      <c r="X28" s="1">
        <v>3</v>
      </c>
      <c r="Y28" s="1" t="s">
        <v>93</v>
      </c>
      <c r="AA28" s="1" t="s">
        <v>98</v>
      </c>
      <c r="AB28" s="1" t="s">
        <v>91</v>
      </c>
      <c r="AC28" s="1" t="s">
        <v>99</v>
      </c>
      <c r="AD28" s="1">
        <v>30</v>
      </c>
      <c r="AE28" s="13">
        <v>1760</v>
      </c>
      <c r="AF28" s="1">
        <v>120</v>
      </c>
      <c r="AG28" s="13">
        <v>1890</v>
      </c>
      <c r="AH28" s="1">
        <v>80</v>
      </c>
      <c r="BQ28" s="1">
        <v>157</v>
      </c>
      <c r="BS28" s="1">
        <v>157</v>
      </c>
      <c r="BU28" s="1">
        <v>1.12</v>
      </c>
      <c r="BW28" s="1">
        <v>1.12</v>
      </c>
      <c r="BY28" s="1">
        <v>1350.54</v>
      </c>
      <c r="BZ28" s="1">
        <v>1464</v>
      </c>
    </row>
    <row r="29" ht="17" customHeight="1" spans="1:78">
      <c r="A29" s="1" t="s">
        <v>59</v>
      </c>
      <c r="B29" s="1" t="s">
        <v>85</v>
      </c>
      <c r="C29" s="1" t="s">
        <v>86</v>
      </c>
      <c r="D29" s="1">
        <v>2020</v>
      </c>
      <c r="E29" s="1">
        <v>10</v>
      </c>
      <c r="F29" s="1">
        <v>1</v>
      </c>
      <c r="H29" s="1" t="s">
        <v>87</v>
      </c>
      <c r="I29" s="1">
        <v>25.58</v>
      </c>
      <c r="J29" s="1">
        <v>85.08</v>
      </c>
      <c r="K29" s="1">
        <v>2</v>
      </c>
      <c r="L29" s="1">
        <v>927</v>
      </c>
      <c r="M29" s="1">
        <v>21.15</v>
      </c>
      <c r="N29" s="1">
        <v>1.63</v>
      </c>
      <c r="O29" s="1">
        <v>7.58</v>
      </c>
      <c r="P29" s="1">
        <v>10.7</v>
      </c>
      <c r="Q29" s="1">
        <v>53.3</v>
      </c>
      <c r="R29" s="1">
        <v>36</v>
      </c>
      <c r="S29" s="1" t="s">
        <v>88</v>
      </c>
      <c r="T29" s="1">
        <v>5.6</v>
      </c>
      <c r="U29" s="3">
        <v>1.43</v>
      </c>
      <c r="V29" s="1">
        <f t="shared" si="1"/>
        <v>3.91608391608392</v>
      </c>
      <c r="W29" s="6">
        <v>150</v>
      </c>
      <c r="X29" s="1">
        <v>3</v>
      </c>
      <c r="Y29" s="1" t="s">
        <v>94</v>
      </c>
      <c r="AA29" s="1" t="s">
        <v>98</v>
      </c>
      <c r="AB29" s="1" t="s">
        <v>91</v>
      </c>
      <c r="AC29" s="1" t="s">
        <v>99</v>
      </c>
      <c r="AD29" s="1">
        <v>30</v>
      </c>
      <c r="AE29" s="13">
        <v>1140</v>
      </c>
      <c r="AF29" s="1">
        <v>70</v>
      </c>
      <c r="AG29" s="13">
        <v>950</v>
      </c>
      <c r="AH29" s="1">
        <v>40</v>
      </c>
      <c r="BQ29" s="1">
        <v>358</v>
      </c>
      <c r="BS29" s="1">
        <v>358</v>
      </c>
      <c r="BU29" s="1">
        <v>1.12</v>
      </c>
      <c r="BW29" s="1">
        <v>1.12</v>
      </c>
      <c r="BY29" s="1">
        <v>757.62</v>
      </c>
      <c r="BZ29" s="1">
        <v>681.98</v>
      </c>
    </row>
    <row r="30" ht="17" customHeight="1" spans="1:78">
      <c r="A30" s="1" t="s">
        <v>59</v>
      </c>
      <c r="B30" s="1" t="s">
        <v>85</v>
      </c>
      <c r="C30" s="1" t="s">
        <v>86</v>
      </c>
      <c r="D30" s="1">
        <v>2020</v>
      </c>
      <c r="E30" s="1">
        <v>10</v>
      </c>
      <c r="F30" s="1">
        <v>1</v>
      </c>
      <c r="H30" s="1" t="s">
        <v>87</v>
      </c>
      <c r="I30" s="1">
        <v>25.58</v>
      </c>
      <c r="J30" s="1">
        <v>85.08</v>
      </c>
      <c r="K30" s="1">
        <v>2</v>
      </c>
      <c r="L30" s="1">
        <v>927</v>
      </c>
      <c r="M30" s="1">
        <v>21.15</v>
      </c>
      <c r="N30" s="1">
        <v>1.63</v>
      </c>
      <c r="O30" s="1">
        <v>7.58</v>
      </c>
      <c r="P30" s="1">
        <v>10.7</v>
      </c>
      <c r="Q30" s="1">
        <v>53.3</v>
      </c>
      <c r="R30" s="1">
        <v>36</v>
      </c>
      <c r="S30" s="1" t="s">
        <v>88</v>
      </c>
      <c r="T30" s="1">
        <v>5.6</v>
      </c>
      <c r="U30" s="3">
        <v>1.43</v>
      </c>
      <c r="V30" s="1">
        <f t="shared" si="1"/>
        <v>3.91608391608392</v>
      </c>
      <c r="W30" s="6">
        <v>150</v>
      </c>
      <c r="X30" s="1">
        <v>3</v>
      </c>
      <c r="Y30" s="1" t="s">
        <v>95</v>
      </c>
      <c r="AA30" s="1" t="s">
        <v>98</v>
      </c>
      <c r="AB30" s="1" t="s">
        <v>91</v>
      </c>
      <c r="AC30" s="1" t="s">
        <v>99</v>
      </c>
      <c r="AD30" s="1">
        <v>30</v>
      </c>
      <c r="AE30" s="13">
        <v>1170</v>
      </c>
      <c r="AF30" s="1">
        <v>70</v>
      </c>
      <c r="AG30" s="13">
        <v>1170</v>
      </c>
      <c r="AH30" s="1">
        <v>60</v>
      </c>
      <c r="BQ30" s="1">
        <v>358</v>
      </c>
      <c r="BS30" s="1">
        <v>358</v>
      </c>
      <c r="BU30" s="1">
        <v>1.12</v>
      </c>
      <c r="BW30" s="1">
        <v>1.12</v>
      </c>
      <c r="BY30" s="1">
        <v>849.12</v>
      </c>
      <c r="BZ30" s="1">
        <v>866.2</v>
      </c>
    </row>
    <row r="31" ht="17" customHeight="1" spans="1:78">
      <c r="A31" s="1" t="s">
        <v>59</v>
      </c>
      <c r="B31" s="1" t="s">
        <v>85</v>
      </c>
      <c r="C31" s="1" t="s">
        <v>86</v>
      </c>
      <c r="D31" s="1">
        <v>2020</v>
      </c>
      <c r="E31" s="1">
        <v>10</v>
      </c>
      <c r="F31" s="1">
        <v>1</v>
      </c>
      <c r="H31" s="1" t="s">
        <v>87</v>
      </c>
      <c r="I31" s="1">
        <v>25.58</v>
      </c>
      <c r="J31" s="1">
        <v>85.08</v>
      </c>
      <c r="K31" s="1">
        <v>2</v>
      </c>
      <c r="L31" s="1">
        <v>927</v>
      </c>
      <c r="M31" s="1">
        <v>21.15</v>
      </c>
      <c r="N31" s="1">
        <v>1.63</v>
      </c>
      <c r="O31" s="1">
        <v>7.58</v>
      </c>
      <c r="P31" s="1">
        <v>10.7</v>
      </c>
      <c r="Q31" s="1">
        <v>53.3</v>
      </c>
      <c r="R31" s="1">
        <v>36</v>
      </c>
      <c r="S31" s="1" t="s">
        <v>88</v>
      </c>
      <c r="T31" s="1">
        <v>5.6</v>
      </c>
      <c r="U31" s="3">
        <v>1.43</v>
      </c>
      <c r="V31" s="1">
        <f t="shared" si="1"/>
        <v>3.91608391608392</v>
      </c>
      <c r="W31" s="6">
        <v>150</v>
      </c>
      <c r="X31" s="1">
        <v>3</v>
      </c>
      <c r="Y31" s="1" t="s">
        <v>96</v>
      </c>
      <c r="AA31" s="1" t="s">
        <v>98</v>
      </c>
      <c r="AB31" s="1" t="s">
        <v>91</v>
      </c>
      <c r="AC31" s="1" t="s">
        <v>99</v>
      </c>
      <c r="AD31" s="1">
        <v>30</v>
      </c>
      <c r="AE31" s="13">
        <v>910</v>
      </c>
      <c r="AF31" s="1">
        <v>60</v>
      </c>
      <c r="AG31" s="13">
        <v>650</v>
      </c>
      <c r="AH31" s="1">
        <v>40</v>
      </c>
      <c r="BQ31" s="1">
        <v>358</v>
      </c>
      <c r="BS31" s="1">
        <v>358</v>
      </c>
      <c r="BU31" s="1">
        <v>1.12</v>
      </c>
      <c r="BW31" s="1">
        <v>1.12</v>
      </c>
      <c r="BY31" s="1">
        <v>856.44</v>
      </c>
      <c r="BZ31" s="1">
        <v>757.62</v>
      </c>
    </row>
    <row r="32" ht="17" customHeight="1" spans="1:78">
      <c r="A32" s="1" t="s">
        <v>59</v>
      </c>
      <c r="B32" s="1" t="s">
        <v>85</v>
      </c>
      <c r="C32" s="1" t="s">
        <v>86</v>
      </c>
      <c r="D32" s="1">
        <v>2020</v>
      </c>
      <c r="E32" s="1">
        <v>10</v>
      </c>
      <c r="F32" s="1">
        <v>1</v>
      </c>
      <c r="H32" s="1" t="s">
        <v>87</v>
      </c>
      <c r="I32" s="1">
        <v>25.58</v>
      </c>
      <c r="J32" s="1">
        <v>85.08</v>
      </c>
      <c r="K32" s="1">
        <v>2</v>
      </c>
      <c r="L32" s="1">
        <v>927</v>
      </c>
      <c r="M32" s="1">
        <v>21.15</v>
      </c>
      <c r="N32" s="1">
        <v>1.63</v>
      </c>
      <c r="O32" s="1">
        <v>7.58</v>
      </c>
      <c r="P32" s="1">
        <v>10.7</v>
      </c>
      <c r="Q32" s="1">
        <v>53.3</v>
      </c>
      <c r="R32" s="1">
        <v>36</v>
      </c>
      <c r="S32" s="1" t="s">
        <v>88</v>
      </c>
      <c r="T32" s="1">
        <v>5.6</v>
      </c>
      <c r="U32" s="3">
        <v>1.43</v>
      </c>
      <c r="V32" s="1">
        <f t="shared" si="1"/>
        <v>3.91608391608392</v>
      </c>
      <c r="W32" s="6">
        <v>150</v>
      </c>
      <c r="X32" s="1">
        <v>3</v>
      </c>
      <c r="Y32" s="1" t="s">
        <v>97</v>
      </c>
      <c r="AA32" s="1" t="s">
        <v>98</v>
      </c>
      <c r="AB32" s="1" t="s">
        <v>91</v>
      </c>
      <c r="AC32" s="1" t="s">
        <v>99</v>
      </c>
      <c r="AD32" s="1">
        <v>30</v>
      </c>
      <c r="AE32" s="13">
        <v>1050</v>
      </c>
      <c r="AF32" s="1">
        <v>70</v>
      </c>
      <c r="AG32" s="13">
        <v>750</v>
      </c>
      <c r="AH32" s="1">
        <v>30</v>
      </c>
      <c r="BQ32" s="1">
        <v>358</v>
      </c>
      <c r="BS32" s="1">
        <v>358</v>
      </c>
      <c r="BU32" s="1">
        <v>1.12</v>
      </c>
      <c r="BW32" s="1">
        <v>1.12</v>
      </c>
      <c r="BY32" s="1">
        <v>960.14</v>
      </c>
      <c r="BZ32" s="1">
        <v>836.92</v>
      </c>
    </row>
    <row r="33" ht="17" customHeight="1" spans="1:78">
      <c r="A33" s="1" t="s">
        <v>59</v>
      </c>
      <c r="B33" s="1" t="s">
        <v>85</v>
      </c>
      <c r="C33" s="1" t="s">
        <v>86</v>
      </c>
      <c r="D33" s="1">
        <v>2020</v>
      </c>
      <c r="E33" s="1">
        <v>10</v>
      </c>
      <c r="F33" s="1">
        <v>1</v>
      </c>
      <c r="H33" s="1" t="s">
        <v>87</v>
      </c>
      <c r="I33" s="1">
        <v>25.58</v>
      </c>
      <c r="J33" s="1">
        <v>85.08</v>
      </c>
      <c r="K33" s="1">
        <v>2</v>
      </c>
      <c r="L33" s="1">
        <v>927</v>
      </c>
      <c r="M33" s="1">
        <v>21.15</v>
      </c>
      <c r="N33" s="1">
        <v>1.63</v>
      </c>
      <c r="O33" s="1">
        <v>7.58</v>
      </c>
      <c r="P33" s="1">
        <v>10.7</v>
      </c>
      <c r="Q33" s="1">
        <v>53.3</v>
      </c>
      <c r="R33" s="1">
        <v>36</v>
      </c>
      <c r="S33" s="1" t="s">
        <v>88</v>
      </c>
      <c r="T33" s="1">
        <v>5.6</v>
      </c>
      <c r="U33" s="3">
        <v>1.43</v>
      </c>
      <c r="V33" s="1">
        <f t="shared" si="1"/>
        <v>3.91608391608392</v>
      </c>
      <c r="W33" s="6">
        <v>150</v>
      </c>
      <c r="X33" s="1">
        <v>3</v>
      </c>
      <c r="Y33" s="1" t="s">
        <v>89</v>
      </c>
      <c r="AA33" s="1" t="s">
        <v>90</v>
      </c>
      <c r="AB33" s="1" t="s">
        <v>100</v>
      </c>
      <c r="AC33" s="1" t="s">
        <v>92</v>
      </c>
      <c r="AD33" s="1">
        <v>20</v>
      </c>
      <c r="AE33" s="13">
        <v>1660</v>
      </c>
      <c r="AF33" s="1">
        <v>110</v>
      </c>
      <c r="AG33" s="13">
        <v>800</v>
      </c>
      <c r="AH33" s="1">
        <v>50</v>
      </c>
      <c r="BQ33" s="1">
        <v>157</v>
      </c>
      <c r="BS33" s="1">
        <v>157</v>
      </c>
      <c r="BU33" s="1">
        <v>1.12</v>
      </c>
      <c r="BW33" s="1">
        <v>1.36</v>
      </c>
      <c r="BY33" s="1">
        <v>1232.2</v>
      </c>
      <c r="BZ33" s="1">
        <v>907.68</v>
      </c>
    </row>
    <row r="34" ht="17" customHeight="1" spans="1:78">
      <c r="A34" s="1" t="s">
        <v>59</v>
      </c>
      <c r="B34" s="1" t="s">
        <v>85</v>
      </c>
      <c r="C34" s="1" t="s">
        <v>86</v>
      </c>
      <c r="D34" s="1">
        <v>2020</v>
      </c>
      <c r="E34" s="1">
        <v>10</v>
      </c>
      <c r="F34" s="1">
        <v>1</v>
      </c>
      <c r="H34" s="1" t="s">
        <v>87</v>
      </c>
      <c r="I34" s="1">
        <v>25.58</v>
      </c>
      <c r="J34" s="1">
        <v>85.08</v>
      </c>
      <c r="K34" s="1">
        <v>2</v>
      </c>
      <c r="L34" s="1">
        <v>927</v>
      </c>
      <c r="M34" s="1">
        <v>21.15</v>
      </c>
      <c r="N34" s="1">
        <v>1.63</v>
      </c>
      <c r="O34" s="1">
        <v>7.58</v>
      </c>
      <c r="P34" s="1">
        <v>10.7</v>
      </c>
      <c r="Q34" s="1">
        <v>53.3</v>
      </c>
      <c r="R34" s="1">
        <v>36</v>
      </c>
      <c r="S34" s="1" t="s">
        <v>88</v>
      </c>
      <c r="T34" s="1">
        <v>5.6</v>
      </c>
      <c r="U34" s="3">
        <v>1.43</v>
      </c>
      <c r="V34" s="1">
        <f t="shared" si="1"/>
        <v>3.91608391608392</v>
      </c>
      <c r="W34" s="6">
        <v>150</v>
      </c>
      <c r="X34" s="1">
        <v>3</v>
      </c>
      <c r="Y34" s="1" t="s">
        <v>93</v>
      </c>
      <c r="AA34" s="1" t="s">
        <v>90</v>
      </c>
      <c r="AB34" s="1" t="s">
        <v>100</v>
      </c>
      <c r="AC34" s="1" t="s">
        <v>92</v>
      </c>
      <c r="AD34" s="1">
        <v>20</v>
      </c>
      <c r="AE34" s="13">
        <v>1840</v>
      </c>
      <c r="AF34" s="1">
        <v>130</v>
      </c>
      <c r="AG34" s="13">
        <v>1040</v>
      </c>
      <c r="AH34" s="1">
        <v>70</v>
      </c>
      <c r="BQ34" s="1">
        <v>157</v>
      </c>
      <c r="BS34" s="1">
        <v>157</v>
      </c>
      <c r="BU34" s="1">
        <v>1.12</v>
      </c>
      <c r="BW34" s="1">
        <v>1.36</v>
      </c>
      <c r="BY34" s="1">
        <v>1437.16</v>
      </c>
      <c r="BZ34" s="1">
        <v>1134.6</v>
      </c>
    </row>
    <row r="35" ht="17" customHeight="1" spans="1:78">
      <c r="A35" s="1" t="s">
        <v>59</v>
      </c>
      <c r="B35" s="1" t="s">
        <v>85</v>
      </c>
      <c r="C35" s="1" t="s">
        <v>86</v>
      </c>
      <c r="D35" s="1">
        <v>2020</v>
      </c>
      <c r="E35" s="1">
        <v>10</v>
      </c>
      <c r="F35" s="1">
        <v>1</v>
      </c>
      <c r="H35" s="1" t="s">
        <v>87</v>
      </c>
      <c r="I35" s="1">
        <v>25.58</v>
      </c>
      <c r="J35" s="1">
        <v>85.08</v>
      </c>
      <c r="K35" s="1">
        <v>2</v>
      </c>
      <c r="L35" s="1">
        <v>927</v>
      </c>
      <c r="M35" s="1">
        <v>21.15</v>
      </c>
      <c r="N35" s="1">
        <v>1.63</v>
      </c>
      <c r="O35" s="1">
        <v>7.58</v>
      </c>
      <c r="P35" s="1">
        <v>10.7</v>
      </c>
      <c r="Q35" s="1">
        <v>53.3</v>
      </c>
      <c r="R35" s="1">
        <v>36</v>
      </c>
      <c r="S35" s="1" t="s">
        <v>88</v>
      </c>
      <c r="T35" s="1">
        <v>5.6</v>
      </c>
      <c r="U35" s="3">
        <v>1.43</v>
      </c>
      <c r="V35" s="1">
        <f t="shared" si="1"/>
        <v>3.91608391608392</v>
      </c>
      <c r="W35" s="6">
        <v>150</v>
      </c>
      <c r="X35" s="1">
        <v>3</v>
      </c>
      <c r="Y35" s="1" t="s">
        <v>94</v>
      </c>
      <c r="AA35" s="1" t="s">
        <v>90</v>
      </c>
      <c r="AB35" s="1" t="s">
        <v>100</v>
      </c>
      <c r="AC35" s="1" t="s">
        <v>92</v>
      </c>
      <c r="AD35" s="1">
        <v>20</v>
      </c>
      <c r="AE35" s="13">
        <v>1280</v>
      </c>
      <c r="AF35" s="1">
        <v>80</v>
      </c>
      <c r="AG35" s="13">
        <v>800</v>
      </c>
      <c r="AH35" s="1">
        <v>50</v>
      </c>
      <c r="BQ35" s="1">
        <v>358</v>
      </c>
      <c r="BS35" s="1">
        <v>358</v>
      </c>
      <c r="BU35" s="1">
        <v>1.12</v>
      </c>
      <c r="BW35" s="1">
        <v>1.36</v>
      </c>
      <c r="BY35" s="1">
        <v>838.14</v>
      </c>
      <c r="BZ35" s="1">
        <v>692.96</v>
      </c>
    </row>
    <row r="36" ht="17" customHeight="1" spans="1:78">
      <c r="A36" s="1" t="s">
        <v>59</v>
      </c>
      <c r="B36" s="1" t="s">
        <v>85</v>
      </c>
      <c r="C36" s="1" t="s">
        <v>86</v>
      </c>
      <c r="D36" s="1">
        <v>2020</v>
      </c>
      <c r="E36" s="1">
        <v>10</v>
      </c>
      <c r="F36" s="1">
        <v>1</v>
      </c>
      <c r="H36" s="1" t="s">
        <v>87</v>
      </c>
      <c r="I36" s="1">
        <v>25.58</v>
      </c>
      <c r="J36" s="1">
        <v>85.08</v>
      </c>
      <c r="K36" s="1">
        <v>2</v>
      </c>
      <c r="L36" s="1">
        <v>927</v>
      </c>
      <c r="M36" s="1">
        <v>21.15</v>
      </c>
      <c r="N36" s="1">
        <v>1.63</v>
      </c>
      <c r="O36" s="1">
        <v>7.58</v>
      </c>
      <c r="P36" s="1">
        <v>10.7</v>
      </c>
      <c r="Q36" s="1">
        <v>53.3</v>
      </c>
      <c r="R36" s="1">
        <v>36</v>
      </c>
      <c r="S36" s="1" t="s">
        <v>88</v>
      </c>
      <c r="T36" s="1">
        <v>5.6</v>
      </c>
      <c r="U36" s="3">
        <v>1.43</v>
      </c>
      <c r="V36" s="1">
        <f t="shared" si="1"/>
        <v>3.91608391608392</v>
      </c>
      <c r="W36" s="6">
        <v>150</v>
      </c>
      <c r="X36" s="1">
        <v>3</v>
      </c>
      <c r="Y36" s="1" t="s">
        <v>95</v>
      </c>
      <c r="AA36" s="1" t="s">
        <v>90</v>
      </c>
      <c r="AB36" s="1" t="s">
        <v>100</v>
      </c>
      <c r="AC36" s="1" t="s">
        <v>92</v>
      </c>
      <c r="AD36" s="1">
        <v>20</v>
      </c>
      <c r="AE36" s="13">
        <v>1460</v>
      </c>
      <c r="AF36" s="1">
        <v>80</v>
      </c>
      <c r="AG36" s="13">
        <v>860</v>
      </c>
      <c r="AH36" s="1">
        <v>60</v>
      </c>
      <c r="BQ36" s="1">
        <v>358</v>
      </c>
      <c r="BS36" s="1">
        <v>358</v>
      </c>
      <c r="BU36" s="1">
        <v>1.12</v>
      </c>
      <c r="BW36" s="1">
        <v>1.36</v>
      </c>
      <c r="BY36" s="1">
        <v>954.04</v>
      </c>
      <c r="BZ36" s="1">
        <v>783.24</v>
      </c>
    </row>
    <row r="37" ht="17" customHeight="1" spans="1:78">
      <c r="A37" s="1" t="s">
        <v>59</v>
      </c>
      <c r="B37" s="1" t="s">
        <v>85</v>
      </c>
      <c r="C37" s="1" t="s">
        <v>86</v>
      </c>
      <c r="D37" s="1">
        <v>2020</v>
      </c>
      <c r="E37" s="1">
        <v>10</v>
      </c>
      <c r="F37" s="1">
        <v>1</v>
      </c>
      <c r="H37" s="1" t="s">
        <v>87</v>
      </c>
      <c r="I37" s="1">
        <v>25.58</v>
      </c>
      <c r="J37" s="1">
        <v>85.08</v>
      </c>
      <c r="K37" s="1">
        <v>2</v>
      </c>
      <c r="L37" s="1">
        <v>927</v>
      </c>
      <c r="M37" s="1">
        <v>21.15</v>
      </c>
      <c r="N37" s="1">
        <v>1.63</v>
      </c>
      <c r="O37" s="1">
        <v>7.58</v>
      </c>
      <c r="P37" s="1">
        <v>10.7</v>
      </c>
      <c r="Q37" s="1">
        <v>53.3</v>
      </c>
      <c r="R37" s="1">
        <v>36</v>
      </c>
      <c r="S37" s="1" t="s">
        <v>88</v>
      </c>
      <c r="T37" s="1">
        <v>5.6</v>
      </c>
      <c r="U37" s="3">
        <v>1.43</v>
      </c>
      <c r="V37" s="1">
        <f t="shared" si="1"/>
        <v>3.91608391608392</v>
      </c>
      <c r="W37" s="6">
        <v>150</v>
      </c>
      <c r="X37" s="1">
        <v>3</v>
      </c>
      <c r="Y37" s="1" t="s">
        <v>96</v>
      </c>
      <c r="AA37" s="1" t="s">
        <v>90</v>
      </c>
      <c r="AB37" s="1" t="s">
        <v>100</v>
      </c>
      <c r="AC37" s="1" t="s">
        <v>92</v>
      </c>
      <c r="AD37" s="1">
        <v>20</v>
      </c>
      <c r="AE37" s="13">
        <v>1080</v>
      </c>
      <c r="AF37" s="1">
        <v>60</v>
      </c>
      <c r="AG37" s="13">
        <v>620</v>
      </c>
      <c r="AH37" s="1">
        <v>40</v>
      </c>
      <c r="BQ37" s="1">
        <v>358</v>
      </c>
      <c r="BS37" s="1">
        <v>358</v>
      </c>
      <c r="BU37" s="1">
        <v>1.12</v>
      </c>
      <c r="BW37" s="1">
        <v>1.36</v>
      </c>
      <c r="BY37" s="1">
        <v>955.26</v>
      </c>
      <c r="BZ37" s="1">
        <v>802.76</v>
      </c>
    </row>
    <row r="38" ht="17" customHeight="1" spans="1:78">
      <c r="A38" s="1" t="s">
        <v>59</v>
      </c>
      <c r="B38" s="1" t="s">
        <v>85</v>
      </c>
      <c r="C38" s="1" t="s">
        <v>86</v>
      </c>
      <c r="D38" s="1">
        <v>2020</v>
      </c>
      <c r="E38" s="1">
        <v>10</v>
      </c>
      <c r="F38" s="1">
        <v>1</v>
      </c>
      <c r="H38" s="1" t="s">
        <v>87</v>
      </c>
      <c r="I38" s="1">
        <v>25.58</v>
      </c>
      <c r="J38" s="1">
        <v>85.08</v>
      </c>
      <c r="K38" s="1">
        <v>2</v>
      </c>
      <c r="L38" s="1">
        <v>927</v>
      </c>
      <c r="M38" s="1">
        <v>21.15</v>
      </c>
      <c r="N38" s="1">
        <v>1.63</v>
      </c>
      <c r="O38" s="1">
        <v>7.58</v>
      </c>
      <c r="P38" s="1">
        <v>10.7</v>
      </c>
      <c r="Q38" s="1">
        <v>53.3</v>
      </c>
      <c r="R38" s="1">
        <v>36</v>
      </c>
      <c r="S38" s="1" t="s">
        <v>88</v>
      </c>
      <c r="T38" s="1">
        <v>5.6</v>
      </c>
      <c r="U38" s="3">
        <v>1.43</v>
      </c>
      <c r="V38" s="1">
        <f t="shared" si="1"/>
        <v>3.91608391608392</v>
      </c>
      <c r="W38" s="6">
        <v>150</v>
      </c>
      <c r="X38" s="1">
        <v>3</v>
      </c>
      <c r="Y38" s="1" t="s">
        <v>97</v>
      </c>
      <c r="AA38" s="1" t="s">
        <v>90</v>
      </c>
      <c r="AB38" s="1" t="s">
        <v>100</v>
      </c>
      <c r="AC38" s="1" t="s">
        <v>92</v>
      </c>
      <c r="AD38" s="1">
        <v>20</v>
      </c>
      <c r="AE38" s="13">
        <v>1210</v>
      </c>
      <c r="AF38" s="1">
        <v>80</v>
      </c>
      <c r="AG38" s="13">
        <v>790</v>
      </c>
      <c r="AH38" s="1">
        <v>40</v>
      </c>
      <c r="BQ38" s="1">
        <v>358</v>
      </c>
      <c r="BS38" s="1">
        <v>358</v>
      </c>
      <c r="BU38" s="1">
        <v>1.12</v>
      </c>
      <c r="BW38" s="1">
        <v>1.36</v>
      </c>
      <c r="BY38" s="1">
        <v>1035.78</v>
      </c>
      <c r="BZ38" s="1">
        <v>962.58</v>
      </c>
    </row>
    <row r="39" ht="17" customHeight="1" spans="1:78">
      <c r="A39" s="1" t="s">
        <v>59</v>
      </c>
      <c r="B39" s="1" t="s">
        <v>85</v>
      </c>
      <c r="C39" s="1" t="s">
        <v>86</v>
      </c>
      <c r="D39" s="1">
        <v>2020</v>
      </c>
      <c r="E39" s="1">
        <v>10</v>
      </c>
      <c r="F39" s="1">
        <v>1</v>
      </c>
      <c r="H39" s="1" t="s">
        <v>87</v>
      </c>
      <c r="I39" s="1">
        <v>25.58</v>
      </c>
      <c r="J39" s="1">
        <v>85.08</v>
      </c>
      <c r="K39" s="1">
        <v>2</v>
      </c>
      <c r="L39" s="1">
        <v>927</v>
      </c>
      <c r="M39" s="1">
        <v>21.15</v>
      </c>
      <c r="N39" s="1">
        <v>1.63</v>
      </c>
      <c r="O39" s="1">
        <v>7.58</v>
      </c>
      <c r="P39" s="1">
        <v>10.7</v>
      </c>
      <c r="Q39" s="1">
        <v>53.3</v>
      </c>
      <c r="R39" s="1">
        <v>36</v>
      </c>
      <c r="S39" s="1" t="s">
        <v>88</v>
      </c>
      <c r="T39" s="1">
        <v>5.6</v>
      </c>
      <c r="U39" s="3">
        <v>1.43</v>
      </c>
      <c r="V39" s="1">
        <f t="shared" si="1"/>
        <v>3.91608391608392</v>
      </c>
      <c r="W39" s="6">
        <v>150</v>
      </c>
      <c r="X39" s="1">
        <v>3</v>
      </c>
      <c r="Y39" s="1" t="s">
        <v>89</v>
      </c>
      <c r="AA39" s="1" t="s">
        <v>98</v>
      </c>
      <c r="AB39" s="1" t="s">
        <v>100</v>
      </c>
      <c r="AC39" s="1" t="s">
        <v>99</v>
      </c>
      <c r="AD39" s="1">
        <v>20</v>
      </c>
      <c r="AE39" s="13">
        <v>1610</v>
      </c>
      <c r="AF39" s="1">
        <v>110</v>
      </c>
      <c r="AG39" s="13">
        <v>800</v>
      </c>
      <c r="AH39" s="1">
        <v>50</v>
      </c>
      <c r="BQ39" s="1">
        <v>157</v>
      </c>
      <c r="BS39" s="1">
        <v>157</v>
      </c>
      <c r="BU39" s="1">
        <v>1.12</v>
      </c>
      <c r="BW39" s="1">
        <v>1.36</v>
      </c>
      <c r="BY39" s="1">
        <v>1179.74</v>
      </c>
      <c r="BZ39" s="1">
        <v>907.68</v>
      </c>
    </row>
    <row r="40" ht="17" customHeight="1" spans="1:78">
      <c r="A40" s="1" t="s">
        <v>59</v>
      </c>
      <c r="B40" s="1" t="s">
        <v>85</v>
      </c>
      <c r="C40" s="1" t="s">
        <v>86</v>
      </c>
      <c r="D40" s="1">
        <v>2020</v>
      </c>
      <c r="E40" s="1">
        <v>10</v>
      </c>
      <c r="F40" s="1">
        <v>1</v>
      </c>
      <c r="H40" s="1" t="s">
        <v>87</v>
      </c>
      <c r="I40" s="1">
        <v>25.58</v>
      </c>
      <c r="J40" s="1">
        <v>85.08</v>
      </c>
      <c r="K40" s="1">
        <v>2</v>
      </c>
      <c r="L40" s="1">
        <v>927</v>
      </c>
      <c r="M40" s="1">
        <v>21.15</v>
      </c>
      <c r="N40" s="1">
        <v>1.63</v>
      </c>
      <c r="O40" s="1">
        <v>7.58</v>
      </c>
      <c r="P40" s="1">
        <v>10.7</v>
      </c>
      <c r="Q40" s="1">
        <v>53.3</v>
      </c>
      <c r="R40" s="1">
        <v>36</v>
      </c>
      <c r="S40" s="1" t="s">
        <v>88</v>
      </c>
      <c r="T40" s="1">
        <v>5.6</v>
      </c>
      <c r="U40" s="3">
        <v>1.43</v>
      </c>
      <c r="V40" s="1">
        <f t="shared" si="1"/>
        <v>3.91608391608392</v>
      </c>
      <c r="W40" s="6">
        <v>150</v>
      </c>
      <c r="X40" s="1">
        <v>3</v>
      </c>
      <c r="Y40" s="1" t="s">
        <v>93</v>
      </c>
      <c r="AA40" s="1" t="s">
        <v>98</v>
      </c>
      <c r="AB40" s="1" t="s">
        <v>100</v>
      </c>
      <c r="AC40" s="1" t="s">
        <v>99</v>
      </c>
      <c r="AD40" s="1">
        <v>20</v>
      </c>
      <c r="AE40" s="13">
        <v>1760</v>
      </c>
      <c r="AF40" s="1">
        <v>120</v>
      </c>
      <c r="AG40" s="13">
        <v>1040</v>
      </c>
      <c r="AH40" s="1">
        <v>70</v>
      </c>
      <c r="BQ40" s="1">
        <v>157</v>
      </c>
      <c r="BS40" s="1">
        <v>157</v>
      </c>
      <c r="BU40" s="1">
        <v>1.12</v>
      </c>
      <c r="BW40" s="1">
        <v>1.36</v>
      </c>
      <c r="BY40" s="1">
        <v>1350.54</v>
      </c>
      <c r="BZ40" s="1">
        <v>1134.6</v>
      </c>
    </row>
    <row r="41" ht="17" customHeight="1" spans="1:78">
      <c r="A41" s="1" t="s">
        <v>59</v>
      </c>
      <c r="B41" s="1" t="s">
        <v>85</v>
      </c>
      <c r="C41" s="1" t="s">
        <v>86</v>
      </c>
      <c r="D41" s="1">
        <v>2020</v>
      </c>
      <c r="E41" s="1">
        <v>10</v>
      </c>
      <c r="F41" s="1">
        <v>1</v>
      </c>
      <c r="H41" s="1" t="s">
        <v>87</v>
      </c>
      <c r="I41" s="1">
        <v>25.58</v>
      </c>
      <c r="J41" s="1">
        <v>85.08</v>
      </c>
      <c r="K41" s="1">
        <v>2</v>
      </c>
      <c r="L41" s="1">
        <v>927</v>
      </c>
      <c r="M41" s="1">
        <v>21.15</v>
      </c>
      <c r="N41" s="1">
        <v>1.63</v>
      </c>
      <c r="O41" s="1">
        <v>7.58</v>
      </c>
      <c r="P41" s="1">
        <v>10.7</v>
      </c>
      <c r="Q41" s="1">
        <v>53.3</v>
      </c>
      <c r="R41" s="1">
        <v>36</v>
      </c>
      <c r="S41" s="1" t="s">
        <v>88</v>
      </c>
      <c r="T41" s="1">
        <v>5.6</v>
      </c>
      <c r="U41" s="3">
        <v>1.43</v>
      </c>
      <c r="V41" s="1">
        <f t="shared" si="1"/>
        <v>3.91608391608392</v>
      </c>
      <c r="W41" s="6">
        <v>150</v>
      </c>
      <c r="X41" s="1">
        <v>3</v>
      </c>
      <c r="Y41" s="1" t="s">
        <v>94</v>
      </c>
      <c r="AA41" s="1" t="s">
        <v>98</v>
      </c>
      <c r="AB41" s="1" t="s">
        <v>100</v>
      </c>
      <c r="AC41" s="1" t="s">
        <v>99</v>
      </c>
      <c r="AD41" s="1">
        <v>20</v>
      </c>
      <c r="AE41" s="13">
        <v>1140</v>
      </c>
      <c r="AF41" s="1">
        <v>70</v>
      </c>
      <c r="AG41" s="13">
        <v>800</v>
      </c>
      <c r="AH41" s="1">
        <v>50</v>
      </c>
      <c r="BQ41" s="1">
        <v>358</v>
      </c>
      <c r="BS41" s="1">
        <v>358</v>
      </c>
      <c r="BU41" s="1">
        <v>1.12</v>
      </c>
      <c r="BW41" s="1">
        <v>1.36</v>
      </c>
      <c r="BY41" s="1">
        <v>757.62</v>
      </c>
      <c r="BZ41" s="1">
        <v>692.96</v>
      </c>
    </row>
    <row r="42" ht="17" customHeight="1" spans="1:78">
      <c r="A42" s="1" t="s">
        <v>59</v>
      </c>
      <c r="B42" s="1" t="s">
        <v>85</v>
      </c>
      <c r="C42" s="1" t="s">
        <v>86</v>
      </c>
      <c r="D42" s="1">
        <v>2020</v>
      </c>
      <c r="E42" s="1">
        <v>10</v>
      </c>
      <c r="F42" s="1">
        <v>1</v>
      </c>
      <c r="H42" s="1" t="s">
        <v>87</v>
      </c>
      <c r="I42" s="1">
        <v>25.58</v>
      </c>
      <c r="J42" s="1">
        <v>85.08</v>
      </c>
      <c r="K42" s="1">
        <v>2</v>
      </c>
      <c r="L42" s="1">
        <v>927</v>
      </c>
      <c r="M42" s="1">
        <v>21.15</v>
      </c>
      <c r="N42" s="1">
        <v>1.63</v>
      </c>
      <c r="O42" s="1">
        <v>7.58</v>
      </c>
      <c r="P42" s="1">
        <v>10.7</v>
      </c>
      <c r="Q42" s="1">
        <v>53.3</v>
      </c>
      <c r="R42" s="1">
        <v>36</v>
      </c>
      <c r="S42" s="1" t="s">
        <v>88</v>
      </c>
      <c r="T42" s="1">
        <v>5.6</v>
      </c>
      <c r="U42" s="3">
        <v>1.43</v>
      </c>
      <c r="V42" s="1">
        <f t="shared" si="1"/>
        <v>3.91608391608392</v>
      </c>
      <c r="W42" s="6">
        <v>150</v>
      </c>
      <c r="X42" s="1">
        <v>3</v>
      </c>
      <c r="Y42" s="1" t="s">
        <v>95</v>
      </c>
      <c r="AA42" s="1" t="s">
        <v>98</v>
      </c>
      <c r="AB42" s="1" t="s">
        <v>100</v>
      </c>
      <c r="AC42" s="1" t="s">
        <v>99</v>
      </c>
      <c r="AD42" s="1">
        <v>20</v>
      </c>
      <c r="AE42" s="13">
        <v>1170</v>
      </c>
      <c r="AF42" s="1">
        <v>70</v>
      </c>
      <c r="AG42" s="13">
        <v>860</v>
      </c>
      <c r="AH42" s="1">
        <v>60</v>
      </c>
      <c r="BQ42" s="1">
        <v>358</v>
      </c>
      <c r="BS42" s="1">
        <v>358</v>
      </c>
      <c r="BU42" s="1">
        <v>1.12</v>
      </c>
      <c r="BW42" s="1">
        <v>1.36</v>
      </c>
      <c r="BY42" s="1">
        <v>849.12</v>
      </c>
      <c r="BZ42" s="1">
        <v>783.24</v>
      </c>
    </row>
    <row r="43" ht="17" customHeight="1" spans="1:78">
      <c r="A43" s="1" t="s">
        <v>59</v>
      </c>
      <c r="B43" s="1" t="s">
        <v>85</v>
      </c>
      <c r="C43" s="1" t="s">
        <v>86</v>
      </c>
      <c r="D43" s="1">
        <v>2020</v>
      </c>
      <c r="E43" s="1">
        <v>10</v>
      </c>
      <c r="F43" s="1">
        <v>1</v>
      </c>
      <c r="H43" s="1" t="s">
        <v>87</v>
      </c>
      <c r="I43" s="1">
        <v>25.58</v>
      </c>
      <c r="J43" s="1">
        <v>85.08</v>
      </c>
      <c r="K43" s="1">
        <v>2</v>
      </c>
      <c r="L43" s="1">
        <v>927</v>
      </c>
      <c r="M43" s="1">
        <v>21.15</v>
      </c>
      <c r="N43" s="1">
        <v>1.63</v>
      </c>
      <c r="O43" s="1">
        <v>7.58</v>
      </c>
      <c r="P43" s="1">
        <v>10.7</v>
      </c>
      <c r="Q43" s="1">
        <v>53.3</v>
      </c>
      <c r="R43" s="1">
        <v>36</v>
      </c>
      <c r="S43" s="1" t="s">
        <v>88</v>
      </c>
      <c r="T43" s="1">
        <v>5.6</v>
      </c>
      <c r="U43" s="3">
        <v>1.43</v>
      </c>
      <c r="V43" s="1">
        <f t="shared" si="1"/>
        <v>3.91608391608392</v>
      </c>
      <c r="W43" s="6">
        <v>150</v>
      </c>
      <c r="X43" s="1">
        <v>3</v>
      </c>
      <c r="Y43" s="1" t="s">
        <v>96</v>
      </c>
      <c r="AA43" s="1" t="s">
        <v>98</v>
      </c>
      <c r="AB43" s="1" t="s">
        <v>100</v>
      </c>
      <c r="AC43" s="1" t="s">
        <v>99</v>
      </c>
      <c r="AD43" s="1">
        <v>20</v>
      </c>
      <c r="AE43" s="13">
        <v>910</v>
      </c>
      <c r="AF43" s="1">
        <v>60</v>
      </c>
      <c r="AG43" s="13">
        <v>620</v>
      </c>
      <c r="AH43" s="1">
        <v>40</v>
      </c>
      <c r="BQ43" s="1">
        <v>358</v>
      </c>
      <c r="BS43" s="1">
        <v>358</v>
      </c>
      <c r="BU43" s="1">
        <v>1.12</v>
      </c>
      <c r="BW43" s="1">
        <v>1.36</v>
      </c>
      <c r="BY43" s="1">
        <v>856.44</v>
      </c>
      <c r="BZ43" s="1">
        <v>802.76</v>
      </c>
    </row>
    <row r="44" ht="17" customHeight="1" spans="1:78">
      <c r="A44" s="1" t="s">
        <v>59</v>
      </c>
      <c r="B44" s="1" t="s">
        <v>85</v>
      </c>
      <c r="C44" s="1" t="s">
        <v>86</v>
      </c>
      <c r="D44" s="1">
        <v>2020</v>
      </c>
      <c r="E44" s="1">
        <v>10</v>
      </c>
      <c r="F44" s="1">
        <v>1</v>
      </c>
      <c r="H44" s="1" t="s">
        <v>87</v>
      </c>
      <c r="I44" s="1">
        <v>25.58</v>
      </c>
      <c r="J44" s="1">
        <v>85.08</v>
      </c>
      <c r="K44" s="1">
        <v>2</v>
      </c>
      <c r="L44" s="1">
        <v>927</v>
      </c>
      <c r="M44" s="1">
        <v>21.15</v>
      </c>
      <c r="N44" s="1">
        <v>1.63</v>
      </c>
      <c r="O44" s="1">
        <v>7.58</v>
      </c>
      <c r="P44" s="1">
        <v>10.7</v>
      </c>
      <c r="Q44" s="1">
        <v>53.3</v>
      </c>
      <c r="R44" s="1">
        <v>36</v>
      </c>
      <c r="S44" s="1" t="s">
        <v>88</v>
      </c>
      <c r="T44" s="1">
        <v>5.6</v>
      </c>
      <c r="U44" s="3">
        <v>1.43</v>
      </c>
      <c r="V44" s="1">
        <f t="shared" si="1"/>
        <v>3.91608391608392</v>
      </c>
      <c r="W44" s="6">
        <v>150</v>
      </c>
      <c r="X44" s="1">
        <v>3</v>
      </c>
      <c r="Y44" s="1" t="s">
        <v>97</v>
      </c>
      <c r="AA44" s="1" t="s">
        <v>98</v>
      </c>
      <c r="AB44" s="1" t="s">
        <v>100</v>
      </c>
      <c r="AC44" s="1" t="s">
        <v>99</v>
      </c>
      <c r="AD44" s="1">
        <v>20</v>
      </c>
      <c r="AE44" s="13">
        <v>1050</v>
      </c>
      <c r="AF44" s="1">
        <v>70</v>
      </c>
      <c r="AG44" s="13">
        <v>790</v>
      </c>
      <c r="AH44" s="1">
        <v>40</v>
      </c>
      <c r="BQ44" s="1">
        <v>358</v>
      </c>
      <c r="BS44" s="1">
        <v>358</v>
      </c>
      <c r="BU44" s="1">
        <v>1.12</v>
      </c>
      <c r="BW44" s="1">
        <v>1.36</v>
      </c>
      <c r="BY44" s="1">
        <v>960.14</v>
      </c>
      <c r="BZ44" s="1">
        <v>962.58</v>
      </c>
    </row>
    <row r="45" ht="17" customHeight="1" spans="1:78">
      <c r="A45" s="1" t="s">
        <v>59</v>
      </c>
      <c r="B45" s="1" t="s">
        <v>85</v>
      </c>
      <c r="C45" s="1" t="s">
        <v>86</v>
      </c>
      <c r="D45" s="1">
        <v>2020</v>
      </c>
      <c r="E45" s="1">
        <v>10</v>
      </c>
      <c r="F45" s="1">
        <v>1</v>
      </c>
      <c r="H45" s="1" t="s">
        <v>87</v>
      </c>
      <c r="I45" s="1">
        <v>25.58</v>
      </c>
      <c r="J45" s="1">
        <v>85.08</v>
      </c>
      <c r="K45" s="1">
        <v>2</v>
      </c>
      <c r="L45" s="1">
        <v>927</v>
      </c>
      <c r="M45" s="1">
        <v>21.15</v>
      </c>
      <c r="N45" s="1">
        <v>1.63</v>
      </c>
      <c r="O45" s="1">
        <v>7.58</v>
      </c>
      <c r="P45" s="1">
        <v>10.7</v>
      </c>
      <c r="Q45" s="1">
        <v>53.3</v>
      </c>
      <c r="R45" s="1">
        <v>36</v>
      </c>
      <c r="S45" s="1" t="s">
        <v>88</v>
      </c>
      <c r="T45" s="1">
        <v>5.6</v>
      </c>
      <c r="U45" s="3">
        <v>1.43</v>
      </c>
      <c r="V45" s="1">
        <f t="shared" si="1"/>
        <v>3.91608391608392</v>
      </c>
      <c r="W45" s="6">
        <v>150</v>
      </c>
      <c r="X45" s="1">
        <v>3</v>
      </c>
      <c r="Y45" s="1" t="s">
        <v>89</v>
      </c>
      <c r="AA45" s="1" t="s">
        <v>90</v>
      </c>
      <c r="AB45" s="1" t="s">
        <v>101</v>
      </c>
      <c r="AC45" s="1" t="s">
        <v>92</v>
      </c>
      <c r="AD45" s="1">
        <v>40</v>
      </c>
      <c r="AE45" s="13">
        <v>1660</v>
      </c>
      <c r="AF45" s="1">
        <v>110</v>
      </c>
      <c r="AG45" s="13">
        <v>1110</v>
      </c>
      <c r="AH45" s="1">
        <v>50</v>
      </c>
      <c r="BQ45" s="1">
        <v>157</v>
      </c>
      <c r="BS45" s="1">
        <v>157</v>
      </c>
      <c r="BU45" s="1">
        <v>1.12</v>
      </c>
      <c r="BW45" s="1">
        <v>1.29</v>
      </c>
      <c r="BY45" s="1">
        <v>1232.2</v>
      </c>
      <c r="BZ45" s="1">
        <v>921.1</v>
      </c>
    </row>
    <row r="46" ht="17" customHeight="1" spans="1:78">
      <c r="A46" s="1" t="s">
        <v>59</v>
      </c>
      <c r="B46" s="1" t="s">
        <v>85</v>
      </c>
      <c r="C46" s="1" t="s">
        <v>86</v>
      </c>
      <c r="D46" s="1">
        <v>2020</v>
      </c>
      <c r="E46" s="1">
        <v>10</v>
      </c>
      <c r="F46" s="1">
        <v>1</v>
      </c>
      <c r="H46" s="1" t="s">
        <v>87</v>
      </c>
      <c r="I46" s="1">
        <v>25.58</v>
      </c>
      <c r="J46" s="1">
        <v>85.08</v>
      </c>
      <c r="K46" s="1">
        <v>2</v>
      </c>
      <c r="L46" s="1">
        <v>927</v>
      </c>
      <c r="M46" s="1">
        <v>21.15</v>
      </c>
      <c r="N46" s="1">
        <v>1.63</v>
      </c>
      <c r="O46" s="1">
        <v>7.58</v>
      </c>
      <c r="P46" s="1">
        <v>10.7</v>
      </c>
      <c r="Q46" s="1">
        <v>53.3</v>
      </c>
      <c r="R46" s="1">
        <v>36</v>
      </c>
      <c r="S46" s="1" t="s">
        <v>88</v>
      </c>
      <c r="T46" s="1">
        <v>5.6</v>
      </c>
      <c r="U46" s="3">
        <v>1.43</v>
      </c>
      <c r="V46" s="1">
        <f t="shared" si="1"/>
        <v>3.91608391608392</v>
      </c>
      <c r="W46" s="6">
        <v>150</v>
      </c>
      <c r="X46" s="1">
        <v>3</v>
      </c>
      <c r="Y46" s="1" t="s">
        <v>93</v>
      </c>
      <c r="AA46" s="1" t="s">
        <v>90</v>
      </c>
      <c r="AB46" s="1" t="s">
        <v>101</v>
      </c>
      <c r="AC46" s="1" t="s">
        <v>92</v>
      </c>
      <c r="AD46" s="1">
        <v>40</v>
      </c>
      <c r="AE46" s="13">
        <v>1840</v>
      </c>
      <c r="AF46" s="1">
        <v>130</v>
      </c>
      <c r="AG46" s="13">
        <v>1130</v>
      </c>
      <c r="AH46" s="1">
        <v>70</v>
      </c>
      <c r="BQ46" s="1">
        <v>157</v>
      </c>
      <c r="BS46" s="1">
        <v>157</v>
      </c>
      <c r="BU46" s="1">
        <v>1.12</v>
      </c>
      <c r="BW46" s="1">
        <v>1.29</v>
      </c>
      <c r="BY46" s="1">
        <v>1437.16</v>
      </c>
      <c r="BZ46" s="1">
        <v>1049.2</v>
      </c>
    </row>
    <row r="47" ht="17" customHeight="1" spans="1:78">
      <c r="A47" s="1" t="s">
        <v>59</v>
      </c>
      <c r="B47" s="1" t="s">
        <v>85</v>
      </c>
      <c r="C47" s="1" t="s">
        <v>86</v>
      </c>
      <c r="D47" s="1">
        <v>2020</v>
      </c>
      <c r="E47" s="1">
        <v>10</v>
      </c>
      <c r="F47" s="1">
        <v>1</v>
      </c>
      <c r="H47" s="1" t="s">
        <v>87</v>
      </c>
      <c r="I47" s="1">
        <v>25.58</v>
      </c>
      <c r="J47" s="1">
        <v>85.08</v>
      </c>
      <c r="K47" s="1">
        <v>2</v>
      </c>
      <c r="L47" s="1">
        <v>927</v>
      </c>
      <c r="M47" s="1">
        <v>21.15</v>
      </c>
      <c r="N47" s="1">
        <v>1.63</v>
      </c>
      <c r="O47" s="1">
        <v>7.58</v>
      </c>
      <c r="P47" s="1">
        <v>10.7</v>
      </c>
      <c r="Q47" s="1">
        <v>53.3</v>
      </c>
      <c r="R47" s="1">
        <v>36</v>
      </c>
      <c r="S47" s="1" t="s">
        <v>88</v>
      </c>
      <c r="T47" s="1">
        <v>5.6</v>
      </c>
      <c r="U47" s="3">
        <v>1.43</v>
      </c>
      <c r="V47" s="1">
        <f t="shared" si="1"/>
        <v>3.91608391608392</v>
      </c>
      <c r="W47" s="6">
        <v>150</v>
      </c>
      <c r="X47" s="1">
        <v>3</v>
      </c>
      <c r="Y47" s="1" t="s">
        <v>94</v>
      </c>
      <c r="AA47" s="1" t="s">
        <v>90</v>
      </c>
      <c r="AB47" s="1" t="s">
        <v>101</v>
      </c>
      <c r="AC47" s="1" t="s">
        <v>92</v>
      </c>
      <c r="AD47" s="1">
        <v>40</v>
      </c>
      <c r="AE47" s="13">
        <v>1280</v>
      </c>
      <c r="AF47" s="1">
        <v>80</v>
      </c>
      <c r="AG47" s="13">
        <v>950</v>
      </c>
      <c r="AH47" s="1">
        <v>70</v>
      </c>
      <c r="BQ47" s="1">
        <v>358</v>
      </c>
      <c r="BS47" s="1">
        <v>358</v>
      </c>
      <c r="BU47" s="1">
        <v>1.12</v>
      </c>
      <c r="BW47" s="1">
        <v>1.29</v>
      </c>
      <c r="BY47" s="1">
        <v>838.14</v>
      </c>
      <c r="BZ47" s="1">
        <v>644.16</v>
      </c>
    </row>
    <row r="48" ht="17" customHeight="1" spans="1:78">
      <c r="A48" s="1" t="s">
        <v>59</v>
      </c>
      <c r="B48" s="1" t="s">
        <v>85</v>
      </c>
      <c r="C48" s="1" t="s">
        <v>86</v>
      </c>
      <c r="D48" s="1">
        <v>2020</v>
      </c>
      <c r="E48" s="1">
        <v>10</v>
      </c>
      <c r="F48" s="1">
        <v>1</v>
      </c>
      <c r="H48" s="1" t="s">
        <v>87</v>
      </c>
      <c r="I48" s="1">
        <v>25.58</v>
      </c>
      <c r="J48" s="1">
        <v>85.08</v>
      </c>
      <c r="K48" s="1">
        <v>2</v>
      </c>
      <c r="L48" s="1">
        <v>927</v>
      </c>
      <c r="M48" s="1">
        <v>21.15</v>
      </c>
      <c r="N48" s="1">
        <v>1.63</v>
      </c>
      <c r="O48" s="1">
        <v>7.58</v>
      </c>
      <c r="P48" s="1">
        <v>10.7</v>
      </c>
      <c r="Q48" s="1">
        <v>53.3</v>
      </c>
      <c r="R48" s="1">
        <v>36</v>
      </c>
      <c r="S48" s="1" t="s">
        <v>88</v>
      </c>
      <c r="T48" s="1">
        <v>5.6</v>
      </c>
      <c r="U48" s="3">
        <v>1.43</v>
      </c>
      <c r="V48" s="1">
        <f t="shared" si="1"/>
        <v>3.91608391608392</v>
      </c>
      <c r="W48" s="6">
        <v>150</v>
      </c>
      <c r="X48" s="1">
        <v>3</v>
      </c>
      <c r="Y48" s="1" t="s">
        <v>95</v>
      </c>
      <c r="AA48" s="1" t="s">
        <v>90</v>
      </c>
      <c r="AB48" s="1" t="s">
        <v>101</v>
      </c>
      <c r="AC48" s="1" t="s">
        <v>92</v>
      </c>
      <c r="AD48" s="1">
        <v>40</v>
      </c>
      <c r="AE48" s="13">
        <v>1460</v>
      </c>
      <c r="AF48" s="1">
        <v>80</v>
      </c>
      <c r="AG48" s="13">
        <v>1050</v>
      </c>
      <c r="AH48" s="1">
        <v>80</v>
      </c>
      <c r="BQ48" s="1">
        <v>358</v>
      </c>
      <c r="BS48" s="1">
        <v>358</v>
      </c>
      <c r="BU48" s="1">
        <v>1.12</v>
      </c>
      <c r="BW48" s="1">
        <v>1.29</v>
      </c>
      <c r="BY48" s="1">
        <v>954.04</v>
      </c>
      <c r="BZ48" s="1">
        <v>747.86</v>
      </c>
    </row>
    <row r="49" ht="17" customHeight="1" spans="1:78">
      <c r="A49" s="1" t="s">
        <v>59</v>
      </c>
      <c r="B49" s="1" t="s">
        <v>85</v>
      </c>
      <c r="C49" s="1" t="s">
        <v>86</v>
      </c>
      <c r="D49" s="1">
        <v>2020</v>
      </c>
      <c r="E49" s="1">
        <v>10</v>
      </c>
      <c r="F49" s="1">
        <v>1</v>
      </c>
      <c r="H49" s="1" t="s">
        <v>87</v>
      </c>
      <c r="I49" s="1">
        <v>25.58</v>
      </c>
      <c r="J49" s="1">
        <v>85.08</v>
      </c>
      <c r="K49" s="1">
        <v>2</v>
      </c>
      <c r="L49" s="1">
        <v>927</v>
      </c>
      <c r="M49" s="1">
        <v>21.15</v>
      </c>
      <c r="N49" s="1">
        <v>1.63</v>
      </c>
      <c r="O49" s="1">
        <v>7.58</v>
      </c>
      <c r="P49" s="1">
        <v>10.7</v>
      </c>
      <c r="Q49" s="1">
        <v>53.3</v>
      </c>
      <c r="R49" s="1">
        <v>36</v>
      </c>
      <c r="S49" s="1" t="s">
        <v>88</v>
      </c>
      <c r="T49" s="1">
        <v>5.6</v>
      </c>
      <c r="U49" s="3">
        <v>1.43</v>
      </c>
      <c r="V49" s="1">
        <f t="shared" si="1"/>
        <v>3.91608391608392</v>
      </c>
      <c r="W49" s="6">
        <v>150</v>
      </c>
      <c r="X49" s="1">
        <v>3</v>
      </c>
      <c r="Y49" s="1" t="s">
        <v>96</v>
      </c>
      <c r="AA49" s="1" t="s">
        <v>90</v>
      </c>
      <c r="AB49" s="1" t="s">
        <v>101</v>
      </c>
      <c r="AC49" s="1" t="s">
        <v>92</v>
      </c>
      <c r="AD49" s="1">
        <v>40</v>
      </c>
      <c r="AE49" s="13">
        <v>1080</v>
      </c>
      <c r="AF49" s="1">
        <v>60</v>
      </c>
      <c r="AG49" s="13">
        <v>920</v>
      </c>
      <c r="AH49" s="1">
        <v>60</v>
      </c>
      <c r="BQ49" s="1">
        <v>358</v>
      </c>
      <c r="BS49" s="1">
        <v>358</v>
      </c>
      <c r="BU49" s="1">
        <v>1.12</v>
      </c>
      <c r="BW49" s="1">
        <v>1.29</v>
      </c>
      <c r="BY49" s="1">
        <v>955.26</v>
      </c>
      <c r="BZ49" s="1">
        <v>872.3</v>
      </c>
    </row>
    <row r="50" ht="17" customHeight="1" spans="1:78">
      <c r="A50" s="1" t="s">
        <v>59</v>
      </c>
      <c r="B50" s="1" t="s">
        <v>85</v>
      </c>
      <c r="C50" s="1" t="s">
        <v>86</v>
      </c>
      <c r="D50" s="1">
        <v>2020</v>
      </c>
      <c r="E50" s="1">
        <v>10</v>
      </c>
      <c r="F50" s="1">
        <v>1</v>
      </c>
      <c r="H50" s="1" t="s">
        <v>87</v>
      </c>
      <c r="I50" s="1">
        <v>25.58</v>
      </c>
      <c r="J50" s="1">
        <v>85.08</v>
      </c>
      <c r="K50" s="1">
        <v>2</v>
      </c>
      <c r="L50" s="1">
        <v>927</v>
      </c>
      <c r="M50" s="1">
        <v>21.15</v>
      </c>
      <c r="N50" s="1">
        <v>1.63</v>
      </c>
      <c r="O50" s="1">
        <v>7.58</v>
      </c>
      <c r="P50" s="1">
        <v>10.7</v>
      </c>
      <c r="Q50" s="1">
        <v>53.3</v>
      </c>
      <c r="R50" s="1">
        <v>36</v>
      </c>
      <c r="S50" s="1" t="s">
        <v>88</v>
      </c>
      <c r="T50" s="1">
        <v>5.6</v>
      </c>
      <c r="U50" s="3">
        <v>1.43</v>
      </c>
      <c r="V50" s="1">
        <f t="shared" si="1"/>
        <v>3.91608391608392</v>
      </c>
      <c r="W50" s="6">
        <v>150</v>
      </c>
      <c r="X50" s="1">
        <v>3</v>
      </c>
      <c r="Y50" s="1" t="s">
        <v>97</v>
      </c>
      <c r="AA50" s="1" t="s">
        <v>90</v>
      </c>
      <c r="AB50" s="1" t="s">
        <v>101</v>
      </c>
      <c r="AC50" s="1" t="s">
        <v>92</v>
      </c>
      <c r="AD50" s="1">
        <v>40</v>
      </c>
      <c r="AE50" s="13">
        <v>1210</v>
      </c>
      <c r="AF50" s="1">
        <v>80</v>
      </c>
      <c r="AG50" s="13">
        <v>1140</v>
      </c>
      <c r="AH50" s="1">
        <v>90</v>
      </c>
      <c r="BQ50" s="1">
        <v>358</v>
      </c>
      <c r="BS50" s="1">
        <v>358</v>
      </c>
      <c r="BU50" s="1">
        <v>1.12</v>
      </c>
      <c r="BW50" s="1">
        <v>1.29</v>
      </c>
      <c r="BY50" s="1">
        <v>1035.78</v>
      </c>
      <c r="BZ50" s="1">
        <v>1007.72</v>
      </c>
    </row>
    <row r="51" ht="17" customHeight="1" spans="1:78">
      <c r="A51" s="1" t="s">
        <v>59</v>
      </c>
      <c r="B51" s="1" t="s">
        <v>85</v>
      </c>
      <c r="C51" s="1" t="s">
        <v>86</v>
      </c>
      <c r="D51" s="1">
        <v>2020</v>
      </c>
      <c r="E51" s="1">
        <v>10</v>
      </c>
      <c r="F51" s="1">
        <v>1</v>
      </c>
      <c r="H51" s="1" t="s">
        <v>87</v>
      </c>
      <c r="I51" s="1">
        <v>25.58</v>
      </c>
      <c r="J51" s="1">
        <v>85.08</v>
      </c>
      <c r="K51" s="1">
        <v>2</v>
      </c>
      <c r="L51" s="1">
        <v>927</v>
      </c>
      <c r="M51" s="1">
        <v>21.15</v>
      </c>
      <c r="N51" s="1">
        <v>1.63</v>
      </c>
      <c r="O51" s="1">
        <v>7.58</v>
      </c>
      <c r="P51" s="1">
        <v>10.7</v>
      </c>
      <c r="Q51" s="1">
        <v>53.3</v>
      </c>
      <c r="R51" s="1">
        <v>36</v>
      </c>
      <c r="S51" s="1" t="s">
        <v>88</v>
      </c>
      <c r="T51" s="1">
        <v>5.6</v>
      </c>
      <c r="U51" s="3">
        <v>1.43</v>
      </c>
      <c r="V51" s="1">
        <f t="shared" si="1"/>
        <v>3.91608391608392</v>
      </c>
      <c r="W51" s="6">
        <v>150</v>
      </c>
      <c r="X51" s="1">
        <v>3</v>
      </c>
      <c r="Y51" s="1" t="s">
        <v>89</v>
      </c>
      <c r="AA51" s="1" t="s">
        <v>98</v>
      </c>
      <c r="AB51" s="1" t="s">
        <v>101</v>
      </c>
      <c r="AC51" s="1" t="s">
        <v>99</v>
      </c>
      <c r="AD51" s="1">
        <v>40</v>
      </c>
      <c r="AE51" s="13">
        <v>1610</v>
      </c>
      <c r="AF51" s="1">
        <v>110</v>
      </c>
      <c r="AG51" s="13">
        <v>1110</v>
      </c>
      <c r="AH51" s="1">
        <v>50</v>
      </c>
      <c r="BQ51" s="1">
        <v>157</v>
      </c>
      <c r="BS51" s="1">
        <v>157</v>
      </c>
      <c r="BU51" s="1">
        <v>1.12</v>
      </c>
      <c r="BW51" s="1">
        <v>1.29</v>
      </c>
      <c r="BY51" s="1">
        <v>1179.74</v>
      </c>
      <c r="BZ51" s="1">
        <v>921.1</v>
      </c>
    </row>
    <row r="52" ht="17" customHeight="1" spans="1:78">
      <c r="A52" s="1" t="s">
        <v>59</v>
      </c>
      <c r="B52" s="1" t="s">
        <v>85</v>
      </c>
      <c r="C52" s="1" t="s">
        <v>86</v>
      </c>
      <c r="D52" s="1">
        <v>2020</v>
      </c>
      <c r="E52" s="1">
        <v>10</v>
      </c>
      <c r="F52" s="1">
        <v>1</v>
      </c>
      <c r="H52" s="1" t="s">
        <v>87</v>
      </c>
      <c r="I52" s="1">
        <v>25.58</v>
      </c>
      <c r="J52" s="1">
        <v>85.08</v>
      </c>
      <c r="K52" s="1">
        <v>2</v>
      </c>
      <c r="L52" s="1">
        <v>927</v>
      </c>
      <c r="M52" s="1">
        <v>21.15</v>
      </c>
      <c r="N52" s="1">
        <v>1.63</v>
      </c>
      <c r="O52" s="1">
        <v>7.58</v>
      </c>
      <c r="P52" s="1">
        <v>10.7</v>
      </c>
      <c r="Q52" s="1">
        <v>53.3</v>
      </c>
      <c r="R52" s="1">
        <v>36</v>
      </c>
      <c r="S52" s="1" t="s">
        <v>88</v>
      </c>
      <c r="T52" s="1">
        <v>5.6</v>
      </c>
      <c r="U52" s="3">
        <v>1.43</v>
      </c>
      <c r="V52" s="1">
        <f t="shared" si="1"/>
        <v>3.91608391608392</v>
      </c>
      <c r="W52" s="6">
        <v>150</v>
      </c>
      <c r="X52" s="1">
        <v>3</v>
      </c>
      <c r="Y52" s="1" t="s">
        <v>93</v>
      </c>
      <c r="AA52" s="1" t="s">
        <v>98</v>
      </c>
      <c r="AB52" s="1" t="s">
        <v>101</v>
      </c>
      <c r="AC52" s="1" t="s">
        <v>99</v>
      </c>
      <c r="AD52" s="1">
        <v>40</v>
      </c>
      <c r="AE52" s="13">
        <v>1760</v>
      </c>
      <c r="AF52" s="1">
        <v>120</v>
      </c>
      <c r="AG52" s="13">
        <v>1130</v>
      </c>
      <c r="AH52" s="1">
        <v>70</v>
      </c>
      <c r="BQ52" s="1">
        <v>157</v>
      </c>
      <c r="BS52" s="1">
        <v>157</v>
      </c>
      <c r="BU52" s="1">
        <v>1.12</v>
      </c>
      <c r="BW52" s="1">
        <v>1.29</v>
      </c>
      <c r="BY52" s="1">
        <v>1350.54</v>
      </c>
      <c r="BZ52" s="1">
        <v>1049.2</v>
      </c>
    </row>
    <row r="53" ht="17" customHeight="1" spans="1:78">
      <c r="A53" s="1" t="s">
        <v>59</v>
      </c>
      <c r="B53" s="1" t="s">
        <v>85</v>
      </c>
      <c r="C53" s="1" t="s">
        <v>86</v>
      </c>
      <c r="D53" s="1">
        <v>2020</v>
      </c>
      <c r="E53" s="1">
        <v>10</v>
      </c>
      <c r="F53" s="1">
        <v>1</v>
      </c>
      <c r="H53" s="1" t="s">
        <v>87</v>
      </c>
      <c r="I53" s="1">
        <v>25.58</v>
      </c>
      <c r="J53" s="1">
        <v>85.08</v>
      </c>
      <c r="K53" s="1">
        <v>2</v>
      </c>
      <c r="L53" s="1">
        <v>927</v>
      </c>
      <c r="M53" s="1">
        <v>21.15</v>
      </c>
      <c r="N53" s="1">
        <v>1.63</v>
      </c>
      <c r="O53" s="1">
        <v>7.58</v>
      </c>
      <c r="P53" s="1">
        <v>10.7</v>
      </c>
      <c r="Q53" s="1">
        <v>53.3</v>
      </c>
      <c r="R53" s="1">
        <v>36</v>
      </c>
      <c r="S53" s="1" t="s">
        <v>88</v>
      </c>
      <c r="T53" s="1">
        <v>5.6</v>
      </c>
      <c r="U53" s="3">
        <v>1.43</v>
      </c>
      <c r="V53" s="1">
        <f t="shared" si="1"/>
        <v>3.91608391608392</v>
      </c>
      <c r="W53" s="6">
        <v>150</v>
      </c>
      <c r="X53" s="1">
        <v>3</v>
      </c>
      <c r="Y53" s="1" t="s">
        <v>94</v>
      </c>
      <c r="AA53" s="1" t="s">
        <v>98</v>
      </c>
      <c r="AB53" s="1" t="s">
        <v>101</v>
      </c>
      <c r="AC53" s="1" t="s">
        <v>99</v>
      </c>
      <c r="AD53" s="1">
        <v>40</v>
      </c>
      <c r="AE53" s="13">
        <v>1140</v>
      </c>
      <c r="AF53" s="1">
        <v>70</v>
      </c>
      <c r="AG53" s="13">
        <v>950</v>
      </c>
      <c r="AH53" s="1">
        <v>70</v>
      </c>
      <c r="BQ53" s="1">
        <v>358</v>
      </c>
      <c r="BS53" s="1">
        <v>358</v>
      </c>
      <c r="BU53" s="1">
        <v>1.12</v>
      </c>
      <c r="BW53" s="1">
        <v>1.29</v>
      </c>
      <c r="BY53" s="1">
        <v>757.62</v>
      </c>
      <c r="BZ53" s="1">
        <v>644.16</v>
      </c>
    </row>
    <row r="54" ht="17" customHeight="1" spans="1:78">
      <c r="A54" s="1" t="s">
        <v>59</v>
      </c>
      <c r="B54" s="1" t="s">
        <v>85</v>
      </c>
      <c r="C54" s="1" t="s">
        <v>86</v>
      </c>
      <c r="D54" s="1">
        <v>2020</v>
      </c>
      <c r="E54" s="1">
        <v>10</v>
      </c>
      <c r="F54" s="1">
        <v>1</v>
      </c>
      <c r="H54" s="1" t="s">
        <v>87</v>
      </c>
      <c r="I54" s="1">
        <v>25.58</v>
      </c>
      <c r="J54" s="1">
        <v>85.08</v>
      </c>
      <c r="K54" s="1">
        <v>2</v>
      </c>
      <c r="L54" s="1">
        <v>927</v>
      </c>
      <c r="M54" s="1">
        <v>21.15</v>
      </c>
      <c r="N54" s="1">
        <v>1.63</v>
      </c>
      <c r="O54" s="1">
        <v>7.58</v>
      </c>
      <c r="P54" s="1">
        <v>10.7</v>
      </c>
      <c r="Q54" s="1">
        <v>53.3</v>
      </c>
      <c r="R54" s="1">
        <v>36</v>
      </c>
      <c r="S54" s="1" t="s">
        <v>88</v>
      </c>
      <c r="T54" s="1">
        <v>5.6</v>
      </c>
      <c r="U54" s="3">
        <v>1.43</v>
      </c>
      <c r="V54" s="1">
        <f t="shared" si="1"/>
        <v>3.91608391608392</v>
      </c>
      <c r="W54" s="6">
        <v>150</v>
      </c>
      <c r="X54" s="1">
        <v>3</v>
      </c>
      <c r="Y54" s="1" t="s">
        <v>95</v>
      </c>
      <c r="AA54" s="1" t="s">
        <v>98</v>
      </c>
      <c r="AB54" s="1" t="s">
        <v>101</v>
      </c>
      <c r="AC54" s="1" t="s">
        <v>99</v>
      </c>
      <c r="AD54" s="1">
        <v>40</v>
      </c>
      <c r="AE54" s="13">
        <v>1170</v>
      </c>
      <c r="AF54" s="1">
        <v>70</v>
      </c>
      <c r="AG54" s="13">
        <v>1050</v>
      </c>
      <c r="AH54" s="1">
        <v>80</v>
      </c>
      <c r="BQ54" s="1">
        <v>358</v>
      </c>
      <c r="BS54" s="1">
        <v>358</v>
      </c>
      <c r="BU54" s="1">
        <v>1.12</v>
      </c>
      <c r="BW54" s="1">
        <v>1.29</v>
      </c>
      <c r="BY54" s="1">
        <v>849.12</v>
      </c>
      <c r="BZ54" s="1">
        <v>747.86</v>
      </c>
    </row>
    <row r="55" ht="17" customHeight="1" spans="1:78">
      <c r="A55" s="1" t="s">
        <v>59</v>
      </c>
      <c r="B55" s="1" t="s">
        <v>85</v>
      </c>
      <c r="C55" s="1" t="s">
        <v>86</v>
      </c>
      <c r="D55" s="1">
        <v>2020</v>
      </c>
      <c r="E55" s="1">
        <v>10</v>
      </c>
      <c r="F55" s="1">
        <v>1</v>
      </c>
      <c r="H55" s="1" t="s">
        <v>87</v>
      </c>
      <c r="I55" s="1">
        <v>25.58</v>
      </c>
      <c r="J55" s="1">
        <v>85.08</v>
      </c>
      <c r="K55" s="1">
        <v>2</v>
      </c>
      <c r="L55" s="1">
        <v>927</v>
      </c>
      <c r="M55" s="1">
        <v>21.15</v>
      </c>
      <c r="N55" s="1">
        <v>1.63</v>
      </c>
      <c r="O55" s="1">
        <v>7.58</v>
      </c>
      <c r="P55" s="1">
        <v>10.7</v>
      </c>
      <c r="Q55" s="1">
        <v>53.3</v>
      </c>
      <c r="R55" s="1">
        <v>36</v>
      </c>
      <c r="S55" s="1" t="s">
        <v>88</v>
      </c>
      <c r="T55" s="1">
        <v>5.6</v>
      </c>
      <c r="U55" s="3">
        <v>1.43</v>
      </c>
      <c r="V55" s="1">
        <f t="shared" si="1"/>
        <v>3.91608391608392</v>
      </c>
      <c r="W55" s="6">
        <v>150</v>
      </c>
      <c r="X55" s="1">
        <v>3</v>
      </c>
      <c r="Y55" s="1" t="s">
        <v>96</v>
      </c>
      <c r="AA55" s="1" t="s">
        <v>98</v>
      </c>
      <c r="AB55" s="1" t="s">
        <v>101</v>
      </c>
      <c r="AC55" s="1" t="s">
        <v>99</v>
      </c>
      <c r="AD55" s="1">
        <v>40</v>
      </c>
      <c r="AE55" s="13">
        <v>910</v>
      </c>
      <c r="AF55" s="1">
        <v>60</v>
      </c>
      <c r="AG55" s="13">
        <v>920</v>
      </c>
      <c r="AH55" s="1">
        <v>60</v>
      </c>
      <c r="BQ55" s="1">
        <v>358</v>
      </c>
      <c r="BS55" s="1">
        <v>358</v>
      </c>
      <c r="BU55" s="1">
        <v>1.12</v>
      </c>
      <c r="BW55" s="1">
        <v>1.29</v>
      </c>
      <c r="BY55" s="1">
        <v>856.44</v>
      </c>
      <c r="BZ55" s="1">
        <v>872.3</v>
      </c>
    </row>
    <row r="56" ht="17" customHeight="1" spans="1:78">
      <c r="A56" s="1" t="s">
        <v>59</v>
      </c>
      <c r="B56" s="1" t="s">
        <v>85</v>
      </c>
      <c r="C56" s="1" t="s">
        <v>86</v>
      </c>
      <c r="D56" s="1">
        <v>2020</v>
      </c>
      <c r="E56" s="1">
        <v>10</v>
      </c>
      <c r="F56" s="1">
        <v>1</v>
      </c>
      <c r="H56" s="1" t="s">
        <v>87</v>
      </c>
      <c r="I56" s="1">
        <v>25.58</v>
      </c>
      <c r="J56" s="1">
        <v>85.08</v>
      </c>
      <c r="K56" s="1">
        <v>2</v>
      </c>
      <c r="L56" s="1">
        <v>927</v>
      </c>
      <c r="M56" s="1">
        <v>21.15</v>
      </c>
      <c r="N56" s="1">
        <v>1.63</v>
      </c>
      <c r="O56" s="1">
        <v>7.58</v>
      </c>
      <c r="P56" s="1">
        <v>10.7</v>
      </c>
      <c r="Q56" s="1">
        <v>53.3</v>
      </c>
      <c r="R56" s="1">
        <v>36</v>
      </c>
      <c r="S56" s="1" t="s">
        <v>88</v>
      </c>
      <c r="T56" s="1">
        <v>5.6</v>
      </c>
      <c r="U56" s="3">
        <v>1.43</v>
      </c>
      <c r="V56" s="1">
        <f t="shared" si="1"/>
        <v>3.91608391608392</v>
      </c>
      <c r="W56" s="6">
        <v>150</v>
      </c>
      <c r="X56" s="1">
        <v>3</v>
      </c>
      <c r="Y56" s="1" t="s">
        <v>97</v>
      </c>
      <c r="AA56" s="1" t="s">
        <v>98</v>
      </c>
      <c r="AB56" s="1" t="s">
        <v>101</v>
      </c>
      <c r="AC56" s="1" t="s">
        <v>99</v>
      </c>
      <c r="AD56" s="1">
        <v>40</v>
      </c>
      <c r="AE56" s="13">
        <v>1050</v>
      </c>
      <c r="AF56" s="1">
        <v>70</v>
      </c>
      <c r="AG56" s="13">
        <v>1140</v>
      </c>
      <c r="AH56" s="1">
        <v>90</v>
      </c>
      <c r="BQ56" s="1">
        <v>358</v>
      </c>
      <c r="BS56" s="1">
        <v>358</v>
      </c>
      <c r="BU56" s="1">
        <v>1.12</v>
      </c>
      <c r="BW56" s="1">
        <v>1.29</v>
      </c>
      <c r="BY56" s="1">
        <v>960.14</v>
      </c>
      <c r="BZ56" s="1">
        <v>1007.72</v>
      </c>
    </row>
    <row r="57" ht="17" customHeight="1" spans="1:78">
      <c r="A57" s="1" t="s">
        <v>102</v>
      </c>
      <c r="B57" s="1" t="s">
        <v>103</v>
      </c>
      <c r="C57" s="1" t="s">
        <v>104</v>
      </c>
      <c r="D57" s="1">
        <v>2022</v>
      </c>
      <c r="E57" s="1">
        <v>62</v>
      </c>
      <c r="F57" s="1">
        <v>3</v>
      </c>
      <c r="G57" s="1" t="s">
        <v>105</v>
      </c>
      <c r="H57" s="1" t="s">
        <v>106</v>
      </c>
      <c r="I57" s="1">
        <v>35.54</v>
      </c>
      <c r="J57" s="1">
        <v>-88.44</v>
      </c>
      <c r="K57" s="1">
        <v>3</v>
      </c>
      <c r="L57" s="1">
        <v>1373</v>
      </c>
      <c r="M57" s="1">
        <v>14.8093334635099</v>
      </c>
      <c r="N57" s="1">
        <v>1.5</v>
      </c>
      <c r="O57" s="1">
        <v>5.4</v>
      </c>
      <c r="P57" s="1">
        <f t="shared" ref="P57:P72" si="6">100-Q57-R57</f>
        <v>20.4</v>
      </c>
      <c r="Q57" s="1">
        <v>56.8</v>
      </c>
      <c r="R57" s="1">
        <v>22.8</v>
      </c>
      <c r="S57" s="1" t="s">
        <v>51</v>
      </c>
      <c r="T57" s="1">
        <v>14.8</v>
      </c>
      <c r="U57" s="3">
        <v>1.457</v>
      </c>
      <c r="V57" s="1">
        <f t="shared" si="1"/>
        <v>10.1578586135896</v>
      </c>
      <c r="W57" s="6" t="s">
        <v>107</v>
      </c>
      <c r="AA57" s="1" t="s">
        <v>108</v>
      </c>
      <c r="AB57" s="1" t="s">
        <v>109</v>
      </c>
      <c r="AC57" s="1" t="s">
        <v>110</v>
      </c>
      <c r="AD57" s="1">
        <v>196.2</v>
      </c>
      <c r="AE57" s="13">
        <v>7453.05</v>
      </c>
      <c r="AF57" s="1">
        <v>827.669999999999</v>
      </c>
      <c r="AG57" s="13">
        <v>7590.62</v>
      </c>
      <c r="AH57" s="1">
        <v>784.04</v>
      </c>
      <c r="BY57" s="1">
        <v>218.727</v>
      </c>
      <c r="BZ57" s="1">
        <v>247.917</v>
      </c>
    </row>
    <row r="58" ht="17" customHeight="1" spans="1:78">
      <c r="A58" s="1" t="s">
        <v>102</v>
      </c>
      <c r="B58" s="1" t="s">
        <v>103</v>
      </c>
      <c r="C58" s="1" t="s">
        <v>104</v>
      </c>
      <c r="D58" s="1">
        <v>2022</v>
      </c>
      <c r="E58" s="1">
        <v>62</v>
      </c>
      <c r="F58" s="1">
        <v>3</v>
      </c>
      <c r="G58" s="1" t="s">
        <v>105</v>
      </c>
      <c r="H58" s="1" t="s">
        <v>106</v>
      </c>
      <c r="I58" s="1">
        <v>35.54</v>
      </c>
      <c r="J58" s="1">
        <v>-88.44</v>
      </c>
      <c r="K58" s="1">
        <v>3</v>
      </c>
      <c r="L58" s="1">
        <v>1373</v>
      </c>
      <c r="M58" s="1">
        <v>14.8093334635099</v>
      </c>
      <c r="N58" s="1">
        <v>1.5</v>
      </c>
      <c r="O58" s="1">
        <v>5.4</v>
      </c>
      <c r="P58" s="1">
        <f t="shared" si="6"/>
        <v>20.4</v>
      </c>
      <c r="Q58" s="1">
        <v>56.8</v>
      </c>
      <c r="R58" s="1">
        <v>22.8</v>
      </c>
      <c r="S58" s="1" t="s">
        <v>51</v>
      </c>
      <c r="T58" s="1">
        <v>14.8</v>
      </c>
      <c r="U58" s="3">
        <v>1.457</v>
      </c>
      <c r="V58" s="1">
        <f t="shared" si="1"/>
        <v>10.1578586135896</v>
      </c>
      <c r="W58" s="6" t="s">
        <v>107</v>
      </c>
      <c r="AA58" s="1" t="s">
        <v>111</v>
      </c>
      <c r="AB58" s="1" t="s">
        <v>109</v>
      </c>
      <c r="AC58" s="1" t="s">
        <v>110</v>
      </c>
      <c r="AD58" s="1">
        <v>196.2</v>
      </c>
      <c r="AE58" s="13">
        <v>7457.58</v>
      </c>
      <c r="AF58" s="1">
        <v>967.09</v>
      </c>
      <c r="AG58" s="13">
        <v>7590.62</v>
      </c>
      <c r="AH58" s="1">
        <v>784.04</v>
      </c>
      <c r="BY58" s="1">
        <v>219.98</v>
      </c>
      <c r="BZ58" s="1">
        <v>247.917</v>
      </c>
    </row>
    <row r="59" ht="17" customHeight="1" spans="1:78">
      <c r="A59" s="1" t="s">
        <v>102</v>
      </c>
      <c r="B59" s="1" t="s">
        <v>103</v>
      </c>
      <c r="C59" s="1" t="s">
        <v>104</v>
      </c>
      <c r="D59" s="1">
        <v>2022</v>
      </c>
      <c r="E59" s="1">
        <v>62</v>
      </c>
      <c r="F59" s="1">
        <v>3</v>
      </c>
      <c r="G59" s="1" t="s">
        <v>105</v>
      </c>
      <c r="H59" s="1" t="s">
        <v>106</v>
      </c>
      <c r="I59" s="1">
        <v>35.54</v>
      </c>
      <c r="J59" s="1">
        <v>-88.44</v>
      </c>
      <c r="K59" s="1">
        <v>3</v>
      </c>
      <c r="L59" s="1">
        <v>1373</v>
      </c>
      <c r="M59" s="1">
        <v>14.8093334635099</v>
      </c>
      <c r="N59" s="1">
        <v>1.5</v>
      </c>
      <c r="O59" s="1">
        <v>5.4</v>
      </c>
      <c r="P59" s="1">
        <f t="shared" si="6"/>
        <v>20.4</v>
      </c>
      <c r="Q59" s="1">
        <v>56.8</v>
      </c>
      <c r="R59" s="1">
        <v>22.8</v>
      </c>
      <c r="S59" s="1" t="s">
        <v>51</v>
      </c>
      <c r="T59" s="1">
        <v>14.8</v>
      </c>
      <c r="U59" s="3">
        <v>1.457</v>
      </c>
      <c r="V59" s="1">
        <f t="shared" si="1"/>
        <v>10.1578586135896</v>
      </c>
      <c r="W59" s="6" t="s">
        <v>107</v>
      </c>
      <c r="X59" s="1">
        <v>4</v>
      </c>
      <c r="Y59" s="1" t="s">
        <v>112</v>
      </c>
      <c r="AA59" s="1" t="s">
        <v>108</v>
      </c>
      <c r="AB59" s="1" t="s">
        <v>113</v>
      </c>
      <c r="AC59" s="1" t="s">
        <v>110</v>
      </c>
      <c r="AD59" s="1">
        <v>196.2</v>
      </c>
      <c r="AE59" s="13">
        <v>7453.05</v>
      </c>
      <c r="AF59" s="1">
        <v>827.669999999999</v>
      </c>
      <c r="AG59" s="13">
        <v>7488.72</v>
      </c>
      <c r="AH59" s="1">
        <v>1082.71</v>
      </c>
      <c r="BY59" s="1">
        <v>218.727</v>
      </c>
      <c r="BZ59" s="1">
        <v>226.49</v>
      </c>
    </row>
    <row r="60" ht="17" customHeight="1" spans="1:78">
      <c r="A60" s="1" t="s">
        <v>102</v>
      </c>
      <c r="B60" s="1" t="s">
        <v>103</v>
      </c>
      <c r="C60" s="1" t="s">
        <v>104</v>
      </c>
      <c r="D60" s="1">
        <v>2022</v>
      </c>
      <c r="E60" s="1">
        <v>62</v>
      </c>
      <c r="F60" s="1">
        <v>3</v>
      </c>
      <c r="G60" s="1" t="s">
        <v>105</v>
      </c>
      <c r="H60" s="1" t="s">
        <v>106</v>
      </c>
      <c r="I60" s="1">
        <v>35.54</v>
      </c>
      <c r="J60" s="1">
        <v>-88.44</v>
      </c>
      <c r="K60" s="1">
        <v>3</v>
      </c>
      <c r="L60" s="1">
        <v>1373</v>
      </c>
      <c r="M60" s="1">
        <v>14.8093334635099</v>
      </c>
      <c r="N60" s="1">
        <v>1.5</v>
      </c>
      <c r="O60" s="1">
        <v>5.4</v>
      </c>
      <c r="P60" s="1">
        <f t="shared" si="6"/>
        <v>20.4</v>
      </c>
      <c r="Q60" s="1">
        <v>56.8</v>
      </c>
      <c r="R60" s="1">
        <v>22.8</v>
      </c>
      <c r="S60" s="1" t="s">
        <v>51</v>
      </c>
      <c r="T60" s="1">
        <v>14.8</v>
      </c>
      <c r="U60" s="3">
        <v>1.457</v>
      </c>
      <c r="V60" s="1">
        <f t="shared" si="1"/>
        <v>10.1578586135896</v>
      </c>
      <c r="W60" s="6" t="s">
        <v>107</v>
      </c>
      <c r="X60" s="1">
        <v>4</v>
      </c>
      <c r="Y60" s="1" t="s">
        <v>112</v>
      </c>
      <c r="AA60" s="1" t="s">
        <v>111</v>
      </c>
      <c r="AB60" s="1" t="s">
        <v>114</v>
      </c>
      <c r="AC60" s="1" t="s">
        <v>110</v>
      </c>
      <c r="AD60" s="1">
        <v>196.2</v>
      </c>
      <c r="AE60" s="13">
        <v>7457.58</v>
      </c>
      <c r="AF60" s="1">
        <v>967.09</v>
      </c>
      <c r="AG60" s="13">
        <v>7714.29</v>
      </c>
      <c r="AH60" s="1">
        <v>947.36</v>
      </c>
      <c r="BY60" s="1">
        <v>219.98</v>
      </c>
      <c r="BZ60" s="1">
        <v>246.516</v>
      </c>
    </row>
    <row r="61" ht="17" customHeight="1" spans="1:78">
      <c r="A61" s="1" t="s">
        <v>102</v>
      </c>
      <c r="B61" s="1" t="s">
        <v>103</v>
      </c>
      <c r="C61" s="1" t="s">
        <v>104</v>
      </c>
      <c r="D61" s="1">
        <v>2022</v>
      </c>
      <c r="E61" s="1">
        <v>62</v>
      </c>
      <c r="F61" s="1">
        <v>3</v>
      </c>
      <c r="G61" s="1" t="s">
        <v>105</v>
      </c>
      <c r="H61" s="1" t="s">
        <v>106</v>
      </c>
      <c r="I61" s="1">
        <v>35.54</v>
      </c>
      <c r="J61" s="1">
        <v>-88.44</v>
      </c>
      <c r="K61" s="1">
        <v>7</v>
      </c>
      <c r="L61" s="1">
        <v>1373</v>
      </c>
      <c r="M61" s="1">
        <v>14.8093334635099</v>
      </c>
      <c r="N61" s="1">
        <v>1.5</v>
      </c>
      <c r="O61" s="1">
        <v>5.4</v>
      </c>
      <c r="P61" s="1">
        <f t="shared" si="6"/>
        <v>20.4</v>
      </c>
      <c r="Q61" s="1">
        <v>56.8</v>
      </c>
      <c r="R61" s="1">
        <v>22.8</v>
      </c>
      <c r="S61" s="1" t="s">
        <v>51</v>
      </c>
      <c r="T61" s="1">
        <v>14.8</v>
      </c>
      <c r="U61" s="3">
        <v>1.457</v>
      </c>
      <c r="V61" s="1">
        <f t="shared" si="1"/>
        <v>10.1578586135896</v>
      </c>
      <c r="W61" s="6" t="s">
        <v>107</v>
      </c>
      <c r="AA61" s="1" t="s">
        <v>108</v>
      </c>
      <c r="AB61" s="1" t="s">
        <v>109</v>
      </c>
      <c r="AC61" s="1" t="s">
        <v>110</v>
      </c>
      <c r="AD61" s="1">
        <v>196.2</v>
      </c>
      <c r="AE61" s="13">
        <v>7083.82</v>
      </c>
      <c r="AF61" s="1">
        <v>921.92</v>
      </c>
      <c r="AG61" s="13">
        <v>7606.77</v>
      </c>
      <c r="AH61" s="1">
        <v>883.799999999999</v>
      </c>
      <c r="BY61" s="1">
        <v>178.719</v>
      </c>
      <c r="BZ61" s="1">
        <v>256.797</v>
      </c>
    </row>
    <row r="62" ht="17" customHeight="1" spans="1:78">
      <c r="A62" s="1" t="s">
        <v>102</v>
      </c>
      <c r="B62" s="1" t="s">
        <v>103</v>
      </c>
      <c r="C62" s="1" t="s">
        <v>104</v>
      </c>
      <c r="D62" s="1">
        <v>2022</v>
      </c>
      <c r="E62" s="1">
        <v>62</v>
      </c>
      <c r="F62" s="1">
        <v>3</v>
      </c>
      <c r="G62" s="1" t="s">
        <v>105</v>
      </c>
      <c r="H62" s="1" t="s">
        <v>106</v>
      </c>
      <c r="I62" s="1">
        <v>35.54</v>
      </c>
      <c r="J62" s="1">
        <v>-88.44</v>
      </c>
      <c r="K62" s="1">
        <v>7</v>
      </c>
      <c r="L62" s="1">
        <v>1373</v>
      </c>
      <c r="M62" s="1">
        <v>14.8093334635099</v>
      </c>
      <c r="N62" s="1">
        <v>1.5</v>
      </c>
      <c r="O62" s="1">
        <v>5.4</v>
      </c>
      <c r="P62" s="1">
        <f t="shared" si="6"/>
        <v>20.4</v>
      </c>
      <c r="Q62" s="1">
        <v>56.8</v>
      </c>
      <c r="R62" s="1">
        <v>22.8</v>
      </c>
      <c r="S62" s="1" t="s">
        <v>51</v>
      </c>
      <c r="T62" s="1">
        <v>14.8</v>
      </c>
      <c r="U62" s="3">
        <v>1.457</v>
      </c>
      <c r="V62" s="1">
        <f t="shared" si="1"/>
        <v>10.1578586135896</v>
      </c>
      <c r="W62" s="6" t="s">
        <v>107</v>
      </c>
      <c r="AA62" s="1" t="s">
        <v>111</v>
      </c>
      <c r="AB62" s="1" t="s">
        <v>109</v>
      </c>
      <c r="AC62" s="1" t="s">
        <v>110</v>
      </c>
      <c r="AD62" s="1">
        <v>196.2</v>
      </c>
      <c r="AE62" s="13">
        <v>7858.93</v>
      </c>
      <c r="AF62" s="1">
        <v>1137.65</v>
      </c>
      <c r="AG62" s="13">
        <v>7606.77</v>
      </c>
      <c r="AH62" s="1">
        <v>883.799999999999</v>
      </c>
      <c r="BY62" s="1">
        <v>277.749</v>
      </c>
      <c r="BZ62" s="1">
        <v>256.797</v>
      </c>
    </row>
    <row r="63" ht="17" customHeight="1" spans="1:78">
      <c r="A63" s="1" t="s">
        <v>102</v>
      </c>
      <c r="B63" s="1" t="s">
        <v>103</v>
      </c>
      <c r="C63" s="1" t="s">
        <v>104</v>
      </c>
      <c r="D63" s="1">
        <v>2022</v>
      </c>
      <c r="E63" s="1">
        <v>62</v>
      </c>
      <c r="F63" s="1">
        <v>3</v>
      </c>
      <c r="G63" s="1" t="s">
        <v>105</v>
      </c>
      <c r="H63" s="1" t="s">
        <v>106</v>
      </c>
      <c r="I63" s="1">
        <v>35.54</v>
      </c>
      <c r="J63" s="1">
        <v>-88.44</v>
      </c>
      <c r="K63" s="1">
        <v>7</v>
      </c>
      <c r="L63" s="1">
        <v>1373</v>
      </c>
      <c r="M63" s="1">
        <v>14.8093334635099</v>
      </c>
      <c r="N63" s="1">
        <v>1.5</v>
      </c>
      <c r="O63" s="1">
        <v>5.4</v>
      </c>
      <c r="P63" s="1">
        <f t="shared" si="6"/>
        <v>20.4</v>
      </c>
      <c r="Q63" s="1">
        <v>56.8</v>
      </c>
      <c r="R63" s="1">
        <v>22.8</v>
      </c>
      <c r="S63" s="1" t="s">
        <v>51</v>
      </c>
      <c r="T63" s="1">
        <v>14.8</v>
      </c>
      <c r="U63" s="3">
        <v>1.457</v>
      </c>
      <c r="V63" s="1">
        <f t="shared" si="1"/>
        <v>10.1578586135896</v>
      </c>
      <c r="W63" s="6" t="s">
        <v>107</v>
      </c>
      <c r="X63" s="1">
        <v>4</v>
      </c>
      <c r="Y63" s="1" t="s">
        <v>112</v>
      </c>
      <c r="AA63" s="1" t="s">
        <v>108</v>
      </c>
      <c r="AB63" s="1" t="s">
        <v>113</v>
      </c>
      <c r="AC63" s="1" t="s">
        <v>110</v>
      </c>
      <c r="AD63" s="1">
        <v>196.2</v>
      </c>
      <c r="AE63" s="13">
        <v>7083.82</v>
      </c>
      <c r="AF63" s="1">
        <v>921.92</v>
      </c>
      <c r="AG63" s="13">
        <v>7804.51</v>
      </c>
      <c r="AH63" s="1">
        <v>992.48</v>
      </c>
      <c r="BY63" s="1">
        <v>178.719</v>
      </c>
      <c r="BZ63" s="1">
        <v>267.065</v>
      </c>
    </row>
    <row r="64" ht="17" customHeight="1" spans="1:78">
      <c r="A64" s="1" t="s">
        <v>102</v>
      </c>
      <c r="B64" s="1" t="s">
        <v>103</v>
      </c>
      <c r="C64" s="1" t="s">
        <v>104</v>
      </c>
      <c r="D64" s="1">
        <v>2022</v>
      </c>
      <c r="E64" s="1">
        <v>62</v>
      </c>
      <c r="F64" s="1">
        <v>3</v>
      </c>
      <c r="G64" s="1" t="s">
        <v>105</v>
      </c>
      <c r="H64" s="1" t="s">
        <v>106</v>
      </c>
      <c r="I64" s="1">
        <v>35.54</v>
      </c>
      <c r="J64" s="1">
        <v>-88.44</v>
      </c>
      <c r="K64" s="1">
        <v>7</v>
      </c>
      <c r="L64" s="1">
        <v>1373</v>
      </c>
      <c r="M64" s="1">
        <v>14.8093334635099</v>
      </c>
      <c r="N64" s="1">
        <v>1.5</v>
      </c>
      <c r="O64" s="1">
        <v>5.4</v>
      </c>
      <c r="P64" s="1">
        <f t="shared" si="6"/>
        <v>20.4</v>
      </c>
      <c r="Q64" s="1">
        <v>56.8</v>
      </c>
      <c r="R64" s="1">
        <v>22.8</v>
      </c>
      <c r="S64" s="1" t="s">
        <v>51</v>
      </c>
      <c r="T64" s="1">
        <v>14.8</v>
      </c>
      <c r="U64" s="3">
        <v>1.457</v>
      </c>
      <c r="V64" s="1">
        <f t="shared" si="1"/>
        <v>10.1578586135896</v>
      </c>
      <c r="W64" s="6" t="s">
        <v>107</v>
      </c>
      <c r="X64" s="1">
        <v>4</v>
      </c>
      <c r="Y64" s="1" t="s">
        <v>112</v>
      </c>
      <c r="AA64" s="1" t="s">
        <v>111</v>
      </c>
      <c r="AB64" s="1" t="s">
        <v>114</v>
      </c>
      <c r="AC64" s="1" t="s">
        <v>110</v>
      </c>
      <c r="AD64" s="1">
        <v>196.2</v>
      </c>
      <c r="AE64" s="13">
        <v>7858.93</v>
      </c>
      <c r="AF64" s="1">
        <v>1137.65</v>
      </c>
      <c r="AG64" s="13">
        <v>6857.14</v>
      </c>
      <c r="AH64" s="1">
        <v>902.259999999999</v>
      </c>
      <c r="BY64" s="1">
        <v>277.749</v>
      </c>
      <c r="BZ64" s="1">
        <v>105.117</v>
      </c>
    </row>
    <row r="65" ht="17" customHeight="1" spans="1:78">
      <c r="A65" s="1" t="s">
        <v>102</v>
      </c>
      <c r="B65" s="1" t="s">
        <v>103</v>
      </c>
      <c r="C65" s="1" t="s">
        <v>104</v>
      </c>
      <c r="D65" s="1">
        <v>2022</v>
      </c>
      <c r="E65" s="1">
        <v>62</v>
      </c>
      <c r="F65" s="1">
        <v>3</v>
      </c>
      <c r="G65" s="1" t="s">
        <v>105</v>
      </c>
      <c r="H65" s="1" t="s">
        <v>106</v>
      </c>
      <c r="I65" s="1">
        <v>35.54</v>
      </c>
      <c r="J65" s="1">
        <v>-88.44</v>
      </c>
      <c r="K65" s="1">
        <v>11</v>
      </c>
      <c r="L65" s="1">
        <v>1373</v>
      </c>
      <c r="M65" s="1">
        <v>14.8093334635099</v>
      </c>
      <c r="N65" s="1">
        <v>1.5</v>
      </c>
      <c r="O65" s="1">
        <v>5.4</v>
      </c>
      <c r="P65" s="1">
        <f t="shared" si="6"/>
        <v>20.4</v>
      </c>
      <c r="Q65" s="1">
        <v>56.8</v>
      </c>
      <c r="R65" s="1">
        <v>22.8</v>
      </c>
      <c r="S65" s="1" t="s">
        <v>51</v>
      </c>
      <c r="T65" s="1">
        <v>14.8</v>
      </c>
      <c r="U65" s="3">
        <v>1.457</v>
      </c>
      <c r="V65" s="1">
        <f t="shared" si="1"/>
        <v>10.1578586135896</v>
      </c>
      <c r="W65" s="6" t="s">
        <v>107</v>
      </c>
      <c r="X65" s="11" t="s">
        <v>115</v>
      </c>
      <c r="AA65" s="1" t="s">
        <v>108</v>
      </c>
      <c r="AB65" s="1" t="s">
        <v>109</v>
      </c>
      <c r="AC65" s="1" t="s">
        <v>110</v>
      </c>
      <c r="AD65" s="1">
        <v>196.2</v>
      </c>
      <c r="AE65" s="13">
        <v>6393.36</v>
      </c>
      <c r="AF65" s="1">
        <v>816.690000000001</v>
      </c>
      <c r="AG65" s="13">
        <v>5952.95</v>
      </c>
      <c r="AH65" s="1">
        <v>895.440000000001</v>
      </c>
      <c r="BY65" s="1">
        <v>32.046</v>
      </c>
      <c r="BZ65" s="1">
        <v>12.3802</v>
      </c>
    </row>
    <row r="66" ht="17" customHeight="1" spans="1:78">
      <c r="A66" s="1" t="s">
        <v>102</v>
      </c>
      <c r="B66" s="1" t="s">
        <v>103</v>
      </c>
      <c r="C66" s="1" t="s">
        <v>104</v>
      </c>
      <c r="D66" s="1">
        <v>2022</v>
      </c>
      <c r="E66" s="1">
        <v>62</v>
      </c>
      <c r="F66" s="1">
        <v>3</v>
      </c>
      <c r="G66" s="1" t="s">
        <v>105</v>
      </c>
      <c r="H66" s="1" t="s">
        <v>106</v>
      </c>
      <c r="I66" s="1">
        <v>35.54</v>
      </c>
      <c r="J66" s="1">
        <v>-88.44</v>
      </c>
      <c r="K66" s="1">
        <v>11</v>
      </c>
      <c r="L66" s="1">
        <v>1373</v>
      </c>
      <c r="M66" s="1">
        <v>14.8093334635099</v>
      </c>
      <c r="N66" s="1">
        <v>1.5</v>
      </c>
      <c r="O66" s="1">
        <v>5.4</v>
      </c>
      <c r="P66" s="1">
        <f t="shared" si="6"/>
        <v>20.4</v>
      </c>
      <c r="Q66" s="1">
        <v>56.8</v>
      </c>
      <c r="R66" s="1">
        <v>22.8</v>
      </c>
      <c r="S66" s="1" t="s">
        <v>51</v>
      </c>
      <c r="T66" s="1">
        <v>14.8</v>
      </c>
      <c r="U66" s="3">
        <v>1.457</v>
      </c>
      <c r="V66" s="1">
        <f t="shared" si="1"/>
        <v>10.1578586135896</v>
      </c>
      <c r="W66" s="6" t="s">
        <v>107</v>
      </c>
      <c r="AA66" s="1" t="s">
        <v>111</v>
      </c>
      <c r="AB66" s="1" t="s">
        <v>109</v>
      </c>
      <c r="AC66" s="1" t="s">
        <v>110</v>
      </c>
      <c r="AD66" s="1">
        <v>196.2</v>
      </c>
      <c r="AE66" s="13">
        <v>5627.38</v>
      </c>
      <c r="AF66" s="1">
        <v>1010.57</v>
      </c>
      <c r="AG66" s="13">
        <v>5952.95</v>
      </c>
      <c r="AH66" s="1">
        <v>895.440000000001</v>
      </c>
      <c r="BY66" s="1">
        <v>-82.2218</v>
      </c>
      <c r="BZ66" s="1">
        <v>12.3802</v>
      </c>
    </row>
    <row r="67" ht="17" customHeight="1" spans="1:78">
      <c r="A67" s="1" t="s">
        <v>102</v>
      </c>
      <c r="B67" s="1" t="s">
        <v>103</v>
      </c>
      <c r="C67" s="1" t="s">
        <v>104</v>
      </c>
      <c r="D67" s="1">
        <v>2022</v>
      </c>
      <c r="E67" s="1">
        <v>62</v>
      </c>
      <c r="F67" s="1">
        <v>3</v>
      </c>
      <c r="G67" s="1" t="s">
        <v>105</v>
      </c>
      <c r="H67" s="1" t="s">
        <v>106</v>
      </c>
      <c r="I67" s="1">
        <v>35.54</v>
      </c>
      <c r="J67" s="1">
        <v>-88.44</v>
      </c>
      <c r="K67" s="1">
        <v>11</v>
      </c>
      <c r="L67" s="1">
        <v>1373</v>
      </c>
      <c r="M67" s="1">
        <v>14.8093334635099</v>
      </c>
      <c r="N67" s="1">
        <v>1.5</v>
      </c>
      <c r="O67" s="1">
        <v>5.4</v>
      </c>
      <c r="P67" s="1">
        <f t="shared" si="6"/>
        <v>20.4</v>
      </c>
      <c r="Q67" s="1">
        <v>56.8</v>
      </c>
      <c r="R67" s="1">
        <v>22.8</v>
      </c>
      <c r="S67" s="1" t="s">
        <v>51</v>
      </c>
      <c r="T67" s="1">
        <v>14.8</v>
      </c>
      <c r="U67" s="3">
        <v>1.457</v>
      </c>
      <c r="V67" s="1">
        <f t="shared" ref="V67:V130" si="7">T67/U67</f>
        <v>10.1578586135896</v>
      </c>
      <c r="W67" s="6" t="s">
        <v>107</v>
      </c>
      <c r="X67" s="1">
        <v>3</v>
      </c>
      <c r="Y67" s="1" t="s">
        <v>112</v>
      </c>
      <c r="AA67" s="1" t="s">
        <v>108</v>
      </c>
      <c r="AB67" s="1" t="s">
        <v>113</v>
      </c>
      <c r="AC67" s="1" t="s">
        <v>110</v>
      </c>
      <c r="AD67" s="1">
        <v>196.2</v>
      </c>
      <c r="AE67" s="13">
        <v>6393.36</v>
      </c>
      <c r="AF67" s="1">
        <v>816.690000000001</v>
      </c>
      <c r="AG67" s="13">
        <v>5503.76</v>
      </c>
      <c r="AH67" s="1">
        <v>992.48</v>
      </c>
      <c r="BY67" s="1">
        <v>32.046</v>
      </c>
      <c r="BZ67" s="1">
        <v>-105.479</v>
      </c>
    </row>
    <row r="68" ht="17" customHeight="1" spans="1:78">
      <c r="A68" s="1" t="s">
        <v>102</v>
      </c>
      <c r="B68" s="1" t="s">
        <v>103</v>
      </c>
      <c r="C68" s="1" t="s">
        <v>104</v>
      </c>
      <c r="D68" s="1">
        <v>2022</v>
      </c>
      <c r="E68" s="1">
        <v>62</v>
      </c>
      <c r="F68" s="1">
        <v>3</v>
      </c>
      <c r="G68" s="1" t="s">
        <v>105</v>
      </c>
      <c r="H68" s="1" t="s">
        <v>106</v>
      </c>
      <c r="I68" s="1">
        <v>35.54</v>
      </c>
      <c r="J68" s="1">
        <v>-88.44</v>
      </c>
      <c r="K68" s="1">
        <v>11</v>
      </c>
      <c r="L68" s="1">
        <v>1373</v>
      </c>
      <c r="M68" s="1">
        <v>14.8093334635099</v>
      </c>
      <c r="N68" s="1">
        <v>1.5</v>
      </c>
      <c r="O68" s="1">
        <v>5.4</v>
      </c>
      <c r="P68" s="1">
        <f t="shared" si="6"/>
        <v>20.4</v>
      </c>
      <c r="Q68" s="1">
        <v>56.8</v>
      </c>
      <c r="R68" s="1">
        <v>22.8</v>
      </c>
      <c r="S68" s="1" t="s">
        <v>51</v>
      </c>
      <c r="T68" s="1">
        <v>14.8</v>
      </c>
      <c r="U68" s="3">
        <v>1.457</v>
      </c>
      <c r="V68" s="1">
        <f t="shared" si="7"/>
        <v>10.1578586135896</v>
      </c>
      <c r="W68" s="6" t="s">
        <v>107</v>
      </c>
      <c r="X68" s="1">
        <v>3</v>
      </c>
      <c r="Y68" s="1" t="s">
        <v>112</v>
      </c>
      <c r="AA68" s="1" t="s">
        <v>111</v>
      </c>
      <c r="AB68" s="1" t="s">
        <v>114</v>
      </c>
      <c r="AC68" s="1" t="s">
        <v>110</v>
      </c>
      <c r="AD68" s="1">
        <v>196.2</v>
      </c>
      <c r="AE68" s="13">
        <v>5627.38</v>
      </c>
      <c r="AF68" s="1">
        <v>1010.57</v>
      </c>
      <c r="AG68" s="13">
        <v>6270.68</v>
      </c>
      <c r="AH68" s="1">
        <v>902.25</v>
      </c>
      <c r="BY68" s="1">
        <v>-82.2218</v>
      </c>
      <c r="BZ68" s="1">
        <v>-100.194</v>
      </c>
    </row>
    <row r="69" ht="17" customHeight="1" spans="1:78">
      <c r="A69" s="1" t="s">
        <v>102</v>
      </c>
      <c r="B69" s="1" t="s">
        <v>103</v>
      </c>
      <c r="C69" s="1" t="s">
        <v>104</v>
      </c>
      <c r="D69" s="1">
        <v>2022</v>
      </c>
      <c r="E69" s="1">
        <v>62</v>
      </c>
      <c r="F69" s="1">
        <v>3</v>
      </c>
      <c r="G69" s="1" t="s">
        <v>105</v>
      </c>
      <c r="H69" s="1" t="s">
        <v>106</v>
      </c>
      <c r="I69" s="1">
        <v>35.54</v>
      </c>
      <c r="J69" s="1">
        <v>-88.44</v>
      </c>
      <c r="K69" s="1">
        <v>15</v>
      </c>
      <c r="L69" s="1">
        <v>1373</v>
      </c>
      <c r="M69" s="1">
        <v>14.8093334635099</v>
      </c>
      <c r="N69" s="1">
        <v>1.5</v>
      </c>
      <c r="O69" s="1">
        <v>5.4</v>
      </c>
      <c r="P69" s="1">
        <f t="shared" si="6"/>
        <v>20.4</v>
      </c>
      <c r="Q69" s="1">
        <v>56.8</v>
      </c>
      <c r="R69" s="1">
        <v>22.8</v>
      </c>
      <c r="S69" s="1" t="s">
        <v>51</v>
      </c>
      <c r="T69" s="1">
        <v>14.8</v>
      </c>
      <c r="U69" s="3">
        <v>1.457</v>
      </c>
      <c r="V69" s="1">
        <f t="shared" si="7"/>
        <v>10.1578586135896</v>
      </c>
      <c r="W69" s="6" t="s">
        <v>107</v>
      </c>
      <c r="AA69" s="1" t="s">
        <v>108</v>
      </c>
      <c r="AB69" s="1" t="s">
        <v>109</v>
      </c>
      <c r="AC69" s="1" t="s">
        <v>110</v>
      </c>
      <c r="AD69" s="1">
        <v>196.2</v>
      </c>
      <c r="AE69" s="13">
        <v>10070.1</v>
      </c>
      <c r="AF69" s="1">
        <v>836.6</v>
      </c>
      <c r="AG69" s="13">
        <v>9501.19</v>
      </c>
      <c r="AH69" s="1">
        <v>848.51</v>
      </c>
      <c r="BY69" s="1">
        <v>632.064</v>
      </c>
      <c r="BZ69" s="1">
        <v>554.604</v>
      </c>
    </row>
    <row r="70" ht="17" customHeight="1" spans="1:78">
      <c r="A70" s="1" t="s">
        <v>102</v>
      </c>
      <c r="B70" s="1" t="s">
        <v>103</v>
      </c>
      <c r="C70" s="1" t="s">
        <v>104</v>
      </c>
      <c r="D70" s="1">
        <v>2022</v>
      </c>
      <c r="E70" s="1">
        <v>62</v>
      </c>
      <c r="F70" s="1">
        <v>3</v>
      </c>
      <c r="G70" s="1" t="s">
        <v>105</v>
      </c>
      <c r="H70" s="1" t="s">
        <v>106</v>
      </c>
      <c r="I70" s="1">
        <v>35.54</v>
      </c>
      <c r="J70" s="1">
        <v>-88.44</v>
      </c>
      <c r="K70" s="1">
        <v>15</v>
      </c>
      <c r="L70" s="1">
        <v>1373</v>
      </c>
      <c r="M70" s="1">
        <v>14.8093334635099</v>
      </c>
      <c r="N70" s="1">
        <v>1.5</v>
      </c>
      <c r="O70" s="1">
        <v>5.4</v>
      </c>
      <c r="P70" s="1">
        <f t="shared" si="6"/>
        <v>20.4</v>
      </c>
      <c r="Q70" s="1">
        <v>56.8</v>
      </c>
      <c r="R70" s="1">
        <v>22.8</v>
      </c>
      <c r="S70" s="1" t="s">
        <v>51</v>
      </c>
      <c r="T70" s="1">
        <v>14.8</v>
      </c>
      <c r="U70" s="3">
        <v>1.457</v>
      </c>
      <c r="V70" s="1">
        <f t="shared" si="7"/>
        <v>10.1578586135896</v>
      </c>
      <c r="W70" s="6" t="s">
        <v>107</v>
      </c>
      <c r="AA70" s="1" t="s">
        <v>111</v>
      </c>
      <c r="AB70" s="1" t="s">
        <v>109</v>
      </c>
      <c r="AC70" s="1" t="s">
        <v>110</v>
      </c>
      <c r="AD70" s="1">
        <v>196.2</v>
      </c>
      <c r="AE70" s="13">
        <v>10459.8</v>
      </c>
      <c r="AF70" s="1">
        <v>1177.8</v>
      </c>
      <c r="AG70" s="13">
        <v>9501.19</v>
      </c>
      <c r="AH70" s="1">
        <v>848.51</v>
      </c>
      <c r="BY70" s="1">
        <v>699.95</v>
      </c>
      <c r="BZ70" s="1">
        <v>554.604</v>
      </c>
    </row>
    <row r="71" ht="17" customHeight="1" spans="1:78">
      <c r="A71" s="1" t="s">
        <v>102</v>
      </c>
      <c r="B71" s="1" t="s">
        <v>103</v>
      </c>
      <c r="C71" s="1" t="s">
        <v>104</v>
      </c>
      <c r="D71" s="1">
        <v>2022</v>
      </c>
      <c r="E71" s="1">
        <v>62</v>
      </c>
      <c r="F71" s="1">
        <v>3</v>
      </c>
      <c r="G71" s="1" t="s">
        <v>105</v>
      </c>
      <c r="H71" s="1" t="s">
        <v>106</v>
      </c>
      <c r="I71" s="1">
        <v>35.54</v>
      </c>
      <c r="J71" s="1">
        <v>-88.44</v>
      </c>
      <c r="K71" s="1">
        <v>15</v>
      </c>
      <c r="L71" s="1">
        <v>1373</v>
      </c>
      <c r="M71" s="1">
        <v>14.8093334635099</v>
      </c>
      <c r="N71" s="1">
        <v>1.5</v>
      </c>
      <c r="O71" s="1">
        <v>5.4</v>
      </c>
      <c r="P71" s="1">
        <f t="shared" si="6"/>
        <v>20.4</v>
      </c>
      <c r="Q71" s="1">
        <v>56.8</v>
      </c>
      <c r="R71" s="1">
        <v>22.8</v>
      </c>
      <c r="S71" s="1" t="s">
        <v>51</v>
      </c>
      <c r="T71" s="1">
        <v>14.8</v>
      </c>
      <c r="U71" s="3">
        <v>1.457</v>
      </c>
      <c r="V71" s="1">
        <f t="shared" si="7"/>
        <v>10.1578586135896</v>
      </c>
      <c r="W71" s="6" t="s">
        <v>107</v>
      </c>
      <c r="X71" s="1">
        <v>3</v>
      </c>
      <c r="Y71" s="1" t="s">
        <v>112</v>
      </c>
      <c r="AA71" s="1" t="s">
        <v>108</v>
      </c>
      <c r="AB71" s="1" t="s">
        <v>113</v>
      </c>
      <c r="AC71" s="1" t="s">
        <v>110</v>
      </c>
      <c r="AD71" s="1">
        <v>196.2</v>
      </c>
      <c r="AE71" s="13">
        <v>10070.1</v>
      </c>
      <c r="AF71" s="1">
        <v>836.6</v>
      </c>
      <c r="AG71" s="13">
        <v>10060.2</v>
      </c>
      <c r="AH71" s="1">
        <v>947.299999999999</v>
      </c>
      <c r="BY71" s="1">
        <v>632.064</v>
      </c>
      <c r="BZ71" s="1">
        <v>628.556</v>
      </c>
    </row>
    <row r="72" ht="17" customHeight="1" spans="1:78">
      <c r="A72" s="1" t="s">
        <v>102</v>
      </c>
      <c r="B72" s="1" t="s">
        <v>103</v>
      </c>
      <c r="C72" s="1" t="s">
        <v>104</v>
      </c>
      <c r="D72" s="1">
        <v>2022</v>
      </c>
      <c r="E72" s="1">
        <v>62</v>
      </c>
      <c r="F72" s="1">
        <v>3</v>
      </c>
      <c r="G72" s="1" t="s">
        <v>105</v>
      </c>
      <c r="H72" s="1" t="s">
        <v>106</v>
      </c>
      <c r="I72" s="1">
        <v>35.54</v>
      </c>
      <c r="J72" s="1">
        <v>-88.44</v>
      </c>
      <c r="K72" s="1">
        <v>15</v>
      </c>
      <c r="L72" s="1">
        <v>1373</v>
      </c>
      <c r="M72" s="1">
        <v>14.8093334635099</v>
      </c>
      <c r="N72" s="1">
        <v>1.5</v>
      </c>
      <c r="O72" s="1">
        <v>5.4</v>
      </c>
      <c r="P72" s="1">
        <f t="shared" si="6"/>
        <v>20.4</v>
      </c>
      <c r="Q72" s="1">
        <v>56.8</v>
      </c>
      <c r="R72" s="1">
        <v>22.8</v>
      </c>
      <c r="S72" s="1" t="s">
        <v>51</v>
      </c>
      <c r="T72" s="1">
        <v>14.8</v>
      </c>
      <c r="U72" s="3">
        <v>1.457</v>
      </c>
      <c r="V72" s="1">
        <f t="shared" si="7"/>
        <v>10.1578586135896</v>
      </c>
      <c r="W72" s="6" t="s">
        <v>107</v>
      </c>
      <c r="X72" s="1">
        <v>3</v>
      </c>
      <c r="Y72" s="1" t="s">
        <v>112</v>
      </c>
      <c r="AA72" s="1" t="s">
        <v>111</v>
      </c>
      <c r="AB72" s="1" t="s">
        <v>114</v>
      </c>
      <c r="AC72" s="1" t="s">
        <v>110</v>
      </c>
      <c r="AD72" s="1">
        <v>196.2</v>
      </c>
      <c r="AE72" s="13">
        <v>10459.8</v>
      </c>
      <c r="AF72" s="1">
        <v>1177.8</v>
      </c>
      <c r="AG72" s="13">
        <v>10421.1</v>
      </c>
      <c r="AH72" s="1">
        <v>947.299999999999</v>
      </c>
      <c r="BY72" s="1">
        <v>699.95</v>
      </c>
      <c r="BZ72" s="1">
        <v>678.081</v>
      </c>
    </row>
    <row r="73" ht="17" customHeight="1" spans="1:62">
      <c r="A73" s="1" t="s">
        <v>116</v>
      </c>
      <c r="B73" s="1" t="s">
        <v>117</v>
      </c>
      <c r="C73" s="1" t="s">
        <v>118</v>
      </c>
      <c r="D73" s="1">
        <v>2017</v>
      </c>
      <c r="E73" s="1">
        <v>155</v>
      </c>
      <c r="F73" s="1">
        <v>2</v>
      </c>
      <c r="G73" s="1" t="s">
        <v>119</v>
      </c>
      <c r="H73" s="1" t="s">
        <v>120</v>
      </c>
      <c r="I73" s="1">
        <v>24.38</v>
      </c>
      <c r="J73" s="1">
        <v>90.13</v>
      </c>
      <c r="K73" s="1">
        <v>1</v>
      </c>
      <c r="L73" s="1">
        <v>1800</v>
      </c>
      <c r="M73" s="1">
        <v>11</v>
      </c>
      <c r="N73" s="1">
        <v>1.36</v>
      </c>
      <c r="O73" s="1">
        <v>7.2</v>
      </c>
      <c r="P73" s="1">
        <v>35</v>
      </c>
      <c r="Q73" s="1">
        <v>37</v>
      </c>
      <c r="R73" s="1">
        <v>28</v>
      </c>
      <c r="S73" s="1" t="s">
        <v>64</v>
      </c>
      <c r="T73" s="1">
        <v>4.988</v>
      </c>
      <c r="U73" s="1">
        <v>0.36</v>
      </c>
      <c r="V73" s="1">
        <f t="shared" si="7"/>
        <v>13.8555555555556</v>
      </c>
      <c r="W73" s="6" t="s">
        <v>121</v>
      </c>
      <c r="X73" s="1">
        <v>4</v>
      </c>
      <c r="AA73" s="1" t="s">
        <v>122</v>
      </c>
      <c r="AB73" s="1" t="s">
        <v>123</v>
      </c>
      <c r="AC73" s="1" t="s">
        <v>124</v>
      </c>
      <c r="AD73" s="1" t="s">
        <v>125</v>
      </c>
      <c r="AE73" s="13">
        <v>4000</v>
      </c>
      <c r="AF73" s="1">
        <f t="shared" ref="AF73:AF136" si="8">AE73*0.1</f>
        <v>400</v>
      </c>
      <c r="AG73" s="13">
        <v>3600</v>
      </c>
      <c r="AH73" s="1">
        <f t="shared" ref="AH73:AH136" si="9">AG73*0.1</f>
        <v>360</v>
      </c>
      <c r="BI73" s="1">
        <v>1.49</v>
      </c>
      <c r="BJ73" s="1">
        <v>1.5</v>
      </c>
    </row>
    <row r="74" ht="17" customHeight="1" spans="1:62">
      <c r="A74" s="1" t="s">
        <v>116</v>
      </c>
      <c r="B74" s="1" t="s">
        <v>117</v>
      </c>
      <c r="C74" s="1" t="s">
        <v>118</v>
      </c>
      <c r="D74" s="1">
        <v>2017</v>
      </c>
      <c r="E74" s="1">
        <v>155</v>
      </c>
      <c r="F74" s="1">
        <v>2</v>
      </c>
      <c r="G74" s="1" t="s">
        <v>119</v>
      </c>
      <c r="H74" s="1" t="s">
        <v>120</v>
      </c>
      <c r="I74" s="1">
        <v>24.38</v>
      </c>
      <c r="J74" s="1">
        <v>90.13</v>
      </c>
      <c r="K74" s="1">
        <v>1</v>
      </c>
      <c r="L74" s="1">
        <v>1800</v>
      </c>
      <c r="M74" s="1">
        <v>11</v>
      </c>
      <c r="N74" s="1">
        <v>1.36</v>
      </c>
      <c r="O74" s="1">
        <v>7.2</v>
      </c>
      <c r="P74" s="1">
        <v>35</v>
      </c>
      <c r="Q74" s="1">
        <v>37</v>
      </c>
      <c r="R74" s="1">
        <v>28</v>
      </c>
      <c r="S74" s="1" t="s">
        <v>64</v>
      </c>
      <c r="T74" s="1">
        <v>4.988</v>
      </c>
      <c r="U74" s="1">
        <v>0.36</v>
      </c>
      <c r="V74" s="1">
        <f t="shared" si="7"/>
        <v>13.8555555555556</v>
      </c>
      <c r="W74" s="6" t="s">
        <v>121</v>
      </c>
      <c r="X74" s="1">
        <v>4</v>
      </c>
      <c r="AA74" s="1" t="s">
        <v>126</v>
      </c>
      <c r="AB74" s="1" t="s">
        <v>123</v>
      </c>
      <c r="AC74" s="1" t="s">
        <v>124</v>
      </c>
      <c r="AD74" s="1" t="s">
        <v>125</v>
      </c>
      <c r="AE74" s="13">
        <v>4100</v>
      </c>
      <c r="AF74" s="1">
        <f t="shared" si="8"/>
        <v>410</v>
      </c>
      <c r="AG74" s="13">
        <v>3600</v>
      </c>
      <c r="AH74" s="1">
        <f t="shared" si="9"/>
        <v>360</v>
      </c>
      <c r="BI74" s="1">
        <v>1.48</v>
      </c>
      <c r="BJ74" s="1">
        <v>1.5</v>
      </c>
    </row>
    <row r="75" ht="17" customHeight="1" spans="1:62">
      <c r="A75" s="1" t="s">
        <v>116</v>
      </c>
      <c r="B75" s="1" t="s">
        <v>117</v>
      </c>
      <c r="C75" s="1" t="s">
        <v>118</v>
      </c>
      <c r="D75" s="1">
        <v>2017</v>
      </c>
      <c r="E75" s="1">
        <v>155</v>
      </c>
      <c r="F75" s="1">
        <v>2</v>
      </c>
      <c r="G75" s="1" t="s">
        <v>119</v>
      </c>
      <c r="H75" s="1" t="s">
        <v>120</v>
      </c>
      <c r="I75" s="1">
        <v>24.38</v>
      </c>
      <c r="J75" s="1">
        <v>90.13</v>
      </c>
      <c r="K75" s="1">
        <v>1</v>
      </c>
      <c r="L75" s="1">
        <v>1800</v>
      </c>
      <c r="M75" s="1">
        <v>11</v>
      </c>
      <c r="N75" s="1">
        <v>1.36</v>
      </c>
      <c r="O75" s="1">
        <v>7.2</v>
      </c>
      <c r="P75" s="1">
        <v>35</v>
      </c>
      <c r="Q75" s="1">
        <v>37</v>
      </c>
      <c r="R75" s="1">
        <v>28</v>
      </c>
      <c r="S75" s="1" t="s">
        <v>64</v>
      </c>
      <c r="T75" s="1">
        <v>4.988</v>
      </c>
      <c r="U75" s="1">
        <v>0.36</v>
      </c>
      <c r="V75" s="1">
        <f t="shared" si="7"/>
        <v>13.8555555555556</v>
      </c>
      <c r="W75" s="6" t="s">
        <v>121</v>
      </c>
      <c r="X75" s="1">
        <v>4</v>
      </c>
      <c r="Y75" s="1" t="s">
        <v>127</v>
      </c>
      <c r="AA75" s="1" t="s">
        <v>122</v>
      </c>
      <c r="AB75" s="1" t="s">
        <v>123</v>
      </c>
      <c r="AC75" s="1" t="s">
        <v>124</v>
      </c>
      <c r="AD75" s="1" t="s">
        <v>125</v>
      </c>
      <c r="AE75" s="13">
        <v>3200</v>
      </c>
      <c r="AF75" s="1">
        <f t="shared" si="8"/>
        <v>320</v>
      </c>
      <c r="AG75" s="13">
        <v>3000</v>
      </c>
      <c r="AH75" s="1">
        <f t="shared" si="9"/>
        <v>300</v>
      </c>
      <c r="AI75" s="4">
        <v>14.3175</v>
      </c>
      <c r="AJ75" s="1">
        <v>0.420199999999999</v>
      </c>
      <c r="AK75" s="4">
        <v>13.0819</v>
      </c>
      <c r="AL75" s="1">
        <v>0.308200000000001</v>
      </c>
      <c r="BI75" s="1">
        <v>1.54</v>
      </c>
      <c r="BJ75" s="1">
        <v>1.54</v>
      </c>
    </row>
    <row r="76" ht="17" customHeight="1" spans="1:62">
      <c r="A76" s="1" t="s">
        <v>116</v>
      </c>
      <c r="B76" s="1" t="s">
        <v>117</v>
      </c>
      <c r="C76" s="1" t="s">
        <v>118</v>
      </c>
      <c r="D76" s="1">
        <v>2017</v>
      </c>
      <c r="E76" s="1">
        <v>155</v>
      </c>
      <c r="F76" s="1">
        <v>2</v>
      </c>
      <c r="G76" s="1" t="s">
        <v>119</v>
      </c>
      <c r="H76" s="1" t="s">
        <v>120</v>
      </c>
      <c r="I76" s="1">
        <v>24.38</v>
      </c>
      <c r="J76" s="1">
        <v>90.13</v>
      </c>
      <c r="K76" s="1">
        <v>1</v>
      </c>
      <c r="L76" s="1">
        <v>1800</v>
      </c>
      <c r="M76" s="1">
        <v>11</v>
      </c>
      <c r="N76" s="1">
        <v>1.36</v>
      </c>
      <c r="O76" s="1">
        <v>7.2</v>
      </c>
      <c r="P76" s="1">
        <v>35</v>
      </c>
      <c r="Q76" s="1">
        <v>37</v>
      </c>
      <c r="R76" s="1">
        <v>28</v>
      </c>
      <c r="S76" s="1" t="s">
        <v>64</v>
      </c>
      <c r="T76" s="1">
        <v>4.988</v>
      </c>
      <c r="U76" s="1">
        <v>0.36</v>
      </c>
      <c r="V76" s="1">
        <f t="shared" si="7"/>
        <v>13.8555555555556</v>
      </c>
      <c r="W76" s="6" t="s">
        <v>121</v>
      </c>
      <c r="X76" s="1">
        <v>4</v>
      </c>
      <c r="Y76" s="1" t="s">
        <v>127</v>
      </c>
      <c r="AA76" s="1" t="s">
        <v>126</v>
      </c>
      <c r="AB76" s="1" t="s">
        <v>123</v>
      </c>
      <c r="AC76" s="1" t="s">
        <v>124</v>
      </c>
      <c r="AD76" s="1" t="s">
        <v>125</v>
      </c>
      <c r="AE76" s="13">
        <v>3300</v>
      </c>
      <c r="AF76" s="1">
        <f t="shared" si="8"/>
        <v>330</v>
      </c>
      <c r="AG76" s="13">
        <v>3000</v>
      </c>
      <c r="AH76" s="1">
        <f t="shared" si="9"/>
        <v>300</v>
      </c>
      <c r="AI76" s="4">
        <v>14.2927</v>
      </c>
      <c r="AJ76" s="1">
        <v>0.616300000000001</v>
      </c>
      <c r="AK76" s="4">
        <v>13.0819</v>
      </c>
      <c r="AL76" s="1">
        <v>0.308200000000001</v>
      </c>
      <c r="BI76" s="1">
        <v>1.53</v>
      </c>
      <c r="BJ76" s="1">
        <v>1.54</v>
      </c>
    </row>
    <row r="77" ht="17" customHeight="1" spans="1:62">
      <c r="A77" s="1" t="s">
        <v>116</v>
      </c>
      <c r="B77" s="1" t="s">
        <v>117</v>
      </c>
      <c r="C77" s="1" t="s">
        <v>118</v>
      </c>
      <c r="D77" s="1">
        <v>2017</v>
      </c>
      <c r="E77" s="1">
        <v>155</v>
      </c>
      <c r="F77" s="1">
        <v>2</v>
      </c>
      <c r="G77" s="1" t="s">
        <v>119</v>
      </c>
      <c r="H77" s="1" t="s">
        <v>120</v>
      </c>
      <c r="I77" s="1">
        <v>24.38</v>
      </c>
      <c r="J77" s="1">
        <v>90.13</v>
      </c>
      <c r="K77" s="1">
        <v>1</v>
      </c>
      <c r="L77" s="1">
        <v>1800</v>
      </c>
      <c r="M77" s="1">
        <v>11</v>
      </c>
      <c r="N77" s="1">
        <v>1.36</v>
      </c>
      <c r="O77" s="1">
        <v>7.2</v>
      </c>
      <c r="P77" s="1">
        <v>35</v>
      </c>
      <c r="Q77" s="1">
        <v>37</v>
      </c>
      <c r="R77" s="1">
        <v>28</v>
      </c>
      <c r="S77" s="1" t="s">
        <v>64</v>
      </c>
      <c r="T77" s="1">
        <v>4.988</v>
      </c>
      <c r="U77" s="1">
        <v>0.36</v>
      </c>
      <c r="V77" s="1">
        <f t="shared" si="7"/>
        <v>13.8555555555556</v>
      </c>
      <c r="W77" s="6" t="s">
        <v>121</v>
      </c>
      <c r="X77" s="1">
        <v>4</v>
      </c>
      <c r="Y77" s="1" t="s">
        <v>128</v>
      </c>
      <c r="AA77" s="1" t="s">
        <v>122</v>
      </c>
      <c r="AB77" s="1" t="s">
        <v>123</v>
      </c>
      <c r="AC77" s="1" t="s">
        <v>124</v>
      </c>
      <c r="AD77" s="1" t="s">
        <v>125</v>
      </c>
      <c r="AE77" s="13">
        <v>3900</v>
      </c>
      <c r="AF77" s="1">
        <f t="shared" si="8"/>
        <v>390</v>
      </c>
      <c r="AG77" s="13">
        <v>3400</v>
      </c>
      <c r="AH77" s="1">
        <f t="shared" si="9"/>
        <v>340</v>
      </c>
      <c r="AI77" s="4">
        <v>13.2625</v>
      </c>
      <c r="AJ77" s="1">
        <v>0.364100000000001</v>
      </c>
      <c r="AK77" s="4">
        <v>13.2033</v>
      </c>
      <c r="AL77" s="1">
        <v>0.5883</v>
      </c>
      <c r="BI77" s="1">
        <v>1.48</v>
      </c>
      <c r="BJ77" s="1">
        <v>1.49</v>
      </c>
    </row>
    <row r="78" ht="17" customHeight="1" spans="1:62">
      <c r="A78" s="1" t="s">
        <v>116</v>
      </c>
      <c r="B78" s="1" t="s">
        <v>117</v>
      </c>
      <c r="C78" s="1" t="s">
        <v>118</v>
      </c>
      <c r="D78" s="1">
        <v>2017</v>
      </c>
      <c r="E78" s="1">
        <v>155</v>
      </c>
      <c r="F78" s="1">
        <v>2</v>
      </c>
      <c r="G78" s="1" t="s">
        <v>119</v>
      </c>
      <c r="H78" s="1" t="s">
        <v>120</v>
      </c>
      <c r="I78" s="1">
        <v>24.38</v>
      </c>
      <c r="J78" s="1">
        <v>90.13</v>
      </c>
      <c r="K78" s="1">
        <v>1</v>
      </c>
      <c r="L78" s="1">
        <v>1800</v>
      </c>
      <c r="M78" s="1">
        <v>11</v>
      </c>
      <c r="N78" s="1">
        <v>1.36</v>
      </c>
      <c r="O78" s="1">
        <v>7.2</v>
      </c>
      <c r="P78" s="1">
        <v>35</v>
      </c>
      <c r="Q78" s="1">
        <v>37</v>
      </c>
      <c r="R78" s="1">
        <v>28</v>
      </c>
      <c r="S78" s="1" t="s">
        <v>64</v>
      </c>
      <c r="T78" s="1">
        <v>4.988</v>
      </c>
      <c r="U78" s="1">
        <v>0.36</v>
      </c>
      <c r="V78" s="1">
        <f t="shared" si="7"/>
        <v>13.8555555555556</v>
      </c>
      <c r="W78" s="6" t="s">
        <v>121</v>
      </c>
      <c r="X78" s="1">
        <v>4</v>
      </c>
      <c r="Y78" s="1" t="s">
        <v>128</v>
      </c>
      <c r="AA78" s="1" t="s">
        <v>126</v>
      </c>
      <c r="AB78" s="1" t="s">
        <v>123</v>
      </c>
      <c r="AC78" s="1" t="s">
        <v>124</v>
      </c>
      <c r="AD78" s="1" t="s">
        <v>125</v>
      </c>
      <c r="AE78" s="13">
        <v>4000</v>
      </c>
      <c r="AF78" s="1">
        <f t="shared" si="8"/>
        <v>400</v>
      </c>
      <c r="AG78" s="13">
        <v>3400</v>
      </c>
      <c r="AH78" s="1">
        <f t="shared" si="9"/>
        <v>340</v>
      </c>
      <c r="AI78" s="4">
        <v>13.7978</v>
      </c>
      <c r="AJ78" s="1">
        <v>0.420199999999999</v>
      </c>
      <c r="AK78" s="4">
        <v>13.2033</v>
      </c>
      <c r="AL78" s="1">
        <v>0.5883</v>
      </c>
      <c r="BI78" s="1">
        <v>1.47</v>
      </c>
      <c r="BJ78" s="1">
        <v>1.49</v>
      </c>
    </row>
    <row r="79" ht="17" customHeight="1" spans="1:62">
      <c r="A79" s="1" t="s">
        <v>116</v>
      </c>
      <c r="B79" s="1" t="s">
        <v>117</v>
      </c>
      <c r="C79" s="1" t="s">
        <v>118</v>
      </c>
      <c r="D79" s="1">
        <v>2017</v>
      </c>
      <c r="E79" s="1">
        <v>155</v>
      </c>
      <c r="F79" s="1">
        <v>2</v>
      </c>
      <c r="G79" s="1" t="s">
        <v>119</v>
      </c>
      <c r="H79" s="1" t="s">
        <v>120</v>
      </c>
      <c r="I79" s="1">
        <v>24.38</v>
      </c>
      <c r="J79" s="1">
        <v>90.13</v>
      </c>
      <c r="K79" s="1">
        <v>1</v>
      </c>
      <c r="L79" s="1">
        <v>1800</v>
      </c>
      <c r="M79" s="1">
        <v>11</v>
      </c>
      <c r="N79" s="1">
        <v>1.36</v>
      </c>
      <c r="O79" s="1">
        <v>7.2</v>
      </c>
      <c r="P79" s="1">
        <v>35</v>
      </c>
      <c r="Q79" s="1">
        <v>37</v>
      </c>
      <c r="R79" s="1">
        <v>28</v>
      </c>
      <c r="S79" s="1" t="s">
        <v>64</v>
      </c>
      <c r="T79" s="1">
        <v>4.988</v>
      </c>
      <c r="U79" s="1">
        <v>0.36</v>
      </c>
      <c r="V79" s="1">
        <f t="shared" si="7"/>
        <v>13.8555555555556</v>
      </c>
      <c r="W79" s="6" t="s">
        <v>121</v>
      </c>
      <c r="X79" s="1">
        <v>4</v>
      </c>
      <c r="Y79" s="10" t="s">
        <v>129</v>
      </c>
      <c r="Z79" s="10"/>
      <c r="AA79" s="1" t="s">
        <v>122</v>
      </c>
      <c r="AB79" s="1" t="s">
        <v>123</v>
      </c>
      <c r="AC79" s="1" t="s">
        <v>124</v>
      </c>
      <c r="AD79" s="1" t="s">
        <v>125</v>
      </c>
      <c r="AE79" s="13">
        <v>4800</v>
      </c>
      <c r="AF79" s="1">
        <f t="shared" si="8"/>
        <v>480</v>
      </c>
      <c r="AG79" s="13">
        <v>4400</v>
      </c>
      <c r="AH79" s="1">
        <f t="shared" si="9"/>
        <v>440</v>
      </c>
      <c r="AI79" s="4">
        <v>13.58</v>
      </c>
      <c r="AJ79" s="1">
        <v>0.616199999999999</v>
      </c>
      <c r="AK79" s="4">
        <v>13.1006</v>
      </c>
      <c r="AL79" s="1">
        <v>0.504300000000001</v>
      </c>
      <c r="BI79" s="1">
        <v>1.46</v>
      </c>
      <c r="BJ79" s="1">
        <v>1.47</v>
      </c>
    </row>
    <row r="80" ht="17" customHeight="1" spans="1:62">
      <c r="A80" s="1" t="s">
        <v>116</v>
      </c>
      <c r="B80" s="1" t="s">
        <v>117</v>
      </c>
      <c r="C80" s="1" t="s">
        <v>118</v>
      </c>
      <c r="D80" s="1">
        <v>2017</v>
      </c>
      <c r="E80" s="1">
        <v>155</v>
      </c>
      <c r="F80" s="1">
        <v>2</v>
      </c>
      <c r="G80" s="1" t="s">
        <v>119</v>
      </c>
      <c r="H80" s="1" t="s">
        <v>120</v>
      </c>
      <c r="I80" s="1">
        <v>24.38</v>
      </c>
      <c r="J80" s="1">
        <v>90.13</v>
      </c>
      <c r="K80" s="1">
        <v>1</v>
      </c>
      <c r="L80" s="1">
        <v>1800</v>
      </c>
      <c r="M80" s="1">
        <v>11</v>
      </c>
      <c r="N80" s="1">
        <v>1.36</v>
      </c>
      <c r="O80" s="1">
        <v>7.2</v>
      </c>
      <c r="P80" s="1">
        <v>35</v>
      </c>
      <c r="Q80" s="1">
        <v>37</v>
      </c>
      <c r="R80" s="1">
        <v>28</v>
      </c>
      <c r="S80" s="1" t="s">
        <v>64</v>
      </c>
      <c r="T80" s="1">
        <v>4.988</v>
      </c>
      <c r="U80" s="1">
        <v>0.36</v>
      </c>
      <c r="V80" s="1">
        <f t="shared" si="7"/>
        <v>13.8555555555556</v>
      </c>
      <c r="W80" s="6" t="s">
        <v>121</v>
      </c>
      <c r="X80" s="1">
        <v>4</v>
      </c>
      <c r="Y80" s="10" t="s">
        <v>129</v>
      </c>
      <c r="Z80" s="10"/>
      <c r="AA80" s="1" t="s">
        <v>126</v>
      </c>
      <c r="AB80" s="1" t="s">
        <v>123</v>
      </c>
      <c r="AC80" s="1" t="s">
        <v>124</v>
      </c>
      <c r="AD80" s="1" t="s">
        <v>125</v>
      </c>
      <c r="AE80" s="13">
        <v>4900</v>
      </c>
      <c r="AF80" s="1">
        <f t="shared" si="8"/>
        <v>490</v>
      </c>
      <c r="AG80" s="13">
        <v>4400</v>
      </c>
      <c r="AH80" s="1">
        <f t="shared" si="9"/>
        <v>440</v>
      </c>
      <c r="AI80" s="4">
        <v>13.611</v>
      </c>
      <c r="AJ80" s="1">
        <v>0.392199999999999</v>
      </c>
      <c r="AK80" s="4">
        <v>13.1006</v>
      </c>
      <c r="AL80" s="1">
        <v>0.504300000000001</v>
      </c>
      <c r="BI80" s="1">
        <v>1.45</v>
      </c>
      <c r="BJ80" s="1">
        <v>1.47</v>
      </c>
    </row>
    <row r="81" ht="17" customHeight="1" spans="1:34">
      <c r="A81" s="1" t="s">
        <v>116</v>
      </c>
      <c r="B81" s="1" t="s">
        <v>117</v>
      </c>
      <c r="C81" s="1" t="s">
        <v>118</v>
      </c>
      <c r="D81" s="1">
        <v>2017</v>
      </c>
      <c r="E81" s="1">
        <v>155</v>
      </c>
      <c r="F81" s="1">
        <v>2</v>
      </c>
      <c r="G81" s="1" t="s">
        <v>119</v>
      </c>
      <c r="H81" s="1" t="s">
        <v>120</v>
      </c>
      <c r="I81" s="1">
        <v>24.38</v>
      </c>
      <c r="J81" s="1">
        <v>90.13</v>
      </c>
      <c r="K81" s="1">
        <v>1</v>
      </c>
      <c r="L81" s="1">
        <v>1800</v>
      </c>
      <c r="M81" s="1">
        <v>11</v>
      </c>
      <c r="N81" s="1">
        <v>1.36</v>
      </c>
      <c r="O81" s="1">
        <v>7.2</v>
      </c>
      <c r="P81" s="1">
        <v>35</v>
      </c>
      <c r="Q81" s="1">
        <v>37</v>
      </c>
      <c r="R81" s="1">
        <v>28</v>
      </c>
      <c r="S81" s="1" t="s">
        <v>64</v>
      </c>
      <c r="T81" s="1">
        <v>4.988</v>
      </c>
      <c r="U81" s="1">
        <v>0.36</v>
      </c>
      <c r="V81" s="1">
        <f t="shared" si="7"/>
        <v>13.8555555555556</v>
      </c>
      <c r="W81" s="6" t="s">
        <v>121</v>
      </c>
      <c r="X81" s="1">
        <v>4</v>
      </c>
      <c r="AA81" s="1" t="s">
        <v>122</v>
      </c>
      <c r="AB81" s="1" t="s">
        <v>123</v>
      </c>
      <c r="AC81" s="1" t="s">
        <v>68</v>
      </c>
      <c r="AD81" s="1" t="s">
        <v>125</v>
      </c>
      <c r="AE81" s="13">
        <v>3800</v>
      </c>
      <c r="AF81" s="1">
        <f t="shared" si="8"/>
        <v>380</v>
      </c>
      <c r="AG81" s="13">
        <v>3300</v>
      </c>
      <c r="AH81" s="1">
        <f t="shared" si="9"/>
        <v>330</v>
      </c>
    </row>
    <row r="82" ht="17" customHeight="1" spans="1:34">
      <c r="A82" s="1" t="s">
        <v>116</v>
      </c>
      <c r="B82" s="1" t="s">
        <v>117</v>
      </c>
      <c r="C82" s="1" t="s">
        <v>118</v>
      </c>
      <c r="D82" s="1">
        <v>2017</v>
      </c>
      <c r="E82" s="1">
        <v>155</v>
      </c>
      <c r="F82" s="1">
        <v>2</v>
      </c>
      <c r="G82" s="1" t="s">
        <v>119</v>
      </c>
      <c r="H82" s="1" t="s">
        <v>120</v>
      </c>
      <c r="I82" s="1">
        <v>24.38</v>
      </c>
      <c r="J82" s="1">
        <v>90.13</v>
      </c>
      <c r="K82" s="1">
        <v>1</v>
      </c>
      <c r="L82" s="1">
        <v>1800</v>
      </c>
      <c r="M82" s="1">
        <v>11</v>
      </c>
      <c r="N82" s="1">
        <v>1.36</v>
      </c>
      <c r="O82" s="1">
        <v>7.2</v>
      </c>
      <c r="P82" s="1">
        <v>35</v>
      </c>
      <c r="Q82" s="1">
        <v>37</v>
      </c>
      <c r="R82" s="1">
        <v>28</v>
      </c>
      <c r="S82" s="1" t="s">
        <v>64</v>
      </c>
      <c r="T82" s="1">
        <v>4.988</v>
      </c>
      <c r="U82" s="1">
        <v>0.36</v>
      </c>
      <c r="V82" s="1">
        <f t="shared" si="7"/>
        <v>13.8555555555556</v>
      </c>
      <c r="W82" s="6" t="s">
        <v>121</v>
      </c>
      <c r="X82" s="1">
        <v>4</v>
      </c>
      <c r="AA82" s="1" t="s">
        <v>126</v>
      </c>
      <c r="AB82" s="1" t="s">
        <v>123</v>
      </c>
      <c r="AC82" s="1" t="s">
        <v>68</v>
      </c>
      <c r="AD82" s="1" t="s">
        <v>125</v>
      </c>
      <c r="AE82" s="13">
        <v>3800</v>
      </c>
      <c r="AF82" s="1">
        <f t="shared" si="8"/>
        <v>380</v>
      </c>
      <c r="AG82" s="13">
        <v>3300</v>
      </c>
      <c r="AH82" s="1">
        <f t="shared" si="9"/>
        <v>330</v>
      </c>
    </row>
    <row r="83" ht="17" customHeight="1" spans="1:34">
      <c r="A83" s="1" t="s">
        <v>116</v>
      </c>
      <c r="B83" s="1" t="s">
        <v>117</v>
      </c>
      <c r="C83" s="1" t="s">
        <v>118</v>
      </c>
      <c r="D83" s="1">
        <v>2017</v>
      </c>
      <c r="E83" s="1">
        <v>155</v>
      </c>
      <c r="F83" s="1">
        <v>2</v>
      </c>
      <c r="G83" s="1" t="s">
        <v>119</v>
      </c>
      <c r="H83" s="1" t="s">
        <v>120</v>
      </c>
      <c r="I83" s="1">
        <v>24.38</v>
      </c>
      <c r="J83" s="1">
        <v>90.13</v>
      </c>
      <c r="K83" s="1">
        <v>1</v>
      </c>
      <c r="L83" s="1">
        <v>1800</v>
      </c>
      <c r="M83" s="1">
        <v>11</v>
      </c>
      <c r="N83" s="1">
        <v>1.36</v>
      </c>
      <c r="O83" s="1">
        <v>7.2</v>
      </c>
      <c r="P83" s="1">
        <v>35</v>
      </c>
      <c r="Q83" s="1">
        <v>37</v>
      </c>
      <c r="R83" s="1">
        <v>28</v>
      </c>
      <c r="S83" s="1" t="s">
        <v>64</v>
      </c>
      <c r="T83" s="1">
        <v>4.988</v>
      </c>
      <c r="U83" s="1">
        <v>0.36</v>
      </c>
      <c r="V83" s="1">
        <f t="shared" si="7"/>
        <v>13.8555555555556</v>
      </c>
      <c r="W83" s="6" t="s">
        <v>121</v>
      </c>
      <c r="X83" s="1">
        <v>4</v>
      </c>
      <c r="Y83" s="1" t="s">
        <v>127</v>
      </c>
      <c r="AA83" s="1" t="s">
        <v>122</v>
      </c>
      <c r="AB83" s="1" t="s">
        <v>123</v>
      </c>
      <c r="AC83" s="1" t="s">
        <v>68</v>
      </c>
      <c r="AD83" s="1" t="s">
        <v>125</v>
      </c>
      <c r="AE83" s="13">
        <v>2200</v>
      </c>
      <c r="AF83" s="1">
        <f t="shared" si="8"/>
        <v>220</v>
      </c>
      <c r="AG83" s="13">
        <v>2100</v>
      </c>
      <c r="AH83" s="1">
        <f t="shared" si="9"/>
        <v>210</v>
      </c>
    </row>
    <row r="84" ht="17" customHeight="1" spans="1:34">
      <c r="A84" s="1" t="s">
        <v>116</v>
      </c>
      <c r="B84" s="1" t="s">
        <v>117</v>
      </c>
      <c r="C84" s="1" t="s">
        <v>118</v>
      </c>
      <c r="D84" s="1">
        <v>2017</v>
      </c>
      <c r="E84" s="1">
        <v>155</v>
      </c>
      <c r="F84" s="1">
        <v>2</v>
      </c>
      <c r="G84" s="1" t="s">
        <v>119</v>
      </c>
      <c r="H84" s="1" t="s">
        <v>120</v>
      </c>
      <c r="I84" s="1">
        <v>24.38</v>
      </c>
      <c r="J84" s="1">
        <v>90.13</v>
      </c>
      <c r="K84" s="1">
        <v>1</v>
      </c>
      <c r="L84" s="1">
        <v>1800</v>
      </c>
      <c r="M84" s="1">
        <v>11</v>
      </c>
      <c r="N84" s="1">
        <v>1.36</v>
      </c>
      <c r="O84" s="1">
        <v>7.2</v>
      </c>
      <c r="P84" s="1">
        <v>35</v>
      </c>
      <c r="Q84" s="1">
        <v>37</v>
      </c>
      <c r="R84" s="1">
        <v>28</v>
      </c>
      <c r="S84" s="1" t="s">
        <v>64</v>
      </c>
      <c r="T84" s="1">
        <v>4.988</v>
      </c>
      <c r="U84" s="1">
        <v>0.36</v>
      </c>
      <c r="V84" s="1">
        <f t="shared" si="7"/>
        <v>13.8555555555556</v>
      </c>
      <c r="W84" s="6" t="s">
        <v>121</v>
      </c>
      <c r="X84" s="1">
        <v>4</v>
      </c>
      <c r="Y84" s="1" t="s">
        <v>127</v>
      </c>
      <c r="AA84" s="1" t="s">
        <v>126</v>
      </c>
      <c r="AB84" s="1" t="s">
        <v>123</v>
      </c>
      <c r="AC84" s="1" t="s">
        <v>68</v>
      </c>
      <c r="AD84" s="1" t="s">
        <v>125</v>
      </c>
      <c r="AE84" s="13">
        <v>2500</v>
      </c>
      <c r="AF84" s="1">
        <f t="shared" si="8"/>
        <v>250</v>
      </c>
      <c r="AG84" s="13">
        <v>2100</v>
      </c>
      <c r="AH84" s="1">
        <f t="shared" si="9"/>
        <v>210</v>
      </c>
    </row>
    <row r="85" ht="17" customHeight="1" spans="1:34">
      <c r="A85" s="1" t="s">
        <v>116</v>
      </c>
      <c r="B85" s="1" t="s">
        <v>117</v>
      </c>
      <c r="C85" s="1" t="s">
        <v>118</v>
      </c>
      <c r="D85" s="1">
        <v>2017</v>
      </c>
      <c r="E85" s="1">
        <v>155</v>
      </c>
      <c r="F85" s="1">
        <v>2</v>
      </c>
      <c r="G85" s="1" t="s">
        <v>119</v>
      </c>
      <c r="H85" s="1" t="s">
        <v>120</v>
      </c>
      <c r="I85" s="1">
        <v>24.38</v>
      </c>
      <c r="J85" s="1">
        <v>90.13</v>
      </c>
      <c r="K85" s="1">
        <v>1</v>
      </c>
      <c r="L85" s="1">
        <v>1800</v>
      </c>
      <c r="M85" s="1">
        <v>11</v>
      </c>
      <c r="N85" s="1">
        <v>1.36</v>
      </c>
      <c r="O85" s="1">
        <v>7.2</v>
      </c>
      <c r="P85" s="1">
        <v>35</v>
      </c>
      <c r="Q85" s="1">
        <v>37</v>
      </c>
      <c r="R85" s="1">
        <v>28</v>
      </c>
      <c r="S85" s="1" t="s">
        <v>64</v>
      </c>
      <c r="T85" s="1">
        <v>4.988</v>
      </c>
      <c r="U85" s="1">
        <v>0.36</v>
      </c>
      <c r="V85" s="1">
        <f t="shared" si="7"/>
        <v>13.8555555555556</v>
      </c>
      <c r="W85" s="6" t="s">
        <v>121</v>
      </c>
      <c r="X85" s="1">
        <v>4</v>
      </c>
      <c r="Y85" s="1" t="s">
        <v>128</v>
      </c>
      <c r="AA85" s="1" t="s">
        <v>122</v>
      </c>
      <c r="AB85" s="1" t="s">
        <v>123</v>
      </c>
      <c r="AC85" s="1" t="s">
        <v>68</v>
      </c>
      <c r="AD85" s="1" t="s">
        <v>125</v>
      </c>
      <c r="AE85" s="13">
        <v>4000</v>
      </c>
      <c r="AF85" s="1">
        <f t="shared" si="8"/>
        <v>400</v>
      </c>
      <c r="AG85" s="13">
        <v>3100</v>
      </c>
      <c r="AH85" s="1">
        <f t="shared" si="9"/>
        <v>310</v>
      </c>
    </row>
    <row r="86" ht="17" customHeight="1" spans="1:34">
      <c r="A86" s="1" t="s">
        <v>116</v>
      </c>
      <c r="B86" s="1" t="s">
        <v>117</v>
      </c>
      <c r="C86" s="1" t="s">
        <v>118</v>
      </c>
      <c r="D86" s="1">
        <v>2017</v>
      </c>
      <c r="E86" s="1">
        <v>155</v>
      </c>
      <c r="F86" s="1">
        <v>2</v>
      </c>
      <c r="G86" s="1" t="s">
        <v>119</v>
      </c>
      <c r="H86" s="1" t="s">
        <v>120</v>
      </c>
      <c r="I86" s="1">
        <v>24.38</v>
      </c>
      <c r="J86" s="1">
        <v>90.13</v>
      </c>
      <c r="K86" s="1">
        <v>1</v>
      </c>
      <c r="L86" s="1">
        <v>1800</v>
      </c>
      <c r="M86" s="1">
        <v>11</v>
      </c>
      <c r="N86" s="1">
        <v>1.36</v>
      </c>
      <c r="O86" s="1">
        <v>7.2</v>
      </c>
      <c r="P86" s="1">
        <v>35</v>
      </c>
      <c r="Q86" s="1">
        <v>37</v>
      </c>
      <c r="R86" s="1">
        <v>28</v>
      </c>
      <c r="S86" s="1" t="s">
        <v>64</v>
      </c>
      <c r="T86" s="1">
        <v>4.988</v>
      </c>
      <c r="U86" s="1">
        <v>0.36</v>
      </c>
      <c r="V86" s="1">
        <f t="shared" si="7"/>
        <v>13.8555555555556</v>
      </c>
      <c r="W86" s="6" t="s">
        <v>121</v>
      </c>
      <c r="X86" s="1">
        <v>4</v>
      </c>
      <c r="Y86" s="1" t="s">
        <v>128</v>
      </c>
      <c r="AA86" s="1" t="s">
        <v>126</v>
      </c>
      <c r="AB86" s="1" t="s">
        <v>123</v>
      </c>
      <c r="AC86" s="1" t="s">
        <v>68</v>
      </c>
      <c r="AD86" s="1" t="s">
        <v>125</v>
      </c>
      <c r="AE86" s="13">
        <v>3800</v>
      </c>
      <c r="AF86" s="1">
        <f t="shared" si="8"/>
        <v>380</v>
      </c>
      <c r="AG86" s="13">
        <v>3100</v>
      </c>
      <c r="AH86" s="1">
        <f t="shared" si="9"/>
        <v>310</v>
      </c>
    </row>
    <row r="87" ht="17" customHeight="1" spans="1:34">
      <c r="A87" s="1" t="s">
        <v>116</v>
      </c>
      <c r="B87" s="1" t="s">
        <v>117</v>
      </c>
      <c r="C87" s="1" t="s">
        <v>118</v>
      </c>
      <c r="D87" s="1">
        <v>2017</v>
      </c>
      <c r="E87" s="1">
        <v>155</v>
      </c>
      <c r="F87" s="1">
        <v>2</v>
      </c>
      <c r="G87" s="1" t="s">
        <v>119</v>
      </c>
      <c r="H87" s="1" t="s">
        <v>120</v>
      </c>
      <c r="I87" s="1">
        <v>24.38</v>
      </c>
      <c r="J87" s="1">
        <v>90.13</v>
      </c>
      <c r="K87" s="1">
        <v>1</v>
      </c>
      <c r="L87" s="1">
        <v>1800</v>
      </c>
      <c r="M87" s="1">
        <v>11</v>
      </c>
      <c r="N87" s="1">
        <v>1.36</v>
      </c>
      <c r="O87" s="1">
        <v>7.2</v>
      </c>
      <c r="P87" s="1">
        <v>35</v>
      </c>
      <c r="Q87" s="1">
        <v>37</v>
      </c>
      <c r="R87" s="1">
        <v>28</v>
      </c>
      <c r="S87" s="1" t="s">
        <v>64</v>
      </c>
      <c r="T87" s="1">
        <v>4.988</v>
      </c>
      <c r="U87" s="1">
        <v>0.36</v>
      </c>
      <c r="V87" s="1">
        <f t="shared" si="7"/>
        <v>13.8555555555556</v>
      </c>
      <c r="W87" s="6" t="s">
        <v>121</v>
      </c>
      <c r="X87" s="1">
        <v>4</v>
      </c>
      <c r="Y87" s="10" t="s">
        <v>129</v>
      </c>
      <c r="Z87" s="10"/>
      <c r="AA87" s="1" t="s">
        <v>122</v>
      </c>
      <c r="AB87" s="1" t="s">
        <v>123</v>
      </c>
      <c r="AC87" s="1" t="s">
        <v>68</v>
      </c>
      <c r="AD87" s="1" t="s">
        <v>125</v>
      </c>
      <c r="AE87" s="13">
        <v>5200</v>
      </c>
      <c r="AF87" s="1">
        <f t="shared" si="8"/>
        <v>520</v>
      </c>
      <c r="AG87" s="13">
        <v>4800</v>
      </c>
      <c r="AH87" s="1">
        <f t="shared" si="9"/>
        <v>480</v>
      </c>
    </row>
    <row r="88" ht="17" customHeight="1" spans="1:34">
      <c r="A88" s="1" t="s">
        <v>116</v>
      </c>
      <c r="B88" s="1" t="s">
        <v>117</v>
      </c>
      <c r="C88" s="1" t="s">
        <v>118</v>
      </c>
      <c r="D88" s="1">
        <v>2017</v>
      </c>
      <c r="E88" s="1">
        <v>155</v>
      </c>
      <c r="F88" s="1">
        <v>2</v>
      </c>
      <c r="G88" s="1" t="s">
        <v>119</v>
      </c>
      <c r="H88" s="1" t="s">
        <v>120</v>
      </c>
      <c r="I88" s="1">
        <v>24.38</v>
      </c>
      <c r="J88" s="1">
        <v>90.13</v>
      </c>
      <c r="K88" s="1">
        <v>1</v>
      </c>
      <c r="L88" s="1">
        <v>1800</v>
      </c>
      <c r="M88" s="1">
        <v>11</v>
      </c>
      <c r="N88" s="1">
        <v>1.36</v>
      </c>
      <c r="O88" s="1">
        <v>7.2</v>
      </c>
      <c r="P88" s="1">
        <v>35</v>
      </c>
      <c r="Q88" s="1">
        <v>37</v>
      </c>
      <c r="R88" s="1">
        <v>28</v>
      </c>
      <c r="S88" s="1" t="s">
        <v>64</v>
      </c>
      <c r="T88" s="1">
        <v>4.988</v>
      </c>
      <c r="U88" s="1">
        <v>0.36</v>
      </c>
      <c r="V88" s="1">
        <f t="shared" si="7"/>
        <v>13.8555555555556</v>
      </c>
      <c r="W88" s="6" t="s">
        <v>121</v>
      </c>
      <c r="X88" s="1">
        <v>4</v>
      </c>
      <c r="Y88" s="10" t="s">
        <v>129</v>
      </c>
      <c r="Z88" s="10"/>
      <c r="AA88" s="1" t="s">
        <v>126</v>
      </c>
      <c r="AB88" s="1" t="s">
        <v>123</v>
      </c>
      <c r="AC88" s="1" t="s">
        <v>68</v>
      </c>
      <c r="AD88" s="1" t="s">
        <v>125</v>
      </c>
      <c r="AE88" s="13">
        <v>5300</v>
      </c>
      <c r="AF88" s="1">
        <f t="shared" si="8"/>
        <v>530</v>
      </c>
      <c r="AG88" s="13">
        <v>4800</v>
      </c>
      <c r="AH88" s="1">
        <f t="shared" si="9"/>
        <v>480</v>
      </c>
    </row>
    <row r="89" ht="17" customHeight="1" spans="1:62">
      <c r="A89" s="1" t="s">
        <v>116</v>
      </c>
      <c r="B89" s="1" t="s">
        <v>117</v>
      </c>
      <c r="C89" s="1" t="s">
        <v>118</v>
      </c>
      <c r="D89" s="1">
        <v>2017</v>
      </c>
      <c r="E89" s="1">
        <v>155</v>
      </c>
      <c r="F89" s="1">
        <v>2</v>
      </c>
      <c r="G89" s="1" t="s">
        <v>119</v>
      </c>
      <c r="H89" s="1" t="s">
        <v>120</v>
      </c>
      <c r="I89" s="1">
        <v>24.38</v>
      </c>
      <c r="J89" s="1">
        <v>90.13</v>
      </c>
      <c r="K89" s="1">
        <v>1</v>
      </c>
      <c r="L89" s="1">
        <v>1800</v>
      </c>
      <c r="M89" s="1">
        <v>11</v>
      </c>
      <c r="N89" s="1">
        <v>1.36</v>
      </c>
      <c r="O89" s="1">
        <v>7.2</v>
      </c>
      <c r="P89" s="1">
        <v>35</v>
      </c>
      <c r="Q89" s="1">
        <v>37</v>
      </c>
      <c r="R89" s="1">
        <v>28</v>
      </c>
      <c r="S89" s="1" t="s">
        <v>64</v>
      </c>
      <c r="T89" s="1">
        <v>4.988</v>
      </c>
      <c r="U89" s="1">
        <v>0.36</v>
      </c>
      <c r="V89" s="1">
        <f t="shared" si="7"/>
        <v>13.8555555555556</v>
      </c>
      <c r="W89" s="6" t="s">
        <v>121</v>
      </c>
      <c r="X89" s="1">
        <v>4</v>
      </c>
      <c r="AA89" s="1" t="s">
        <v>122</v>
      </c>
      <c r="AB89" s="1" t="s">
        <v>123</v>
      </c>
      <c r="AC89" s="1" t="s">
        <v>124</v>
      </c>
      <c r="AD89" s="1" t="s">
        <v>125</v>
      </c>
      <c r="AE89" s="13">
        <v>4000</v>
      </c>
      <c r="AF89" s="1">
        <f t="shared" si="8"/>
        <v>400</v>
      </c>
      <c r="AG89" s="13">
        <v>3600</v>
      </c>
      <c r="AH89" s="1">
        <f t="shared" si="9"/>
        <v>360</v>
      </c>
      <c r="BI89" s="1">
        <v>1.45</v>
      </c>
      <c r="BJ89" s="1">
        <v>1.48</v>
      </c>
    </row>
    <row r="90" ht="17" customHeight="1" spans="1:62">
      <c r="A90" s="1" t="s">
        <v>116</v>
      </c>
      <c r="B90" s="1" t="s">
        <v>117</v>
      </c>
      <c r="C90" s="1" t="s">
        <v>118</v>
      </c>
      <c r="D90" s="1">
        <v>2017</v>
      </c>
      <c r="E90" s="1">
        <v>155</v>
      </c>
      <c r="F90" s="1">
        <v>2</v>
      </c>
      <c r="G90" s="1" t="s">
        <v>119</v>
      </c>
      <c r="H90" s="1" t="s">
        <v>120</v>
      </c>
      <c r="I90" s="1">
        <v>24.38</v>
      </c>
      <c r="J90" s="1">
        <v>90.13</v>
      </c>
      <c r="K90" s="1">
        <v>1</v>
      </c>
      <c r="L90" s="1">
        <v>1800</v>
      </c>
      <c r="M90" s="1">
        <v>11</v>
      </c>
      <c r="N90" s="1">
        <v>1.36</v>
      </c>
      <c r="O90" s="1">
        <v>7.2</v>
      </c>
      <c r="P90" s="1">
        <v>35</v>
      </c>
      <c r="Q90" s="1">
        <v>37</v>
      </c>
      <c r="R90" s="1">
        <v>28</v>
      </c>
      <c r="S90" s="1" t="s">
        <v>64</v>
      </c>
      <c r="T90" s="1">
        <v>4.988</v>
      </c>
      <c r="U90" s="1">
        <v>0.36</v>
      </c>
      <c r="V90" s="1">
        <f t="shared" si="7"/>
        <v>13.8555555555556</v>
      </c>
      <c r="W90" s="6" t="s">
        <v>121</v>
      </c>
      <c r="X90" s="1">
        <v>4</v>
      </c>
      <c r="AA90" s="1" t="s">
        <v>126</v>
      </c>
      <c r="AB90" s="1" t="s">
        <v>123</v>
      </c>
      <c r="AC90" s="1" t="s">
        <v>124</v>
      </c>
      <c r="AD90" s="1" t="s">
        <v>125</v>
      </c>
      <c r="AE90" s="13">
        <v>4200</v>
      </c>
      <c r="AF90" s="1">
        <f t="shared" si="8"/>
        <v>420</v>
      </c>
      <c r="AG90" s="13">
        <v>3600</v>
      </c>
      <c r="AH90" s="1">
        <f t="shared" si="9"/>
        <v>360</v>
      </c>
      <c r="BI90" s="1">
        <v>1.45</v>
      </c>
      <c r="BJ90" s="1">
        <v>1.48</v>
      </c>
    </row>
    <row r="91" ht="17" customHeight="1" spans="1:62">
      <c r="A91" s="1" t="s">
        <v>116</v>
      </c>
      <c r="B91" s="1" t="s">
        <v>117</v>
      </c>
      <c r="C91" s="1" t="s">
        <v>118</v>
      </c>
      <c r="D91" s="1">
        <v>2017</v>
      </c>
      <c r="E91" s="1">
        <v>155</v>
      </c>
      <c r="F91" s="1">
        <v>2</v>
      </c>
      <c r="G91" s="1" t="s">
        <v>119</v>
      </c>
      <c r="H91" s="1" t="s">
        <v>120</v>
      </c>
      <c r="I91" s="1">
        <v>24.38</v>
      </c>
      <c r="J91" s="1">
        <v>90.13</v>
      </c>
      <c r="K91" s="1">
        <v>1</v>
      </c>
      <c r="L91" s="1">
        <v>1800</v>
      </c>
      <c r="M91" s="1">
        <v>11</v>
      </c>
      <c r="N91" s="1">
        <v>1.36</v>
      </c>
      <c r="O91" s="1">
        <v>7.2</v>
      </c>
      <c r="P91" s="1">
        <v>35</v>
      </c>
      <c r="Q91" s="1">
        <v>37</v>
      </c>
      <c r="R91" s="1">
        <v>28</v>
      </c>
      <c r="S91" s="1" t="s">
        <v>64</v>
      </c>
      <c r="T91" s="1">
        <v>4.988</v>
      </c>
      <c r="U91" s="1">
        <v>0.36</v>
      </c>
      <c r="V91" s="1">
        <f t="shared" si="7"/>
        <v>13.8555555555556</v>
      </c>
      <c r="W91" s="6" t="s">
        <v>121</v>
      </c>
      <c r="X91" s="1">
        <v>4</v>
      </c>
      <c r="Y91" s="1" t="s">
        <v>127</v>
      </c>
      <c r="AA91" s="1" t="s">
        <v>122</v>
      </c>
      <c r="AB91" s="1" t="s">
        <v>123</v>
      </c>
      <c r="AC91" s="1" t="s">
        <v>124</v>
      </c>
      <c r="AD91" s="1" t="s">
        <v>125</v>
      </c>
      <c r="AE91" s="13">
        <v>3300</v>
      </c>
      <c r="AF91" s="1">
        <f t="shared" si="8"/>
        <v>330</v>
      </c>
      <c r="AG91" s="13">
        <v>3100</v>
      </c>
      <c r="AH91" s="1">
        <f t="shared" si="9"/>
        <v>310</v>
      </c>
      <c r="AI91" s="4">
        <v>8.85689</v>
      </c>
      <c r="AJ91" s="1">
        <v>0.259956</v>
      </c>
      <c r="AK91" s="4">
        <v>7.782846</v>
      </c>
      <c r="AL91" s="1">
        <v>0.324916</v>
      </c>
      <c r="BI91" s="1">
        <v>1.47</v>
      </c>
      <c r="BJ91" s="1">
        <v>1.51</v>
      </c>
    </row>
    <row r="92" ht="17" customHeight="1" spans="1:62">
      <c r="A92" s="1" t="s">
        <v>116</v>
      </c>
      <c r="B92" s="1" t="s">
        <v>117</v>
      </c>
      <c r="C92" s="1" t="s">
        <v>118</v>
      </c>
      <c r="D92" s="1">
        <v>2017</v>
      </c>
      <c r="E92" s="1">
        <v>155</v>
      </c>
      <c r="F92" s="1">
        <v>2</v>
      </c>
      <c r="G92" s="1" t="s">
        <v>119</v>
      </c>
      <c r="H92" s="1" t="s">
        <v>120</v>
      </c>
      <c r="I92" s="1">
        <v>24.38</v>
      </c>
      <c r="J92" s="1">
        <v>90.13</v>
      </c>
      <c r="K92" s="1">
        <v>1</v>
      </c>
      <c r="L92" s="1">
        <v>1800</v>
      </c>
      <c r="M92" s="1">
        <v>11</v>
      </c>
      <c r="N92" s="1">
        <v>1.36</v>
      </c>
      <c r="O92" s="1">
        <v>7.2</v>
      </c>
      <c r="P92" s="1">
        <v>35</v>
      </c>
      <c r="Q92" s="1">
        <v>37</v>
      </c>
      <c r="R92" s="1">
        <v>28</v>
      </c>
      <c r="S92" s="1" t="s">
        <v>64</v>
      </c>
      <c r="T92" s="1">
        <v>4.988</v>
      </c>
      <c r="U92" s="1">
        <v>0.36</v>
      </c>
      <c r="V92" s="1">
        <f t="shared" si="7"/>
        <v>13.8555555555556</v>
      </c>
      <c r="W92" s="6" t="s">
        <v>121</v>
      </c>
      <c r="X92" s="1">
        <v>4</v>
      </c>
      <c r="Y92" s="1" t="s">
        <v>127</v>
      </c>
      <c r="AA92" s="1" t="s">
        <v>126</v>
      </c>
      <c r="AB92" s="1" t="s">
        <v>123</v>
      </c>
      <c r="AC92" s="1" t="s">
        <v>124</v>
      </c>
      <c r="AD92" s="1" t="s">
        <v>125</v>
      </c>
      <c r="AE92" s="13">
        <v>3500</v>
      </c>
      <c r="AF92" s="1">
        <f t="shared" si="8"/>
        <v>350</v>
      </c>
      <c r="AG92" s="13">
        <v>3100</v>
      </c>
      <c r="AH92" s="1">
        <f t="shared" si="9"/>
        <v>310</v>
      </c>
      <c r="AI92" s="4">
        <v>8.793728</v>
      </c>
      <c r="AJ92" s="1">
        <v>0.373694</v>
      </c>
      <c r="AK92" s="4">
        <v>7.782846</v>
      </c>
      <c r="AL92" s="1">
        <v>0.324916</v>
      </c>
      <c r="BI92" s="1">
        <v>1.47</v>
      </c>
      <c r="BJ92" s="1">
        <v>1.51</v>
      </c>
    </row>
    <row r="93" ht="17" customHeight="1" spans="1:62">
      <c r="A93" s="1" t="s">
        <v>116</v>
      </c>
      <c r="B93" s="1" t="s">
        <v>117</v>
      </c>
      <c r="C93" s="1" t="s">
        <v>118</v>
      </c>
      <c r="D93" s="1">
        <v>2017</v>
      </c>
      <c r="E93" s="1">
        <v>155</v>
      </c>
      <c r="F93" s="1">
        <v>2</v>
      </c>
      <c r="G93" s="1" t="s">
        <v>119</v>
      </c>
      <c r="H93" s="1" t="s">
        <v>120</v>
      </c>
      <c r="I93" s="1">
        <v>24.38</v>
      </c>
      <c r="J93" s="1">
        <v>90.13</v>
      </c>
      <c r="K93" s="1">
        <v>1</v>
      </c>
      <c r="L93" s="1">
        <v>1800</v>
      </c>
      <c r="M93" s="1">
        <v>11</v>
      </c>
      <c r="N93" s="1">
        <v>1.36</v>
      </c>
      <c r="O93" s="1">
        <v>7.2</v>
      </c>
      <c r="P93" s="1">
        <v>35</v>
      </c>
      <c r="Q93" s="1">
        <v>37</v>
      </c>
      <c r="R93" s="1">
        <v>28</v>
      </c>
      <c r="S93" s="1" t="s">
        <v>64</v>
      </c>
      <c r="T93" s="1">
        <v>4.988</v>
      </c>
      <c r="U93" s="1">
        <v>0.36</v>
      </c>
      <c r="V93" s="1">
        <f t="shared" si="7"/>
        <v>13.8555555555556</v>
      </c>
      <c r="W93" s="6" t="s">
        <v>121</v>
      </c>
      <c r="X93" s="1">
        <v>4</v>
      </c>
      <c r="Y93" s="1" t="s">
        <v>128</v>
      </c>
      <c r="AA93" s="1" t="s">
        <v>122</v>
      </c>
      <c r="AB93" s="1" t="s">
        <v>123</v>
      </c>
      <c r="AC93" s="1" t="s">
        <v>124</v>
      </c>
      <c r="AD93" s="1" t="s">
        <v>125</v>
      </c>
      <c r="AE93" s="13">
        <v>3800</v>
      </c>
      <c r="AF93" s="1">
        <f t="shared" si="8"/>
        <v>380</v>
      </c>
      <c r="AG93" s="13">
        <v>3400</v>
      </c>
      <c r="AH93" s="1">
        <f t="shared" si="9"/>
        <v>340</v>
      </c>
      <c r="AI93" s="4">
        <v>7.968736</v>
      </c>
      <c r="AJ93" s="1">
        <v>0.341214</v>
      </c>
      <c r="AK93" s="4">
        <v>7.609542</v>
      </c>
      <c r="AL93" s="1">
        <v>0.243716000000001</v>
      </c>
      <c r="BI93" s="1">
        <v>1.45</v>
      </c>
      <c r="BJ93" s="1">
        <v>1.49</v>
      </c>
    </row>
    <row r="94" ht="17" customHeight="1" spans="1:62">
      <c r="A94" s="1" t="s">
        <v>116</v>
      </c>
      <c r="B94" s="1" t="s">
        <v>117</v>
      </c>
      <c r="C94" s="1" t="s">
        <v>118</v>
      </c>
      <c r="D94" s="1">
        <v>2017</v>
      </c>
      <c r="E94" s="1">
        <v>155</v>
      </c>
      <c r="F94" s="1">
        <v>2</v>
      </c>
      <c r="G94" s="1" t="s">
        <v>119</v>
      </c>
      <c r="H94" s="1" t="s">
        <v>120</v>
      </c>
      <c r="I94" s="1">
        <v>24.38</v>
      </c>
      <c r="J94" s="1">
        <v>90.13</v>
      </c>
      <c r="K94" s="1">
        <v>1</v>
      </c>
      <c r="L94" s="1">
        <v>1800</v>
      </c>
      <c r="M94" s="1">
        <v>11</v>
      </c>
      <c r="N94" s="1">
        <v>1.36</v>
      </c>
      <c r="O94" s="1">
        <v>7.2</v>
      </c>
      <c r="P94" s="1">
        <v>35</v>
      </c>
      <c r="Q94" s="1">
        <v>37</v>
      </c>
      <c r="R94" s="1">
        <v>28</v>
      </c>
      <c r="S94" s="1" t="s">
        <v>64</v>
      </c>
      <c r="T94" s="1">
        <v>4.988</v>
      </c>
      <c r="U94" s="1">
        <v>0.36</v>
      </c>
      <c r="V94" s="1">
        <f t="shared" si="7"/>
        <v>13.8555555555556</v>
      </c>
      <c r="W94" s="6" t="s">
        <v>121</v>
      </c>
      <c r="X94" s="1">
        <v>4</v>
      </c>
      <c r="Y94" s="1" t="s">
        <v>128</v>
      </c>
      <c r="AA94" s="1" t="s">
        <v>126</v>
      </c>
      <c r="AB94" s="1" t="s">
        <v>123</v>
      </c>
      <c r="AC94" s="1" t="s">
        <v>124</v>
      </c>
      <c r="AD94" s="1" t="s">
        <v>125</v>
      </c>
      <c r="AE94" s="13">
        <v>4100</v>
      </c>
      <c r="AF94" s="1">
        <f t="shared" si="8"/>
        <v>410</v>
      </c>
      <c r="AG94" s="13">
        <v>3400</v>
      </c>
      <c r="AH94" s="1">
        <f t="shared" si="9"/>
        <v>340</v>
      </c>
      <c r="AI94" s="4">
        <v>8.116752</v>
      </c>
      <c r="AJ94" s="1">
        <v>0.487431999999999</v>
      </c>
      <c r="AK94" s="4">
        <v>7.609542</v>
      </c>
      <c r="AL94" s="1">
        <v>0.243716000000001</v>
      </c>
      <c r="BI94" s="1">
        <v>1.45</v>
      </c>
      <c r="BJ94" s="1">
        <v>1.49</v>
      </c>
    </row>
    <row r="95" ht="17" customHeight="1" spans="1:62">
      <c r="A95" s="1" t="s">
        <v>116</v>
      </c>
      <c r="B95" s="1" t="s">
        <v>117</v>
      </c>
      <c r="C95" s="1" t="s">
        <v>118</v>
      </c>
      <c r="D95" s="1">
        <v>2017</v>
      </c>
      <c r="E95" s="1">
        <v>155</v>
      </c>
      <c r="F95" s="1">
        <v>2</v>
      </c>
      <c r="G95" s="1" t="s">
        <v>119</v>
      </c>
      <c r="H95" s="1" t="s">
        <v>120</v>
      </c>
      <c r="I95" s="1">
        <v>24.38</v>
      </c>
      <c r="J95" s="1">
        <v>90.13</v>
      </c>
      <c r="K95" s="1">
        <v>1</v>
      </c>
      <c r="L95" s="1">
        <v>1800</v>
      </c>
      <c r="M95" s="1">
        <v>11</v>
      </c>
      <c r="N95" s="1">
        <v>1.36</v>
      </c>
      <c r="O95" s="1">
        <v>7.2</v>
      </c>
      <c r="P95" s="1">
        <v>35</v>
      </c>
      <c r="Q95" s="1">
        <v>37</v>
      </c>
      <c r="R95" s="1">
        <v>28</v>
      </c>
      <c r="S95" s="1" t="s">
        <v>64</v>
      </c>
      <c r="T95" s="1">
        <v>4.988</v>
      </c>
      <c r="U95" s="1">
        <v>0.36</v>
      </c>
      <c r="V95" s="1">
        <f t="shared" si="7"/>
        <v>13.8555555555556</v>
      </c>
      <c r="W95" s="6" t="s">
        <v>121</v>
      </c>
      <c r="X95" s="1">
        <v>4</v>
      </c>
      <c r="Y95" s="10" t="s">
        <v>129</v>
      </c>
      <c r="Z95" s="10"/>
      <c r="AA95" s="1" t="s">
        <v>122</v>
      </c>
      <c r="AB95" s="1" t="s">
        <v>123</v>
      </c>
      <c r="AC95" s="1" t="s">
        <v>124</v>
      </c>
      <c r="AD95" s="1" t="s">
        <v>125</v>
      </c>
      <c r="AE95" s="13">
        <v>4800</v>
      </c>
      <c r="AF95" s="1">
        <f t="shared" si="8"/>
        <v>480</v>
      </c>
      <c r="AG95" s="13">
        <v>4300</v>
      </c>
      <c r="AH95" s="1">
        <f t="shared" si="9"/>
        <v>430</v>
      </c>
      <c r="AI95" s="4">
        <v>8.087926</v>
      </c>
      <c r="AJ95" s="1">
        <v>0.308676000000001</v>
      </c>
      <c r="AK95" s="4">
        <v>7.744914</v>
      </c>
      <c r="AL95" s="1">
        <v>0.146217999999999</v>
      </c>
      <c r="BI95" s="1">
        <v>1.45</v>
      </c>
      <c r="BJ95" s="1">
        <v>1.45</v>
      </c>
    </row>
    <row r="96" ht="17" customHeight="1" spans="1:62">
      <c r="A96" s="1" t="s">
        <v>116</v>
      </c>
      <c r="B96" s="1" t="s">
        <v>117</v>
      </c>
      <c r="C96" s="1" t="s">
        <v>118</v>
      </c>
      <c r="D96" s="1">
        <v>2017</v>
      </c>
      <c r="E96" s="1">
        <v>155</v>
      </c>
      <c r="F96" s="1">
        <v>2</v>
      </c>
      <c r="G96" s="1" t="s">
        <v>119</v>
      </c>
      <c r="H96" s="1" t="s">
        <v>120</v>
      </c>
      <c r="I96" s="1">
        <v>24.38</v>
      </c>
      <c r="J96" s="1">
        <v>90.13</v>
      </c>
      <c r="K96" s="1">
        <v>1</v>
      </c>
      <c r="L96" s="1">
        <v>1800</v>
      </c>
      <c r="M96" s="1">
        <v>11</v>
      </c>
      <c r="N96" s="1">
        <v>1.36</v>
      </c>
      <c r="O96" s="1">
        <v>7.2</v>
      </c>
      <c r="P96" s="1">
        <v>35</v>
      </c>
      <c r="Q96" s="1">
        <v>37</v>
      </c>
      <c r="R96" s="1">
        <v>28</v>
      </c>
      <c r="S96" s="1" t="s">
        <v>64</v>
      </c>
      <c r="T96" s="1">
        <v>4.988</v>
      </c>
      <c r="U96" s="1">
        <v>0.36</v>
      </c>
      <c r="V96" s="1">
        <f t="shared" si="7"/>
        <v>13.8555555555556</v>
      </c>
      <c r="W96" s="6" t="s">
        <v>121</v>
      </c>
      <c r="X96" s="1">
        <v>4</v>
      </c>
      <c r="Y96" s="10" t="s">
        <v>129</v>
      </c>
      <c r="Z96" s="10"/>
      <c r="AA96" s="1" t="s">
        <v>126</v>
      </c>
      <c r="AB96" s="1" t="s">
        <v>123</v>
      </c>
      <c r="AC96" s="1" t="s">
        <v>124</v>
      </c>
      <c r="AD96" s="1" t="s">
        <v>125</v>
      </c>
      <c r="AE96" s="13">
        <v>4900</v>
      </c>
      <c r="AF96" s="1">
        <f t="shared" si="8"/>
        <v>490</v>
      </c>
      <c r="AG96" s="13">
        <v>4300</v>
      </c>
      <c r="AH96" s="1">
        <f t="shared" si="9"/>
        <v>430</v>
      </c>
      <c r="AI96" s="4">
        <v>8.138444</v>
      </c>
      <c r="AJ96" s="1">
        <v>0.324916</v>
      </c>
      <c r="AK96" s="4">
        <v>7.744914</v>
      </c>
      <c r="AL96" s="1">
        <v>0.146217999999999</v>
      </c>
      <c r="BI96" s="1">
        <v>1.44</v>
      </c>
      <c r="BJ96" s="1">
        <v>1.45</v>
      </c>
    </row>
    <row r="97" ht="17" customHeight="1" spans="1:34">
      <c r="A97" s="1" t="s">
        <v>116</v>
      </c>
      <c r="B97" s="1" t="s">
        <v>117</v>
      </c>
      <c r="C97" s="1" t="s">
        <v>118</v>
      </c>
      <c r="D97" s="1">
        <v>2017</v>
      </c>
      <c r="E97" s="1">
        <v>155</v>
      </c>
      <c r="F97" s="1">
        <v>2</v>
      </c>
      <c r="G97" s="1" t="s">
        <v>119</v>
      </c>
      <c r="H97" s="1" t="s">
        <v>120</v>
      </c>
      <c r="I97" s="1">
        <v>24.38</v>
      </c>
      <c r="J97" s="1">
        <v>90.13</v>
      </c>
      <c r="K97" s="1">
        <v>2</v>
      </c>
      <c r="L97" s="1">
        <v>1800</v>
      </c>
      <c r="M97" s="1">
        <v>11</v>
      </c>
      <c r="N97" s="1">
        <v>1.36</v>
      </c>
      <c r="O97" s="1">
        <v>7.2</v>
      </c>
      <c r="P97" s="1">
        <v>35</v>
      </c>
      <c r="Q97" s="1">
        <v>37</v>
      </c>
      <c r="R97" s="1">
        <v>28</v>
      </c>
      <c r="S97" s="1" t="s">
        <v>64</v>
      </c>
      <c r="T97" s="1">
        <v>4.988</v>
      </c>
      <c r="U97" s="1">
        <v>0.36</v>
      </c>
      <c r="V97" s="1">
        <f t="shared" si="7"/>
        <v>13.8555555555556</v>
      </c>
      <c r="W97" s="6" t="s">
        <v>121</v>
      </c>
      <c r="X97" s="1">
        <v>4</v>
      </c>
      <c r="AA97" s="1" t="s">
        <v>122</v>
      </c>
      <c r="AB97" s="1" t="s">
        <v>123</v>
      </c>
      <c r="AC97" s="1" t="s">
        <v>68</v>
      </c>
      <c r="AD97" s="1" t="s">
        <v>125</v>
      </c>
      <c r="AE97" s="13">
        <v>4000</v>
      </c>
      <c r="AF97" s="1">
        <f t="shared" si="8"/>
        <v>400</v>
      </c>
      <c r="AG97" s="13">
        <v>3600</v>
      </c>
      <c r="AH97" s="1">
        <f t="shared" si="9"/>
        <v>360</v>
      </c>
    </row>
    <row r="98" ht="17" customHeight="1" spans="1:34">
      <c r="A98" s="1" t="s">
        <v>116</v>
      </c>
      <c r="B98" s="1" t="s">
        <v>117</v>
      </c>
      <c r="C98" s="1" t="s">
        <v>118</v>
      </c>
      <c r="D98" s="1">
        <v>2017</v>
      </c>
      <c r="E98" s="1">
        <v>155</v>
      </c>
      <c r="F98" s="1">
        <v>2</v>
      </c>
      <c r="G98" s="1" t="s">
        <v>119</v>
      </c>
      <c r="H98" s="1" t="s">
        <v>120</v>
      </c>
      <c r="I98" s="1">
        <v>24.38</v>
      </c>
      <c r="J98" s="1">
        <v>90.13</v>
      </c>
      <c r="K98" s="1">
        <v>2</v>
      </c>
      <c r="L98" s="1">
        <v>1800</v>
      </c>
      <c r="M98" s="1">
        <v>11</v>
      </c>
      <c r="N98" s="1">
        <v>1.36</v>
      </c>
      <c r="O98" s="1">
        <v>7.2</v>
      </c>
      <c r="P98" s="1">
        <v>35</v>
      </c>
      <c r="Q98" s="1">
        <v>37</v>
      </c>
      <c r="R98" s="1">
        <v>28</v>
      </c>
      <c r="S98" s="1" t="s">
        <v>64</v>
      </c>
      <c r="T98" s="1">
        <v>4.988</v>
      </c>
      <c r="U98" s="1">
        <v>0.36</v>
      </c>
      <c r="V98" s="1">
        <f t="shared" si="7"/>
        <v>13.8555555555556</v>
      </c>
      <c r="W98" s="6" t="s">
        <v>121</v>
      </c>
      <c r="X98" s="1">
        <v>4</v>
      </c>
      <c r="AA98" s="1" t="s">
        <v>126</v>
      </c>
      <c r="AB98" s="1" t="s">
        <v>123</v>
      </c>
      <c r="AC98" s="1" t="s">
        <v>68</v>
      </c>
      <c r="AD98" s="1" t="s">
        <v>125</v>
      </c>
      <c r="AE98" s="13">
        <v>4200</v>
      </c>
      <c r="AF98" s="1">
        <f t="shared" si="8"/>
        <v>420</v>
      </c>
      <c r="AG98" s="13">
        <v>3600</v>
      </c>
      <c r="AH98" s="1">
        <f t="shared" si="9"/>
        <v>360</v>
      </c>
    </row>
    <row r="99" ht="17" customHeight="1" spans="1:34">
      <c r="A99" s="1" t="s">
        <v>116</v>
      </c>
      <c r="B99" s="1" t="s">
        <v>117</v>
      </c>
      <c r="C99" s="1" t="s">
        <v>118</v>
      </c>
      <c r="D99" s="1">
        <v>2017</v>
      </c>
      <c r="E99" s="1">
        <v>155</v>
      </c>
      <c r="F99" s="1">
        <v>2</v>
      </c>
      <c r="G99" s="1" t="s">
        <v>119</v>
      </c>
      <c r="H99" s="1" t="s">
        <v>120</v>
      </c>
      <c r="I99" s="1">
        <v>24.38</v>
      </c>
      <c r="J99" s="1">
        <v>90.13</v>
      </c>
      <c r="K99" s="1">
        <v>2</v>
      </c>
      <c r="L99" s="1">
        <v>1800</v>
      </c>
      <c r="M99" s="1">
        <v>11</v>
      </c>
      <c r="N99" s="1">
        <v>1.36</v>
      </c>
      <c r="O99" s="1">
        <v>7.2</v>
      </c>
      <c r="P99" s="1">
        <v>35</v>
      </c>
      <c r="Q99" s="1">
        <v>37</v>
      </c>
      <c r="R99" s="1">
        <v>28</v>
      </c>
      <c r="S99" s="1" t="s">
        <v>64</v>
      </c>
      <c r="T99" s="1">
        <v>4.988</v>
      </c>
      <c r="U99" s="1">
        <v>0.36</v>
      </c>
      <c r="V99" s="1">
        <f t="shared" si="7"/>
        <v>13.8555555555556</v>
      </c>
      <c r="W99" s="6" t="s">
        <v>121</v>
      </c>
      <c r="X99" s="1">
        <v>4</v>
      </c>
      <c r="Y99" s="1" t="s">
        <v>127</v>
      </c>
      <c r="AA99" s="1" t="s">
        <v>122</v>
      </c>
      <c r="AB99" s="1" t="s">
        <v>123</v>
      </c>
      <c r="AC99" s="1" t="s">
        <v>68</v>
      </c>
      <c r="AD99" s="1" t="s">
        <v>125</v>
      </c>
      <c r="AE99" s="13">
        <v>3100</v>
      </c>
      <c r="AF99" s="1">
        <f t="shared" si="8"/>
        <v>310</v>
      </c>
      <c r="AG99" s="13">
        <v>2900</v>
      </c>
      <c r="AH99" s="1">
        <f t="shared" si="9"/>
        <v>290</v>
      </c>
    </row>
    <row r="100" ht="17" customHeight="1" spans="1:34">
      <c r="A100" s="1" t="s">
        <v>116</v>
      </c>
      <c r="B100" s="1" t="s">
        <v>117</v>
      </c>
      <c r="C100" s="1" t="s">
        <v>118</v>
      </c>
      <c r="D100" s="1">
        <v>2017</v>
      </c>
      <c r="E100" s="1">
        <v>155</v>
      </c>
      <c r="F100" s="1">
        <v>2</v>
      </c>
      <c r="G100" s="1" t="s">
        <v>119</v>
      </c>
      <c r="H100" s="1" t="s">
        <v>120</v>
      </c>
      <c r="I100" s="1">
        <v>24.38</v>
      </c>
      <c r="J100" s="1">
        <v>90.13</v>
      </c>
      <c r="K100" s="1">
        <v>2</v>
      </c>
      <c r="L100" s="1">
        <v>1800</v>
      </c>
      <c r="M100" s="1">
        <v>11</v>
      </c>
      <c r="N100" s="1">
        <v>1.36</v>
      </c>
      <c r="O100" s="1">
        <v>7.2</v>
      </c>
      <c r="P100" s="1">
        <v>35</v>
      </c>
      <c r="Q100" s="1">
        <v>37</v>
      </c>
      <c r="R100" s="1">
        <v>28</v>
      </c>
      <c r="S100" s="1" t="s">
        <v>64</v>
      </c>
      <c r="T100" s="1">
        <v>4.988</v>
      </c>
      <c r="U100" s="1">
        <v>0.36</v>
      </c>
      <c r="V100" s="1">
        <f t="shared" si="7"/>
        <v>13.8555555555556</v>
      </c>
      <c r="W100" s="6" t="s">
        <v>121</v>
      </c>
      <c r="X100" s="1">
        <v>4</v>
      </c>
      <c r="Y100" s="1" t="s">
        <v>127</v>
      </c>
      <c r="AA100" s="1" t="s">
        <v>126</v>
      </c>
      <c r="AB100" s="1" t="s">
        <v>123</v>
      </c>
      <c r="AC100" s="1" t="s">
        <v>68</v>
      </c>
      <c r="AD100" s="1" t="s">
        <v>125</v>
      </c>
      <c r="AE100" s="13">
        <v>3300</v>
      </c>
      <c r="AF100" s="1">
        <f t="shared" si="8"/>
        <v>330</v>
      </c>
      <c r="AG100" s="13">
        <v>2900</v>
      </c>
      <c r="AH100" s="1">
        <f t="shared" si="9"/>
        <v>290</v>
      </c>
    </row>
    <row r="101" ht="17" customHeight="1" spans="1:34">
      <c r="A101" s="1" t="s">
        <v>116</v>
      </c>
      <c r="B101" s="1" t="s">
        <v>117</v>
      </c>
      <c r="C101" s="1" t="s">
        <v>118</v>
      </c>
      <c r="D101" s="1">
        <v>2017</v>
      </c>
      <c r="E101" s="1">
        <v>155</v>
      </c>
      <c r="F101" s="1">
        <v>2</v>
      </c>
      <c r="G101" s="1" t="s">
        <v>119</v>
      </c>
      <c r="H101" s="1" t="s">
        <v>120</v>
      </c>
      <c r="I101" s="1">
        <v>24.38</v>
      </c>
      <c r="J101" s="1">
        <v>90.13</v>
      </c>
      <c r="K101" s="1">
        <v>2</v>
      </c>
      <c r="L101" s="1">
        <v>1800</v>
      </c>
      <c r="M101" s="1">
        <v>11</v>
      </c>
      <c r="N101" s="1">
        <v>1.36</v>
      </c>
      <c r="O101" s="1">
        <v>7.2</v>
      </c>
      <c r="P101" s="1">
        <v>35</v>
      </c>
      <c r="Q101" s="1">
        <v>37</v>
      </c>
      <c r="R101" s="1">
        <v>28</v>
      </c>
      <c r="S101" s="1" t="s">
        <v>64</v>
      </c>
      <c r="T101" s="1">
        <v>4.988</v>
      </c>
      <c r="U101" s="1">
        <v>0.36</v>
      </c>
      <c r="V101" s="1">
        <f t="shared" si="7"/>
        <v>13.8555555555556</v>
      </c>
      <c r="W101" s="6" t="s">
        <v>121</v>
      </c>
      <c r="X101" s="1">
        <v>4</v>
      </c>
      <c r="Y101" s="1" t="s">
        <v>128</v>
      </c>
      <c r="AA101" s="1" t="s">
        <v>122</v>
      </c>
      <c r="AB101" s="1" t="s">
        <v>123</v>
      </c>
      <c r="AC101" s="1" t="s">
        <v>68</v>
      </c>
      <c r="AD101" s="1" t="s">
        <v>125</v>
      </c>
      <c r="AE101" s="13">
        <v>3800</v>
      </c>
      <c r="AF101" s="1">
        <f t="shared" si="8"/>
        <v>380</v>
      </c>
      <c r="AG101" s="13">
        <v>3100</v>
      </c>
      <c r="AH101" s="1">
        <f t="shared" si="9"/>
        <v>310</v>
      </c>
    </row>
    <row r="102" ht="17" customHeight="1" spans="1:34">
      <c r="A102" s="1" t="s">
        <v>116</v>
      </c>
      <c r="B102" s="1" t="s">
        <v>117</v>
      </c>
      <c r="C102" s="1" t="s">
        <v>118</v>
      </c>
      <c r="D102" s="1">
        <v>2017</v>
      </c>
      <c r="E102" s="1">
        <v>155</v>
      </c>
      <c r="F102" s="1">
        <v>2</v>
      </c>
      <c r="G102" s="1" t="s">
        <v>119</v>
      </c>
      <c r="H102" s="1" t="s">
        <v>120</v>
      </c>
      <c r="I102" s="1">
        <v>24.38</v>
      </c>
      <c r="J102" s="1">
        <v>90.13</v>
      </c>
      <c r="K102" s="1">
        <v>2</v>
      </c>
      <c r="L102" s="1">
        <v>1800</v>
      </c>
      <c r="M102" s="1">
        <v>11</v>
      </c>
      <c r="N102" s="1">
        <v>1.36</v>
      </c>
      <c r="O102" s="1">
        <v>7.2</v>
      </c>
      <c r="P102" s="1">
        <v>35</v>
      </c>
      <c r="Q102" s="1">
        <v>37</v>
      </c>
      <c r="R102" s="1">
        <v>28</v>
      </c>
      <c r="S102" s="1" t="s">
        <v>64</v>
      </c>
      <c r="T102" s="1">
        <v>4.988</v>
      </c>
      <c r="U102" s="1">
        <v>0.36</v>
      </c>
      <c r="V102" s="1">
        <f t="shared" si="7"/>
        <v>13.8555555555556</v>
      </c>
      <c r="W102" s="6" t="s">
        <v>121</v>
      </c>
      <c r="X102" s="1">
        <v>4</v>
      </c>
      <c r="Y102" s="1" t="s">
        <v>128</v>
      </c>
      <c r="AA102" s="1" t="s">
        <v>126</v>
      </c>
      <c r="AB102" s="1" t="s">
        <v>123</v>
      </c>
      <c r="AC102" s="1" t="s">
        <v>68</v>
      </c>
      <c r="AD102" s="1" t="s">
        <v>125</v>
      </c>
      <c r="AE102" s="13">
        <v>4100</v>
      </c>
      <c r="AF102" s="1">
        <f t="shared" si="8"/>
        <v>410</v>
      </c>
      <c r="AG102" s="13">
        <v>3100</v>
      </c>
      <c r="AH102" s="1">
        <f t="shared" si="9"/>
        <v>310</v>
      </c>
    </row>
    <row r="103" ht="17" customHeight="1" spans="1:34">
      <c r="A103" s="1" t="s">
        <v>116</v>
      </c>
      <c r="B103" s="1" t="s">
        <v>117</v>
      </c>
      <c r="C103" s="1" t="s">
        <v>118</v>
      </c>
      <c r="D103" s="1">
        <v>2017</v>
      </c>
      <c r="E103" s="1">
        <v>155</v>
      </c>
      <c r="F103" s="1">
        <v>2</v>
      </c>
      <c r="G103" s="1" t="s">
        <v>119</v>
      </c>
      <c r="H103" s="1" t="s">
        <v>120</v>
      </c>
      <c r="I103" s="1">
        <v>24.38</v>
      </c>
      <c r="J103" s="1">
        <v>90.13</v>
      </c>
      <c r="K103" s="1">
        <v>2</v>
      </c>
      <c r="L103" s="1">
        <v>1800</v>
      </c>
      <c r="M103" s="1">
        <v>11</v>
      </c>
      <c r="N103" s="1">
        <v>1.36</v>
      </c>
      <c r="O103" s="1">
        <v>7.2</v>
      </c>
      <c r="P103" s="1">
        <v>35</v>
      </c>
      <c r="Q103" s="1">
        <v>37</v>
      </c>
      <c r="R103" s="1">
        <v>28</v>
      </c>
      <c r="S103" s="1" t="s">
        <v>64</v>
      </c>
      <c r="T103" s="1">
        <v>4.988</v>
      </c>
      <c r="U103" s="1">
        <v>0.36</v>
      </c>
      <c r="V103" s="1">
        <f t="shared" si="7"/>
        <v>13.8555555555556</v>
      </c>
      <c r="W103" s="6" t="s">
        <v>121</v>
      </c>
      <c r="X103" s="1">
        <v>4</v>
      </c>
      <c r="Y103" s="10" t="s">
        <v>129</v>
      </c>
      <c r="Z103" s="10"/>
      <c r="AA103" s="1" t="s">
        <v>122</v>
      </c>
      <c r="AB103" s="1" t="s">
        <v>123</v>
      </c>
      <c r="AC103" s="1" t="s">
        <v>68</v>
      </c>
      <c r="AD103" s="1" t="s">
        <v>125</v>
      </c>
      <c r="AE103" s="13">
        <v>5000</v>
      </c>
      <c r="AF103" s="1">
        <f t="shared" si="8"/>
        <v>500</v>
      </c>
      <c r="AG103" s="13">
        <v>4800</v>
      </c>
      <c r="AH103" s="1">
        <f t="shared" si="9"/>
        <v>480</v>
      </c>
    </row>
    <row r="104" ht="17" customHeight="1" spans="1:34">
      <c r="A104" s="1" t="s">
        <v>116</v>
      </c>
      <c r="B104" s="1" t="s">
        <v>117</v>
      </c>
      <c r="C104" s="1" t="s">
        <v>118</v>
      </c>
      <c r="D104" s="1">
        <v>2017</v>
      </c>
      <c r="E104" s="1">
        <v>155</v>
      </c>
      <c r="F104" s="1">
        <v>2</v>
      </c>
      <c r="G104" s="1" t="s">
        <v>119</v>
      </c>
      <c r="H104" s="1" t="s">
        <v>120</v>
      </c>
      <c r="I104" s="1">
        <v>24.38</v>
      </c>
      <c r="J104" s="1">
        <v>90.13</v>
      </c>
      <c r="K104" s="1">
        <v>2</v>
      </c>
      <c r="L104" s="1">
        <v>1800</v>
      </c>
      <c r="M104" s="1">
        <v>11</v>
      </c>
      <c r="N104" s="1">
        <v>1.36</v>
      </c>
      <c r="O104" s="1">
        <v>7.2</v>
      </c>
      <c r="P104" s="1">
        <v>35</v>
      </c>
      <c r="Q104" s="1">
        <v>37</v>
      </c>
      <c r="R104" s="1">
        <v>28</v>
      </c>
      <c r="S104" s="1" t="s">
        <v>64</v>
      </c>
      <c r="T104" s="1">
        <v>4.988</v>
      </c>
      <c r="U104" s="1">
        <v>0.36</v>
      </c>
      <c r="V104" s="1">
        <f t="shared" si="7"/>
        <v>13.8555555555556</v>
      </c>
      <c r="W104" s="6" t="s">
        <v>121</v>
      </c>
      <c r="X104" s="1">
        <v>4</v>
      </c>
      <c r="Y104" s="10" t="s">
        <v>129</v>
      </c>
      <c r="Z104" s="10"/>
      <c r="AA104" s="1" t="s">
        <v>126</v>
      </c>
      <c r="AB104" s="1" t="s">
        <v>123</v>
      </c>
      <c r="AC104" s="1" t="s">
        <v>68</v>
      </c>
      <c r="AD104" s="1" t="s">
        <v>125</v>
      </c>
      <c r="AE104" s="13">
        <v>5300</v>
      </c>
      <c r="AF104" s="1">
        <f t="shared" si="8"/>
        <v>530</v>
      </c>
      <c r="AG104" s="13">
        <v>4800</v>
      </c>
      <c r="AH104" s="1">
        <f t="shared" si="9"/>
        <v>480</v>
      </c>
    </row>
    <row r="105" ht="17" customHeight="1" spans="1:62">
      <c r="A105" s="1" t="s">
        <v>116</v>
      </c>
      <c r="B105" s="1" t="s">
        <v>117</v>
      </c>
      <c r="C105" s="1" t="s">
        <v>118</v>
      </c>
      <c r="D105" s="1">
        <v>2017</v>
      </c>
      <c r="E105" s="1">
        <v>155</v>
      </c>
      <c r="F105" s="1">
        <v>2</v>
      </c>
      <c r="G105" s="1" t="s">
        <v>119</v>
      </c>
      <c r="H105" s="1" t="s">
        <v>120</v>
      </c>
      <c r="I105" s="1">
        <v>24.38</v>
      </c>
      <c r="J105" s="1">
        <v>90.13</v>
      </c>
      <c r="K105" s="1">
        <v>2</v>
      </c>
      <c r="L105" s="1">
        <v>1800</v>
      </c>
      <c r="M105" s="1">
        <v>11</v>
      </c>
      <c r="N105" s="1">
        <v>1.36</v>
      </c>
      <c r="O105" s="1">
        <v>7.2</v>
      </c>
      <c r="P105" s="1">
        <v>35</v>
      </c>
      <c r="Q105" s="1">
        <v>37</v>
      </c>
      <c r="R105" s="1">
        <v>28</v>
      </c>
      <c r="S105" s="1" t="s">
        <v>64</v>
      </c>
      <c r="T105" s="1">
        <v>4.988</v>
      </c>
      <c r="U105" s="1">
        <v>0.36</v>
      </c>
      <c r="V105" s="1">
        <f t="shared" si="7"/>
        <v>13.8555555555556</v>
      </c>
      <c r="W105" s="6" t="s">
        <v>121</v>
      </c>
      <c r="X105" s="1">
        <v>4</v>
      </c>
      <c r="AA105" s="1" t="s">
        <v>122</v>
      </c>
      <c r="AB105" s="1" t="s">
        <v>123</v>
      </c>
      <c r="AC105" s="1" t="s">
        <v>124</v>
      </c>
      <c r="AD105" s="1" t="s">
        <v>125</v>
      </c>
      <c r="AE105" s="13">
        <v>4100</v>
      </c>
      <c r="AF105" s="1">
        <f t="shared" si="8"/>
        <v>410</v>
      </c>
      <c r="AG105" s="13">
        <v>3800</v>
      </c>
      <c r="AH105" s="1">
        <f t="shared" si="9"/>
        <v>380</v>
      </c>
      <c r="BI105" s="1">
        <v>1.45</v>
      </c>
      <c r="BJ105" s="1">
        <v>1.47</v>
      </c>
    </row>
    <row r="106" ht="17" customHeight="1" spans="1:62">
      <c r="A106" s="1" t="s">
        <v>116</v>
      </c>
      <c r="B106" s="1" t="s">
        <v>117</v>
      </c>
      <c r="C106" s="1" t="s">
        <v>118</v>
      </c>
      <c r="D106" s="1">
        <v>2017</v>
      </c>
      <c r="E106" s="1">
        <v>155</v>
      </c>
      <c r="F106" s="1">
        <v>2</v>
      </c>
      <c r="G106" s="1" t="s">
        <v>119</v>
      </c>
      <c r="H106" s="1" t="s">
        <v>120</v>
      </c>
      <c r="I106" s="1">
        <v>24.38</v>
      </c>
      <c r="J106" s="1">
        <v>90.13</v>
      </c>
      <c r="K106" s="1">
        <v>2</v>
      </c>
      <c r="L106" s="1">
        <v>1800</v>
      </c>
      <c r="M106" s="1">
        <v>11</v>
      </c>
      <c r="N106" s="1">
        <v>1.36</v>
      </c>
      <c r="O106" s="1">
        <v>7.2</v>
      </c>
      <c r="P106" s="1">
        <v>35</v>
      </c>
      <c r="Q106" s="1">
        <v>37</v>
      </c>
      <c r="R106" s="1">
        <v>28</v>
      </c>
      <c r="S106" s="1" t="s">
        <v>64</v>
      </c>
      <c r="T106" s="1">
        <v>4.988</v>
      </c>
      <c r="U106" s="1">
        <v>0.36</v>
      </c>
      <c r="V106" s="1">
        <f t="shared" si="7"/>
        <v>13.8555555555556</v>
      </c>
      <c r="W106" s="6" t="s">
        <v>121</v>
      </c>
      <c r="X106" s="1">
        <v>4</v>
      </c>
      <c r="AA106" s="1" t="s">
        <v>126</v>
      </c>
      <c r="AB106" s="1" t="s">
        <v>123</v>
      </c>
      <c r="AC106" s="1" t="s">
        <v>124</v>
      </c>
      <c r="AD106" s="1" t="s">
        <v>125</v>
      </c>
      <c r="AE106" s="13">
        <v>4200</v>
      </c>
      <c r="AF106" s="1">
        <f t="shared" si="8"/>
        <v>420</v>
      </c>
      <c r="AG106" s="13">
        <v>3800</v>
      </c>
      <c r="AH106" s="1">
        <f t="shared" si="9"/>
        <v>380</v>
      </c>
      <c r="BI106" s="1">
        <v>1.44</v>
      </c>
      <c r="BJ106" s="1">
        <v>1.47</v>
      </c>
    </row>
    <row r="107" ht="17" customHeight="1" spans="1:62">
      <c r="A107" s="1" t="s">
        <v>116</v>
      </c>
      <c r="B107" s="1" t="s">
        <v>117</v>
      </c>
      <c r="C107" s="1" t="s">
        <v>118</v>
      </c>
      <c r="D107" s="1">
        <v>2017</v>
      </c>
      <c r="E107" s="1">
        <v>155</v>
      </c>
      <c r="F107" s="1">
        <v>2</v>
      </c>
      <c r="G107" s="1" t="s">
        <v>119</v>
      </c>
      <c r="H107" s="1" t="s">
        <v>120</v>
      </c>
      <c r="I107" s="1">
        <v>24.38</v>
      </c>
      <c r="J107" s="1">
        <v>90.13</v>
      </c>
      <c r="K107" s="1">
        <v>2</v>
      </c>
      <c r="L107" s="1">
        <v>1800</v>
      </c>
      <c r="M107" s="1">
        <v>11</v>
      </c>
      <c r="N107" s="1">
        <v>1.36</v>
      </c>
      <c r="O107" s="1">
        <v>7.2</v>
      </c>
      <c r="P107" s="1">
        <v>35</v>
      </c>
      <c r="Q107" s="1">
        <v>37</v>
      </c>
      <c r="R107" s="1">
        <v>28</v>
      </c>
      <c r="S107" s="1" t="s">
        <v>64</v>
      </c>
      <c r="T107" s="1">
        <v>4.988</v>
      </c>
      <c r="U107" s="1">
        <v>0.36</v>
      </c>
      <c r="V107" s="1">
        <f t="shared" si="7"/>
        <v>13.8555555555556</v>
      </c>
      <c r="W107" s="6" t="s">
        <v>121</v>
      </c>
      <c r="X107" s="1">
        <v>4</v>
      </c>
      <c r="Y107" s="1" t="s">
        <v>127</v>
      </c>
      <c r="AA107" s="1" t="s">
        <v>122</v>
      </c>
      <c r="AB107" s="1" t="s">
        <v>123</v>
      </c>
      <c r="AC107" s="1" t="s">
        <v>124</v>
      </c>
      <c r="AD107" s="1" t="s">
        <v>125</v>
      </c>
      <c r="AE107" s="13">
        <v>3600</v>
      </c>
      <c r="AF107" s="1">
        <f t="shared" si="8"/>
        <v>360</v>
      </c>
      <c r="AG107" s="13">
        <v>3400</v>
      </c>
      <c r="AH107" s="1">
        <f t="shared" si="9"/>
        <v>340</v>
      </c>
      <c r="AI107" s="4">
        <v>9.60451</v>
      </c>
      <c r="AJ107" s="1">
        <v>0.324974000000001</v>
      </c>
      <c r="AK107" s="4">
        <v>7.896874</v>
      </c>
      <c r="AL107" s="1">
        <v>0.276196</v>
      </c>
      <c r="BI107" s="1">
        <v>1.46</v>
      </c>
      <c r="BJ107" s="1">
        <v>1.49</v>
      </c>
    </row>
    <row r="108" ht="17" customHeight="1" spans="1:62">
      <c r="A108" s="1" t="s">
        <v>116</v>
      </c>
      <c r="B108" s="1" t="s">
        <v>117</v>
      </c>
      <c r="C108" s="1" t="s">
        <v>118</v>
      </c>
      <c r="D108" s="1">
        <v>2017</v>
      </c>
      <c r="E108" s="1">
        <v>155</v>
      </c>
      <c r="F108" s="1">
        <v>2</v>
      </c>
      <c r="G108" s="1" t="s">
        <v>119</v>
      </c>
      <c r="H108" s="1" t="s">
        <v>120</v>
      </c>
      <c r="I108" s="1">
        <v>24.38</v>
      </c>
      <c r="J108" s="1">
        <v>90.13</v>
      </c>
      <c r="K108" s="1">
        <v>2</v>
      </c>
      <c r="L108" s="1">
        <v>1800</v>
      </c>
      <c r="M108" s="1">
        <v>11</v>
      </c>
      <c r="N108" s="1">
        <v>1.36</v>
      </c>
      <c r="O108" s="1">
        <v>7.2</v>
      </c>
      <c r="P108" s="1">
        <v>35</v>
      </c>
      <c r="Q108" s="1">
        <v>37</v>
      </c>
      <c r="R108" s="1">
        <v>28</v>
      </c>
      <c r="S108" s="1" t="s">
        <v>64</v>
      </c>
      <c r="T108" s="1">
        <v>4.988</v>
      </c>
      <c r="U108" s="1">
        <v>0.36</v>
      </c>
      <c r="V108" s="1">
        <f t="shared" si="7"/>
        <v>13.8555555555556</v>
      </c>
      <c r="W108" s="6" t="s">
        <v>121</v>
      </c>
      <c r="X108" s="1">
        <v>4</v>
      </c>
      <c r="Y108" s="1" t="s">
        <v>127</v>
      </c>
      <c r="AA108" s="1" t="s">
        <v>126</v>
      </c>
      <c r="AB108" s="1" t="s">
        <v>123</v>
      </c>
      <c r="AC108" s="1" t="s">
        <v>124</v>
      </c>
      <c r="AD108" s="1" t="s">
        <v>125</v>
      </c>
      <c r="AE108" s="13">
        <v>3700</v>
      </c>
      <c r="AF108" s="1">
        <f t="shared" si="8"/>
        <v>370</v>
      </c>
      <c r="AG108" s="13">
        <v>3400</v>
      </c>
      <c r="AH108" s="1">
        <f t="shared" si="9"/>
        <v>340</v>
      </c>
      <c r="AI108" s="4">
        <v>9.671384</v>
      </c>
      <c r="AJ108" s="1">
        <v>0.373635999999999</v>
      </c>
      <c r="AK108" s="4">
        <v>7.896874</v>
      </c>
      <c r="AL108" s="1">
        <v>0.276196</v>
      </c>
      <c r="BI108" s="1">
        <v>1.45</v>
      </c>
      <c r="BJ108" s="1">
        <v>1.49</v>
      </c>
    </row>
    <row r="109" ht="17" customHeight="1" spans="1:62">
      <c r="A109" s="1" t="s">
        <v>116</v>
      </c>
      <c r="B109" s="1" t="s">
        <v>117</v>
      </c>
      <c r="C109" s="1" t="s">
        <v>118</v>
      </c>
      <c r="D109" s="1">
        <v>2017</v>
      </c>
      <c r="E109" s="1">
        <v>155</v>
      </c>
      <c r="F109" s="1">
        <v>2</v>
      </c>
      <c r="G109" s="1" t="s">
        <v>119</v>
      </c>
      <c r="H109" s="1" t="s">
        <v>120</v>
      </c>
      <c r="I109" s="1">
        <v>24.38</v>
      </c>
      <c r="J109" s="1">
        <v>90.13</v>
      </c>
      <c r="K109" s="1">
        <v>2</v>
      </c>
      <c r="L109" s="1">
        <v>1800</v>
      </c>
      <c r="M109" s="1">
        <v>11</v>
      </c>
      <c r="N109" s="1">
        <v>1.36</v>
      </c>
      <c r="O109" s="1">
        <v>7.2</v>
      </c>
      <c r="P109" s="1">
        <v>35</v>
      </c>
      <c r="Q109" s="1">
        <v>37</v>
      </c>
      <c r="R109" s="1">
        <v>28</v>
      </c>
      <c r="S109" s="1" t="s">
        <v>64</v>
      </c>
      <c r="T109" s="1">
        <v>4.988</v>
      </c>
      <c r="U109" s="1">
        <v>0.36</v>
      </c>
      <c r="V109" s="1">
        <f t="shared" si="7"/>
        <v>13.8555555555556</v>
      </c>
      <c r="W109" s="6" t="s">
        <v>121</v>
      </c>
      <c r="X109" s="1">
        <v>4</v>
      </c>
      <c r="Y109" s="1" t="s">
        <v>128</v>
      </c>
      <c r="AA109" s="1" t="s">
        <v>122</v>
      </c>
      <c r="AB109" s="1" t="s">
        <v>123</v>
      </c>
      <c r="AC109" s="1" t="s">
        <v>124</v>
      </c>
      <c r="AD109" s="1" t="s">
        <v>125</v>
      </c>
      <c r="AE109" s="13">
        <v>4200</v>
      </c>
      <c r="AF109" s="1">
        <f t="shared" si="8"/>
        <v>420</v>
      </c>
      <c r="AG109" s="13">
        <v>3800</v>
      </c>
      <c r="AH109" s="1">
        <f t="shared" si="9"/>
        <v>380</v>
      </c>
      <c r="AI109" s="4">
        <v>7.985324</v>
      </c>
      <c r="AJ109" s="1">
        <v>0.357454</v>
      </c>
      <c r="AK109" s="4">
        <v>7.77229</v>
      </c>
      <c r="AL109" s="1">
        <v>0.471134</v>
      </c>
      <c r="BI109" s="1">
        <v>1.45</v>
      </c>
      <c r="BJ109" s="1">
        <v>1.47</v>
      </c>
    </row>
    <row r="110" ht="17" customHeight="1" spans="1:62">
      <c r="A110" s="1" t="s">
        <v>116</v>
      </c>
      <c r="B110" s="1" t="s">
        <v>117</v>
      </c>
      <c r="C110" s="1" t="s">
        <v>118</v>
      </c>
      <c r="D110" s="1">
        <v>2017</v>
      </c>
      <c r="E110" s="1">
        <v>155</v>
      </c>
      <c r="F110" s="1">
        <v>2</v>
      </c>
      <c r="G110" s="1" t="s">
        <v>119</v>
      </c>
      <c r="H110" s="1" t="s">
        <v>120</v>
      </c>
      <c r="I110" s="1">
        <v>24.38</v>
      </c>
      <c r="J110" s="1">
        <v>90.13</v>
      </c>
      <c r="K110" s="1">
        <v>2</v>
      </c>
      <c r="L110" s="1">
        <v>1800</v>
      </c>
      <c r="M110" s="1">
        <v>11</v>
      </c>
      <c r="N110" s="1">
        <v>1.36</v>
      </c>
      <c r="O110" s="1">
        <v>7.2</v>
      </c>
      <c r="P110" s="1">
        <v>35</v>
      </c>
      <c r="Q110" s="1">
        <v>37</v>
      </c>
      <c r="R110" s="1">
        <v>28</v>
      </c>
      <c r="S110" s="1" t="s">
        <v>64</v>
      </c>
      <c r="T110" s="1">
        <v>4.988</v>
      </c>
      <c r="U110" s="1">
        <v>0.36</v>
      </c>
      <c r="V110" s="1">
        <f t="shared" si="7"/>
        <v>13.8555555555556</v>
      </c>
      <c r="W110" s="6" t="s">
        <v>121</v>
      </c>
      <c r="X110" s="1">
        <v>4</v>
      </c>
      <c r="Y110" s="1" t="s">
        <v>128</v>
      </c>
      <c r="AA110" s="1" t="s">
        <v>126</v>
      </c>
      <c r="AB110" s="1" t="s">
        <v>123</v>
      </c>
      <c r="AC110" s="1" t="s">
        <v>124</v>
      </c>
      <c r="AD110" s="1" t="s">
        <v>125</v>
      </c>
      <c r="AE110" s="13">
        <v>4100</v>
      </c>
      <c r="AF110" s="1">
        <f t="shared" si="8"/>
        <v>410</v>
      </c>
      <c r="AG110" s="13">
        <v>3800</v>
      </c>
      <c r="AH110" s="1">
        <f t="shared" si="9"/>
        <v>380</v>
      </c>
      <c r="AI110" s="4">
        <v>8.442074</v>
      </c>
      <c r="AJ110" s="1">
        <v>0.259897999999999</v>
      </c>
      <c r="AK110" s="4">
        <v>7.77229</v>
      </c>
      <c r="AL110" s="1">
        <v>0.471134</v>
      </c>
      <c r="BI110" s="1">
        <v>1.45</v>
      </c>
      <c r="BJ110" s="1">
        <v>1.47</v>
      </c>
    </row>
    <row r="111" ht="17" customHeight="1" spans="1:62">
      <c r="A111" s="1" t="s">
        <v>116</v>
      </c>
      <c r="B111" s="1" t="s">
        <v>117</v>
      </c>
      <c r="C111" s="1" t="s">
        <v>118</v>
      </c>
      <c r="D111" s="1">
        <v>2017</v>
      </c>
      <c r="E111" s="1">
        <v>155</v>
      </c>
      <c r="F111" s="1">
        <v>2</v>
      </c>
      <c r="G111" s="1" t="s">
        <v>119</v>
      </c>
      <c r="H111" s="1" t="s">
        <v>120</v>
      </c>
      <c r="I111" s="1">
        <v>24.38</v>
      </c>
      <c r="J111" s="1">
        <v>90.13</v>
      </c>
      <c r="K111" s="1">
        <v>2</v>
      </c>
      <c r="L111" s="1">
        <v>1800</v>
      </c>
      <c r="M111" s="1">
        <v>11</v>
      </c>
      <c r="N111" s="1">
        <v>1.36</v>
      </c>
      <c r="O111" s="1">
        <v>7.2</v>
      </c>
      <c r="P111" s="1">
        <v>35</v>
      </c>
      <c r="Q111" s="1">
        <v>37</v>
      </c>
      <c r="R111" s="1">
        <v>28</v>
      </c>
      <c r="S111" s="1" t="s">
        <v>64</v>
      </c>
      <c r="T111" s="1">
        <v>4.988</v>
      </c>
      <c r="U111" s="1">
        <v>0.36</v>
      </c>
      <c r="V111" s="1">
        <f t="shared" si="7"/>
        <v>13.8555555555556</v>
      </c>
      <c r="W111" s="6" t="s">
        <v>121</v>
      </c>
      <c r="X111" s="1">
        <v>4</v>
      </c>
      <c r="Y111" s="10" t="s">
        <v>129</v>
      </c>
      <c r="Z111" s="10"/>
      <c r="AA111" s="1" t="s">
        <v>122</v>
      </c>
      <c r="AB111" s="1" t="s">
        <v>123</v>
      </c>
      <c r="AC111" s="1" t="s">
        <v>124</v>
      </c>
      <c r="AD111" s="1" t="s">
        <v>125</v>
      </c>
      <c r="AE111" s="13">
        <v>4600</v>
      </c>
      <c r="AF111" s="1">
        <f t="shared" si="8"/>
        <v>460</v>
      </c>
      <c r="AG111" s="13">
        <v>4200</v>
      </c>
      <c r="AH111" s="1">
        <f t="shared" si="9"/>
        <v>420</v>
      </c>
      <c r="AI111" s="4">
        <v>8.315692</v>
      </c>
      <c r="AJ111" s="1">
        <v>0.292435999999999</v>
      </c>
      <c r="AK111" s="4">
        <v>7.859</v>
      </c>
      <c r="AL111" s="1">
        <v>0.194938</v>
      </c>
      <c r="BI111" s="1">
        <v>1.44</v>
      </c>
      <c r="BJ111" s="1">
        <v>1.45</v>
      </c>
    </row>
    <row r="112" ht="17" customHeight="1" spans="1:62">
      <c r="A112" s="1" t="s">
        <v>116</v>
      </c>
      <c r="B112" s="1" t="s">
        <v>117</v>
      </c>
      <c r="C112" s="1" t="s">
        <v>118</v>
      </c>
      <c r="D112" s="1">
        <v>2017</v>
      </c>
      <c r="E112" s="1">
        <v>155</v>
      </c>
      <c r="F112" s="1">
        <v>2</v>
      </c>
      <c r="G112" s="1" t="s">
        <v>119</v>
      </c>
      <c r="H112" s="1" t="s">
        <v>120</v>
      </c>
      <c r="I112" s="1">
        <v>24.38</v>
      </c>
      <c r="J112" s="1">
        <v>90.13</v>
      </c>
      <c r="K112" s="1">
        <v>2</v>
      </c>
      <c r="L112" s="1">
        <v>1800</v>
      </c>
      <c r="M112" s="1">
        <v>11</v>
      </c>
      <c r="N112" s="1">
        <v>1.36</v>
      </c>
      <c r="O112" s="1">
        <v>7.2</v>
      </c>
      <c r="P112" s="1">
        <v>35</v>
      </c>
      <c r="Q112" s="1">
        <v>37</v>
      </c>
      <c r="R112" s="1">
        <v>28</v>
      </c>
      <c r="S112" s="1" t="s">
        <v>64</v>
      </c>
      <c r="T112" s="1">
        <v>4.988</v>
      </c>
      <c r="U112" s="1">
        <v>0.36</v>
      </c>
      <c r="V112" s="1">
        <f t="shared" si="7"/>
        <v>13.8555555555556</v>
      </c>
      <c r="W112" s="6" t="s">
        <v>121</v>
      </c>
      <c r="X112" s="1">
        <v>4</v>
      </c>
      <c r="Y112" s="10" t="s">
        <v>129</v>
      </c>
      <c r="Z112" s="10"/>
      <c r="AA112" s="1" t="s">
        <v>126</v>
      </c>
      <c r="AB112" s="1" t="s">
        <v>123</v>
      </c>
      <c r="AC112" s="1" t="s">
        <v>124</v>
      </c>
      <c r="AD112" s="1" t="s">
        <v>125</v>
      </c>
      <c r="AE112" s="13">
        <v>4800</v>
      </c>
      <c r="AF112" s="1">
        <f t="shared" si="8"/>
        <v>480</v>
      </c>
      <c r="AG112" s="13">
        <v>4200</v>
      </c>
      <c r="AH112" s="1">
        <f t="shared" si="9"/>
        <v>420</v>
      </c>
      <c r="AI112" s="4">
        <v>8.447468</v>
      </c>
      <c r="AJ112" s="1">
        <v>0.389876</v>
      </c>
      <c r="AK112" s="4">
        <v>7.859</v>
      </c>
      <c r="AL112" s="1">
        <v>0.194938</v>
      </c>
      <c r="BI112" s="1">
        <v>1.44</v>
      </c>
      <c r="BJ112" s="1">
        <v>1.45</v>
      </c>
    </row>
    <row r="113" ht="17" customHeight="1" spans="1:34">
      <c r="A113" s="1" t="s">
        <v>116</v>
      </c>
      <c r="B113" s="1" t="s">
        <v>117</v>
      </c>
      <c r="C113" s="1" t="s">
        <v>118</v>
      </c>
      <c r="D113" s="1">
        <v>2017</v>
      </c>
      <c r="E113" s="1">
        <v>155</v>
      </c>
      <c r="F113" s="1">
        <v>2</v>
      </c>
      <c r="G113" s="1" t="s">
        <v>119</v>
      </c>
      <c r="H113" s="1" t="s">
        <v>120</v>
      </c>
      <c r="I113" s="1">
        <v>24.38</v>
      </c>
      <c r="J113" s="1">
        <v>90.13</v>
      </c>
      <c r="K113" s="1">
        <v>3</v>
      </c>
      <c r="L113" s="1">
        <v>1800</v>
      </c>
      <c r="M113" s="1">
        <v>11</v>
      </c>
      <c r="N113" s="1">
        <v>1.36</v>
      </c>
      <c r="O113" s="1">
        <v>7.2</v>
      </c>
      <c r="P113" s="1">
        <v>35</v>
      </c>
      <c r="Q113" s="1">
        <v>37</v>
      </c>
      <c r="R113" s="1">
        <v>28</v>
      </c>
      <c r="S113" s="1" t="s">
        <v>64</v>
      </c>
      <c r="T113" s="1">
        <v>4.988</v>
      </c>
      <c r="U113" s="1">
        <v>0.36</v>
      </c>
      <c r="V113" s="1">
        <f t="shared" si="7"/>
        <v>13.8555555555556</v>
      </c>
      <c r="W113" s="6" t="s">
        <v>121</v>
      </c>
      <c r="X113" s="1">
        <v>4</v>
      </c>
      <c r="AA113" s="1" t="s">
        <v>122</v>
      </c>
      <c r="AB113" s="1" t="s">
        <v>123</v>
      </c>
      <c r="AC113" s="1" t="s">
        <v>68</v>
      </c>
      <c r="AD113" s="1" t="s">
        <v>125</v>
      </c>
      <c r="AE113" s="13">
        <v>4200</v>
      </c>
      <c r="AF113" s="1">
        <f t="shared" si="8"/>
        <v>420</v>
      </c>
      <c r="AG113" s="13">
        <v>3900</v>
      </c>
      <c r="AH113" s="1">
        <f t="shared" si="9"/>
        <v>390</v>
      </c>
    </row>
    <row r="114" ht="17" customHeight="1" spans="1:34">
      <c r="A114" s="1" t="s">
        <v>116</v>
      </c>
      <c r="B114" s="1" t="s">
        <v>117</v>
      </c>
      <c r="C114" s="1" t="s">
        <v>118</v>
      </c>
      <c r="D114" s="1">
        <v>2017</v>
      </c>
      <c r="E114" s="1">
        <v>155</v>
      </c>
      <c r="F114" s="1">
        <v>2</v>
      </c>
      <c r="G114" s="1" t="s">
        <v>119</v>
      </c>
      <c r="H114" s="1" t="s">
        <v>120</v>
      </c>
      <c r="I114" s="1">
        <v>24.38</v>
      </c>
      <c r="J114" s="1">
        <v>90.13</v>
      </c>
      <c r="K114" s="1">
        <v>3</v>
      </c>
      <c r="L114" s="1">
        <v>1800</v>
      </c>
      <c r="M114" s="1">
        <v>11</v>
      </c>
      <c r="N114" s="1">
        <v>1.36</v>
      </c>
      <c r="O114" s="1">
        <v>7.2</v>
      </c>
      <c r="P114" s="1">
        <v>35</v>
      </c>
      <c r="Q114" s="1">
        <v>37</v>
      </c>
      <c r="R114" s="1">
        <v>28</v>
      </c>
      <c r="S114" s="1" t="s">
        <v>64</v>
      </c>
      <c r="T114" s="1">
        <v>4.988</v>
      </c>
      <c r="U114" s="1">
        <v>0.36</v>
      </c>
      <c r="V114" s="1">
        <f t="shared" si="7"/>
        <v>13.8555555555556</v>
      </c>
      <c r="W114" s="6" t="s">
        <v>121</v>
      </c>
      <c r="X114" s="1">
        <v>4</v>
      </c>
      <c r="AA114" s="1" t="s">
        <v>126</v>
      </c>
      <c r="AB114" s="1" t="s">
        <v>123</v>
      </c>
      <c r="AC114" s="1" t="s">
        <v>68</v>
      </c>
      <c r="AD114" s="1" t="s">
        <v>125</v>
      </c>
      <c r="AE114" s="13">
        <v>4500</v>
      </c>
      <c r="AF114" s="1">
        <f t="shared" si="8"/>
        <v>450</v>
      </c>
      <c r="AG114" s="13">
        <v>3900</v>
      </c>
      <c r="AH114" s="1">
        <f t="shared" si="9"/>
        <v>390</v>
      </c>
    </row>
    <row r="115" ht="17" customHeight="1" spans="1:34">
      <c r="A115" s="1" t="s">
        <v>116</v>
      </c>
      <c r="B115" s="1" t="s">
        <v>117</v>
      </c>
      <c r="C115" s="1" t="s">
        <v>118</v>
      </c>
      <c r="D115" s="1">
        <v>2017</v>
      </c>
      <c r="E115" s="1">
        <v>155</v>
      </c>
      <c r="F115" s="1">
        <v>2</v>
      </c>
      <c r="G115" s="1" t="s">
        <v>119</v>
      </c>
      <c r="H115" s="1" t="s">
        <v>120</v>
      </c>
      <c r="I115" s="1">
        <v>24.38</v>
      </c>
      <c r="J115" s="1">
        <v>90.13</v>
      </c>
      <c r="K115" s="1">
        <v>3</v>
      </c>
      <c r="L115" s="1">
        <v>1800</v>
      </c>
      <c r="M115" s="1">
        <v>11</v>
      </c>
      <c r="N115" s="1">
        <v>1.36</v>
      </c>
      <c r="O115" s="1">
        <v>7.2</v>
      </c>
      <c r="P115" s="1">
        <v>35</v>
      </c>
      <c r="Q115" s="1">
        <v>37</v>
      </c>
      <c r="R115" s="1">
        <v>28</v>
      </c>
      <c r="S115" s="1" t="s">
        <v>64</v>
      </c>
      <c r="T115" s="1">
        <v>4.988</v>
      </c>
      <c r="U115" s="1">
        <v>0.36</v>
      </c>
      <c r="V115" s="1">
        <f t="shared" si="7"/>
        <v>13.8555555555556</v>
      </c>
      <c r="W115" s="6" t="s">
        <v>121</v>
      </c>
      <c r="X115" s="1">
        <v>4</v>
      </c>
      <c r="Y115" s="1" t="s">
        <v>127</v>
      </c>
      <c r="AA115" s="1" t="s">
        <v>122</v>
      </c>
      <c r="AB115" s="1" t="s">
        <v>123</v>
      </c>
      <c r="AC115" s="1" t="s">
        <v>68</v>
      </c>
      <c r="AD115" s="1" t="s">
        <v>125</v>
      </c>
      <c r="AE115" s="13">
        <v>3500</v>
      </c>
      <c r="AF115" s="1">
        <f t="shared" si="8"/>
        <v>350</v>
      </c>
      <c r="AG115" s="13">
        <v>3300</v>
      </c>
      <c r="AH115" s="1">
        <f t="shared" si="9"/>
        <v>330</v>
      </c>
    </row>
    <row r="116" ht="17" customHeight="1" spans="1:34">
      <c r="A116" s="1" t="s">
        <v>116</v>
      </c>
      <c r="B116" s="1" t="s">
        <v>117</v>
      </c>
      <c r="C116" s="1" t="s">
        <v>118</v>
      </c>
      <c r="D116" s="1">
        <v>2017</v>
      </c>
      <c r="E116" s="1">
        <v>155</v>
      </c>
      <c r="F116" s="1">
        <v>2</v>
      </c>
      <c r="G116" s="1" t="s">
        <v>119</v>
      </c>
      <c r="H116" s="1" t="s">
        <v>120</v>
      </c>
      <c r="I116" s="1">
        <v>24.38</v>
      </c>
      <c r="J116" s="1">
        <v>90.13</v>
      </c>
      <c r="K116" s="1">
        <v>3</v>
      </c>
      <c r="L116" s="1">
        <v>1800</v>
      </c>
      <c r="M116" s="1">
        <v>11</v>
      </c>
      <c r="N116" s="1">
        <v>1.36</v>
      </c>
      <c r="O116" s="1">
        <v>7.2</v>
      </c>
      <c r="P116" s="1">
        <v>35</v>
      </c>
      <c r="Q116" s="1">
        <v>37</v>
      </c>
      <c r="R116" s="1">
        <v>28</v>
      </c>
      <c r="S116" s="1" t="s">
        <v>64</v>
      </c>
      <c r="T116" s="1">
        <v>4.988</v>
      </c>
      <c r="U116" s="1">
        <v>0.36</v>
      </c>
      <c r="V116" s="1">
        <f t="shared" si="7"/>
        <v>13.8555555555556</v>
      </c>
      <c r="W116" s="6" t="s">
        <v>121</v>
      </c>
      <c r="X116" s="1">
        <v>4</v>
      </c>
      <c r="Y116" s="1" t="s">
        <v>127</v>
      </c>
      <c r="AA116" s="1" t="s">
        <v>126</v>
      </c>
      <c r="AB116" s="1" t="s">
        <v>123</v>
      </c>
      <c r="AC116" s="1" t="s">
        <v>68</v>
      </c>
      <c r="AD116" s="1" t="s">
        <v>125</v>
      </c>
      <c r="AE116" s="13">
        <v>4000</v>
      </c>
      <c r="AF116" s="1">
        <f t="shared" si="8"/>
        <v>400</v>
      </c>
      <c r="AG116" s="13">
        <v>3300</v>
      </c>
      <c r="AH116" s="1">
        <f t="shared" si="9"/>
        <v>330</v>
      </c>
    </row>
    <row r="117" ht="17" customHeight="1" spans="1:34">
      <c r="A117" s="1" t="s">
        <v>116</v>
      </c>
      <c r="B117" s="1" t="s">
        <v>117</v>
      </c>
      <c r="C117" s="1" t="s">
        <v>118</v>
      </c>
      <c r="D117" s="1">
        <v>2017</v>
      </c>
      <c r="E117" s="1">
        <v>155</v>
      </c>
      <c r="F117" s="1">
        <v>2</v>
      </c>
      <c r="G117" s="1" t="s">
        <v>119</v>
      </c>
      <c r="H117" s="1" t="s">
        <v>120</v>
      </c>
      <c r="I117" s="1">
        <v>24.38</v>
      </c>
      <c r="J117" s="1">
        <v>90.13</v>
      </c>
      <c r="K117" s="1">
        <v>3</v>
      </c>
      <c r="L117" s="1">
        <v>1800</v>
      </c>
      <c r="M117" s="1">
        <v>11</v>
      </c>
      <c r="N117" s="1">
        <v>1.36</v>
      </c>
      <c r="O117" s="1">
        <v>7.2</v>
      </c>
      <c r="P117" s="1">
        <v>35</v>
      </c>
      <c r="Q117" s="1">
        <v>37</v>
      </c>
      <c r="R117" s="1">
        <v>28</v>
      </c>
      <c r="S117" s="1" t="s">
        <v>64</v>
      </c>
      <c r="T117" s="1">
        <v>4.988</v>
      </c>
      <c r="U117" s="1">
        <v>0.36</v>
      </c>
      <c r="V117" s="1">
        <f t="shared" si="7"/>
        <v>13.8555555555556</v>
      </c>
      <c r="W117" s="6" t="s">
        <v>121</v>
      </c>
      <c r="X117" s="1">
        <v>4</v>
      </c>
      <c r="Y117" s="1" t="s">
        <v>128</v>
      </c>
      <c r="AA117" s="1" t="s">
        <v>122</v>
      </c>
      <c r="AB117" s="1" t="s">
        <v>123</v>
      </c>
      <c r="AC117" s="1" t="s">
        <v>68</v>
      </c>
      <c r="AD117" s="1" t="s">
        <v>125</v>
      </c>
      <c r="AE117" s="13">
        <v>4200</v>
      </c>
      <c r="AF117" s="1">
        <f t="shared" si="8"/>
        <v>420</v>
      </c>
      <c r="AG117" s="13">
        <v>3900</v>
      </c>
      <c r="AH117" s="1">
        <f t="shared" si="9"/>
        <v>390</v>
      </c>
    </row>
    <row r="118" ht="17" customHeight="1" spans="1:34">
      <c r="A118" s="1" t="s">
        <v>116</v>
      </c>
      <c r="B118" s="1" t="s">
        <v>117</v>
      </c>
      <c r="C118" s="1" t="s">
        <v>118</v>
      </c>
      <c r="D118" s="1">
        <v>2017</v>
      </c>
      <c r="E118" s="1">
        <v>155</v>
      </c>
      <c r="F118" s="1">
        <v>2</v>
      </c>
      <c r="G118" s="1" t="s">
        <v>119</v>
      </c>
      <c r="H118" s="1" t="s">
        <v>120</v>
      </c>
      <c r="I118" s="1">
        <v>24.38</v>
      </c>
      <c r="J118" s="1">
        <v>90.13</v>
      </c>
      <c r="K118" s="1">
        <v>3</v>
      </c>
      <c r="L118" s="1">
        <v>1800</v>
      </c>
      <c r="M118" s="1">
        <v>11</v>
      </c>
      <c r="N118" s="1">
        <v>1.36</v>
      </c>
      <c r="O118" s="1">
        <v>7.2</v>
      </c>
      <c r="P118" s="1">
        <v>35</v>
      </c>
      <c r="Q118" s="1">
        <v>37</v>
      </c>
      <c r="R118" s="1">
        <v>28</v>
      </c>
      <c r="S118" s="1" t="s">
        <v>64</v>
      </c>
      <c r="T118" s="1">
        <v>4.988</v>
      </c>
      <c r="U118" s="1">
        <v>0.36</v>
      </c>
      <c r="V118" s="1">
        <f t="shared" si="7"/>
        <v>13.8555555555556</v>
      </c>
      <c r="W118" s="6" t="s">
        <v>121</v>
      </c>
      <c r="X118" s="1">
        <v>4</v>
      </c>
      <c r="Y118" s="1" t="s">
        <v>128</v>
      </c>
      <c r="AA118" s="1" t="s">
        <v>126</v>
      </c>
      <c r="AB118" s="1" t="s">
        <v>123</v>
      </c>
      <c r="AC118" s="1" t="s">
        <v>68</v>
      </c>
      <c r="AD118" s="1" t="s">
        <v>125</v>
      </c>
      <c r="AE118" s="13">
        <v>4500</v>
      </c>
      <c r="AF118" s="1">
        <f t="shared" si="8"/>
        <v>450</v>
      </c>
      <c r="AG118" s="13">
        <v>3900</v>
      </c>
      <c r="AH118" s="1">
        <f t="shared" si="9"/>
        <v>390</v>
      </c>
    </row>
    <row r="119" ht="17" customHeight="1" spans="1:34">
      <c r="A119" s="1" t="s">
        <v>116</v>
      </c>
      <c r="B119" s="1" t="s">
        <v>117</v>
      </c>
      <c r="C119" s="1" t="s">
        <v>118</v>
      </c>
      <c r="D119" s="1">
        <v>2017</v>
      </c>
      <c r="E119" s="1">
        <v>155</v>
      </c>
      <c r="F119" s="1">
        <v>2</v>
      </c>
      <c r="G119" s="1" t="s">
        <v>119</v>
      </c>
      <c r="H119" s="1" t="s">
        <v>120</v>
      </c>
      <c r="I119" s="1">
        <v>24.38</v>
      </c>
      <c r="J119" s="1">
        <v>90.13</v>
      </c>
      <c r="K119" s="1">
        <v>3</v>
      </c>
      <c r="L119" s="1">
        <v>1800</v>
      </c>
      <c r="M119" s="1">
        <v>11</v>
      </c>
      <c r="N119" s="1">
        <v>1.36</v>
      </c>
      <c r="O119" s="1">
        <v>7.2</v>
      </c>
      <c r="P119" s="1">
        <v>35</v>
      </c>
      <c r="Q119" s="1">
        <v>37</v>
      </c>
      <c r="R119" s="1">
        <v>28</v>
      </c>
      <c r="S119" s="1" t="s">
        <v>64</v>
      </c>
      <c r="T119" s="1">
        <v>4.988</v>
      </c>
      <c r="U119" s="1">
        <v>0.36</v>
      </c>
      <c r="V119" s="1">
        <f t="shared" si="7"/>
        <v>13.8555555555556</v>
      </c>
      <c r="W119" s="6" t="s">
        <v>121</v>
      </c>
      <c r="X119" s="1">
        <v>4</v>
      </c>
      <c r="Y119" s="10" t="s">
        <v>129</v>
      </c>
      <c r="Z119" s="10"/>
      <c r="AA119" s="1" t="s">
        <v>122</v>
      </c>
      <c r="AB119" s="1" t="s">
        <v>123</v>
      </c>
      <c r="AC119" s="1" t="s">
        <v>68</v>
      </c>
      <c r="AD119" s="1" t="s">
        <v>125</v>
      </c>
      <c r="AE119" s="13">
        <v>4700</v>
      </c>
      <c r="AF119" s="1">
        <f t="shared" si="8"/>
        <v>470</v>
      </c>
      <c r="AG119" s="13">
        <v>4480</v>
      </c>
      <c r="AH119" s="1">
        <f t="shared" si="9"/>
        <v>448</v>
      </c>
    </row>
    <row r="120" ht="17" customHeight="1" spans="1:34">
      <c r="A120" s="1" t="s">
        <v>116</v>
      </c>
      <c r="B120" s="1" t="s">
        <v>117</v>
      </c>
      <c r="C120" s="1" t="s">
        <v>118</v>
      </c>
      <c r="D120" s="1">
        <v>2017</v>
      </c>
      <c r="E120" s="1">
        <v>155</v>
      </c>
      <c r="F120" s="1">
        <v>2</v>
      </c>
      <c r="G120" s="1" t="s">
        <v>119</v>
      </c>
      <c r="H120" s="1" t="s">
        <v>120</v>
      </c>
      <c r="I120" s="1">
        <v>24.38</v>
      </c>
      <c r="J120" s="1">
        <v>90.13</v>
      </c>
      <c r="K120" s="1">
        <v>3</v>
      </c>
      <c r="L120" s="1">
        <v>1800</v>
      </c>
      <c r="M120" s="1">
        <v>11</v>
      </c>
      <c r="N120" s="1">
        <v>1.36</v>
      </c>
      <c r="O120" s="1">
        <v>7.2</v>
      </c>
      <c r="P120" s="1">
        <v>35</v>
      </c>
      <c r="Q120" s="1">
        <v>37</v>
      </c>
      <c r="R120" s="1">
        <v>28</v>
      </c>
      <c r="S120" s="1" t="s">
        <v>64</v>
      </c>
      <c r="T120" s="1">
        <v>4.988</v>
      </c>
      <c r="U120" s="1">
        <v>0.36</v>
      </c>
      <c r="V120" s="1">
        <f t="shared" si="7"/>
        <v>13.8555555555556</v>
      </c>
      <c r="W120" s="6" t="s">
        <v>121</v>
      </c>
      <c r="X120" s="1">
        <v>4</v>
      </c>
      <c r="Y120" s="10" t="s">
        <v>129</v>
      </c>
      <c r="Z120" s="10"/>
      <c r="AA120" s="1" t="s">
        <v>126</v>
      </c>
      <c r="AB120" s="1" t="s">
        <v>123</v>
      </c>
      <c r="AC120" s="1" t="s">
        <v>68</v>
      </c>
      <c r="AD120" s="1" t="s">
        <v>125</v>
      </c>
      <c r="AE120" s="13">
        <v>4900</v>
      </c>
      <c r="AF120" s="1">
        <f t="shared" si="8"/>
        <v>490</v>
      </c>
      <c r="AG120" s="13">
        <v>4480</v>
      </c>
      <c r="AH120" s="1">
        <f t="shared" si="9"/>
        <v>448</v>
      </c>
    </row>
    <row r="121" ht="17" customHeight="1" spans="1:62">
      <c r="A121" s="1" t="s">
        <v>116</v>
      </c>
      <c r="B121" s="1" t="s">
        <v>117</v>
      </c>
      <c r="C121" s="1" t="s">
        <v>118</v>
      </c>
      <c r="D121" s="1">
        <v>2017</v>
      </c>
      <c r="E121" s="1">
        <v>155</v>
      </c>
      <c r="F121" s="1">
        <v>2</v>
      </c>
      <c r="G121" s="1" t="s">
        <v>119</v>
      </c>
      <c r="H121" s="1" t="s">
        <v>120</v>
      </c>
      <c r="I121" s="1">
        <v>24.38</v>
      </c>
      <c r="J121" s="1">
        <v>90.13</v>
      </c>
      <c r="K121" s="1">
        <v>3</v>
      </c>
      <c r="L121" s="1">
        <v>1800</v>
      </c>
      <c r="M121" s="1">
        <v>11</v>
      </c>
      <c r="N121" s="1">
        <v>1.36</v>
      </c>
      <c r="O121" s="1">
        <v>7.2</v>
      </c>
      <c r="P121" s="1">
        <v>35</v>
      </c>
      <c r="Q121" s="1">
        <v>37</v>
      </c>
      <c r="R121" s="1">
        <v>28</v>
      </c>
      <c r="S121" s="1" t="s">
        <v>64</v>
      </c>
      <c r="T121" s="1">
        <v>4.988</v>
      </c>
      <c r="U121" s="1">
        <v>0.36</v>
      </c>
      <c r="V121" s="1">
        <f t="shared" si="7"/>
        <v>13.8555555555556</v>
      </c>
      <c r="W121" s="6" t="s">
        <v>121</v>
      </c>
      <c r="X121" s="1">
        <v>4</v>
      </c>
      <c r="AA121" s="1" t="s">
        <v>122</v>
      </c>
      <c r="AB121" s="1" t="s">
        <v>123</v>
      </c>
      <c r="AC121" s="1" t="s">
        <v>124</v>
      </c>
      <c r="AD121" s="1" t="s">
        <v>125</v>
      </c>
      <c r="AE121" s="13">
        <v>4300</v>
      </c>
      <c r="AF121" s="1">
        <f t="shared" si="8"/>
        <v>430</v>
      </c>
      <c r="AG121" s="13">
        <v>4900</v>
      </c>
      <c r="AH121" s="1">
        <f t="shared" si="9"/>
        <v>490</v>
      </c>
      <c r="BI121" s="1">
        <v>1.4</v>
      </c>
      <c r="BJ121" s="1">
        <v>1.5</v>
      </c>
    </row>
    <row r="122" ht="17" customHeight="1" spans="1:62">
      <c r="A122" s="1" t="s">
        <v>116</v>
      </c>
      <c r="B122" s="1" t="s">
        <v>117</v>
      </c>
      <c r="C122" s="1" t="s">
        <v>118</v>
      </c>
      <c r="D122" s="1">
        <v>2017</v>
      </c>
      <c r="E122" s="1">
        <v>155</v>
      </c>
      <c r="F122" s="1">
        <v>2</v>
      </c>
      <c r="G122" s="1" t="s">
        <v>119</v>
      </c>
      <c r="H122" s="1" t="s">
        <v>120</v>
      </c>
      <c r="I122" s="1">
        <v>24.38</v>
      </c>
      <c r="J122" s="1">
        <v>90.13</v>
      </c>
      <c r="K122" s="1">
        <v>3</v>
      </c>
      <c r="L122" s="1">
        <v>1800</v>
      </c>
      <c r="M122" s="1">
        <v>11</v>
      </c>
      <c r="N122" s="1">
        <v>1.36</v>
      </c>
      <c r="O122" s="1">
        <v>7.2</v>
      </c>
      <c r="P122" s="1">
        <v>35</v>
      </c>
      <c r="Q122" s="1">
        <v>37</v>
      </c>
      <c r="R122" s="1">
        <v>28</v>
      </c>
      <c r="S122" s="1" t="s">
        <v>64</v>
      </c>
      <c r="T122" s="1">
        <v>4.988</v>
      </c>
      <c r="U122" s="1">
        <v>0.36</v>
      </c>
      <c r="V122" s="1">
        <f t="shared" si="7"/>
        <v>13.8555555555556</v>
      </c>
      <c r="W122" s="6" t="s">
        <v>121</v>
      </c>
      <c r="X122" s="1">
        <v>4</v>
      </c>
      <c r="AA122" s="1" t="s">
        <v>126</v>
      </c>
      <c r="AB122" s="1" t="s">
        <v>123</v>
      </c>
      <c r="AC122" s="1" t="s">
        <v>124</v>
      </c>
      <c r="AD122" s="1" t="s">
        <v>125</v>
      </c>
      <c r="AE122" s="13">
        <v>4400</v>
      </c>
      <c r="AF122" s="1">
        <f t="shared" si="8"/>
        <v>440</v>
      </c>
      <c r="AG122" s="13">
        <v>4900</v>
      </c>
      <c r="AH122" s="1">
        <f t="shared" si="9"/>
        <v>490</v>
      </c>
      <c r="BI122" s="1">
        <v>1.4</v>
      </c>
      <c r="BJ122" s="1">
        <v>1.5</v>
      </c>
    </row>
    <row r="123" ht="17" customHeight="1" spans="1:62">
      <c r="A123" s="1" t="s">
        <v>116</v>
      </c>
      <c r="B123" s="1" t="s">
        <v>117</v>
      </c>
      <c r="C123" s="1" t="s">
        <v>118</v>
      </c>
      <c r="D123" s="1">
        <v>2017</v>
      </c>
      <c r="E123" s="1">
        <v>155</v>
      </c>
      <c r="F123" s="1">
        <v>2</v>
      </c>
      <c r="G123" s="1" t="s">
        <v>119</v>
      </c>
      <c r="H123" s="1" t="s">
        <v>120</v>
      </c>
      <c r="I123" s="1">
        <v>24.38</v>
      </c>
      <c r="J123" s="1">
        <v>90.13</v>
      </c>
      <c r="K123" s="1">
        <v>3</v>
      </c>
      <c r="L123" s="1">
        <v>1800</v>
      </c>
      <c r="M123" s="1">
        <v>11</v>
      </c>
      <c r="N123" s="1">
        <v>1.36</v>
      </c>
      <c r="O123" s="1">
        <v>7.2</v>
      </c>
      <c r="P123" s="1">
        <v>35</v>
      </c>
      <c r="Q123" s="1">
        <v>37</v>
      </c>
      <c r="R123" s="1">
        <v>28</v>
      </c>
      <c r="S123" s="1" t="s">
        <v>64</v>
      </c>
      <c r="T123" s="1">
        <v>4.988</v>
      </c>
      <c r="U123" s="1">
        <v>0.36</v>
      </c>
      <c r="V123" s="1">
        <f t="shared" si="7"/>
        <v>13.8555555555556</v>
      </c>
      <c r="W123" s="6" t="s">
        <v>121</v>
      </c>
      <c r="X123" s="1">
        <v>4</v>
      </c>
      <c r="Y123" s="1" t="s">
        <v>127</v>
      </c>
      <c r="AA123" s="1" t="s">
        <v>122</v>
      </c>
      <c r="AB123" s="1" t="s">
        <v>123</v>
      </c>
      <c r="AC123" s="1" t="s">
        <v>124</v>
      </c>
      <c r="AD123" s="1" t="s">
        <v>125</v>
      </c>
      <c r="AE123" s="13">
        <v>4000</v>
      </c>
      <c r="AF123" s="1">
        <f t="shared" si="8"/>
        <v>400</v>
      </c>
      <c r="AG123" s="13">
        <v>3600</v>
      </c>
      <c r="AH123" s="1">
        <f t="shared" si="9"/>
        <v>360</v>
      </c>
      <c r="AI123" s="4">
        <v>9.897352</v>
      </c>
      <c r="AJ123" s="1">
        <v>0.373636000000001</v>
      </c>
      <c r="AK123" s="4">
        <v>8.010902</v>
      </c>
      <c r="AL123" s="1">
        <v>0.276254</v>
      </c>
      <c r="BE123" s="1">
        <v>221.782</v>
      </c>
      <c r="BF123" s="1">
        <v>185.149</v>
      </c>
      <c r="BI123" s="1">
        <v>1.4</v>
      </c>
      <c r="BJ123" s="1">
        <v>1.5</v>
      </c>
    </row>
    <row r="124" ht="17" customHeight="1" spans="1:62">
      <c r="A124" s="1" t="s">
        <v>116</v>
      </c>
      <c r="B124" s="1" t="s">
        <v>117</v>
      </c>
      <c r="C124" s="1" t="s">
        <v>118</v>
      </c>
      <c r="D124" s="1">
        <v>2017</v>
      </c>
      <c r="E124" s="1">
        <v>155</v>
      </c>
      <c r="F124" s="1">
        <v>2</v>
      </c>
      <c r="G124" s="1" t="s">
        <v>119</v>
      </c>
      <c r="H124" s="1" t="s">
        <v>120</v>
      </c>
      <c r="I124" s="1">
        <v>24.38</v>
      </c>
      <c r="J124" s="1">
        <v>90.13</v>
      </c>
      <c r="K124" s="1">
        <v>3</v>
      </c>
      <c r="L124" s="1">
        <v>1800</v>
      </c>
      <c r="M124" s="1">
        <v>11</v>
      </c>
      <c r="N124" s="1">
        <v>1.36</v>
      </c>
      <c r="O124" s="1">
        <v>7.2</v>
      </c>
      <c r="P124" s="1">
        <v>35</v>
      </c>
      <c r="Q124" s="1">
        <v>37</v>
      </c>
      <c r="R124" s="1">
        <v>28</v>
      </c>
      <c r="S124" s="1" t="s">
        <v>64</v>
      </c>
      <c r="T124" s="1">
        <v>4.988</v>
      </c>
      <c r="U124" s="1">
        <v>0.36</v>
      </c>
      <c r="V124" s="1">
        <f t="shared" si="7"/>
        <v>13.8555555555556</v>
      </c>
      <c r="W124" s="6" t="s">
        <v>121</v>
      </c>
      <c r="X124" s="1">
        <v>4</v>
      </c>
      <c r="Y124" s="1" t="s">
        <v>127</v>
      </c>
      <c r="AA124" s="1" t="s">
        <v>126</v>
      </c>
      <c r="AB124" s="1" t="s">
        <v>123</v>
      </c>
      <c r="AC124" s="1" t="s">
        <v>124</v>
      </c>
      <c r="AD124" s="1" t="s">
        <v>125</v>
      </c>
      <c r="AE124" s="13">
        <v>4100</v>
      </c>
      <c r="AF124" s="1">
        <f t="shared" si="8"/>
        <v>410</v>
      </c>
      <c r="AG124" s="13">
        <v>3600</v>
      </c>
      <c r="AH124" s="1">
        <f t="shared" si="9"/>
        <v>360</v>
      </c>
      <c r="AI124" s="4">
        <v>9.931688</v>
      </c>
      <c r="AJ124" s="1">
        <v>0.341156</v>
      </c>
      <c r="AK124" s="4">
        <v>8.010902</v>
      </c>
      <c r="AL124" s="1">
        <v>0.276254</v>
      </c>
      <c r="BE124" s="1">
        <v>236.634</v>
      </c>
      <c r="BF124" s="1">
        <v>185.149</v>
      </c>
      <c r="BI124" s="1">
        <v>1.4</v>
      </c>
      <c r="BJ124" s="1">
        <v>1.5</v>
      </c>
    </row>
    <row r="125" ht="17" customHeight="1" spans="1:62">
      <c r="A125" s="1" t="s">
        <v>116</v>
      </c>
      <c r="B125" s="1" t="s">
        <v>117</v>
      </c>
      <c r="C125" s="1" t="s">
        <v>118</v>
      </c>
      <c r="D125" s="1">
        <v>2017</v>
      </c>
      <c r="E125" s="1">
        <v>155</v>
      </c>
      <c r="F125" s="1">
        <v>2</v>
      </c>
      <c r="G125" s="1" t="s">
        <v>119</v>
      </c>
      <c r="H125" s="1" t="s">
        <v>120</v>
      </c>
      <c r="I125" s="1">
        <v>24.38</v>
      </c>
      <c r="J125" s="1">
        <v>90.13</v>
      </c>
      <c r="K125" s="1">
        <v>3</v>
      </c>
      <c r="L125" s="1">
        <v>1800</v>
      </c>
      <c r="M125" s="1">
        <v>11</v>
      </c>
      <c r="N125" s="1">
        <v>1.36</v>
      </c>
      <c r="O125" s="1">
        <v>7.2</v>
      </c>
      <c r="P125" s="1">
        <v>35</v>
      </c>
      <c r="Q125" s="1">
        <v>37</v>
      </c>
      <c r="R125" s="1">
        <v>28</v>
      </c>
      <c r="S125" s="1" t="s">
        <v>64</v>
      </c>
      <c r="T125" s="1">
        <v>4.988</v>
      </c>
      <c r="U125" s="1">
        <v>0.36</v>
      </c>
      <c r="V125" s="1">
        <f t="shared" si="7"/>
        <v>13.8555555555556</v>
      </c>
      <c r="W125" s="6" t="s">
        <v>121</v>
      </c>
      <c r="X125" s="1">
        <v>4</v>
      </c>
      <c r="Y125" s="1" t="s">
        <v>128</v>
      </c>
      <c r="AA125" s="1" t="s">
        <v>122</v>
      </c>
      <c r="AB125" s="1" t="s">
        <v>123</v>
      </c>
      <c r="AC125" s="1" t="s">
        <v>124</v>
      </c>
      <c r="AD125" s="1" t="s">
        <v>125</v>
      </c>
      <c r="AE125" s="13">
        <v>4200</v>
      </c>
      <c r="AF125" s="1">
        <f t="shared" si="8"/>
        <v>420</v>
      </c>
      <c r="AG125" s="13">
        <v>3900</v>
      </c>
      <c r="AH125" s="1">
        <f t="shared" si="9"/>
        <v>390</v>
      </c>
      <c r="AI125" s="4">
        <v>8.13189</v>
      </c>
      <c r="AJ125" s="1">
        <v>0.341156</v>
      </c>
      <c r="AK125" s="4">
        <v>7.788878</v>
      </c>
      <c r="AL125" s="1">
        <v>0.211178</v>
      </c>
      <c r="BE125" s="1">
        <v>174.257</v>
      </c>
      <c r="BF125" s="1">
        <v>162.376</v>
      </c>
      <c r="BI125" s="1">
        <v>1.4</v>
      </c>
      <c r="BJ125" s="1">
        <v>1.4</v>
      </c>
    </row>
    <row r="126" ht="17" customHeight="1" spans="1:62">
      <c r="A126" s="1" t="s">
        <v>116</v>
      </c>
      <c r="B126" s="1" t="s">
        <v>117</v>
      </c>
      <c r="C126" s="1" t="s">
        <v>118</v>
      </c>
      <c r="D126" s="1">
        <v>2017</v>
      </c>
      <c r="E126" s="1">
        <v>155</v>
      </c>
      <c r="F126" s="1">
        <v>2</v>
      </c>
      <c r="G126" s="1" t="s">
        <v>119</v>
      </c>
      <c r="H126" s="1" t="s">
        <v>120</v>
      </c>
      <c r="I126" s="1">
        <v>24.38</v>
      </c>
      <c r="J126" s="1">
        <v>90.13</v>
      </c>
      <c r="K126" s="1">
        <v>3</v>
      </c>
      <c r="L126" s="1">
        <v>1800</v>
      </c>
      <c r="M126" s="1">
        <v>11</v>
      </c>
      <c r="N126" s="1">
        <v>1.36</v>
      </c>
      <c r="O126" s="1">
        <v>7.2</v>
      </c>
      <c r="P126" s="1">
        <v>35</v>
      </c>
      <c r="Q126" s="1">
        <v>37</v>
      </c>
      <c r="R126" s="1">
        <v>28</v>
      </c>
      <c r="S126" s="1" t="s">
        <v>64</v>
      </c>
      <c r="T126" s="1">
        <v>4.988</v>
      </c>
      <c r="U126" s="1">
        <v>0.36</v>
      </c>
      <c r="V126" s="1">
        <f t="shared" si="7"/>
        <v>13.8555555555556</v>
      </c>
      <c r="W126" s="6" t="s">
        <v>121</v>
      </c>
      <c r="X126" s="1">
        <v>4</v>
      </c>
      <c r="Y126" s="1" t="s">
        <v>128</v>
      </c>
      <c r="AA126" s="1" t="s">
        <v>126</v>
      </c>
      <c r="AB126" s="1" t="s">
        <v>123</v>
      </c>
      <c r="AC126" s="1" t="s">
        <v>124</v>
      </c>
      <c r="AD126" s="1" t="s">
        <v>125</v>
      </c>
      <c r="AE126" s="13">
        <v>4500</v>
      </c>
      <c r="AF126" s="1">
        <f t="shared" si="8"/>
        <v>450</v>
      </c>
      <c r="AG126" s="13">
        <v>3900</v>
      </c>
      <c r="AH126" s="1">
        <f t="shared" si="9"/>
        <v>390</v>
      </c>
      <c r="AI126" s="4">
        <v>8.621062</v>
      </c>
      <c r="AJ126" s="1">
        <v>0.211236</v>
      </c>
      <c r="AK126" s="4">
        <v>7.788878</v>
      </c>
      <c r="AL126" s="1">
        <v>0.211178</v>
      </c>
      <c r="BE126" s="1">
        <v>181.188</v>
      </c>
      <c r="BF126" s="1">
        <v>162.376</v>
      </c>
      <c r="BI126" s="1">
        <v>1.4</v>
      </c>
      <c r="BJ126" s="1">
        <v>1.4</v>
      </c>
    </row>
    <row r="127" ht="17" customHeight="1" spans="1:62">
      <c r="A127" s="1" t="s">
        <v>116</v>
      </c>
      <c r="B127" s="1" t="s">
        <v>117</v>
      </c>
      <c r="C127" s="1" t="s">
        <v>118</v>
      </c>
      <c r="D127" s="1">
        <v>2017</v>
      </c>
      <c r="E127" s="1">
        <v>155</v>
      </c>
      <c r="F127" s="1">
        <v>2</v>
      </c>
      <c r="G127" s="1" t="s">
        <v>119</v>
      </c>
      <c r="H127" s="1" t="s">
        <v>120</v>
      </c>
      <c r="I127" s="1">
        <v>24.38</v>
      </c>
      <c r="J127" s="1">
        <v>90.13</v>
      </c>
      <c r="K127" s="1">
        <v>3</v>
      </c>
      <c r="L127" s="1">
        <v>1800</v>
      </c>
      <c r="M127" s="1">
        <v>11</v>
      </c>
      <c r="N127" s="1">
        <v>1.36</v>
      </c>
      <c r="O127" s="1">
        <v>7.2</v>
      </c>
      <c r="P127" s="1">
        <v>35</v>
      </c>
      <c r="Q127" s="1">
        <v>37</v>
      </c>
      <c r="R127" s="1">
        <v>28</v>
      </c>
      <c r="S127" s="1" t="s">
        <v>64</v>
      </c>
      <c r="T127" s="1">
        <v>4.988</v>
      </c>
      <c r="U127" s="1">
        <v>0.36</v>
      </c>
      <c r="V127" s="1">
        <f t="shared" si="7"/>
        <v>13.8555555555556</v>
      </c>
      <c r="W127" s="6" t="s">
        <v>121</v>
      </c>
      <c r="X127" s="1">
        <v>4</v>
      </c>
      <c r="Y127" s="10" t="s">
        <v>129</v>
      </c>
      <c r="Z127" s="10"/>
      <c r="AA127" s="1" t="s">
        <v>122</v>
      </c>
      <c r="AB127" s="1" t="s">
        <v>123</v>
      </c>
      <c r="AC127" s="1" t="s">
        <v>124</v>
      </c>
      <c r="AD127" s="1" t="s">
        <v>125</v>
      </c>
      <c r="AE127" s="13">
        <v>4600</v>
      </c>
      <c r="AF127" s="1">
        <f t="shared" si="8"/>
        <v>460</v>
      </c>
      <c r="AG127" s="13">
        <v>4200</v>
      </c>
      <c r="AH127" s="1">
        <f t="shared" si="9"/>
        <v>420</v>
      </c>
      <c r="AI127" s="4">
        <v>8.640956</v>
      </c>
      <c r="AJ127" s="1">
        <v>0.194938</v>
      </c>
      <c r="AK127" s="4">
        <v>7.908068</v>
      </c>
      <c r="AL127" s="1">
        <v>0.259956</v>
      </c>
      <c r="BE127" s="1">
        <v>160.396</v>
      </c>
      <c r="BF127" s="1">
        <v>136.634</v>
      </c>
      <c r="BI127" s="1">
        <v>1.4</v>
      </c>
      <c r="BJ127" s="1">
        <v>1.4</v>
      </c>
    </row>
    <row r="128" ht="17" customHeight="1" spans="1:62">
      <c r="A128" s="1" t="s">
        <v>116</v>
      </c>
      <c r="B128" s="1" t="s">
        <v>117</v>
      </c>
      <c r="C128" s="1" t="s">
        <v>118</v>
      </c>
      <c r="D128" s="1">
        <v>2017</v>
      </c>
      <c r="E128" s="1">
        <v>155</v>
      </c>
      <c r="F128" s="1">
        <v>2</v>
      </c>
      <c r="G128" s="1" t="s">
        <v>119</v>
      </c>
      <c r="H128" s="1" t="s">
        <v>120</v>
      </c>
      <c r="I128" s="1">
        <v>24.38</v>
      </c>
      <c r="J128" s="1">
        <v>90.13</v>
      </c>
      <c r="K128" s="1">
        <v>3</v>
      </c>
      <c r="L128" s="1">
        <v>1800</v>
      </c>
      <c r="M128" s="1">
        <v>11</v>
      </c>
      <c r="N128" s="1">
        <v>1.36</v>
      </c>
      <c r="O128" s="1">
        <v>7.2</v>
      </c>
      <c r="P128" s="1">
        <v>35</v>
      </c>
      <c r="Q128" s="1">
        <v>37</v>
      </c>
      <c r="R128" s="1">
        <v>28</v>
      </c>
      <c r="S128" s="1" t="s">
        <v>64</v>
      </c>
      <c r="T128" s="1">
        <v>4.988</v>
      </c>
      <c r="U128" s="1">
        <v>0.36</v>
      </c>
      <c r="V128" s="1">
        <f t="shared" si="7"/>
        <v>13.8555555555556</v>
      </c>
      <c r="W128" s="6" t="s">
        <v>121</v>
      </c>
      <c r="X128" s="1">
        <v>4</v>
      </c>
      <c r="Y128" s="10" t="s">
        <v>129</v>
      </c>
      <c r="Z128" s="10"/>
      <c r="AA128" s="1" t="s">
        <v>126</v>
      </c>
      <c r="AB128" s="1" t="s">
        <v>123</v>
      </c>
      <c r="AC128" s="1" t="s">
        <v>124</v>
      </c>
      <c r="AD128" s="1" t="s">
        <v>125</v>
      </c>
      <c r="AE128" s="13">
        <v>4600</v>
      </c>
      <c r="AF128" s="1">
        <f t="shared" si="8"/>
        <v>460</v>
      </c>
      <c r="AG128" s="13">
        <v>4200</v>
      </c>
      <c r="AH128" s="1">
        <f t="shared" si="9"/>
        <v>420</v>
      </c>
      <c r="AI128" s="4">
        <v>8.626456</v>
      </c>
      <c r="AJ128" s="1">
        <v>0.260014</v>
      </c>
      <c r="AK128" s="4">
        <v>7.908068</v>
      </c>
      <c r="AL128" s="1">
        <v>0.259956</v>
      </c>
      <c r="BE128" s="1">
        <v>147.525</v>
      </c>
      <c r="BF128" s="1">
        <v>136.634</v>
      </c>
      <c r="BI128" s="1">
        <v>1.4</v>
      </c>
      <c r="BJ128" s="1">
        <v>1.4</v>
      </c>
    </row>
    <row r="129" ht="17" customHeight="1" spans="1:34">
      <c r="A129" s="1" t="s">
        <v>116</v>
      </c>
      <c r="B129" s="1" t="s">
        <v>117</v>
      </c>
      <c r="C129" s="1" t="s">
        <v>118</v>
      </c>
      <c r="D129" s="1">
        <v>2017</v>
      </c>
      <c r="E129" s="1">
        <v>155</v>
      </c>
      <c r="F129" s="1">
        <v>2</v>
      </c>
      <c r="G129" s="1" t="s">
        <v>119</v>
      </c>
      <c r="H129" s="1" t="s">
        <v>120</v>
      </c>
      <c r="I129" s="1">
        <v>24.38</v>
      </c>
      <c r="J129" s="1">
        <v>90.13</v>
      </c>
      <c r="K129" s="1">
        <v>4</v>
      </c>
      <c r="L129" s="1">
        <v>1800</v>
      </c>
      <c r="M129" s="1">
        <v>11</v>
      </c>
      <c r="N129" s="1">
        <v>1.36</v>
      </c>
      <c r="O129" s="1">
        <v>7.2</v>
      </c>
      <c r="P129" s="1">
        <v>35</v>
      </c>
      <c r="Q129" s="1">
        <v>37</v>
      </c>
      <c r="R129" s="1">
        <v>28</v>
      </c>
      <c r="S129" s="1" t="s">
        <v>64</v>
      </c>
      <c r="T129" s="1">
        <v>4.988</v>
      </c>
      <c r="U129" s="1">
        <v>0.36</v>
      </c>
      <c r="V129" s="1">
        <f t="shared" si="7"/>
        <v>13.8555555555556</v>
      </c>
      <c r="W129" s="6" t="s">
        <v>121</v>
      </c>
      <c r="X129" s="1">
        <v>4</v>
      </c>
      <c r="AA129" s="1" t="s">
        <v>122</v>
      </c>
      <c r="AB129" s="1" t="s">
        <v>123</v>
      </c>
      <c r="AC129" s="1" t="s">
        <v>68</v>
      </c>
      <c r="AD129" s="1" t="s">
        <v>125</v>
      </c>
      <c r="AE129" s="13">
        <v>4400</v>
      </c>
      <c r="AF129" s="1">
        <f t="shared" si="8"/>
        <v>440</v>
      </c>
      <c r="AG129" s="13">
        <v>3900</v>
      </c>
      <c r="AH129" s="1">
        <f t="shared" si="9"/>
        <v>390</v>
      </c>
    </row>
    <row r="130" ht="17" customHeight="1" spans="1:34">
      <c r="A130" s="1" t="s">
        <v>116</v>
      </c>
      <c r="B130" s="1" t="s">
        <v>117</v>
      </c>
      <c r="C130" s="1" t="s">
        <v>118</v>
      </c>
      <c r="D130" s="1">
        <v>2017</v>
      </c>
      <c r="E130" s="1">
        <v>155</v>
      </c>
      <c r="F130" s="1">
        <v>2</v>
      </c>
      <c r="G130" s="1" t="s">
        <v>119</v>
      </c>
      <c r="H130" s="1" t="s">
        <v>120</v>
      </c>
      <c r="I130" s="1">
        <v>24.38</v>
      </c>
      <c r="J130" s="1">
        <v>90.13</v>
      </c>
      <c r="K130" s="1">
        <v>4</v>
      </c>
      <c r="L130" s="1">
        <v>1800</v>
      </c>
      <c r="M130" s="1">
        <v>11</v>
      </c>
      <c r="N130" s="1">
        <v>1.36</v>
      </c>
      <c r="O130" s="1">
        <v>7.2</v>
      </c>
      <c r="P130" s="1">
        <v>35</v>
      </c>
      <c r="Q130" s="1">
        <v>37</v>
      </c>
      <c r="R130" s="1">
        <v>28</v>
      </c>
      <c r="S130" s="1" t="s">
        <v>64</v>
      </c>
      <c r="T130" s="1">
        <v>4.988</v>
      </c>
      <c r="U130" s="1">
        <v>0.36</v>
      </c>
      <c r="V130" s="1">
        <f t="shared" si="7"/>
        <v>13.8555555555556</v>
      </c>
      <c r="W130" s="6" t="s">
        <v>121</v>
      </c>
      <c r="X130" s="1">
        <v>4</v>
      </c>
      <c r="AA130" s="1" t="s">
        <v>126</v>
      </c>
      <c r="AB130" s="1" t="s">
        <v>123</v>
      </c>
      <c r="AC130" s="1" t="s">
        <v>68</v>
      </c>
      <c r="AD130" s="1" t="s">
        <v>125</v>
      </c>
      <c r="AE130" s="13">
        <v>4600</v>
      </c>
      <c r="AF130" s="1">
        <f t="shared" si="8"/>
        <v>460</v>
      </c>
      <c r="AG130" s="13">
        <v>3900</v>
      </c>
      <c r="AH130" s="1">
        <f t="shared" si="9"/>
        <v>390</v>
      </c>
    </row>
    <row r="131" ht="17" customHeight="1" spans="1:34">
      <c r="A131" s="1" t="s">
        <v>116</v>
      </c>
      <c r="B131" s="1" t="s">
        <v>117</v>
      </c>
      <c r="C131" s="1" t="s">
        <v>118</v>
      </c>
      <c r="D131" s="1">
        <v>2017</v>
      </c>
      <c r="E131" s="1">
        <v>155</v>
      </c>
      <c r="F131" s="1">
        <v>2</v>
      </c>
      <c r="G131" s="1" t="s">
        <v>119</v>
      </c>
      <c r="H131" s="1" t="s">
        <v>120</v>
      </c>
      <c r="I131" s="1">
        <v>24.38</v>
      </c>
      <c r="J131" s="1">
        <v>90.13</v>
      </c>
      <c r="K131" s="1">
        <v>4</v>
      </c>
      <c r="L131" s="1">
        <v>1800</v>
      </c>
      <c r="M131" s="1">
        <v>11</v>
      </c>
      <c r="N131" s="1">
        <v>1.36</v>
      </c>
      <c r="O131" s="1">
        <v>7.2</v>
      </c>
      <c r="P131" s="1">
        <v>35</v>
      </c>
      <c r="Q131" s="1">
        <v>37</v>
      </c>
      <c r="R131" s="1">
        <v>28</v>
      </c>
      <c r="S131" s="1" t="s">
        <v>64</v>
      </c>
      <c r="T131" s="1">
        <v>4.988</v>
      </c>
      <c r="U131" s="1">
        <v>0.36</v>
      </c>
      <c r="V131" s="1">
        <f t="shared" ref="V131:V194" si="10">T131/U131</f>
        <v>13.8555555555556</v>
      </c>
      <c r="W131" s="6" t="s">
        <v>121</v>
      </c>
      <c r="X131" s="1">
        <v>4</v>
      </c>
      <c r="Y131" s="1" t="s">
        <v>127</v>
      </c>
      <c r="AA131" s="1" t="s">
        <v>122</v>
      </c>
      <c r="AB131" s="1" t="s">
        <v>123</v>
      </c>
      <c r="AC131" s="1" t="s">
        <v>68</v>
      </c>
      <c r="AD131" s="1" t="s">
        <v>125</v>
      </c>
      <c r="AE131" s="13">
        <v>3900</v>
      </c>
      <c r="AF131" s="1">
        <f t="shared" si="8"/>
        <v>390</v>
      </c>
      <c r="AG131" s="13">
        <v>3500</v>
      </c>
      <c r="AH131" s="1">
        <f t="shared" si="9"/>
        <v>350</v>
      </c>
    </row>
    <row r="132" ht="17" customHeight="1" spans="1:34">
      <c r="A132" s="1" t="s">
        <v>116</v>
      </c>
      <c r="B132" s="1" t="s">
        <v>117</v>
      </c>
      <c r="C132" s="1" t="s">
        <v>118</v>
      </c>
      <c r="D132" s="1">
        <v>2017</v>
      </c>
      <c r="E132" s="1">
        <v>155</v>
      </c>
      <c r="F132" s="1">
        <v>2</v>
      </c>
      <c r="G132" s="1" t="s">
        <v>119</v>
      </c>
      <c r="H132" s="1" t="s">
        <v>120</v>
      </c>
      <c r="I132" s="1">
        <v>24.38</v>
      </c>
      <c r="J132" s="1">
        <v>90.13</v>
      </c>
      <c r="K132" s="1">
        <v>4</v>
      </c>
      <c r="L132" s="1">
        <v>1800</v>
      </c>
      <c r="M132" s="1">
        <v>11</v>
      </c>
      <c r="N132" s="1">
        <v>1.36</v>
      </c>
      <c r="O132" s="1">
        <v>7.2</v>
      </c>
      <c r="P132" s="1">
        <v>35</v>
      </c>
      <c r="Q132" s="1">
        <v>37</v>
      </c>
      <c r="R132" s="1">
        <v>28</v>
      </c>
      <c r="S132" s="1" t="s">
        <v>64</v>
      </c>
      <c r="T132" s="1">
        <v>4.988</v>
      </c>
      <c r="U132" s="1">
        <v>0.36</v>
      </c>
      <c r="V132" s="1">
        <f t="shared" si="10"/>
        <v>13.8555555555556</v>
      </c>
      <c r="W132" s="6" t="s">
        <v>121</v>
      </c>
      <c r="X132" s="1">
        <v>4</v>
      </c>
      <c r="Y132" s="1" t="s">
        <v>127</v>
      </c>
      <c r="AA132" s="1" t="s">
        <v>126</v>
      </c>
      <c r="AB132" s="1" t="s">
        <v>123</v>
      </c>
      <c r="AC132" s="1" t="s">
        <v>68</v>
      </c>
      <c r="AD132" s="1" t="s">
        <v>125</v>
      </c>
      <c r="AE132" s="13">
        <v>4200</v>
      </c>
      <c r="AF132" s="1">
        <f t="shared" si="8"/>
        <v>420</v>
      </c>
      <c r="AG132" s="13">
        <v>3500</v>
      </c>
      <c r="AH132" s="1">
        <f t="shared" si="9"/>
        <v>350</v>
      </c>
    </row>
    <row r="133" ht="17" customHeight="1" spans="1:34">
      <c r="A133" s="1" t="s">
        <v>116</v>
      </c>
      <c r="B133" s="1" t="s">
        <v>117</v>
      </c>
      <c r="C133" s="1" t="s">
        <v>118</v>
      </c>
      <c r="D133" s="1">
        <v>2017</v>
      </c>
      <c r="E133" s="1">
        <v>155</v>
      </c>
      <c r="F133" s="1">
        <v>2</v>
      </c>
      <c r="G133" s="1" t="s">
        <v>119</v>
      </c>
      <c r="H133" s="1" t="s">
        <v>120</v>
      </c>
      <c r="I133" s="1">
        <v>24.38</v>
      </c>
      <c r="J133" s="1">
        <v>90.13</v>
      </c>
      <c r="K133" s="1">
        <v>4</v>
      </c>
      <c r="L133" s="1">
        <v>1800</v>
      </c>
      <c r="M133" s="1">
        <v>11</v>
      </c>
      <c r="N133" s="1">
        <v>1.36</v>
      </c>
      <c r="O133" s="1">
        <v>7.2</v>
      </c>
      <c r="P133" s="1">
        <v>35</v>
      </c>
      <c r="Q133" s="1">
        <v>37</v>
      </c>
      <c r="R133" s="1">
        <v>28</v>
      </c>
      <c r="S133" s="1" t="s">
        <v>64</v>
      </c>
      <c r="T133" s="1">
        <v>4.988</v>
      </c>
      <c r="U133" s="1">
        <v>0.36</v>
      </c>
      <c r="V133" s="1">
        <f t="shared" si="10"/>
        <v>13.8555555555556</v>
      </c>
      <c r="W133" s="6" t="s">
        <v>121</v>
      </c>
      <c r="X133" s="1">
        <v>4</v>
      </c>
      <c r="Y133" s="1" t="s">
        <v>128</v>
      </c>
      <c r="AA133" s="1" t="s">
        <v>122</v>
      </c>
      <c r="AB133" s="1" t="s">
        <v>123</v>
      </c>
      <c r="AC133" s="1" t="s">
        <v>68</v>
      </c>
      <c r="AD133" s="1" t="s">
        <v>125</v>
      </c>
      <c r="AE133" s="13">
        <v>4200</v>
      </c>
      <c r="AF133" s="1">
        <f t="shared" si="8"/>
        <v>420</v>
      </c>
      <c r="AG133" s="13">
        <v>3900</v>
      </c>
      <c r="AH133" s="1">
        <f t="shared" si="9"/>
        <v>390</v>
      </c>
    </row>
    <row r="134" ht="17" customHeight="1" spans="1:34">
      <c r="A134" s="1" t="s">
        <v>116</v>
      </c>
      <c r="B134" s="1" t="s">
        <v>117</v>
      </c>
      <c r="C134" s="1" t="s">
        <v>118</v>
      </c>
      <c r="D134" s="1">
        <v>2017</v>
      </c>
      <c r="E134" s="1">
        <v>155</v>
      </c>
      <c r="F134" s="1">
        <v>2</v>
      </c>
      <c r="G134" s="1" t="s">
        <v>119</v>
      </c>
      <c r="H134" s="1" t="s">
        <v>120</v>
      </c>
      <c r="I134" s="1">
        <v>24.38</v>
      </c>
      <c r="J134" s="1">
        <v>90.13</v>
      </c>
      <c r="K134" s="1">
        <v>4</v>
      </c>
      <c r="L134" s="1">
        <v>1800</v>
      </c>
      <c r="M134" s="1">
        <v>11</v>
      </c>
      <c r="N134" s="1">
        <v>1.36</v>
      </c>
      <c r="O134" s="1">
        <v>7.2</v>
      </c>
      <c r="P134" s="1">
        <v>35</v>
      </c>
      <c r="Q134" s="1">
        <v>37</v>
      </c>
      <c r="R134" s="1">
        <v>28</v>
      </c>
      <c r="S134" s="1" t="s">
        <v>64</v>
      </c>
      <c r="T134" s="1">
        <v>4.988</v>
      </c>
      <c r="U134" s="1">
        <v>0.36</v>
      </c>
      <c r="V134" s="1">
        <f t="shared" si="10"/>
        <v>13.8555555555556</v>
      </c>
      <c r="W134" s="6" t="s">
        <v>121</v>
      </c>
      <c r="X134" s="1">
        <v>4</v>
      </c>
      <c r="Y134" s="1" t="s">
        <v>128</v>
      </c>
      <c r="AA134" s="1" t="s">
        <v>126</v>
      </c>
      <c r="AB134" s="1" t="s">
        <v>123</v>
      </c>
      <c r="AC134" s="1" t="s">
        <v>68</v>
      </c>
      <c r="AD134" s="1" t="s">
        <v>125</v>
      </c>
      <c r="AE134" s="13">
        <v>4500</v>
      </c>
      <c r="AF134" s="1">
        <f t="shared" si="8"/>
        <v>450</v>
      </c>
      <c r="AG134" s="13">
        <v>3900</v>
      </c>
      <c r="AH134" s="1">
        <f t="shared" si="9"/>
        <v>390</v>
      </c>
    </row>
    <row r="135" ht="17" customHeight="1" spans="1:34">
      <c r="A135" s="1" t="s">
        <v>116</v>
      </c>
      <c r="B135" s="1" t="s">
        <v>117</v>
      </c>
      <c r="C135" s="1" t="s">
        <v>118</v>
      </c>
      <c r="D135" s="1">
        <v>2017</v>
      </c>
      <c r="E135" s="1">
        <v>155</v>
      </c>
      <c r="F135" s="1">
        <v>2</v>
      </c>
      <c r="G135" s="1" t="s">
        <v>119</v>
      </c>
      <c r="H135" s="1" t="s">
        <v>120</v>
      </c>
      <c r="I135" s="1">
        <v>24.38</v>
      </c>
      <c r="J135" s="1">
        <v>90.13</v>
      </c>
      <c r="K135" s="1">
        <v>4</v>
      </c>
      <c r="L135" s="1">
        <v>1800</v>
      </c>
      <c r="M135" s="1">
        <v>11</v>
      </c>
      <c r="N135" s="1">
        <v>1.36</v>
      </c>
      <c r="O135" s="1">
        <v>7.2</v>
      </c>
      <c r="P135" s="1">
        <v>35</v>
      </c>
      <c r="Q135" s="1">
        <v>37</v>
      </c>
      <c r="R135" s="1">
        <v>28</v>
      </c>
      <c r="S135" s="1" t="s">
        <v>64</v>
      </c>
      <c r="T135" s="1">
        <v>4.988</v>
      </c>
      <c r="U135" s="1">
        <v>0.36</v>
      </c>
      <c r="V135" s="1">
        <f t="shared" si="10"/>
        <v>13.8555555555556</v>
      </c>
      <c r="W135" s="6" t="s">
        <v>121</v>
      </c>
      <c r="X135" s="1">
        <v>4</v>
      </c>
      <c r="Y135" s="10" t="s">
        <v>129</v>
      </c>
      <c r="Z135" s="10"/>
      <c r="AA135" s="1" t="s">
        <v>122</v>
      </c>
      <c r="AB135" s="1" t="s">
        <v>123</v>
      </c>
      <c r="AC135" s="1" t="s">
        <v>68</v>
      </c>
      <c r="AD135" s="1" t="s">
        <v>125</v>
      </c>
      <c r="AE135" s="13">
        <v>4900</v>
      </c>
      <c r="AF135" s="1">
        <f t="shared" si="8"/>
        <v>490</v>
      </c>
      <c r="AG135" s="13">
        <v>4400</v>
      </c>
      <c r="AH135" s="1">
        <f t="shared" si="9"/>
        <v>440</v>
      </c>
    </row>
    <row r="136" ht="17" customHeight="1" spans="1:34">
      <c r="A136" s="1" t="s">
        <v>116</v>
      </c>
      <c r="B136" s="1" t="s">
        <v>117</v>
      </c>
      <c r="C136" s="1" t="s">
        <v>118</v>
      </c>
      <c r="D136" s="1">
        <v>2017</v>
      </c>
      <c r="E136" s="1">
        <v>155</v>
      </c>
      <c r="F136" s="1">
        <v>2</v>
      </c>
      <c r="G136" s="1" t="s">
        <v>119</v>
      </c>
      <c r="H136" s="1" t="s">
        <v>120</v>
      </c>
      <c r="I136" s="1">
        <v>24.38</v>
      </c>
      <c r="J136" s="1">
        <v>90.13</v>
      </c>
      <c r="K136" s="1">
        <v>4</v>
      </c>
      <c r="L136" s="1">
        <v>1800</v>
      </c>
      <c r="M136" s="1">
        <v>11</v>
      </c>
      <c r="N136" s="1">
        <v>1.36</v>
      </c>
      <c r="O136" s="1">
        <v>7.2</v>
      </c>
      <c r="P136" s="1">
        <v>35</v>
      </c>
      <c r="Q136" s="1">
        <v>37</v>
      </c>
      <c r="R136" s="1">
        <v>28</v>
      </c>
      <c r="S136" s="1" t="s">
        <v>64</v>
      </c>
      <c r="T136" s="1">
        <v>4.988</v>
      </c>
      <c r="U136" s="1">
        <v>0.36</v>
      </c>
      <c r="V136" s="1">
        <f t="shared" si="10"/>
        <v>13.8555555555556</v>
      </c>
      <c r="W136" s="6" t="s">
        <v>121</v>
      </c>
      <c r="X136" s="1">
        <v>4</v>
      </c>
      <c r="Y136" s="10" t="s">
        <v>129</v>
      </c>
      <c r="Z136" s="10"/>
      <c r="AA136" s="1" t="s">
        <v>126</v>
      </c>
      <c r="AB136" s="1" t="s">
        <v>123</v>
      </c>
      <c r="AC136" s="1" t="s">
        <v>68</v>
      </c>
      <c r="AD136" s="1" t="s">
        <v>125</v>
      </c>
      <c r="AE136" s="13">
        <v>4900</v>
      </c>
      <c r="AF136" s="1">
        <f t="shared" si="8"/>
        <v>490</v>
      </c>
      <c r="AG136" s="13">
        <v>4400</v>
      </c>
      <c r="AH136" s="1">
        <f t="shared" si="9"/>
        <v>440</v>
      </c>
    </row>
    <row r="137" ht="17" hidden="1" customHeight="1" spans="1:38">
      <c r="A137" s="1" t="s">
        <v>130</v>
      </c>
      <c r="B137" s="1" t="s">
        <v>131</v>
      </c>
      <c r="C137" s="1" t="s">
        <v>132</v>
      </c>
      <c r="D137" s="1">
        <v>2015</v>
      </c>
      <c r="E137" s="1">
        <v>53</v>
      </c>
      <c r="F137" s="1">
        <v>6</v>
      </c>
      <c r="G137" s="1" t="s">
        <v>133</v>
      </c>
      <c r="H137" s="1" t="s">
        <v>134</v>
      </c>
      <c r="I137" s="1">
        <v>-35.12</v>
      </c>
      <c r="J137" s="1">
        <v>141.97</v>
      </c>
      <c r="K137" s="1">
        <v>94</v>
      </c>
      <c r="L137" s="1">
        <v>325</v>
      </c>
      <c r="M137" s="1">
        <v>16.8</v>
      </c>
      <c r="N137" s="1">
        <v>1.22</v>
      </c>
      <c r="O137" s="1">
        <v>7.6</v>
      </c>
      <c r="P137" s="1">
        <f t="shared" ref="P137:P151" si="11">100-Q137-R137</f>
        <v>45.2</v>
      </c>
      <c r="Q137" s="1">
        <v>7.8</v>
      </c>
      <c r="R137" s="1">
        <v>47</v>
      </c>
      <c r="S137" s="1" t="s">
        <v>135</v>
      </c>
      <c r="T137" s="1">
        <v>9</v>
      </c>
      <c r="U137" s="3">
        <v>1.346</v>
      </c>
      <c r="V137" s="1">
        <f t="shared" si="10"/>
        <v>6.68647845468053</v>
      </c>
      <c r="W137" s="6" t="s">
        <v>136</v>
      </c>
      <c r="X137" s="1">
        <v>3</v>
      </c>
      <c r="Y137" s="1" t="s">
        <v>137</v>
      </c>
      <c r="AA137" s="1" t="s">
        <v>138</v>
      </c>
      <c r="AB137" s="1" t="s">
        <v>139</v>
      </c>
      <c r="AD137" s="1" t="s">
        <v>125</v>
      </c>
      <c r="AE137" s="13"/>
      <c r="AI137" s="4">
        <v>9.8</v>
      </c>
      <c r="AJ137" s="3">
        <f t="shared" ref="AJ137:AJ142" si="12">AI137*0.1</f>
        <v>0.98</v>
      </c>
      <c r="AK137" s="4">
        <v>7.4</v>
      </c>
      <c r="AL137" s="3">
        <f t="shared" ref="AL137:AL142" si="13">AK137*0.1</f>
        <v>0.74</v>
      </c>
    </row>
    <row r="138" ht="17" hidden="1" customHeight="1" spans="1:38">
      <c r="A138" s="1" t="s">
        <v>130</v>
      </c>
      <c r="B138" s="1" t="s">
        <v>131</v>
      </c>
      <c r="C138" s="1" t="s">
        <v>132</v>
      </c>
      <c r="D138" s="1">
        <v>2015</v>
      </c>
      <c r="E138" s="1">
        <v>53</v>
      </c>
      <c r="F138" s="1">
        <v>6</v>
      </c>
      <c r="G138" s="1" t="s">
        <v>133</v>
      </c>
      <c r="H138" s="1" t="s">
        <v>134</v>
      </c>
      <c r="I138" s="1">
        <v>-35.12</v>
      </c>
      <c r="J138" s="1">
        <v>141.97</v>
      </c>
      <c r="K138" s="1">
        <v>94</v>
      </c>
      <c r="L138" s="1">
        <v>325</v>
      </c>
      <c r="M138" s="1">
        <v>16.8</v>
      </c>
      <c r="N138" s="1">
        <v>1.22</v>
      </c>
      <c r="O138" s="1">
        <v>7.6</v>
      </c>
      <c r="P138" s="1">
        <f t="shared" si="11"/>
        <v>45.2</v>
      </c>
      <c r="Q138" s="1">
        <v>7.8</v>
      </c>
      <c r="R138" s="1">
        <v>47</v>
      </c>
      <c r="S138" s="1" t="s">
        <v>135</v>
      </c>
      <c r="T138" s="1">
        <v>9</v>
      </c>
      <c r="U138" s="3">
        <v>1.346</v>
      </c>
      <c r="V138" s="1">
        <f t="shared" si="10"/>
        <v>6.68647845468053</v>
      </c>
      <c r="W138" s="6" t="s">
        <v>136</v>
      </c>
      <c r="X138" s="1">
        <v>3</v>
      </c>
      <c r="Y138" s="1" t="s">
        <v>137</v>
      </c>
      <c r="AA138" s="1" t="s">
        <v>140</v>
      </c>
      <c r="AB138" s="1" t="s">
        <v>139</v>
      </c>
      <c r="AD138" s="1" t="s">
        <v>125</v>
      </c>
      <c r="AE138" s="13"/>
      <c r="AI138" s="4">
        <v>9.1</v>
      </c>
      <c r="AJ138" s="3">
        <f t="shared" si="12"/>
        <v>0.91</v>
      </c>
      <c r="AK138" s="4">
        <v>7.4</v>
      </c>
      <c r="AL138" s="3">
        <f t="shared" si="13"/>
        <v>0.74</v>
      </c>
    </row>
    <row r="139" ht="17" hidden="1" customHeight="1" spans="1:38">
      <c r="A139" s="1" t="s">
        <v>130</v>
      </c>
      <c r="B139" s="1" t="s">
        <v>131</v>
      </c>
      <c r="C139" s="1" t="s">
        <v>132</v>
      </c>
      <c r="D139" s="1">
        <v>2015</v>
      </c>
      <c r="E139" s="1">
        <v>53</v>
      </c>
      <c r="F139" s="1">
        <v>6</v>
      </c>
      <c r="G139" s="1" t="s">
        <v>133</v>
      </c>
      <c r="H139" s="1" t="s">
        <v>134</v>
      </c>
      <c r="I139" s="1">
        <v>-35.12</v>
      </c>
      <c r="J139" s="1">
        <v>141.97</v>
      </c>
      <c r="K139" s="1">
        <v>12</v>
      </c>
      <c r="L139" s="1">
        <v>325</v>
      </c>
      <c r="M139" s="1">
        <v>16.8</v>
      </c>
      <c r="N139" s="1">
        <v>1.22</v>
      </c>
      <c r="O139" s="1">
        <v>7.6</v>
      </c>
      <c r="P139" s="1">
        <f t="shared" si="11"/>
        <v>45.2</v>
      </c>
      <c r="Q139" s="1">
        <v>7.8</v>
      </c>
      <c r="R139" s="1">
        <v>47</v>
      </c>
      <c r="S139" s="1" t="s">
        <v>135</v>
      </c>
      <c r="T139" s="1">
        <v>9</v>
      </c>
      <c r="U139" s="3">
        <v>1.346</v>
      </c>
      <c r="V139" s="1">
        <f t="shared" si="10"/>
        <v>6.68647845468053</v>
      </c>
      <c r="W139" s="6" t="s">
        <v>136</v>
      </c>
      <c r="X139" s="1">
        <v>3</v>
      </c>
      <c r="Y139" s="1" t="s">
        <v>141</v>
      </c>
      <c r="AA139" s="1" t="s">
        <v>142</v>
      </c>
      <c r="AB139" s="1" t="s">
        <v>57</v>
      </c>
      <c r="AD139" s="1" t="s">
        <v>125</v>
      </c>
      <c r="AE139" s="13"/>
      <c r="AI139" s="4">
        <v>9.4</v>
      </c>
      <c r="AJ139" s="3">
        <f t="shared" si="12"/>
        <v>0.94</v>
      </c>
      <c r="AK139" s="4">
        <v>10</v>
      </c>
      <c r="AL139" s="3">
        <f t="shared" si="13"/>
        <v>1</v>
      </c>
    </row>
    <row r="140" ht="17" hidden="1" customHeight="1" spans="1:38">
      <c r="A140" s="1" t="s">
        <v>130</v>
      </c>
      <c r="B140" s="1" t="s">
        <v>131</v>
      </c>
      <c r="C140" s="1" t="s">
        <v>132</v>
      </c>
      <c r="D140" s="1">
        <v>2015</v>
      </c>
      <c r="E140" s="1">
        <v>53</v>
      </c>
      <c r="F140" s="1">
        <v>6</v>
      </c>
      <c r="G140" s="1" t="s">
        <v>133</v>
      </c>
      <c r="H140" s="1" t="s">
        <v>134</v>
      </c>
      <c r="I140" s="1">
        <v>-35.12</v>
      </c>
      <c r="J140" s="1">
        <v>141.97</v>
      </c>
      <c r="K140" s="1">
        <v>12</v>
      </c>
      <c r="L140" s="1">
        <v>325</v>
      </c>
      <c r="M140" s="1">
        <v>16.8</v>
      </c>
      <c r="N140" s="1">
        <v>1.22</v>
      </c>
      <c r="O140" s="1">
        <v>7.6</v>
      </c>
      <c r="P140" s="1">
        <f t="shared" si="11"/>
        <v>45.2</v>
      </c>
      <c r="Q140" s="1">
        <v>7.8</v>
      </c>
      <c r="R140" s="1">
        <v>47</v>
      </c>
      <c r="S140" s="1" t="s">
        <v>135</v>
      </c>
      <c r="T140" s="1">
        <v>9</v>
      </c>
      <c r="U140" s="3">
        <v>1.346</v>
      </c>
      <c r="V140" s="1">
        <f t="shared" si="10"/>
        <v>6.68647845468053</v>
      </c>
      <c r="W140" s="6" t="s">
        <v>136</v>
      </c>
      <c r="X140" s="1">
        <v>3</v>
      </c>
      <c r="Y140" s="1" t="s">
        <v>141</v>
      </c>
      <c r="AA140" s="1" t="s">
        <v>143</v>
      </c>
      <c r="AB140" s="1" t="s">
        <v>57</v>
      </c>
      <c r="AD140" s="1" t="s">
        <v>125</v>
      </c>
      <c r="AE140" s="13"/>
      <c r="AI140" s="4">
        <v>10.6</v>
      </c>
      <c r="AJ140" s="3">
        <f t="shared" si="12"/>
        <v>1.06</v>
      </c>
      <c r="AK140" s="4">
        <v>10</v>
      </c>
      <c r="AL140" s="3">
        <f t="shared" si="13"/>
        <v>1</v>
      </c>
    </row>
    <row r="141" ht="17" hidden="1" customHeight="1" spans="1:38">
      <c r="A141" s="1" t="s">
        <v>130</v>
      </c>
      <c r="B141" s="1" t="s">
        <v>131</v>
      </c>
      <c r="C141" s="1" t="s">
        <v>132</v>
      </c>
      <c r="D141" s="1">
        <v>2015</v>
      </c>
      <c r="E141" s="1">
        <v>53</v>
      </c>
      <c r="F141" s="1">
        <v>6</v>
      </c>
      <c r="G141" s="1" t="s">
        <v>133</v>
      </c>
      <c r="H141" s="1" t="s">
        <v>134</v>
      </c>
      <c r="I141" s="1">
        <v>-35.12</v>
      </c>
      <c r="J141" s="1">
        <v>141.97</v>
      </c>
      <c r="K141" s="1">
        <v>12</v>
      </c>
      <c r="L141" s="1">
        <v>325</v>
      </c>
      <c r="M141" s="1">
        <v>16.8</v>
      </c>
      <c r="N141" s="1">
        <v>1.22</v>
      </c>
      <c r="O141" s="1">
        <v>7.6</v>
      </c>
      <c r="P141" s="1">
        <f t="shared" si="11"/>
        <v>45.2</v>
      </c>
      <c r="Q141" s="1">
        <v>7.8</v>
      </c>
      <c r="R141" s="1">
        <v>47</v>
      </c>
      <c r="S141" s="1" t="s">
        <v>135</v>
      </c>
      <c r="T141" s="1">
        <v>9</v>
      </c>
      <c r="U141" s="3">
        <v>1.346</v>
      </c>
      <c r="V141" s="1">
        <f t="shared" si="10"/>
        <v>6.68647845468053</v>
      </c>
      <c r="W141" s="6" t="s">
        <v>136</v>
      </c>
      <c r="X141" s="1">
        <v>3</v>
      </c>
      <c r="Y141" s="1" t="s">
        <v>141</v>
      </c>
      <c r="AA141" s="1" t="s">
        <v>144</v>
      </c>
      <c r="AB141" s="1" t="s">
        <v>57</v>
      </c>
      <c r="AD141" s="1" t="s">
        <v>125</v>
      </c>
      <c r="AE141" s="13"/>
      <c r="AI141" s="4">
        <v>9.3</v>
      </c>
      <c r="AJ141" s="3">
        <f t="shared" si="12"/>
        <v>0.93</v>
      </c>
      <c r="AK141" s="4">
        <v>10</v>
      </c>
      <c r="AL141" s="3">
        <f t="shared" si="13"/>
        <v>1</v>
      </c>
    </row>
    <row r="142" ht="17" hidden="1" customHeight="1" spans="1:38">
      <c r="A142" s="1" t="s">
        <v>130</v>
      </c>
      <c r="B142" s="1" t="s">
        <v>131</v>
      </c>
      <c r="C142" s="1" t="s">
        <v>132</v>
      </c>
      <c r="D142" s="1">
        <v>2015</v>
      </c>
      <c r="E142" s="1">
        <v>53</v>
      </c>
      <c r="F142" s="1">
        <v>6</v>
      </c>
      <c r="G142" s="1" t="s">
        <v>133</v>
      </c>
      <c r="H142" s="1" t="s">
        <v>134</v>
      </c>
      <c r="I142" s="1">
        <v>-35.12</v>
      </c>
      <c r="J142" s="1">
        <v>141.97</v>
      </c>
      <c r="K142" s="1">
        <v>12</v>
      </c>
      <c r="L142" s="1">
        <v>325</v>
      </c>
      <c r="M142" s="1">
        <v>16.8</v>
      </c>
      <c r="N142" s="1">
        <v>1.22</v>
      </c>
      <c r="O142" s="1">
        <v>7.6</v>
      </c>
      <c r="P142" s="1">
        <f t="shared" si="11"/>
        <v>45.2</v>
      </c>
      <c r="Q142" s="1">
        <v>7.8</v>
      </c>
      <c r="R142" s="1">
        <v>47</v>
      </c>
      <c r="S142" s="1" t="s">
        <v>135</v>
      </c>
      <c r="T142" s="1">
        <v>9</v>
      </c>
      <c r="U142" s="3">
        <v>1.346</v>
      </c>
      <c r="V142" s="1">
        <f t="shared" si="10"/>
        <v>6.68647845468053</v>
      </c>
      <c r="W142" s="6" t="s">
        <v>136</v>
      </c>
      <c r="X142" s="1">
        <v>3</v>
      </c>
      <c r="Y142" s="1" t="s">
        <v>141</v>
      </c>
      <c r="AA142" s="1" t="s">
        <v>145</v>
      </c>
      <c r="AB142" s="1" t="s">
        <v>57</v>
      </c>
      <c r="AD142" s="1" t="s">
        <v>125</v>
      </c>
      <c r="AE142" s="13"/>
      <c r="AI142" s="4">
        <v>9.9</v>
      </c>
      <c r="AJ142" s="3">
        <f t="shared" si="12"/>
        <v>0.99</v>
      </c>
      <c r="AK142" s="4">
        <v>10</v>
      </c>
      <c r="AL142" s="3">
        <f t="shared" si="13"/>
        <v>1</v>
      </c>
    </row>
    <row r="143" ht="17" customHeight="1" spans="1:32">
      <c r="A143" s="1" t="s">
        <v>146</v>
      </c>
      <c r="B143" s="1" t="s">
        <v>147</v>
      </c>
      <c r="C143" s="1" t="s">
        <v>148</v>
      </c>
      <c r="D143" s="1">
        <v>2017</v>
      </c>
      <c r="E143" s="1">
        <v>208</v>
      </c>
      <c r="G143" s="6" t="s">
        <v>149</v>
      </c>
      <c r="H143" s="1" t="s">
        <v>150</v>
      </c>
      <c r="I143" s="1">
        <v>-31.63</v>
      </c>
      <c r="J143" s="1">
        <v>117.23</v>
      </c>
      <c r="K143" s="1">
        <v>1</v>
      </c>
      <c r="L143" s="1">
        <v>310</v>
      </c>
      <c r="M143" s="1">
        <v>18.1319999694824</v>
      </c>
      <c r="N143" s="1">
        <v>1.3</v>
      </c>
      <c r="O143" s="1">
        <v>7.25</v>
      </c>
      <c r="P143" s="1">
        <f t="shared" si="11"/>
        <v>68.6</v>
      </c>
      <c r="Q143" s="1">
        <v>9.4</v>
      </c>
      <c r="R143" s="1">
        <v>22</v>
      </c>
      <c r="S143" s="1" t="s">
        <v>135</v>
      </c>
      <c r="T143" s="1">
        <v>10</v>
      </c>
      <c r="U143" s="3">
        <v>0.546</v>
      </c>
      <c r="V143" s="1">
        <f t="shared" si="10"/>
        <v>18.3150183150183</v>
      </c>
      <c r="W143" s="6" t="s">
        <v>151</v>
      </c>
      <c r="X143" s="1">
        <v>3</v>
      </c>
      <c r="AA143" s="1" t="s">
        <v>152</v>
      </c>
      <c r="AB143" s="1" t="s">
        <v>153</v>
      </c>
      <c r="AC143" s="1" t="s">
        <v>124</v>
      </c>
      <c r="AD143" s="1">
        <v>12.5</v>
      </c>
      <c r="AE143" s="13">
        <v>1785</v>
      </c>
      <c r="AF143" s="1">
        <f t="shared" ref="AF143:AF206" si="14">AE143*0.1</f>
        <v>178.5</v>
      </c>
    </row>
    <row r="144" ht="17" customHeight="1" spans="1:32">
      <c r="A144" s="1" t="s">
        <v>146</v>
      </c>
      <c r="B144" s="1" t="s">
        <v>147</v>
      </c>
      <c r="C144" s="1" t="s">
        <v>148</v>
      </c>
      <c r="D144" s="1">
        <v>2017</v>
      </c>
      <c r="E144" s="1">
        <v>208</v>
      </c>
      <c r="G144" s="6" t="s">
        <v>149</v>
      </c>
      <c r="H144" s="1" t="s">
        <v>150</v>
      </c>
      <c r="I144" s="1">
        <v>-31.63</v>
      </c>
      <c r="J144" s="1">
        <v>117.23</v>
      </c>
      <c r="K144" s="1">
        <v>1</v>
      </c>
      <c r="L144" s="1">
        <v>310</v>
      </c>
      <c r="M144" s="1">
        <v>18.1319999694824</v>
      </c>
      <c r="N144" s="1">
        <v>1.3</v>
      </c>
      <c r="O144" s="1">
        <v>7.25</v>
      </c>
      <c r="P144" s="1">
        <f t="shared" si="11"/>
        <v>68.6</v>
      </c>
      <c r="Q144" s="1">
        <v>9.4</v>
      </c>
      <c r="R144" s="1">
        <v>22</v>
      </c>
      <c r="S144" s="1" t="s">
        <v>135</v>
      </c>
      <c r="T144" s="1">
        <v>10</v>
      </c>
      <c r="U144" s="3">
        <v>0.546</v>
      </c>
      <c r="V144" s="1">
        <f t="shared" si="10"/>
        <v>18.3150183150183</v>
      </c>
      <c r="W144" s="6" t="s">
        <v>151</v>
      </c>
      <c r="X144" s="1">
        <v>3</v>
      </c>
      <c r="AA144" s="1" t="s">
        <v>152</v>
      </c>
      <c r="AB144" s="1" t="s">
        <v>153</v>
      </c>
      <c r="AC144" s="1" t="s">
        <v>124</v>
      </c>
      <c r="AD144" s="1">
        <v>12.5</v>
      </c>
      <c r="AE144" s="13">
        <v>2884</v>
      </c>
      <c r="AF144" s="1">
        <f t="shared" si="14"/>
        <v>288.4</v>
      </c>
    </row>
    <row r="145" ht="17" customHeight="1" spans="1:32">
      <c r="A145" s="1" t="s">
        <v>146</v>
      </c>
      <c r="B145" s="1" t="s">
        <v>147</v>
      </c>
      <c r="C145" s="1" t="s">
        <v>148</v>
      </c>
      <c r="D145" s="1">
        <v>2017</v>
      </c>
      <c r="E145" s="1">
        <v>208</v>
      </c>
      <c r="G145" s="6" t="s">
        <v>149</v>
      </c>
      <c r="H145" s="1" t="s">
        <v>150</v>
      </c>
      <c r="I145" s="1">
        <v>-31.63</v>
      </c>
      <c r="J145" s="1">
        <v>117.23</v>
      </c>
      <c r="K145" s="1">
        <v>2</v>
      </c>
      <c r="L145" s="1">
        <v>310</v>
      </c>
      <c r="M145" s="1">
        <v>18.1319999694824</v>
      </c>
      <c r="N145" s="1">
        <v>1.3</v>
      </c>
      <c r="O145" s="1">
        <v>7.25</v>
      </c>
      <c r="P145" s="1">
        <f t="shared" si="11"/>
        <v>68.6</v>
      </c>
      <c r="Q145" s="1">
        <v>9.4</v>
      </c>
      <c r="R145" s="1">
        <v>22</v>
      </c>
      <c r="S145" s="1" t="s">
        <v>135</v>
      </c>
      <c r="T145" s="1">
        <v>10</v>
      </c>
      <c r="U145" s="3">
        <v>0.546</v>
      </c>
      <c r="V145" s="1">
        <f t="shared" si="10"/>
        <v>18.3150183150183</v>
      </c>
      <c r="W145" s="6" t="s">
        <v>151</v>
      </c>
      <c r="X145" s="1">
        <v>3</v>
      </c>
      <c r="AA145" s="1" t="s">
        <v>152</v>
      </c>
      <c r="AB145" s="1" t="s">
        <v>153</v>
      </c>
      <c r="AC145" s="1" t="s">
        <v>124</v>
      </c>
      <c r="AD145" s="1">
        <v>12.5</v>
      </c>
      <c r="AE145" s="13">
        <v>2174</v>
      </c>
      <c r="AF145" s="1">
        <f t="shared" si="14"/>
        <v>217.4</v>
      </c>
    </row>
    <row r="146" ht="17" customHeight="1" spans="1:34">
      <c r="A146" s="1" t="s">
        <v>146</v>
      </c>
      <c r="B146" s="1" t="s">
        <v>147</v>
      </c>
      <c r="C146" s="1" t="s">
        <v>148</v>
      </c>
      <c r="D146" s="1">
        <v>2017</v>
      </c>
      <c r="E146" s="1">
        <v>208</v>
      </c>
      <c r="G146" s="6" t="s">
        <v>149</v>
      </c>
      <c r="H146" s="1" t="s">
        <v>150</v>
      </c>
      <c r="I146" s="1">
        <v>-31.63</v>
      </c>
      <c r="J146" s="1">
        <v>117.23</v>
      </c>
      <c r="K146" s="1">
        <v>3</v>
      </c>
      <c r="L146" s="1">
        <v>310</v>
      </c>
      <c r="M146" s="1">
        <v>18.1319999694824</v>
      </c>
      <c r="N146" s="1">
        <v>1.3</v>
      </c>
      <c r="O146" s="1">
        <v>7.25</v>
      </c>
      <c r="P146" s="1">
        <f t="shared" si="11"/>
        <v>68.6</v>
      </c>
      <c r="Q146" s="1">
        <v>9.4</v>
      </c>
      <c r="R146" s="1">
        <v>22</v>
      </c>
      <c r="S146" s="1" t="s">
        <v>135</v>
      </c>
      <c r="T146" s="1">
        <v>10</v>
      </c>
      <c r="U146" s="3">
        <v>0.546</v>
      </c>
      <c r="V146" s="1">
        <f t="shared" si="10"/>
        <v>18.3150183150183</v>
      </c>
      <c r="W146" s="6" t="s">
        <v>151</v>
      </c>
      <c r="X146" s="1">
        <v>3</v>
      </c>
      <c r="AA146" s="1" t="s">
        <v>152</v>
      </c>
      <c r="AB146" s="1" t="s">
        <v>153</v>
      </c>
      <c r="AC146" s="1" t="s">
        <v>124</v>
      </c>
      <c r="AD146" s="1">
        <v>12.5</v>
      </c>
      <c r="AE146" s="13">
        <v>174</v>
      </c>
      <c r="AF146" s="1">
        <f t="shared" si="14"/>
        <v>17.4</v>
      </c>
      <c r="AG146" s="13">
        <v>147</v>
      </c>
      <c r="AH146" s="1">
        <f t="shared" ref="AH146:AH207" si="15">AG146*0.1</f>
        <v>14.7</v>
      </c>
    </row>
    <row r="147" ht="17" customHeight="1" spans="1:34">
      <c r="A147" s="1" t="s">
        <v>146</v>
      </c>
      <c r="B147" s="1" t="s">
        <v>147</v>
      </c>
      <c r="C147" s="1" t="s">
        <v>148</v>
      </c>
      <c r="D147" s="1">
        <v>2017</v>
      </c>
      <c r="E147" s="1">
        <v>208</v>
      </c>
      <c r="G147" s="6" t="s">
        <v>149</v>
      </c>
      <c r="H147" s="1" t="s">
        <v>150</v>
      </c>
      <c r="I147" s="1">
        <v>-31.63</v>
      </c>
      <c r="J147" s="1">
        <v>117.23</v>
      </c>
      <c r="K147" s="1">
        <v>4</v>
      </c>
      <c r="L147" s="1">
        <v>310</v>
      </c>
      <c r="M147" s="1">
        <v>18.1319999694824</v>
      </c>
      <c r="N147" s="1">
        <v>1.3</v>
      </c>
      <c r="O147" s="1">
        <v>7.25</v>
      </c>
      <c r="P147" s="1">
        <f t="shared" si="11"/>
        <v>68.6</v>
      </c>
      <c r="Q147" s="1">
        <v>9.4</v>
      </c>
      <c r="R147" s="1">
        <v>22</v>
      </c>
      <c r="S147" s="1" t="s">
        <v>135</v>
      </c>
      <c r="T147" s="1">
        <v>10</v>
      </c>
      <c r="U147" s="3">
        <v>0.546</v>
      </c>
      <c r="V147" s="1">
        <f t="shared" si="10"/>
        <v>18.3150183150183</v>
      </c>
      <c r="W147" s="6" t="s">
        <v>151</v>
      </c>
      <c r="X147" s="1">
        <v>3</v>
      </c>
      <c r="AA147" s="1" t="s">
        <v>152</v>
      </c>
      <c r="AB147" s="1" t="s">
        <v>153</v>
      </c>
      <c r="AC147" s="1" t="s">
        <v>124</v>
      </c>
      <c r="AD147" s="1">
        <v>12.5</v>
      </c>
      <c r="AE147" s="13">
        <v>3259</v>
      </c>
      <c r="AF147" s="1">
        <f t="shared" si="14"/>
        <v>325.9</v>
      </c>
      <c r="AG147" s="13">
        <v>3564</v>
      </c>
      <c r="AH147" s="1">
        <f t="shared" si="15"/>
        <v>356.4</v>
      </c>
    </row>
    <row r="148" ht="17" customHeight="1" spans="1:34">
      <c r="A148" s="1" t="s">
        <v>146</v>
      </c>
      <c r="B148" s="1" t="s">
        <v>147</v>
      </c>
      <c r="C148" s="1" t="s">
        <v>148</v>
      </c>
      <c r="D148" s="1">
        <v>2017</v>
      </c>
      <c r="E148" s="1">
        <v>208</v>
      </c>
      <c r="G148" s="6" t="s">
        <v>149</v>
      </c>
      <c r="H148" s="1" t="s">
        <v>150</v>
      </c>
      <c r="I148" s="1">
        <v>-31.63</v>
      </c>
      <c r="J148" s="1">
        <v>117.23</v>
      </c>
      <c r="K148" s="1">
        <v>5</v>
      </c>
      <c r="L148" s="1">
        <v>310</v>
      </c>
      <c r="M148" s="1">
        <v>18.1319999694824</v>
      </c>
      <c r="N148" s="1">
        <v>1.3</v>
      </c>
      <c r="O148" s="1">
        <v>7.25</v>
      </c>
      <c r="P148" s="1">
        <f t="shared" si="11"/>
        <v>68.6</v>
      </c>
      <c r="Q148" s="1">
        <v>9.4</v>
      </c>
      <c r="R148" s="1">
        <v>22</v>
      </c>
      <c r="S148" s="1" t="s">
        <v>135</v>
      </c>
      <c r="T148" s="1">
        <v>10</v>
      </c>
      <c r="U148" s="3">
        <v>0.546</v>
      </c>
      <c r="V148" s="1">
        <f t="shared" si="10"/>
        <v>18.3150183150183</v>
      </c>
      <c r="W148" s="6" t="s">
        <v>151</v>
      </c>
      <c r="X148" s="1">
        <v>3</v>
      </c>
      <c r="AA148" s="1" t="s">
        <v>152</v>
      </c>
      <c r="AB148" s="1" t="s">
        <v>153</v>
      </c>
      <c r="AC148" s="1" t="s">
        <v>124</v>
      </c>
      <c r="AD148" s="1">
        <v>12.5</v>
      </c>
      <c r="AE148" s="13">
        <v>1993</v>
      </c>
      <c r="AF148" s="1">
        <f t="shared" si="14"/>
        <v>199.3</v>
      </c>
      <c r="AG148" s="13">
        <v>1336</v>
      </c>
      <c r="AH148" s="1">
        <f t="shared" si="15"/>
        <v>133.6</v>
      </c>
    </row>
    <row r="149" ht="17" customHeight="1" spans="1:34">
      <c r="A149" s="1" t="s">
        <v>146</v>
      </c>
      <c r="B149" s="1" t="s">
        <v>147</v>
      </c>
      <c r="C149" s="1" t="s">
        <v>148</v>
      </c>
      <c r="D149" s="1">
        <v>2017</v>
      </c>
      <c r="E149" s="1">
        <v>208</v>
      </c>
      <c r="G149" s="6" t="s">
        <v>149</v>
      </c>
      <c r="H149" s="1" t="s">
        <v>150</v>
      </c>
      <c r="I149" s="1">
        <v>-31.63</v>
      </c>
      <c r="J149" s="1">
        <v>117.23</v>
      </c>
      <c r="K149" s="1">
        <v>6</v>
      </c>
      <c r="L149" s="1">
        <v>310</v>
      </c>
      <c r="M149" s="1">
        <v>18.1319999694824</v>
      </c>
      <c r="N149" s="1">
        <v>1.3</v>
      </c>
      <c r="O149" s="1">
        <v>7.25</v>
      </c>
      <c r="P149" s="1">
        <f t="shared" si="11"/>
        <v>68.6</v>
      </c>
      <c r="Q149" s="1">
        <v>9.4</v>
      </c>
      <c r="R149" s="1">
        <v>22</v>
      </c>
      <c r="S149" s="1" t="s">
        <v>135</v>
      </c>
      <c r="T149" s="1">
        <v>10</v>
      </c>
      <c r="U149" s="3">
        <v>0.546</v>
      </c>
      <c r="V149" s="1">
        <f t="shared" si="10"/>
        <v>18.3150183150183</v>
      </c>
      <c r="W149" s="6" t="s">
        <v>151</v>
      </c>
      <c r="X149" s="1">
        <v>3</v>
      </c>
      <c r="AA149" s="1" t="s">
        <v>152</v>
      </c>
      <c r="AB149" s="1" t="s">
        <v>153</v>
      </c>
      <c r="AC149" s="1" t="s">
        <v>124</v>
      </c>
      <c r="AD149" s="1">
        <v>13</v>
      </c>
      <c r="AE149" s="13">
        <v>2525</v>
      </c>
      <c r="AF149" s="1">
        <f t="shared" si="14"/>
        <v>252.5</v>
      </c>
      <c r="AG149" s="13">
        <v>2721</v>
      </c>
      <c r="AH149" s="1">
        <f t="shared" si="15"/>
        <v>272.1</v>
      </c>
    </row>
    <row r="150" ht="17" customHeight="1" spans="1:34">
      <c r="A150" s="1" t="s">
        <v>146</v>
      </c>
      <c r="B150" s="1" t="s">
        <v>147</v>
      </c>
      <c r="C150" s="1" t="s">
        <v>148</v>
      </c>
      <c r="D150" s="1">
        <v>2017</v>
      </c>
      <c r="E150" s="1">
        <v>208</v>
      </c>
      <c r="G150" s="6" t="s">
        <v>149</v>
      </c>
      <c r="H150" s="1" t="s">
        <v>150</v>
      </c>
      <c r="I150" s="1">
        <v>-31.63</v>
      </c>
      <c r="J150" s="1">
        <v>117.23</v>
      </c>
      <c r="K150" s="1">
        <v>7</v>
      </c>
      <c r="L150" s="1">
        <v>310</v>
      </c>
      <c r="M150" s="1">
        <v>18.1319999694824</v>
      </c>
      <c r="N150" s="1">
        <v>1.3</v>
      </c>
      <c r="O150" s="1">
        <v>7.25</v>
      </c>
      <c r="P150" s="1">
        <f t="shared" si="11"/>
        <v>68.6</v>
      </c>
      <c r="Q150" s="1">
        <v>9.4</v>
      </c>
      <c r="R150" s="1">
        <v>22</v>
      </c>
      <c r="S150" s="1" t="s">
        <v>135</v>
      </c>
      <c r="T150" s="1">
        <v>10</v>
      </c>
      <c r="U150" s="3">
        <v>0.546</v>
      </c>
      <c r="V150" s="1">
        <f t="shared" si="10"/>
        <v>18.3150183150183</v>
      </c>
      <c r="W150" s="6" t="s">
        <v>151</v>
      </c>
      <c r="X150" s="1">
        <v>3</v>
      </c>
      <c r="AA150" s="1" t="s">
        <v>152</v>
      </c>
      <c r="AB150" s="1" t="s">
        <v>153</v>
      </c>
      <c r="AC150" s="1" t="s">
        <v>124</v>
      </c>
      <c r="AD150" s="1">
        <v>13</v>
      </c>
      <c r="AE150" s="13">
        <v>3290</v>
      </c>
      <c r="AF150" s="1">
        <f t="shared" si="14"/>
        <v>329</v>
      </c>
      <c r="AG150" s="13">
        <v>2319</v>
      </c>
      <c r="AH150" s="1">
        <f t="shared" si="15"/>
        <v>231.9</v>
      </c>
    </row>
    <row r="151" ht="17" customHeight="1" spans="1:34">
      <c r="A151" s="1" t="s">
        <v>146</v>
      </c>
      <c r="B151" s="1" t="s">
        <v>147</v>
      </c>
      <c r="C151" s="1" t="s">
        <v>148</v>
      </c>
      <c r="D151" s="1">
        <v>2017</v>
      </c>
      <c r="E151" s="1">
        <v>208</v>
      </c>
      <c r="G151" s="6" t="s">
        <v>149</v>
      </c>
      <c r="H151" s="1" t="s">
        <v>150</v>
      </c>
      <c r="I151" s="1">
        <v>-31.63</v>
      </c>
      <c r="J151" s="1">
        <v>117.23</v>
      </c>
      <c r="K151" s="1">
        <v>8</v>
      </c>
      <c r="L151" s="1">
        <v>310</v>
      </c>
      <c r="M151" s="1">
        <v>18.1319999694824</v>
      </c>
      <c r="N151" s="1">
        <v>1.3</v>
      </c>
      <c r="O151" s="1">
        <v>7.25</v>
      </c>
      <c r="P151" s="1">
        <f t="shared" si="11"/>
        <v>68.6</v>
      </c>
      <c r="Q151" s="1">
        <v>9.4</v>
      </c>
      <c r="R151" s="1">
        <v>22</v>
      </c>
      <c r="S151" s="1" t="s">
        <v>135</v>
      </c>
      <c r="T151" s="1">
        <v>10</v>
      </c>
      <c r="U151" s="3">
        <v>0.546</v>
      </c>
      <c r="V151" s="1">
        <f t="shared" si="10"/>
        <v>18.3150183150183</v>
      </c>
      <c r="W151" s="6" t="s">
        <v>151</v>
      </c>
      <c r="X151" s="1">
        <v>3</v>
      </c>
      <c r="AA151" s="1" t="s">
        <v>152</v>
      </c>
      <c r="AB151" s="1" t="s">
        <v>153</v>
      </c>
      <c r="AC151" s="1" t="s">
        <v>124</v>
      </c>
      <c r="AD151" s="1">
        <v>13</v>
      </c>
      <c r="AE151" s="13">
        <v>2866</v>
      </c>
      <c r="AF151" s="1">
        <f t="shared" si="14"/>
        <v>286.6</v>
      </c>
      <c r="AG151" s="13">
        <v>2615</v>
      </c>
      <c r="AH151" s="1">
        <f t="shared" si="15"/>
        <v>261.5</v>
      </c>
    </row>
    <row r="152" ht="17" customHeight="1" spans="1:34">
      <c r="A152" s="1" t="s">
        <v>154</v>
      </c>
      <c r="B152" s="1" t="s">
        <v>155</v>
      </c>
      <c r="C152" s="1" t="s">
        <v>156</v>
      </c>
      <c r="D152" s="1">
        <v>2021</v>
      </c>
      <c r="E152" s="1">
        <v>149</v>
      </c>
      <c r="H152" s="1" t="s">
        <v>157</v>
      </c>
      <c r="I152" s="1">
        <v>30.2</v>
      </c>
      <c r="J152" s="1">
        <v>71.43</v>
      </c>
      <c r="K152" s="1">
        <v>1</v>
      </c>
      <c r="L152" s="1">
        <v>154</v>
      </c>
      <c r="M152" s="1">
        <v>22.5</v>
      </c>
      <c r="N152" s="1">
        <v>1.53</v>
      </c>
      <c r="O152" s="1">
        <v>8.2</v>
      </c>
      <c r="P152" s="1">
        <v>26.5</v>
      </c>
      <c r="Q152" s="1">
        <v>53.2</v>
      </c>
      <c r="R152" s="1">
        <v>20.3</v>
      </c>
      <c r="S152" s="1" t="s">
        <v>158</v>
      </c>
      <c r="T152" s="1">
        <f t="shared" ref="T152:T191" si="16">6*0.58</f>
        <v>3.48</v>
      </c>
      <c r="U152" s="3">
        <v>3</v>
      </c>
      <c r="V152" s="1">
        <f t="shared" si="10"/>
        <v>1.16</v>
      </c>
      <c r="W152" s="6">
        <v>126</v>
      </c>
      <c r="X152" s="1">
        <v>3</v>
      </c>
      <c r="Y152" s="1" t="s">
        <v>159</v>
      </c>
      <c r="AA152" s="1" t="s">
        <v>160</v>
      </c>
      <c r="AB152" s="1" t="s">
        <v>161</v>
      </c>
      <c r="AC152" s="1" t="s">
        <v>162</v>
      </c>
      <c r="AD152" s="1" t="s">
        <v>125</v>
      </c>
      <c r="AE152" s="13">
        <v>2620</v>
      </c>
      <c r="AF152" s="1">
        <f t="shared" si="14"/>
        <v>262</v>
      </c>
      <c r="AG152" s="13">
        <v>2450</v>
      </c>
      <c r="AH152" s="1">
        <f t="shared" si="15"/>
        <v>245</v>
      </c>
    </row>
    <row r="153" ht="17" customHeight="1" spans="1:34">
      <c r="A153" s="1" t="s">
        <v>154</v>
      </c>
      <c r="B153" s="1" t="s">
        <v>155</v>
      </c>
      <c r="C153" s="1" t="s">
        <v>156</v>
      </c>
      <c r="D153" s="1">
        <v>2021</v>
      </c>
      <c r="E153" s="1">
        <v>149</v>
      </c>
      <c r="H153" s="1" t="s">
        <v>157</v>
      </c>
      <c r="I153" s="1">
        <v>30.2</v>
      </c>
      <c r="J153" s="1">
        <v>71.43</v>
      </c>
      <c r="K153" s="1">
        <v>1</v>
      </c>
      <c r="L153" s="1">
        <v>154</v>
      </c>
      <c r="M153" s="1">
        <v>22.5</v>
      </c>
      <c r="N153" s="1">
        <v>1.53</v>
      </c>
      <c r="O153" s="1">
        <v>8.2</v>
      </c>
      <c r="P153" s="1">
        <v>26.5</v>
      </c>
      <c r="Q153" s="1">
        <v>53.2</v>
      </c>
      <c r="R153" s="1">
        <v>20.3</v>
      </c>
      <c r="S153" s="1" t="s">
        <v>158</v>
      </c>
      <c r="T153" s="1">
        <f t="shared" si="16"/>
        <v>3.48</v>
      </c>
      <c r="U153" s="3">
        <v>3</v>
      </c>
      <c r="V153" s="1">
        <f t="shared" si="10"/>
        <v>1.16</v>
      </c>
      <c r="W153" s="6">
        <v>126</v>
      </c>
      <c r="X153" s="1">
        <v>3</v>
      </c>
      <c r="Y153" s="1" t="s">
        <v>159</v>
      </c>
      <c r="AA153" s="1" t="s">
        <v>160</v>
      </c>
      <c r="AB153" s="1" t="s">
        <v>163</v>
      </c>
      <c r="AC153" s="1" t="s">
        <v>162</v>
      </c>
      <c r="AD153" s="1" t="s">
        <v>125</v>
      </c>
      <c r="AE153" s="13">
        <v>2620</v>
      </c>
      <c r="AF153" s="1">
        <f t="shared" si="14"/>
        <v>262</v>
      </c>
      <c r="AG153" s="13">
        <v>2910</v>
      </c>
      <c r="AH153" s="1">
        <f t="shared" si="15"/>
        <v>291</v>
      </c>
    </row>
    <row r="154" ht="17" customHeight="1" spans="1:34">
      <c r="A154" s="1" t="s">
        <v>154</v>
      </c>
      <c r="B154" s="1" t="s">
        <v>155</v>
      </c>
      <c r="C154" s="1" t="s">
        <v>156</v>
      </c>
      <c r="D154" s="1">
        <v>2021</v>
      </c>
      <c r="E154" s="1">
        <v>149</v>
      </c>
      <c r="H154" s="1" t="s">
        <v>157</v>
      </c>
      <c r="I154" s="1">
        <v>30.2</v>
      </c>
      <c r="J154" s="1">
        <v>71.43</v>
      </c>
      <c r="K154" s="1">
        <v>1</v>
      </c>
      <c r="L154" s="1">
        <v>154</v>
      </c>
      <c r="M154" s="1">
        <v>22.5</v>
      </c>
      <c r="N154" s="1">
        <v>1.53</v>
      </c>
      <c r="O154" s="1">
        <v>8.2</v>
      </c>
      <c r="P154" s="1">
        <v>26.5</v>
      </c>
      <c r="Q154" s="1">
        <v>53.2</v>
      </c>
      <c r="R154" s="1">
        <v>20.3</v>
      </c>
      <c r="S154" s="1" t="s">
        <v>158</v>
      </c>
      <c r="T154" s="1">
        <f t="shared" si="16"/>
        <v>3.48</v>
      </c>
      <c r="U154" s="3">
        <v>3</v>
      </c>
      <c r="V154" s="1">
        <f t="shared" si="10"/>
        <v>1.16</v>
      </c>
      <c r="W154" s="6">
        <v>126</v>
      </c>
      <c r="X154" s="1">
        <v>3</v>
      </c>
      <c r="Y154" s="1" t="s">
        <v>159</v>
      </c>
      <c r="AA154" s="1" t="s">
        <v>160</v>
      </c>
      <c r="AB154" s="1" t="s">
        <v>164</v>
      </c>
      <c r="AC154" s="1" t="s">
        <v>162</v>
      </c>
      <c r="AD154" s="1" t="s">
        <v>125</v>
      </c>
      <c r="AE154" s="13">
        <v>2620</v>
      </c>
      <c r="AF154" s="1">
        <f t="shared" si="14"/>
        <v>262</v>
      </c>
      <c r="AG154" s="13">
        <v>2570</v>
      </c>
      <c r="AH154" s="1">
        <f t="shared" si="15"/>
        <v>257</v>
      </c>
    </row>
    <row r="155" ht="17" customHeight="1" spans="1:34">
      <c r="A155" s="1" t="s">
        <v>154</v>
      </c>
      <c r="B155" s="1" t="s">
        <v>155</v>
      </c>
      <c r="C155" s="1" t="s">
        <v>156</v>
      </c>
      <c r="D155" s="1">
        <v>2021</v>
      </c>
      <c r="E155" s="1">
        <v>149</v>
      </c>
      <c r="H155" s="1" t="s">
        <v>157</v>
      </c>
      <c r="I155" s="1">
        <v>30.2</v>
      </c>
      <c r="J155" s="1">
        <v>71.43</v>
      </c>
      <c r="K155" s="1">
        <v>1</v>
      </c>
      <c r="L155" s="1">
        <v>154</v>
      </c>
      <c r="M155" s="1">
        <v>22.5</v>
      </c>
      <c r="N155" s="1">
        <v>1.53</v>
      </c>
      <c r="O155" s="1">
        <v>8.2</v>
      </c>
      <c r="P155" s="1">
        <v>26.5</v>
      </c>
      <c r="Q155" s="1">
        <v>53.2</v>
      </c>
      <c r="R155" s="1">
        <v>20.3</v>
      </c>
      <c r="S155" s="1" t="s">
        <v>158</v>
      </c>
      <c r="T155" s="1">
        <f t="shared" si="16"/>
        <v>3.48</v>
      </c>
      <c r="U155" s="3">
        <v>3</v>
      </c>
      <c r="V155" s="1">
        <f t="shared" si="10"/>
        <v>1.16</v>
      </c>
      <c r="W155" s="6">
        <v>126</v>
      </c>
      <c r="X155" s="1">
        <v>3</v>
      </c>
      <c r="Y155" s="1" t="s">
        <v>159</v>
      </c>
      <c r="AA155" s="1" t="s">
        <v>160</v>
      </c>
      <c r="AB155" s="1" t="s">
        <v>165</v>
      </c>
      <c r="AC155" s="1" t="s">
        <v>162</v>
      </c>
      <c r="AD155" s="1" t="s">
        <v>125</v>
      </c>
      <c r="AE155" s="13">
        <v>2620</v>
      </c>
      <c r="AF155" s="1">
        <f t="shared" si="14"/>
        <v>262</v>
      </c>
      <c r="AG155" s="13">
        <v>2630</v>
      </c>
      <c r="AH155" s="1">
        <f t="shared" si="15"/>
        <v>263</v>
      </c>
    </row>
    <row r="156" ht="17" customHeight="1" spans="1:34">
      <c r="A156" s="1" t="s">
        <v>154</v>
      </c>
      <c r="B156" s="1" t="s">
        <v>155</v>
      </c>
      <c r="C156" s="1" t="s">
        <v>156</v>
      </c>
      <c r="D156" s="1">
        <v>2021</v>
      </c>
      <c r="E156" s="1">
        <v>149</v>
      </c>
      <c r="H156" s="1" t="s">
        <v>157</v>
      </c>
      <c r="I156" s="1">
        <v>30.2</v>
      </c>
      <c r="J156" s="1">
        <v>71.43</v>
      </c>
      <c r="K156" s="1">
        <v>1</v>
      </c>
      <c r="L156" s="1">
        <v>154</v>
      </c>
      <c r="M156" s="1">
        <v>22.5</v>
      </c>
      <c r="N156" s="1">
        <v>1.53</v>
      </c>
      <c r="O156" s="1">
        <v>8.2</v>
      </c>
      <c r="P156" s="1">
        <v>26.5</v>
      </c>
      <c r="Q156" s="1">
        <v>53.2</v>
      </c>
      <c r="R156" s="1">
        <v>20.3</v>
      </c>
      <c r="S156" s="1" t="s">
        <v>158</v>
      </c>
      <c r="T156" s="1">
        <f t="shared" si="16"/>
        <v>3.48</v>
      </c>
      <c r="U156" s="3">
        <v>3</v>
      </c>
      <c r="V156" s="1">
        <f t="shared" si="10"/>
        <v>1.16</v>
      </c>
      <c r="W156" s="6">
        <v>126</v>
      </c>
      <c r="X156" s="1">
        <v>3</v>
      </c>
      <c r="Y156" s="1" t="s">
        <v>166</v>
      </c>
      <c r="AA156" s="1" t="s">
        <v>160</v>
      </c>
      <c r="AB156" s="1" t="s">
        <v>161</v>
      </c>
      <c r="AC156" s="1" t="s">
        <v>162</v>
      </c>
      <c r="AD156" s="1" t="s">
        <v>125</v>
      </c>
      <c r="AE156" s="13">
        <v>2760</v>
      </c>
      <c r="AF156" s="1">
        <f t="shared" si="14"/>
        <v>276</v>
      </c>
      <c r="AG156" s="13">
        <v>2640</v>
      </c>
      <c r="AH156" s="1">
        <f t="shared" si="15"/>
        <v>264</v>
      </c>
    </row>
    <row r="157" ht="17" customHeight="1" spans="1:34">
      <c r="A157" s="1" t="s">
        <v>154</v>
      </c>
      <c r="B157" s="1" t="s">
        <v>155</v>
      </c>
      <c r="C157" s="1" t="s">
        <v>156</v>
      </c>
      <c r="D157" s="1">
        <v>2021</v>
      </c>
      <c r="E157" s="1">
        <v>149</v>
      </c>
      <c r="H157" s="1" t="s">
        <v>157</v>
      </c>
      <c r="I157" s="1">
        <v>30.2</v>
      </c>
      <c r="J157" s="1">
        <v>71.43</v>
      </c>
      <c r="K157" s="1">
        <v>1</v>
      </c>
      <c r="L157" s="1">
        <v>154</v>
      </c>
      <c r="M157" s="1">
        <v>22.5</v>
      </c>
      <c r="N157" s="1">
        <v>1.53</v>
      </c>
      <c r="O157" s="1">
        <v>8.2</v>
      </c>
      <c r="P157" s="1">
        <v>26.5</v>
      </c>
      <c r="Q157" s="1">
        <v>53.2</v>
      </c>
      <c r="R157" s="1">
        <v>20.3</v>
      </c>
      <c r="S157" s="1" t="s">
        <v>158</v>
      </c>
      <c r="T157" s="1">
        <f t="shared" si="16"/>
        <v>3.48</v>
      </c>
      <c r="U157" s="3">
        <v>3</v>
      </c>
      <c r="V157" s="1">
        <f t="shared" si="10"/>
        <v>1.16</v>
      </c>
      <c r="W157" s="6">
        <v>126</v>
      </c>
      <c r="X157" s="1">
        <v>3</v>
      </c>
      <c r="Y157" s="1" t="s">
        <v>166</v>
      </c>
      <c r="AA157" s="1" t="s">
        <v>160</v>
      </c>
      <c r="AB157" s="1" t="s">
        <v>163</v>
      </c>
      <c r="AC157" s="1" t="s">
        <v>162</v>
      </c>
      <c r="AD157" s="1" t="s">
        <v>125</v>
      </c>
      <c r="AE157" s="13">
        <v>2760</v>
      </c>
      <c r="AF157" s="1">
        <f t="shared" si="14"/>
        <v>276</v>
      </c>
      <c r="AG157" s="13">
        <v>3030</v>
      </c>
      <c r="AH157" s="1">
        <f t="shared" si="15"/>
        <v>303</v>
      </c>
    </row>
    <row r="158" ht="17" customHeight="1" spans="1:34">
      <c r="A158" s="1" t="s">
        <v>154</v>
      </c>
      <c r="B158" s="1" t="s">
        <v>155</v>
      </c>
      <c r="C158" s="1" t="s">
        <v>156</v>
      </c>
      <c r="D158" s="1">
        <v>2021</v>
      </c>
      <c r="E158" s="1">
        <v>149</v>
      </c>
      <c r="H158" s="1" t="s">
        <v>157</v>
      </c>
      <c r="I158" s="1">
        <v>30.2</v>
      </c>
      <c r="J158" s="1">
        <v>71.43</v>
      </c>
      <c r="K158" s="1">
        <v>1</v>
      </c>
      <c r="L158" s="1">
        <v>154</v>
      </c>
      <c r="M158" s="1">
        <v>22.5</v>
      </c>
      <c r="N158" s="1">
        <v>1.53</v>
      </c>
      <c r="O158" s="1">
        <v>8.2</v>
      </c>
      <c r="P158" s="1">
        <v>26.5</v>
      </c>
      <c r="Q158" s="1">
        <v>53.2</v>
      </c>
      <c r="R158" s="1">
        <v>20.3</v>
      </c>
      <c r="S158" s="1" t="s">
        <v>158</v>
      </c>
      <c r="T158" s="1">
        <f t="shared" si="16"/>
        <v>3.48</v>
      </c>
      <c r="U158" s="3">
        <v>3</v>
      </c>
      <c r="V158" s="1">
        <f t="shared" si="10"/>
        <v>1.16</v>
      </c>
      <c r="W158" s="6">
        <v>126</v>
      </c>
      <c r="X158" s="1">
        <v>3</v>
      </c>
      <c r="Y158" s="1" t="s">
        <v>166</v>
      </c>
      <c r="AA158" s="1" t="s">
        <v>160</v>
      </c>
      <c r="AB158" s="1" t="s">
        <v>164</v>
      </c>
      <c r="AC158" s="1" t="s">
        <v>162</v>
      </c>
      <c r="AD158" s="1" t="s">
        <v>125</v>
      </c>
      <c r="AE158" s="13">
        <v>2760</v>
      </c>
      <c r="AF158" s="1">
        <f t="shared" si="14"/>
        <v>276</v>
      </c>
      <c r="AG158" s="13">
        <v>2930</v>
      </c>
      <c r="AH158" s="1">
        <f t="shared" si="15"/>
        <v>293</v>
      </c>
    </row>
    <row r="159" ht="17" customHeight="1" spans="1:34">
      <c r="A159" s="1" t="s">
        <v>154</v>
      </c>
      <c r="B159" s="1" t="s">
        <v>155</v>
      </c>
      <c r="C159" s="1" t="s">
        <v>156</v>
      </c>
      <c r="D159" s="1">
        <v>2021</v>
      </c>
      <c r="E159" s="1">
        <v>149</v>
      </c>
      <c r="H159" s="1" t="s">
        <v>157</v>
      </c>
      <c r="I159" s="1">
        <v>30.2</v>
      </c>
      <c r="J159" s="1">
        <v>71.43</v>
      </c>
      <c r="K159" s="1">
        <v>1</v>
      </c>
      <c r="L159" s="1">
        <v>154</v>
      </c>
      <c r="M159" s="1">
        <v>22.5</v>
      </c>
      <c r="N159" s="1">
        <v>1.53</v>
      </c>
      <c r="O159" s="1">
        <v>8.2</v>
      </c>
      <c r="P159" s="1">
        <v>26.5</v>
      </c>
      <c r="Q159" s="1">
        <v>53.2</v>
      </c>
      <c r="R159" s="1">
        <v>20.3</v>
      </c>
      <c r="S159" s="1" t="s">
        <v>158</v>
      </c>
      <c r="T159" s="1">
        <f t="shared" si="16"/>
        <v>3.48</v>
      </c>
      <c r="U159" s="3">
        <v>3</v>
      </c>
      <c r="V159" s="1">
        <f t="shared" si="10"/>
        <v>1.16</v>
      </c>
      <c r="W159" s="6">
        <v>126</v>
      </c>
      <c r="X159" s="1">
        <v>3</v>
      </c>
      <c r="Y159" s="1" t="s">
        <v>166</v>
      </c>
      <c r="AA159" s="1" t="s">
        <v>160</v>
      </c>
      <c r="AB159" s="1" t="s">
        <v>165</v>
      </c>
      <c r="AC159" s="1" t="s">
        <v>162</v>
      </c>
      <c r="AD159" s="1" t="s">
        <v>125</v>
      </c>
      <c r="AE159" s="13">
        <v>2760</v>
      </c>
      <c r="AF159" s="1">
        <f t="shared" si="14"/>
        <v>276</v>
      </c>
      <c r="AG159" s="13">
        <v>2620</v>
      </c>
      <c r="AH159" s="1">
        <f t="shared" si="15"/>
        <v>262</v>
      </c>
    </row>
    <row r="160" ht="17" customHeight="1" spans="1:34">
      <c r="A160" s="1" t="s">
        <v>154</v>
      </c>
      <c r="B160" s="1" t="s">
        <v>155</v>
      </c>
      <c r="C160" s="1" t="s">
        <v>156</v>
      </c>
      <c r="D160" s="1">
        <v>2021</v>
      </c>
      <c r="E160" s="1">
        <v>149</v>
      </c>
      <c r="H160" s="1" t="s">
        <v>157</v>
      </c>
      <c r="I160" s="1">
        <v>30.2</v>
      </c>
      <c r="J160" s="1">
        <v>71.43</v>
      </c>
      <c r="K160" s="1">
        <v>1</v>
      </c>
      <c r="L160" s="1">
        <v>154</v>
      </c>
      <c r="M160" s="1">
        <v>22.5</v>
      </c>
      <c r="N160" s="1">
        <v>1.53</v>
      </c>
      <c r="O160" s="1">
        <v>8.2</v>
      </c>
      <c r="P160" s="1">
        <v>26.5</v>
      </c>
      <c r="Q160" s="1">
        <v>53.2</v>
      </c>
      <c r="R160" s="1">
        <v>20.3</v>
      </c>
      <c r="S160" s="1" t="s">
        <v>158</v>
      </c>
      <c r="T160" s="1">
        <f t="shared" si="16"/>
        <v>3.48</v>
      </c>
      <c r="U160" s="3">
        <v>3</v>
      </c>
      <c r="V160" s="1">
        <f t="shared" si="10"/>
        <v>1.16</v>
      </c>
      <c r="W160" s="6">
        <v>126</v>
      </c>
      <c r="X160" s="1">
        <v>3</v>
      </c>
      <c r="Y160" s="1" t="s">
        <v>167</v>
      </c>
      <c r="AA160" s="1" t="s">
        <v>160</v>
      </c>
      <c r="AB160" s="1" t="s">
        <v>161</v>
      </c>
      <c r="AC160" s="1" t="s">
        <v>162</v>
      </c>
      <c r="AD160" s="1" t="s">
        <v>125</v>
      </c>
      <c r="AE160" s="13">
        <v>2890</v>
      </c>
      <c r="AF160" s="1">
        <f t="shared" si="14"/>
        <v>289</v>
      </c>
      <c r="AG160" s="13">
        <v>2690</v>
      </c>
      <c r="AH160" s="1">
        <f t="shared" si="15"/>
        <v>269</v>
      </c>
    </row>
    <row r="161" ht="17" customHeight="1" spans="1:34">
      <c r="A161" s="1" t="s">
        <v>154</v>
      </c>
      <c r="B161" s="1" t="s">
        <v>155</v>
      </c>
      <c r="C161" s="1" t="s">
        <v>156</v>
      </c>
      <c r="D161" s="1">
        <v>2021</v>
      </c>
      <c r="E161" s="1">
        <v>149</v>
      </c>
      <c r="H161" s="1" t="s">
        <v>157</v>
      </c>
      <c r="I161" s="1">
        <v>30.2</v>
      </c>
      <c r="J161" s="1">
        <v>71.43</v>
      </c>
      <c r="K161" s="1">
        <v>1</v>
      </c>
      <c r="L161" s="1">
        <v>154</v>
      </c>
      <c r="M161" s="1">
        <v>22.5</v>
      </c>
      <c r="N161" s="1">
        <v>1.53</v>
      </c>
      <c r="O161" s="1">
        <v>8.2</v>
      </c>
      <c r="P161" s="1">
        <v>26.5</v>
      </c>
      <c r="Q161" s="1">
        <v>53.2</v>
      </c>
      <c r="R161" s="1">
        <v>20.3</v>
      </c>
      <c r="S161" s="1" t="s">
        <v>158</v>
      </c>
      <c r="T161" s="1">
        <f t="shared" si="16"/>
        <v>3.48</v>
      </c>
      <c r="U161" s="3">
        <v>3</v>
      </c>
      <c r="V161" s="1">
        <f t="shared" si="10"/>
        <v>1.16</v>
      </c>
      <c r="W161" s="6">
        <v>126</v>
      </c>
      <c r="X161" s="1">
        <v>3</v>
      </c>
      <c r="Y161" s="1" t="s">
        <v>167</v>
      </c>
      <c r="AA161" s="1" t="s">
        <v>160</v>
      </c>
      <c r="AB161" s="1" t="s">
        <v>163</v>
      </c>
      <c r="AC161" s="1" t="s">
        <v>162</v>
      </c>
      <c r="AD161" s="1" t="s">
        <v>125</v>
      </c>
      <c r="AE161" s="13">
        <v>2890</v>
      </c>
      <c r="AF161" s="1">
        <f t="shared" si="14"/>
        <v>289</v>
      </c>
      <c r="AG161" s="13">
        <v>2890</v>
      </c>
      <c r="AH161" s="1">
        <f t="shared" si="15"/>
        <v>289</v>
      </c>
    </row>
    <row r="162" ht="17" customHeight="1" spans="1:34">
      <c r="A162" s="1" t="s">
        <v>154</v>
      </c>
      <c r="B162" s="1" t="s">
        <v>155</v>
      </c>
      <c r="C162" s="1" t="s">
        <v>156</v>
      </c>
      <c r="D162" s="1">
        <v>2021</v>
      </c>
      <c r="E162" s="1">
        <v>149</v>
      </c>
      <c r="H162" s="1" t="s">
        <v>157</v>
      </c>
      <c r="I162" s="1">
        <v>30.2</v>
      </c>
      <c r="J162" s="1">
        <v>71.43</v>
      </c>
      <c r="K162" s="1">
        <v>1</v>
      </c>
      <c r="L162" s="1">
        <v>154</v>
      </c>
      <c r="M162" s="1">
        <v>22.5</v>
      </c>
      <c r="N162" s="1">
        <v>1.53</v>
      </c>
      <c r="O162" s="1">
        <v>8.2</v>
      </c>
      <c r="P162" s="1">
        <v>26.5</v>
      </c>
      <c r="Q162" s="1">
        <v>53.2</v>
      </c>
      <c r="R162" s="1">
        <v>20.3</v>
      </c>
      <c r="S162" s="1" t="s">
        <v>158</v>
      </c>
      <c r="T162" s="1">
        <f t="shared" si="16"/>
        <v>3.48</v>
      </c>
      <c r="U162" s="3">
        <v>3</v>
      </c>
      <c r="V162" s="1">
        <f t="shared" si="10"/>
        <v>1.16</v>
      </c>
      <c r="W162" s="6">
        <v>126</v>
      </c>
      <c r="X162" s="1">
        <v>3</v>
      </c>
      <c r="Y162" s="1" t="s">
        <v>167</v>
      </c>
      <c r="AA162" s="1" t="s">
        <v>160</v>
      </c>
      <c r="AB162" s="1" t="s">
        <v>164</v>
      </c>
      <c r="AC162" s="1" t="s">
        <v>162</v>
      </c>
      <c r="AD162" s="1" t="s">
        <v>125</v>
      </c>
      <c r="AE162" s="13">
        <v>2890</v>
      </c>
      <c r="AF162" s="1">
        <f t="shared" si="14"/>
        <v>289</v>
      </c>
      <c r="AG162" s="13">
        <v>2650</v>
      </c>
      <c r="AH162" s="1">
        <f t="shared" si="15"/>
        <v>265</v>
      </c>
    </row>
    <row r="163" ht="17" customHeight="1" spans="1:34">
      <c r="A163" s="1" t="s">
        <v>154</v>
      </c>
      <c r="B163" s="1" t="s">
        <v>155</v>
      </c>
      <c r="C163" s="1" t="s">
        <v>156</v>
      </c>
      <c r="D163" s="1">
        <v>2021</v>
      </c>
      <c r="E163" s="1">
        <v>149</v>
      </c>
      <c r="H163" s="1" t="s">
        <v>157</v>
      </c>
      <c r="I163" s="1">
        <v>30.2</v>
      </c>
      <c r="J163" s="1">
        <v>71.43</v>
      </c>
      <c r="K163" s="1">
        <v>1</v>
      </c>
      <c r="L163" s="1">
        <v>154</v>
      </c>
      <c r="M163" s="1">
        <v>22.5</v>
      </c>
      <c r="N163" s="1">
        <v>1.53</v>
      </c>
      <c r="O163" s="1">
        <v>8.2</v>
      </c>
      <c r="P163" s="1">
        <v>26.5</v>
      </c>
      <c r="Q163" s="1">
        <v>53.2</v>
      </c>
      <c r="R163" s="1">
        <v>20.3</v>
      </c>
      <c r="S163" s="1" t="s">
        <v>158</v>
      </c>
      <c r="T163" s="1">
        <f t="shared" si="16"/>
        <v>3.48</v>
      </c>
      <c r="U163" s="3">
        <v>3</v>
      </c>
      <c r="V163" s="1">
        <f t="shared" si="10"/>
        <v>1.16</v>
      </c>
      <c r="W163" s="6">
        <v>126</v>
      </c>
      <c r="X163" s="1">
        <v>3</v>
      </c>
      <c r="Y163" s="1" t="s">
        <v>167</v>
      </c>
      <c r="AA163" s="1" t="s">
        <v>160</v>
      </c>
      <c r="AB163" s="1" t="s">
        <v>165</v>
      </c>
      <c r="AC163" s="1" t="s">
        <v>162</v>
      </c>
      <c r="AD163" s="1" t="s">
        <v>125</v>
      </c>
      <c r="AE163" s="13">
        <v>2890</v>
      </c>
      <c r="AF163" s="1">
        <f t="shared" si="14"/>
        <v>289</v>
      </c>
      <c r="AG163" s="13">
        <v>2790</v>
      </c>
      <c r="AH163" s="1">
        <f t="shared" si="15"/>
        <v>279</v>
      </c>
    </row>
    <row r="164" ht="17" customHeight="1" spans="1:34">
      <c r="A164" s="1" t="s">
        <v>154</v>
      </c>
      <c r="B164" s="1" t="s">
        <v>155</v>
      </c>
      <c r="C164" s="1" t="s">
        <v>156</v>
      </c>
      <c r="D164" s="1">
        <v>2021</v>
      </c>
      <c r="E164" s="1">
        <v>149</v>
      </c>
      <c r="H164" s="1" t="s">
        <v>157</v>
      </c>
      <c r="I164" s="1">
        <v>30.2</v>
      </c>
      <c r="J164" s="1">
        <v>71.43</v>
      </c>
      <c r="K164" s="1">
        <v>1</v>
      </c>
      <c r="L164" s="1">
        <v>154</v>
      </c>
      <c r="M164" s="1">
        <v>22.5</v>
      </c>
      <c r="N164" s="1">
        <v>1.53</v>
      </c>
      <c r="O164" s="1">
        <v>8.2</v>
      </c>
      <c r="P164" s="1">
        <v>26.5</v>
      </c>
      <c r="Q164" s="1">
        <v>53.2</v>
      </c>
      <c r="R164" s="1">
        <v>20.3</v>
      </c>
      <c r="S164" s="1" t="s">
        <v>158</v>
      </c>
      <c r="T164" s="1">
        <f t="shared" si="16"/>
        <v>3.48</v>
      </c>
      <c r="U164" s="3">
        <v>3</v>
      </c>
      <c r="V164" s="1">
        <f t="shared" si="10"/>
        <v>1.16</v>
      </c>
      <c r="W164" s="6">
        <v>126</v>
      </c>
      <c r="X164" s="1">
        <v>3</v>
      </c>
      <c r="Y164" s="1" t="s">
        <v>168</v>
      </c>
      <c r="AA164" s="1" t="s">
        <v>160</v>
      </c>
      <c r="AB164" s="1" t="s">
        <v>161</v>
      </c>
      <c r="AC164" s="1" t="s">
        <v>162</v>
      </c>
      <c r="AD164" s="1" t="s">
        <v>125</v>
      </c>
      <c r="AE164" s="13">
        <v>3210</v>
      </c>
      <c r="AF164" s="1">
        <f t="shared" si="14"/>
        <v>321</v>
      </c>
      <c r="AG164" s="13">
        <v>2820</v>
      </c>
      <c r="AH164" s="1">
        <f t="shared" si="15"/>
        <v>282</v>
      </c>
    </row>
    <row r="165" ht="17" customHeight="1" spans="1:34">
      <c r="A165" s="1" t="s">
        <v>154</v>
      </c>
      <c r="B165" s="1" t="s">
        <v>155</v>
      </c>
      <c r="C165" s="1" t="s">
        <v>156</v>
      </c>
      <c r="D165" s="1">
        <v>2021</v>
      </c>
      <c r="E165" s="1">
        <v>149</v>
      </c>
      <c r="H165" s="1" t="s">
        <v>157</v>
      </c>
      <c r="I165" s="1">
        <v>30.2</v>
      </c>
      <c r="J165" s="1">
        <v>71.43</v>
      </c>
      <c r="K165" s="1">
        <v>1</v>
      </c>
      <c r="L165" s="1">
        <v>154</v>
      </c>
      <c r="M165" s="1">
        <v>22.5</v>
      </c>
      <c r="N165" s="1">
        <v>1.53</v>
      </c>
      <c r="O165" s="1">
        <v>8.2</v>
      </c>
      <c r="P165" s="1">
        <v>26.5</v>
      </c>
      <c r="Q165" s="1">
        <v>53.2</v>
      </c>
      <c r="R165" s="1">
        <v>20.3</v>
      </c>
      <c r="S165" s="1" t="s">
        <v>158</v>
      </c>
      <c r="T165" s="1">
        <f t="shared" si="16"/>
        <v>3.48</v>
      </c>
      <c r="U165" s="3">
        <v>3</v>
      </c>
      <c r="V165" s="1">
        <f t="shared" si="10"/>
        <v>1.16</v>
      </c>
      <c r="W165" s="6">
        <v>126</v>
      </c>
      <c r="X165" s="1">
        <v>3</v>
      </c>
      <c r="Y165" s="1" t="s">
        <v>168</v>
      </c>
      <c r="AA165" s="1" t="s">
        <v>160</v>
      </c>
      <c r="AB165" s="1" t="s">
        <v>163</v>
      </c>
      <c r="AC165" s="1" t="s">
        <v>162</v>
      </c>
      <c r="AD165" s="1" t="s">
        <v>125</v>
      </c>
      <c r="AE165" s="13">
        <v>3210</v>
      </c>
      <c r="AF165" s="1">
        <f t="shared" si="14"/>
        <v>321</v>
      </c>
      <c r="AG165" s="13">
        <v>2880</v>
      </c>
      <c r="AH165" s="1">
        <f t="shared" si="15"/>
        <v>288</v>
      </c>
    </row>
    <row r="166" ht="17" customHeight="1" spans="1:34">
      <c r="A166" s="1" t="s">
        <v>154</v>
      </c>
      <c r="B166" s="1" t="s">
        <v>155</v>
      </c>
      <c r="C166" s="1" t="s">
        <v>156</v>
      </c>
      <c r="D166" s="1">
        <v>2021</v>
      </c>
      <c r="E166" s="1">
        <v>149</v>
      </c>
      <c r="H166" s="1" t="s">
        <v>157</v>
      </c>
      <c r="I166" s="1">
        <v>30.2</v>
      </c>
      <c r="J166" s="1">
        <v>71.43</v>
      </c>
      <c r="K166" s="1">
        <v>1</v>
      </c>
      <c r="L166" s="1">
        <v>154</v>
      </c>
      <c r="M166" s="1">
        <v>22.5</v>
      </c>
      <c r="N166" s="1">
        <v>1.53</v>
      </c>
      <c r="O166" s="1">
        <v>8.2</v>
      </c>
      <c r="P166" s="1">
        <v>26.5</v>
      </c>
      <c r="Q166" s="1">
        <v>53.2</v>
      </c>
      <c r="R166" s="1">
        <v>20.3</v>
      </c>
      <c r="S166" s="1" t="s">
        <v>158</v>
      </c>
      <c r="T166" s="1">
        <f t="shared" si="16"/>
        <v>3.48</v>
      </c>
      <c r="U166" s="3">
        <v>3</v>
      </c>
      <c r="V166" s="1">
        <f t="shared" si="10"/>
        <v>1.16</v>
      </c>
      <c r="W166" s="6">
        <v>126</v>
      </c>
      <c r="X166" s="1">
        <v>3</v>
      </c>
      <c r="Y166" s="1" t="s">
        <v>168</v>
      </c>
      <c r="AA166" s="1" t="s">
        <v>160</v>
      </c>
      <c r="AB166" s="1" t="s">
        <v>164</v>
      </c>
      <c r="AC166" s="1" t="s">
        <v>162</v>
      </c>
      <c r="AD166" s="1" t="s">
        <v>125</v>
      </c>
      <c r="AE166" s="13">
        <v>3210</v>
      </c>
      <c r="AF166" s="1">
        <f t="shared" si="14"/>
        <v>321</v>
      </c>
      <c r="AG166" s="13">
        <v>2920</v>
      </c>
      <c r="AH166" s="1">
        <f t="shared" si="15"/>
        <v>292</v>
      </c>
    </row>
    <row r="167" ht="17" customHeight="1" spans="1:34">
      <c r="A167" s="1" t="s">
        <v>154</v>
      </c>
      <c r="B167" s="1" t="s">
        <v>155</v>
      </c>
      <c r="C167" s="1" t="s">
        <v>156</v>
      </c>
      <c r="D167" s="1">
        <v>2021</v>
      </c>
      <c r="E167" s="1">
        <v>149</v>
      </c>
      <c r="H167" s="1" t="s">
        <v>157</v>
      </c>
      <c r="I167" s="1">
        <v>30.2</v>
      </c>
      <c r="J167" s="1">
        <v>71.43</v>
      </c>
      <c r="K167" s="1">
        <v>1</v>
      </c>
      <c r="L167" s="1">
        <v>154</v>
      </c>
      <c r="M167" s="1">
        <v>22.5</v>
      </c>
      <c r="N167" s="1">
        <v>1.53</v>
      </c>
      <c r="O167" s="1">
        <v>8.2</v>
      </c>
      <c r="P167" s="1">
        <v>26.5</v>
      </c>
      <c r="Q167" s="1">
        <v>53.2</v>
      </c>
      <c r="R167" s="1">
        <v>20.3</v>
      </c>
      <c r="S167" s="1" t="s">
        <v>158</v>
      </c>
      <c r="T167" s="1">
        <f t="shared" si="16"/>
        <v>3.48</v>
      </c>
      <c r="U167" s="3">
        <v>3</v>
      </c>
      <c r="V167" s="1">
        <f t="shared" si="10"/>
        <v>1.16</v>
      </c>
      <c r="W167" s="6">
        <v>126</v>
      </c>
      <c r="X167" s="1">
        <v>3</v>
      </c>
      <c r="Y167" s="1" t="s">
        <v>168</v>
      </c>
      <c r="AA167" s="1" t="s">
        <v>160</v>
      </c>
      <c r="AB167" s="1" t="s">
        <v>165</v>
      </c>
      <c r="AC167" s="1" t="s">
        <v>162</v>
      </c>
      <c r="AD167" s="1" t="s">
        <v>125</v>
      </c>
      <c r="AE167" s="13">
        <v>3210</v>
      </c>
      <c r="AF167" s="1">
        <f t="shared" si="14"/>
        <v>321</v>
      </c>
      <c r="AG167" s="13">
        <v>3030</v>
      </c>
      <c r="AH167" s="1">
        <f t="shared" si="15"/>
        <v>303</v>
      </c>
    </row>
    <row r="168" ht="17" customHeight="1" spans="1:34">
      <c r="A168" s="1" t="s">
        <v>154</v>
      </c>
      <c r="B168" s="1" t="s">
        <v>155</v>
      </c>
      <c r="C168" s="1" t="s">
        <v>156</v>
      </c>
      <c r="D168" s="1">
        <v>2021</v>
      </c>
      <c r="E168" s="1">
        <v>149</v>
      </c>
      <c r="H168" s="1" t="s">
        <v>157</v>
      </c>
      <c r="I168" s="1">
        <v>30.2</v>
      </c>
      <c r="J168" s="1">
        <v>71.43</v>
      </c>
      <c r="K168" s="1">
        <v>1</v>
      </c>
      <c r="L168" s="1">
        <v>154</v>
      </c>
      <c r="M168" s="1">
        <v>22.5</v>
      </c>
      <c r="N168" s="1">
        <v>1.53</v>
      </c>
      <c r="O168" s="1">
        <v>8.2</v>
      </c>
      <c r="P168" s="1">
        <v>26.5</v>
      </c>
      <c r="Q168" s="1">
        <v>53.2</v>
      </c>
      <c r="R168" s="1">
        <v>20.3</v>
      </c>
      <c r="S168" s="1" t="s">
        <v>158</v>
      </c>
      <c r="T168" s="1">
        <f t="shared" si="16"/>
        <v>3.48</v>
      </c>
      <c r="U168" s="3">
        <v>3</v>
      </c>
      <c r="V168" s="1">
        <f t="shared" si="10"/>
        <v>1.16</v>
      </c>
      <c r="W168" s="6">
        <v>126</v>
      </c>
      <c r="X168" s="1">
        <v>3</v>
      </c>
      <c r="Y168" s="1" t="s">
        <v>169</v>
      </c>
      <c r="AA168" s="1" t="s">
        <v>160</v>
      </c>
      <c r="AB168" s="1" t="s">
        <v>161</v>
      </c>
      <c r="AC168" s="1" t="s">
        <v>162</v>
      </c>
      <c r="AD168" s="1" t="s">
        <v>125</v>
      </c>
      <c r="AE168" s="13">
        <v>3270</v>
      </c>
      <c r="AF168" s="1">
        <f t="shared" si="14"/>
        <v>327</v>
      </c>
      <c r="AG168" s="13">
        <v>2950</v>
      </c>
      <c r="AH168" s="1">
        <f t="shared" si="15"/>
        <v>295</v>
      </c>
    </row>
    <row r="169" ht="17" customHeight="1" spans="1:34">
      <c r="A169" s="1" t="s">
        <v>154</v>
      </c>
      <c r="B169" s="1" t="s">
        <v>155</v>
      </c>
      <c r="C169" s="1" t="s">
        <v>156</v>
      </c>
      <c r="D169" s="1">
        <v>2021</v>
      </c>
      <c r="E169" s="1">
        <v>149</v>
      </c>
      <c r="H169" s="1" t="s">
        <v>157</v>
      </c>
      <c r="I169" s="1">
        <v>30.2</v>
      </c>
      <c r="J169" s="1">
        <v>71.43</v>
      </c>
      <c r="K169" s="1">
        <v>1</v>
      </c>
      <c r="L169" s="1">
        <v>154</v>
      </c>
      <c r="M169" s="1">
        <v>22.5</v>
      </c>
      <c r="N169" s="1">
        <v>1.53</v>
      </c>
      <c r="O169" s="1">
        <v>8.2</v>
      </c>
      <c r="P169" s="1">
        <v>26.5</v>
      </c>
      <c r="Q169" s="1">
        <v>53.2</v>
      </c>
      <c r="R169" s="1">
        <v>20.3</v>
      </c>
      <c r="S169" s="1" t="s">
        <v>158</v>
      </c>
      <c r="T169" s="1">
        <f t="shared" si="16"/>
        <v>3.48</v>
      </c>
      <c r="U169" s="3">
        <v>3</v>
      </c>
      <c r="V169" s="1">
        <f t="shared" si="10"/>
        <v>1.16</v>
      </c>
      <c r="W169" s="6">
        <v>126</v>
      </c>
      <c r="X169" s="1">
        <v>3</v>
      </c>
      <c r="Y169" s="1" t="s">
        <v>169</v>
      </c>
      <c r="AA169" s="1" t="s">
        <v>160</v>
      </c>
      <c r="AB169" s="1" t="s">
        <v>163</v>
      </c>
      <c r="AC169" s="1" t="s">
        <v>162</v>
      </c>
      <c r="AD169" s="1" t="s">
        <v>125</v>
      </c>
      <c r="AE169" s="13">
        <v>3270</v>
      </c>
      <c r="AF169" s="1">
        <f t="shared" si="14"/>
        <v>327</v>
      </c>
      <c r="AG169" s="13">
        <v>3040</v>
      </c>
      <c r="AH169" s="1">
        <f t="shared" si="15"/>
        <v>304</v>
      </c>
    </row>
    <row r="170" ht="17" customHeight="1" spans="1:34">
      <c r="A170" s="1" t="s">
        <v>154</v>
      </c>
      <c r="B170" s="1" t="s">
        <v>155</v>
      </c>
      <c r="C170" s="1" t="s">
        <v>156</v>
      </c>
      <c r="D170" s="1">
        <v>2021</v>
      </c>
      <c r="E170" s="1">
        <v>149</v>
      </c>
      <c r="H170" s="1" t="s">
        <v>157</v>
      </c>
      <c r="I170" s="1">
        <v>30.2</v>
      </c>
      <c r="J170" s="1">
        <v>71.43</v>
      </c>
      <c r="K170" s="1">
        <v>1</v>
      </c>
      <c r="L170" s="1">
        <v>154</v>
      </c>
      <c r="M170" s="1">
        <v>22.5</v>
      </c>
      <c r="N170" s="1">
        <v>1.53</v>
      </c>
      <c r="O170" s="1">
        <v>8.2</v>
      </c>
      <c r="P170" s="1">
        <v>26.5</v>
      </c>
      <c r="Q170" s="1">
        <v>53.2</v>
      </c>
      <c r="R170" s="1">
        <v>20.3</v>
      </c>
      <c r="S170" s="1" t="s">
        <v>158</v>
      </c>
      <c r="T170" s="1">
        <f t="shared" si="16"/>
        <v>3.48</v>
      </c>
      <c r="U170" s="3">
        <v>3</v>
      </c>
      <c r="V170" s="1">
        <f t="shared" si="10"/>
        <v>1.16</v>
      </c>
      <c r="W170" s="6">
        <v>126</v>
      </c>
      <c r="X170" s="1">
        <v>3</v>
      </c>
      <c r="Y170" s="1" t="s">
        <v>169</v>
      </c>
      <c r="AA170" s="1" t="s">
        <v>160</v>
      </c>
      <c r="AB170" s="1" t="s">
        <v>164</v>
      </c>
      <c r="AC170" s="1" t="s">
        <v>162</v>
      </c>
      <c r="AD170" s="1" t="s">
        <v>125</v>
      </c>
      <c r="AE170" s="13">
        <v>3270</v>
      </c>
      <c r="AF170" s="1">
        <f t="shared" si="14"/>
        <v>327</v>
      </c>
      <c r="AG170" s="13">
        <v>3140</v>
      </c>
      <c r="AH170" s="1">
        <f t="shared" si="15"/>
        <v>314</v>
      </c>
    </row>
    <row r="171" ht="17" customHeight="1" spans="1:34">
      <c r="A171" s="1" t="s">
        <v>154</v>
      </c>
      <c r="B171" s="1" t="s">
        <v>155</v>
      </c>
      <c r="C171" s="1" t="s">
        <v>156</v>
      </c>
      <c r="D171" s="1">
        <v>2021</v>
      </c>
      <c r="E171" s="1">
        <v>149</v>
      </c>
      <c r="H171" s="1" t="s">
        <v>157</v>
      </c>
      <c r="I171" s="1">
        <v>30.2</v>
      </c>
      <c r="J171" s="1">
        <v>71.43</v>
      </c>
      <c r="K171" s="1">
        <v>1</v>
      </c>
      <c r="L171" s="1">
        <v>154</v>
      </c>
      <c r="M171" s="1">
        <v>22.5</v>
      </c>
      <c r="N171" s="1">
        <v>1.53</v>
      </c>
      <c r="O171" s="1">
        <v>8.2</v>
      </c>
      <c r="P171" s="1">
        <v>26.5</v>
      </c>
      <c r="Q171" s="1">
        <v>53.2</v>
      </c>
      <c r="R171" s="1">
        <v>20.3</v>
      </c>
      <c r="S171" s="1" t="s">
        <v>158</v>
      </c>
      <c r="T171" s="1">
        <f t="shared" si="16"/>
        <v>3.48</v>
      </c>
      <c r="U171" s="3">
        <v>3</v>
      </c>
      <c r="V171" s="1">
        <f t="shared" si="10"/>
        <v>1.16</v>
      </c>
      <c r="W171" s="6">
        <v>126</v>
      </c>
      <c r="X171" s="1">
        <v>3</v>
      </c>
      <c r="Y171" s="1" t="s">
        <v>169</v>
      </c>
      <c r="AA171" s="1" t="s">
        <v>160</v>
      </c>
      <c r="AB171" s="1" t="s">
        <v>165</v>
      </c>
      <c r="AC171" s="1" t="s">
        <v>162</v>
      </c>
      <c r="AD171" s="1" t="s">
        <v>125</v>
      </c>
      <c r="AE171" s="13">
        <v>3270</v>
      </c>
      <c r="AF171" s="1">
        <f t="shared" si="14"/>
        <v>327</v>
      </c>
      <c r="AG171" s="13">
        <v>3010</v>
      </c>
      <c r="AH171" s="1">
        <f t="shared" si="15"/>
        <v>301</v>
      </c>
    </row>
    <row r="172" ht="17" customHeight="1" spans="1:34">
      <c r="A172" s="1" t="s">
        <v>154</v>
      </c>
      <c r="B172" s="1" t="s">
        <v>155</v>
      </c>
      <c r="C172" s="1" t="s">
        <v>156</v>
      </c>
      <c r="D172" s="1">
        <v>2021</v>
      </c>
      <c r="E172" s="1">
        <v>149</v>
      </c>
      <c r="H172" s="1" t="s">
        <v>157</v>
      </c>
      <c r="I172" s="1">
        <v>30.2</v>
      </c>
      <c r="J172" s="1">
        <v>71.43</v>
      </c>
      <c r="K172" s="1">
        <v>2</v>
      </c>
      <c r="L172" s="1">
        <v>154</v>
      </c>
      <c r="M172" s="1">
        <v>22.5</v>
      </c>
      <c r="N172" s="1">
        <v>1.53</v>
      </c>
      <c r="O172" s="1">
        <v>8.2</v>
      </c>
      <c r="P172" s="1">
        <v>26.5</v>
      </c>
      <c r="Q172" s="1">
        <v>53.2</v>
      </c>
      <c r="R172" s="1">
        <v>20.3</v>
      </c>
      <c r="S172" s="1" t="s">
        <v>158</v>
      </c>
      <c r="T172" s="1">
        <f t="shared" si="16"/>
        <v>3.48</v>
      </c>
      <c r="U172" s="3">
        <v>3</v>
      </c>
      <c r="V172" s="1">
        <f t="shared" si="10"/>
        <v>1.16</v>
      </c>
      <c r="W172" s="6">
        <v>126</v>
      </c>
      <c r="X172" s="1">
        <v>3</v>
      </c>
      <c r="Y172" s="1" t="s">
        <v>159</v>
      </c>
      <c r="AA172" s="1" t="s">
        <v>160</v>
      </c>
      <c r="AB172" s="1" t="s">
        <v>161</v>
      </c>
      <c r="AC172" s="1" t="s">
        <v>162</v>
      </c>
      <c r="AD172" s="1" t="s">
        <v>125</v>
      </c>
      <c r="AE172" s="13">
        <v>2480</v>
      </c>
      <c r="AF172" s="1">
        <f t="shared" si="14"/>
        <v>248</v>
      </c>
      <c r="AG172" s="13">
        <v>2360</v>
      </c>
      <c r="AH172" s="1">
        <f t="shared" si="15"/>
        <v>236</v>
      </c>
    </row>
    <row r="173" ht="17" customHeight="1" spans="1:34">
      <c r="A173" s="1" t="s">
        <v>154</v>
      </c>
      <c r="B173" s="1" t="s">
        <v>155</v>
      </c>
      <c r="C173" s="1" t="s">
        <v>156</v>
      </c>
      <c r="D173" s="1">
        <v>2021</v>
      </c>
      <c r="E173" s="1">
        <v>149</v>
      </c>
      <c r="H173" s="1" t="s">
        <v>157</v>
      </c>
      <c r="I173" s="1">
        <v>30.2</v>
      </c>
      <c r="J173" s="1">
        <v>71.43</v>
      </c>
      <c r="K173" s="1">
        <v>2</v>
      </c>
      <c r="L173" s="1">
        <v>154</v>
      </c>
      <c r="M173" s="1">
        <v>22.5</v>
      </c>
      <c r="N173" s="1">
        <v>1.53</v>
      </c>
      <c r="O173" s="1">
        <v>8.2</v>
      </c>
      <c r="P173" s="1">
        <v>26.5</v>
      </c>
      <c r="Q173" s="1">
        <v>53.2</v>
      </c>
      <c r="R173" s="1">
        <v>20.3</v>
      </c>
      <c r="S173" s="1" t="s">
        <v>158</v>
      </c>
      <c r="T173" s="1">
        <f t="shared" si="16"/>
        <v>3.48</v>
      </c>
      <c r="U173" s="3">
        <v>3</v>
      </c>
      <c r="V173" s="1">
        <f t="shared" si="10"/>
        <v>1.16</v>
      </c>
      <c r="W173" s="6">
        <v>126</v>
      </c>
      <c r="X173" s="1">
        <v>3</v>
      </c>
      <c r="Y173" s="1" t="s">
        <v>159</v>
      </c>
      <c r="AA173" s="1" t="s">
        <v>160</v>
      </c>
      <c r="AB173" s="1" t="s">
        <v>163</v>
      </c>
      <c r="AC173" s="1" t="s">
        <v>162</v>
      </c>
      <c r="AD173" s="1" t="s">
        <v>125</v>
      </c>
      <c r="AE173" s="13">
        <v>2480</v>
      </c>
      <c r="AF173" s="1">
        <f t="shared" si="14"/>
        <v>248</v>
      </c>
      <c r="AG173" s="13">
        <v>2620</v>
      </c>
      <c r="AH173" s="1">
        <f t="shared" si="15"/>
        <v>262</v>
      </c>
    </row>
    <row r="174" ht="17" customHeight="1" spans="1:34">
      <c r="A174" s="1" t="s">
        <v>154</v>
      </c>
      <c r="B174" s="1" t="s">
        <v>155</v>
      </c>
      <c r="C174" s="1" t="s">
        <v>156</v>
      </c>
      <c r="D174" s="1">
        <v>2021</v>
      </c>
      <c r="E174" s="1">
        <v>149</v>
      </c>
      <c r="H174" s="1" t="s">
        <v>157</v>
      </c>
      <c r="I174" s="1">
        <v>30.2</v>
      </c>
      <c r="J174" s="1">
        <v>71.43</v>
      </c>
      <c r="K174" s="1">
        <v>2</v>
      </c>
      <c r="L174" s="1">
        <v>154</v>
      </c>
      <c r="M174" s="1">
        <v>22.5</v>
      </c>
      <c r="N174" s="1">
        <v>1.53</v>
      </c>
      <c r="O174" s="1">
        <v>8.2</v>
      </c>
      <c r="P174" s="1">
        <v>26.5</v>
      </c>
      <c r="Q174" s="1">
        <v>53.2</v>
      </c>
      <c r="R174" s="1">
        <v>20.3</v>
      </c>
      <c r="S174" s="1" t="s">
        <v>158</v>
      </c>
      <c r="T174" s="1">
        <f t="shared" si="16"/>
        <v>3.48</v>
      </c>
      <c r="U174" s="3">
        <v>3</v>
      </c>
      <c r="V174" s="1">
        <f t="shared" si="10"/>
        <v>1.16</v>
      </c>
      <c r="W174" s="6">
        <v>126</v>
      </c>
      <c r="X174" s="1">
        <v>3</v>
      </c>
      <c r="Y174" s="1" t="s">
        <v>159</v>
      </c>
      <c r="AA174" s="1" t="s">
        <v>160</v>
      </c>
      <c r="AB174" s="1" t="s">
        <v>164</v>
      </c>
      <c r="AC174" s="1" t="s">
        <v>162</v>
      </c>
      <c r="AD174" s="1" t="s">
        <v>125</v>
      </c>
      <c r="AE174" s="13">
        <v>2480</v>
      </c>
      <c r="AF174" s="1">
        <f t="shared" si="14"/>
        <v>248</v>
      </c>
      <c r="AG174" s="13">
        <v>2430</v>
      </c>
      <c r="AH174" s="1">
        <f t="shared" si="15"/>
        <v>243</v>
      </c>
    </row>
    <row r="175" ht="17" customHeight="1" spans="1:34">
      <c r="A175" s="1" t="s">
        <v>154</v>
      </c>
      <c r="B175" s="1" t="s">
        <v>155</v>
      </c>
      <c r="C175" s="1" t="s">
        <v>156</v>
      </c>
      <c r="D175" s="1">
        <v>2021</v>
      </c>
      <c r="E175" s="1">
        <v>149</v>
      </c>
      <c r="H175" s="1" t="s">
        <v>157</v>
      </c>
      <c r="I175" s="1">
        <v>30.2</v>
      </c>
      <c r="J175" s="1">
        <v>71.43</v>
      </c>
      <c r="K175" s="1">
        <v>2</v>
      </c>
      <c r="L175" s="1">
        <v>154</v>
      </c>
      <c r="M175" s="1">
        <v>22.5</v>
      </c>
      <c r="N175" s="1">
        <v>1.53</v>
      </c>
      <c r="O175" s="1">
        <v>8.2</v>
      </c>
      <c r="P175" s="1">
        <v>26.5</v>
      </c>
      <c r="Q175" s="1">
        <v>53.2</v>
      </c>
      <c r="R175" s="1">
        <v>20.3</v>
      </c>
      <c r="S175" s="1" t="s">
        <v>158</v>
      </c>
      <c r="T175" s="1">
        <f t="shared" si="16"/>
        <v>3.48</v>
      </c>
      <c r="U175" s="3">
        <v>3</v>
      </c>
      <c r="V175" s="1">
        <f t="shared" si="10"/>
        <v>1.16</v>
      </c>
      <c r="W175" s="6">
        <v>126</v>
      </c>
      <c r="X175" s="1">
        <v>3</v>
      </c>
      <c r="Y175" s="1" t="s">
        <v>159</v>
      </c>
      <c r="AA175" s="1" t="s">
        <v>160</v>
      </c>
      <c r="AB175" s="1" t="s">
        <v>165</v>
      </c>
      <c r="AC175" s="1" t="s">
        <v>162</v>
      </c>
      <c r="AD175" s="1" t="s">
        <v>125</v>
      </c>
      <c r="AE175" s="13">
        <v>2480</v>
      </c>
      <c r="AF175" s="1">
        <f t="shared" si="14"/>
        <v>248</v>
      </c>
      <c r="AG175" s="13">
        <v>2590</v>
      </c>
      <c r="AH175" s="1">
        <f t="shared" si="15"/>
        <v>259</v>
      </c>
    </row>
    <row r="176" ht="17" customHeight="1" spans="1:34">
      <c r="A176" s="1" t="s">
        <v>154</v>
      </c>
      <c r="B176" s="1" t="s">
        <v>155</v>
      </c>
      <c r="C176" s="1" t="s">
        <v>156</v>
      </c>
      <c r="D176" s="1">
        <v>2021</v>
      </c>
      <c r="E176" s="1">
        <v>149</v>
      </c>
      <c r="H176" s="1" t="s">
        <v>157</v>
      </c>
      <c r="I176" s="1">
        <v>30.2</v>
      </c>
      <c r="J176" s="1">
        <v>71.43</v>
      </c>
      <c r="K176" s="1">
        <v>2</v>
      </c>
      <c r="L176" s="1">
        <v>154</v>
      </c>
      <c r="M176" s="1">
        <v>22.5</v>
      </c>
      <c r="N176" s="1">
        <v>1.53</v>
      </c>
      <c r="O176" s="1">
        <v>8.2</v>
      </c>
      <c r="P176" s="1">
        <v>26.5</v>
      </c>
      <c r="Q176" s="1">
        <v>53.2</v>
      </c>
      <c r="R176" s="1">
        <v>20.3</v>
      </c>
      <c r="S176" s="1" t="s">
        <v>158</v>
      </c>
      <c r="T176" s="1">
        <f t="shared" si="16"/>
        <v>3.48</v>
      </c>
      <c r="U176" s="3">
        <v>3</v>
      </c>
      <c r="V176" s="1">
        <f t="shared" si="10"/>
        <v>1.16</v>
      </c>
      <c r="W176" s="6">
        <v>126</v>
      </c>
      <c r="X176" s="1">
        <v>3</v>
      </c>
      <c r="Y176" s="1" t="s">
        <v>166</v>
      </c>
      <c r="AA176" s="1" t="s">
        <v>160</v>
      </c>
      <c r="AB176" s="1" t="s">
        <v>161</v>
      </c>
      <c r="AC176" s="1" t="s">
        <v>162</v>
      </c>
      <c r="AD176" s="1" t="s">
        <v>125</v>
      </c>
      <c r="AE176" s="13">
        <v>2920</v>
      </c>
      <c r="AF176" s="1">
        <f t="shared" si="14"/>
        <v>292</v>
      </c>
      <c r="AG176" s="13">
        <v>2610</v>
      </c>
      <c r="AH176" s="1">
        <f t="shared" si="15"/>
        <v>261</v>
      </c>
    </row>
    <row r="177" ht="17" customHeight="1" spans="1:34">
      <c r="A177" s="1" t="s">
        <v>154</v>
      </c>
      <c r="B177" s="1" t="s">
        <v>155</v>
      </c>
      <c r="C177" s="1" t="s">
        <v>156</v>
      </c>
      <c r="D177" s="1">
        <v>2021</v>
      </c>
      <c r="E177" s="1">
        <v>149</v>
      </c>
      <c r="H177" s="1" t="s">
        <v>157</v>
      </c>
      <c r="I177" s="1">
        <v>30.2</v>
      </c>
      <c r="J177" s="1">
        <v>71.43</v>
      </c>
      <c r="K177" s="1">
        <v>2</v>
      </c>
      <c r="L177" s="1">
        <v>154</v>
      </c>
      <c r="M177" s="1">
        <v>22.5</v>
      </c>
      <c r="N177" s="1">
        <v>1.53</v>
      </c>
      <c r="O177" s="1">
        <v>8.2</v>
      </c>
      <c r="P177" s="1">
        <v>26.5</v>
      </c>
      <c r="Q177" s="1">
        <v>53.2</v>
      </c>
      <c r="R177" s="1">
        <v>20.3</v>
      </c>
      <c r="S177" s="1" t="s">
        <v>158</v>
      </c>
      <c r="T177" s="1">
        <f t="shared" si="16"/>
        <v>3.48</v>
      </c>
      <c r="U177" s="3">
        <v>3</v>
      </c>
      <c r="V177" s="1">
        <f t="shared" si="10"/>
        <v>1.16</v>
      </c>
      <c r="W177" s="6">
        <v>126</v>
      </c>
      <c r="X177" s="1">
        <v>3</v>
      </c>
      <c r="Y177" s="1" t="s">
        <v>166</v>
      </c>
      <c r="AA177" s="1" t="s">
        <v>160</v>
      </c>
      <c r="AB177" s="1" t="s">
        <v>163</v>
      </c>
      <c r="AC177" s="1" t="s">
        <v>162</v>
      </c>
      <c r="AD177" s="1" t="s">
        <v>125</v>
      </c>
      <c r="AE177" s="13">
        <v>2920</v>
      </c>
      <c r="AF177" s="1">
        <f t="shared" si="14"/>
        <v>292</v>
      </c>
      <c r="AG177" s="13">
        <v>2760</v>
      </c>
      <c r="AH177" s="1">
        <f t="shared" si="15"/>
        <v>276</v>
      </c>
    </row>
    <row r="178" ht="17" customHeight="1" spans="1:34">
      <c r="A178" s="1" t="s">
        <v>154</v>
      </c>
      <c r="B178" s="1" t="s">
        <v>155</v>
      </c>
      <c r="C178" s="1" t="s">
        <v>156</v>
      </c>
      <c r="D178" s="1">
        <v>2021</v>
      </c>
      <c r="E178" s="1">
        <v>149</v>
      </c>
      <c r="H178" s="1" t="s">
        <v>157</v>
      </c>
      <c r="I178" s="1">
        <v>30.2</v>
      </c>
      <c r="J178" s="1">
        <v>71.43</v>
      </c>
      <c r="K178" s="1">
        <v>2</v>
      </c>
      <c r="L178" s="1">
        <v>154</v>
      </c>
      <c r="M178" s="1">
        <v>22.5</v>
      </c>
      <c r="N178" s="1">
        <v>1.53</v>
      </c>
      <c r="O178" s="1">
        <v>8.2</v>
      </c>
      <c r="P178" s="1">
        <v>26.5</v>
      </c>
      <c r="Q178" s="1">
        <v>53.2</v>
      </c>
      <c r="R178" s="1">
        <v>20.3</v>
      </c>
      <c r="S178" s="1" t="s">
        <v>158</v>
      </c>
      <c r="T178" s="1">
        <f t="shared" si="16"/>
        <v>3.48</v>
      </c>
      <c r="U178" s="3">
        <v>3</v>
      </c>
      <c r="V178" s="1">
        <f t="shared" si="10"/>
        <v>1.16</v>
      </c>
      <c r="W178" s="6">
        <v>126</v>
      </c>
      <c r="X178" s="1">
        <v>3</v>
      </c>
      <c r="Y178" s="1" t="s">
        <v>166</v>
      </c>
      <c r="AA178" s="1" t="s">
        <v>160</v>
      </c>
      <c r="AB178" s="1" t="s">
        <v>164</v>
      </c>
      <c r="AC178" s="1" t="s">
        <v>162</v>
      </c>
      <c r="AD178" s="1" t="s">
        <v>125</v>
      </c>
      <c r="AE178" s="13">
        <v>2920</v>
      </c>
      <c r="AF178" s="1">
        <f t="shared" si="14"/>
        <v>292</v>
      </c>
      <c r="AG178" s="13">
        <v>2680</v>
      </c>
      <c r="AH178" s="1">
        <f t="shared" si="15"/>
        <v>268</v>
      </c>
    </row>
    <row r="179" ht="17" customHeight="1" spans="1:34">
      <c r="A179" s="1" t="s">
        <v>154</v>
      </c>
      <c r="B179" s="1" t="s">
        <v>155</v>
      </c>
      <c r="C179" s="1" t="s">
        <v>156</v>
      </c>
      <c r="D179" s="1">
        <v>2021</v>
      </c>
      <c r="E179" s="1">
        <v>149</v>
      </c>
      <c r="H179" s="1" t="s">
        <v>157</v>
      </c>
      <c r="I179" s="1">
        <v>30.2</v>
      </c>
      <c r="J179" s="1">
        <v>71.43</v>
      </c>
      <c r="K179" s="1">
        <v>2</v>
      </c>
      <c r="L179" s="1">
        <v>154</v>
      </c>
      <c r="M179" s="1">
        <v>22.5</v>
      </c>
      <c r="N179" s="1">
        <v>1.53</v>
      </c>
      <c r="O179" s="1">
        <v>8.2</v>
      </c>
      <c r="P179" s="1">
        <v>26.5</v>
      </c>
      <c r="Q179" s="1">
        <v>53.2</v>
      </c>
      <c r="R179" s="1">
        <v>20.3</v>
      </c>
      <c r="S179" s="1" t="s">
        <v>158</v>
      </c>
      <c r="T179" s="1">
        <f t="shared" si="16"/>
        <v>3.48</v>
      </c>
      <c r="U179" s="3">
        <v>3</v>
      </c>
      <c r="V179" s="1">
        <f t="shared" si="10"/>
        <v>1.16</v>
      </c>
      <c r="W179" s="6">
        <v>126</v>
      </c>
      <c r="X179" s="1">
        <v>3</v>
      </c>
      <c r="Y179" s="1" t="s">
        <v>166</v>
      </c>
      <c r="AA179" s="1" t="s">
        <v>160</v>
      </c>
      <c r="AB179" s="1" t="s">
        <v>165</v>
      </c>
      <c r="AC179" s="1" t="s">
        <v>162</v>
      </c>
      <c r="AD179" s="1" t="s">
        <v>125</v>
      </c>
      <c r="AE179" s="13">
        <v>2920</v>
      </c>
      <c r="AF179" s="1">
        <f t="shared" si="14"/>
        <v>292</v>
      </c>
      <c r="AG179" s="13">
        <v>2820</v>
      </c>
      <c r="AH179" s="1">
        <f t="shared" si="15"/>
        <v>282</v>
      </c>
    </row>
    <row r="180" ht="17" customHeight="1" spans="1:34">
      <c r="A180" s="1" t="s">
        <v>154</v>
      </c>
      <c r="B180" s="1" t="s">
        <v>155</v>
      </c>
      <c r="C180" s="1" t="s">
        <v>156</v>
      </c>
      <c r="D180" s="1">
        <v>2021</v>
      </c>
      <c r="E180" s="1">
        <v>149</v>
      </c>
      <c r="H180" s="1" t="s">
        <v>157</v>
      </c>
      <c r="I180" s="1">
        <v>30.2</v>
      </c>
      <c r="J180" s="1">
        <v>71.43</v>
      </c>
      <c r="K180" s="1">
        <v>2</v>
      </c>
      <c r="L180" s="1">
        <v>154</v>
      </c>
      <c r="M180" s="1">
        <v>22.5</v>
      </c>
      <c r="N180" s="1">
        <v>1.53</v>
      </c>
      <c r="O180" s="1">
        <v>8.2</v>
      </c>
      <c r="P180" s="1">
        <v>26.5</v>
      </c>
      <c r="Q180" s="1">
        <v>53.2</v>
      </c>
      <c r="R180" s="1">
        <v>20.3</v>
      </c>
      <c r="S180" s="1" t="s">
        <v>158</v>
      </c>
      <c r="T180" s="1">
        <f t="shared" si="16"/>
        <v>3.48</v>
      </c>
      <c r="U180" s="3">
        <v>3</v>
      </c>
      <c r="V180" s="1">
        <f t="shared" si="10"/>
        <v>1.16</v>
      </c>
      <c r="W180" s="6">
        <v>126</v>
      </c>
      <c r="X180" s="1">
        <v>3</v>
      </c>
      <c r="Y180" s="1" t="s">
        <v>167</v>
      </c>
      <c r="AA180" s="1" t="s">
        <v>160</v>
      </c>
      <c r="AB180" s="1" t="s">
        <v>161</v>
      </c>
      <c r="AC180" s="1" t="s">
        <v>162</v>
      </c>
      <c r="AD180" s="1" t="s">
        <v>125</v>
      </c>
      <c r="AE180" s="13">
        <v>2920</v>
      </c>
      <c r="AF180" s="1">
        <f t="shared" si="14"/>
        <v>292</v>
      </c>
      <c r="AG180" s="13">
        <v>2550</v>
      </c>
      <c r="AH180" s="1">
        <f t="shared" si="15"/>
        <v>255</v>
      </c>
    </row>
    <row r="181" ht="17" customHeight="1" spans="1:34">
      <c r="A181" s="1" t="s">
        <v>154</v>
      </c>
      <c r="B181" s="1" t="s">
        <v>155</v>
      </c>
      <c r="C181" s="1" t="s">
        <v>156</v>
      </c>
      <c r="D181" s="1">
        <v>2021</v>
      </c>
      <c r="E181" s="1">
        <v>149</v>
      </c>
      <c r="H181" s="1" t="s">
        <v>157</v>
      </c>
      <c r="I181" s="1">
        <v>30.2</v>
      </c>
      <c r="J181" s="1">
        <v>71.43</v>
      </c>
      <c r="K181" s="1">
        <v>2</v>
      </c>
      <c r="L181" s="1">
        <v>154</v>
      </c>
      <c r="M181" s="1">
        <v>22.5</v>
      </c>
      <c r="N181" s="1">
        <v>1.53</v>
      </c>
      <c r="O181" s="1">
        <v>8.2</v>
      </c>
      <c r="P181" s="1">
        <v>26.5</v>
      </c>
      <c r="Q181" s="1">
        <v>53.2</v>
      </c>
      <c r="R181" s="1">
        <v>20.3</v>
      </c>
      <c r="S181" s="1" t="s">
        <v>158</v>
      </c>
      <c r="T181" s="1">
        <f t="shared" si="16"/>
        <v>3.48</v>
      </c>
      <c r="U181" s="3">
        <v>3</v>
      </c>
      <c r="V181" s="1">
        <f t="shared" si="10"/>
        <v>1.16</v>
      </c>
      <c r="W181" s="6">
        <v>126</v>
      </c>
      <c r="X181" s="1">
        <v>3</v>
      </c>
      <c r="Y181" s="1" t="s">
        <v>167</v>
      </c>
      <c r="AA181" s="1" t="s">
        <v>160</v>
      </c>
      <c r="AB181" s="1" t="s">
        <v>163</v>
      </c>
      <c r="AC181" s="1" t="s">
        <v>162</v>
      </c>
      <c r="AD181" s="1" t="s">
        <v>125</v>
      </c>
      <c r="AE181" s="13">
        <v>2920</v>
      </c>
      <c r="AF181" s="1">
        <f t="shared" si="14"/>
        <v>292</v>
      </c>
      <c r="AG181" s="13">
        <v>2650</v>
      </c>
      <c r="AH181" s="1">
        <f t="shared" si="15"/>
        <v>265</v>
      </c>
    </row>
    <row r="182" ht="17" customHeight="1" spans="1:34">
      <c r="A182" s="1" t="s">
        <v>154</v>
      </c>
      <c r="B182" s="1" t="s">
        <v>155</v>
      </c>
      <c r="C182" s="1" t="s">
        <v>156</v>
      </c>
      <c r="D182" s="1">
        <v>2021</v>
      </c>
      <c r="E182" s="1">
        <v>149</v>
      </c>
      <c r="H182" s="1" t="s">
        <v>157</v>
      </c>
      <c r="I182" s="1">
        <v>30.2</v>
      </c>
      <c r="J182" s="1">
        <v>71.43</v>
      </c>
      <c r="K182" s="1">
        <v>2</v>
      </c>
      <c r="L182" s="1">
        <v>154</v>
      </c>
      <c r="M182" s="1">
        <v>22.5</v>
      </c>
      <c r="N182" s="1">
        <v>1.53</v>
      </c>
      <c r="O182" s="1">
        <v>8.2</v>
      </c>
      <c r="P182" s="1">
        <v>26.5</v>
      </c>
      <c r="Q182" s="1">
        <v>53.2</v>
      </c>
      <c r="R182" s="1">
        <v>20.3</v>
      </c>
      <c r="S182" s="1" t="s">
        <v>158</v>
      </c>
      <c r="T182" s="1">
        <f t="shared" si="16"/>
        <v>3.48</v>
      </c>
      <c r="U182" s="3">
        <v>3</v>
      </c>
      <c r="V182" s="1">
        <f t="shared" si="10"/>
        <v>1.16</v>
      </c>
      <c r="W182" s="6">
        <v>126</v>
      </c>
      <c r="X182" s="1">
        <v>3</v>
      </c>
      <c r="Y182" s="1" t="s">
        <v>167</v>
      </c>
      <c r="AA182" s="1" t="s">
        <v>160</v>
      </c>
      <c r="AB182" s="1" t="s">
        <v>164</v>
      </c>
      <c r="AC182" s="1" t="s">
        <v>162</v>
      </c>
      <c r="AD182" s="1" t="s">
        <v>125</v>
      </c>
      <c r="AE182" s="13">
        <v>2920</v>
      </c>
      <c r="AF182" s="1">
        <f t="shared" si="14"/>
        <v>292</v>
      </c>
      <c r="AG182" s="13">
        <v>2590</v>
      </c>
      <c r="AH182" s="1">
        <f t="shared" si="15"/>
        <v>259</v>
      </c>
    </row>
    <row r="183" ht="17" customHeight="1" spans="1:34">
      <c r="A183" s="1" t="s">
        <v>154</v>
      </c>
      <c r="B183" s="1" t="s">
        <v>155</v>
      </c>
      <c r="C183" s="1" t="s">
        <v>156</v>
      </c>
      <c r="D183" s="1">
        <v>2021</v>
      </c>
      <c r="E183" s="1">
        <v>149</v>
      </c>
      <c r="H183" s="1" t="s">
        <v>157</v>
      </c>
      <c r="I183" s="1">
        <v>30.2</v>
      </c>
      <c r="J183" s="1">
        <v>71.43</v>
      </c>
      <c r="K183" s="1">
        <v>2</v>
      </c>
      <c r="L183" s="1">
        <v>154</v>
      </c>
      <c r="M183" s="1">
        <v>22.5</v>
      </c>
      <c r="N183" s="1">
        <v>1.53</v>
      </c>
      <c r="O183" s="1">
        <v>8.2</v>
      </c>
      <c r="P183" s="1">
        <v>26.5</v>
      </c>
      <c r="Q183" s="1">
        <v>53.2</v>
      </c>
      <c r="R183" s="1">
        <v>20.3</v>
      </c>
      <c r="S183" s="1" t="s">
        <v>158</v>
      </c>
      <c r="T183" s="1">
        <f t="shared" si="16"/>
        <v>3.48</v>
      </c>
      <c r="U183" s="3">
        <v>3</v>
      </c>
      <c r="V183" s="1">
        <f t="shared" si="10"/>
        <v>1.16</v>
      </c>
      <c r="W183" s="6">
        <v>126</v>
      </c>
      <c r="X183" s="1">
        <v>3</v>
      </c>
      <c r="Y183" s="1" t="s">
        <v>167</v>
      </c>
      <c r="AA183" s="1" t="s">
        <v>160</v>
      </c>
      <c r="AB183" s="1" t="s">
        <v>165</v>
      </c>
      <c r="AC183" s="1" t="s">
        <v>162</v>
      </c>
      <c r="AD183" s="1" t="s">
        <v>125</v>
      </c>
      <c r="AE183" s="13">
        <v>2920</v>
      </c>
      <c r="AF183" s="1">
        <f t="shared" si="14"/>
        <v>292</v>
      </c>
      <c r="AG183" s="13">
        <v>2820</v>
      </c>
      <c r="AH183" s="1">
        <f t="shared" si="15"/>
        <v>282</v>
      </c>
    </row>
    <row r="184" ht="17" customHeight="1" spans="1:34">
      <c r="A184" s="1" t="s">
        <v>154</v>
      </c>
      <c r="B184" s="1" t="s">
        <v>155</v>
      </c>
      <c r="C184" s="1" t="s">
        <v>156</v>
      </c>
      <c r="D184" s="1">
        <v>2021</v>
      </c>
      <c r="E184" s="1">
        <v>149</v>
      </c>
      <c r="H184" s="1" t="s">
        <v>157</v>
      </c>
      <c r="I184" s="1">
        <v>30.2</v>
      </c>
      <c r="J184" s="1">
        <v>71.43</v>
      </c>
      <c r="K184" s="1">
        <v>2</v>
      </c>
      <c r="L184" s="1">
        <v>154</v>
      </c>
      <c r="M184" s="1">
        <v>22.5</v>
      </c>
      <c r="N184" s="1">
        <v>1.53</v>
      </c>
      <c r="O184" s="1">
        <v>8.2</v>
      </c>
      <c r="P184" s="1">
        <v>26.5</v>
      </c>
      <c r="Q184" s="1">
        <v>53.2</v>
      </c>
      <c r="R184" s="1">
        <v>20.3</v>
      </c>
      <c r="S184" s="1" t="s">
        <v>158</v>
      </c>
      <c r="T184" s="1">
        <f t="shared" si="16"/>
        <v>3.48</v>
      </c>
      <c r="U184" s="3">
        <v>3</v>
      </c>
      <c r="V184" s="1">
        <f t="shared" si="10"/>
        <v>1.16</v>
      </c>
      <c r="W184" s="6">
        <v>126</v>
      </c>
      <c r="X184" s="1">
        <v>3</v>
      </c>
      <c r="Y184" s="1" t="s">
        <v>168</v>
      </c>
      <c r="AA184" s="1" t="s">
        <v>160</v>
      </c>
      <c r="AB184" s="1" t="s">
        <v>161</v>
      </c>
      <c r="AC184" s="1" t="s">
        <v>162</v>
      </c>
      <c r="AD184" s="1" t="s">
        <v>125</v>
      </c>
      <c r="AE184" s="13">
        <v>3120</v>
      </c>
      <c r="AF184" s="1">
        <f t="shared" si="14"/>
        <v>312</v>
      </c>
      <c r="AG184" s="13">
        <v>2820</v>
      </c>
      <c r="AH184" s="1">
        <f t="shared" si="15"/>
        <v>282</v>
      </c>
    </row>
    <row r="185" ht="17" customHeight="1" spans="1:34">
      <c r="A185" s="1" t="s">
        <v>154</v>
      </c>
      <c r="B185" s="1" t="s">
        <v>155</v>
      </c>
      <c r="C185" s="1" t="s">
        <v>156</v>
      </c>
      <c r="D185" s="1">
        <v>2021</v>
      </c>
      <c r="E185" s="1">
        <v>149</v>
      </c>
      <c r="H185" s="1" t="s">
        <v>157</v>
      </c>
      <c r="I185" s="1">
        <v>30.2</v>
      </c>
      <c r="J185" s="1">
        <v>71.43</v>
      </c>
      <c r="K185" s="1">
        <v>2</v>
      </c>
      <c r="L185" s="1">
        <v>154</v>
      </c>
      <c r="M185" s="1">
        <v>22.5</v>
      </c>
      <c r="N185" s="1">
        <v>1.53</v>
      </c>
      <c r="O185" s="1">
        <v>8.2</v>
      </c>
      <c r="P185" s="1">
        <v>26.5</v>
      </c>
      <c r="Q185" s="1">
        <v>53.2</v>
      </c>
      <c r="R185" s="1">
        <v>20.3</v>
      </c>
      <c r="S185" s="1" t="s">
        <v>158</v>
      </c>
      <c r="T185" s="1">
        <f t="shared" si="16"/>
        <v>3.48</v>
      </c>
      <c r="U185" s="3">
        <v>3</v>
      </c>
      <c r="V185" s="1">
        <f t="shared" si="10"/>
        <v>1.16</v>
      </c>
      <c r="W185" s="6">
        <v>126</v>
      </c>
      <c r="X185" s="1">
        <v>3</v>
      </c>
      <c r="Y185" s="1" t="s">
        <v>168</v>
      </c>
      <c r="AA185" s="1" t="s">
        <v>160</v>
      </c>
      <c r="AB185" s="1" t="s">
        <v>163</v>
      </c>
      <c r="AC185" s="1" t="s">
        <v>162</v>
      </c>
      <c r="AD185" s="1" t="s">
        <v>125</v>
      </c>
      <c r="AE185" s="13">
        <v>3120</v>
      </c>
      <c r="AF185" s="1">
        <f t="shared" si="14"/>
        <v>312</v>
      </c>
      <c r="AG185" s="13">
        <v>2870</v>
      </c>
      <c r="AH185" s="1">
        <f t="shared" si="15"/>
        <v>287</v>
      </c>
    </row>
    <row r="186" ht="17" customHeight="1" spans="1:34">
      <c r="A186" s="1" t="s">
        <v>154</v>
      </c>
      <c r="B186" s="1" t="s">
        <v>155</v>
      </c>
      <c r="C186" s="1" t="s">
        <v>156</v>
      </c>
      <c r="D186" s="1">
        <v>2021</v>
      </c>
      <c r="E186" s="1">
        <v>149</v>
      </c>
      <c r="H186" s="1" t="s">
        <v>157</v>
      </c>
      <c r="I186" s="1">
        <v>30.2</v>
      </c>
      <c r="J186" s="1">
        <v>71.43</v>
      </c>
      <c r="K186" s="1">
        <v>2</v>
      </c>
      <c r="L186" s="1">
        <v>154</v>
      </c>
      <c r="M186" s="1">
        <v>22.5</v>
      </c>
      <c r="N186" s="1">
        <v>1.53</v>
      </c>
      <c r="O186" s="1">
        <v>8.2</v>
      </c>
      <c r="P186" s="1">
        <v>26.5</v>
      </c>
      <c r="Q186" s="1">
        <v>53.2</v>
      </c>
      <c r="R186" s="1">
        <v>20.3</v>
      </c>
      <c r="S186" s="1" t="s">
        <v>158</v>
      </c>
      <c r="T186" s="1">
        <f t="shared" si="16"/>
        <v>3.48</v>
      </c>
      <c r="U186" s="3">
        <v>3</v>
      </c>
      <c r="V186" s="1">
        <f t="shared" si="10"/>
        <v>1.16</v>
      </c>
      <c r="W186" s="6">
        <v>126</v>
      </c>
      <c r="X186" s="1">
        <v>3</v>
      </c>
      <c r="Y186" s="1" t="s">
        <v>168</v>
      </c>
      <c r="AA186" s="1" t="s">
        <v>160</v>
      </c>
      <c r="AB186" s="1" t="s">
        <v>164</v>
      </c>
      <c r="AC186" s="1" t="s">
        <v>162</v>
      </c>
      <c r="AD186" s="1" t="s">
        <v>125</v>
      </c>
      <c r="AE186" s="13">
        <v>3120</v>
      </c>
      <c r="AF186" s="1">
        <f t="shared" si="14"/>
        <v>312</v>
      </c>
      <c r="AG186" s="13">
        <v>2950</v>
      </c>
      <c r="AH186" s="1">
        <f t="shared" si="15"/>
        <v>295</v>
      </c>
    </row>
    <row r="187" ht="17" customHeight="1" spans="1:34">
      <c r="A187" s="1" t="s">
        <v>154</v>
      </c>
      <c r="B187" s="1" t="s">
        <v>155</v>
      </c>
      <c r="C187" s="1" t="s">
        <v>156</v>
      </c>
      <c r="D187" s="1">
        <v>2021</v>
      </c>
      <c r="E187" s="1">
        <v>149</v>
      </c>
      <c r="H187" s="1" t="s">
        <v>157</v>
      </c>
      <c r="I187" s="1">
        <v>30.2</v>
      </c>
      <c r="J187" s="1">
        <v>71.43</v>
      </c>
      <c r="K187" s="1">
        <v>2</v>
      </c>
      <c r="L187" s="1">
        <v>154</v>
      </c>
      <c r="M187" s="1">
        <v>22.5</v>
      </c>
      <c r="N187" s="1">
        <v>1.53</v>
      </c>
      <c r="O187" s="1">
        <v>8.2</v>
      </c>
      <c r="P187" s="1">
        <v>26.5</v>
      </c>
      <c r="Q187" s="1">
        <v>53.2</v>
      </c>
      <c r="R187" s="1">
        <v>20.3</v>
      </c>
      <c r="S187" s="1" t="s">
        <v>158</v>
      </c>
      <c r="T187" s="1">
        <f t="shared" si="16"/>
        <v>3.48</v>
      </c>
      <c r="U187" s="3">
        <v>3</v>
      </c>
      <c r="V187" s="1">
        <f t="shared" si="10"/>
        <v>1.16</v>
      </c>
      <c r="W187" s="6">
        <v>126</v>
      </c>
      <c r="X187" s="1">
        <v>3</v>
      </c>
      <c r="Y187" s="1" t="s">
        <v>168</v>
      </c>
      <c r="AA187" s="1" t="s">
        <v>160</v>
      </c>
      <c r="AB187" s="1" t="s">
        <v>165</v>
      </c>
      <c r="AC187" s="1" t="s">
        <v>162</v>
      </c>
      <c r="AD187" s="1" t="s">
        <v>125</v>
      </c>
      <c r="AE187" s="13">
        <v>3120</v>
      </c>
      <c r="AF187" s="1">
        <f t="shared" si="14"/>
        <v>312</v>
      </c>
      <c r="AG187" s="13">
        <v>2970</v>
      </c>
      <c r="AH187" s="1">
        <f t="shared" si="15"/>
        <v>297</v>
      </c>
    </row>
    <row r="188" ht="17" customHeight="1" spans="1:34">
      <c r="A188" s="1" t="s">
        <v>154</v>
      </c>
      <c r="B188" s="1" t="s">
        <v>155</v>
      </c>
      <c r="C188" s="1" t="s">
        <v>156</v>
      </c>
      <c r="D188" s="1">
        <v>2021</v>
      </c>
      <c r="E188" s="1">
        <v>149</v>
      </c>
      <c r="H188" s="1" t="s">
        <v>157</v>
      </c>
      <c r="I188" s="1">
        <v>30.2</v>
      </c>
      <c r="J188" s="1">
        <v>71.43</v>
      </c>
      <c r="K188" s="1">
        <v>2</v>
      </c>
      <c r="L188" s="1">
        <v>154</v>
      </c>
      <c r="M188" s="1">
        <v>22.5</v>
      </c>
      <c r="N188" s="1">
        <v>1.53</v>
      </c>
      <c r="O188" s="1">
        <v>8.2</v>
      </c>
      <c r="P188" s="1">
        <v>26.5</v>
      </c>
      <c r="Q188" s="1">
        <v>53.2</v>
      </c>
      <c r="R188" s="1">
        <v>20.3</v>
      </c>
      <c r="S188" s="1" t="s">
        <v>158</v>
      </c>
      <c r="T188" s="1">
        <f t="shared" si="16"/>
        <v>3.48</v>
      </c>
      <c r="U188" s="3">
        <v>3</v>
      </c>
      <c r="V188" s="1">
        <f t="shared" si="10"/>
        <v>1.16</v>
      </c>
      <c r="W188" s="6">
        <v>126</v>
      </c>
      <c r="X188" s="1">
        <v>3</v>
      </c>
      <c r="Y188" s="1" t="s">
        <v>169</v>
      </c>
      <c r="AA188" s="1" t="s">
        <v>160</v>
      </c>
      <c r="AB188" s="1" t="s">
        <v>161</v>
      </c>
      <c r="AC188" s="1" t="s">
        <v>162</v>
      </c>
      <c r="AD188" s="1" t="s">
        <v>125</v>
      </c>
      <c r="AE188" s="13">
        <v>3320</v>
      </c>
      <c r="AF188" s="1">
        <f t="shared" si="14"/>
        <v>332</v>
      </c>
      <c r="AG188" s="13">
        <v>2980</v>
      </c>
      <c r="AH188" s="1">
        <f t="shared" si="15"/>
        <v>298</v>
      </c>
    </row>
    <row r="189" ht="17" customHeight="1" spans="1:34">
      <c r="A189" s="1" t="s">
        <v>154</v>
      </c>
      <c r="B189" s="1" t="s">
        <v>155</v>
      </c>
      <c r="C189" s="1" t="s">
        <v>156</v>
      </c>
      <c r="D189" s="1">
        <v>2021</v>
      </c>
      <c r="E189" s="1">
        <v>149</v>
      </c>
      <c r="H189" s="1" t="s">
        <v>157</v>
      </c>
      <c r="I189" s="1">
        <v>30.2</v>
      </c>
      <c r="J189" s="1">
        <v>71.43</v>
      </c>
      <c r="K189" s="1">
        <v>2</v>
      </c>
      <c r="L189" s="1">
        <v>154</v>
      </c>
      <c r="M189" s="1">
        <v>22.5</v>
      </c>
      <c r="N189" s="1">
        <v>1.53</v>
      </c>
      <c r="O189" s="1">
        <v>8.2</v>
      </c>
      <c r="P189" s="1">
        <v>26.5</v>
      </c>
      <c r="Q189" s="1">
        <v>53.2</v>
      </c>
      <c r="R189" s="1">
        <v>20.3</v>
      </c>
      <c r="S189" s="1" t="s">
        <v>158</v>
      </c>
      <c r="T189" s="1">
        <f t="shared" si="16"/>
        <v>3.48</v>
      </c>
      <c r="U189" s="3">
        <v>3</v>
      </c>
      <c r="V189" s="1">
        <f t="shared" si="10"/>
        <v>1.16</v>
      </c>
      <c r="W189" s="6">
        <v>126</v>
      </c>
      <c r="X189" s="1">
        <v>3</v>
      </c>
      <c r="Y189" s="1" t="s">
        <v>169</v>
      </c>
      <c r="AA189" s="1" t="s">
        <v>160</v>
      </c>
      <c r="AB189" s="1" t="s">
        <v>163</v>
      </c>
      <c r="AC189" s="1" t="s">
        <v>162</v>
      </c>
      <c r="AD189" s="1" t="s">
        <v>125</v>
      </c>
      <c r="AE189" s="13">
        <v>3320</v>
      </c>
      <c r="AF189" s="1">
        <f t="shared" si="14"/>
        <v>332</v>
      </c>
      <c r="AG189" s="13">
        <v>3060</v>
      </c>
      <c r="AH189" s="1">
        <f t="shared" si="15"/>
        <v>306</v>
      </c>
    </row>
    <row r="190" ht="17" customHeight="1" spans="1:34">
      <c r="A190" s="1" t="s">
        <v>154</v>
      </c>
      <c r="B190" s="1" t="s">
        <v>155</v>
      </c>
      <c r="C190" s="1" t="s">
        <v>156</v>
      </c>
      <c r="D190" s="1">
        <v>2021</v>
      </c>
      <c r="E190" s="1">
        <v>149</v>
      </c>
      <c r="H190" s="1" t="s">
        <v>157</v>
      </c>
      <c r="I190" s="1">
        <v>30.2</v>
      </c>
      <c r="J190" s="1">
        <v>71.43</v>
      </c>
      <c r="K190" s="1">
        <v>2</v>
      </c>
      <c r="L190" s="1">
        <v>154</v>
      </c>
      <c r="M190" s="1">
        <v>22.5</v>
      </c>
      <c r="N190" s="1">
        <v>1.53</v>
      </c>
      <c r="O190" s="1">
        <v>8.2</v>
      </c>
      <c r="P190" s="1">
        <v>26.5</v>
      </c>
      <c r="Q190" s="1">
        <v>53.2</v>
      </c>
      <c r="R190" s="1">
        <v>20.3</v>
      </c>
      <c r="S190" s="1" t="s">
        <v>158</v>
      </c>
      <c r="T190" s="1">
        <f t="shared" si="16"/>
        <v>3.48</v>
      </c>
      <c r="U190" s="3">
        <v>3</v>
      </c>
      <c r="V190" s="1">
        <f t="shared" si="10"/>
        <v>1.16</v>
      </c>
      <c r="W190" s="6">
        <v>126</v>
      </c>
      <c r="X190" s="1">
        <v>3</v>
      </c>
      <c r="Y190" s="1" t="s">
        <v>169</v>
      </c>
      <c r="AA190" s="1" t="s">
        <v>160</v>
      </c>
      <c r="AB190" s="1" t="s">
        <v>164</v>
      </c>
      <c r="AC190" s="1" t="s">
        <v>162</v>
      </c>
      <c r="AD190" s="1" t="s">
        <v>125</v>
      </c>
      <c r="AE190" s="13">
        <v>3320</v>
      </c>
      <c r="AF190" s="1">
        <f t="shared" si="14"/>
        <v>332</v>
      </c>
      <c r="AG190" s="13">
        <v>3100</v>
      </c>
      <c r="AH190" s="1">
        <f t="shared" si="15"/>
        <v>310</v>
      </c>
    </row>
    <row r="191" ht="17" customHeight="1" spans="1:34">
      <c r="A191" s="1" t="s">
        <v>154</v>
      </c>
      <c r="B191" s="1" t="s">
        <v>155</v>
      </c>
      <c r="C191" s="1" t="s">
        <v>156</v>
      </c>
      <c r="D191" s="1">
        <v>2021</v>
      </c>
      <c r="E191" s="1">
        <v>149</v>
      </c>
      <c r="H191" s="1" t="s">
        <v>157</v>
      </c>
      <c r="I191" s="1">
        <v>30.2</v>
      </c>
      <c r="J191" s="1">
        <v>71.43</v>
      </c>
      <c r="K191" s="1">
        <v>2</v>
      </c>
      <c r="L191" s="1">
        <v>154</v>
      </c>
      <c r="M191" s="1">
        <v>22.5</v>
      </c>
      <c r="N191" s="1">
        <v>1.53</v>
      </c>
      <c r="O191" s="1">
        <v>8.2</v>
      </c>
      <c r="P191" s="1">
        <v>26.5</v>
      </c>
      <c r="Q191" s="1">
        <v>53.2</v>
      </c>
      <c r="R191" s="1">
        <v>20.3</v>
      </c>
      <c r="S191" s="1" t="s">
        <v>158</v>
      </c>
      <c r="T191" s="1">
        <f t="shared" si="16"/>
        <v>3.48</v>
      </c>
      <c r="U191" s="3">
        <v>3</v>
      </c>
      <c r="V191" s="1">
        <f t="shared" si="10"/>
        <v>1.16</v>
      </c>
      <c r="W191" s="6">
        <v>126</v>
      </c>
      <c r="X191" s="1">
        <v>3</v>
      </c>
      <c r="Y191" s="1" t="s">
        <v>169</v>
      </c>
      <c r="AA191" s="1" t="s">
        <v>160</v>
      </c>
      <c r="AB191" s="1" t="s">
        <v>165</v>
      </c>
      <c r="AC191" s="1" t="s">
        <v>162</v>
      </c>
      <c r="AD191" s="1" t="s">
        <v>125</v>
      </c>
      <c r="AE191" s="13">
        <v>3320</v>
      </c>
      <c r="AF191" s="1">
        <f t="shared" si="14"/>
        <v>332</v>
      </c>
      <c r="AG191" s="13">
        <v>3180</v>
      </c>
      <c r="AH191" s="1">
        <f t="shared" si="15"/>
        <v>318</v>
      </c>
    </row>
    <row r="192" ht="17" customHeight="1" spans="1:78">
      <c r="A192" s="1" t="s">
        <v>170</v>
      </c>
      <c r="B192" s="1" t="s">
        <v>171</v>
      </c>
      <c r="C192" s="1" t="s">
        <v>172</v>
      </c>
      <c r="D192" s="1">
        <v>2021</v>
      </c>
      <c r="E192" s="1">
        <v>57</v>
      </c>
      <c r="F192" s="1">
        <v>3</v>
      </c>
      <c r="G192" s="1" t="s">
        <v>173</v>
      </c>
      <c r="H192" s="1" t="s">
        <v>174</v>
      </c>
      <c r="I192" s="1">
        <v>31</v>
      </c>
      <c r="J192" s="1">
        <v>73</v>
      </c>
      <c r="K192" s="1">
        <v>1</v>
      </c>
      <c r="L192" s="1">
        <v>362</v>
      </c>
      <c r="M192" s="1">
        <v>24.0946665604909</v>
      </c>
      <c r="N192" s="1">
        <v>1.52</v>
      </c>
      <c r="O192" s="1">
        <v>8.2</v>
      </c>
      <c r="P192" s="1">
        <f t="shared" ref="P192:P207" si="17">100-Q192-R192</f>
        <v>41.5</v>
      </c>
      <c r="Q192" s="1">
        <v>36.1</v>
      </c>
      <c r="R192" s="1">
        <v>22.4</v>
      </c>
      <c r="S192" s="1" t="s">
        <v>175</v>
      </c>
      <c r="T192" s="1">
        <v>8.8</v>
      </c>
      <c r="U192" s="1">
        <v>0.33</v>
      </c>
      <c r="V192" s="1">
        <f t="shared" si="10"/>
        <v>26.6666666666667</v>
      </c>
      <c r="W192" s="6" t="s">
        <v>176</v>
      </c>
      <c r="X192" s="1">
        <v>3</v>
      </c>
      <c r="Y192" s="1" t="s">
        <v>177</v>
      </c>
      <c r="AA192" s="1" t="s">
        <v>178</v>
      </c>
      <c r="AB192" s="1" t="s">
        <v>179</v>
      </c>
      <c r="AC192" s="1" t="s">
        <v>180</v>
      </c>
      <c r="AD192" s="1">
        <v>100</v>
      </c>
      <c r="AE192" s="13">
        <v>2480</v>
      </c>
      <c r="AF192" s="1">
        <f t="shared" si="14"/>
        <v>248</v>
      </c>
      <c r="AG192" s="13">
        <v>4000</v>
      </c>
      <c r="AH192" s="1">
        <f t="shared" si="15"/>
        <v>400</v>
      </c>
      <c r="AI192" s="4">
        <v>3.62</v>
      </c>
      <c r="AJ192" s="3">
        <f t="shared" ref="AJ192:AJ207" si="18">AI192*0.1</f>
        <v>0.362</v>
      </c>
      <c r="AK192" s="4">
        <v>3.44</v>
      </c>
      <c r="AL192" s="3">
        <f t="shared" ref="AL192:AL207" si="19">AK192*0.1</f>
        <v>0.344</v>
      </c>
      <c r="AM192" s="1">
        <v>0.52</v>
      </c>
      <c r="AO192" s="1">
        <v>0.35</v>
      </c>
      <c r="BC192" s="1">
        <v>3.5</v>
      </c>
      <c r="BD192" s="1">
        <v>4.2</v>
      </c>
      <c r="BK192" s="1">
        <v>8</v>
      </c>
      <c r="BL192" s="1">
        <v>8</v>
      </c>
      <c r="BY192" s="1">
        <v>1152</v>
      </c>
      <c r="BZ192" s="1">
        <v>375</v>
      </c>
    </row>
    <row r="193" ht="17" customHeight="1" spans="1:78">
      <c r="A193" s="1" t="s">
        <v>170</v>
      </c>
      <c r="B193" s="1" t="s">
        <v>171</v>
      </c>
      <c r="C193" s="1" t="s">
        <v>172</v>
      </c>
      <c r="D193" s="1">
        <v>2021</v>
      </c>
      <c r="E193" s="1">
        <v>57</v>
      </c>
      <c r="F193" s="1">
        <v>3</v>
      </c>
      <c r="G193" s="1" t="s">
        <v>173</v>
      </c>
      <c r="H193" s="1" t="s">
        <v>174</v>
      </c>
      <c r="I193" s="1">
        <v>31</v>
      </c>
      <c r="J193" s="1">
        <v>73</v>
      </c>
      <c r="K193" s="1">
        <v>1</v>
      </c>
      <c r="L193" s="1">
        <v>362</v>
      </c>
      <c r="M193" s="1">
        <v>24.0946665604909</v>
      </c>
      <c r="N193" s="1">
        <v>1.52</v>
      </c>
      <c r="O193" s="1">
        <v>8.2</v>
      </c>
      <c r="P193" s="1">
        <f t="shared" si="17"/>
        <v>41.5</v>
      </c>
      <c r="Q193" s="1">
        <v>36.1</v>
      </c>
      <c r="R193" s="1">
        <v>22.4</v>
      </c>
      <c r="S193" s="1" t="s">
        <v>175</v>
      </c>
      <c r="T193" s="1">
        <v>8.8</v>
      </c>
      <c r="U193" s="1">
        <v>0.33</v>
      </c>
      <c r="V193" s="1">
        <f t="shared" si="10"/>
        <v>26.6666666666667</v>
      </c>
      <c r="W193" s="6" t="s">
        <v>176</v>
      </c>
      <c r="X193" s="1">
        <v>3</v>
      </c>
      <c r="Y193" s="1" t="s">
        <v>181</v>
      </c>
      <c r="AA193" s="1" t="s">
        <v>178</v>
      </c>
      <c r="AB193" s="1" t="s">
        <v>179</v>
      </c>
      <c r="AC193" s="1" t="s">
        <v>180</v>
      </c>
      <c r="AD193" s="1">
        <v>100</v>
      </c>
      <c r="AE193" s="13">
        <v>2330</v>
      </c>
      <c r="AF193" s="1">
        <f t="shared" si="14"/>
        <v>233</v>
      </c>
      <c r="AG193" s="13">
        <v>3500</v>
      </c>
      <c r="AH193" s="1">
        <f t="shared" si="15"/>
        <v>350</v>
      </c>
      <c r="AI193" s="4">
        <v>3.35</v>
      </c>
      <c r="AJ193" s="3">
        <f t="shared" si="18"/>
        <v>0.335</v>
      </c>
      <c r="AK193" s="4">
        <v>3.18</v>
      </c>
      <c r="AL193" s="3">
        <f t="shared" si="19"/>
        <v>0.318</v>
      </c>
      <c r="AM193" s="1">
        <v>0.45</v>
      </c>
      <c r="AO193" s="1">
        <v>0.34</v>
      </c>
      <c r="BC193" s="1">
        <v>4.2</v>
      </c>
      <c r="BD193" s="1">
        <v>3.1</v>
      </c>
      <c r="BK193" s="1">
        <v>8</v>
      </c>
      <c r="BL193" s="1">
        <v>8.1</v>
      </c>
      <c r="BY193" s="1">
        <v>1002</v>
      </c>
      <c r="BZ193" s="1">
        <v>263</v>
      </c>
    </row>
    <row r="194" ht="17" customHeight="1" spans="1:78">
      <c r="A194" s="1" t="s">
        <v>170</v>
      </c>
      <c r="B194" s="1" t="s">
        <v>171</v>
      </c>
      <c r="C194" s="1" t="s">
        <v>172</v>
      </c>
      <c r="D194" s="1">
        <v>2021</v>
      </c>
      <c r="E194" s="1">
        <v>57</v>
      </c>
      <c r="F194" s="1">
        <v>3</v>
      </c>
      <c r="G194" s="1" t="s">
        <v>173</v>
      </c>
      <c r="H194" s="1" t="s">
        <v>174</v>
      </c>
      <c r="I194" s="1">
        <v>31</v>
      </c>
      <c r="J194" s="1">
        <v>73</v>
      </c>
      <c r="K194" s="1">
        <v>1</v>
      </c>
      <c r="L194" s="1">
        <v>362</v>
      </c>
      <c r="M194" s="1">
        <v>24.0946665604909</v>
      </c>
      <c r="N194" s="1">
        <v>1.52</v>
      </c>
      <c r="O194" s="1">
        <v>8.2</v>
      </c>
      <c r="P194" s="1">
        <f t="shared" si="17"/>
        <v>41.5</v>
      </c>
      <c r="Q194" s="1">
        <v>36.1</v>
      </c>
      <c r="R194" s="1">
        <v>22.4</v>
      </c>
      <c r="S194" s="1" t="s">
        <v>175</v>
      </c>
      <c r="T194" s="1">
        <v>8.8</v>
      </c>
      <c r="U194" s="1">
        <v>0.33</v>
      </c>
      <c r="V194" s="1">
        <f t="shared" si="10"/>
        <v>26.6666666666667</v>
      </c>
      <c r="W194" s="6" t="s">
        <v>176</v>
      </c>
      <c r="X194" s="1">
        <v>3</v>
      </c>
      <c r="Y194" s="1" t="s">
        <v>177</v>
      </c>
      <c r="AA194" s="1" t="s">
        <v>178</v>
      </c>
      <c r="AB194" s="1" t="s">
        <v>179</v>
      </c>
      <c r="AC194" s="1" t="s">
        <v>180</v>
      </c>
      <c r="AD194" s="1">
        <v>100</v>
      </c>
      <c r="AE194" s="13">
        <v>2590</v>
      </c>
      <c r="AF194" s="1">
        <f t="shared" si="14"/>
        <v>259</v>
      </c>
      <c r="AG194" s="13">
        <v>4900</v>
      </c>
      <c r="AH194" s="1">
        <f t="shared" si="15"/>
        <v>490</v>
      </c>
      <c r="AI194" s="4">
        <v>3.79</v>
      </c>
      <c r="AJ194" s="3">
        <f t="shared" si="18"/>
        <v>0.379</v>
      </c>
      <c r="AK194" s="4">
        <v>3.6</v>
      </c>
      <c r="AL194" s="3">
        <f t="shared" si="19"/>
        <v>0.36</v>
      </c>
      <c r="AM194" s="1">
        <v>0.55</v>
      </c>
      <c r="AO194" s="1">
        <v>0.38</v>
      </c>
      <c r="BC194" s="1">
        <v>3.5</v>
      </c>
      <c r="BD194" s="1">
        <v>3.4</v>
      </c>
      <c r="BK194" s="1">
        <v>8.4</v>
      </c>
      <c r="BL194" s="1">
        <v>8</v>
      </c>
      <c r="BY194" s="1">
        <v>1242</v>
      </c>
      <c r="BZ194" s="1">
        <v>530</v>
      </c>
    </row>
    <row r="195" ht="17" customHeight="1" spans="1:78">
      <c r="A195" s="1" t="s">
        <v>170</v>
      </c>
      <c r="B195" s="1" t="s">
        <v>171</v>
      </c>
      <c r="C195" s="1" t="s">
        <v>172</v>
      </c>
      <c r="D195" s="1">
        <v>2021</v>
      </c>
      <c r="E195" s="1">
        <v>57</v>
      </c>
      <c r="F195" s="1">
        <v>3</v>
      </c>
      <c r="G195" s="1" t="s">
        <v>173</v>
      </c>
      <c r="H195" s="1" t="s">
        <v>174</v>
      </c>
      <c r="I195" s="1">
        <v>31</v>
      </c>
      <c r="J195" s="1">
        <v>73</v>
      </c>
      <c r="K195" s="1">
        <v>1</v>
      </c>
      <c r="L195" s="1">
        <v>362</v>
      </c>
      <c r="M195" s="1">
        <v>24.0946665604909</v>
      </c>
      <c r="N195" s="1">
        <v>1.52</v>
      </c>
      <c r="O195" s="1">
        <v>8.2</v>
      </c>
      <c r="P195" s="1">
        <f t="shared" si="17"/>
        <v>41.5</v>
      </c>
      <c r="Q195" s="1">
        <v>36.1</v>
      </c>
      <c r="R195" s="1">
        <v>22.4</v>
      </c>
      <c r="S195" s="1" t="s">
        <v>175</v>
      </c>
      <c r="T195" s="1">
        <v>8.8</v>
      </c>
      <c r="U195" s="1">
        <v>0.33</v>
      </c>
      <c r="V195" s="1">
        <f t="shared" ref="V195:V258" si="20">T195/U195</f>
        <v>26.6666666666667</v>
      </c>
      <c r="W195" s="6" t="s">
        <v>176</v>
      </c>
      <c r="X195" s="1">
        <v>3</v>
      </c>
      <c r="Y195" s="1" t="s">
        <v>181</v>
      </c>
      <c r="AA195" s="1" t="s">
        <v>178</v>
      </c>
      <c r="AB195" s="1" t="s">
        <v>179</v>
      </c>
      <c r="AC195" s="1" t="s">
        <v>180</v>
      </c>
      <c r="AD195" s="1">
        <v>100</v>
      </c>
      <c r="AE195" s="13">
        <v>2510</v>
      </c>
      <c r="AF195" s="1">
        <f t="shared" si="14"/>
        <v>251</v>
      </c>
      <c r="AG195" s="13">
        <v>4400</v>
      </c>
      <c r="AH195" s="1">
        <f t="shared" si="15"/>
        <v>440</v>
      </c>
      <c r="AI195" s="4">
        <v>3.09</v>
      </c>
      <c r="AJ195" s="3">
        <f t="shared" si="18"/>
        <v>0.309</v>
      </c>
      <c r="AK195" s="4">
        <v>2.94</v>
      </c>
      <c r="AL195" s="3">
        <f t="shared" si="19"/>
        <v>0.294</v>
      </c>
      <c r="AM195" s="1">
        <v>0.53</v>
      </c>
      <c r="AO195" s="1">
        <v>0.37</v>
      </c>
      <c r="BC195" s="1">
        <v>4.3</v>
      </c>
      <c r="BD195" s="1">
        <v>5.2</v>
      </c>
      <c r="BK195" s="1">
        <v>8.5</v>
      </c>
      <c r="BL195" s="1">
        <v>8.1</v>
      </c>
      <c r="BY195" s="1">
        <v>1143</v>
      </c>
      <c r="BZ195" s="1">
        <v>456</v>
      </c>
    </row>
    <row r="196" ht="17" customHeight="1" spans="1:78">
      <c r="A196" s="1" t="s">
        <v>170</v>
      </c>
      <c r="B196" s="1" t="s">
        <v>171</v>
      </c>
      <c r="C196" s="1" t="s">
        <v>172</v>
      </c>
      <c r="D196" s="1">
        <v>2021</v>
      </c>
      <c r="E196" s="1">
        <v>57</v>
      </c>
      <c r="F196" s="1">
        <v>3</v>
      </c>
      <c r="G196" s="1" t="s">
        <v>173</v>
      </c>
      <c r="H196" s="1" t="s">
        <v>174</v>
      </c>
      <c r="I196" s="1">
        <v>31</v>
      </c>
      <c r="J196" s="1">
        <v>73</v>
      </c>
      <c r="K196" s="1">
        <v>1</v>
      </c>
      <c r="L196" s="1">
        <v>362</v>
      </c>
      <c r="M196" s="1">
        <v>24.0946665604909</v>
      </c>
      <c r="N196" s="1">
        <v>1.52</v>
      </c>
      <c r="O196" s="1">
        <v>8.2</v>
      </c>
      <c r="P196" s="1">
        <f t="shared" si="17"/>
        <v>41.5</v>
      </c>
      <c r="Q196" s="1">
        <v>36.1</v>
      </c>
      <c r="R196" s="1">
        <v>22.4</v>
      </c>
      <c r="S196" s="1" t="s">
        <v>175</v>
      </c>
      <c r="T196" s="1">
        <v>8.8</v>
      </c>
      <c r="U196" s="1">
        <v>0.33</v>
      </c>
      <c r="V196" s="1">
        <f t="shared" si="20"/>
        <v>26.6666666666667</v>
      </c>
      <c r="W196" s="6" t="s">
        <v>176</v>
      </c>
      <c r="X196" s="1">
        <v>3</v>
      </c>
      <c r="Y196" s="1" t="s">
        <v>177</v>
      </c>
      <c r="AA196" s="1" t="s">
        <v>178</v>
      </c>
      <c r="AB196" s="1" t="s">
        <v>179</v>
      </c>
      <c r="AC196" s="1" t="s">
        <v>180</v>
      </c>
      <c r="AD196" s="1">
        <v>100</v>
      </c>
      <c r="AE196" s="13">
        <v>2070</v>
      </c>
      <c r="AF196" s="1">
        <f t="shared" si="14"/>
        <v>207</v>
      </c>
      <c r="AG196" s="13">
        <v>2900</v>
      </c>
      <c r="AH196" s="1">
        <f t="shared" si="15"/>
        <v>290</v>
      </c>
      <c r="AI196" s="4">
        <v>3.26</v>
      </c>
      <c r="AJ196" s="3">
        <f t="shared" si="18"/>
        <v>0.326</v>
      </c>
      <c r="AK196" s="4">
        <v>3.1</v>
      </c>
      <c r="AL196" s="3">
        <f t="shared" si="19"/>
        <v>0.31</v>
      </c>
      <c r="AM196" s="1">
        <v>0.45</v>
      </c>
      <c r="AO196" s="1">
        <v>0.28</v>
      </c>
      <c r="BC196" s="1">
        <v>6.2</v>
      </c>
      <c r="BD196" s="1">
        <v>5.3</v>
      </c>
      <c r="BK196" s="1">
        <v>8.4</v>
      </c>
      <c r="BL196" s="1">
        <v>8</v>
      </c>
      <c r="BY196" s="1">
        <v>840</v>
      </c>
      <c r="BZ196" s="1">
        <v>101</v>
      </c>
    </row>
    <row r="197" ht="17" customHeight="1" spans="1:78">
      <c r="A197" s="1" t="s">
        <v>170</v>
      </c>
      <c r="B197" s="1" t="s">
        <v>171</v>
      </c>
      <c r="C197" s="1" t="s">
        <v>172</v>
      </c>
      <c r="D197" s="1">
        <v>2021</v>
      </c>
      <c r="E197" s="1">
        <v>57</v>
      </c>
      <c r="F197" s="1">
        <v>3</v>
      </c>
      <c r="G197" s="1" t="s">
        <v>173</v>
      </c>
      <c r="H197" s="1" t="s">
        <v>174</v>
      </c>
      <c r="I197" s="1">
        <v>31</v>
      </c>
      <c r="J197" s="1">
        <v>73</v>
      </c>
      <c r="K197" s="1">
        <v>1</v>
      </c>
      <c r="L197" s="1">
        <v>362</v>
      </c>
      <c r="M197" s="1">
        <v>24.0946665604909</v>
      </c>
      <c r="N197" s="1">
        <v>1.52</v>
      </c>
      <c r="O197" s="1">
        <v>8.2</v>
      </c>
      <c r="P197" s="1">
        <f t="shared" si="17"/>
        <v>41.5</v>
      </c>
      <c r="Q197" s="1">
        <v>36.1</v>
      </c>
      <c r="R197" s="1">
        <v>22.4</v>
      </c>
      <c r="S197" s="1" t="s">
        <v>175</v>
      </c>
      <c r="T197" s="1">
        <v>8.8</v>
      </c>
      <c r="U197" s="1">
        <v>0.33</v>
      </c>
      <c r="V197" s="1">
        <f t="shared" si="20"/>
        <v>26.6666666666667</v>
      </c>
      <c r="W197" s="6" t="s">
        <v>176</v>
      </c>
      <c r="X197" s="1">
        <v>3</v>
      </c>
      <c r="Y197" s="1" t="s">
        <v>181</v>
      </c>
      <c r="AA197" s="1" t="s">
        <v>178</v>
      </c>
      <c r="AB197" s="1" t="s">
        <v>179</v>
      </c>
      <c r="AC197" s="1" t="s">
        <v>180</v>
      </c>
      <c r="AD197" s="1">
        <v>100</v>
      </c>
      <c r="AE197" s="13">
        <v>2040</v>
      </c>
      <c r="AF197" s="1">
        <f t="shared" si="14"/>
        <v>204</v>
      </c>
      <c r="AG197" s="13">
        <v>3600</v>
      </c>
      <c r="AH197" s="1">
        <f t="shared" si="15"/>
        <v>360</v>
      </c>
      <c r="AI197" s="4">
        <v>3.1</v>
      </c>
      <c r="AJ197" s="3">
        <f t="shared" si="18"/>
        <v>0.31</v>
      </c>
      <c r="AK197" s="4">
        <v>2.95</v>
      </c>
      <c r="AL197" s="3">
        <f t="shared" si="19"/>
        <v>0.295</v>
      </c>
      <c r="AM197" s="1">
        <v>0.44</v>
      </c>
      <c r="AO197" s="1">
        <v>0.23</v>
      </c>
      <c r="BC197" s="1">
        <v>7.4</v>
      </c>
      <c r="BD197" s="1">
        <v>7</v>
      </c>
      <c r="BK197" s="1">
        <v>8.3</v>
      </c>
      <c r="BL197" s="1">
        <v>8.2</v>
      </c>
      <c r="BY197" s="1">
        <v>697</v>
      </c>
      <c r="BZ197" s="1">
        <v>113</v>
      </c>
    </row>
    <row r="198" ht="17" customHeight="1" spans="1:78">
      <c r="A198" s="1" t="s">
        <v>170</v>
      </c>
      <c r="B198" s="1" t="s">
        <v>171</v>
      </c>
      <c r="C198" s="1" t="s">
        <v>172</v>
      </c>
      <c r="D198" s="1">
        <v>2021</v>
      </c>
      <c r="E198" s="1">
        <v>57</v>
      </c>
      <c r="F198" s="1">
        <v>3</v>
      </c>
      <c r="G198" s="1" t="s">
        <v>173</v>
      </c>
      <c r="H198" s="1" t="s">
        <v>174</v>
      </c>
      <c r="I198" s="1">
        <v>31</v>
      </c>
      <c r="J198" s="1">
        <v>73</v>
      </c>
      <c r="K198" s="1">
        <v>1</v>
      </c>
      <c r="L198" s="1">
        <v>362</v>
      </c>
      <c r="M198" s="1">
        <v>24.0946665604909</v>
      </c>
      <c r="N198" s="1">
        <v>1.52</v>
      </c>
      <c r="O198" s="1">
        <v>8.2</v>
      </c>
      <c r="P198" s="1">
        <f t="shared" si="17"/>
        <v>41.5</v>
      </c>
      <c r="Q198" s="1">
        <v>36.1</v>
      </c>
      <c r="R198" s="1">
        <v>22.4</v>
      </c>
      <c r="S198" s="1" t="s">
        <v>175</v>
      </c>
      <c r="T198" s="1">
        <v>8.8</v>
      </c>
      <c r="U198" s="1">
        <v>0.33</v>
      </c>
      <c r="V198" s="1">
        <f t="shared" si="20"/>
        <v>26.6666666666667</v>
      </c>
      <c r="W198" s="6" t="s">
        <v>176</v>
      </c>
      <c r="X198" s="1">
        <v>3</v>
      </c>
      <c r="Y198" s="1" t="s">
        <v>177</v>
      </c>
      <c r="AA198" s="1" t="s">
        <v>178</v>
      </c>
      <c r="AB198" s="1" t="s">
        <v>179</v>
      </c>
      <c r="AC198" s="1" t="s">
        <v>180</v>
      </c>
      <c r="AD198" s="1">
        <v>100</v>
      </c>
      <c r="AE198" s="13">
        <v>2920</v>
      </c>
      <c r="AF198" s="1">
        <f t="shared" si="14"/>
        <v>292</v>
      </c>
      <c r="AG198" s="13">
        <v>5200</v>
      </c>
      <c r="AH198" s="1">
        <f t="shared" si="15"/>
        <v>520</v>
      </c>
      <c r="AI198" s="4">
        <v>3.84</v>
      </c>
      <c r="AJ198" s="3">
        <f t="shared" si="18"/>
        <v>0.384</v>
      </c>
      <c r="AK198" s="4">
        <v>3.65</v>
      </c>
      <c r="AL198" s="3">
        <f t="shared" si="19"/>
        <v>0.365</v>
      </c>
      <c r="AM198" s="1">
        <v>0.57</v>
      </c>
      <c r="AO198" s="1">
        <v>0.49</v>
      </c>
      <c r="BC198" s="1">
        <v>5.2</v>
      </c>
      <c r="BD198" s="1">
        <v>6.4</v>
      </c>
      <c r="BK198" s="1">
        <v>8.5</v>
      </c>
      <c r="BL198" s="1">
        <v>8.1</v>
      </c>
      <c r="BY198" s="1">
        <v>1494</v>
      </c>
      <c r="BZ198" s="1">
        <v>687</v>
      </c>
    </row>
    <row r="199" ht="17" customHeight="1" spans="1:78">
      <c r="A199" s="1" t="s">
        <v>170</v>
      </c>
      <c r="B199" s="1" t="s">
        <v>171</v>
      </c>
      <c r="C199" s="1" t="s">
        <v>172</v>
      </c>
      <c r="D199" s="1">
        <v>2021</v>
      </c>
      <c r="E199" s="1">
        <v>57</v>
      </c>
      <c r="F199" s="1">
        <v>3</v>
      </c>
      <c r="G199" s="1" t="s">
        <v>173</v>
      </c>
      <c r="H199" s="1" t="s">
        <v>174</v>
      </c>
      <c r="I199" s="1">
        <v>31</v>
      </c>
      <c r="J199" s="1">
        <v>73</v>
      </c>
      <c r="K199" s="1">
        <v>1</v>
      </c>
      <c r="L199" s="1">
        <v>362</v>
      </c>
      <c r="M199" s="1">
        <v>24.0946665604909</v>
      </c>
      <c r="N199" s="1">
        <v>1.52</v>
      </c>
      <c r="O199" s="1">
        <v>8.2</v>
      </c>
      <c r="P199" s="1">
        <f t="shared" si="17"/>
        <v>41.5</v>
      </c>
      <c r="Q199" s="1">
        <v>36.1</v>
      </c>
      <c r="R199" s="1">
        <v>22.4</v>
      </c>
      <c r="S199" s="1" t="s">
        <v>175</v>
      </c>
      <c r="T199" s="1">
        <v>8.8</v>
      </c>
      <c r="U199" s="1">
        <v>0.33</v>
      </c>
      <c r="V199" s="1">
        <f t="shared" si="20"/>
        <v>26.6666666666667</v>
      </c>
      <c r="W199" s="6" t="s">
        <v>176</v>
      </c>
      <c r="X199" s="1">
        <v>3</v>
      </c>
      <c r="Y199" s="1" t="s">
        <v>181</v>
      </c>
      <c r="AA199" s="1" t="s">
        <v>178</v>
      </c>
      <c r="AB199" s="1" t="s">
        <v>179</v>
      </c>
      <c r="AC199" s="1" t="s">
        <v>180</v>
      </c>
      <c r="AD199" s="1">
        <v>100</v>
      </c>
      <c r="AE199" s="13">
        <v>2740</v>
      </c>
      <c r="AF199" s="1">
        <f t="shared" si="14"/>
        <v>274</v>
      </c>
      <c r="AG199" s="13">
        <v>4600</v>
      </c>
      <c r="AH199" s="1">
        <f t="shared" si="15"/>
        <v>460</v>
      </c>
      <c r="AI199" s="4">
        <v>3.44</v>
      </c>
      <c r="AJ199" s="3">
        <f t="shared" si="18"/>
        <v>0.344</v>
      </c>
      <c r="AK199" s="4">
        <v>3.27</v>
      </c>
      <c r="AL199" s="3">
        <f t="shared" si="19"/>
        <v>0.327</v>
      </c>
      <c r="AM199" s="1">
        <v>0.56</v>
      </c>
      <c r="AO199" s="1">
        <v>0.44</v>
      </c>
      <c r="BC199" s="1">
        <v>5.1</v>
      </c>
      <c r="BD199" s="1">
        <v>5.2</v>
      </c>
      <c r="BK199" s="1">
        <v>8.3</v>
      </c>
      <c r="BL199" s="1">
        <v>8.1</v>
      </c>
      <c r="BY199" s="1">
        <v>1347</v>
      </c>
      <c r="BZ199" s="1">
        <v>565</v>
      </c>
    </row>
    <row r="200" ht="17" customHeight="1" spans="1:78">
      <c r="A200" s="1" t="s">
        <v>170</v>
      </c>
      <c r="B200" s="1" t="s">
        <v>171</v>
      </c>
      <c r="C200" s="1" t="s">
        <v>172</v>
      </c>
      <c r="D200" s="1">
        <v>2021</v>
      </c>
      <c r="E200" s="1">
        <v>57</v>
      </c>
      <c r="F200" s="1">
        <v>3</v>
      </c>
      <c r="G200" s="1" t="s">
        <v>173</v>
      </c>
      <c r="H200" s="1" t="s">
        <v>174</v>
      </c>
      <c r="I200" s="1">
        <v>31</v>
      </c>
      <c r="J200" s="1">
        <v>73</v>
      </c>
      <c r="K200" s="1">
        <v>2</v>
      </c>
      <c r="L200" s="1">
        <v>362</v>
      </c>
      <c r="M200" s="1">
        <v>24.0946665604909</v>
      </c>
      <c r="N200" s="1">
        <v>1.52</v>
      </c>
      <c r="O200" s="1">
        <v>8.2</v>
      </c>
      <c r="P200" s="1">
        <f t="shared" si="17"/>
        <v>41.5</v>
      </c>
      <c r="Q200" s="1">
        <v>36.1</v>
      </c>
      <c r="R200" s="1">
        <v>22.4</v>
      </c>
      <c r="S200" s="1" t="s">
        <v>175</v>
      </c>
      <c r="T200" s="1">
        <v>8.8</v>
      </c>
      <c r="U200" s="1">
        <v>0.33</v>
      </c>
      <c r="V200" s="1">
        <f t="shared" si="20"/>
        <v>26.6666666666667</v>
      </c>
      <c r="W200" s="6" t="s">
        <v>176</v>
      </c>
      <c r="X200" s="1">
        <v>3</v>
      </c>
      <c r="Y200" s="1" t="s">
        <v>177</v>
      </c>
      <c r="AA200" s="1" t="s">
        <v>178</v>
      </c>
      <c r="AB200" s="1" t="s">
        <v>179</v>
      </c>
      <c r="AC200" s="1" t="s">
        <v>180</v>
      </c>
      <c r="AD200" s="1">
        <v>100</v>
      </c>
      <c r="AE200" s="13">
        <v>2550</v>
      </c>
      <c r="AF200" s="1">
        <f t="shared" si="14"/>
        <v>255</v>
      </c>
      <c r="AG200" s="13">
        <v>4000</v>
      </c>
      <c r="AH200" s="1">
        <f t="shared" si="15"/>
        <v>400</v>
      </c>
      <c r="AI200" s="4">
        <v>3.69</v>
      </c>
      <c r="AJ200" s="3">
        <f t="shared" si="18"/>
        <v>0.369</v>
      </c>
      <c r="AK200" s="4">
        <v>3.45</v>
      </c>
      <c r="AL200" s="3">
        <f t="shared" si="19"/>
        <v>0.345</v>
      </c>
      <c r="AM200" s="1">
        <v>0.54</v>
      </c>
      <c r="AO200" s="1">
        <v>0.36</v>
      </c>
      <c r="BC200" s="1">
        <v>3.4</v>
      </c>
      <c r="BD200" s="1">
        <v>4.2</v>
      </c>
      <c r="BK200" s="1">
        <v>8.1</v>
      </c>
      <c r="BL200" s="1">
        <v>8.1</v>
      </c>
      <c r="BY200" s="1">
        <v>1152</v>
      </c>
      <c r="BZ200" s="1">
        <v>375</v>
      </c>
    </row>
    <row r="201" ht="17" customHeight="1" spans="1:78">
      <c r="A201" s="1" t="s">
        <v>170</v>
      </c>
      <c r="B201" s="1" t="s">
        <v>171</v>
      </c>
      <c r="C201" s="1" t="s">
        <v>172</v>
      </c>
      <c r="D201" s="1">
        <v>2021</v>
      </c>
      <c r="E201" s="1">
        <v>57</v>
      </c>
      <c r="F201" s="1">
        <v>3</v>
      </c>
      <c r="G201" s="1" t="s">
        <v>173</v>
      </c>
      <c r="H201" s="1" t="s">
        <v>174</v>
      </c>
      <c r="I201" s="1">
        <v>31</v>
      </c>
      <c r="J201" s="1">
        <v>73</v>
      </c>
      <c r="K201" s="1">
        <v>2</v>
      </c>
      <c r="L201" s="1">
        <v>362</v>
      </c>
      <c r="M201" s="1">
        <v>24.0946665604909</v>
      </c>
      <c r="N201" s="1">
        <v>1.52</v>
      </c>
      <c r="O201" s="1">
        <v>8.2</v>
      </c>
      <c r="P201" s="1">
        <f t="shared" si="17"/>
        <v>41.5</v>
      </c>
      <c r="Q201" s="1">
        <v>36.1</v>
      </c>
      <c r="R201" s="1">
        <v>22.4</v>
      </c>
      <c r="S201" s="1" t="s">
        <v>175</v>
      </c>
      <c r="T201" s="1">
        <v>8.8</v>
      </c>
      <c r="U201" s="1">
        <v>0.33</v>
      </c>
      <c r="V201" s="1">
        <f t="shared" si="20"/>
        <v>26.6666666666667</v>
      </c>
      <c r="W201" s="6" t="s">
        <v>176</v>
      </c>
      <c r="X201" s="1">
        <v>3</v>
      </c>
      <c r="Y201" s="1" t="s">
        <v>181</v>
      </c>
      <c r="AA201" s="1" t="s">
        <v>178</v>
      </c>
      <c r="AB201" s="1" t="s">
        <v>179</v>
      </c>
      <c r="AC201" s="1" t="s">
        <v>180</v>
      </c>
      <c r="AD201" s="1">
        <v>100</v>
      </c>
      <c r="AE201" s="13">
        <v>2400</v>
      </c>
      <c r="AF201" s="1">
        <f t="shared" si="14"/>
        <v>240</v>
      </c>
      <c r="AG201" s="13">
        <v>3500</v>
      </c>
      <c r="AH201" s="1">
        <f t="shared" si="15"/>
        <v>350</v>
      </c>
      <c r="AI201" s="4">
        <v>3.42</v>
      </c>
      <c r="AJ201" s="3">
        <f t="shared" si="18"/>
        <v>0.342</v>
      </c>
      <c r="AK201" s="4">
        <v>3.17</v>
      </c>
      <c r="AL201" s="3">
        <f t="shared" si="19"/>
        <v>0.317</v>
      </c>
      <c r="AM201" s="1">
        <v>0.46</v>
      </c>
      <c r="AO201" s="1">
        <v>0.35</v>
      </c>
      <c r="BC201" s="1">
        <v>4.2</v>
      </c>
      <c r="BD201" s="1">
        <v>3.1</v>
      </c>
      <c r="BK201" s="1">
        <v>8.1</v>
      </c>
      <c r="BL201" s="1">
        <v>8</v>
      </c>
      <c r="BY201" s="1">
        <v>1002</v>
      </c>
      <c r="BZ201" s="1">
        <v>263</v>
      </c>
    </row>
    <row r="202" ht="17" customHeight="1" spans="1:78">
      <c r="A202" s="1" t="s">
        <v>170</v>
      </c>
      <c r="B202" s="1" t="s">
        <v>171</v>
      </c>
      <c r="C202" s="1" t="s">
        <v>172</v>
      </c>
      <c r="D202" s="1">
        <v>2021</v>
      </c>
      <c r="E202" s="1">
        <v>57</v>
      </c>
      <c r="F202" s="1">
        <v>3</v>
      </c>
      <c r="G202" s="1" t="s">
        <v>173</v>
      </c>
      <c r="H202" s="1" t="s">
        <v>174</v>
      </c>
      <c r="I202" s="1">
        <v>31</v>
      </c>
      <c r="J202" s="1">
        <v>73</v>
      </c>
      <c r="K202" s="1">
        <v>2</v>
      </c>
      <c r="L202" s="1">
        <v>362</v>
      </c>
      <c r="M202" s="1">
        <v>24.0946665604909</v>
      </c>
      <c r="N202" s="1">
        <v>1.52</v>
      </c>
      <c r="O202" s="1">
        <v>8.2</v>
      </c>
      <c r="P202" s="1">
        <f t="shared" si="17"/>
        <v>41.5</v>
      </c>
      <c r="Q202" s="1">
        <v>36.1</v>
      </c>
      <c r="R202" s="1">
        <v>22.4</v>
      </c>
      <c r="S202" s="1" t="s">
        <v>175</v>
      </c>
      <c r="T202" s="1">
        <v>8.8</v>
      </c>
      <c r="U202" s="1">
        <v>0.33</v>
      </c>
      <c r="V202" s="1">
        <f t="shared" si="20"/>
        <v>26.6666666666667</v>
      </c>
      <c r="W202" s="6" t="s">
        <v>176</v>
      </c>
      <c r="X202" s="1">
        <v>3</v>
      </c>
      <c r="Y202" s="1" t="s">
        <v>177</v>
      </c>
      <c r="AA202" s="1" t="s">
        <v>178</v>
      </c>
      <c r="AB202" s="1" t="s">
        <v>179</v>
      </c>
      <c r="AC202" s="1" t="s">
        <v>180</v>
      </c>
      <c r="AD202" s="1">
        <v>100</v>
      </c>
      <c r="AE202" s="13">
        <v>2670</v>
      </c>
      <c r="AF202" s="1">
        <f t="shared" si="14"/>
        <v>267</v>
      </c>
      <c r="AG202" s="13">
        <v>4300</v>
      </c>
      <c r="AH202" s="1">
        <f t="shared" si="15"/>
        <v>430</v>
      </c>
      <c r="AI202" s="4">
        <v>3.87</v>
      </c>
      <c r="AJ202" s="3">
        <f t="shared" si="18"/>
        <v>0.387</v>
      </c>
      <c r="AK202" s="4">
        <v>3.64</v>
      </c>
      <c r="AL202" s="3">
        <f t="shared" si="19"/>
        <v>0.364</v>
      </c>
      <c r="AM202" s="1">
        <v>0.56</v>
      </c>
      <c r="AO202" s="1">
        <v>0.39</v>
      </c>
      <c r="BC202" s="1">
        <v>3.5</v>
      </c>
      <c r="BD202" s="1">
        <v>3.4</v>
      </c>
      <c r="BK202" s="1">
        <v>8.2</v>
      </c>
      <c r="BL202" s="1">
        <v>8.1</v>
      </c>
      <c r="BY202" s="1">
        <v>1242</v>
      </c>
      <c r="BZ202" s="1">
        <v>530</v>
      </c>
    </row>
    <row r="203" ht="17" customHeight="1" spans="1:78">
      <c r="A203" s="1" t="s">
        <v>170</v>
      </c>
      <c r="B203" s="1" t="s">
        <v>171</v>
      </c>
      <c r="C203" s="1" t="s">
        <v>172</v>
      </c>
      <c r="D203" s="1">
        <v>2021</v>
      </c>
      <c r="E203" s="1">
        <v>57</v>
      </c>
      <c r="F203" s="1">
        <v>3</v>
      </c>
      <c r="G203" s="1" t="s">
        <v>173</v>
      </c>
      <c r="H203" s="1" t="s">
        <v>174</v>
      </c>
      <c r="I203" s="1">
        <v>31</v>
      </c>
      <c r="J203" s="1">
        <v>73</v>
      </c>
      <c r="K203" s="1">
        <v>2</v>
      </c>
      <c r="L203" s="1">
        <v>362</v>
      </c>
      <c r="M203" s="1">
        <v>24.0946665604909</v>
      </c>
      <c r="N203" s="1">
        <v>1.52</v>
      </c>
      <c r="O203" s="1">
        <v>8.2</v>
      </c>
      <c r="P203" s="1">
        <f t="shared" si="17"/>
        <v>41.5</v>
      </c>
      <c r="Q203" s="1">
        <v>36.1</v>
      </c>
      <c r="R203" s="1">
        <v>22.4</v>
      </c>
      <c r="S203" s="1" t="s">
        <v>175</v>
      </c>
      <c r="T203" s="1">
        <v>8.8</v>
      </c>
      <c r="U203" s="1">
        <v>0.33</v>
      </c>
      <c r="V203" s="1">
        <f t="shared" si="20"/>
        <v>26.6666666666667</v>
      </c>
      <c r="W203" s="6" t="s">
        <v>176</v>
      </c>
      <c r="X203" s="1">
        <v>3</v>
      </c>
      <c r="Y203" s="1" t="s">
        <v>181</v>
      </c>
      <c r="AA203" s="1" t="s">
        <v>178</v>
      </c>
      <c r="AB203" s="1" t="s">
        <v>179</v>
      </c>
      <c r="AC203" s="1" t="s">
        <v>180</v>
      </c>
      <c r="AD203" s="1">
        <v>100</v>
      </c>
      <c r="AE203" s="13">
        <v>2590</v>
      </c>
      <c r="AF203" s="1">
        <f t="shared" si="14"/>
        <v>259</v>
      </c>
      <c r="AG203" s="13">
        <v>4000</v>
      </c>
      <c r="AH203" s="1">
        <f t="shared" si="15"/>
        <v>400</v>
      </c>
      <c r="AI203" s="4">
        <v>3.15</v>
      </c>
      <c r="AJ203" s="3">
        <f t="shared" si="18"/>
        <v>0.315</v>
      </c>
      <c r="AK203" s="4">
        <v>3.01</v>
      </c>
      <c r="AL203" s="3">
        <f t="shared" si="19"/>
        <v>0.301</v>
      </c>
      <c r="AM203" s="1">
        <v>0.55</v>
      </c>
      <c r="AO203" s="1">
        <v>0.38</v>
      </c>
      <c r="BC203" s="1">
        <v>4.3</v>
      </c>
      <c r="BD203" s="1">
        <v>5.3</v>
      </c>
      <c r="BK203" s="1">
        <v>8.2</v>
      </c>
      <c r="BL203" s="1">
        <v>8.2</v>
      </c>
      <c r="BY203" s="1">
        <v>1143</v>
      </c>
      <c r="BZ203" s="1">
        <v>456</v>
      </c>
    </row>
    <row r="204" ht="17" customHeight="1" spans="1:78">
      <c r="A204" s="1" t="s">
        <v>170</v>
      </c>
      <c r="B204" s="1" t="s">
        <v>171</v>
      </c>
      <c r="C204" s="1" t="s">
        <v>172</v>
      </c>
      <c r="D204" s="1">
        <v>2021</v>
      </c>
      <c r="E204" s="1">
        <v>57</v>
      </c>
      <c r="F204" s="1">
        <v>3</v>
      </c>
      <c r="G204" s="1" t="s">
        <v>173</v>
      </c>
      <c r="H204" s="1" t="s">
        <v>174</v>
      </c>
      <c r="I204" s="1">
        <v>31</v>
      </c>
      <c r="J204" s="1">
        <v>73</v>
      </c>
      <c r="K204" s="1">
        <v>2</v>
      </c>
      <c r="L204" s="1">
        <v>362</v>
      </c>
      <c r="M204" s="1">
        <v>24.0946665604909</v>
      </c>
      <c r="N204" s="1">
        <v>1.52</v>
      </c>
      <c r="O204" s="1">
        <v>8.2</v>
      </c>
      <c r="P204" s="1">
        <f t="shared" si="17"/>
        <v>41.5</v>
      </c>
      <c r="Q204" s="1">
        <v>36.1</v>
      </c>
      <c r="R204" s="1">
        <v>22.4</v>
      </c>
      <c r="S204" s="1" t="s">
        <v>175</v>
      </c>
      <c r="T204" s="1">
        <v>8.8</v>
      </c>
      <c r="U204" s="1">
        <v>0.33</v>
      </c>
      <c r="V204" s="1">
        <f t="shared" si="20"/>
        <v>26.6666666666667</v>
      </c>
      <c r="W204" s="6" t="s">
        <v>176</v>
      </c>
      <c r="X204" s="1">
        <v>3</v>
      </c>
      <c r="Y204" s="1" t="s">
        <v>177</v>
      </c>
      <c r="AA204" s="1" t="s">
        <v>178</v>
      </c>
      <c r="AB204" s="1" t="s">
        <v>179</v>
      </c>
      <c r="AC204" s="1" t="s">
        <v>180</v>
      </c>
      <c r="AD204" s="1">
        <v>100</v>
      </c>
      <c r="AE204" s="13">
        <v>2130</v>
      </c>
      <c r="AF204" s="1">
        <f t="shared" si="14"/>
        <v>213</v>
      </c>
      <c r="AG204" s="13">
        <v>3100</v>
      </c>
      <c r="AH204" s="1">
        <f t="shared" si="15"/>
        <v>310</v>
      </c>
      <c r="AI204" s="4">
        <v>3.33</v>
      </c>
      <c r="AJ204" s="3">
        <f t="shared" si="18"/>
        <v>0.333</v>
      </c>
      <c r="AK204" s="4">
        <v>3.07</v>
      </c>
      <c r="AL204" s="3">
        <f t="shared" si="19"/>
        <v>0.307</v>
      </c>
      <c r="AM204" s="1">
        <v>0.46</v>
      </c>
      <c r="AO204" s="1">
        <v>0.29</v>
      </c>
      <c r="BC204" s="1">
        <v>6.3</v>
      </c>
      <c r="BD204" s="1">
        <v>5.4</v>
      </c>
      <c r="BK204" s="1">
        <v>8.1</v>
      </c>
      <c r="BL204" s="1">
        <v>8.1</v>
      </c>
      <c r="BY204" s="1">
        <v>840</v>
      </c>
      <c r="BZ204" s="1">
        <v>101</v>
      </c>
    </row>
    <row r="205" ht="17" customHeight="1" spans="1:78">
      <c r="A205" s="1" t="s">
        <v>170</v>
      </c>
      <c r="B205" s="1" t="s">
        <v>171</v>
      </c>
      <c r="C205" s="1" t="s">
        <v>172</v>
      </c>
      <c r="D205" s="1">
        <v>2021</v>
      </c>
      <c r="E205" s="1">
        <v>57</v>
      </c>
      <c r="F205" s="1">
        <v>3</v>
      </c>
      <c r="G205" s="1" t="s">
        <v>173</v>
      </c>
      <c r="H205" s="1" t="s">
        <v>174</v>
      </c>
      <c r="I205" s="1">
        <v>31</v>
      </c>
      <c r="J205" s="1">
        <v>73</v>
      </c>
      <c r="K205" s="1">
        <v>2</v>
      </c>
      <c r="L205" s="1">
        <v>362</v>
      </c>
      <c r="M205" s="1">
        <v>24.0946665604909</v>
      </c>
      <c r="N205" s="1">
        <v>1.52</v>
      </c>
      <c r="O205" s="1">
        <v>8.2</v>
      </c>
      <c r="P205" s="1">
        <f t="shared" si="17"/>
        <v>41.5</v>
      </c>
      <c r="Q205" s="1">
        <v>36.1</v>
      </c>
      <c r="R205" s="1">
        <v>22.4</v>
      </c>
      <c r="S205" s="1" t="s">
        <v>175</v>
      </c>
      <c r="T205" s="1">
        <v>8.8</v>
      </c>
      <c r="U205" s="1">
        <v>0.33</v>
      </c>
      <c r="V205" s="1">
        <f t="shared" si="20"/>
        <v>26.6666666666667</v>
      </c>
      <c r="W205" s="6" t="s">
        <v>176</v>
      </c>
      <c r="X205" s="1">
        <v>3</v>
      </c>
      <c r="Y205" s="1" t="s">
        <v>181</v>
      </c>
      <c r="AA205" s="1" t="s">
        <v>178</v>
      </c>
      <c r="AB205" s="1" t="s">
        <v>179</v>
      </c>
      <c r="AC205" s="1" t="s">
        <v>180</v>
      </c>
      <c r="AD205" s="1">
        <v>100</v>
      </c>
      <c r="AE205" s="13">
        <v>2100</v>
      </c>
      <c r="AF205" s="1">
        <f t="shared" si="14"/>
        <v>210</v>
      </c>
      <c r="AG205" s="13">
        <v>3500</v>
      </c>
      <c r="AH205" s="1">
        <f t="shared" si="15"/>
        <v>350</v>
      </c>
      <c r="AI205" s="4">
        <v>3.16</v>
      </c>
      <c r="AJ205" s="3">
        <f t="shared" si="18"/>
        <v>0.316</v>
      </c>
      <c r="AK205" s="4">
        <v>2.92</v>
      </c>
      <c r="AL205" s="3">
        <f t="shared" si="19"/>
        <v>0.292</v>
      </c>
      <c r="AM205" s="1">
        <v>0.45</v>
      </c>
      <c r="AO205" s="1">
        <v>0.24</v>
      </c>
      <c r="BC205" s="1">
        <v>7.5</v>
      </c>
      <c r="BD205" s="1">
        <v>7.1</v>
      </c>
      <c r="BK205" s="1">
        <v>8.2</v>
      </c>
      <c r="BL205" s="1">
        <v>8.2</v>
      </c>
      <c r="BY205" s="1">
        <v>697</v>
      </c>
      <c r="BZ205" s="1">
        <v>113</v>
      </c>
    </row>
    <row r="206" ht="17" customHeight="1" spans="1:78">
      <c r="A206" s="1" t="s">
        <v>170</v>
      </c>
      <c r="B206" s="1" t="s">
        <v>171</v>
      </c>
      <c r="C206" s="1" t="s">
        <v>172</v>
      </c>
      <c r="D206" s="1">
        <v>2021</v>
      </c>
      <c r="E206" s="1">
        <v>57</v>
      </c>
      <c r="F206" s="1">
        <v>3</v>
      </c>
      <c r="G206" s="1" t="s">
        <v>173</v>
      </c>
      <c r="H206" s="1" t="s">
        <v>174</v>
      </c>
      <c r="I206" s="1">
        <v>31</v>
      </c>
      <c r="J206" s="1">
        <v>73</v>
      </c>
      <c r="K206" s="1">
        <v>2</v>
      </c>
      <c r="L206" s="1">
        <v>362</v>
      </c>
      <c r="M206" s="1">
        <v>24.0946665604909</v>
      </c>
      <c r="N206" s="1">
        <v>1.52</v>
      </c>
      <c r="O206" s="1">
        <v>8.2</v>
      </c>
      <c r="P206" s="1">
        <f t="shared" si="17"/>
        <v>41.5</v>
      </c>
      <c r="Q206" s="1">
        <v>36.1</v>
      </c>
      <c r="R206" s="1">
        <v>22.4</v>
      </c>
      <c r="S206" s="1" t="s">
        <v>175</v>
      </c>
      <c r="T206" s="1">
        <v>8.8</v>
      </c>
      <c r="U206" s="1">
        <v>0.33</v>
      </c>
      <c r="V206" s="1">
        <f t="shared" si="20"/>
        <v>26.6666666666667</v>
      </c>
      <c r="W206" s="6" t="s">
        <v>176</v>
      </c>
      <c r="X206" s="1">
        <v>3</v>
      </c>
      <c r="Y206" s="1" t="s">
        <v>177</v>
      </c>
      <c r="AA206" s="1" t="s">
        <v>178</v>
      </c>
      <c r="AB206" s="1" t="s">
        <v>179</v>
      </c>
      <c r="AC206" s="1" t="s">
        <v>180</v>
      </c>
      <c r="AD206" s="1">
        <v>100</v>
      </c>
      <c r="AE206" s="13">
        <v>3010</v>
      </c>
      <c r="AF206" s="1">
        <f t="shared" si="14"/>
        <v>301</v>
      </c>
      <c r="AG206" s="13">
        <v>5000</v>
      </c>
      <c r="AH206" s="1">
        <f t="shared" si="15"/>
        <v>500</v>
      </c>
      <c r="AI206" s="4">
        <v>3.92</v>
      </c>
      <c r="AJ206" s="3">
        <f t="shared" si="18"/>
        <v>0.392</v>
      </c>
      <c r="AK206" s="4">
        <v>3.69</v>
      </c>
      <c r="AL206" s="3">
        <f t="shared" si="19"/>
        <v>0.369</v>
      </c>
      <c r="AM206" s="1">
        <v>0.58</v>
      </c>
      <c r="AO206" s="1">
        <v>0.5</v>
      </c>
      <c r="BC206" s="1">
        <v>5.3</v>
      </c>
      <c r="BD206" s="1">
        <v>6.5</v>
      </c>
      <c r="BK206" s="1">
        <v>8.3</v>
      </c>
      <c r="BL206" s="1">
        <v>8</v>
      </c>
      <c r="BY206" s="1">
        <v>1494</v>
      </c>
      <c r="BZ206" s="1">
        <v>687</v>
      </c>
    </row>
    <row r="207" ht="17" customHeight="1" spans="1:78">
      <c r="A207" s="1" t="s">
        <v>170</v>
      </c>
      <c r="B207" s="1" t="s">
        <v>171</v>
      </c>
      <c r="C207" s="1" t="s">
        <v>172</v>
      </c>
      <c r="D207" s="1">
        <v>2021</v>
      </c>
      <c r="E207" s="1">
        <v>57</v>
      </c>
      <c r="F207" s="1">
        <v>3</v>
      </c>
      <c r="G207" s="1" t="s">
        <v>173</v>
      </c>
      <c r="H207" s="1" t="s">
        <v>174</v>
      </c>
      <c r="I207" s="1">
        <v>31</v>
      </c>
      <c r="J207" s="1">
        <v>73</v>
      </c>
      <c r="K207" s="1">
        <v>2</v>
      </c>
      <c r="L207" s="1">
        <v>362</v>
      </c>
      <c r="M207" s="1">
        <v>24.0946665604909</v>
      </c>
      <c r="N207" s="1">
        <v>1.52</v>
      </c>
      <c r="O207" s="1">
        <v>8.2</v>
      </c>
      <c r="P207" s="1">
        <f t="shared" si="17"/>
        <v>41.5</v>
      </c>
      <c r="Q207" s="1">
        <v>36.1</v>
      </c>
      <c r="R207" s="1">
        <v>22.4</v>
      </c>
      <c r="S207" s="1" t="s">
        <v>175</v>
      </c>
      <c r="T207" s="1">
        <v>8.8</v>
      </c>
      <c r="U207" s="1">
        <v>0.33</v>
      </c>
      <c r="V207" s="1">
        <f t="shared" si="20"/>
        <v>26.6666666666667</v>
      </c>
      <c r="W207" s="6" t="s">
        <v>176</v>
      </c>
      <c r="X207" s="1">
        <v>3</v>
      </c>
      <c r="Y207" s="1" t="s">
        <v>181</v>
      </c>
      <c r="AA207" s="1" t="s">
        <v>178</v>
      </c>
      <c r="AB207" s="1" t="s">
        <v>179</v>
      </c>
      <c r="AC207" s="1" t="s">
        <v>180</v>
      </c>
      <c r="AD207" s="1">
        <v>100</v>
      </c>
      <c r="AE207" s="13">
        <v>2820</v>
      </c>
      <c r="AF207" s="1">
        <f>AE207*0.1</f>
        <v>282</v>
      </c>
      <c r="AG207" s="13">
        <v>4400</v>
      </c>
      <c r="AH207" s="1">
        <f t="shared" si="15"/>
        <v>440</v>
      </c>
      <c r="AI207" s="4">
        <v>3.51</v>
      </c>
      <c r="AJ207" s="3">
        <f t="shared" si="18"/>
        <v>0.351</v>
      </c>
      <c r="AK207" s="4">
        <v>3.28</v>
      </c>
      <c r="AL207" s="3">
        <f t="shared" si="19"/>
        <v>0.328</v>
      </c>
      <c r="AM207" s="1">
        <v>0.57</v>
      </c>
      <c r="AO207" s="1">
        <v>0.45</v>
      </c>
      <c r="BC207" s="1">
        <v>5.4</v>
      </c>
      <c r="BD207" s="1">
        <v>5.3</v>
      </c>
      <c r="BK207" s="1">
        <v>8.2</v>
      </c>
      <c r="BL207" s="1">
        <v>8.1</v>
      </c>
      <c r="BY207" s="1">
        <v>1347</v>
      </c>
      <c r="BZ207" s="1">
        <v>565</v>
      </c>
    </row>
    <row r="208" ht="17" hidden="1" customHeight="1" spans="1:45">
      <c r="A208" s="1" t="s">
        <v>182</v>
      </c>
      <c r="B208" s="1" t="s">
        <v>183</v>
      </c>
      <c r="C208" s="1" t="s">
        <v>184</v>
      </c>
      <c r="D208" s="1">
        <v>2019</v>
      </c>
      <c r="E208" s="1">
        <v>9</v>
      </c>
      <c r="F208" s="1">
        <v>2</v>
      </c>
      <c r="H208" s="1" t="s">
        <v>185</v>
      </c>
      <c r="I208" s="1">
        <v>40.17</v>
      </c>
      <c r="J208" s="1">
        <v>16.65</v>
      </c>
      <c r="K208" s="1">
        <v>3</v>
      </c>
      <c r="L208" s="1">
        <v>560</v>
      </c>
      <c r="M208" s="1">
        <v>16.5559999148051</v>
      </c>
      <c r="N208" s="1">
        <v>1.4</v>
      </c>
      <c r="O208" s="1">
        <v>7.72</v>
      </c>
      <c r="P208" s="1">
        <v>39.78</v>
      </c>
      <c r="Q208" s="1">
        <v>37.4</v>
      </c>
      <c r="R208" s="1">
        <v>22.28</v>
      </c>
      <c r="S208" s="1" t="s">
        <v>186</v>
      </c>
      <c r="T208" s="1">
        <v>16.24</v>
      </c>
      <c r="U208" s="1">
        <v>1.96</v>
      </c>
      <c r="V208" s="1">
        <f t="shared" si="20"/>
        <v>8.28571428571428</v>
      </c>
      <c r="W208" s="6">
        <v>277</v>
      </c>
      <c r="X208" s="1">
        <v>3</v>
      </c>
      <c r="AA208" s="1" t="s">
        <v>187</v>
      </c>
      <c r="AB208" s="1" t="s">
        <v>188</v>
      </c>
      <c r="AC208" s="1" t="s">
        <v>124</v>
      </c>
      <c r="AD208" s="1">
        <v>30</v>
      </c>
      <c r="AE208" s="13"/>
      <c r="AQ208" s="1">
        <v>34.2</v>
      </c>
      <c r="AS208" s="1">
        <v>19.4</v>
      </c>
    </row>
    <row r="209" ht="17" hidden="1" customHeight="1" spans="1:45">
      <c r="A209" s="1" t="s">
        <v>182</v>
      </c>
      <c r="B209" s="1" t="s">
        <v>183</v>
      </c>
      <c r="C209" s="1" t="s">
        <v>184</v>
      </c>
      <c r="D209" s="1">
        <v>2019</v>
      </c>
      <c r="E209" s="1">
        <v>9</v>
      </c>
      <c r="F209" s="1">
        <v>2</v>
      </c>
      <c r="H209" s="1" t="s">
        <v>185</v>
      </c>
      <c r="I209" s="1">
        <v>40.17</v>
      </c>
      <c r="J209" s="1">
        <v>16.65</v>
      </c>
      <c r="K209" s="1">
        <v>3</v>
      </c>
      <c r="L209" s="1">
        <v>560</v>
      </c>
      <c r="M209" s="1">
        <v>16.5559999148051</v>
      </c>
      <c r="N209" s="1">
        <v>1.4</v>
      </c>
      <c r="O209" s="1">
        <v>7.72</v>
      </c>
      <c r="P209" s="1">
        <v>39.78</v>
      </c>
      <c r="Q209" s="1">
        <v>37.4</v>
      </c>
      <c r="R209" s="1">
        <v>22.28</v>
      </c>
      <c r="S209" s="1" t="s">
        <v>186</v>
      </c>
      <c r="T209" s="1">
        <v>16.24</v>
      </c>
      <c r="U209" s="1">
        <v>1.96</v>
      </c>
      <c r="V209" s="1">
        <f t="shared" si="20"/>
        <v>8.28571428571428</v>
      </c>
      <c r="W209" s="6">
        <v>277</v>
      </c>
      <c r="X209" s="1">
        <v>3</v>
      </c>
      <c r="AA209" s="1" t="s">
        <v>187</v>
      </c>
      <c r="AB209" s="1" t="s">
        <v>188</v>
      </c>
      <c r="AC209" s="1" t="s">
        <v>124</v>
      </c>
      <c r="AD209" s="1">
        <v>30</v>
      </c>
      <c r="AE209" s="13"/>
      <c r="AQ209" s="1">
        <v>44.7</v>
      </c>
      <c r="AS209" s="1">
        <v>19.4</v>
      </c>
    </row>
    <row r="210" ht="17" customHeight="1" spans="1:32">
      <c r="A210" s="1" t="s">
        <v>189</v>
      </c>
      <c r="B210" s="1" t="s">
        <v>190</v>
      </c>
      <c r="C210" s="1" t="s">
        <v>191</v>
      </c>
      <c r="D210" s="1">
        <v>2022</v>
      </c>
      <c r="E210" s="1">
        <v>330</v>
      </c>
      <c r="H210" s="1" t="s">
        <v>192</v>
      </c>
      <c r="I210" s="1">
        <v>37</v>
      </c>
      <c r="J210" s="1">
        <v>-102</v>
      </c>
      <c r="K210" s="1">
        <v>1</v>
      </c>
      <c r="L210" s="1">
        <v>430.8</v>
      </c>
      <c r="M210" s="1">
        <v>9</v>
      </c>
      <c r="N210" s="1">
        <v>0.914</v>
      </c>
      <c r="O210" s="1">
        <v>7.94</v>
      </c>
      <c r="P210" s="1">
        <f>100-Q210-R210</f>
        <v>44.6</v>
      </c>
      <c r="Q210" s="1">
        <v>32.9</v>
      </c>
      <c r="R210" s="1">
        <v>22.5</v>
      </c>
      <c r="S210" s="1" t="s">
        <v>186</v>
      </c>
      <c r="T210" s="1">
        <v>9.9</v>
      </c>
      <c r="U210" s="3">
        <v>1.05</v>
      </c>
      <c r="V210" s="1">
        <f t="shared" si="20"/>
        <v>9.42857142857143</v>
      </c>
      <c r="W210" s="6" t="s">
        <v>193</v>
      </c>
      <c r="X210" s="1">
        <v>3</v>
      </c>
      <c r="AA210" s="1" t="s">
        <v>194</v>
      </c>
      <c r="AB210" s="1" t="s">
        <v>195</v>
      </c>
      <c r="AC210" s="1" t="s">
        <v>124</v>
      </c>
      <c r="AD210" s="1">
        <v>57.5</v>
      </c>
      <c r="AE210" s="13">
        <v>2607.91</v>
      </c>
      <c r="AF210" s="13">
        <v>1617.23</v>
      </c>
    </row>
    <row r="211" ht="17" customHeight="1" spans="1:32">
      <c r="A211" s="1" t="s">
        <v>189</v>
      </c>
      <c r="B211" s="1" t="s">
        <v>190</v>
      </c>
      <c r="C211" s="1" t="s">
        <v>191</v>
      </c>
      <c r="D211" s="1">
        <v>2022</v>
      </c>
      <c r="E211" s="1">
        <v>330</v>
      </c>
      <c r="H211" s="1" t="s">
        <v>192</v>
      </c>
      <c r="I211" s="1">
        <v>37</v>
      </c>
      <c r="J211" s="1">
        <v>-102</v>
      </c>
      <c r="K211" s="1">
        <v>1</v>
      </c>
      <c r="L211" s="1">
        <v>430.8</v>
      </c>
      <c r="M211" s="1">
        <v>9.6</v>
      </c>
      <c r="N211" s="1">
        <v>0.92</v>
      </c>
      <c r="O211" s="1">
        <v>7.84</v>
      </c>
      <c r="P211" s="1">
        <f>100-Q211-R211</f>
        <v>44.6</v>
      </c>
      <c r="Q211" s="1">
        <v>32.9</v>
      </c>
      <c r="R211" s="1">
        <v>22.5</v>
      </c>
      <c r="S211" s="1" t="s">
        <v>186</v>
      </c>
      <c r="T211" s="1">
        <v>9.9</v>
      </c>
      <c r="U211" s="3">
        <v>1.05</v>
      </c>
      <c r="V211" s="1">
        <f t="shared" si="20"/>
        <v>9.42857142857143</v>
      </c>
      <c r="W211" s="6" t="s">
        <v>193</v>
      </c>
      <c r="X211" s="1">
        <v>3</v>
      </c>
      <c r="AA211" s="1" t="s">
        <v>194</v>
      </c>
      <c r="AB211" s="1" t="s">
        <v>196</v>
      </c>
      <c r="AC211" s="1" t="s">
        <v>124</v>
      </c>
      <c r="AD211" s="1">
        <v>57.5</v>
      </c>
      <c r="AE211" s="13">
        <v>2607.91</v>
      </c>
      <c r="AF211" s="13">
        <v>2837.7</v>
      </c>
    </row>
    <row r="212" ht="17" customHeight="1" spans="1:60">
      <c r="A212" s="1" t="s">
        <v>197</v>
      </c>
      <c r="B212" s="1" t="s">
        <v>198</v>
      </c>
      <c r="C212" s="1" t="s">
        <v>199</v>
      </c>
      <c r="D212" s="1">
        <v>2022</v>
      </c>
      <c r="E212" s="1">
        <v>174</v>
      </c>
      <c r="H212" s="1" t="s">
        <v>200</v>
      </c>
      <c r="I212" s="1">
        <v>-31.62</v>
      </c>
      <c r="J212" s="1">
        <v>-52.58</v>
      </c>
      <c r="K212" s="1">
        <v>3</v>
      </c>
      <c r="L212" s="1">
        <v>1522</v>
      </c>
      <c r="M212" s="1">
        <v>18.3</v>
      </c>
      <c r="N212" s="1">
        <v>1.17</v>
      </c>
      <c r="O212" s="1">
        <v>6</v>
      </c>
      <c r="P212" s="1">
        <v>53</v>
      </c>
      <c r="Q212" s="1">
        <v>23</v>
      </c>
      <c r="R212" s="1">
        <v>24</v>
      </c>
      <c r="S212" s="1" t="s">
        <v>135</v>
      </c>
      <c r="T212" s="1">
        <v>24.3</v>
      </c>
      <c r="U212" s="3">
        <v>1.765</v>
      </c>
      <c r="V212" s="1">
        <f t="shared" si="20"/>
        <v>13.7677053824363</v>
      </c>
      <c r="W212" s="6" t="s">
        <v>201</v>
      </c>
      <c r="X212" s="1">
        <v>3</v>
      </c>
      <c r="Y212" s="1" t="s">
        <v>202</v>
      </c>
      <c r="AA212" s="1" t="s">
        <v>203</v>
      </c>
      <c r="AB212" s="1" t="s">
        <v>204</v>
      </c>
      <c r="AC212" s="1" t="s">
        <v>68</v>
      </c>
      <c r="AD212" s="1">
        <v>150</v>
      </c>
      <c r="AE212" s="13">
        <v>12463.4</v>
      </c>
      <c r="AF212" s="1">
        <v>589.200000000001</v>
      </c>
      <c r="AG212" s="13">
        <v>10596.3</v>
      </c>
      <c r="AH212" s="1">
        <v>617.700000000001</v>
      </c>
      <c r="BE212" s="1">
        <v>192.154</v>
      </c>
      <c r="BF212" s="1">
        <v>214.648</v>
      </c>
      <c r="BG212" s="1">
        <v>25.4266</v>
      </c>
      <c r="BH212" s="1">
        <v>30.7525</v>
      </c>
    </row>
    <row r="213" ht="17" customHeight="1" spans="1:60">
      <c r="A213" s="1" t="s">
        <v>197</v>
      </c>
      <c r="B213" s="1" t="s">
        <v>198</v>
      </c>
      <c r="C213" s="1" t="s">
        <v>199</v>
      </c>
      <c r="D213" s="1">
        <v>2022</v>
      </c>
      <c r="E213" s="1">
        <v>174</v>
      </c>
      <c r="H213" s="1" t="s">
        <v>200</v>
      </c>
      <c r="I213" s="1">
        <v>-31.62</v>
      </c>
      <c r="J213" s="1">
        <v>-52.58</v>
      </c>
      <c r="K213" s="1">
        <v>3</v>
      </c>
      <c r="L213" s="1">
        <v>1522</v>
      </c>
      <c r="M213" s="1">
        <v>18.3</v>
      </c>
      <c r="N213" s="1">
        <v>1.17</v>
      </c>
      <c r="O213" s="1">
        <v>6</v>
      </c>
      <c r="P213" s="1">
        <v>53</v>
      </c>
      <c r="Q213" s="1">
        <v>23</v>
      </c>
      <c r="R213" s="1">
        <v>24</v>
      </c>
      <c r="S213" s="1" t="s">
        <v>135</v>
      </c>
      <c r="T213" s="1">
        <v>24.3</v>
      </c>
      <c r="U213" s="3">
        <v>1.765</v>
      </c>
      <c r="V213" s="1">
        <f t="shared" si="20"/>
        <v>13.7677053824363</v>
      </c>
      <c r="W213" s="6" t="s">
        <v>201</v>
      </c>
      <c r="X213" s="1">
        <v>3</v>
      </c>
      <c r="Y213" s="1" t="s">
        <v>202</v>
      </c>
      <c r="AA213" s="1" t="s">
        <v>203</v>
      </c>
      <c r="AB213" s="1" t="s">
        <v>204</v>
      </c>
      <c r="AC213" s="1" t="s">
        <v>68</v>
      </c>
      <c r="AD213" s="1">
        <v>150</v>
      </c>
      <c r="AE213" s="13">
        <v>12309.6</v>
      </c>
      <c r="AF213" s="1">
        <v>701.5</v>
      </c>
      <c r="AG213" s="13">
        <v>10358.3</v>
      </c>
      <c r="AH213" s="1">
        <v>645.400000000001</v>
      </c>
      <c r="BE213" s="1">
        <v>291.771</v>
      </c>
      <c r="BF213" s="1">
        <v>270.607</v>
      </c>
      <c r="BG213" s="1">
        <v>41.2034</v>
      </c>
      <c r="BH213" s="1">
        <v>35.4145</v>
      </c>
    </row>
    <row r="214" ht="17" hidden="1" customHeight="1" spans="1:64">
      <c r="A214" s="1" t="s">
        <v>205</v>
      </c>
      <c r="B214" s="1" t="s">
        <v>206</v>
      </c>
      <c r="C214" s="1" t="s">
        <v>207</v>
      </c>
      <c r="D214" s="1">
        <v>2006</v>
      </c>
      <c r="E214" s="1">
        <v>281</v>
      </c>
      <c r="G214" s="1" t="s">
        <v>208</v>
      </c>
      <c r="H214" s="1" t="s">
        <v>209</v>
      </c>
      <c r="I214" s="1">
        <v>11.18</v>
      </c>
      <c r="J214" s="1">
        <v>7.63</v>
      </c>
      <c r="K214" s="1">
        <v>1</v>
      </c>
      <c r="L214" s="1">
        <v>1061</v>
      </c>
      <c r="M214" s="1">
        <v>24.8660001754761</v>
      </c>
      <c r="N214" s="1">
        <v>1.32</v>
      </c>
      <c r="O214" s="1">
        <v>5.2</v>
      </c>
      <c r="P214" s="1">
        <v>47</v>
      </c>
      <c r="Q214" s="1">
        <v>43</v>
      </c>
      <c r="R214" s="1">
        <v>10</v>
      </c>
      <c r="S214" s="1" t="s">
        <v>51</v>
      </c>
      <c r="T214" s="1">
        <v>5.37</v>
      </c>
      <c r="U214" s="1">
        <v>0.45</v>
      </c>
      <c r="V214" s="1">
        <f t="shared" si="20"/>
        <v>11.9333333333333</v>
      </c>
      <c r="W214" s="6" t="s">
        <v>210</v>
      </c>
      <c r="X214" s="1">
        <v>4</v>
      </c>
      <c r="AA214" s="1" t="s">
        <v>211</v>
      </c>
      <c r="AB214" s="1" t="s">
        <v>212</v>
      </c>
      <c r="AD214" s="1" t="s">
        <v>125</v>
      </c>
      <c r="AE214" s="13"/>
      <c r="AI214" s="4">
        <v>6.8</v>
      </c>
      <c r="AJ214" s="3">
        <f t="shared" ref="AJ214:AJ216" si="21">AI214*0.1</f>
        <v>0.68</v>
      </c>
      <c r="AK214" s="4">
        <v>6.43</v>
      </c>
      <c r="AL214" s="3">
        <f t="shared" ref="AL214:AL216" si="22">AK214*0.1</f>
        <v>0.643</v>
      </c>
      <c r="AM214" s="1">
        <v>1.25</v>
      </c>
      <c r="AN214" s="1">
        <v>0.67</v>
      </c>
      <c r="AY214" s="1">
        <v>5.4</v>
      </c>
      <c r="AZ214" s="1">
        <v>9.6</v>
      </c>
      <c r="BE214" s="1">
        <v>382.42</v>
      </c>
      <c r="BF214" s="1">
        <v>261.02</v>
      </c>
      <c r="BG214" s="1">
        <v>18.28</v>
      </c>
      <c r="BH214" s="1">
        <v>18.73</v>
      </c>
      <c r="BK214" s="1">
        <v>5.9</v>
      </c>
      <c r="BL214" s="1">
        <v>5.97</v>
      </c>
    </row>
    <row r="215" ht="17" hidden="1" customHeight="1" spans="1:64">
      <c r="A215" s="1" t="s">
        <v>205</v>
      </c>
      <c r="B215" s="1" t="s">
        <v>206</v>
      </c>
      <c r="C215" s="1" t="s">
        <v>207</v>
      </c>
      <c r="D215" s="1">
        <v>2006</v>
      </c>
      <c r="E215" s="1">
        <v>281</v>
      </c>
      <c r="G215" s="1" t="s">
        <v>208</v>
      </c>
      <c r="H215" s="1" t="s">
        <v>209</v>
      </c>
      <c r="I215" s="1">
        <v>11.18</v>
      </c>
      <c r="J215" s="1">
        <v>7.63</v>
      </c>
      <c r="K215" s="1">
        <v>1</v>
      </c>
      <c r="L215" s="1">
        <v>1061</v>
      </c>
      <c r="M215" s="1">
        <v>24.8660001754761</v>
      </c>
      <c r="N215" s="1">
        <v>1.32</v>
      </c>
      <c r="O215" s="1">
        <v>5.2</v>
      </c>
      <c r="P215" s="1">
        <v>47</v>
      </c>
      <c r="Q215" s="1">
        <v>43</v>
      </c>
      <c r="R215" s="1">
        <v>10</v>
      </c>
      <c r="S215" s="1" t="s">
        <v>51</v>
      </c>
      <c r="T215" s="1">
        <v>5.37</v>
      </c>
      <c r="U215" s="1">
        <v>0.45</v>
      </c>
      <c r="V215" s="1">
        <f t="shared" si="20"/>
        <v>11.9333333333333</v>
      </c>
      <c r="W215" s="6" t="s">
        <v>210</v>
      </c>
      <c r="X215" s="1">
        <v>4</v>
      </c>
      <c r="AA215" s="1" t="s">
        <v>211</v>
      </c>
      <c r="AB215" s="1" t="s">
        <v>213</v>
      </c>
      <c r="AD215" s="1" t="s">
        <v>125</v>
      </c>
      <c r="AE215" s="13"/>
      <c r="AI215" s="4">
        <v>6.8</v>
      </c>
      <c r="AJ215" s="3">
        <f t="shared" si="21"/>
        <v>0.68</v>
      </c>
      <c r="AK215" s="4">
        <v>5.07</v>
      </c>
      <c r="AL215" s="3">
        <f t="shared" si="22"/>
        <v>0.507</v>
      </c>
      <c r="AM215" s="1">
        <v>1.25</v>
      </c>
      <c r="AN215" s="1">
        <v>0.53</v>
      </c>
      <c r="AY215" s="1">
        <v>5.4</v>
      </c>
      <c r="AZ215" s="1">
        <v>10.4</v>
      </c>
      <c r="BE215" s="1">
        <v>382.42</v>
      </c>
      <c r="BF215" s="1">
        <v>187.73</v>
      </c>
      <c r="BG215" s="1">
        <v>18.28</v>
      </c>
      <c r="BH215" s="1">
        <v>20.4</v>
      </c>
      <c r="BK215" s="1">
        <v>5.9</v>
      </c>
      <c r="BL215" s="1">
        <v>5.51</v>
      </c>
    </row>
    <row r="216" ht="17" hidden="1" customHeight="1" spans="1:64">
      <c r="A216" s="1" t="s">
        <v>205</v>
      </c>
      <c r="B216" s="1" t="s">
        <v>206</v>
      </c>
      <c r="C216" s="1" t="s">
        <v>207</v>
      </c>
      <c r="D216" s="1">
        <v>2006</v>
      </c>
      <c r="E216" s="1">
        <v>281</v>
      </c>
      <c r="G216" s="1" t="s">
        <v>208</v>
      </c>
      <c r="H216" s="1" t="s">
        <v>209</v>
      </c>
      <c r="I216" s="1">
        <v>11.18</v>
      </c>
      <c r="J216" s="1">
        <v>7.63</v>
      </c>
      <c r="K216" s="1">
        <v>1</v>
      </c>
      <c r="L216" s="1">
        <v>1061</v>
      </c>
      <c r="M216" s="1">
        <v>24.8660001754761</v>
      </c>
      <c r="N216" s="1">
        <v>1.32</v>
      </c>
      <c r="O216" s="1">
        <v>5.2</v>
      </c>
      <c r="P216" s="1">
        <v>47</v>
      </c>
      <c r="Q216" s="1">
        <v>43</v>
      </c>
      <c r="R216" s="1">
        <v>10</v>
      </c>
      <c r="S216" s="1" t="s">
        <v>51</v>
      </c>
      <c r="T216" s="1">
        <v>5.37</v>
      </c>
      <c r="U216" s="1">
        <v>0.45</v>
      </c>
      <c r="V216" s="1">
        <f t="shared" si="20"/>
        <v>11.9333333333333</v>
      </c>
      <c r="W216" s="6" t="s">
        <v>210</v>
      </c>
      <c r="X216" s="1">
        <v>4</v>
      </c>
      <c r="AA216" s="1" t="s">
        <v>214</v>
      </c>
      <c r="AB216" s="1" t="s">
        <v>213</v>
      </c>
      <c r="AD216" s="1" t="s">
        <v>125</v>
      </c>
      <c r="AE216" s="13"/>
      <c r="AI216" s="4">
        <v>4.86</v>
      </c>
      <c r="AJ216" s="3">
        <f t="shared" si="21"/>
        <v>0.486</v>
      </c>
      <c r="AK216" s="4">
        <v>5.07</v>
      </c>
      <c r="AL216" s="3">
        <f t="shared" si="22"/>
        <v>0.507</v>
      </c>
      <c r="AM216" s="1">
        <v>0.47</v>
      </c>
      <c r="AN216" s="1">
        <v>0.53</v>
      </c>
      <c r="AY216" s="1">
        <v>9.6</v>
      </c>
      <c r="AZ216" s="1">
        <v>10.4</v>
      </c>
      <c r="BE216" s="1">
        <v>199</v>
      </c>
      <c r="BF216" s="1">
        <v>187.73</v>
      </c>
      <c r="BG216" s="1">
        <v>18.91</v>
      </c>
      <c r="BH216" s="1">
        <v>20.4</v>
      </c>
      <c r="BK216" s="1">
        <v>5.51</v>
      </c>
      <c r="BL216" s="1">
        <v>5.97</v>
      </c>
    </row>
    <row r="217" ht="17" hidden="1" customHeight="1" spans="1:64">
      <c r="A217" s="1" t="s">
        <v>205</v>
      </c>
      <c r="B217" s="1" t="s">
        <v>206</v>
      </c>
      <c r="C217" s="1" t="s">
        <v>207</v>
      </c>
      <c r="D217" s="1">
        <v>2006</v>
      </c>
      <c r="E217" s="1">
        <v>281</v>
      </c>
      <c r="G217" s="1" t="s">
        <v>208</v>
      </c>
      <c r="H217" s="1" t="s">
        <v>209</v>
      </c>
      <c r="I217" s="1">
        <v>11.18</v>
      </c>
      <c r="J217" s="1">
        <v>7.63</v>
      </c>
      <c r="K217" s="1">
        <v>1</v>
      </c>
      <c r="L217" s="1">
        <v>1061</v>
      </c>
      <c r="M217" s="1">
        <v>24.8660001754761</v>
      </c>
      <c r="N217" s="1">
        <v>1.32</v>
      </c>
      <c r="O217" s="1">
        <v>5.2</v>
      </c>
      <c r="P217" s="1">
        <v>47</v>
      </c>
      <c r="Q217" s="1">
        <v>43</v>
      </c>
      <c r="R217" s="1">
        <v>10</v>
      </c>
      <c r="S217" s="1" t="s">
        <v>51</v>
      </c>
      <c r="T217" s="1">
        <v>5.37</v>
      </c>
      <c r="U217" s="1">
        <v>0.45</v>
      </c>
      <c r="V217" s="1">
        <f t="shared" si="20"/>
        <v>11.9333333333333</v>
      </c>
      <c r="W217" s="6" t="s">
        <v>210</v>
      </c>
      <c r="X217" s="1">
        <v>4</v>
      </c>
      <c r="AA217" s="1" t="s">
        <v>211</v>
      </c>
      <c r="AB217" s="1" t="s">
        <v>213</v>
      </c>
      <c r="AD217" s="1">
        <v>0</v>
      </c>
      <c r="AE217" s="13"/>
      <c r="BK217" s="1">
        <v>5.76077</v>
      </c>
      <c r="BL217" s="1">
        <v>5.51343</v>
      </c>
    </row>
    <row r="218" ht="17" hidden="1" customHeight="1" spans="1:64">
      <c r="A218" s="1" t="s">
        <v>205</v>
      </c>
      <c r="B218" s="1" t="s">
        <v>206</v>
      </c>
      <c r="C218" s="1" t="s">
        <v>207</v>
      </c>
      <c r="D218" s="1">
        <v>2006</v>
      </c>
      <c r="E218" s="1">
        <v>281</v>
      </c>
      <c r="G218" s="1" t="s">
        <v>208</v>
      </c>
      <c r="H218" s="1" t="s">
        <v>209</v>
      </c>
      <c r="I218" s="1">
        <v>11.18</v>
      </c>
      <c r="J218" s="1">
        <v>7.63</v>
      </c>
      <c r="K218" s="1">
        <v>1</v>
      </c>
      <c r="L218" s="1">
        <v>1061</v>
      </c>
      <c r="M218" s="1">
        <v>24.8660001754761</v>
      </c>
      <c r="N218" s="1">
        <v>1.32</v>
      </c>
      <c r="O218" s="1">
        <v>5.2</v>
      </c>
      <c r="P218" s="1">
        <v>47</v>
      </c>
      <c r="Q218" s="1">
        <v>43</v>
      </c>
      <c r="R218" s="1">
        <v>10</v>
      </c>
      <c r="S218" s="1" t="s">
        <v>51</v>
      </c>
      <c r="T218" s="1">
        <v>5.37</v>
      </c>
      <c r="U218" s="1">
        <v>0.45</v>
      </c>
      <c r="V218" s="1">
        <f t="shared" si="20"/>
        <v>11.9333333333333</v>
      </c>
      <c r="W218" s="6" t="s">
        <v>210</v>
      </c>
      <c r="X218" s="1">
        <v>4</v>
      </c>
      <c r="AA218" s="1" t="s">
        <v>211</v>
      </c>
      <c r="AB218" s="1" t="s">
        <v>213</v>
      </c>
      <c r="AD218" s="1">
        <v>20</v>
      </c>
      <c r="AE218" s="13"/>
      <c r="BK218" s="1">
        <v>5.90064</v>
      </c>
      <c r="BL218" s="1">
        <v>5.48119</v>
      </c>
    </row>
    <row r="219" ht="17" hidden="1" customHeight="1" spans="1:64">
      <c r="A219" s="1" t="s">
        <v>205</v>
      </c>
      <c r="B219" s="1" t="s">
        <v>206</v>
      </c>
      <c r="C219" s="1" t="s">
        <v>207</v>
      </c>
      <c r="D219" s="1">
        <v>2006</v>
      </c>
      <c r="E219" s="1">
        <v>281</v>
      </c>
      <c r="G219" s="1" t="s">
        <v>208</v>
      </c>
      <c r="H219" s="1" t="s">
        <v>209</v>
      </c>
      <c r="I219" s="1">
        <v>11.18</v>
      </c>
      <c r="J219" s="1">
        <v>7.63</v>
      </c>
      <c r="K219" s="1">
        <v>1</v>
      </c>
      <c r="L219" s="1">
        <v>1061</v>
      </c>
      <c r="M219" s="1">
        <v>24.8660001754761</v>
      </c>
      <c r="N219" s="1">
        <v>1.32</v>
      </c>
      <c r="O219" s="1">
        <v>5.2</v>
      </c>
      <c r="P219" s="1">
        <v>47</v>
      </c>
      <c r="Q219" s="1">
        <v>43</v>
      </c>
      <c r="R219" s="1">
        <v>10</v>
      </c>
      <c r="S219" s="1" t="s">
        <v>51</v>
      </c>
      <c r="T219" s="1">
        <v>5.37</v>
      </c>
      <c r="U219" s="1">
        <v>0.45</v>
      </c>
      <c r="V219" s="1">
        <f t="shared" si="20"/>
        <v>11.9333333333333</v>
      </c>
      <c r="W219" s="6" t="s">
        <v>210</v>
      </c>
      <c r="X219" s="1">
        <v>4</v>
      </c>
      <c r="AA219" s="1" t="s">
        <v>211</v>
      </c>
      <c r="AB219" s="1" t="s">
        <v>213</v>
      </c>
      <c r="AD219" s="1">
        <v>40</v>
      </c>
      <c r="AE219" s="13"/>
      <c r="BK219" s="1">
        <v>5.92952</v>
      </c>
      <c r="BL219" s="1">
        <v>5.55189</v>
      </c>
    </row>
    <row r="220" ht="17" hidden="1" customHeight="1" spans="1:64">
      <c r="A220" s="1" t="s">
        <v>205</v>
      </c>
      <c r="B220" s="1" t="s">
        <v>206</v>
      </c>
      <c r="C220" s="1" t="s">
        <v>207</v>
      </c>
      <c r="D220" s="1">
        <v>2006</v>
      </c>
      <c r="E220" s="1">
        <v>281</v>
      </c>
      <c r="G220" s="1" t="s">
        <v>208</v>
      </c>
      <c r="H220" s="1" t="s">
        <v>209</v>
      </c>
      <c r="I220" s="1">
        <v>11.18</v>
      </c>
      <c r="J220" s="1">
        <v>7.63</v>
      </c>
      <c r="K220" s="1">
        <v>1</v>
      </c>
      <c r="L220" s="1">
        <v>1061</v>
      </c>
      <c r="M220" s="1">
        <v>24.8660001754761</v>
      </c>
      <c r="N220" s="1">
        <v>1.32</v>
      </c>
      <c r="O220" s="1">
        <v>5.2</v>
      </c>
      <c r="P220" s="1">
        <v>47</v>
      </c>
      <c r="Q220" s="1">
        <v>43</v>
      </c>
      <c r="R220" s="1">
        <v>10</v>
      </c>
      <c r="S220" s="1" t="s">
        <v>51</v>
      </c>
      <c r="T220" s="1">
        <v>5.37</v>
      </c>
      <c r="U220" s="1">
        <v>0.45</v>
      </c>
      <c r="V220" s="1">
        <f t="shared" si="20"/>
        <v>11.9333333333333</v>
      </c>
      <c r="W220" s="6" t="s">
        <v>210</v>
      </c>
      <c r="X220" s="1">
        <v>4</v>
      </c>
      <c r="AA220" s="1" t="s">
        <v>211</v>
      </c>
      <c r="AB220" s="1" t="s">
        <v>213</v>
      </c>
      <c r="AD220" s="1">
        <v>60</v>
      </c>
      <c r="AE220" s="13"/>
      <c r="BK220" s="1">
        <v>6.04205</v>
      </c>
      <c r="BL220" s="1">
        <v>5.50356</v>
      </c>
    </row>
    <row r="221" ht="17" hidden="1" customHeight="1" spans="1:64">
      <c r="A221" s="1" t="s">
        <v>205</v>
      </c>
      <c r="B221" s="1" t="s">
        <v>206</v>
      </c>
      <c r="C221" s="1" t="s">
        <v>207</v>
      </c>
      <c r="D221" s="1">
        <v>2006</v>
      </c>
      <c r="E221" s="1">
        <v>281</v>
      </c>
      <c r="G221" s="1" t="s">
        <v>208</v>
      </c>
      <c r="H221" s="1" t="s">
        <v>209</v>
      </c>
      <c r="I221" s="1">
        <v>11.18</v>
      </c>
      <c r="J221" s="1">
        <v>7.63</v>
      </c>
      <c r="K221" s="1">
        <v>1</v>
      </c>
      <c r="L221" s="1">
        <v>1061</v>
      </c>
      <c r="M221" s="1">
        <v>24.8660001754761</v>
      </c>
      <c r="N221" s="1">
        <v>1.32</v>
      </c>
      <c r="O221" s="1">
        <v>5.2</v>
      </c>
      <c r="P221" s="1">
        <v>47</v>
      </c>
      <c r="Q221" s="1">
        <v>43</v>
      </c>
      <c r="R221" s="1">
        <v>10</v>
      </c>
      <c r="S221" s="1" t="s">
        <v>51</v>
      </c>
      <c r="T221" s="1">
        <v>5.37</v>
      </c>
      <c r="U221" s="1">
        <v>0.45</v>
      </c>
      <c r="V221" s="1">
        <f t="shared" si="20"/>
        <v>11.9333333333333</v>
      </c>
      <c r="W221" s="6" t="s">
        <v>210</v>
      </c>
      <c r="X221" s="1">
        <v>4</v>
      </c>
      <c r="AA221" s="1" t="s">
        <v>212</v>
      </c>
      <c r="AB221" s="1" t="s">
        <v>213</v>
      </c>
      <c r="AD221" s="1">
        <v>0</v>
      </c>
      <c r="AE221" s="13"/>
      <c r="BK221" s="1">
        <v>5.92926</v>
      </c>
      <c r="BL221" s="1">
        <v>5.51343</v>
      </c>
    </row>
    <row r="222" ht="17" hidden="1" customHeight="1" spans="1:64">
      <c r="A222" s="1" t="s">
        <v>205</v>
      </c>
      <c r="B222" s="1" t="s">
        <v>206</v>
      </c>
      <c r="C222" s="1" t="s">
        <v>207</v>
      </c>
      <c r="D222" s="1">
        <v>2006</v>
      </c>
      <c r="E222" s="1">
        <v>281</v>
      </c>
      <c r="G222" s="1" t="s">
        <v>208</v>
      </c>
      <c r="H222" s="1" t="s">
        <v>209</v>
      </c>
      <c r="I222" s="1">
        <v>11.18</v>
      </c>
      <c r="J222" s="1">
        <v>7.63</v>
      </c>
      <c r="K222" s="1">
        <v>1</v>
      </c>
      <c r="L222" s="1">
        <v>1061</v>
      </c>
      <c r="M222" s="1">
        <v>24.8660001754761</v>
      </c>
      <c r="N222" s="1">
        <v>1.32</v>
      </c>
      <c r="O222" s="1">
        <v>5.2</v>
      </c>
      <c r="P222" s="1">
        <v>47</v>
      </c>
      <c r="Q222" s="1">
        <v>43</v>
      </c>
      <c r="R222" s="1">
        <v>10</v>
      </c>
      <c r="S222" s="1" t="s">
        <v>51</v>
      </c>
      <c r="T222" s="1">
        <v>5.37</v>
      </c>
      <c r="U222" s="1">
        <v>0.45</v>
      </c>
      <c r="V222" s="1">
        <f t="shared" si="20"/>
        <v>11.9333333333333</v>
      </c>
      <c r="W222" s="6" t="s">
        <v>210</v>
      </c>
      <c r="X222" s="1">
        <v>4</v>
      </c>
      <c r="AA222" s="1" t="s">
        <v>212</v>
      </c>
      <c r="AB222" s="1" t="s">
        <v>213</v>
      </c>
      <c r="AD222" s="1">
        <v>20</v>
      </c>
      <c r="AE222" s="13"/>
      <c r="BK222" s="1">
        <v>5.93241</v>
      </c>
      <c r="BL222" s="1">
        <v>5.48119</v>
      </c>
    </row>
    <row r="223" ht="17" hidden="1" customHeight="1" spans="1:64">
      <c r="A223" s="1" t="s">
        <v>205</v>
      </c>
      <c r="B223" s="1" t="s">
        <v>206</v>
      </c>
      <c r="C223" s="1" t="s">
        <v>207</v>
      </c>
      <c r="D223" s="1">
        <v>2006</v>
      </c>
      <c r="E223" s="1">
        <v>281</v>
      </c>
      <c r="G223" s="1" t="s">
        <v>208</v>
      </c>
      <c r="H223" s="1" t="s">
        <v>209</v>
      </c>
      <c r="I223" s="1">
        <v>11.18</v>
      </c>
      <c r="J223" s="1">
        <v>7.63</v>
      </c>
      <c r="K223" s="1">
        <v>1</v>
      </c>
      <c r="L223" s="1">
        <v>1061</v>
      </c>
      <c r="M223" s="1">
        <v>24.8660001754761</v>
      </c>
      <c r="N223" s="1">
        <v>1.32</v>
      </c>
      <c r="O223" s="1">
        <v>5.2</v>
      </c>
      <c r="P223" s="1">
        <v>47</v>
      </c>
      <c r="Q223" s="1">
        <v>43</v>
      </c>
      <c r="R223" s="1">
        <v>10</v>
      </c>
      <c r="S223" s="1" t="s">
        <v>51</v>
      </c>
      <c r="T223" s="1">
        <v>5.37</v>
      </c>
      <c r="U223" s="1">
        <v>0.45</v>
      </c>
      <c r="V223" s="1">
        <f t="shared" si="20"/>
        <v>11.9333333333333</v>
      </c>
      <c r="W223" s="6" t="s">
        <v>210</v>
      </c>
      <c r="X223" s="1">
        <v>4</v>
      </c>
      <c r="AA223" s="1" t="s">
        <v>212</v>
      </c>
      <c r="AB223" s="1" t="s">
        <v>213</v>
      </c>
      <c r="AD223" s="1">
        <v>40</v>
      </c>
      <c r="AE223" s="13"/>
      <c r="BK223" s="1">
        <v>5.94037</v>
      </c>
      <c r="BL223" s="1">
        <v>5.55189</v>
      </c>
    </row>
    <row r="224" ht="17" hidden="1" customHeight="1" spans="1:64">
      <c r="A224" s="1" t="s">
        <v>205</v>
      </c>
      <c r="B224" s="1" t="s">
        <v>206</v>
      </c>
      <c r="C224" s="1" t="s">
        <v>207</v>
      </c>
      <c r="D224" s="1">
        <v>2006</v>
      </c>
      <c r="E224" s="1">
        <v>281</v>
      </c>
      <c r="G224" s="1" t="s">
        <v>208</v>
      </c>
      <c r="H224" s="1" t="s">
        <v>209</v>
      </c>
      <c r="I224" s="1">
        <v>11.18</v>
      </c>
      <c r="J224" s="1">
        <v>7.63</v>
      </c>
      <c r="K224" s="1">
        <v>1</v>
      </c>
      <c r="L224" s="1">
        <v>1061</v>
      </c>
      <c r="M224" s="1">
        <v>24.8660001754761</v>
      </c>
      <c r="N224" s="1">
        <v>1.32</v>
      </c>
      <c r="O224" s="1">
        <v>5.2</v>
      </c>
      <c r="P224" s="1">
        <v>47</v>
      </c>
      <c r="Q224" s="1">
        <v>43</v>
      </c>
      <c r="R224" s="1">
        <v>10</v>
      </c>
      <c r="S224" s="1" t="s">
        <v>51</v>
      </c>
      <c r="T224" s="1">
        <v>5.37</v>
      </c>
      <c r="U224" s="1">
        <v>0.45</v>
      </c>
      <c r="V224" s="1">
        <f t="shared" si="20"/>
        <v>11.9333333333333</v>
      </c>
      <c r="W224" s="6" t="s">
        <v>210</v>
      </c>
      <c r="X224" s="1">
        <v>4</v>
      </c>
      <c r="AA224" s="1" t="s">
        <v>212</v>
      </c>
      <c r="AB224" s="1" t="s">
        <v>213</v>
      </c>
      <c r="AD224" s="1">
        <v>60</v>
      </c>
      <c r="AE224" s="13"/>
      <c r="BK224" s="1">
        <v>6.08989</v>
      </c>
      <c r="BL224" s="1">
        <v>5.50356</v>
      </c>
    </row>
    <row r="225" ht="17" hidden="1" customHeight="1" spans="1:64">
      <c r="A225" s="1" t="s">
        <v>205</v>
      </c>
      <c r="B225" s="1" t="s">
        <v>206</v>
      </c>
      <c r="C225" s="1" t="s">
        <v>207</v>
      </c>
      <c r="D225" s="1">
        <v>2006</v>
      </c>
      <c r="E225" s="1">
        <v>281</v>
      </c>
      <c r="G225" s="1" t="s">
        <v>208</v>
      </c>
      <c r="H225" s="1" t="s">
        <v>209</v>
      </c>
      <c r="I225" s="1">
        <v>11.18</v>
      </c>
      <c r="J225" s="1">
        <v>7.63</v>
      </c>
      <c r="K225" s="1">
        <v>1</v>
      </c>
      <c r="L225" s="1">
        <v>1061</v>
      </c>
      <c r="M225" s="1">
        <v>24.8660001754761</v>
      </c>
      <c r="N225" s="1">
        <v>1.32</v>
      </c>
      <c r="O225" s="1">
        <v>5.2</v>
      </c>
      <c r="P225" s="1">
        <v>47</v>
      </c>
      <c r="Q225" s="1">
        <v>43</v>
      </c>
      <c r="R225" s="1">
        <v>10</v>
      </c>
      <c r="S225" s="1" t="s">
        <v>51</v>
      </c>
      <c r="T225" s="1">
        <v>5.37</v>
      </c>
      <c r="U225" s="1">
        <v>0.45</v>
      </c>
      <c r="V225" s="1">
        <f t="shared" si="20"/>
        <v>11.9333333333333</v>
      </c>
      <c r="W225" s="6" t="s">
        <v>210</v>
      </c>
      <c r="X225" s="1">
        <v>4</v>
      </c>
      <c r="AA225" s="1" t="s">
        <v>214</v>
      </c>
      <c r="AB225" s="1" t="s">
        <v>213</v>
      </c>
      <c r="AD225" s="1">
        <v>0</v>
      </c>
      <c r="AE225" s="13"/>
      <c r="BK225" s="1">
        <v>5.46398</v>
      </c>
      <c r="BL225" s="1">
        <v>5.51343</v>
      </c>
    </row>
    <row r="226" ht="17" hidden="1" customHeight="1" spans="1:64">
      <c r="A226" s="1" t="s">
        <v>205</v>
      </c>
      <c r="B226" s="1" t="s">
        <v>206</v>
      </c>
      <c r="C226" s="1" t="s">
        <v>207</v>
      </c>
      <c r="D226" s="1">
        <v>2006</v>
      </c>
      <c r="E226" s="1">
        <v>281</v>
      </c>
      <c r="G226" s="1" t="s">
        <v>208</v>
      </c>
      <c r="H226" s="1" t="s">
        <v>209</v>
      </c>
      <c r="I226" s="1">
        <v>11.18</v>
      </c>
      <c r="J226" s="1">
        <v>7.63</v>
      </c>
      <c r="K226" s="1">
        <v>1</v>
      </c>
      <c r="L226" s="1">
        <v>1061</v>
      </c>
      <c r="M226" s="1">
        <v>24.8660001754761</v>
      </c>
      <c r="N226" s="1">
        <v>1.32</v>
      </c>
      <c r="O226" s="1">
        <v>5.2</v>
      </c>
      <c r="P226" s="1">
        <v>47</v>
      </c>
      <c r="Q226" s="1">
        <v>43</v>
      </c>
      <c r="R226" s="1">
        <v>10</v>
      </c>
      <c r="S226" s="1" t="s">
        <v>51</v>
      </c>
      <c r="T226" s="1">
        <v>5.37</v>
      </c>
      <c r="U226" s="1">
        <v>0.45</v>
      </c>
      <c r="V226" s="1">
        <f t="shared" si="20"/>
        <v>11.9333333333333</v>
      </c>
      <c r="W226" s="6" t="s">
        <v>210</v>
      </c>
      <c r="X226" s="1">
        <v>4</v>
      </c>
      <c r="AA226" s="1" t="s">
        <v>214</v>
      </c>
      <c r="AB226" s="1" t="s">
        <v>213</v>
      </c>
      <c r="AD226" s="1">
        <v>20</v>
      </c>
      <c r="AE226" s="13"/>
      <c r="BK226" s="1">
        <v>5.50572</v>
      </c>
      <c r="BL226" s="1">
        <v>5.48119</v>
      </c>
    </row>
    <row r="227" ht="17" hidden="1" customHeight="1" spans="1:64">
      <c r="A227" s="1" t="s">
        <v>205</v>
      </c>
      <c r="B227" s="1" t="s">
        <v>206</v>
      </c>
      <c r="C227" s="1" t="s">
        <v>207</v>
      </c>
      <c r="D227" s="1">
        <v>2006</v>
      </c>
      <c r="E227" s="1">
        <v>281</v>
      </c>
      <c r="G227" s="1" t="s">
        <v>208</v>
      </c>
      <c r="H227" s="1" t="s">
        <v>209</v>
      </c>
      <c r="I227" s="1">
        <v>11.18</v>
      </c>
      <c r="J227" s="1">
        <v>7.63</v>
      </c>
      <c r="K227" s="1">
        <v>1</v>
      </c>
      <c r="L227" s="1">
        <v>1061</v>
      </c>
      <c r="M227" s="1">
        <v>24.8660001754761</v>
      </c>
      <c r="N227" s="1">
        <v>1.32</v>
      </c>
      <c r="O227" s="1">
        <v>5.2</v>
      </c>
      <c r="P227" s="1">
        <v>47</v>
      </c>
      <c r="Q227" s="1">
        <v>43</v>
      </c>
      <c r="R227" s="1">
        <v>10</v>
      </c>
      <c r="S227" s="1" t="s">
        <v>51</v>
      </c>
      <c r="T227" s="1">
        <v>5.37</v>
      </c>
      <c r="U227" s="1">
        <v>0.45</v>
      </c>
      <c r="V227" s="1">
        <f t="shared" si="20"/>
        <v>11.9333333333333</v>
      </c>
      <c r="W227" s="6" t="s">
        <v>210</v>
      </c>
      <c r="X227" s="1">
        <v>4</v>
      </c>
      <c r="AA227" s="1" t="s">
        <v>214</v>
      </c>
      <c r="AB227" s="1" t="s">
        <v>213</v>
      </c>
      <c r="AD227" s="1">
        <v>40</v>
      </c>
      <c r="AE227" s="13"/>
      <c r="BK227" s="1">
        <v>5.48474</v>
      </c>
      <c r="BL227" s="1">
        <v>5.55189</v>
      </c>
    </row>
    <row r="228" ht="17" hidden="1" customHeight="1" spans="1:64">
      <c r="A228" s="1" t="s">
        <v>205</v>
      </c>
      <c r="B228" s="1" t="s">
        <v>206</v>
      </c>
      <c r="C228" s="1" t="s">
        <v>207</v>
      </c>
      <c r="D228" s="1">
        <v>2006</v>
      </c>
      <c r="E228" s="1">
        <v>281</v>
      </c>
      <c r="G228" s="1" t="s">
        <v>208</v>
      </c>
      <c r="H228" s="1" t="s">
        <v>209</v>
      </c>
      <c r="I228" s="1">
        <v>11.18</v>
      </c>
      <c r="J228" s="1">
        <v>7.63</v>
      </c>
      <c r="K228" s="1">
        <v>1</v>
      </c>
      <c r="L228" s="1">
        <v>1061</v>
      </c>
      <c r="M228" s="1">
        <v>24.8660001754761</v>
      </c>
      <c r="N228" s="1">
        <v>1.32</v>
      </c>
      <c r="O228" s="1">
        <v>5.2</v>
      </c>
      <c r="P228" s="1">
        <v>47</v>
      </c>
      <c r="Q228" s="1">
        <v>43</v>
      </c>
      <c r="R228" s="1">
        <v>10</v>
      </c>
      <c r="S228" s="1" t="s">
        <v>51</v>
      </c>
      <c r="T228" s="1">
        <v>5.37</v>
      </c>
      <c r="U228" s="1">
        <v>0.45</v>
      </c>
      <c r="V228" s="1">
        <f t="shared" si="20"/>
        <v>11.9333333333333</v>
      </c>
      <c r="W228" s="6" t="s">
        <v>210</v>
      </c>
      <c r="X228" s="1">
        <v>4</v>
      </c>
      <c r="AA228" s="1" t="s">
        <v>214</v>
      </c>
      <c r="AB228" s="1" t="s">
        <v>213</v>
      </c>
      <c r="AD228" s="1">
        <v>60</v>
      </c>
      <c r="AE228" s="13"/>
      <c r="BK228" s="1">
        <v>5.59244</v>
      </c>
      <c r="BL228" s="1">
        <v>5.50356</v>
      </c>
    </row>
    <row r="229" ht="17" hidden="1" customHeight="1" spans="1:52">
      <c r="A229" s="1" t="s">
        <v>215</v>
      </c>
      <c r="B229" s="1" t="s">
        <v>216</v>
      </c>
      <c r="C229" s="1" t="s">
        <v>217</v>
      </c>
      <c r="D229" s="1">
        <v>1991</v>
      </c>
      <c r="E229" s="1">
        <v>71</v>
      </c>
      <c r="G229" s="1" t="s">
        <v>218</v>
      </c>
      <c r="H229" s="1" t="s">
        <v>219</v>
      </c>
      <c r="I229" s="1">
        <v>50.53</v>
      </c>
      <c r="J229" s="1">
        <v>-103.67</v>
      </c>
      <c r="K229" s="1">
        <v>29</v>
      </c>
      <c r="L229" s="1">
        <v>430</v>
      </c>
      <c r="M229" s="1">
        <v>2.54633335272471</v>
      </c>
      <c r="N229" s="1">
        <v>1.35</v>
      </c>
      <c r="O229" s="1">
        <v>7.1</v>
      </c>
      <c r="P229" s="1">
        <f t="shared" ref="P229:P244" si="23">100-Q229-R229</f>
        <v>39.5</v>
      </c>
      <c r="Q229" s="1">
        <v>37.9</v>
      </c>
      <c r="R229" s="1">
        <v>22.6</v>
      </c>
      <c r="S229" s="1" t="s">
        <v>186</v>
      </c>
      <c r="T229" s="1">
        <v>29.7</v>
      </c>
      <c r="U229" s="3">
        <v>2.47</v>
      </c>
      <c r="V229" s="1">
        <f t="shared" si="20"/>
        <v>12.0242914979757</v>
      </c>
      <c r="W229" s="6" t="s">
        <v>220</v>
      </c>
      <c r="X229" s="1">
        <v>6</v>
      </c>
      <c r="AA229" s="1" t="s">
        <v>221</v>
      </c>
      <c r="AB229" s="1" t="s">
        <v>222</v>
      </c>
      <c r="AD229" s="1">
        <v>0</v>
      </c>
      <c r="AE229" s="13"/>
      <c r="AY229" s="1">
        <v>12.2</v>
      </c>
      <c r="AZ229" s="1">
        <v>11.8</v>
      </c>
    </row>
    <row r="230" ht="17" hidden="1" customHeight="1" spans="1:52">
      <c r="A230" s="1" t="s">
        <v>215</v>
      </c>
      <c r="B230" s="1" t="s">
        <v>216</v>
      </c>
      <c r="C230" s="1" t="s">
        <v>217</v>
      </c>
      <c r="D230" s="1">
        <v>1991</v>
      </c>
      <c r="E230" s="1">
        <v>71</v>
      </c>
      <c r="G230" s="1" t="s">
        <v>218</v>
      </c>
      <c r="H230" s="1" t="s">
        <v>219</v>
      </c>
      <c r="I230" s="1">
        <v>50.53</v>
      </c>
      <c r="J230" s="1">
        <v>-103.67</v>
      </c>
      <c r="K230" s="1">
        <v>29</v>
      </c>
      <c r="L230" s="1">
        <v>430</v>
      </c>
      <c r="M230" s="1">
        <v>2.54633335272471</v>
      </c>
      <c r="N230" s="1">
        <v>1.35</v>
      </c>
      <c r="O230" s="1">
        <v>7.1</v>
      </c>
      <c r="P230" s="1">
        <f t="shared" si="23"/>
        <v>39.5</v>
      </c>
      <c r="Q230" s="1">
        <v>37.9</v>
      </c>
      <c r="R230" s="1">
        <v>22.6</v>
      </c>
      <c r="S230" s="1" t="s">
        <v>186</v>
      </c>
      <c r="T230" s="1">
        <v>29.7</v>
      </c>
      <c r="U230" s="3">
        <v>2.47</v>
      </c>
      <c r="V230" s="1">
        <f t="shared" si="20"/>
        <v>12.0242914979757</v>
      </c>
      <c r="W230" s="6" t="s">
        <v>220</v>
      </c>
      <c r="X230" s="1">
        <v>6</v>
      </c>
      <c r="AA230" s="1" t="s">
        <v>221</v>
      </c>
      <c r="AB230" s="1" t="s">
        <v>222</v>
      </c>
      <c r="AD230" s="1">
        <v>0</v>
      </c>
      <c r="AE230" s="13"/>
      <c r="AY230" s="1">
        <v>11.5</v>
      </c>
      <c r="AZ230" s="1">
        <v>12</v>
      </c>
    </row>
    <row r="231" ht="17" hidden="1" customHeight="1" spans="1:44">
      <c r="A231" s="1" t="s">
        <v>215</v>
      </c>
      <c r="B231" s="1" t="s">
        <v>223</v>
      </c>
      <c r="C231" s="1" t="s">
        <v>217</v>
      </c>
      <c r="D231" s="1">
        <v>2005</v>
      </c>
      <c r="E231" s="1">
        <v>86</v>
      </c>
      <c r="G231" s="1" t="s">
        <v>224</v>
      </c>
      <c r="H231" s="1" t="s">
        <v>225</v>
      </c>
      <c r="I231" s="1">
        <v>50.28</v>
      </c>
      <c r="J231" s="1">
        <v>-107.8</v>
      </c>
      <c r="K231" s="1">
        <v>16</v>
      </c>
      <c r="L231" s="1">
        <v>300</v>
      </c>
      <c r="M231" s="1">
        <v>3.82600003480911</v>
      </c>
      <c r="N231" s="1">
        <v>1.26</v>
      </c>
      <c r="O231" s="1">
        <v>7</v>
      </c>
      <c r="P231" s="1">
        <f t="shared" si="23"/>
        <v>29.8</v>
      </c>
      <c r="Q231" s="1">
        <v>41.2</v>
      </c>
      <c r="R231" s="1">
        <v>29</v>
      </c>
      <c r="S231" s="1" t="s">
        <v>64</v>
      </c>
      <c r="T231" s="1">
        <v>20.6</v>
      </c>
      <c r="U231" s="3">
        <v>2.03</v>
      </c>
      <c r="V231" s="1">
        <f t="shared" si="20"/>
        <v>10.1477832512315</v>
      </c>
      <c r="W231" s="6">
        <v>240</v>
      </c>
      <c r="X231" s="1">
        <v>3</v>
      </c>
      <c r="AA231" s="1" t="s">
        <v>226</v>
      </c>
      <c r="AB231" s="1" t="s">
        <v>227</v>
      </c>
      <c r="AD231" s="1">
        <v>440</v>
      </c>
      <c r="AE231" s="13"/>
      <c r="AQ231" s="1">
        <v>9.15989159891599</v>
      </c>
      <c r="AR231" s="1">
        <v>6.45502645502645</v>
      </c>
    </row>
    <row r="232" ht="17" hidden="1" customHeight="1" spans="1:44">
      <c r="A232" s="1" t="s">
        <v>215</v>
      </c>
      <c r="B232" s="1" t="s">
        <v>223</v>
      </c>
      <c r="C232" s="1" t="s">
        <v>217</v>
      </c>
      <c r="D232" s="1">
        <v>2005</v>
      </c>
      <c r="E232" s="1">
        <v>86</v>
      </c>
      <c r="G232" s="1" t="s">
        <v>224</v>
      </c>
      <c r="H232" s="1" t="s">
        <v>225</v>
      </c>
      <c r="I232" s="1">
        <v>50.28</v>
      </c>
      <c r="J232" s="1">
        <v>-107.8</v>
      </c>
      <c r="K232" s="1">
        <v>16</v>
      </c>
      <c r="L232" s="1">
        <v>300</v>
      </c>
      <c r="M232" s="1">
        <v>3.82600003480911</v>
      </c>
      <c r="N232" s="1">
        <v>1.26</v>
      </c>
      <c r="O232" s="1">
        <v>7</v>
      </c>
      <c r="P232" s="1">
        <f t="shared" si="23"/>
        <v>29.8</v>
      </c>
      <c r="Q232" s="1">
        <v>41.2</v>
      </c>
      <c r="R232" s="1">
        <v>29</v>
      </c>
      <c r="S232" s="1" t="s">
        <v>64</v>
      </c>
      <c r="T232" s="1">
        <v>20.6</v>
      </c>
      <c r="U232" s="3">
        <v>2.03</v>
      </c>
      <c r="V232" s="1">
        <f t="shared" si="20"/>
        <v>10.1477832512315</v>
      </c>
      <c r="W232" s="6">
        <v>240</v>
      </c>
      <c r="X232" s="1">
        <v>3</v>
      </c>
      <c r="AA232" s="1" t="s">
        <v>226</v>
      </c>
      <c r="AB232" s="1" t="s">
        <v>228</v>
      </c>
      <c r="AD232" s="1">
        <v>440</v>
      </c>
      <c r="AE232" s="13"/>
      <c r="AQ232" s="1">
        <v>9.15989159891599</v>
      </c>
      <c r="AR232" s="1">
        <v>6.30769230769231</v>
      </c>
    </row>
    <row r="233" ht="17" hidden="1" customHeight="1" spans="1:44">
      <c r="A233" s="1" t="s">
        <v>215</v>
      </c>
      <c r="B233" s="1" t="s">
        <v>223</v>
      </c>
      <c r="C233" s="1" t="s">
        <v>217</v>
      </c>
      <c r="D233" s="1">
        <v>2005</v>
      </c>
      <c r="E233" s="1">
        <v>86</v>
      </c>
      <c r="G233" s="1" t="s">
        <v>224</v>
      </c>
      <c r="H233" s="1" t="s">
        <v>225</v>
      </c>
      <c r="I233" s="1">
        <v>50.28</v>
      </c>
      <c r="J233" s="1">
        <v>-107.8</v>
      </c>
      <c r="K233" s="1">
        <v>16</v>
      </c>
      <c r="L233" s="1">
        <v>300</v>
      </c>
      <c r="M233" s="1">
        <v>3.82600003480911</v>
      </c>
      <c r="N233" s="1">
        <v>1.26</v>
      </c>
      <c r="O233" s="1">
        <v>7</v>
      </c>
      <c r="P233" s="1">
        <f t="shared" si="23"/>
        <v>29.8</v>
      </c>
      <c r="Q233" s="1">
        <v>41.2</v>
      </c>
      <c r="R233" s="1">
        <v>29</v>
      </c>
      <c r="S233" s="1" t="s">
        <v>64</v>
      </c>
      <c r="T233" s="1">
        <v>20.6</v>
      </c>
      <c r="U233" s="3">
        <v>2.03</v>
      </c>
      <c r="V233" s="1">
        <f t="shared" si="20"/>
        <v>10.1477832512315</v>
      </c>
      <c r="W233" s="6">
        <v>240</v>
      </c>
      <c r="X233" s="1">
        <v>3</v>
      </c>
      <c r="AA233" s="1" t="s">
        <v>226</v>
      </c>
      <c r="AB233" s="1" t="s">
        <v>229</v>
      </c>
      <c r="AD233" s="1">
        <v>440</v>
      </c>
      <c r="AE233" s="13"/>
      <c r="AQ233" s="1">
        <v>9.15989159891599</v>
      </c>
      <c r="AR233" s="1">
        <v>7.97814207650273</v>
      </c>
    </row>
    <row r="234" ht="17" customHeight="1" spans="1:78">
      <c r="A234" s="1" t="s">
        <v>230</v>
      </c>
      <c r="B234" s="1" t="s">
        <v>231</v>
      </c>
      <c r="C234" s="1" t="s">
        <v>232</v>
      </c>
      <c r="D234" s="1">
        <v>2012</v>
      </c>
      <c r="E234" s="1">
        <v>104</v>
      </c>
      <c r="F234" s="1">
        <v>2</v>
      </c>
      <c r="G234" s="1" t="s">
        <v>233</v>
      </c>
      <c r="H234" s="1" t="s">
        <v>234</v>
      </c>
      <c r="I234" s="1">
        <v>47.05</v>
      </c>
      <c r="J234" s="1">
        <v>-109.95</v>
      </c>
      <c r="K234" s="1">
        <v>6</v>
      </c>
      <c r="L234" s="1">
        <v>373</v>
      </c>
      <c r="M234" s="1">
        <v>7</v>
      </c>
      <c r="N234" s="1">
        <v>1.43</v>
      </c>
      <c r="O234" s="1">
        <v>7.2</v>
      </c>
      <c r="P234" s="1">
        <f t="shared" si="23"/>
        <v>34.5</v>
      </c>
      <c r="Q234" s="1">
        <v>33.7</v>
      </c>
      <c r="R234" s="1">
        <v>31.8</v>
      </c>
      <c r="S234" s="1" t="s">
        <v>64</v>
      </c>
      <c r="T234" s="1">
        <v>21.8</v>
      </c>
      <c r="U234" s="3">
        <v>2.299</v>
      </c>
      <c r="V234" s="1">
        <f t="shared" si="20"/>
        <v>9.48238364506307</v>
      </c>
      <c r="W234" s="6" t="s">
        <v>235</v>
      </c>
      <c r="X234" s="1">
        <v>4</v>
      </c>
      <c r="AA234" s="1" t="s">
        <v>236</v>
      </c>
      <c r="AB234" s="1" t="s">
        <v>237</v>
      </c>
      <c r="AC234" s="1" t="s">
        <v>238</v>
      </c>
      <c r="AD234" s="1">
        <v>0</v>
      </c>
      <c r="AE234" s="13">
        <v>1650.53</v>
      </c>
      <c r="AF234" s="1">
        <v>110.68</v>
      </c>
      <c r="AG234" s="13">
        <v>1457.38</v>
      </c>
      <c r="AH234" s="1">
        <v>105.94</v>
      </c>
      <c r="BY234" s="1">
        <v>134.519</v>
      </c>
      <c r="BZ234" s="1">
        <v>20.5884</v>
      </c>
    </row>
    <row r="235" ht="17" customHeight="1" spans="1:78">
      <c r="A235" s="1" t="s">
        <v>230</v>
      </c>
      <c r="B235" s="1" t="s">
        <v>231</v>
      </c>
      <c r="C235" s="1" t="s">
        <v>232</v>
      </c>
      <c r="D235" s="1">
        <v>2012</v>
      </c>
      <c r="E235" s="1">
        <v>104</v>
      </c>
      <c r="F235" s="1">
        <v>2</v>
      </c>
      <c r="G235" s="1" t="s">
        <v>233</v>
      </c>
      <c r="H235" s="1" t="s">
        <v>234</v>
      </c>
      <c r="I235" s="1">
        <v>47.05</v>
      </c>
      <c r="J235" s="1">
        <v>-109.95</v>
      </c>
      <c r="K235" s="1">
        <v>6</v>
      </c>
      <c r="L235" s="1">
        <v>373</v>
      </c>
      <c r="M235" s="1">
        <v>7</v>
      </c>
      <c r="N235" s="1">
        <v>1.43</v>
      </c>
      <c r="O235" s="1">
        <v>7.2</v>
      </c>
      <c r="P235" s="1">
        <f t="shared" si="23"/>
        <v>34.5</v>
      </c>
      <c r="Q235" s="1">
        <v>33.7</v>
      </c>
      <c r="R235" s="1">
        <v>31.8</v>
      </c>
      <c r="S235" s="1" t="s">
        <v>64</v>
      </c>
      <c r="T235" s="1">
        <v>21.8</v>
      </c>
      <c r="U235" s="3">
        <v>2.299</v>
      </c>
      <c r="V235" s="1">
        <f t="shared" si="20"/>
        <v>9.48238364506307</v>
      </c>
      <c r="W235" s="6" t="s">
        <v>235</v>
      </c>
      <c r="X235" s="1">
        <v>4</v>
      </c>
      <c r="AA235" s="1" t="s">
        <v>236</v>
      </c>
      <c r="AB235" s="1" t="s">
        <v>239</v>
      </c>
      <c r="AC235" s="1" t="s">
        <v>238</v>
      </c>
      <c r="AD235" s="1">
        <v>0</v>
      </c>
      <c r="AE235" s="13">
        <v>1650.53</v>
      </c>
      <c r="AF235" s="1">
        <v>110.68</v>
      </c>
      <c r="AG235" s="13">
        <v>661.057</v>
      </c>
      <c r="AH235" s="1">
        <v>114.669</v>
      </c>
      <c r="BY235" s="1">
        <v>134.519</v>
      </c>
      <c r="BZ235" s="1">
        <v>-71.734</v>
      </c>
    </row>
    <row r="236" ht="17" customHeight="1" spans="1:78">
      <c r="A236" s="1" t="s">
        <v>230</v>
      </c>
      <c r="B236" s="1" t="s">
        <v>231</v>
      </c>
      <c r="C236" s="1" t="s">
        <v>232</v>
      </c>
      <c r="D236" s="1">
        <v>2012</v>
      </c>
      <c r="E236" s="1">
        <v>104</v>
      </c>
      <c r="F236" s="1">
        <v>2</v>
      </c>
      <c r="G236" s="1" t="s">
        <v>233</v>
      </c>
      <c r="H236" s="1" t="s">
        <v>234</v>
      </c>
      <c r="I236" s="1">
        <v>47.05</v>
      </c>
      <c r="J236" s="1">
        <v>-109.95</v>
      </c>
      <c r="K236" s="1">
        <v>6</v>
      </c>
      <c r="L236" s="1">
        <v>373</v>
      </c>
      <c r="M236" s="1">
        <v>7</v>
      </c>
      <c r="N236" s="1">
        <v>1.43</v>
      </c>
      <c r="O236" s="1">
        <v>7.2</v>
      </c>
      <c r="P236" s="1">
        <f t="shared" si="23"/>
        <v>34.5</v>
      </c>
      <c r="Q236" s="1">
        <v>33.7</v>
      </c>
      <c r="R236" s="1">
        <v>31.8</v>
      </c>
      <c r="S236" s="1" t="s">
        <v>64</v>
      </c>
      <c r="T236" s="1">
        <v>21.8</v>
      </c>
      <c r="U236" s="3">
        <v>2.299</v>
      </c>
      <c r="V236" s="1">
        <f t="shared" si="20"/>
        <v>9.48238364506307</v>
      </c>
      <c r="W236" s="6" t="s">
        <v>235</v>
      </c>
      <c r="X236" s="1">
        <v>4</v>
      </c>
      <c r="AA236" s="1" t="s">
        <v>236</v>
      </c>
      <c r="AB236" s="1" t="s">
        <v>237</v>
      </c>
      <c r="AC236" s="1" t="s">
        <v>238</v>
      </c>
      <c r="AD236" s="1">
        <v>45</v>
      </c>
      <c r="AE236" s="13">
        <v>2163.42</v>
      </c>
      <c r="AF236" s="1">
        <v>120.22</v>
      </c>
      <c r="AG236" s="13">
        <v>2123.96</v>
      </c>
      <c r="AH236" s="1">
        <v>120.1</v>
      </c>
      <c r="BY236" s="1">
        <v>179.498</v>
      </c>
      <c r="BZ236" s="1">
        <v>114.674</v>
      </c>
    </row>
    <row r="237" ht="17" customHeight="1" spans="1:78">
      <c r="A237" s="1" t="s">
        <v>230</v>
      </c>
      <c r="B237" s="1" t="s">
        <v>231</v>
      </c>
      <c r="C237" s="1" t="s">
        <v>232</v>
      </c>
      <c r="D237" s="1">
        <v>2012</v>
      </c>
      <c r="E237" s="1">
        <v>104</v>
      </c>
      <c r="F237" s="1">
        <v>2</v>
      </c>
      <c r="G237" s="1" t="s">
        <v>233</v>
      </c>
      <c r="H237" s="1" t="s">
        <v>234</v>
      </c>
      <c r="I237" s="1">
        <v>47.05</v>
      </c>
      <c r="J237" s="1">
        <v>-109.95</v>
      </c>
      <c r="K237" s="1">
        <v>6</v>
      </c>
      <c r="L237" s="1">
        <v>373</v>
      </c>
      <c r="M237" s="1">
        <v>7</v>
      </c>
      <c r="N237" s="1">
        <v>1.43</v>
      </c>
      <c r="O237" s="1">
        <v>7.2</v>
      </c>
      <c r="P237" s="1">
        <f t="shared" si="23"/>
        <v>34.5</v>
      </c>
      <c r="Q237" s="1">
        <v>33.7</v>
      </c>
      <c r="R237" s="1">
        <v>31.8</v>
      </c>
      <c r="S237" s="1" t="s">
        <v>64</v>
      </c>
      <c r="T237" s="1">
        <v>21.8</v>
      </c>
      <c r="U237" s="3">
        <v>2.299</v>
      </c>
      <c r="V237" s="1">
        <f t="shared" si="20"/>
        <v>9.48238364506307</v>
      </c>
      <c r="W237" s="6" t="s">
        <v>235</v>
      </c>
      <c r="X237" s="1">
        <v>4</v>
      </c>
      <c r="AA237" s="1" t="s">
        <v>236</v>
      </c>
      <c r="AB237" s="1" t="s">
        <v>239</v>
      </c>
      <c r="AC237" s="1" t="s">
        <v>238</v>
      </c>
      <c r="AD237" s="1">
        <v>45</v>
      </c>
      <c r="AE237" s="13">
        <v>2163.42</v>
      </c>
      <c r="AF237" s="1">
        <v>120.22</v>
      </c>
      <c r="AG237" s="13">
        <v>1382.84</v>
      </c>
      <c r="AH237" s="1">
        <v>113.2</v>
      </c>
      <c r="BY237" s="1">
        <v>179.498</v>
      </c>
      <c r="BZ237" s="1">
        <v>93.7217</v>
      </c>
    </row>
    <row r="238" ht="17" customHeight="1" spans="1:78">
      <c r="A238" s="1" t="s">
        <v>230</v>
      </c>
      <c r="B238" s="1" t="s">
        <v>231</v>
      </c>
      <c r="C238" s="1" t="s">
        <v>232</v>
      </c>
      <c r="D238" s="1">
        <v>2012</v>
      </c>
      <c r="E238" s="1">
        <v>104</v>
      </c>
      <c r="F238" s="1">
        <v>2</v>
      </c>
      <c r="G238" s="1" t="s">
        <v>233</v>
      </c>
      <c r="H238" s="1" t="s">
        <v>234</v>
      </c>
      <c r="I238" s="1">
        <v>47.05</v>
      </c>
      <c r="J238" s="1">
        <v>-109.95</v>
      </c>
      <c r="K238" s="1">
        <v>6</v>
      </c>
      <c r="L238" s="1">
        <v>373</v>
      </c>
      <c r="M238" s="1">
        <v>7</v>
      </c>
      <c r="N238" s="1">
        <v>1.43</v>
      </c>
      <c r="O238" s="1">
        <v>7.2</v>
      </c>
      <c r="P238" s="1">
        <f t="shared" si="23"/>
        <v>34.5</v>
      </c>
      <c r="Q238" s="1">
        <v>33.7</v>
      </c>
      <c r="R238" s="1">
        <v>31.8</v>
      </c>
      <c r="S238" s="1" t="s">
        <v>64</v>
      </c>
      <c r="T238" s="1">
        <v>21.8</v>
      </c>
      <c r="U238" s="3">
        <v>2.299</v>
      </c>
      <c r="V238" s="1">
        <f t="shared" si="20"/>
        <v>9.48238364506307</v>
      </c>
      <c r="W238" s="6" t="s">
        <v>235</v>
      </c>
      <c r="X238" s="1">
        <v>4</v>
      </c>
      <c r="AA238" s="1" t="s">
        <v>236</v>
      </c>
      <c r="AB238" s="1" t="s">
        <v>237</v>
      </c>
      <c r="AC238" s="1" t="s">
        <v>238</v>
      </c>
      <c r="AD238" s="1">
        <v>90</v>
      </c>
      <c r="AE238" s="13">
        <v>2522.5</v>
      </c>
      <c r="AF238" s="1">
        <v>101.51</v>
      </c>
      <c r="AG238" s="13">
        <v>2423.89</v>
      </c>
      <c r="AH238" s="1">
        <v>81.3900000000003</v>
      </c>
      <c r="BY238" s="1">
        <v>248.046</v>
      </c>
      <c r="BZ238" s="1">
        <v>155.727</v>
      </c>
    </row>
    <row r="239" ht="17" customHeight="1" spans="1:78">
      <c r="A239" s="1" t="s">
        <v>230</v>
      </c>
      <c r="B239" s="1" t="s">
        <v>231</v>
      </c>
      <c r="C239" s="1" t="s">
        <v>232</v>
      </c>
      <c r="D239" s="1">
        <v>2012</v>
      </c>
      <c r="E239" s="1">
        <v>104</v>
      </c>
      <c r="F239" s="1">
        <v>2</v>
      </c>
      <c r="G239" s="1" t="s">
        <v>233</v>
      </c>
      <c r="H239" s="1" t="s">
        <v>234</v>
      </c>
      <c r="I239" s="1">
        <v>47.05</v>
      </c>
      <c r="J239" s="1">
        <v>-109.95</v>
      </c>
      <c r="K239" s="1">
        <v>6</v>
      </c>
      <c r="L239" s="1">
        <v>373</v>
      </c>
      <c r="M239" s="1">
        <v>7</v>
      </c>
      <c r="N239" s="1">
        <v>1.43</v>
      </c>
      <c r="O239" s="1">
        <v>7.2</v>
      </c>
      <c r="P239" s="1">
        <f t="shared" si="23"/>
        <v>34.5</v>
      </c>
      <c r="Q239" s="1">
        <v>33.7</v>
      </c>
      <c r="R239" s="1">
        <v>31.8</v>
      </c>
      <c r="S239" s="1" t="s">
        <v>64</v>
      </c>
      <c r="T239" s="1">
        <v>21.8</v>
      </c>
      <c r="U239" s="3">
        <v>2.299</v>
      </c>
      <c r="V239" s="1">
        <f t="shared" si="20"/>
        <v>9.48238364506307</v>
      </c>
      <c r="W239" s="6" t="s">
        <v>235</v>
      </c>
      <c r="X239" s="1">
        <v>4</v>
      </c>
      <c r="AA239" s="1" t="s">
        <v>236</v>
      </c>
      <c r="AB239" s="1" t="s">
        <v>239</v>
      </c>
      <c r="AC239" s="1" t="s">
        <v>238</v>
      </c>
      <c r="AD239" s="1">
        <v>90</v>
      </c>
      <c r="AE239" s="13">
        <v>2522.5</v>
      </c>
      <c r="AF239" s="1">
        <v>101.51</v>
      </c>
      <c r="AG239" s="13">
        <v>1241.26</v>
      </c>
      <c r="AH239" s="1">
        <v>108.34</v>
      </c>
      <c r="BY239" s="1">
        <v>248.046</v>
      </c>
      <c r="BZ239" s="1">
        <v>73.8827</v>
      </c>
    </row>
    <row r="240" ht="17" customHeight="1" spans="1:78">
      <c r="A240" s="1" t="s">
        <v>230</v>
      </c>
      <c r="B240" s="1" t="s">
        <v>231</v>
      </c>
      <c r="C240" s="1" t="s">
        <v>232</v>
      </c>
      <c r="D240" s="1">
        <v>2012</v>
      </c>
      <c r="E240" s="1">
        <v>104</v>
      </c>
      <c r="F240" s="1">
        <v>2</v>
      </c>
      <c r="G240" s="1" t="s">
        <v>233</v>
      </c>
      <c r="H240" s="1" t="s">
        <v>234</v>
      </c>
      <c r="I240" s="1">
        <v>47.05</v>
      </c>
      <c r="J240" s="1">
        <v>-109.95</v>
      </c>
      <c r="K240" s="1">
        <v>6</v>
      </c>
      <c r="L240" s="1">
        <v>373</v>
      </c>
      <c r="M240" s="1">
        <v>7</v>
      </c>
      <c r="N240" s="1">
        <v>1.43</v>
      </c>
      <c r="O240" s="1">
        <v>7.2</v>
      </c>
      <c r="P240" s="1">
        <f t="shared" si="23"/>
        <v>34.5</v>
      </c>
      <c r="Q240" s="1">
        <v>33.7</v>
      </c>
      <c r="R240" s="1">
        <v>31.8</v>
      </c>
      <c r="S240" s="1" t="s">
        <v>64</v>
      </c>
      <c r="T240" s="1">
        <v>21.8</v>
      </c>
      <c r="U240" s="3">
        <v>2.299</v>
      </c>
      <c r="V240" s="1">
        <f t="shared" si="20"/>
        <v>9.48238364506307</v>
      </c>
      <c r="W240" s="6" t="s">
        <v>235</v>
      </c>
      <c r="X240" s="1">
        <v>4</v>
      </c>
      <c r="AA240" s="1" t="s">
        <v>236</v>
      </c>
      <c r="AB240" s="1" t="s">
        <v>237</v>
      </c>
      <c r="AC240" s="1" t="s">
        <v>238</v>
      </c>
      <c r="AD240" s="1">
        <v>135</v>
      </c>
      <c r="AE240" s="13">
        <v>1316.56</v>
      </c>
      <c r="AF240" s="1">
        <v>108.24</v>
      </c>
      <c r="AG240" s="13">
        <v>2522.82</v>
      </c>
      <c r="AH240" s="1">
        <v>49.7399999999998</v>
      </c>
      <c r="BY240" s="1">
        <v>222.317</v>
      </c>
      <c r="BZ240" s="1">
        <v>173.206</v>
      </c>
    </row>
    <row r="241" ht="17" customHeight="1" spans="1:78">
      <c r="A241" s="1" t="s">
        <v>230</v>
      </c>
      <c r="B241" s="1" t="s">
        <v>231</v>
      </c>
      <c r="C241" s="1" t="s">
        <v>232</v>
      </c>
      <c r="D241" s="1">
        <v>2012</v>
      </c>
      <c r="E241" s="1">
        <v>104</v>
      </c>
      <c r="F241" s="1">
        <v>2</v>
      </c>
      <c r="G241" s="1" t="s">
        <v>233</v>
      </c>
      <c r="H241" s="1" t="s">
        <v>234</v>
      </c>
      <c r="I241" s="1">
        <v>47.05</v>
      </c>
      <c r="J241" s="1">
        <v>-109.95</v>
      </c>
      <c r="K241" s="1">
        <v>6</v>
      </c>
      <c r="L241" s="1">
        <v>373</v>
      </c>
      <c r="M241" s="1">
        <v>7</v>
      </c>
      <c r="N241" s="1">
        <v>1.43</v>
      </c>
      <c r="O241" s="1">
        <v>7.2</v>
      </c>
      <c r="P241" s="1">
        <f t="shared" si="23"/>
        <v>34.5</v>
      </c>
      <c r="Q241" s="1">
        <v>33.7</v>
      </c>
      <c r="R241" s="1">
        <v>31.8</v>
      </c>
      <c r="S241" s="1" t="s">
        <v>64</v>
      </c>
      <c r="T241" s="1">
        <v>21.8</v>
      </c>
      <c r="U241" s="3">
        <v>2.299</v>
      </c>
      <c r="V241" s="1">
        <f t="shared" si="20"/>
        <v>9.48238364506307</v>
      </c>
      <c r="W241" s="6" t="s">
        <v>235</v>
      </c>
      <c r="X241" s="1">
        <v>4</v>
      </c>
      <c r="AA241" s="1" t="s">
        <v>236</v>
      </c>
      <c r="AB241" s="1" t="s">
        <v>239</v>
      </c>
      <c r="AC241" s="1" t="s">
        <v>238</v>
      </c>
      <c r="AD241" s="1">
        <v>135</v>
      </c>
      <c r="AE241" s="13">
        <v>2459.77</v>
      </c>
      <c r="AF241" s="1">
        <v>164.24</v>
      </c>
      <c r="AG241" s="13">
        <v>1316.56</v>
      </c>
      <c r="AH241" s="1">
        <v>108.24</v>
      </c>
      <c r="BY241" s="1">
        <v>222.317</v>
      </c>
      <c r="BZ241" s="1">
        <v>57.9742</v>
      </c>
    </row>
    <row r="242" ht="17" hidden="1" customHeight="1" spans="1:64">
      <c r="A242" s="1" t="s">
        <v>240</v>
      </c>
      <c r="B242" s="1" t="s">
        <v>241</v>
      </c>
      <c r="C242" s="1" t="s">
        <v>242</v>
      </c>
      <c r="D242" s="1">
        <v>2021</v>
      </c>
      <c r="E242" s="1">
        <v>5</v>
      </c>
      <c r="H242" s="1" t="s">
        <v>243</v>
      </c>
      <c r="I242" s="1">
        <v>41.22</v>
      </c>
      <c r="J242" s="1">
        <v>-83.75</v>
      </c>
      <c r="K242" s="1">
        <v>57</v>
      </c>
      <c r="L242" s="1">
        <v>875</v>
      </c>
      <c r="M242" s="1">
        <v>9.72900003194809</v>
      </c>
      <c r="N242" s="1">
        <v>1.63</v>
      </c>
      <c r="O242" s="1">
        <v>6.7</v>
      </c>
      <c r="P242" s="1">
        <f t="shared" si="23"/>
        <v>23.8</v>
      </c>
      <c r="Q242" s="1">
        <v>41.3</v>
      </c>
      <c r="R242" s="1">
        <v>34.9</v>
      </c>
      <c r="S242" s="1" t="s">
        <v>64</v>
      </c>
      <c r="T242" s="1">
        <v>26.9</v>
      </c>
      <c r="U242" s="3">
        <v>3.092</v>
      </c>
      <c r="V242" s="1">
        <f t="shared" si="20"/>
        <v>8.69987063389392</v>
      </c>
      <c r="W242" s="6" t="s">
        <v>244</v>
      </c>
      <c r="X242" s="1">
        <v>3</v>
      </c>
      <c r="Y242" s="1" t="s">
        <v>245</v>
      </c>
      <c r="AA242" s="1" t="s">
        <v>246</v>
      </c>
      <c r="AB242" s="1" t="s">
        <v>247</v>
      </c>
      <c r="AC242" s="1" t="s">
        <v>110</v>
      </c>
      <c r="AD242" s="1">
        <v>111</v>
      </c>
      <c r="AE242" s="13"/>
      <c r="AI242" s="4">
        <v>16.24</v>
      </c>
      <c r="AJ242" s="1">
        <v>0.058</v>
      </c>
      <c r="AK242" s="4">
        <v>14.5</v>
      </c>
      <c r="AL242" s="1">
        <v>0.058</v>
      </c>
      <c r="BK242" s="1">
        <v>5.9</v>
      </c>
      <c r="BL242" s="1">
        <v>5.7</v>
      </c>
    </row>
    <row r="243" ht="17" hidden="1" customHeight="1" spans="1:64">
      <c r="A243" s="1" t="s">
        <v>240</v>
      </c>
      <c r="B243" s="1" t="s">
        <v>241</v>
      </c>
      <c r="C243" s="1" t="s">
        <v>242</v>
      </c>
      <c r="D243" s="1">
        <v>2021</v>
      </c>
      <c r="E243" s="1">
        <v>5</v>
      </c>
      <c r="H243" s="1" t="s">
        <v>243</v>
      </c>
      <c r="I243" s="1">
        <v>41.22</v>
      </c>
      <c r="J243" s="1">
        <v>-83.75</v>
      </c>
      <c r="K243" s="1">
        <v>57</v>
      </c>
      <c r="L243" s="1">
        <v>875</v>
      </c>
      <c r="M243" s="1">
        <v>9.72900003194809</v>
      </c>
      <c r="N243" s="1">
        <v>1.63</v>
      </c>
      <c r="O243" s="1">
        <v>6.7</v>
      </c>
      <c r="P243" s="1">
        <f t="shared" si="23"/>
        <v>23.8</v>
      </c>
      <c r="Q243" s="1">
        <v>41.3</v>
      </c>
      <c r="R243" s="1">
        <v>34.9</v>
      </c>
      <c r="S243" s="1" t="s">
        <v>64</v>
      </c>
      <c r="T243" s="1">
        <v>26.9</v>
      </c>
      <c r="U243" s="3">
        <v>3.092</v>
      </c>
      <c r="V243" s="1">
        <f t="shared" si="20"/>
        <v>8.69987063389392</v>
      </c>
      <c r="W243" s="6" t="s">
        <v>244</v>
      </c>
      <c r="X243" s="1">
        <v>3</v>
      </c>
      <c r="Y243" s="1" t="s">
        <v>245</v>
      </c>
      <c r="AA243" s="1" t="s">
        <v>246</v>
      </c>
      <c r="AB243" s="1" t="s">
        <v>248</v>
      </c>
      <c r="AC243" s="1" t="s">
        <v>110</v>
      </c>
      <c r="AD243" s="1">
        <v>111</v>
      </c>
      <c r="AE243" s="13"/>
      <c r="AI243" s="4">
        <v>16.24</v>
      </c>
      <c r="AJ243" s="1">
        <v>0.058</v>
      </c>
      <c r="AK243" s="4">
        <v>15.08</v>
      </c>
      <c r="AL243" s="1">
        <v>0.116</v>
      </c>
      <c r="BK243" s="1">
        <v>5.9</v>
      </c>
      <c r="BL243" s="1">
        <v>5.6</v>
      </c>
    </row>
    <row r="244" ht="17" hidden="1" customHeight="1" spans="1:64">
      <c r="A244" s="1" t="s">
        <v>240</v>
      </c>
      <c r="B244" s="1" t="s">
        <v>241</v>
      </c>
      <c r="C244" s="1" t="s">
        <v>242</v>
      </c>
      <c r="D244" s="1">
        <v>2021</v>
      </c>
      <c r="E244" s="1">
        <v>5</v>
      </c>
      <c r="H244" s="1" t="s">
        <v>243</v>
      </c>
      <c r="I244" s="1">
        <v>41.22</v>
      </c>
      <c r="J244" s="1">
        <v>-83.75</v>
      </c>
      <c r="K244" s="1">
        <v>57</v>
      </c>
      <c r="L244" s="1">
        <v>875</v>
      </c>
      <c r="M244" s="1">
        <v>9.72900003194809</v>
      </c>
      <c r="N244" s="1">
        <v>1.63</v>
      </c>
      <c r="O244" s="1">
        <v>6.7</v>
      </c>
      <c r="P244" s="1">
        <f t="shared" si="23"/>
        <v>23.8</v>
      </c>
      <c r="Q244" s="1">
        <v>41.3</v>
      </c>
      <c r="R244" s="1">
        <v>34.9</v>
      </c>
      <c r="S244" s="1" t="s">
        <v>64</v>
      </c>
      <c r="T244" s="1">
        <v>26.9</v>
      </c>
      <c r="U244" s="3">
        <v>3.092</v>
      </c>
      <c r="V244" s="1">
        <f t="shared" si="20"/>
        <v>8.69987063389392</v>
      </c>
      <c r="W244" s="6" t="s">
        <v>244</v>
      </c>
      <c r="X244" s="1">
        <v>3</v>
      </c>
      <c r="Y244" s="1" t="s">
        <v>249</v>
      </c>
      <c r="AA244" s="1" t="s">
        <v>246</v>
      </c>
      <c r="AB244" s="1" t="s">
        <v>247</v>
      </c>
      <c r="AC244" s="1" t="s">
        <v>110</v>
      </c>
      <c r="AD244" s="1">
        <v>111</v>
      </c>
      <c r="AE244" s="13"/>
      <c r="AI244" s="4">
        <v>16.82</v>
      </c>
      <c r="AJ244" s="1">
        <v>0.116</v>
      </c>
      <c r="AK244" s="4">
        <v>20.3</v>
      </c>
      <c r="AL244" s="1">
        <v>0.174</v>
      </c>
      <c r="BK244" s="1">
        <v>5.8</v>
      </c>
      <c r="BL244" s="1">
        <v>5.7</v>
      </c>
    </row>
    <row r="245" ht="17" hidden="1" customHeight="1" spans="1:75">
      <c r="A245" s="1" t="s">
        <v>250</v>
      </c>
      <c r="B245" s="1" t="s">
        <v>251</v>
      </c>
      <c r="C245" s="1" t="s">
        <v>61</v>
      </c>
      <c r="D245" s="1">
        <v>2009</v>
      </c>
      <c r="E245" s="1">
        <v>106</v>
      </c>
      <c r="G245" s="1" t="s">
        <v>252</v>
      </c>
      <c r="H245" s="1" t="s">
        <v>253</v>
      </c>
      <c r="I245" s="1">
        <v>-30.001</v>
      </c>
      <c r="J245" s="1">
        <v>-51.68</v>
      </c>
      <c r="K245" s="1">
        <v>18</v>
      </c>
      <c r="L245" s="1">
        <v>1440</v>
      </c>
      <c r="M245" s="1">
        <v>19.8</v>
      </c>
      <c r="N245" s="1">
        <v>1.23</v>
      </c>
      <c r="O245" s="1">
        <v>5.2</v>
      </c>
      <c r="P245" s="1">
        <v>54</v>
      </c>
      <c r="Q245" s="1">
        <v>24</v>
      </c>
      <c r="R245" s="1">
        <v>22</v>
      </c>
      <c r="S245" s="1" t="s">
        <v>135</v>
      </c>
      <c r="T245" s="1">
        <v>21.6</v>
      </c>
      <c r="U245" s="3">
        <v>1.672</v>
      </c>
      <c r="V245" s="1">
        <f t="shared" si="20"/>
        <v>12.9186602870813</v>
      </c>
      <c r="W245" s="6" t="s">
        <v>254</v>
      </c>
      <c r="X245" s="1">
        <v>4</v>
      </c>
      <c r="Y245" s="1" t="s">
        <v>202</v>
      </c>
      <c r="AA245" s="1" t="s">
        <v>255</v>
      </c>
      <c r="AB245" s="1" t="s">
        <v>256</v>
      </c>
      <c r="AC245" s="1" t="s">
        <v>257</v>
      </c>
      <c r="AD245" s="1">
        <v>0</v>
      </c>
      <c r="AE245" s="13"/>
      <c r="BU245" s="1">
        <v>0.804032</v>
      </c>
      <c r="BW245" s="1">
        <v>-0.0854556</v>
      </c>
    </row>
    <row r="246" ht="17" hidden="1" customHeight="1" spans="1:75">
      <c r="A246" s="1" t="s">
        <v>250</v>
      </c>
      <c r="B246" s="1" t="s">
        <v>251</v>
      </c>
      <c r="C246" s="1" t="s">
        <v>61</v>
      </c>
      <c r="D246" s="1">
        <v>2009</v>
      </c>
      <c r="E246" s="1">
        <v>106</v>
      </c>
      <c r="G246" s="1" t="s">
        <v>252</v>
      </c>
      <c r="H246" s="1" t="s">
        <v>253</v>
      </c>
      <c r="I246" s="1">
        <v>-30.001</v>
      </c>
      <c r="J246" s="1">
        <v>-51.68</v>
      </c>
      <c r="K246" s="1">
        <v>18</v>
      </c>
      <c r="L246" s="1">
        <v>1440</v>
      </c>
      <c r="M246" s="1">
        <v>19.8</v>
      </c>
      <c r="N246" s="1">
        <v>1.23</v>
      </c>
      <c r="O246" s="1">
        <v>5.2</v>
      </c>
      <c r="P246" s="1">
        <v>54</v>
      </c>
      <c r="Q246" s="1">
        <v>24</v>
      </c>
      <c r="R246" s="1">
        <v>22</v>
      </c>
      <c r="S246" s="1" t="s">
        <v>135</v>
      </c>
      <c r="T246" s="1">
        <v>21.6</v>
      </c>
      <c r="U246" s="3">
        <v>1.672</v>
      </c>
      <c r="V246" s="1">
        <f t="shared" si="20"/>
        <v>12.9186602870813</v>
      </c>
      <c r="W246" s="6" t="s">
        <v>254</v>
      </c>
      <c r="X246" s="1">
        <v>4</v>
      </c>
      <c r="Y246" s="1" t="s">
        <v>202</v>
      </c>
      <c r="AA246" s="1" t="s">
        <v>258</v>
      </c>
      <c r="AB246" s="1" t="s">
        <v>256</v>
      </c>
      <c r="AC246" s="1" t="s">
        <v>257</v>
      </c>
      <c r="AD246" s="1">
        <v>0</v>
      </c>
      <c r="AE246" s="13"/>
      <c r="BU246" s="1">
        <v>1.31766</v>
      </c>
      <c r="BW246" s="1">
        <v>-0.0854556</v>
      </c>
    </row>
    <row r="247" ht="17" hidden="1" customHeight="1" spans="1:75">
      <c r="A247" s="1" t="s">
        <v>250</v>
      </c>
      <c r="B247" s="1" t="s">
        <v>251</v>
      </c>
      <c r="C247" s="1" t="s">
        <v>61</v>
      </c>
      <c r="D247" s="1">
        <v>2009</v>
      </c>
      <c r="E247" s="1">
        <v>106</v>
      </c>
      <c r="G247" s="1" t="s">
        <v>252</v>
      </c>
      <c r="H247" s="1" t="s">
        <v>253</v>
      </c>
      <c r="I247" s="1">
        <v>-30.001</v>
      </c>
      <c r="J247" s="1">
        <v>-51.68</v>
      </c>
      <c r="K247" s="1">
        <v>18</v>
      </c>
      <c r="L247" s="1">
        <v>1440</v>
      </c>
      <c r="M247" s="1">
        <v>19.8</v>
      </c>
      <c r="N247" s="1">
        <v>1.23</v>
      </c>
      <c r="O247" s="1">
        <v>5.2</v>
      </c>
      <c r="P247" s="1">
        <v>54</v>
      </c>
      <c r="Q247" s="1">
        <v>24</v>
      </c>
      <c r="R247" s="1">
        <v>22</v>
      </c>
      <c r="S247" s="1" t="s">
        <v>135</v>
      </c>
      <c r="T247" s="1">
        <v>21.6</v>
      </c>
      <c r="U247" s="3">
        <v>1.672</v>
      </c>
      <c r="V247" s="1">
        <f t="shared" si="20"/>
        <v>12.9186602870813</v>
      </c>
      <c r="W247" s="6" t="s">
        <v>254</v>
      </c>
      <c r="X247" s="1">
        <v>4</v>
      </c>
      <c r="Y247" s="1" t="s">
        <v>202</v>
      </c>
      <c r="AA247" s="1" t="s">
        <v>259</v>
      </c>
      <c r="AB247" s="1" t="s">
        <v>256</v>
      </c>
      <c r="AC247" s="1" t="s">
        <v>257</v>
      </c>
      <c r="AD247" s="1">
        <v>0</v>
      </c>
      <c r="AE247" s="13"/>
      <c r="BU247" s="1">
        <v>1.11095</v>
      </c>
      <c r="BW247" s="1">
        <v>-0.0854556</v>
      </c>
    </row>
    <row r="248" ht="17" hidden="1" customHeight="1" spans="1:75">
      <c r="A248" s="1" t="s">
        <v>250</v>
      </c>
      <c r="B248" s="1" t="s">
        <v>251</v>
      </c>
      <c r="C248" s="1" t="s">
        <v>61</v>
      </c>
      <c r="D248" s="1">
        <v>2009</v>
      </c>
      <c r="E248" s="1">
        <v>106</v>
      </c>
      <c r="G248" s="1" t="s">
        <v>252</v>
      </c>
      <c r="H248" s="1" t="s">
        <v>253</v>
      </c>
      <c r="I248" s="1">
        <v>-30.001</v>
      </c>
      <c r="J248" s="1">
        <v>-51.68</v>
      </c>
      <c r="K248" s="1">
        <v>18</v>
      </c>
      <c r="L248" s="1">
        <v>1440</v>
      </c>
      <c r="M248" s="1">
        <v>19.8</v>
      </c>
      <c r="N248" s="1">
        <v>1.23</v>
      </c>
      <c r="O248" s="1">
        <v>5.2</v>
      </c>
      <c r="P248" s="1">
        <v>54</v>
      </c>
      <c r="Q248" s="1">
        <v>24</v>
      </c>
      <c r="R248" s="1">
        <v>22</v>
      </c>
      <c r="S248" s="1" t="s">
        <v>135</v>
      </c>
      <c r="T248" s="1">
        <v>21.6</v>
      </c>
      <c r="U248" s="3">
        <v>1.672</v>
      </c>
      <c r="V248" s="1">
        <f t="shared" si="20"/>
        <v>12.9186602870813</v>
      </c>
      <c r="W248" s="6" t="s">
        <v>254</v>
      </c>
      <c r="X248" s="1">
        <v>4</v>
      </c>
      <c r="Y248" s="1" t="s">
        <v>202</v>
      </c>
      <c r="AA248" s="1" t="s">
        <v>260</v>
      </c>
      <c r="AB248" s="1" t="s">
        <v>256</v>
      </c>
      <c r="AC248" s="1" t="s">
        <v>257</v>
      </c>
      <c r="AD248" s="1">
        <v>0</v>
      </c>
      <c r="AE248" s="13"/>
      <c r="BU248" s="1">
        <v>1.32482</v>
      </c>
      <c r="BW248" s="1">
        <v>-0.0854556</v>
      </c>
    </row>
    <row r="249" ht="17" customHeight="1" spans="1:34">
      <c r="A249" s="1" t="s">
        <v>261</v>
      </c>
      <c r="B249" s="1" t="s">
        <v>262</v>
      </c>
      <c r="C249" s="1" t="s">
        <v>217</v>
      </c>
      <c r="D249" s="1">
        <v>2003</v>
      </c>
      <c r="E249" s="1">
        <v>83</v>
      </c>
      <c r="G249" s="1" t="s">
        <v>263</v>
      </c>
      <c r="H249" s="1" t="s">
        <v>264</v>
      </c>
      <c r="I249" s="1">
        <v>45.37</v>
      </c>
      <c r="J249" s="1">
        <v>-75.72</v>
      </c>
      <c r="K249" s="1">
        <v>1</v>
      </c>
      <c r="L249" s="1">
        <v>917</v>
      </c>
      <c r="M249" s="1">
        <v>6.19333332777023</v>
      </c>
      <c r="N249" s="1">
        <v>1.4</v>
      </c>
      <c r="O249" s="1">
        <v>6.5</v>
      </c>
      <c r="P249" s="1">
        <v>39</v>
      </c>
      <c r="Q249" s="1">
        <v>27</v>
      </c>
      <c r="R249" s="1">
        <v>24</v>
      </c>
      <c r="S249" s="1" t="s">
        <v>186</v>
      </c>
      <c r="T249" s="1">
        <v>21.44</v>
      </c>
      <c r="U249" s="1">
        <v>2.07</v>
      </c>
      <c r="V249" s="1">
        <f t="shared" si="20"/>
        <v>10.3574879227053</v>
      </c>
      <c r="W249" s="6" t="s">
        <v>265</v>
      </c>
      <c r="X249" s="1">
        <v>3</v>
      </c>
      <c r="AA249" s="1" t="s">
        <v>266</v>
      </c>
      <c r="AB249" s="1" t="s">
        <v>267</v>
      </c>
      <c r="AC249" s="1" t="s">
        <v>257</v>
      </c>
      <c r="AD249" s="1">
        <v>0</v>
      </c>
      <c r="AE249" s="13">
        <v>7509</v>
      </c>
      <c r="AF249" s="1">
        <f t="shared" ref="AF249:AF296" si="24">AE249*0.1</f>
        <v>750.9</v>
      </c>
      <c r="AG249" s="13">
        <v>5847</v>
      </c>
      <c r="AH249" s="1">
        <f t="shared" ref="AH249:AH296" si="25">AG249*0.1</f>
        <v>584.7</v>
      </c>
    </row>
    <row r="250" ht="17" customHeight="1" spans="1:34">
      <c r="A250" s="1" t="s">
        <v>261</v>
      </c>
      <c r="B250" s="1" t="s">
        <v>262</v>
      </c>
      <c r="C250" s="1" t="s">
        <v>217</v>
      </c>
      <c r="D250" s="1">
        <v>2003</v>
      </c>
      <c r="E250" s="1">
        <v>83</v>
      </c>
      <c r="G250" s="1" t="s">
        <v>263</v>
      </c>
      <c r="H250" s="1" t="s">
        <v>264</v>
      </c>
      <c r="I250" s="1">
        <v>45.37</v>
      </c>
      <c r="J250" s="1">
        <v>-75.72</v>
      </c>
      <c r="K250" s="1">
        <v>1</v>
      </c>
      <c r="L250" s="1">
        <v>917</v>
      </c>
      <c r="M250" s="1">
        <v>6.19333332777023</v>
      </c>
      <c r="N250" s="1">
        <v>1.4</v>
      </c>
      <c r="O250" s="1">
        <v>6.5</v>
      </c>
      <c r="P250" s="1">
        <v>39</v>
      </c>
      <c r="Q250" s="1">
        <v>27</v>
      </c>
      <c r="R250" s="1">
        <v>24</v>
      </c>
      <c r="S250" s="1" t="s">
        <v>186</v>
      </c>
      <c r="T250" s="1">
        <v>21.44</v>
      </c>
      <c r="U250" s="1">
        <v>2.07</v>
      </c>
      <c r="V250" s="1">
        <f t="shared" si="20"/>
        <v>10.3574879227053</v>
      </c>
      <c r="W250" s="6" t="s">
        <v>265</v>
      </c>
      <c r="X250" s="1">
        <v>3</v>
      </c>
      <c r="AA250" s="1" t="s">
        <v>266</v>
      </c>
      <c r="AB250" s="1" t="s">
        <v>267</v>
      </c>
      <c r="AC250" s="1" t="s">
        <v>257</v>
      </c>
      <c r="AD250" s="1">
        <v>100</v>
      </c>
      <c r="AE250" s="13">
        <v>8037</v>
      </c>
      <c r="AF250" s="1">
        <f t="shared" si="24"/>
        <v>803.7</v>
      </c>
      <c r="AG250" s="13">
        <v>7453</v>
      </c>
      <c r="AH250" s="1">
        <f t="shared" si="25"/>
        <v>745.3</v>
      </c>
    </row>
    <row r="251" ht="17" customHeight="1" spans="1:34">
      <c r="A251" s="1" t="s">
        <v>261</v>
      </c>
      <c r="B251" s="1" t="s">
        <v>262</v>
      </c>
      <c r="C251" s="1" t="s">
        <v>217</v>
      </c>
      <c r="D251" s="1">
        <v>2003</v>
      </c>
      <c r="E251" s="1">
        <v>83</v>
      </c>
      <c r="G251" s="1" t="s">
        <v>263</v>
      </c>
      <c r="H251" s="1" t="s">
        <v>264</v>
      </c>
      <c r="I251" s="1">
        <v>45.37</v>
      </c>
      <c r="J251" s="1">
        <v>-75.72</v>
      </c>
      <c r="K251" s="1">
        <v>1</v>
      </c>
      <c r="L251" s="1">
        <v>917</v>
      </c>
      <c r="M251" s="1">
        <v>6.19333332777023</v>
      </c>
      <c r="N251" s="1">
        <v>1.4</v>
      </c>
      <c r="O251" s="1">
        <v>6.5</v>
      </c>
      <c r="P251" s="1">
        <v>39</v>
      </c>
      <c r="Q251" s="1">
        <v>27</v>
      </c>
      <c r="R251" s="1">
        <v>24</v>
      </c>
      <c r="S251" s="1" t="s">
        <v>186</v>
      </c>
      <c r="T251" s="1">
        <v>21.44</v>
      </c>
      <c r="U251" s="1">
        <v>2.07</v>
      </c>
      <c r="V251" s="1">
        <f t="shared" si="20"/>
        <v>10.3574879227053</v>
      </c>
      <c r="W251" s="6" t="s">
        <v>265</v>
      </c>
      <c r="X251" s="1">
        <v>3</v>
      </c>
      <c r="AA251" s="1" t="s">
        <v>266</v>
      </c>
      <c r="AB251" s="1" t="s">
        <v>267</v>
      </c>
      <c r="AC251" s="1" t="s">
        <v>257</v>
      </c>
      <c r="AD251" s="1">
        <v>42</v>
      </c>
      <c r="AE251" s="13">
        <v>6847</v>
      </c>
      <c r="AF251" s="1">
        <f t="shared" si="24"/>
        <v>684.7</v>
      </c>
      <c r="AG251" s="13">
        <v>6580</v>
      </c>
      <c r="AH251" s="1">
        <f t="shared" si="25"/>
        <v>658</v>
      </c>
    </row>
    <row r="252" ht="17" customHeight="1" spans="1:34">
      <c r="A252" s="1" t="s">
        <v>261</v>
      </c>
      <c r="B252" s="1" t="s">
        <v>262</v>
      </c>
      <c r="C252" s="1" t="s">
        <v>217</v>
      </c>
      <c r="D252" s="1">
        <v>2003</v>
      </c>
      <c r="E252" s="1">
        <v>83</v>
      </c>
      <c r="G252" s="1" t="s">
        <v>263</v>
      </c>
      <c r="H252" s="1" t="s">
        <v>264</v>
      </c>
      <c r="I252" s="1">
        <v>45.37</v>
      </c>
      <c r="J252" s="1">
        <v>-75.72</v>
      </c>
      <c r="K252" s="1">
        <v>1</v>
      </c>
      <c r="L252" s="1">
        <v>917</v>
      </c>
      <c r="M252" s="1">
        <v>6.19333332777023</v>
      </c>
      <c r="N252" s="1">
        <v>1.4</v>
      </c>
      <c r="O252" s="1">
        <v>6.5</v>
      </c>
      <c r="P252" s="1">
        <v>39</v>
      </c>
      <c r="Q252" s="1">
        <v>27</v>
      </c>
      <c r="R252" s="1">
        <v>24</v>
      </c>
      <c r="S252" s="1" t="s">
        <v>186</v>
      </c>
      <c r="T252" s="1">
        <v>21.44</v>
      </c>
      <c r="U252" s="1">
        <v>2.07</v>
      </c>
      <c r="V252" s="1">
        <f t="shared" si="20"/>
        <v>10.3574879227053</v>
      </c>
      <c r="W252" s="6" t="s">
        <v>265</v>
      </c>
      <c r="X252" s="1">
        <v>3</v>
      </c>
      <c r="AA252" s="1" t="s">
        <v>266</v>
      </c>
      <c r="AB252" s="1" t="s">
        <v>267</v>
      </c>
      <c r="AC252" s="1" t="s">
        <v>257</v>
      </c>
      <c r="AD252" s="1">
        <v>59</v>
      </c>
      <c r="AE252" s="13">
        <v>7158</v>
      </c>
      <c r="AF252" s="1">
        <f t="shared" si="24"/>
        <v>715.8</v>
      </c>
      <c r="AG252" s="13">
        <v>6981</v>
      </c>
      <c r="AH252" s="1">
        <f t="shared" si="25"/>
        <v>698.1</v>
      </c>
    </row>
    <row r="253" ht="17" customHeight="1" spans="1:34">
      <c r="A253" s="1" t="s">
        <v>261</v>
      </c>
      <c r="B253" s="1" t="s">
        <v>262</v>
      </c>
      <c r="C253" s="1" t="s">
        <v>217</v>
      </c>
      <c r="D253" s="1">
        <v>2003</v>
      </c>
      <c r="E253" s="1">
        <v>83</v>
      </c>
      <c r="G253" s="1" t="s">
        <v>263</v>
      </c>
      <c r="H253" s="1" t="s">
        <v>264</v>
      </c>
      <c r="I253" s="1">
        <v>45.37</v>
      </c>
      <c r="J253" s="1">
        <v>-75.72</v>
      </c>
      <c r="K253" s="1">
        <v>1</v>
      </c>
      <c r="L253" s="1">
        <v>917</v>
      </c>
      <c r="M253" s="1">
        <v>6.19333332777023</v>
      </c>
      <c r="N253" s="1">
        <v>1.4</v>
      </c>
      <c r="O253" s="1">
        <v>6.5</v>
      </c>
      <c r="P253" s="1">
        <v>39</v>
      </c>
      <c r="Q253" s="1">
        <v>27</v>
      </c>
      <c r="R253" s="1">
        <v>24</v>
      </c>
      <c r="S253" s="1" t="s">
        <v>186</v>
      </c>
      <c r="T253" s="1">
        <v>21.44</v>
      </c>
      <c r="U253" s="1">
        <v>2.07</v>
      </c>
      <c r="V253" s="1">
        <f t="shared" si="20"/>
        <v>10.3574879227053</v>
      </c>
      <c r="W253" s="6" t="s">
        <v>265</v>
      </c>
      <c r="X253" s="1">
        <v>3</v>
      </c>
      <c r="AA253" s="1" t="s">
        <v>268</v>
      </c>
      <c r="AB253" s="1" t="s">
        <v>267</v>
      </c>
      <c r="AC253" s="1" t="s">
        <v>257</v>
      </c>
      <c r="AD253" s="1">
        <v>0</v>
      </c>
      <c r="AE253" s="13">
        <v>7221</v>
      </c>
      <c r="AF253" s="1">
        <f t="shared" si="24"/>
        <v>722.1</v>
      </c>
      <c r="AG253" s="13">
        <v>5847</v>
      </c>
      <c r="AH253" s="1">
        <f t="shared" si="25"/>
        <v>584.7</v>
      </c>
    </row>
    <row r="254" ht="17" customHeight="1" spans="1:34">
      <c r="A254" s="1" t="s">
        <v>261</v>
      </c>
      <c r="B254" s="1" t="s">
        <v>262</v>
      </c>
      <c r="C254" s="1" t="s">
        <v>217</v>
      </c>
      <c r="D254" s="1">
        <v>2003</v>
      </c>
      <c r="E254" s="1">
        <v>83</v>
      </c>
      <c r="G254" s="1" t="s">
        <v>263</v>
      </c>
      <c r="H254" s="1" t="s">
        <v>264</v>
      </c>
      <c r="I254" s="1">
        <v>45.37</v>
      </c>
      <c r="J254" s="1">
        <v>-75.72</v>
      </c>
      <c r="K254" s="1">
        <v>1</v>
      </c>
      <c r="L254" s="1">
        <v>917</v>
      </c>
      <c r="M254" s="1">
        <v>6.19333332777023</v>
      </c>
      <c r="N254" s="1">
        <v>1.4</v>
      </c>
      <c r="O254" s="1">
        <v>6.5</v>
      </c>
      <c r="P254" s="1">
        <v>39</v>
      </c>
      <c r="Q254" s="1">
        <v>27</v>
      </c>
      <c r="R254" s="1">
        <v>24</v>
      </c>
      <c r="S254" s="1" t="s">
        <v>186</v>
      </c>
      <c r="T254" s="1">
        <v>21.44</v>
      </c>
      <c r="U254" s="1">
        <v>2.07</v>
      </c>
      <c r="V254" s="1">
        <f t="shared" si="20"/>
        <v>10.3574879227053</v>
      </c>
      <c r="W254" s="6" t="s">
        <v>265</v>
      </c>
      <c r="X254" s="1">
        <v>3</v>
      </c>
      <c r="AA254" s="1" t="s">
        <v>268</v>
      </c>
      <c r="AB254" s="1" t="s">
        <v>267</v>
      </c>
      <c r="AC254" s="1" t="s">
        <v>257</v>
      </c>
      <c r="AD254" s="1">
        <v>100</v>
      </c>
      <c r="AE254" s="13">
        <v>7692</v>
      </c>
      <c r="AF254" s="1">
        <f t="shared" si="24"/>
        <v>769.2</v>
      </c>
      <c r="AG254" s="13">
        <v>7453</v>
      </c>
      <c r="AH254" s="1">
        <f t="shared" si="25"/>
        <v>745.3</v>
      </c>
    </row>
    <row r="255" ht="17" customHeight="1" spans="1:34">
      <c r="A255" s="1" t="s">
        <v>261</v>
      </c>
      <c r="B255" s="1" t="s">
        <v>262</v>
      </c>
      <c r="C255" s="1" t="s">
        <v>217</v>
      </c>
      <c r="D255" s="1">
        <v>2003</v>
      </c>
      <c r="E255" s="1">
        <v>83</v>
      </c>
      <c r="G255" s="1" t="s">
        <v>263</v>
      </c>
      <c r="H255" s="1" t="s">
        <v>264</v>
      </c>
      <c r="I255" s="1">
        <v>45.37</v>
      </c>
      <c r="J255" s="1">
        <v>-75.72</v>
      </c>
      <c r="K255" s="1">
        <v>1</v>
      </c>
      <c r="L255" s="1">
        <v>917</v>
      </c>
      <c r="M255" s="1">
        <v>6.19333332777023</v>
      </c>
      <c r="N255" s="1">
        <v>1.4</v>
      </c>
      <c r="O255" s="1">
        <v>6.5</v>
      </c>
      <c r="P255" s="1">
        <v>39</v>
      </c>
      <c r="Q255" s="1">
        <v>27</v>
      </c>
      <c r="R255" s="1">
        <v>24</v>
      </c>
      <c r="S255" s="1" t="s">
        <v>186</v>
      </c>
      <c r="T255" s="1">
        <v>21.44</v>
      </c>
      <c r="U255" s="1">
        <v>2.07</v>
      </c>
      <c r="V255" s="1">
        <f t="shared" si="20"/>
        <v>10.3574879227053</v>
      </c>
      <c r="W255" s="6" t="s">
        <v>265</v>
      </c>
      <c r="X255" s="1">
        <v>3</v>
      </c>
      <c r="AA255" s="1" t="s">
        <v>268</v>
      </c>
      <c r="AB255" s="1" t="s">
        <v>267</v>
      </c>
      <c r="AC255" s="1" t="s">
        <v>257</v>
      </c>
      <c r="AD255" s="1">
        <v>42</v>
      </c>
      <c r="AE255" s="13">
        <v>7084</v>
      </c>
      <c r="AF255" s="1">
        <f t="shared" si="24"/>
        <v>708.4</v>
      </c>
      <c r="AG255" s="13">
        <v>6580</v>
      </c>
      <c r="AH255" s="1">
        <f t="shared" si="25"/>
        <v>658</v>
      </c>
    </row>
    <row r="256" ht="17" customHeight="1" spans="1:34">
      <c r="A256" s="1" t="s">
        <v>261</v>
      </c>
      <c r="B256" s="1" t="s">
        <v>262</v>
      </c>
      <c r="C256" s="1" t="s">
        <v>217</v>
      </c>
      <c r="D256" s="1">
        <v>2003</v>
      </c>
      <c r="E256" s="1">
        <v>83</v>
      </c>
      <c r="G256" s="1" t="s">
        <v>263</v>
      </c>
      <c r="H256" s="1" t="s">
        <v>264</v>
      </c>
      <c r="I256" s="1">
        <v>45.37</v>
      </c>
      <c r="J256" s="1">
        <v>-75.72</v>
      </c>
      <c r="K256" s="1">
        <v>1</v>
      </c>
      <c r="L256" s="1">
        <v>917</v>
      </c>
      <c r="M256" s="1">
        <v>6.19333332777023</v>
      </c>
      <c r="N256" s="1">
        <v>1.4</v>
      </c>
      <c r="O256" s="1">
        <v>6.5</v>
      </c>
      <c r="P256" s="1">
        <v>39</v>
      </c>
      <c r="Q256" s="1">
        <v>27</v>
      </c>
      <c r="R256" s="1">
        <v>24</v>
      </c>
      <c r="S256" s="1" t="s">
        <v>186</v>
      </c>
      <c r="T256" s="1">
        <v>21.44</v>
      </c>
      <c r="U256" s="1">
        <v>2.07</v>
      </c>
      <c r="V256" s="1">
        <f t="shared" si="20"/>
        <v>10.3574879227053</v>
      </c>
      <c r="W256" s="6" t="s">
        <v>265</v>
      </c>
      <c r="X256" s="1">
        <v>3</v>
      </c>
      <c r="AA256" s="1" t="s">
        <v>268</v>
      </c>
      <c r="AB256" s="1" t="s">
        <v>267</v>
      </c>
      <c r="AC256" s="1" t="s">
        <v>257</v>
      </c>
      <c r="AD256" s="1">
        <v>59</v>
      </c>
      <c r="AE256" s="13">
        <v>7864</v>
      </c>
      <c r="AF256" s="1">
        <f t="shared" si="24"/>
        <v>786.4</v>
      </c>
      <c r="AG256" s="13">
        <v>6981</v>
      </c>
      <c r="AH256" s="1">
        <f t="shared" si="25"/>
        <v>698.1</v>
      </c>
    </row>
    <row r="257" ht="17" customHeight="1" spans="1:34">
      <c r="A257" s="1" t="s">
        <v>261</v>
      </c>
      <c r="B257" s="1" t="s">
        <v>262</v>
      </c>
      <c r="C257" s="1" t="s">
        <v>217</v>
      </c>
      <c r="D257" s="1">
        <v>2003</v>
      </c>
      <c r="E257" s="1">
        <v>83</v>
      </c>
      <c r="G257" s="1" t="s">
        <v>263</v>
      </c>
      <c r="H257" s="1" t="s">
        <v>264</v>
      </c>
      <c r="I257" s="1">
        <v>45.37</v>
      </c>
      <c r="J257" s="1">
        <v>-75.72</v>
      </c>
      <c r="K257" s="1">
        <v>2</v>
      </c>
      <c r="L257" s="1">
        <v>917</v>
      </c>
      <c r="M257" s="1">
        <v>6.19333332777023</v>
      </c>
      <c r="N257" s="1">
        <v>1.4</v>
      </c>
      <c r="O257" s="1">
        <v>6.5</v>
      </c>
      <c r="P257" s="1">
        <v>39</v>
      </c>
      <c r="Q257" s="1">
        <v>27</v>
      </c>
      <c r="R257" s="1">
        <v>24</v>
      </c>
      <c r="S257" s="1" t="s">
        <v>186</v>
      </c>
      <c r="T257" s="1">
        <v>21.44</v>
      </c>
      <c r="U257" s="1">
        <v>2.07</v>
      </c>
      <c r="V257" s="1">
        <f t="shared" si="20"/>
        <v>10.3574879227053</v>
      </c>
      <c r="W257" s="6" t="s">
        <v>265</v>
      </c>
      <c r="X257" s="1">
        <v>3</v>
      </c>
      <c r="AA257" s="1" t="s">
        <v>266</v>
      </c>
      <c r="AB257" s="1" t="s">
        <v>267</v>
      </c>
      <c r="AC257" s="1" t="s">
        <v>257</v>
      </c>
      <c r="AD257" s="1">
        <v>0</v>
      </c>
      <c r="AE257" s="13">
        <v>8513</v>
      </c>
      <c r="AF257" s="1">
        <f t="shared" si="24"/>
        <v>851.3</v>
      </c>
      <c r="AG257" s="13">
        <v>5630</v>
      </c>
      <c r="AH257" s="1">
        <f t="shared" si="25"/>
        <v>563</v>
      </c>
    </row>
    <row r="258" ht="17" customHeight="1" spans="1:34">
      <c r="A258" s="1" t="s">
        <v>261</v>
      </c>
      <c r="B258" s="1" t="s">
        <v>262</v>
      </c>
      <c r="C258" s="1" t="s">
        <v>217</v>
      </c>
      <c r="D258" s="1">
        <v>2003</v>
      </c>
      <c r="E258" s="1">
        <v>83</v>
      </c>
      <c r="G258" s="1" t="s">
        <v>263</v>
      </c>
      <c r="H258" s="1" t="s">
        <v>264</v>
      </c>
      <c r="I258" s="1">
        <v>45.37</v>
      </c>
      <c r="J258" s="1">
        <v>-75.72</v>
      </c>
      <c r="K258" s="1">
        <v>2</v>
      </c>
      <c r="L258" s="1">
        <v>917</v>
      </c>
      <c r="M258" s="1">
        <v>6.19333332777023</v>
      </c>
      <c r="N258" s="1">
        <v>1.4</v>
      </c>
      <c r="O258" s="1">
        <v>6.5</v>
      </c>
      <c r="P258" s="1">
        <v>39</v>
      </c>
      <c r="Q258" s="1">
        <v>27</v>
      </c>
      <c r="R258" s="1">
        <v>24</v>
      </c>
      <c r="S258" s="1" t="s">
        <v>186</v>
      </c>
      <c r="T258" s="1">
        <v>21.44</v>
      </c>
      <c r="U258" s="1">
        <v>2.07</v>
      </c>
      <c r="V258" s="1">
        <f t="shared" si="20"/>
        <v>10.3574879227053</v>
      </c>
      <c r="W258" s="6" t="s">
        <v>265</v>
      </c>
      <c r="X258" s="1">
        <v>3</v>
      </c>
      <c r="AA258" s="1" t="s">
        <v>266</v>
      </c>
      <c r="AB258" s="1" t="s">
        <v>267</v>
      </c>
      <c r="AC258" s="1" t="s">
        <v>257</v>
      </c>
      <c r="AD258" s="1">
        <v>100</v>
      </c>
      <c r="AE258" s="13">
        <v>9646</v>
      </c>
      <c r="AF258" s="1">
        <f t="shared" si="24"/>
        <v>964.6</v>
      </c>
      <c r="AG258" s="13">
        <v>9199</v>
      </c>
      <c r="AH258" s="1">
        <f t="shared" si="25"/>
        <v>919.9</v>
      </c>
    </row>
    <row r="259" ht="17" customHeight="1" spans="1:34">
      <c r="A259" s="1" t="s">
        <v>261</v>
      </c>
      <c r="B259" s="1" t="s">
        <v>262</v>
      </c>
      <c r="C259" s="1" t="s">
        <v>217</v>
      </c>
      <c r="D259" s="1">
        <v>2003</v>
      </c>
      <c r="E259" s="1">
        <v>83</v>
      </c>
      <c r="G259" s="1" t="s">
        <v>263</v>
      </c>
      <c r="H259" s="1" t="s">
        <v>264</v>
      </c>
      <c r="I259" s="1">
        <v>45.37</v>
      </c>
      <c r="J259" s="1">
        <v>-75.72</v>
      </c>
      <c r="K259" s="1">
        <v>2</v>
      </c>
      <c r="L259" s="1">
        <v>917</v>
      </c>
      <c r="M259" s="1">
        <v>6.19333332777023</v>
      </c>
      <c r="N259" s="1">
        <v>1.4</v>
      </c>
      <c r="O259" s="1">
        <v>6.5</v>
      </c>
      <c r="P259" s="1">
        <v>39</v>
      </c>
      <c r="Q259" s="1">
        <v>27</v>
      </c>
      <c r="R259" s="1">
        <v>24</v>
      </c>
      <c r="S259" s="1" t="s">
        <v>186</v>
      </c>
      <c r="T259" s="1">
        <v>21.44</v>
      </c>
      <c r="U259" s="1">
        <v>2.07</v>
      </c>
      <c r="V259" s="1">
        <f t="shared" ref="V259:V322" si="26">T259/U259</f>
        <v>10.3574879227053</v>
      </c>
      <c r="W259" s="6" t="s">
        <v>265</v>
      </c>
      <c r="X259" s="1">
        <v>3</v>
      </c>
      <c r="AA259" s="1" t="s">
        <v>266</v>
      </c>
      <c r="AB259" s="1" t="s">
        <v>267</v>
      </c>
      <c r="AC259" s="1" t="s">
        <v>257</v>
      </c>
      <c r="AD259" s="1">
        <v>42</v>
      </c>
      <c r="AE259" s="13">
        <v>9851</v>
      </c>
      <c r="AF259" s="1">
        <f t="shared" si="24"/>
        <v>985.1</v>
      </c>
      <c r="AG259" s="13">
        <v>8605</v>
      </c>
      <c r="AH259" s="1">
        <f t="shared" si="25"/>
        <v>860.5</v>
      </c>
    </row>
    <row r="260" ht="17" customHeight="1" spans="1:34">
      <c r="A260" s="1" t="s">
        <v>261</v>
      </c>
      <c r="B260" s="1" t="s">
        <v>262</v>
      </c>
      <c r="C260" s="1" t="s">
        <v>217</v>
      </c>
      <c r="D260" s="1">
        <v>2003</v>
      </c>
      <c r="E260" s="1">
        <v>83</v>
      </c>
      <c r="G260" s="1" t="s">
        <v>263</v>
      </c>
      <c r="H260" s="1" t="s">
        <v>264</v>
      </c>
      <c r="I260" s="1">
        <v>45.37</v>
      </c>
      <c r="J260" s="1">
        <v>-75.72</v>
      </c>
      <c r="K260" s="1">
        <v>2</v>
      </c>
      <c r="L260" s="1">
        <v>917</v>
      </c>
      <c r="M260" s="1">
        <v>6.19333332777023</v>
      </c>
      <c r="N260" s="1">
        <v>1.4</v>
      </c>
      <c r="O260" s="1">
        <v>6.5</v>
      </c>
      <c r="P260" s="1">
        <v>39</v>
      </c>
      <c r="Q260" s="1">
        <v>27</v>
      </c>
      <c r="R260" s="1">
        <v>24</v>
      </c>
      <c r="S260" s="1" t="s">
        <v>186</v>
      </c>
      <c r="T260" s="1">
        <v>21.44</v>
      </c>
      <c r="U260" s="1">
        <v>2.07</v>
      </c>
      <c r="V260" s="1">
        <f t="shared" si="26"/>
        <v>10.3574879227053</v>
      </c>
      <c r="W260" s="6" t="s">
        <v>265</v>
      </c>
      <c r="X260" s="1">
        <v>3</v>
      </c>
      <c r="AA260" s="1" t="s">
        <v>266</v>
      </c>
      <c r="AB260" s="1" t="s">
        <v>267</v>
      </c>
      <c r="AC260" s="1" t="s">
        <v>257</v>
      </c>
      <c r="AD260" s="1">
        <v>59</v>
      </c>
      <c r="AE260" s="13">
        <v>9534</v>
      </c>
      <c r="AF260" s="1">
        <f t="shared" si="24"/>
        <v>953.4</v>
      </c>
      <c r="AG260" s="13">
        <v>7141</v>
      </c>
      <c r="AH260" s="1">
        <f t="shared" si="25"/>
        <v>714.1</v>
      </c>
    </row>
    <row r="261" ht="17" customHeight="1" spans="1:34">
      <c r="A261" s="1" t="s">
        <v>261</v>
      </c>
      <c r="B261" s="1" t="s">
        <v>262</v>
      </c>
      <c r="C261" s="1" t="s">
        <v>217</v>
      </c>
      <c r="D261" s="1">
        <v>2003</v>
      </c>
      <c r="E261" s="1">
        <v>83</v>
      </c>
      <c r="G261" s="1" t="s">
        <v>263</v>
      </c>
      <c r="H261" s="1" t="s">
        <v>264</v>
      </c>
      <c r="I261" s="1">
        <v>45.37</v>
      </c>
      <c r="J261" s="1">
        <v>-75.72</v>
      </c>
      <c r="K261" s="1">
        <v>2</v>
      </c>
      <c r="L261" s="1">
        <v>917</v>
      </c>
      <c r="M261" s="1">
        <v>6.19333332777023</v>
      </c>
      <c r="N261" s="1">
        <v>1.4</v>
      </c>
      <c r="O261" s="1">
        <v>6.5</v>
      </c>
      <c r="P261" s="1">
        <v>39</v>
      </c>
      <c r="Q261" s="1">
        <v>27</v>
      </c>
      <c r="R261" s="1">
        <v>24</v>
      </c>
      <c r="S261" s="1" t="s">
        <v>186</v>
      </c>
      <c r="T261" s="1">
        <v>21.44</v>
      </c>
      <c r="U261" s="1">
        <v>2.07</v>
      </c>
      <c r="V261" s="1">
        <f t="shared" si="26"/>
        <v>10.3574879227053</v>
      </c>
      <c r="W261" s="6" t="s">
        <v>265</v>
      </c>
      <c r="X261" s="1">
        <v>3</v>
      </c>
      <c r="AA261" s="1" t="s">
        <v>268</v>
      </c>
      <c r="AB261" s="1" t="s">
        <v>267</v>
      </c>
      <c r="AC261" s="1" t="s">
        <v>257</v>
      </c>
      <c r="AD261" s="1">
        <v>0</v>
      </c>
      <c r="AE261" s="13">
        <v>6314</v>
      </c>
      <c r="AF261" s="1">
        <f t="shared" si="24"/>
        <v>631.4</v>
      </c>
      <c r="AG261" s="13">
        <v>5630</v>
      </c>
      <c r="AH261" s="1">
        <f t="shared" si="25"/>
        <v>563</v>
      </c>
    </row>
    <row r="262" ht="17" customHeight="1" spans="1:34">
      <c r="A262" s="1" t="s">
        <v>261</v>
      </c>
      <c r="B262" s="1" t="s">
        <v>262</v>
      </c>
      <c r="C262" s="1" t="s">
        <v>217</v>
      </c>
      <c r="D262" s="1">
        <v>2003</v>
      </c>
      <c r="E262" s="1">
        <v>83</v>
      </c>
      <c r="G262" s="1" t="s">
        <v>263</v>
      </c>
      <c r="H262" s="1" t="s">
        <v>264</v>
      </c>
      <c r="I262" s="1">
        <v>45.37</v>
      </c>
      <c r="J262" s="1">
        <v>-75.72</v>
      </c>
      <c r="K262" s="1">
        <v>2</v>
      </c>
      <c r="L262" s="1">
        <v>917</v>
      </c>
      <c r="M262" s="1">
        <v>6.19333332777023</v>
      </c>
      <c r="N262" s="1">
        <v>1.4</v>
      </c>
      <c r="O262" s="1">
        <v>6.5</v>
      </c>
      <c r="P262" s="1">
        <v>39</v>
      </c>
      <c r="Q262" s="1">
        <v>27</v>
      </c>
      <c r="R262" s="1">
        <v>24</v>
      </c>
      <c r="S262" s="1" t="s">
        <v>186</v>
      </c>
      <c r="T262" s="1">
        <v>21.44</v>
      </c>
      <c r="U262" s="1">
        <v>2.07</v>
      </c>
      <c r="V262" s="1">
        <f t="shared" si="26"/>
        <v>10.3574879227053</v>
      </c>
      <c r="W262" s="6" t="s">
        <v>265</v>
      </c>
      <c r="X262" s="1">
        <v>3</v>
      </c>
      <c r="AA262" s="1" t="s">
        <v>268</v>
      </c>
      <c r="AB262" s="1" t="s">
        <v>267</v>
      </c>
      <c r="AC262" s="1" t="s">
        <v>257</v>
      </c>
      <c r="AD262" s="1">
        <v>100</v>
      </c>
      <c r="AE262" s="13">
        <v>9106</v>
      </c>
      <c r="AF262" s="1">
        <f t="shared" si="24"/>
        <v>910.6</v>
      </c>
      <c r="AG262" s="13">
        <v>9199</v>
      </c>
      <c r="AH262" s="1">
        <f t="shared" si="25"/>
        <v>919.9</v>
      </c>
    </row>
    <row r="263" ht="17" customHeight="1" spans="1:34">
      <c r="A263" s="1" t="s">
        <v>261</v>
      </c>
      <c r="B263" s="1" t="s">
        <v>262</v>
      </c>
      <c r="C263" s="1" t="s">
        <v>217</v>
      </c>
      <c r="D263" s="1">
        <v>2003</v>
      </c>
      <c r="E263" s="1">
        <v>83</v>
      </c>
      <c r="G263" s="1" t="s">
        <v>263</v>
      </c>
      <c r="H263" s="1" t="s">
        <v>264</v>
      </c>
      <c r="I263" s="1">
        <v>45.37</v>
      </c>
      <c r="J263" s="1">
        <v>-75.72</v>
      </c>
      <c r="K263" s="1">
        <v>2</v>
      </c>
      <c r="L263" s="1">
        <v>917</v>
      </c>
      <c r="M263" s="1">
        <v>6.19333332777023</v>
      </c>
      <c r="N263" s="1">
        <v>1.4</v>
      </c>
      <c r="O263" s="1">
        <v>6.5</v>
      </c>
      <c r="P263" s="1">
        <v>39</v>
      </c>
      <c r="Q263" s="1">
        <v>27</v>
      </c>
      <c r="R263" s="1">
        <v>24</v>
      </c>
      <c r="S263" s="1" t="s">
        <v>186</v>
      </c>
      <c r="T263" s="1">
        <v>21.44</v>
      </c>
      <c r="U263" s="1">
        <v>2.07</v>
      </c>
      <c r="V263" s="1">
        <f t="shared" si="26"/>
        <v>10.3574879227053</v>
      </c>
      <c r="W263" s="6" t="s">
        <v>265</v>
      </c>
      <c r="X263" s="1">
        <v>3</v>
      </c>
      <c r="AA263" s="1" t="s">
        <v>268</v>
      </c>
      <c r="AB263" s="1" t="s">
        <v>267</v>
      </c>
      <c r="AC263" s="1" t="s">
        <v>257</v>
      </c>
      <c r="AD263" s="1">
        <v>42</v>
      </c>
      <c r="AE263" s="13">
        <v>8449</v>
      </c>
      <c r="AF263" s="1">
        <f t="shared" si="24"/>
        <v>844.9</v>
      </c>
      <c r="AG263" s="13">
        <v>8605</v>
      </c>
      <c r="AH263" s="1">
        <f t="shared" si="25"/>
        <v>860.5</v>
      </c>
    </row>
    <row r="264" ht="17" customHeight="1" spans="1:34">
      <c r="A264" s="1" t="s">
        <v>261</v>
      </c>
      <c r="B264" s="1" t="s">
        <v>262</v>
      </c>
      <c r="C264" s="1" t="s">
        <v>217</v>
      </c>
      <c r="D264" s="1">
        <v>2003</v>
      </c>
      <c r="E264" s="1">
        <v>83</v>
      </c>
      <c r="G264" s="1" t="s">
        <v>263</v>
      </c>
      <c r="H264" s="1" t="s">
        <v>264</v>
      </c>
      <c r="I264" s="1">
        <v>45.37</v>
      </c>
      <c r="J264" s="1">
        <v>-75.72</v>
      </c>
      <c r="K264" s="1">
        <v>2</v>
      </c>
      <c r="L264" s="1">
        <v>917</v>
      </c>
      <c r="M264" s="1">
        <v>6.19333332777023</v>
      </c>
      <c r="N264" s="1">
        <v>1.4</v>
      </c>
      <c r="O264" s="1">
        <v>6.5</v>
      </c>
      <c r="P264" s="1">
        <v>39</v>
      </c>
      <c r="Q264" s="1">
        <v>27</v>
      </c>
      <c r="R264" s="1">
        <v>24</v>
      </c>
      <c r="S264" s="1" t="s">
        <v>186</v>
      </c>
      <c r="T264" s="1">
        <v>21.44</v>
      </c>
      <c r="U264" s="1">
        <v>2.07</v>
      </c>
      <c r="V264" s="1">
        <f t="shared" si="26"/>
        <v>10.3574879227053</v>
      </c>
      <c r="W264" s="6" t="s">
        <v>265</v>
      </c>
      <c r="X264" s="1">
        <v>3</v>
      </c>
      <c r="AA264" s="1" t="s">
        <v>268</v>
      </c>
      <c r="AB264" s="1" t="s">
        <v>267</v>
      </c>
      <c r="AC264" s="1" t="s">
        <v>257</v>
      </c>
      <c r="AD264" s="1">
        <v>59</v>
      </c>
      <c r="AE264" s="13">
        <v>7997</v>
      </c>
      <c r="AF264" s="1">
        <f t="shared" si="24"/>
        <v>799.7</v>
      </c>
      <c r="AG264" s="13">
        <v>7141</v>
      </c>
      <c r="AH264" s="1">
        <f t="shared" si="25"/>
        <v>714.1</v>
      </c>
    </row>
    <row r="265" ht="17" customHeight="1" spans="1:34">
      <c r="A265" s="1" t="s">
        <v>261</v>
      </c>
      <c r="B265" s="1" t="s">
        <v>262</v>
      </c>
      <c r="C265" s="1" t="s">
        <v>217</v>
      </c>
      <c r="D265" s="1">
        <v>2003</v>
      </c>
      <c r="E265" s="1">
        <v>83</v>
      </c>
      <c r="G265" s="1" t="s">
        <v>263</v>
      </c>
      <c r="H265" s="1" t="s">
        <v>264</v>
      </c>
      <c r="I265" s="1">
        <v>45.37</v>
      </c>
      <c r="J265" s="1">
        <v>-75.72</v>
      </c>
      <c r="K265" s="1">
        <v>3</v>
      </c>
      <c r="L265" s="1">
        <v>917</v>
      </c>
      <c r="M265" s="1">
        <v>6.19333332777023</v>
      </c>
      <c r="N265" s="1">
        <v>1.4</v>
      </c>
      <c r="O265" s="1">
        <v>6.5</v>
      </c>
      <c r="P265" s="1">
        <v>39</v>
      </c>
      <c r="Q265" s="1">
        <v>27</v>
      </c>
      <c r="R265" s="1">
        <v>24</v>
      </c>
      <c r="S265" s="1" t="s">
        <v>186</v>
      </c>
      <c r="T265" s="1">
        <v>21.44</v>
      </c>
      <c r="U265" s="1">
        <v>2.07</v>
      </c>
      <c r="V265" s="1">
        <f t="shared" si="26"/>
        <v>10.3574879227053</v>
      </c>
      <c r="W265" s="6" t="s">
        <v>265</v>
      </c>
      <c r="X265" s="1">
        <v>3</v>
      </c>
      <c r="AA265" s="1" t="s">
        <v>266</v>
      </c>
      <c r="AB265" s="1" t="s">
        <v>267</v>
      </c>
      <c r="AC265" s="1" t="s">
        <v>257</v>
      </c>
      <c r="AD265" s="1">
        <v>0</v>
      </c>
      <c r="AE265" s="13">
        <v>7569</v>
      </c>
      <c r="AF265" s="1">
        <f t="shared" si="24"/>
        <v>756.9</v>
      </c>
      <c r="AG265" s="13">
        <v>5124</v>
      </c>
      <c r="AH265" s="1">
        <f t="shared" si="25"/>
        <v>512.4</v>
      </c>
    </row>
    <row r="266" ht="17" customHeight="1" spans="1:34">
      <c r="A266" s="1" t="s">
        <v>261</v>
      </c>
      <c r="B266" s="1" t="s">
        <v>262</v>
      </c>
      <c r="C266" s="1" t="s">
        <v>217</v>
      </c>
      <c r="D266" s="1">
        <v>2003</v>
      </c>
      <c r="E266" s="1">
        <v>83</v>
      </c>
      <c r="G266" s="1" t="s">
        <v>263</v>
      </c>
      <c r="H266" s="1" t="s">
        <v>264</v>
      </c>
      <c r="I266" s="1">
        <v>45.37</v>
      </c>
      <c r="J266" s="1">
        <v>-75.72</v>
      </c>
      <c r="K266" s="1">
        <v>3</v>
      </c>
      <c r="L266" s="1">
        <v>917</v>
      </c>
      <c r="M266" s="1">
        <v>6.19333332777023</v>
      </c>
      <c r="N266" s="1">
        <v>1.4</v>
      </c>
      <c r="O266" s="1">
        <v>6.5</v>
      </c>
      <c r="P266" s="1">
        <v>39</v>
      </c>
      <c r="Q266" s="1">
        <v>27</v>
      </c>
      <c r="R266" s="1">
        <v>24</v>
      </c>
      <c r="S266" s="1" t="s">
        <v>186</v>
      </c>
      <c r="T266" s="1">
        <v>21.44</v>
      </c>
      <c r="U266" s="1">
        <v>2.07</v>
      </c>
      <c r="V266" s="1">
        <f t="shared" si="26"/>
        <v>10.3574879227053</v>
      </c>
      <c r="W266" s="6" t="s">
        <v>265</v>
      </c>
      <c r="X266" s="1">
        <v>3</v>
      </c>
      <c r="AA266" s="1" t="s">
        <v>266</v>
      </c>
      <c r="AB266" s="1" t="s">
        <v>267</v>
      </c>
      <c r="AC266" s="1" t="s">
        <v>257</v>
      </c>
      <c r="AD266" s="1">
        <v>100</v>
      </c>
      <c r="AE266" s="13">
        <v>8419</v>
      </c>
      <c r="AF266" s="1">
        <f t="shared" si="24"/>
        <v>841.9</v>
      </c>
      <c r="AG266" s="13">
        <v>7379</v>
      </c>
      <c r="AH266" s="1">
        <f t="shared" si="25"/>
        <v>737.9</v>
      </c>
    </row>
    <row r="267" ht="17" customHeight="1" spans="1:34">
      <c r="A267" s="1" t="s">
        <v>261</v>
      </c>
      <c r="B267" s="1" t="s">
        <v>262</v>
      </c>
      <c r="C267" s="1" t="s">
        <v>217</v>
      </c>
      <c r="D267" s="1">
        <v>2003</v>
      </c>
      <c r="E267" s="1">
        <v>83</v>
      </c>
      <c r="G267" s="1" t="s">
        <v>263</v>
      </c>
      <c r="H267" s="1" t="s">
        <v>264</v>
      </c>
      <c r="I267" s="1">
        <v>45.37</v>
      </c>
      <c r="J267" s="1">
        <v>-75.72</v>
      </c>
      <c r="K267" s="1">
        <v>3</v>
      </c>
      <c r="L267" s="1">
        <v>917</v>
      </c>
      <c r="M267" s="1">
        <v>6.19333332777023</v>
      </c>
      <c r="N267" s="1">
        <v>1.4</v>
      </c>
      <c r="O267" s="1">
        <v>6.5</v>
      </c>
      <c r="P267" s="1">
        <v>39</v>
      </c>
      <c r="Q267" s="1">
        <v>27</v>
      </c>
      <c r="R267" s="1">
        <v>24</v>
      </c>
      <c r="S267" s="1" t="s">
        <v>186</v>
      </c>
      <c r="T267" s="1">
        <v>21.44</v>
      </c>
      <c r="U267" s="1">
        <v>2.07</v>
      </c>
      <c r="V267" s="1">
        <f t="shared" si="26"/>
        <v>10.3574879227053</v>
      </c>
      <c r="W267" s="6" t="s">
        <v>265</v>
      </c>
      <c r="X267" s="1">
        <v>3</v>
      </c>
      <c r="AA267" s="1" t="s">
        <v>266</v>
      </c>
      <c r="AB267" s="1" t="s">
        <v>267</v>
      </c>
      <c r="AC267" s="1" t="s">
        <v>257</v>
      </c>
      <c r="AD267" s="1">
        <v>42</v>
      </c>
      <c r="AE267" s="13">
        <v>8948</v>
      </c>
      <c r="AF267" s="1">
        <f t="shared" si="24"/>
        <v>894.8</v>
      </c>
      <c r="AG267" s="13">
        <v>8761</v>
      </c>
      <c r="AH267" s="1">
        <f t="shared" si="25"/>
        <v>876.1</v>
      </c>
    </row>
    <row r="268" ht="17" customHeight="1" spans="1:34">
      <c r="A268" s="1" t="s">
        <v>261</v>
      </c>
      <c r="B268" s="1" t="s">
        <v>262</v>
      </c>
      <c r="C268" s="1" t="s">
        <v>217</v>
      </c>
      <c r="D268" s="1">
        <v>2003</v>
      </c>
      <c r="E268" s="1">
        <v>83</v>
      </c>
      <c r="G268" s="1" t="s">
        <v>263</v>
      </c>
      <c r="H268" s="1" t="s">
        <v>264</v>
      </c>
      <c r="I268" s="1">
        <v>45.37</v>
      </c>
      <c r="J268" s="1">
        <v>-75.72</v>
      </c>
      <c r="K268" s="1">
        <v>3</v>
      </c>
      <c r="L268" s="1">
        <v>917</v>
      </c>
      <c r="M268" s="1">
        <v>6.19333332777023</v>
      </c>
      <c r="N268" s="1">
        <v>1.4</v>
      </c>
      <c r="O268" s="1">
        <v>6.5</v>
      </c>
      <c r="P268" s="1">
        <v>39</v>
      </c>
      <c r="Q268" s="1">
        <v>27</v>
      </c>
      <c r="R268" s="1">
        <v>24</v>
      </c>
      <c r="S268" s="1" t="s">
        <v>186</v>
      </c>
      <c r="T268" s="1">
        <v>21.44</v>
      </c>
      <c r="U268" s="1">
        <v>2.07</v>
      </c>
      <c r="V268" s="1">
        <f t="shared" si="26"/>
        <v>10.3574879227053</v>
      </c>
      <c r="W268" s="6" t="s">
        <v>265</v>
      </c>
      <c r="X268" s="1">
        <v>3</v>
      </c>
      <c r="AA268" s="1" t="s">
        <v>266</v>
      </c>
      <c r="AB268" s="1" t="s">
        <v>267</v>
      </c>
      <c r="AC268" s="1" t="s">
        <v>257</v>
      </c>
      <c r="AD268" s="1">
        <v>59</v>
      </c>
      <c r="AE268" s="13">
        <v>8759</v>
      </c>
      <c r="AF268" s="1">
        <f t="shared" si="24"/>
        <v>875.9</v>
      </c>
      <c r="AG268" s="13">
        <v>7480</v>
      </c>
      <c r="AH268" s="1">
        <f t="shared" si="25"/>
        <v>748</v>
      </c>
    </row>
    <row r="269" ht="17" customHeight="1" spans="1:34">
      <c r="A269" s="1" t="s">
        <v>261</v>
      </c>
      <c r="B269" s="1" t="s">
        <v>262</v>
      </c>
      <c r="C269" s="1" t="s">
        <v>217</v>
      </c>
      <c r="D269" s="1">
        <v>2003</v>
      </c>
      <c r="E269" s="1">
        <v>83</v>
      </c>
      <c r="G269" s="1" t="s">
        <v>263</v>
      </c>
      <c r="H269" s="1" t="s">
        <v>264</v>
      </c>
      <c r="I269" s="1">
        <v>45.37</v>
      </c>
      <c r="J269" s="1">
        <v>-75.72</v>
      </c>
      <c r="K269" s="1">
        <v>3</v>
      </c>
      <c r="L269" s="1">
        <v>917</v>
      </c>
      <c r="M269" s="1">
        <v>6.19333332777023</v>
      </c>
      <c r="N269" s="1">
        <v>1.4</v>
      </c>
      <c r="O269" s="1">
        <v>6.5</v>
      </c>
      <c r="P269" s="1">
        <v>39</v>
      </c>
      <c r="Q269" s="1">
        <v>27</v>
      </c>
      <c r="R269" s="1">
        <v>24</v>
      </c>
      <c r="S269" s="1" t="s">
        <v>186</v>
      </c>
      <c r="T269" s="1">
        <v>21.44</v>
      </c>
      <c r="U269" s="1">
        <v>2.07</v>
      </c>
      <c r="V269" s="1">
        <f t="shared" si="26"/>
        <v>10.3574879227053</v>
      </c>
      <c r="W269" s="6" t="s">
        <v>265</v>
      </c>
      <c r="X269" s="1">
        <v>3</v>
      </c>
      <c r="AA269" s="1" t="s">
        <v>268</v>
      </c>
      <c r="AB269" s="1" t="s">
        <v>267</v>
      </c>
      <c r="AC269" s="1" t="s">
        <v>257</v>
      </c>
      <c r="AD269" s="1">
        <v>0</v>
      </c>
      <c r="AE269" s="13">
        <v>7597</v>
      </c>
      <c r="AF269" s="1">
        <f t="shared" si="24"/>
        <v>759.7</v>
      </c>
      <c r="AG269" s="13">
        <v>5124</v>
      </c>
      <c r="AH269" s="1">
        <f t="shared" si="25"/>
        <v>512.4</v>
      </c>
    </row>
    <row r="270" ht="17" customHeight="1" spans="1:34">
      <c r="A270" s="1" t="s">
        <v>261</v>
      </c>
      <c r="B270" s="1" t="s">
        <v>262</v>
      </c>
      <c r="C270" s="1" t="s">
        <v>217</v>
      </c>
      <c r="D270" s="1">
        <v>2003</v>
      </c>
      <c r="E270" s="1">
        <v>83</v>
      </c>
      <c r="G270" s="1" t="s">
        <v>263</v>
      </c>
      <c r="H270" s="1" t="s">
        <v>264</v>
      </c>
      <c r="I270" s="1">
        <v>45.37</v>
      </c>
      <c r="J270" s="1">
        <v>-75.72</v>
      </c>
      <c r="K270" s="1">
        <v>3</v>
      </c>
      <c r="L270" s="1">
        <v>917</v>
      </c>
      <c r="M270" s="1">
        <v>6.19333332777023</v>
      </c>
      <c r="N270" s="1">
        <v>1.4</v>
      </c>
      <c r="O270" s="1">
        <v>6.5</v>
      </c>
      <c r="P270" s="1">
        <v>39</v>
      </c>
      <c r="Q270" s="1">
        <v>27</v>
      </c>
      <c r="R270" s="1">
        <v>24</v>
      </c>
      <c r="S270" s="1" t="s">
        <v>186</v>
      </c>
      <c r="T270" s="1">
        <v>21.44</v>
      </c>
      <c r="U270" s="1">
        <v>2.07</v>
      </c>
      <c r="V270" s="1">
        <f t="shared" si="26"/>
        <v>10.3574879227053</v>
      </c>
      <c r="W270" s="6" t="s">
        <v>265</v>
      </c>
      <c r="X270" s="1">
        <v>3</v>
      </c>
      <c r="AA270" s="1" t="s">
        <v>268</v>
      </c>
      <c r="AB270" s="1" t="s">
        <v>267</v>
      </c>
      <c r="AC270" s="1" t="s">
        <v>257</v>
      </c>
      <c r="AD270" s="1">
        <v>100</v>
      </c>
      <c r="AE270" s="13">
        <v>8101</v>
      </c>
      <c r="AF270" s="1">
        <f t="shared" si="24"/>
        <v>810.1</v>
      </c>
      <c r="AG270" s="13">
        <v>7379</v>
      </c>
      <c r="AH270" s="1">
        <f t="shared" si="25"/>
        <v>737.9</v>
      </c>
    </row>
    <row r="271" ht="17" customHeight="1" spans="1:34">
      <c r="A271" s="1" t="s">
        <v>261</v>
      </c>
      <c r="B271" s="1" t="s">
        <v>262</v>
      </c>
      <c r="C271" s="1" t="s">
        <v>217</v>
      </c>
      <c r="D271" s="1">
        <v>2003</v>
      </c>
      <c r="E271" s="1">
        <v>83</v>
      </c>
      <c r="G271" s="1" t="s">
        <v>263</v>
      </c>
      <c r="H271" s="1" t="s">
        <v>264</v>
      </c>
      <c r="I271" s="1">
        <v>45.37</v>
      </c>
      <c r="J271" s="1">
        <v>-75.72</v>
      </c>
      <c r="K271" s="1">
        <v>3</v>
      </c>
      <c r="L271" s="1">
        <v>917</v>
      </c>
      <c r="M271" s="1">
        <v>6.19333332777023</v>
      </c>
      <c r="N271" s="1">
        <v>1.4</v>
      </c>
      <c r="O271" s="1">
        <v>6.5</v>
      </c>
      <c r="P271" s="1">
        <v>39</v>
      </c>
      <c r="Q271" s="1">
        <v>27</v>
      </c>
      <c r="R271" s="1">
        <v>24</v>
      </c>
      <c r="S271" s="1" t="s">
        <v>186</v>
      </c>
      <c r="T271" s="1">
        <v>21.44</v>
      </c>
      <c r="U271" s="1">
        <v>2.07</v>
      </c>
      <c r="V271" s="1">
        <f t="shared" si="26"/>
        <v>10.3574879227053</v>
      </c>
      <c r="W271" s="6" t="s">
        <v>265</v>
      </c>
      <c r="X271" s="1">
        <v>3</v>
      </c>
      <c r="AA271" s="1" t="s">
        <v>268</v>
      </c>
      <c r="AB271" s="1" t="s">
        <v>267</v>
      </c>
      <c r="AC271" s="1" t="s">
        <v>257</v>
      </c>
      <c r="AD271" s="1">
        <v>42</v>
      </c>
      <c r="AE271" s="13">
        <v>8531</v>
      </c>
      <c r="AF271" s="1">
        <f t="shared" si="24"/>
        <v>853.1</v>
      </c>
      <c r="AG271" s="13">
        <v>8761</v>
      </c>
      <c r="AH271" s="1">
        <f t="shared" si="25"/>
        <v>876.1</v>
      </c>
    </row>
    <row r="272" ht="17" customHeight="1" spans="1:34">
      <c r="A272" s="1" t="s">
        <v>261</v>
      </c>
      <c r="B272" s="1" t="s">
        <v>262</v>
      </c>
      <c r="C272" s="1" t="s">
        <v>217</v>
      </c>
      <c r="D272" s="1">
        <v>2003</v>
      </c>
      <c r="E272" s="1">
        <v>83</v>
      </c>
      <c r="G272" s="1" t="s">
        <v>263</v>
      </c>
      <c r="H272" s="1" t="s">
        <v>264</v>
      </c>
      <c r="I272" s="1">
        <v>45.37</v>
      </c>
      <c r="J272" s="1">
        <v>-75.72</v>
      </c>
      <c r="K272" s="1">
        <v>3</v>
      </c>
      <c r="L272" s="1">
        <v>917</v>
      </c>
      <c r="M272" s="1">
        <v>6.19333332777023</v>
      </c>
      <c r="N272" s="1">
        <v>1.4</v>
      </c>
      <c r="O272" s="1">
        <v>6.5</v>
      </c>
      <c r="P272" s="1">
        <v>39</v>
      </c>
      <c r="Q272" s="1">
        <v>27</v>
      </c>
      <c r="R272" s="1">
        <v>24</v>
      </c>
      <c r="S272" s="1" t="s">
        <v>186</v>
      </c>
      <c r="T272" s="1">
        <v>21.44</v>
      </c>
      <c r="U272" s="1">
        <v>2.07</v>
      </c>
      <c r="V272" s="1">
        <f t="shared" si="26"/>
        <v>10.3574879227053</v>
      </c>
      <c r="W272" s="6" t="s">
        <v>265</v>
      </c>
      <c r="X272" s="1">
        <v>3</v>
      </c>
      <c r="AA272" s="1" t="s">
        <v>268</v>
      </c>
      <c r="AB272" s="1" t="s">
        <v>267</v>
      </c>
      <c r="AC272" s="1" t="s">
        <v>257</v>
      </c>
      <c r="AD272" s="1">
        <v>59</v>
      </c>
      <c r="AE272" s="13">
        <v>8487</v>
      </c>
      <c r="AF272" s="1">
        <f t="shared" si="24"/>
        <v>848.7</v>
      </c>
      <c r="AG272" s="13">
        <v>7480</v>
      </c>
      <c r="AH272" s="1">
        <f t="shared" si="25"/>
        <v>748</v>
      </c>
    </row>
    <row r="273" ht="17" customHeight="1" spans="1:34">
      <c r="A273" s="1" t="s">
        <v>261</v>
      </c>
      <c r="B273" s="1" t="s">
        <v>262</v>
      </c>
      <c r="C273" s="1" t="s">
        <v>217</v>
      </c>
      <c r="D273" s="1">
        <v>2003</v>
      </c>
      <c r="E273" s="1">
        <v>83</v>
      </c>
      <c r="G273" s="1" t="s">
        <v>263</v>
      </c>
      <c r="H273" s="1" t="s">
        <v>264</v>
      </c>
      <c r="I273" s="1">
        <v>45.37</v>
      </c>
      <c r="J273" s="1">
        <v>-75.72</v>
      </c>
      <c r="K273" s="1">
        <v>4</v>
      </c>
      <c r="L273" s="1">
        <v>917</v>
      </c>
      <c r="M273" s="1">
        <v>6.19333332777023</v>
      </c>
      <c r="N273" s="1">
        <v>1.4</v>
      </c>
      <c r="O273" s="1">
        <v>6.5</v>
      </c>
      <c r="P273" s="1">
        <v>39</v>
      </c>
      <c r="Q273" s="1">
        <v>27</v>
      </c>
      <c r="R273" s="1">
        <v>24</v>
      </c>
      <c r="S273" s="1" t="s">
        <v>186</v>
      </c>
      <c r="T273" s="1">
        <v>21.44</v>
      </c>
      <c r="U273" s="1">
        <v>2.07</v>
      </c>
      <c r="V273" s="1">
        <f t="shared" si="26"/>
        <v>10.3574879227053</v>
      </c>
      <c r="W273" s="6" t="s">
        <v>265</v>
      </c>
      <c r="X273" s="1">
        <v>3</v>
      </c>
      <c r="AA273" s="1" t="s">
        <v>266</v>
      </c>
      <c r="AB273" s="1" t="s">
        <v>267</v>
      </c>
      <c r="AC273" s="1" t="s">
        <v>257</v>
      </c>
      <c r="AD273" s="1">
        <v>0</v>
      </c>
      <c r="AE273" s="13">
        <v>8271</v>
      </c>
      <c r="AF273" s="1">
        <f t="shared" si="24"/>
        <v>827.1</v>
      </c>
      <c r="AG273" s="13">
        <v>3736</v>
      </c>
      <c r="AH273" s="1">
        <f t="shared" si="25"/>
        <v>373.6</v>
      </c>
    </row>
    <row r="274" ht="17" customHeight="1" spans="1:34">
      <c r="A274" s="1" t="s">
        <v>261</v>
      </c>
      <c r="B274" s="1" t="s">
        <v>262</v>
      </c>
      <c r="C274" s="1" t="s">
        <v>217</v>
      </c>
      <c r="D274" s="1">
        <v>2003</v>
      </c>
      <c r="E274" s="1">
        <v>83</v>
      </c>
      <c r="G274" s="1" t="s">
        <v>263</v>
      </c>
      <c r="H274" s="1" t="s">
        <v>264</v>
      </c>
      <c r="I274" s="1">
        <v>45.37</v>
      </c>
      <c r="J274" s="1">
        <v>-75.72</v>
      </c>
      <c r="K274" s="1">
        <v>4</v>
      </c>
      <c r="L274" s="1">
        <v>917</v>
      </c>
      <c r="M274" s="1">
        <v>6.19333332777023</v>
      </c>
      <c r="N274" s="1">
        <v>1.4</v>
      </c>
      <c r="O274" s="1">
        <v>6.5</v>
      </c>
      <c r="P274" s="1">
        <v>39</v>
      </c>
      <c r="Q274" s="1">
        <v>27</v>
      </c>
      <c r="R274" s="1">
        <v>24</v>
      </c>
      <c r="S274" s="1" t="s">
        <v>186</v>
      </c>
      <c r="T274" s="1">
        <v>21.44</v>
      </c>
      <c r="U274" s="1">
        <v>2.07</v>
      </c>
      <c r="V274" s="1">
        <f t="shared" si="26"/>
        <v>10.3574879227053</v>
      </c>
      <c r="W274" s="6" t="s">
        <v>265</v>
      </c>
      <c r="X274" s="1">
        <v>3</v>
      </c>
      <c r="AA274" s="1" t="s">
        <v>266</v>
      </c>
      <c r="AB274" s="1" t="s">
        <v>267</v>
      </c>
      <c r="AC274" s="1" t="s">
        <v>257</v>
      </c>
      <c r="AD274" s="1">
        <v>100</v>
      </c>
      <c r="AE274" s="13">
        <v>8520</v>
      </c>
      <c r="AF274" s="1">
        <f t="shared" si="24"/>
        <v>852</v>
      </c>
      <c r="AG274" s="13">
        <v>7625</v>
      </c>
      <c r="AH274" s="1">
        <f t="shared" si="25"/>
        <v>762.5</v>
      </c>
    </row>
    <row r="275" ht="17" customHeight="1" spans="1:34">
      <c r="A275" s="1" t="s">
        <v>261</v>
      </c>
      <c r="B275" s="1" t="s">
        <v>262</v>
      </c>
      <c r="C275" s="1" t="s">
        <v>217</v>
      </c>
      <c r="D275" s="1">
        <v>2003</v>
      </c>
      <c r="E275" s="1">
        <v>83</v>
      </c>
      <c r="G275" s="1" t="s">
        <v>263</v>
      </c>
      <c r="H275" s="1" t="s">
        <v>264</v>
      </c>
      <c r="I275" s="1">
        <v>45.37</v>
      </c>
      <c r="J275" s="1">
        <v>-75.72</v>
      </c>
      <c r="K275" s="1">
        <v>4</v>
      </c>
      <c r="L275" s="1">
        <v>917</v>
      </c>
      <c r="M275" s="1">
        <v>6.19333332777023</v>
      </c>
      <c r="N275" s="1">
        <v>1.4</v>
      </c>
      <c r="O275" s="1">
        <v>6.5</v>
      </c>
      <c r="P275" s="1">
        <v>39</v>
      </c>
      <c r="Q275" s="1">
        <v>27</v>
      </c>
      <c r="R275" s="1">
        <v>24</v>
      </c>
      <c r="S275" s="1" t="s">
        <v>186</v>
      </c>
      <c r="T275" s="1">
        <v>21.44</v>
      </c>
      <c r="U275" s="1">
        <v>2.07</v>
      </c>
      <c r="V275" s="1">
        <f t="shared" si="26"/>
        <v>10.3574879227053</v>
      </c>
      <c r="W275" s="6" t="s">
        <v>265</v>
      </c>
      <c r="X275" s="1">
        <v>3</v>
      </c>
      <c r="AA275" s="1" t="s">
        <v>266</v>
      </c>
      <c r="AB275" s="1" t="s">
        <v>267</v>
      </c>
      <c r="AC275" s="1" t="s">
        <v>257</v>
      </c>
      <c r="AD275" s="1">
        <v>42</v>
      </c>
      <c r="AE275" s="13">
        <v>9145</v>
      </c>
      <c r="AF275" s="1">
        <f t="shared" si="24"/>
        <v>914.5</v>
      </c>
      <c r="AG275" s="13">
        <v>7095</v>
      </c>
      <c r="AH275" s="1">
        <f t="shared" si="25"/>
        <v>709.5</v>
      </c>
    </row>
    <row r="276" ht="17" customHeight="1" spans="1:34">
      <c r="A276" s="1" t="s">
        <v>261</v>
      </c>
      <c r="B276" s="1" t="s">
        <v>262</v>
      </c>
      <c r="C276" s="1" t="s">
        <v>217</v>
      </c>
      <c r="D276" s="1">
        <v>2003</v>
      </c>
      <c r="E276" s="1">
        <v>83</v>
      </c>
      <c r="G276" s="1" t="s">
        <v>263</v>
      </c>
      <c r="H276" s="1" t="s">
        <v>264</v>
      </c>
      <c r="I276" s="1">
        <v>45.37</v>
      </c>
      <c r="J276" s="1">
        <v>-75.72</v>
      </c>
      <c r="K276" s="1">
        <v>4</v>
      </c>
      <c r="L276" s="1">
        <v>917</v>
      </c>
      <c r="M276" s="1">
        <v>6.19333332777023</v>
      </c>
      <c r="N276" s="1">
        <v>1.4</v>
      </c>
      <c r="O276" s="1">
        <v>6.5</v>
      </c>
      <c r="P276" s="1">
        <v>39</v>
      </c>
      <c r="Q276" s="1">
        <v>27</v>
      </c>
      <c r="R276" s="1">
        <v>24</v>
      </c>
      <c r="S276" s="1" t="s">
        <v>186</v>
      </c>
      <c r="T276" s="1">
        <v>21.44</v>
      </c>
      <c r="U276" s="1">
        <v>2.07</v>
      </c>
      <c r="V276" s="1">
        <f t="shared" si="26"/>
        <v>10.3574879227053</v>
      </c>
      <c r="W276" s="6" t="s">
        <v>265</v>
      </c>
      <c r="X276" s="1">
        <v>3</v>
      </c>
      <c r="AA276" s="1" t="s">
        <v>266</v>
      </c>
      <c r="AB276" s="1" t="s">
        <v>267</v>
      </c>
      <c r="AC276" s="1" t="s">
        <v>257</v>
      </c>
      <c r="AD276" s="1">
        <v>59</v>
      </c>
      <c r="AE276" s="13">
        <v>9263</v>
      </c>
      <c r="AF276" s="1">
        <f t="shared" si="24"/>
        <v>926.3</v>
      </c>
      <c r="AG276" s="13">
        <v>7058</v>
      </c>
      <c r="AH276" s="1">
        <f t="shared" si="25"/>
        <v>705.8</v>
      </c>
    </row>
    <row r="277" ht="17" customHeight="1" spans="1:34">
      <c r="A277" s="1" t="s">
        <v>261</v>
      </c>
      <c r="B277" s="1" t="s">
        <v>262</v>
      </c>
      <c r="C277" s="1" t="s">
        <v>217</v>
      </c>
      <c r="D277" s="1">
        <v>2003</v>
      </c>
      <c r="E277" s="1">
        <v>83</v>
      </c>
      <c r="G277" s="1" t="s">
        <v>263</v>
      </c>
      <c r="H277" s="1" t="s">
        <v>264</v>
      </c>
      <c r="I277" s="1">
        <v>45.37</v>
      </c>
      <c r="J277" s="1">
        <v>-75.72</v>
      </c>
      <c r="K277" s="1">
        <v>4</v>
      </c>
      <c r="L277" s="1">
        <v>917</v>
      </c>
      <c r="M277" s="1">
        <v>6.19333332777023</v>
      </c>
      <c r="N277" s="1">
        <v>1.4</v>
      </c>
      <c r="O277" s="1">
        <v>6.5</v>
      </c>
      <c r="P277" s="1">
        <v>39</v>
      </c>
      <c r="Q277" s="1">
        <v>27</v>
      </c>
      <c r="R277" s="1">
        <v>24</v>
      </c>
      <c r="S277" s="1" t="s">
        <v>186</v>
      </c>
      <c r="T277" s="1">
        <v>21.44</v>
      </c>
      <c r="U277" s="1">
        <v>2.07</v>
      </c>
      <c r="V277" s="1">
        <f t="shared" si="26"/>
        <v>10.3574879227053</v>
      </c>
      <c r="W277" s="6" t="s">
        <v>265</v>
      </c>
      <c r="X277" s="1">
        <v>3</v>
      </c>
      <c r="AA277" s="1" t="s">
        <v>268</v>
      </c>
      <c r="AB277" s="1" t="s">
        <v>267</v>
      </c>
      <c r="AC277" s="1" t="s">
        <v>257</v>
      </c>
      <c r="AD277" s="1">
        <v>0</v>
      </c>
      <c r="AE277" s="13">
        <v>6929</v>
      </c>
      <c r="AF277" s="1">
        <f t="shared" si="24"/>
        <v>692.9</v>
      </c>
      <c r="AG277" s="13">
        <v>3736</v>
      </c>
      <c r="AH277" s="1">
        <f t="shared" si="25"/>
        <v>373.6</v>
      </c>
    </row>
    <row r="278" ht="17" customHeight="1" spans="1:34">
      <c r="A278" s="1" t="s">
        <v>261</v>
      </c>
      <c r="B278" s="1" t="s">
        <v>262</v>
      </c>
      <c r="C278" s="1" t="s">
        <v>217</v>
      </c>
      <c r="D278" s="1">
        <v>2003</v>
      </c>
      <c r="E278" s="1">
        <v>83</v>
      </c>
      <c r="G278" s="1" t="s">
        <v>263</v>
      </c>
      <c r="H278" s="1" t="s">
        <v>264</v>
      </c>
      <c r="I278" s="1">
        <v>45.37</v>
      </c>
      <c r="J278" s="1">
        <v>-75.72</v>
      </c>
      <c r="K278" s="1">
        <v>4</v>
      </c>
      <c r="L278" s="1">
        <v>917</v>
      </c>
      <c r="M278" s="1">
        <v>6.19333332777023</v>
      </c>
      <c r="N278" s="1">
        <v>1.4</v>
      </c>
      <c r="O278" s="1">
        <v>6.5</v>
      </c>
      <c r="P278" s="1">
        <v>39</v>
      </c>
      <c r="Q278" s="1">
        <v>27</v>
      </c>
      <c r="R278" s="1">
        <v>24</v>
      </c>
      <c r="S278" s="1" t="s">
        <v>186</v>
      </c>
      <c r="T278" s="1">
        <v>21.44</v>
      </c>
      <c r="U278" s="1">
        <v>2.07</v>
      </c>
      <c r="V278" s="1">
        <f t="shared" si="26"/>
        <v>10.3574879227053</v>
      </c>
      <c r="W278" s="6" t="s">
        <v>265</v>
      </c>
      <c r="X278" s="1">
        <v>3</v>
      </c>
      <c r="AA278" s="1" t="s">
        <v>268</v>
      </c>
      <c r="AB278" s="1" t="s">
        <v>267</v>
      </c>
      <c r="AC278" s="1" t="s">
        <v>257</v>
      </c>
      <c r="AD278" s="1">
        <v>100</v>
      </c>
      <c r="AE278" s="13">
        <v>7499</v>
      </c>
      <c r="AF278" s="1">
        <f t="shared" si="24"/>
        <v>749.9</v>
      </c>
      <c r="AG278" s="13">
        <v>7625</v>
      </c>
      <c r="AH278" s="1">
        <f t="shared" si="25"/>
        <v>762.5</v>
      </c>
    </row>
    <row r="279" ht="17" customHeight="1" spans="1:34">
      <c r="A279" s="1" t="s">
        <v>261</v>
      </c>
      <c r="B279" s="1" t="s">
        <v>262</v>
      </c>
      <c r="C279" s="1" t="s">
        <v>217</v>
      </c>
      <c r="D279" s="1">
        <v>2003</v>
      </c>
      <c r="E279" s="1">
        <v>83</v>
      </c>
      <c r="G279" s="1" t="s">
        <v>263</v>
      </c>
      <c r="H279" s="1" t="s">
        <v>264</v>
      </c>
      <c r="I279" s="1">
        <v>45.37</v>
      </c>
      <c r="J279" s="1">
        <v>-75.72</v>
      </c>
      <c r="K279" s="1">
        <v>4</v>
      </c>
      <c r="L279" s="1">
        <v>917</v>
      </c>
      <c r="M279" s="1">
        <v>6.19333332777023</v>
      </c>
      <c r="N279" s="1">
        <v>1.4</v>
      </c>
      <c r="O279" s="1">
        <v>6.5</v>
      </c>
      <c r="P279" s="1">
        <v>39</v>
      </c>
      <c r="Q279" s="1">
        <v>27</v>
      </c>
      <c r="R279" s="1">
        <v>24</v>
      </c>
      <c r="S279" s="1" t="s">
        <v>186</v>
      </c>
      <c r="T279" s="1">
        <v>21.44</v>
      </c>
      <c r="U279" s="1">
        <v>2.07</v>
      </c>
      <c r="V279" s="1">
        <f t="shared" si="26"/>
        <v>10.3574879227053</v>
      </c>
      <c r="W279" s="6" t="s">
        <v>265</v>
      </c>
      <c r="X279" s="1">
        <v>3</v>
      </c>
      <c r="AA279" s="1" t="s">
        <v>268</v>
      </c>
      <c r="AB279" s="1" t="s">
        <v>267</v>
      </c>
      <c r="AC279" s="1" t="s">
        <v>257</v>
      </c>
      <c r="AD279" s="1">
        <v>42</v>
      </c>
      <c r="AE279" s="13">
        <v>8419</v>
      </c>
      <c r="AF279" s="1">
        <f t="shared" si="24"/>
        <v>841.9</v>
      </c>
      <c r="AG279" s="13">
        <v>7095</v>
      </c>
      <c r="AH279" s="1">
        <f t="shared" si="25"/>
        <v>709.5</v>
      </c>
    </row>
    <row r="280" ht="17" customHeight="1" spans="1:34">
      <c r="A280" s="1" t="s">
        <v>261</v>
      </c>
      <c r="B280" s="1" t="s">
        <v>262</v>
      </c>
      <c r="C280" s="1" t="s">
        <v>217</v>
      </c>
      <c r="D280" s="1">
        <v>2003</v>
      </c>
      <c r="E280" s="1">
        <v>83</v>
      </c>
      <c r="G280" s="1" t="s">
        <v>263</v>
      </c>
      <c r="H280" s="1" t="s">
        <v>264</v>
      </c>
      <c r="I280" s="1">
        <v>45.37</v>
      </c>
      <c r="J280" s="1">
        <v>-75.72</v>
      </c>
      <c r="K280" s="1">
        <v>4</v>
      </c>
      <c r="L280" s="1">
        <v>917</v>
      </c>
      <c r="M280" s="1">
        <v>6.19333332777023</v>
      </c>
      <c r="N280" s="1">
        <v>1.4</v>
      </c>
      <c r="O280" s="1">
        <v>6.5</v>
      </c>
      <c r="P280" s="1">
        <v>39</v>
      </c>
      <c r="Q280" s="1">
        <v>27</v>
      </c>
      <c r="R280" s="1">
        <v>24</v>
      </c>
      <c r="S280" s="1" t="s">
        <v>186</v>
      </c>
      <c r="T280" s="1">
        <v>21.44</v>
      </c>
      <c r="U280" s="1">
        <v>2.07</v>
      </c>
      <c r="V280" s="1">
        <f t="shared" si="26"/>
        <v>10.3574879227053</v>
      </c>
      <c r="W280" s="6" t="s">
        <v>265</v>
      </c>
      <c r="X280" s="1">
        <v>3</v>
      </c>
      <c r="AA280" s="1" t="s">
        <v>268</v>
      </c>
      <c r="AB280" s="1" t="s">
        <v>267</v>
      </c>
      <c r="AC280" s="1" t="s">
        <v>257</v>
      </c>
      <c r="AD280" s="1">
        <v>59</v>
      </c>
      <c r="AE280" s="13">
        <v>8045</v>
      </c>
      <c r="AF280" s="1">
        <f t="shared" si="24"/>
        <v>804.5</v>
      </c>
      <c r="AG280" s="13">
        <v>7058</v>
      </c>
      <c r="AH280" s="1">
        <f t="shared" si="25"/>
        <v>705.8</v>
      </c>
    </row>
    <row r="281" ht="17" customHeight="1" spans="1:34">
      <c r="A281" s="1" t="s">
        <v>269</v>
      </c>
      <c r="B281" s="1" t="s">
        <v>270</v>
      </c>
      <c r="C281" s="1" t="s">
        <v>271</v>
      </c>
      <c r="D281" s="1">
        <v>1998</v>
      </c>
      <c r="E281" s="1">
        <v>2</v>
      </c>
      <c r="F281" s="1">
        <v>6</v>
      </c>
      <c r="G281" s="1" t="s">
        <v>272</v>
      </c>
      <c r="H281" s="1" t="s">
        <v>273</v>
      </c>
      <c r="I281" s="1">
        <v>39.81</v>
      </c>
      <c r="J281" s="1">
        <v>-97.79</v>
      </c>
      <c r="K281" s="1">
        <v>12</v>
      </c>
      <c r="L281" s="1">
        <v>730</v>
      </c>
      <c r="M281" s="1">
        <v>11.5013335198164</v>
      </c>
      <c r="N281" s="1">
        <v>1.51</v>
      </c>
      <c r="O281" s="1">
        <v>6.06</v>
      </c>
      <c r="P281" s="1">
        <f t="shared" ref="P281:P296" si="27">100-Q281-R281</f>
        <v>22.5</v>
      </c>
      <c r="Q281" s="1">
        <v>48.1</v>
      </c>
      <c r="R281" s="1">
        <v>29.4</v>
      </c>
      <c r="S281" s="1" t="s">
        <v>64</v>
      </c>
      <c r="T281" s="1">
        <v>16.7</v>
      </c>
      <c r="U281" s="3">
        <v>1.688</v>
      </c>
      <c r="V281" s="1">
        <f t="shared" si="26"/>
        <v>9.89336492890995</v>
      </c>
      <c r="W281" s="6" t="s">
        <v>274</v>
      </c>
      <c r="X281" s="1">
        <v>4</v>
      </c>
      <c r="AA281" s="1" t="s">
        <v>275</v>
      </c>
      <c r="AB281" s="1" t="s">
        <v>276</v>
      </c>
      <c r="AC281" s="1" t="s">
        <v>277</v>
      </c>
      <c r="AD281" s="1">
        <v>0</v>
      </c>
      <c r="AE281" s="13">
        <v>11713.7</v>
      </c>
      <c r="AF281" s="1">
        <f t="shared" si="24"/>
        <v>1171.37</v>
      </c>
      <c r="AG281" s="13">
        <v>8240.84</v>
      </c>
      <c r="AH281" s="1">
        <f t="shared" si="25"/>
        <v>824.084</v>
      </c>
    </row>
    <row r="282" ht="17" customHeight="1" spans="1:34">
      <c r="A282" s="1" t="s">
        <v>269</v>
      </c>
      <c r="B282" s="1" t="s">
        <v>270</v>
      </c>
      <c r="C282" s="1" t="s">
        <v>271</v>
      </c>
      <c r="D282" s="1">
        <v>1998</v>
      </c>
      <c r="E282" s="1">
        <v>2</v>
      </c>
      <c r="F282" s="1">
        <v>6</v>
      </c>
      <c r="G282" s="1" t="s">
        <v>272</v>
      </c>
      <c r="H282" s="1" t="s">
        <v>273</v>
      </c>
      <c r="I282" s="1">
        <v>39.81</v>
      </c>
      <c r="J282" s="1">
        <v>-97.79</v>
      </c>
      <c r="K282" s="1">
        <v>12</v>
      </c>
      <c r="L282" s="1">
        <v>730</v>
      </c>
      <c r="M282" s="1">
        <v>11.5013335198164</v>
      </c>
      <c r="N282" s="1">
        <v>1.51</v>
      </c>
      <c r="O282" s="1">
        <v>6.06</v>
      </c>
      <c r="P282" s="1">
        <f t="shared" si="27"/>
        <v>22.5</v>
      </c>
      <c r="Q282" s="1">
        <v>48.1</v>
      </c>
      <c r="R282" s="1">
        <v>29.4</v>
      </c>
      <c r="S282" s="1" t="s">
        <v>64</v>
      </c>
      <c r="T282" s="1">
        <v>16.7</v>
      </c>
      <c r="U282" s="3">
        <v>1.688</v>
      </c>
      <c r="V282" s="1">
        <f t="shared" si="26"/>
        <v>9.89336492890995</v>
      </c>
      <c r="W282" s="6" t="s">
        <v>274</v>
      </c>
      <c r="X282" s="1">
        <v>4</v>
      </c>
      <c r="AA282" s="1" t="s">
        <v>275</v>
      </c>
      <c r="AB282" s="1" t="s">
        <v>276</v>
      </c>
      <c r="AC282" s="1" t="s">
        <v>277</v>
      </c>
      <c r="AD282" s="1">
        <v>56</v>
      </c>
      <c r="AE282" s="13">
        <v>14578.3</v>
      </c>
      <c r="AF282" s="1">
        <f t="shared" si="24"/>
        <v>1457.83</v>
      </c>
      <c r="AG282" s="13">
        <v>10919.5</v>
      </c>
      <c r="AH282" s="1">
        <f t="shared" si="25"/>
        <v>1091.95</v>
      </c>
    </row>
    <row r="283" ht="17" customHeight="1" spans="1:34">
      <c r="A283" s="1" t="s">
        <v>269</v>
      </c>
      <c r="B283" s="1" t="s">
        <v>270</v>
      </c>
      <c r="C283" s="1" t="s">
        <v>271</v>
      </c>
      <c r="D283" s="1">
        <v>1998</v>
      </c>
      <c r="E283" s="1">
        <v>2</v>
      </c>
      <c r="F283" s="1">
        <v>6</v>
      </c>
      <c r="G283" s="1" t="s">
        <v>272</v>
      </c>
      <c r="H283" s="1" t="s">
        <v>273</v>
      </c>
      <c r="I283" s="1">
        <v>39.81</v>
      </c>
      <c r="J283" s="1">
        <v>-97.79</v>
      </c>
      <c r="K283" s="1">
        <v>12</v>
      </c>
      <c r="L283" s="1">
        <v>730</v>
      </c>
      <c r="M283" s="1">
        <v>11.5013335198164</v>
      </c>
      <c r="N283" s="1">
        <v>1.51</v>
      </c>
      <c r="O283" s="1">
        <v>6.06</v>
      </c>
      <c r="P283" s="1">
        <f t="shared" si="27"/>
        <v>22.5</v>
      </c>
      <c r="Q283" s="1">
        <v>48.1</v>
      </c>
      <c r="R283" s="1">
        <v>29.4</v>
      </c>
      <c r="S283" s="1" t="s">
        <v>64</v>
      </c>
      <c r="T283" s="1">
        <v>16.7</v>
      </c>
      <c r="U283" s="3">
        <v>1.688</v>
      </c>
      <c r="V283" s="1">
        <f t="shared" si="26"/>
        <v>9.89336492890995</v>
      </c>
      <c r="W283" s="6" t="s">
        <v>274</v>
      </c>
      <c r="X283" s="1">
        <v>4</v>
      </c>
      <c r="AA283" s="1" t="s">
        <v>275</v>
      </c>
      <c r="AB283" s="1" t="s">
        <v>276</v>
      </c>
      <c r="AC283" s="1" t="s">
        <v>277</v>
      </c>
      <c r="AD283" s="1">
        <v>168</v>
      </c>
      <c r="AE283" s="13">
        <v>14797.2</v>
      </c>
      <c r="AF283" s="1">
        <f t="shared" si="24"/>
        <v>1479.72</v>
      </c>
      <c r="AG283" s="13">
        <v>13501.7</v>
      </c>
      <c r="AH283" s="1">
        <f t="shared" si="25"/>
        <v>1350.17</v>
      </c>
    </row>
    <row r="284" ht="17" customHeight="1" spans="1:34">
      <c r="A284" s="1" t="s">
        <v>269</v>
      </c>
      <c r="B284" s="1" t="s">
        <v>270</v>
      </c>
      <c r="C284" s="1" t="s">
        <v>271</v>
      </c>
      <c r="D284" s="1">
        <v>1998</v>
      </c>
      <c r="E284" s="1">
        <v>2</v>
      </c>
      <c r="F284" s="1">
        <v>6</v>
      </c>
      <c r="G284" s="1" t="s">
        <v>272</v>
      </c>
      <c r="H284" s="1" t="s">
        <v>273</v>
      </c>
      <c r="I284" s="1">
        <v>39.81</v>
      </c>
      <c r="J284" s="1">
        <v>-97.79</v>
      </c>
      <c r="K284" s="1">
        <v>12</v>
      </c>
      <c r="L284" s="1">
        <v>730</v>
      </c>
      <c r="M284" s="1">
        <v>11.5013335198164</v>
      </c>
      <c r="N284" s="1">
        <v>1.51</v>
      </c>
      <c r="O284" s="1">
        <v>6.06</v>
      </c>
      <c r="P284" s="1">
        <f t="shared" si="27"/>
        <v>22.5</v>
      </c>
      <c r="Q284" s="1">
        <v>48.1</v>
      </c>
      <c r="R284" s="1">
        <v>29.4</v>
      </c>
      <c r="S284" s="1" t="s">
        <v>64</v>
      </c>
      <c r="T284" s="1">
        <v>16.7</v>
      </c>
      <c r="U284" s="3">
        <v>1.688</v>
      </c>
      <c r="V284" s="1">
        <f t="shared" si="26"/>
        <v>9.89336492890995</v>
      </c>
      <c r="W284" s="6" t="s">
        <v>274</v>
      </c>
      <c r="X284" s="1">
        <v>4</v>
      </c>
      <c r="AA284" s="1" t="s">
        <v>275</v>
      </c>
      <c r="AB284" s="1" t="s">
        <v>276</v>
      </c>
      <c r="AC284" s="1" t="s">
        <v>277</v>
      </c>
      <c r="AD284" s="1">
        <v>225</v>
      </c>
      <c r="AE284" s="13">
        <v>16227.9</v>
      </c>
      <c r="AF284" s="1">
        <f t="shared" si="24"/>
        <v>1622.79</v>
      </c>
      <c r="AG284" s="13">
        <v>16923.2</v>
      </c>
      <c r="AH284" s="1">
        <f t="shared" si="25"/>
        <v>1692.32</v>
      </c>
    </row>
    <row r="285" ht="17" customHeight="1" spans="1:34">
      <c r="A285" s="1" t="s">
        <v>269</v>
      </c>
      <c r="B285" s="1" t="s">
        <v>270</v>
      </c>
      <c r="C285" s="1" t="s">
        <v>271</v>
      </c>
      <c r="D285" s="1">
        <v>1998</v>
      </c>
      <c r="E285" s="1">
        <v>2</v>
      </c>
      <c r="F285" s="1">
        <v>6</v>
      </c>
      <c r="G285" s="1" t="s">
        <v>272</v>
      </c>
      <c r="H285" s="1" t="s">
        <v>273</v>
      </c>
      <c r="I285" s="1">
        <v>39.81</v>
      </c>
      <c r="J285" s="1">
        <v>-97.79</v>
      </c>
      <c r="K285" s="1">
        <v>13</v>
      </c>
      <c r="L285" s="1">
        <v>730</v>
      </c>
      <c r="M285" s="1">
        <v>11.5013335198164</v>
      </c>
      <c r="N285" s="1">
        <v>1.51</v>
      </c>
      <c r="O285" s="1">
        <v>6.06</v>
      </c>
      <c r="P285" s="1">
        <f t="shared" si="27"/>
        <v>22.5</v>
      </c>
      <c r="Q285" s="1">
        <v>48.1</v>
      </c>
      <c r="R285" s="1">
        <v>29.4</v>
      </c>
      <c r="S285" s="1" t="s">
        <v>64</v>
      </c>
      <c r="T285" s="1">
        <v>16.7</v>
      </c>
      <c r="U285" s="3">
        <v>1.688</v>
      </c>
      <c r="V285" s="1">
        <f t="shared" si="26"/>
        <v>9.89336492890995</v>
      </c>
      <c r="W285" s="6" t="s">
        <v>274</v>
      </c>
      <c r="X285" s="1">
        <v>4</v>
      </c>
      <c r="AA285" s="1" t="s">
        <v>275</v>
      </c>
      <c r="AB285" s="1" t="s">
        <v>276</v>
      </c>
      <c r="AC285" s="1" t="s">
        <v>277</v>
      </c>
      <c r="AD285" s="1">
        <v>0</v>
      </c>
      <c r="AE285" s="13">
        <v>8379.36</v>
      </c>
      <c r="AF285" s="1">
        <f t="shared" si="24"/>
        <v>837.936</v>
      </c>
      <c r="AG285" s="13">
        <v>4814.54</v>
      </c>
      <c r="AH285" s="1">
        <f t="shared" si="25"/>
        <v>481.454</v>
      </c>
    </row>
    <row r="286" ht="17" customHeight="1" spans="1:34">
      <c r="A286" s="1" t="s">
        <v>269</v>
      </c>
      <c r="B286" s="1" t="s">
        <v>270</v>
      </c>
      <c r="C286" s="1" t="s">
        <v>271</v>
      </c>
      <c r="D286" s="1">
        <v>1998</v>
      </c>
      <c r="E286" s="1">
        <v>2</v>
      </c>
      <c r="F286" s="1">
        <v>6</v>
      </c>
      <c r="G286" s="1" t="s">
        <v>272</v>
      </c>
      <c r="H286" s="1" t="s">
        <v>273</v>
      </c>
      <c r="I286" s="1">
        <v>39.81</v>
      </c>
      <c r="J286" s="1">
        <v>-97.79</v>
      </c>
      <c r="K286" s="1">
        <v>13</v>
      </c>
      <c r="L286" s="1">
        <v>730</v>
      </c>
      <c r="M286" s="1">
        <v>11.5013335198164</v>
      </c>
      <c r="N286" s="1">
        <v>1.51</v>
      </c>
      <c r="O286" s="1">
        <v>6.06</v>
      </c>
      <c r="P286" s="1">
        <f t="shared" si="27"/>
        <v>22.5</v>
      </c>
      <c r="Q286" s="1">
        <v>48.1</v>
      </c>
      <c r="R286" s="1">
        <v>29.4</v>
      </c>
      <c r="S286" s="1" t="s">
        <v>64</v>
      </c>
      <c r="T286" s="1">
        <v>16.7</v>
      </c>
      <c r="U286" s="3">
        <v>1.688</v>
      </c>
      <c r="V286" s="1">
        <f t="shared" si="26"/>
        <v>9.89336492890995</v>
      </c>
      <c r="W286" s="6" t="s">
        <v>274</v>
      </c>
      <c r="X286" s="1">
        <v>4</v>
      </c>
      <c r="AA286" s="1" t="s">
        <v>275</v>
      </c>
      <c r="AB286" s="1" t="s">
        <v>276</v>
      </c>
      <c r="AC286" s="1" t="s">
        <v>277</v>
      </c>
      <c r="AD286" s="1">
        <v>56</v>
      </c>
      <c r="AE286" s="13">
        <v>9334.61</v>
      </c>
      <c r="AF286" s="1">
        <f t="shared" si="24"/>
        <v>933.461</v>
      </c>
      <c r="AG286" s="13">
        <v>6417.4</v>
      </c>
      <c r="AH286" s="1">
        <f t="shared" si="25"/>
        <v>641.74</v>
      </c>
    </row>
    <row r="287" ht="17" customHeight="1" spans="1:34">
      <c r="A287" s="1" t="s">
        <v>269</v>
      </c>
      <c r="B287" s="1" t="s">
        <v>270</v>
      </c>
      <c r="C287" s="1" t="s">
        <v>271</v>
      </c>
      <c r="D287" s="1">
        <v>1998</v>
      </c>
      <c r="E287" s="1">
        <v>2</v>
      </c>
      <c r="F287" s="1">
        <v>6</v>
      </c>
      <c r="G287" s="1" t="s">
        <v>272</v>
      </c>
      <c r="H287" s="1" t="s">
        <v>273</v>
      </c>
      <c r="I287" s="1">
        <v>39.81</v>
      </c>
      <c r="J287" s="1">
        <v>-97.79</v>
      </c>
      <c r="K287" s="1">
        <v>13</v>
      </c>
      <c r="L287" s="1">
        <v>730</v>
      </c>
      <c r="M287" s="1">
        <v>11.5013335198164</v>
      </c>
      <c r="N287" s="1">
        <v>1.51</v>
      </c>
      <c r="O287" s="1">
        <v>6.06</v>
      </c>
      <c r="P287" s="1">
        <f t="shared" si="27"/>
        <v>22.5</v>
      </c>
      <c r="Q287" s="1">
        <v>48.1</v>
      </c>
      <c r="R287" s="1">
        <v>29.4</v>
      </c>
      <c r="S287" s="1" t="s">
        <v>64</v>
      </c>
      <c r="T287" s="1">
        <v>16.7</v>
      </c>
      <c r="U287" s="3">
        <v>1.688</v>
      </c>
      <c r="V287" s="1">
        <f t="shared" si="26"/>
        <v>9.89336492890995</v>
      </c>
      <c r="W287" s="6" t="s">
        <v>274</v>
      </c>
      <c r="X287" s="1">
        <v>4</v>
      </c>
      <c r="AA287" s="1" t="s">
        <v>275</v>
      </c>
      <c r="AB287" s="1" t="s">
        <v>276</v>
      </c>
      <c r="AC287" s="1" t="s">
        <v>277</v>
      </c>
      <c r="AD287" s="1">
        <v>168</v>
      </c>
      <c r="AE287" s="13">
        <v>9531.2</v>
      </c>
      <c r="AF287" s="1">
        <f t="shared" si="24"/>
        <v>953.12</v>
      </c>
      <c r="AG287" s="13">
        <v>7679.62</v>
      </c>
      <c r="AH287" s="1">
        <f t="shared" si="25"/>
        <v>767.962</v>
      </c>
    </row>
    <row r="288" ht="17" customHeight="1" spans="1:34">
      <c r="A288" s="1" t="s">
        <v>269</v>
      </c>
      <c r="B288" s="1" t="s">
        <v>270</v>
      </c>
      <c r="C288" s="1" t="s">
        <v>271</v>
      </c>
      <c r="D288" s="1">
        <v>1998</v>
      </c>
      <c r="E288" s="1">
        <v>2</v>
      </c>
      <c r="F288" s="1">
        <v>6</v>
      </c>
      <c r="G288" s="1" t="s">
        <v>272</v>
      </c>
      <c r="H288" s="1" t="s">
        <v>273</v>
      </c>
      <c r="I288" s="1">
        <v>39.81</v>
      </c>
      <c r="J288" s="1">
        <v>-97.79</v>
      </c>
      <c r="K288" s="1">
        <v>13</v>
      </c>
      <c r="L288" s="1">
        <v>730</v>
      </c>
      <c r="M288" s="1">
        <v>11.5013335198164</v>
      </c>
      <c r="N288" s="1">
        <v>1.51</v>
      </c>
      <c r="O288" s="1">
        <v>6.06</v>
      </c>
      <c r="P288" s="1">
        <f t="shared" si="27"/>
        <v>22.5</v>
      </c>
      <c r="Q288" s="1">
        <v>48.1</v>
      </c>
      <c r="R288" s="1">
        <v>29.4</v>
      </c>
      <c r="S288" s="1" t="s">
        <v>64</v>
      </c>
      <c r="T288" s="1">
        <v>16.7</v>
      </c>
      <c r="U288" s="3">
        <v>1.688</v>
      </c>
      <c r="V288" s="1">
        <f t="shared" si="26"/>
        <v>9.89336492890995</v>
      </c>
      <c r="W288" s="6" t="s">
        <v>274</v>
      </c>
      <c r="X288" s="1">
        <v>4</v>
      </c>
      <c r="AA288" s="1" t="s">
        <v>275</v>
      </c>
      <c r="AB288" s="1" t="s">
        <v>276</v>
      </c>
      <c r="AC288" s="1" t="s">
        <v>277</v>
      </c>
      <c r="AD288" s="1">
        <v>225</v>
      </c>
      <c r="AE288" s="13">
        <v>11782.7</v>
      </c>
      <c r="AF288" s="1">
        <f t="shared" si="24"/>
        <v>1178.27</v>
      </c>
      <c r="AG288" s="13">
        <v>9421.36</v>
      </c>
      <c r="AH288" s="1">
        <f t="shared" si="25"/>
        <v>942.136</v>
      </c>
    </row>
    <row r="289" ht="17" customHeight="1" spans="1:34">
      <c r="A289" s="1" t="s">
        <v>269</v>
      </c>
      <c r="B289" s="1" t="s">
        <v>270</v>
      </c>
      <c r="C289" s="1" t="s">
        <v>271</v>
      </c>
      <c r="D289" s="1">
        <v>1998</v>
      </c>
      <c r="E289" s="1">
        <v>2</v>
      </c>
      <c r="F289" s="1">
        <v>6</v>
      </c>
      <c r="G289" s="1" t="s">
        <v>272</v>
      </c>
      <c r="H289" s="1" t="s">
        <v>278</v>
      </c>
      <c r="I289" s="1">
        <v>39.79</v>
      </c>
      <c r="J289" s="1">
        <v>-97.78</v>
      </c>
      <c r="K289" s="1">
        <v>12</v>
      </c>
      <c r="L289" s="1">
        <v>725</v>
      </c>
      <c r="M289" s="1">
        <v>11.5883334080378</v>
      </c>
      <c r="N289" s="1">
        <v>1.5</v>
      </c>
      <c r="O289" s="1">
        <v>6.64</v>
      </c>
      <c r="P289" s="1">
        <f t="shared" si="27"/>
        <v>27.7</v>
      </c>
      <c r="Q289" s="1">
        <v>45.2</v>
      </c>
      <c r="R289" s="1">
        <v>27.1</v>
      </c>
      <c r="S289" s="1" t="s">
        <v>64</v>
      </c>
      <c r="T289" s="1">
        <v>15.3</v>
      </c>
      <c r="U289" s="3">
        <v>1.541</v>
      </c>
      <c r="V289" s="1">
        <f t="shared" si="26"/>
        <v>9.92861778066191</v>
      </c>
      <c r="W289" s="6" t="s">
        <v>279</v>
      </c>
      <c r="X289" s="1">
        <v>4</v>
      </c>
      <c r="AA289" s="1" t="s">
        <v>275</v>
      </c>
      <c r="AB289" s="1" t="s">
        <v>276</v>
      </c>
      <c r="AC289" s="1" t="s">
        <v>277</v>
      </c>
      <c r="AD289" s="1">
        <v>0</v>
      </c>
      <c r="AE289" s="13">
        <v>11302.3</v>
      </c>
      <c r="AF289" s="1">
        <f t="shared" si="24"/>
        <v>1130.23</v>
      </c>
      <c r="AG289" s="13">
        <v>4465.26</v>
      </c>
      <c r="AH289" s="1">
        <f t="shared" si="25"/>
        <v>446.526</v>
      </c>
    </row>
    <row r="290" ht="17" customHeight="1" spans="1:34">
      <c r="A290" s="1" t="s">
        <v>269</v>
      </c>
      <c r="B290" s="1" t="s">
        <v>270</v>
      </c>
      <c r="C290" s="1" t="s">
        <v>271</v>
      </c>
      <c r="D290" s="1">
        <v>1998</v>
      </c>
      <c r="E290" s="1">
        <v>2</v>
      </c>
      <c r="F290" s="1">
        <v>6</v>
      </c>
      <c r="G290" s="1" t="s">
        <v>272</v>
      </c>
      <c r="H290" s="1" t="s">
        <v>278</v>
      </c>
      <c r="I290" s="1">
        <v>39.79</v>
      </c>
      <c r="J290" s="1">
        <v>-97.78</v>
      </c>
      <c r="K290" s="1">
        <v>12</v>
      </c>
      <c r="L290" s="1">
        <v>725</v>
      </c>
      <c r="M290" s="1">
        <v>11.5883334080378</v>
      </c>
      <c r="N290" s="1">
        <v>1.5</v>
      </c>
      <c r="O290" s="1">
        <v>6.64</v>
      </c>
      <c r="P290" s="1">
        <f t="shared" si="27"/>
        <v>27.7</v>
      </c>
      <c r="Q290" s="1">
        <v>45.2</v>
      </c>
      <c r="R290" s="1">
        <v>27.1</v>
      </c>
      <c r="S290" s="1" t="s">
        <v>64</v>
      </c>
      <c r="T290" s="1">
        <v>15.3</v>
      </c>
      <c r="U290" s="3">
        <v>1.541</v>
      </c>
      <c r="V290" s="1">
        <f t="shared" si="26"/>
        <v>9.92861778066191</v>
      </c>
      <c r="W290" s="6" t="s">
        <v>279</v>
      </c>
      <c r="X290" s="1">
        <v>4</v>
      </c>
      <c r="AA290" s="1" t="s">
        <v>275</v>
      </c>
      <c r="AB290" s="1" t="s">
        <v>276</v>
      </c>
      <c r="AC290" s="1" t="s">
        <v>277</v>
      </c>
      <c r="AD290" s="1">
        <v>84</v>
      </c>
      <c r="AE290" s="13">
        <v>13727.3</v>
      </c>
      <c r="AF290" s="1">
        <f t="shared" si="24"/>
        <v>1372.73</v>
      </c>
      <c r="AG290" s="13">
        <v>10890.3</v>
      </c>
      <c r="AH290" s="1">
        <f t="shared" si="25"/>
        <v>1089.03</v>
      </c>
    </row>
    <row r="291" ht="17" customHeight="1" spans="1:34">
      <c r="A291" s="1" t="s">
        <v>269</v>
      </c>
      <c r="B291" s="1" t="s">
        <v>270</v>
      </c>
      <c r="C291" s="1" t="s">
        <v>271</v>
      </c>
      <c r="D291" s="1">
        <v>1998</v>
      </c>
      <c r="E291" s="1">
        <v>2</v>
      </c>
      <c r="F291" s="1">
        <v>6</v>
      </c>
      <c r="G291" s="1" t="s">
        <v>272</v>
      </c>
      <c r="H291" s="1" t="s">
        <v>278</v>
      </c>
      <c r="I291" s="1">
        <v>39.79</v>
      </c>
      <c r="J291" s="1">
        <v>-97.78</v>
      </c>
      <c r="K291" s="1">
        <v>12</v>
      </c>
      <c r="L291" s="1">
        <v>725</v>
      </c>
      <c r="M291" s="1">
        <v>11.5883334080378</v>
      </c>
      <c r="N291" s="1">
        <v>1.5</v>
      </c>
      <c r="O291" s="1">
        <v>6.64</v>
      </c>
      <c r="P291" s="1">
        <f t="shared" si="27"/>
        <v>27.7</v>
      </c>
      <c r="Q291" s="1">
        <v>45.2</v>
      </c>
      <c r="R291" s="1">
        <v>27.1</v>
      </c>
      <c r="S291" s="1" t="s">
        <v>64</v>
      </c>
      <c r="T291" s="1">
        <v>15.3</v>
      </c>
      <c r="U291" s="3">
        <v>1.541</v>
      </c>
      <c r="V291" s="1">
        <f t="shared" si="26"/>
        <v>9.92861778066191</v>
      </c>
      <c r="W291" s="6" t="s">
        <v>279</v>
      </c>
      <c r="X291" s="1">
        <v>4</v>
      </c>
      <c r="AA291" s="1" t="s">
        <v>275</v>
      </c>
      <c r="AB291" s="1" t="s">
        <v>276</v>
      </c>
      <c r="AC291" s="1" t="s">
        <v>277</v>
      </c>
      <c r="AD291" s="1">
        <v>168</v>
      </c>
      <c r="AE291" s="13">
        <v>13082.8</v>
      </c>
      <c r="AF291" s="1">
        <f t="shared" si="24"/>
        <v>1308.28</v>
      </c>
      <c r="AG291" s="13">
        <v>11641.1</v>
      </c>
      <c r="AH291" s="1">
        <f t="shared" si="25"/>
        <v>1164.11</v>
      </c>
    </row>
    <row r="292" ht="17" customHeight="1" spans="1:34">
      <c r="A292" s="1" t="s">
        <v>269</v>
      </c>
      <c r="B292" s="1" t="s">
        <v>270</v>
      </c>
      <c r="C292" s="1" t="s">
        <v>271</v>
      </c>
      <c r="D292" s="1">
        <v>1998</v>
      </c>
      <c r="E292" s="1">
        <v>2</v>
      </c>
      <c r="F292" s="1">
        <v>6</v>
      </c>
      <c r="G292" s="1" t="s">
        <v>272</v>
      </c>
      <c r="H292" s="1" t="s">
        <v>278</v>
      </c>
      <c r="I292" s="1">
        <v>39.79</v>
      </c>
      <c r="J292" s="1">
        <v>-97.78</v>
      </c>
      <c r="K292" s="1">
        <v>12</v>
      </c>
      <c r="L292" s="1">
        <v>725</v>
      </c>
      <c r="M292" s="1">
        <v>11.5883334080378</v>
      </c>
      <c r="N292" s="1">
        <v>1.5</v>
      </c>
      <c r="O292" s="1">
        <v>6.64</v>
      </c>
      <c r="P292" s="1">
        <f t="shared" si="27"/>
        <v>27.7</v>
      </c>
      <c r="Q292" s="1">
        <v>45.2</v>
      </c>
      <c r="R292" s="1">
        <v>27.1</v>
      </c>
      <c r="S292" s="1" t="s">
        <v>64</v>
      </c>
      <c r="T292" s="1">
        <v>15.3</v>
      </c>
      <c r="U292" s="3">
        <v>1.541</v>
      </c>
      <c r="V292" s="1">
        <f t="shared" si="26"/>
        <v>9.92861778066191</v>
      </c>
      <c r="W292" s="6" t="s">
        <v>279</v>
      </c>
      <c r="X292" s="1">
        <v>4</v>
      </c>
      <c r="AA292" s="1" t="s">
        <v>275</v>
      </c>
      <c r="AB292" s="1" t="s">
        <v>276</v>
      </c>
      <c r="AC292" s="1" t="s">
        <v>277</v>
      </c>
      <c r="AD292" s="1">
        <v>252</v>
      </c>
      <c r="AE292" s="13">
        <v>12391.6</v>
      </c>
      <c r="AF292" s="1">
        <f t="shared" si="24"/>
        <v>1239.16</v>
      </c>
      <c r="AG292" s="13">
        <v>10810.2</v>
      </c>
      <c r="AH292" s="1">
        <f t="shared" si="25"/>
        <v>1081.02</v>
      </c>
    </row>
    <row r="293" ht="17" customHeight="1" spans="1:34">
      <c r="A293" s="1" t="s">
        <v>269</v>
      </c>
      <c r="B293" s="1" t="s">
        <v>270</v>
      </c>
      <c r="C293" s="1" t="s">
        <v>271</v>
      </c>
      <c r="D293" s="1">
        <v>1998</v>
      </c>
      <c r="E293" s="1">
        <v>2</v>
      </c>
      <c r="F293" s="1">
        <v>6</v>
      </c>
      <c r="G293" s="1" t="s">
        <v>272</v>
      </c>
      <c r="H293" s="1" t="s">
        <v>278</v>
      </c>
      <c r="I293" s="1">
        <v>39.79</v>
      </c>
      <c r="J293" s="1">
        <v>-97.78</v>
      </c>
      <c r="K293" s="1">
        <v>13</v>
      </c>
      <c r="L293" s="1">
        <v>725</v>
      </c>
      <c r="M293" s="1">
        <v>11.5883334080378</v>
      </c>
      <c r="N293" s="1">
        <v>1.5</v>
      </c>
      <c r="O293" s="1">
        <v>6.64</v>
      </c>
      <c r="P293" s="1">
        <f t="shared" si="27"/>
        <v>27.7</v>
      </c>
      <c r="Q293" s="1">
        <v>45.2</v>
      </c>
      <c r="R293" s="1">
        <v>27.1</v>
      </c>
      <c r="S293" s="1" t="s">
        <v>64</v>
      </c>
      <c r="T293" s="1">
        <v>15.3</v>
      </c>
      <c r="U293" s="3">
        <v>1.541</v>
      </c>
      <c r="V293" s="1">
        <f t="shared" si="26"/>
        <v>9.92861778066191</v>
      </c>
      <c r="W293" s="6" t="s">
        <v>279</v>
      </c>
      <c r="X293" s="1">
        <v>4</v>
      </c>
      <c r="AA293" s="1" t="s">
        <v>275</v>
      </c>
      <c r="AB293" s="1" t="s">
        <v>276</v>
      </c>
      <c r="AC293" s="1" t="s">
        <v>277</v>
      </c>
      <c r="AD293" s="1">
        <v>0</v>
      </c>
      <c r="AE293" s="13">
        <v>6999.93</v>
      </c>
      <c r="AF293" s="1">
        <f t="shared" si="24"/>
        <v>699.993</v>
      </c>
      <c r="AG293" s="13">
        <v>2395.41</v>
      </c>
      <c r="AH293" s="1">
        <f t="shared" si="25"/>
        <v>239.541</v>
      </c>
    </row>
    <row r="294" ht="17" customHeight="1" spans="1:34">
      <c r="A294" s="1" t="s">
        <v>269</v>
      </c>
      <c r="B294" s="1" t="s">
        <v>270</v>
      </c>
      <c r="C294" s="1" t="s">
        <v>271</v>
      </c>
      <c r="D294" s="1">
        <v>1998</v>
      </c>
      <c r="E294" s="1">
        <v>2</v>
      </c>
      <c r="F294" s="1">
        <v>6</v>
      </c>
      <c r="G294" s="1" t="s">
        <v>272</v>
      </c>
      <c r="H294" s="1" t="s">
        <v>278</v>
      </c>
      <c r="I294" s="1">
        <v>39.79</v>
      </c>
      <c r="J294" s="1">
        <v>-97.78</v>
      </c>
      <c r="K294" s="1">
        <v>13</v>
      </c>
      <c r="L294" s="1">
        <v>725</v>
      </c>
      <c r="M294" s="1">
        <v>11.5883334080378</v>
      </c>
      <c r="N294" s="1">
        <v>1.5</v>
      </c>
      <c r="O294" s="1">
        <v>6.64</v>
      </c>
      <c r="P294" s="1">
        <f t="shared" si="27"/>
        <v>27.7</v>
      </c>
      <c r="Q294" s="1">
        <v>45.2</v>
      </c>
      <c r="R294" s="1">
        <v>27.1</v>
      </c>
      <c r="S294" s="1" t="s">
        <v>64</v>
      </c>
      <c r="T294" s="1">
        <v>15.3</v>
      </c>
      <c r="U294" s="3">
        <v>1.541</v>
      </c>
      <c r="V294" s="1">
        <f t="shared" si="26"/>
        <v>9.92861778066191</v>
      </c>
      <c r="W294" s="6" t="s">
        <v>279</v>
      </c>
      <c r="X294" s="1">
        <v>4</v>
      </c>
      <c r="AA294" s="1" t="s">
        <v>275</v>
      </c>
      <c r="AB294" s="1" t="s">
        <v>276</v>
      </c>
      <c r="AC294" s="1" t="s">
        <v>277</v>
      </c>
      <c r="AD294" s="1">
        <v>84</v>
      </c>
      <c r="AE294" s="13">
        <v>8355.41</v>
      </c>
      <c r="AF294" s="1">
        <f t="shared" si="24"/>
        <v>835.541</v>
      </c>
      <c r="AG294" s="13">
        <v>5331.93</v>
      </c>
      <c r="AH294" s="1">
        <f t="shared" si="25"/>
        <v>533.193</v>
      </c>
    </row>
    <row r="295" ht="17" customHeight="1" spans="1:34">
      <c r="A295" s="1" t="s">
        <v>269</v>
      </c>
      <c r="B295" s="1" t="s">
        <v>270</v>
      </c>
      <c r="C295" s="1" t="s">
        <v>271</v>
      </c>
      <c r="D295" s="1">
        <v>1998</v>
      </c>
      <c r="E295" s="1">
        <v>2</v>
      </c>
      <c r="F295" s="1">
        <v>6</v>
      </c>
      <c r="G295" s="1" t="s">
        <v>272</v>
      </c>
      <c r="H295" s="1" t="s">
        <v>278</v>
      </c>
      <c r="I295" s="1">
        <v>39.79</v>
      </c>
      <c r="J295" s="1">
        <v>-97.78</v>
      </c>
      <c r="K295" s="1">
        <v>13</v>
      </c>
      <c r="L295" s="1">
        <v>725</v>
      </c>
      <c r="M295" s="1">
        <v>11.5883334080378</v>
      </c>
      <c r="N295" s="1">
        <v>1.5</v>
      </c>
      <c r="O295" s="1">
        <v>6.64</v>
      </c>
      <c r="P295" s="1">
        <f t="shared" si="27"/>
        <v>27.7</v>
      </c>
      <c r="Q295" s="1">
        <v>45.2</v>
      </c>
      <c r="R295" s="1">
        <v>27.1</v>
      </c>
      <c r="S295" s="1" t="s">
        <v>64</v>
      </c>
      <c r="T295" s="1">
        <v>15.3</v>
      </c>
      <c r="U295" s="3">
        <v>1.541</v>
      </c>
      <c r="V295" s="1">
        <f t="shared" si="26"/>
        <v>9.92861778066191</v>
      </c>
      <c r="W295" s="6" t="s">
        <v>279</v>
      </c>
      <c r="X295" s="1">
        <v>4</v>
      </c>
      <c r="AA295" s="1" t="s">
        <v>275</v>
      </c>
      <c r="AB295" s="1" t="s">
        <v>276</v>
      </c>
      <c r="AC295" s="1" t="s">
        <v>277</v>
      </c>
      <c r="AD295" s="1">
        <v>168</v>
      </c>
      <c r="AE295" s="13">
        <v>8873.56</v>
      </c>
      <c r="AF295" s="1">
        <f t="shared" si="24"/>
        <v>887.356</v>
      </c>
      <c r="AG295" s="13">
        <v>7896.71</v>
      </c>
      <c r="AH295" s="1">
        <f t="shared" si="25"/>
        <v>789.671</v>
      </c>
    </row>
    <row r="296" ht="17" customHeight="1" spans="1:34">
      <c r="A296" s="1" t="s">
        <v>269</v>
      </c>
      <c r="B296" s="1" t="s">
        <v>270</v>
      </c>
      <c r="C296" s="1" t="s">
        <v>271</v>
      </c>
      <c r="D296" s="1">
        <v>1998</v>
      </c>
      <c r="E296" s="1">
        <v>2</v>
      </c>
      <c r="F296" s="1">
        <v>6</v>
      </c>
      <c r="G296" s="1" t="s">
        <v>272</v>
      </c>
      <c r="H296" s="1" t="s">
        <v>278</v>
      </c>
      <c r="I296" s="1">
        <v>39.79</v>
      </c>
      <c r="J296" s="1">
        <v>-97.78</v>
      </c>
      <c r="K296" s="1">
        <v>13</v>
      </c>
      <c r="L296" s="1">
        <v>725</v>
      </c>
      <c r="M296" s="1">
        <v>11.5883334080378</v>
      </c>
      <c r="N296" s="1">
        <v>1.5</v>
      </c>
      <c r="O296" s="1">
        <v>6.64</v>
      </c>
      <c r="P296" s="1">
        <f t="shared" si="27"/>
        <v>27.7</v>
      </c>
      <c r="Q296" s="1">
        <v>45.2</v>
      </c>
      <c r="R296" s="1">
        <v>27.1</v>
      </c>
      <c r="S296" s="1" t="s">
        <v>64</v>
      </c>
      <c r="T296" s="1">
        <v>15.3</v>
      </c>
      <c r="U296" s="3">
        <v>1.541</v>
      </c>
      <c r="V296" s="1">
        <f t="shared" si="26"/>
        <v>9.92861778066191</v>
      </c>
      <c r="W296" s="6" t="s">
        <v>279</v>
      </c>
      <c r="X296" s="1">
        <v>4</v>
      </c>
      <c r="AA296" s="1" t="s">
        <v>275</v>
      </c>
      <c r="AB296" s="1" t="s">
        <v>276</v>
      </c>
      <c r="AC296" s="1" t="s">
        <v>277</v>
      </c>
      <c r="AD296" s="1">
        <v>252</v>
      </c>
      <c r="AE296" s="13">
        <v>8647.55</v>
      </c>
      <c r="AF296" s="1">
        <f t="shared" si="24"/>
        <v>864.755</v>
      </c>
      <c r="AG296" s="13">
        <v>8228.85</v>
      </c>
      <c r="AH296" s="1">
        <f t="shared" si="25"/>
        <v>822.885</v>
      </c>
    </row>
    <row r="297" ht="17" hidden="1" customHeight="1" spans="1:56">
      <c r="A297" s="1" t="s">
        <v>280</v>
      </c>
      <c r="B297" s="1" t="s">
        <v>281</v>
      </c>
      <c r="C297" s="1" t="s">
        <v>282</v>
      </c>
      <c r="D297" s="1">
        <v>2005</v>
      </c>
      <c r="E297" s="1">
        <v>61</v>
      </c>
      <c r="G297" s="1" t="s">
        <v>283</v>
      </c>
      <c r="H297" s="1" t="s">
        <v>284</v>
      </c>
      <c r="I297" s="1">
        <v>26.03</v>
      </c>
      <c r="J297" s="1">
        <v>73</v>
      </c>
      <c r="K297" s="1">
        <v>2</v>
      </c>
      <c r="L297" s="1">
        <v>360</v>
      </c>
      <c r="M297" s="1">
        <v>26.8</v>
      </c>
      <c r="N297" s="1">
        <v>1.47</v>
      </c>
      <c r="O297" s="1">
        <v>8</v>
      </c>
      <c r="P297" s="1">
        <v>84.1</v>
      </c>
      <c r="Q297" s="1">
        <v>6.5</v>
      </c>
      <c r="R297" s="1">
        <v>8.5</v>
      </c>
      <c r="S297" s="1" t="s">
        <v>285</v>
      </c>
      <c r="T297" s="1">
        <v>1.74</v>
      </c>
      <c r="U297" s="1">
        <v>0.31</v>
      </c>
      <c r="V297" s="1">
        <f t="shared" si="26"/>
        <v>5.61290322580645</v>
      </c>
      <c r="W297" s="6" t="s">
        <v>286</v>
      </c>
      <c r="X297" s="1">
        <v>3</v>
      </c>
      <c r="AA297" s="1" t="s">
        <v>287</v>
      </c>
      <c r="AB297" s="1" t="s">
        <v>288</v>
      </c>
      <c r="AD297" s="1" t="s">
        <v>125</v>
      </c>
      <c r="AE297" s="13"/>
      <c r="BC297" s="1">
        <v>5.7</v>
      </c>
      <c r="BD297" s="1">
        <v>5.28</v>
      </c>
    </row>
    <row r="298" ht="17" hidden="1" customHeight="1" spans="1:56">
      <c r="A298" s="1" t="s">
        <v>280</v>
      </c>
      <c r="B298" s="1" t="s">
        <v>281</v>
      </c>
      <c r="C298" s="1" t="s">
        <v>282</v>
      </c>
      <c r="D298" s="1">
        <v>2005</v>
      </c>
      <c r="E298" s="1">
        <v>61</v>
      </c>
      <c r="G298" s="1" t="s">
        <v>283</v>
      </c>
      <c r="H298" s="1" t="s">
        <v>284</v>
      </c>
      <c r="I298" s="1">
        <v>26.03</v>
      </c>
      <c r="J298" s="1">
        <v>73</v>
      </c>
      <c r="K298" s="1">
        <v>2</v>
      </c>
      <c r="L298" s="1">
        <v>360</v>
      </c>
      <c r="M298" s="1">
        <v>26.8</v>
      </c>
      <c r="N298" s="1">
        <v>1.47</v>
      </c>
      <c r="O298" s="1">
        <v>8</v>
      </c>
      <c r="P298" s="1">
        <v>84.1</v>
      </c>
      <c r="Q298" s="1">
        <v>6.5</v>
      </c>
      <c r="R298" s="1">
        <v>8.5</v>
      </c>
      <c r="S298" s="1" t="s">
        <v>285</v>
      </c>
      <c r="T298" s="1">
        <v>1.74</v>
      </c>
      <c r="U298" s="1">
        <v>0.31</v>
      </c>
      <c r="V298" s="1">
        <f t="shared" si="26"/>
        <v>5.61290322580645</v>
      </c>
      <c r="W298" s="6" t="s">
        <v>286</v>
      </c>
      <c r="X298" s="1">
        <v>3</v>
      </c>
      <c r="AA298" s="1" t="s">
        <v>289</v>
      </c>
      <c r="AB298" s="1" t="s">
        <v>288</v>
      </c>
      <c r="AD298" s="1" t="s">
        <v>125</v>
      </c>
      <c r="AE298" s="13"/>
      <c r="BC298" s="1">
        <v>5.54</v>
      </c>
      <c r="BD298" s="1">
        <v>5.28</v>
      </c>
    </row>
    <row r="299" ht="17" hidden="1" customHeight="1" spans="1:56">
      <c r="A299" s="1" t="s">
        <v>280</v>
      </c>
      <c r="B299" s="1" t="s">
        <v>281</v>
      </c>
      <c r="C299" s="1" t="s">
        <v>282</v>
      </c>
      <c r="D299" s="1">
        <v>2005</v>
      </c>
      <c r="E299" s="1">
        <v>61</v>
      </c>
      <c r="G299" s="1" t="s">
        <v>283</v>
      </c>
      <c r="H299" s="1" t="s">
        <v>284</v>
      </c>
      <c r="I299" s="1">
        <v>26.03</v>
      </c>
      <c r="J299" s="1">
        <v>73</v>
      </c>
      <c r="K299" s="1">
        <v>2</v>
      </c>
      <c r="L299" s="1">
        <v>360</v>
      </c>
      <c r="M299" s="1">
        <v>26.8</v>
      </c>
      <c r="N299" s="1">
        <v>1.47</v>
      </c>
      <c r="O299" s="1">
        <v>8</v>
      </c>
      <c r="P299" s="1">
        <v>84.1</v>
      </c>
      <c r="Q299" s="1">
        <v>6.5</v>
      </c>
      <c r="R299" s="1">
        <v>8.5</v>
      </c>
      <c r="S299" s="1" t="s">
        <v>285</v>
      </c>
      <c r="T299" s="1">
        <v>1.74</v>
      </c>
      <c r="U299" s="1">
        <v>0.31</v>
      </c>
      <c r="V299" s="1">
        <f t="shared" si="26"/>
        <v>5.61290322580645</v>
      </c>
      <c r="W299" s="6" t="s">
        <v>286</v>
      </c>
      <c r="X299" s="1">
        <v>3</v>
      </c>
      <c r="AA299" s="1" t="s">
        <v>290</v>
      </c>
      <c r="AB299" s="1" t="s">
        <v>288</v>
      </c>
      <c r="AD299" s="1" t="s">
        <v>125</v>
      </c>
      <c r="AE299" s="13"/>
      <c r="BC299" s="1">
        <v>5.81</v>
      </c>
      <c r="BD299" s="1">
        <v>5.28</v>
      </c>
    </row>
    <row r="300" ht="17" hidden="1" customHeight="1" spans="1:68">
      <c r="A300" s="1" t="s">
        <v>291</v>
      </c>
      <c r="B300" s="1" t="s">
        <v>292</v>
      </c>
      <c r="C300" s="1" t="s">
        <v>293</v>
      </c>
      <c r="D300" s="1">
        <v>2011</v>
      </c>
      <c r="E300" s="1">
        <v>28</v>
      </c>
      <c r="G300" s="1" t="s">
        <v>294</v>
      </c>
      <c r="H300" s="1" t="s">
        <v>295</v>
      </c>
      <c r="I300" s="1">
        <v>47.05</v>
      </c>
      <c r="J300" s="1">
        <v>21.92</v>
      </c>
      <c r="K300" s="1">
        <v>86</v>
      </c>
      <c r="L300" s="1">
        <v>598</v>
      </c>
      <c r="M300" s="1">
        <v>10.3040000448624</v>
      </c>
      <c r="N300" s="1">
        <v>1.38</v>
      </c>
      <c r="O300" s="1">
        <v>5.5</v>
      </c>
      <c r="P300" s="1">
        <f t="shared" ref="P300:P331" si="28">100-Q300-R300</f>
        <v>27.7</v>
      </c>
      <c r="Q300" s="1">
        <v>35.5</v>
      </c>
      <c r="R300" s="1">
        <v>36.8</v>
      </c>
      <c r="S300" s="1" t="s">
        <v>64</v>
      </c>
      <c r="T300" s="1">
        <v>16.5</v>
      </c>
      <c r="U300" s="3">
        <v>1.78</v>
      </c>
      <c r="V300" s="1">
        <f t="shared" si="26"/>
        <v>9.26966292134832</v>
      </c>
      <c r="W300" s="6">
        <v>232</v>
      </c>
      <c r="X300" s="1">
        <v>3</v>
      </c>
      <c r="Y300" s="1" t="s">
        <v>112</v>
      </c>
      <c r="AA300" s="1" t="s">
        <v>296</v>
      </c>
      <c r="AB300" s="1" t="s">
        <v>297</v>
      </c>
      <c r="AC300" s="1" t="s">
        <v>257</v>
      </c>
      <c r="AD300" s="1" t="s">
        <v>298</v>
      </c>
      <c r="AE300" s="13"/>
      <c r="BO300" s="1">
        <v>0.152</v>
      </c>
      <c r="BP300" s="1">
        <v>0.1315</v>
      </c>
    </row>
    <row r="301" ht="17" hidden="1" customHeight="1" spans="1:68">
      <c r="A301" s="1" t="s">
        <v>291</v>
      </c>
      <c r="B301" s="1" t="s">
        <v>292</v>
      </c>
      <c r="C301" s="1" t="s">
        <v>293</v>
      </c>
      <c r="D301" s="1">
        <v>2011</v>
      </c>
      <c r="E301" s="1">
        <v>28</v>
      </c>
      <c r="G301" s="1" t="s">
        <v>294</v>
      </c>
      <c r="H301" s="1" t="s">
        <v>295</v>
      </c>
      <c r="I301" s="1">
        <v>47.05</v>
      </c>
      <c r="J301" s="1">
        <v>21.92</v>
      </c>
      <c r="K301" s="1">
        <v>86</v>
      </c>
      <c r="L301" s="1">
        <v>598</v>
      </c>
      <c r="M301" s="1">
        <v>10.3040000448624</v>
      </c>
      <c r="N301" s="1">
        <v>1.38</v>
      </c>
      <c r="O301" s="1">
        <v>5.5</v>
      </c>
      <c r="P301" s="1">
        <f t="shared" si="28"/>
        <v>27.7</v>
      </c>
      <c r="Q301" s="1">
        <v>35.5</v>
      </c>
      <c r="R301" s="1">
        <v>36.8</v>
      </c>
      <c r="S301" s="1" t="s">
        <v>64</v>
      </c>
      <c r="T301" s="1">
        <v>16.5</v>
      </c>
      <c r="U301" s="3">
        <v>1.78</v>
      </c>
      <c r="V301" s="1">
        <f t="shared" si="26"/>
        <v>9.26966292134832</v>
      </c>
      <c r="W301" s="6">
        <v>232</v>
      </c>
      <c r="X301" s="1">
        <v>3</v>
      </c>
      <c r="Y301" s="1" t="s">
        <v>299</v>
      </c>
      <c r="AA301" s="1" t="s">
        <v>296</v>
      </c>
      <c r="AB301" s="1" t="s">
        <v>297</v>
      </c>
      <c r="AC301" s="1" t="s">
        <v>257</v>
      </c>
      <c r="AD301" s="1" t="s">
        <v>298</v>
      </c>
      <c r="AE301" s="13"/>
      <c r="BO301" s="1">
        <v>0.148</v>
      </c>
      <c r="BP301" s="1">
        <v>0.103</v>
      </c>
    </row>
    <row r="302" ht="17" hidden="1" customHeight="1" spans="1:68">
      <c r="A302" s="1" t="s">
        <v>291</v>
      </c>
      <c r="B302" s="1" t="s">
        <v>292</v>
      </c>
      <c r="C302" s="1" t="s">
        <v>293</v>
      </c>
      <c r="D302" s="1">
        <v>2011</v>
      </c>
      <c r="E302" s="1">
        <v>28</v>
      </c>
      <c r="G302" s="1" t="s">
        <v>294</v>
      </c>
      <c r="H302" s="1" t="s">
        <v>295</v>
      </c>
      <c r="I302" s="1">
        <v>47.05</v>
      </c>
      <c r="J302" s="1">
        <v>21.92</v>
      </c>
      <c r="K302" s="1">
        <v>86</v>
      </c>
      <c r="L302" s="1">
        <v>598</v>
      </c>
      <c r="M302" s="1">
        <v>10.3040000448624</v>
      </c>
      <c r="N302" s="1">
        <v>1.38</v>
      </c>
      <c r="O302" s="1">
        <v>5.5</v>
      </c>
      <c r="P302" s="1">
        <f t="shared" si="28"/>
        <v>27.7</v>
      </c>
      <c r="Q302" s="1">
        <v>35.5</v>
      </c>
      <c r="R302" s="1">
        <v>36.8</v>
      </c>
      <c r="S302" s="1" t="s">
        <v>64</v>
      </c>
      <c r="T302" s="1">
        <v>16.5</v>
      </c>
      <c r="U302" s="3">
        <v>1.78</v>
      </c>
      <c r="V302" s="1">
        <f t="shared" si="26"/>
        <v>9.26966292134832</v>
      </c>
      <c r="W302" s="6">
        <v>232</v>
      </c>
      <c r="X302" s="1">
        <v>3</v>
      </c>
      <c r="Y302" s="1" t="s">
        <v>112</v>
      </c>
      <c r="AA302" s="1" t="s">
        <v>296</v>
      </c>
      <c r="AB302" s="1" t="s">
        <v>297</v>
      </c>
      <c r="AC302" s="1" t="s">
        <v>300</v>
      </c>
      <c r="AD302" s="1">
        <v>120</v>
      </c>
      <c r="AE302" s="13"/>
      <c r="BO302" s="1">
        <v>0.14</v>
      </c>
      <c r="BP302" s="1">
        <v>0.1105</v>
      </c>
    </row>
    <row r="303" ht="17" hidden="1" customHeight="1" spans="1:68">
      <c r="A303" s="1" t="s">
        <v>291</v>
      </c>
      <c r="B303" s="1" t="s">
        <v>292</v>
      </c>
      <c r="C303" s="1" t="s">
        <v>293</v>
      </c>
      <c r="D303" s="1">
        <v>2011</v>
      </c>
      <c r="E303" s="1">
        <v>28</v>
      </c>
      <c r="G303" s="1" t="s">
        <v>294</v>
      </c>
      <c r="H303" s="1" t="s">
        <v>295</v>
      </c>
      <c r="I303" s="1">
        <v>47.05</v>
      </c>
      <c r="J303" s="1">
        <v>21.92</v>
      </c>
      <c r="K303" s="1">
        <v>86</v>
      </c>
      <c r="L303" s="1">
        <v>598</v>
      </c>
      <c r="M303" s="1">
        <v>10.3040000448624</v>
      </c>
      <c r="N303" s="1">
        <v>1.38</v>
      </c>
      <c r="O303" s="1">
        <v>5.5</v>
      </c>
      <c r="P303" s="1">
        <f t="shared" si="28"/>
        <v>27.7</v>
      </c>
      <c r="Q303" s="1">
        <v>35.5</v>
      </c>
      <c r="R303" s="1">
        <v>36.8</v>
      </c>
      <c r="S303" s="1" t="s">
        <v>64</v>
      </c>
      <c r="T303" s="1">
        <v>16.5</v>
      </c>
      <c r="U303" s="3">
        <v>1.78</v>
      </c>
      <c r="V303" s="1">
        <f t="shared" si="26"/>
        <v>9.26966292134832</v>
      </c>
      <c r="W303" s="6">
        <v>232</v>
      </c>
      <c r="X303" s="1">
        <v>3</v>
      </c>
      <c r="Y303" s="1" t="s">
        <v>299</v>
      </c>
      <c r="AA303" s="1" t="s">
        <v>296</v>
      </c>
      <c r="AB303" s="1" t="s">
        <v>297</v>
      </c>
      <c r="AC303" s="1" t="s">
        <v>300</v>
      </c>
      <c r="AD303" s="1">
        <v>90</v>
      </c>
      <c r="AE303" s="13"/>
      <c r="BO303" s="1">
        <v>0.123</v>
      </c>
      <c r="BP303" s="1">
        <v>0.1</v>
      </c>
    </row>
    <row r="304" ht="17" hidden="1" customHeight="1" spans="1:68">
      <c r="A304" s="1" t="s">
        <v>291</v>
      </c>
      <c r="B304" s="1" t="s">
        <v>292</v>
      </c>
      <c r="C304" s="1" t="s">
        <v>293</v>
      </c>
      <c r="D304" s="1">
        <v>2011</v>
      </c>
      <c r="E304" s="1">
        <v>28</v>
      </c>
      <c r="G304" s="1" t="s">
        <v>294</v>
      </c>
      <c r="H304" s="1" t="s">
        <v>295</v>
      </c>
      <c r="I304" s="1">
        <v>47.05</v>
      </c>
      <c r="J304" s="1">
        <v>21.92</v>
      </c>
      <c r="K304" s="1">
        <v>86</v>
      </c>
      <c r="L304" s="1">
        <v>598</v>
      </c>
      <c r="M304" s="1">
        <v>10.3040000448624</v>
      </c>
      <c r="N304" s="1">
        <v>1.38</v>
      </c>
      <c r="O304" s="1">
        <v>5.5</v>
      </c>
      <c r="P304" s="1">
        <f t="shared" si="28"/>
        <v>27.7</v>
      </c>
      <c r="Q304" s="1">
        <v>35.5</v>
      </c>
      <c r="R304" s="1">
        <v>36.8</v>
      </c>
      <c r="S304" s="1" t="s">
        <v>64</v>
      </c>
      <c r="T304" s="1">
        <v>16.5</v>
      </c>
      <c r="U304" s="3">
        <v>1.78</v>
      </c>
      <c r="V304" s="1">
        <f t="shared" si="26"/>
        <v>9.26966292134832</v>
      </c>
      <c r="W304" s="6">
        <v>232</v>
      </c>
      <c r="X304" s="1">
        <v>3</v>
      </c>
      <c r="Y304" s="1" t="s">
        <v>112</v>
      </c>
      <c r="AA304" s="1" t="s">
        <v>296</v>
      </c>
      <c r="AB304" s="1" t="s">
        <v>297</v>
      </c>
      <c r="AC304" s="1" t="s">
        <v>124</v>
      </c>
      <c r="AD304" s="1">
        <v>120</v>
      </c>
      <c r="AE304" s="13"/>
      <c r="BO304" s="1">
        <v>0.168</v>
      </c>
      <c r="BP304" s="1">
        <v>0.1315</v>
      </c>
    </row>
    <row r="305" ht="17" hidden="1" customHeight="1" spans="1:68">
      <c r="A305" s="1" t="s">
        <v>291</v>
      </c>
      <c r="B305" s="1" t="s">
        <v>292</v>
      </c>
      <c r="C305" s="1" t="s">
        <v>293</v>
      </c>
      <c r="D305" s="1">
        <v>2011</v>
      </c>
      <c r="E305" s="1">
        <v>28</v>
      </c>
      <c r="G305" s="1" t="s">
        <v>294</v>
      </c>
      <c r="H305" s="1" t="s">
        <v>295</v>
      </c>
      <c r="I305" s="1">
        <v>47.05</v>
      </c>
      <c r="J305" s="1">
        <v>21.92</v>
      </c>
      <c r="K305" s="1">
        <v>86</v>
      </c>
      <c r="L305" s="1">
        <v>598</v>
      </c>
      <c r="M305" s="1">
        <v>10.3040000448624</v>
      </c>
      <c r="N305" s="1">
        <v>1.38</v>
      </c>
      <c r="O305" s="1">
        <v>5.5</v>
      </c>
      <c r="P305" s="1">
        <f t="shared" si="28"/>
        <v>27.7</v>
      </c>
      <c r="Q305" s="1">
        <v>35.5</v>
      </c>
      <c r="R305" s="1">
        <v>36.8</v>
      </c>
      <c r="S305" s="1" t="s">
        <v>64</v>
      </c>
      <c r="T305" s="1">
        <v>16.5</v>
      </c>
      <c r="U305" s="3">
        <v>1.78</v>
      </c>
      <c r="V305" s="1">
        <f t="shared" si="26"/>
        <v>9.26966292134832</v>
      </c>
      <c r="W305" s="6">
        <v>232</v>
      </c>
      <c r="X305" s="1">
        <v>3</v>
      </c>
      <c r="Y305" s="1" t="s">
        <v>299</v>
      </c>
      <c r="AA305" s="1" t="s">
        <v>296</v>
      </c>
      <c r="AB305" s="1" t="s">
        <v>297</v>
      </c>
      <c r="AC305" s="1" t="s">
        <v>124</v>
      </c>
      <c r="AD305" s="1">
        <v>90</v>
      </c>
      <c r="AE305" s="13"/>
      <c r="BO305" s="1">
        <v>0.158</v>
      </c>
      <c r="BP305" s="1">
        <v>0.103</v>
      </c>
    </row>
    <row r="306" ht="17" hidden="1" customHeight="1" spans="1:68">
      <c r="A306" s="1" t="s">
        <v>291</v>
      </c>
      <c r="B306" s="1" t="s">
        <v>292</v>
      </c>
      <c r="C306" s="1" t="s">
        <v>293</v>
      </c>
      <c r="D306" s="1">
        <v>2011</v>
      </c>
      <c r="E306" s="1">
        <v>28</v>
      </c>
      <c r="G306" s="1" t="s">
        <v>294</v>
      </c>
      <c r="H306" s="1" t="s">
        <v>295</v>
      </c>
      <c r="I306" s="1">
        <v>47.05</v>
      </c>
      <c r="J306" s="1">
        <v>21.92</v>
      </c>
      <c r="K306" s="1">
        <v>86</v>
      </c>
      <c r="L306" s="1">
        <v>598</v>
      </c>
      <c r="M306" s="1">
        <v>10.3040000448624</v>
      </c>
      <c r="N306" s="1">
        <v>1.38</v>
      </c>
      <c r="O306" s="1">
        <v>5.5</v>
      </c>
      <c r="P306" s="1">
        <f t="shared" si="28"/>
        <v>27.7</v>
      </c>
      <c r="Q306" s="1">
        <v>35.5</v>
      </c>
      <c r="R306" s="1">
        <v>36.8</v>
      </c>
      <c r="S306" s="1" t="s">
        <v>64</v>
      </c>
      <c r="T306" s="1">
        <v>16.5</v>
      </c>
      <c r="U306" s="3">
        <v>1.78</v>
      </c>
      <c r="V306" s="1">
        <f t="shared" si="26"/>
        <v>9.26966292134832</v>
      </c>
      <c r="W306" s="6">
        <v>232</v>
      </c>
      <c r="X306" s="1">
        <v>3</v>
      </c>
      <c r="Y306" s="1" t="s">
        <v>112</v>
      </c>
      <c r="AA306" s="1" t="s">
        <v>296</v>
      </c>
      <c r="AB306" s="1" t="s">
        <v>297</v>
      </c>
      <c r="AC306" s="1" t="s">
        <v>211</v>
      </c>
      <c r="AD306" s="1">
        <v>120</v>
      </c>
      <c r="AE306" s="13"/>
      <c r="BO306" s="1">
        <v>0.176</v>
      </c>
      <c r="BP306" s="1">
        <v>0.1105</v>
      </c>
    </row>
    <row r="307" ht="17" hidden="1" customHeight="1" spans="1:68">
      <c r="A307" s="1" t="s">
        <v>291</v>
      </c>
      <c r="B307" s="1" t="s">
        <v>292</v>
      </c>
      <c r="C307" s="1" t="s">
        <v>293</v>
      </c>
      <c r="D307" s="1">
        <v>2011</v>
      </c>
      <c r="E307" s="1">
        <v>28</v>
      </c>
      <c r="G307" s="1" t="s">
        <v>294</v>
      </c>
      <c r="H307" s="1" t="s">
        <v>295</v>
      </c>
      <c r="I307" s="1">
        <v>47.05</v>
      </c>
      <c r="J307" s="1">
        <v>21.92</v>
      </c>
      <c r="K307" s="1">
        <v>86</v>
      </c>
      <c r="L307" s="1">
        <v>598</v>
      </c>
      <c r="M307" s="1">
        <v>10.3040000448624</v>
      </c>
      <c r="N307" s="1">
        <v>1.38</v>
      </c>
      <c r="O307" s="1">
        <v>5.5</v>
      </c>
      <c r="P307" s="1">
        <f t="shared" si="28"/>
        <v>27.7</v>
      </c>
      <c r="Q307" s="1">
        <v>35.5</v>
      </c>
      <c r="R307" s="1">
        <v>36.8</v>
      </c>
      <c r="S307" s="1" t="s">
        <v>64</v>
      </c>
      <c r="T307" s="1">
        <v>16.5</v>
      </c>
      <c r="U307" s="3">
        <v>1.78</v>
      </c>
      <c r="V307" s="1">
        <f t="shared" si="26"/>
        <v>9.26966292134832</v>
      </c>
      <c r="W307" s="6">
        <v>232</v>
      </c>
      <c r="X307" s="1">
        <v>3</v>
      </c>
      <c r="Y307" s="1" t="s">
        <v>299</v>
      </c>
      <c r="AA307" s="1" t="s">
        <v>296</v>
      </c>
      <c r="AB307" s="1" t="s">
        <v>297</v>
      </c>
      <c r="AC307" s="1" t="s">
        <v>211</v>
      </c>
      <c r="AD307" s="1">
        <v>90</v>
      </c>
      <c r="AE307" s="13"/>
      <c r="BO307" s="1">
        <v>0.164</v>
      </c>
      <c r="BP307" s="1">
        <v>0.1</v>
      </c>
    </row>
    <row r="308" ht="17" hidden="1" customHeight="1" spans="1:68">
      <c r="A308" s="1" t="s">
        <v>291</v>
      </c>
      <c r="B308" s="1" t="s">
        <v>292</v>
      </c>
      <c r="C308" s="1" t="s">
        <v>293</v>
      </c>
      <c r="D308" s="1">
        <v>2011</v>
      </c>
      <c r="E308" s="1">
        <v>28</v>
      </c>
      <c r="G308" s="1" t="s">
        <v>294</v>
      </c>
      <c r="H308" s="1" t="s">
        <v>295</v>
      </c>
      <c r="I308" s="1">
        <v>47.05</v>
      </c>
      <c r="J308" s="1">
        <v>21.92</v>
      </c>
      <c r="K308" s="1">
        <v>86</v>
      </c>
      <c r="L308" s="1">
        <v>598</v>
      </c>
      <c r="M308" s="1">
        <v>10.3040000448624</v>
      </c>
      <c r="N308" s="1">
        <v>1.38</v>
      </c>
      <c r="O308" s="1">
        <v>5.5</v>
      </c>
      <c r="P308" s="1">
        <f t="shared" si="28"/>
        <v>27.7</v>
      </c>
      <c r="Q308" s="1">
        <v>35.5</v>
      </c>
      <c r="R308" s="1">
        <v>36.8</v>
      </c>
      <c r="S308" s="1" t="s">
        <v>64</v>
      </c>
      <c r="T308" s="1">
        <v>16.5</v>
      </c>
      <c r="U308" s="3">
        <v>1.78</v>
      </c>
      <c r="V308" s="1">
        <f t="shared" si="26"/>
        <v>9.26966292134832</v>
      </c>
      <c r="W308" s="6">
        <v>232</v>
      </c>
      <c r="X308" s="1">
        <v>3</v>
      </c>
      <c r="Y308" s="1" t="s">
        <v>112</v>
      </c>
      <c r="AA308" s="1" t="s">
        <v>296</v>
      </c>
      <c r="AB308" s="1" t="s">
        <v>297</v>
      </c>
      <c r="AC308" s="1" t="s">
        <v>257</v>
      </c>
      <c r="AD308" s="1">
        <v>120</v>
      </c>
      <c r="AE308" s="13"/>
      <c r="BO308" s="1">
        <v>0.145</v>
      </c>
      <c r="BP308" s="1">
        <v>0.1315</v>
      </c>
    </row>
    <row r="309" ht="17" hidden="1" customHeight="1" spans="1:68">
      <c r="A309" s="1" t="s">
        <v>291</v>
      </c>
      <c r="B309" s="1" t="s">
        <v>292</v>
      </c>
      <c r="C309" s="1" t="s">
        <v>293</v>
      </c>
      <c r="D309" s="1">
        <v>2011</v>
      </c>
      <c r="E309" s="1">
        <v>28</v>
      </c>
      <c r="G309" s="1" t="s">
        <v>294</v>
      </c>
      <c r="H309" s="1" t="s">
        <v>295</v>
      </c>
      <c r="I309" s="1">
        <v>47.05</v>
      </c>
      <c r="J309" s="1">
        <v>21.92</v>
      </c>
      <c r="K309" s="1">
        <v>86</v>
      </c>
      <c r="L309" s="1">
        <v>598</v>
      </c>
      <c r="M309" s="1">
        <v>10.3040000448624</v>
      </c>
      <c r="N309" s="1">
        <v>1.38</v>
      </c>
      <c r="O309" s="1">
        <v>5.5</v>
      </c>
      <c r="P309" s="1">
        <f t="shared" si="28"/>
        <v>27.7</v>
      </c>
      <c r="Q309" s="1">
        <v>35.5</v>
      </c>
      <c r="R309" s="1">
        <v>36.8</v>
      </c>
      <c r="S309" s="1" t="s">
        <v>64</v>
      </c>
      <c r="T309" s="1">
        <v>16.5</v>
      </c>
      <c r="U309" s="3">
        <v>1.78</v>
      </c>
      <c r="V309" s="1">
        <f t="shared" si="26"/>
        <v>9.26966292134832</v>
      </c>
      <c r="W309" s="6">
        <v>232</v>
      </c>
      <c r="X309" s="1">
        <v>3</v>
      </c>
      <c r="Y309" s="1" t="s">
        <v>299</v>
      </c>
      <c r="AA309" s="1" t="s">
        <v>296</v>
      </c>
      <c r="AB309" s="1" t="s">
        <v>297</v>
      </c>
      <c r="AC309" s="1" t="s">
        <v>257</v>
      </c>
      <c r="AD309" s="1">
        <v>90</v>
      </c>
      <c r="AE309" s="13"/>
      <c r="BO309" s="1">
        <v>0.139</v>
      </c>
      <c r="BP309" s="1">
        <v>0.103</v>
      </c>
    </row>
    <row r="310" ht="17" hidden="1" customHeight="1" spans="1:68">
      <c r="A310" s="1" t="s">
        <v>291</v>
      </c>
      <c r="B310" s="1" t="s">
        <v>292</v>
      </c>
      <c r="C310" s="1" t="s">
        <v>293</v>
      </c>
      <c r="D310" s="1">
        <v>2011</v>
      </c>
      <c r="E310" s="1">
        <v>28</v>
      </c>
      <c r="G310" s="1" t="s">
        <v>294</v>
      </c>
      <c r="H310" s="1" t="s">
        <v>295</v>
      </c>
      <c r="I310" s="1">
        <v>47.05</v>
      </c>
      <c r="J310" s="1">
        <v>21.92</v>
      </c>
      <c r="K310" s="1">
        <v>86</v>
      </c>
      <c r="L310" s="1">
        <v>598</v>
      </c>
      <c r="M310" s="1">
        <v>10.3040000448624</v>
      </c>
      <c r="N310" s="1">
        <v>1.38</v>
      </c>
      <c r="O310" s="1">
        <v>5.5</v>
      </c>
      <c r="P310" s="1">
        <f t="shared" si="28"/>
        <v>27.7</v>
      </c>
      <c r="Q310" s="1">
        <v>35.5</v>
      </c>
      <c r="R310" s="1">
        <v>36.8</v>
      </c>
      <c r="S310" s="1" t="s">
        <v>64</v>
      </c>
      <c r="T310" s="1">
        <v>16.5</v>
      </c>
      <c r="U310" s="3">
        <v>1.78</v>
      </c>
      <c r="V310" s="1">
        <f t="shared" si="26"/>
        <v>9.26966292134832</v>
      </c>
      <c r="W310" s="6">
        <v>232</v>
      </c>
      <c r="X310" s="1">
        <v>3</v>
      </c>
      <c r="Y310" s="1" t="s">
        <v>112</v>
      </c>
      <c r="AA310" s="1" t="s">
        <v>296</v>
      </c>
      <c r="AB310" s="1" t="s">
        <v>297</v>
      </c>
      <c r="AC310" s="1" t="s">
        <v>301</v>
      </c>
      <c r="AD310" s="1">
        <v>120</v>
      </c>
      <c r="AE310" s="13"/>
      <c r="BO310" s="1">
        <v>0.1615</v>
      </c>
      <c r="BP310" s="1">
        <v>0.1105</v>
      </c>
    </row>
    <row r="311" ht="17" hidden="1" customHeight="1" spans="1:68">
      <c r="A311" s="1" t="s">
        <v>291</v>
      </c>
      <c r="B311" s="1" t="s">
        <v>292</v>
      </c>
      <c r="C311" s="1" t="s">
        <v>293</v>
      </c>
      <c r="D311" s="1">
        <v>2011</v>
      </c>
      <c r="E311" s="1">
        <v>28</v>
      </c>
      <c r="G311" s="1" t="s">
        <v>294</v>
      </c>
      <c r="H311" s="1" t="s">
        <v>295</v>
      </c>
      <c r="I311" s="1">
        <v>47.05</v>
      </c>
      <c r="J311" s="1">
        <v>21.92</v>
      </c>
      <c r="K311" s="1">
        <v>86</v>
      </c>
      <c r="L311" s="1">
        <v>598</v>
      </c>
      <c r="M311" s="1">
        <v>10.3040000448624</v>
      </c>
      <c r="N311" s="1">
        <v>1.38</v>
      </c>
      <c r="O311" s="1">
        <v>5.5</v>
      </c>
      <c r="P311" s="1">
        <f t="shared" si="28"/>
        <v>27.7</v>
      </c>
      <c r="Q311" s="1">
        <v>35.5</v>
      </c>
      <c r="R311" s="1">
        <v>36.8</v>
      </c>
      <c r="S311" s="1" t="s">
        <v>64</v>
      </c>
      <c r="T311" s="1">
        <v>16.5</v>
      </c>
      <c r="U311" s="3">
        <v>1.78</v>
      </c>
      <c r="V311" s="1">
        <f t="shared" si="26"/>
        <v>9.26966292134832</v>
      </c>
      <c r="W311" s="6">
        <v>232</v>
      </c>
      <c r="X311" s="1">
        <v>3</v>
      </c>
      <c r="Y311" s="1" t="s">
        <v>299</v>
      </c>
      <c r="AA311" s="1" t="s">
        <v>296</v>
      </c>
      <c r="AB311" s="1" t="s">
        <v>297</v>
      </c>
      <c r="AC311" s="1" t="s">
        <v>301</v>
      </c>
      <c r="AD311" s="1">
        <v>90</v>
      </c>
      <c r="AE311" s="13"/>
      <c r="BO311" s="1">
        <v>0.154</v>
      </c>
      <c r="BP311" s="1">
        <v>0.1</v>
      </c>
    </row>
    <row r="312" ht="17" hidden="1" customHeight="1" spans="1:68">
      <c r="A312" s="1" t="s">
        <v>291</v>
      </c>
      <c r="B312" s="1" t="s">
        <v>292</v>
      </c>
      <c r="C312" s="1" t="s">
        <v>293</v>
      </c>
      <c r="D312" s="1">
        <v>2011</v>
      </c>
      <c r="E312" s="1">
        <v>28</v>
      </c>
      <c r="G312" s="1" t="s">
        <v>294</v>
      </c>
      <c r="H312" s="1" t="s">
        <v>295</v>
      </c>
      <c r="I312" s="1">
        <v>47.05</v>
      </c>
      <c r="J312" s="1">
        <v>21.92</v>
      </c>
      <c r="K312" s="1">
        <v>87</v>
      </c>
      <c r="L312" s="1">
        <v>598</v>
      </c>
      <c r="M312" s="1">
        <v>10.3040000448624</v>
      </c>
      <c r="N312" s="1">
        <v>1.38</v>
      </c>
      <c r="O312" s="1">
        <v>5.5</v>
      </c>
      <c r="P312" s="1">
        <f t="shared" si="28"/>
        <v>27.7</v>
      </c>
      <c r="Q312" s="1">
        <v>35.5</v>
      </c>
      <c r="R312" s="1">
        <v>36.8</v>
      </c>
      <c r="S312" s="1" t="s">
        <v>64</v>
      </c>
      <c r="T312" s="1">
        <v>16.5</v>
      </c>
      <c r="U312" s="3">
        <v>1.78</v>
      </c>
      <c r="V312" s="1">
        <f t="shared" si="26"/>
        <v>9.26966292134832</v>
      </c>
      <c r="W312" s="6">
        <v>232</v>
      </c>
      <c r="X312" s="1">
        <v>3</v>
      </c>
      <c r="Y312" s="1" t="s">
        <v>112</v>
      </c>
      <c r="AA312" s="1" t="s">
        <v>296</v>
      </c>
      <c r="AB312" s="1" t="s">
        <v>297</v>
      </c>
      <c r="AC312" s="1" t="s">
        <v>257</v>
      </c>
      <c r="AD312" s="1" t="s">
        <v>298</v>
      </c>
      <c r="AE312" s="13"/>
      <c r="BO312" s="1">
        <v>0.176</v>
      </c>
      <c r="BP312" s="1">
        <v>0.147</v>
      </c>
    </row>
    <row r="313" ht="17" hidden="1" customHeight="1" spans="1:68">
      <c r="A313" s="1" t="s">
        <v>291</v>
      </c>
      <c r="B313" s="1" t="s">
        <v>292</v>
      </c>
      <c r="C313" s="1" t="s">
        <v>293</v>
      </c>
      <c r="D313" s="1">
        <v>2011</v>
      </c>
      <c r="E313" s="1">
        <v>28</v>
      </c>
      <c r="G313" s="1" t="s">
        <v>294</v>
      </c>
      <c r="H313" s="1" t="s">
        <v>295</v>
      </c>
      <c r="I313" s="1">
        <v>47.05</v>
      </c>
      <c r="J313" s="1">
        <v>21.92</v>
      </c>
      <c r="K313" s="1">
        <v>87</v>
      </c>
      <c r="L313" s="1">
        <v>598</v>
      </c>
      <c r="M313" s="1">
        <v>10.3040000448624</v>
      </c>
      <c r="N313" s="1">
        <v>1.38</v>
      </c>
      <c r="O313" s="1">
        <v>5.5</v>
      </c>
      <c r="P313" s="1">
        <f t="shared" si="28"/>
        <v>27.7</v>
      </c>
      <c r="Q313" s="1">
        <v>35.5</v>
      </c>
      <c r="R313" s="1">
        <v>36.8</v>
      </c>
      <c r="S313" s="1" t="s">
        <v>64</v>
      </c>
      <c r="T313" s="1">
        <v>16.5</v>
      </c>
      <c r="U313" s="3">
        <v>1.78</v>
      </c>
      <c r="V313" s="1">
        <f t="shared" si="26"/>
        <v>9.26966292134832</v>
      </c>
      <c r="W313" s="6">
        <v>232</v>
      </c>
      <c r="X313" s="1">
        <v>3</v>
      </c>
      <c r="Y313" s="1" t="s">
        <v>299</v>
      </c>
      <c r="AA313" s="1" t="s">
        <v>296</v>
      </c>
      <c r="AB313" s="1" t="s">
        <v>297</v>
      </c>
      <c r="AC313" s="1" t="s">
        <v>257</v>
      </c>
      <c r="AD313" s="1" t="s">
        <v>298</v>
      </c>
      <c r="AE313" s="13"/>
      <c r="BO313" s="1">
        <v>0.1225</v>
      </c>
      <c r="BP313" s="1">
        <v>0.102</v>
      </c>
    </row>
    <row r="314" ht="17" hidden="1" customHeight="1" spans="1:68">
      <c r="A314" s="1" t="s">
        <v>291</v>
      </c>
      <c r="B314" s="1" t="s">
        <v>292</v>
      </c>
      <c r="C314" s="1" t="s">
        <v>293</v>
      </c>
      <c r="D314" s="1">
        <v>2011</v>
      </c>
      <c r="E314" s="1">
        <v>28</v>
      </c>
      <c r="G314" s="1" t="s">
        <v>294</v>
      </c>
      <c r="H314" s="1" t="s">
        <v>295</v>
      </c>
      <c r="I314" s="1">
        <v>47.05</v>
      </c>
      <c r="J314" s="1">
        <v>21.92</v>
      </c>
      <c r="K314" s="1">
        <v>87</v>
      </c>
      <c r="L314" s="1">
        <v>598</v>
      </c>
      <c r="M314" s="1">
        <v>10.3040000448624</v>
      </c>
      <c r="N314" s="1">
        <v>1.38</v>
      </c>
      <c r="O314" s="1">
        <v>5.5</v>
      </c>
      <c r="P314" s="1">
        <f t="shared" si="28"/>
        <v>27.7</v>
      </c>
      <c r="Q314" s="1">
        <v>35.5</v>
      </c>
      <c r="R314" s="1">
        <v>36.8</v>
      </c>
      <c r="S314" s="1" t="s">
        <v>64</v>
      </c>
      <c r="T314" s="1">
        <v>16.5</v>
      </c>
      <c r="U314" s="3">
        <v>1.78</v>
      </c>
      <c r="V314" s="1">
        <f t="shared" si="26"/>
        <v>9.26966292134832</v>
      </c>
      <c r="W314" s="6">
        <v>232</v>
      </c>
      <c r="X314" s="1">
        <v>3</v>
      </c>
      <c r="Y314" s="1" t="s">
        <v>112</v>
      </c>
      <c r="AA314" s="1" t="s">
        <v>296</v>
      </c>
      <c r="AB314" s="1" t="s">
        <v>297</v>
      </c>
      <c r="AC314" s="1" t="s">
        <v>300</v>
      </c>
      <c r="AD314" s="1">
        <v>120</v>
      </c>
      <c r="AE314" s="13"/>
      <c r="BO314" s="1">
        <v>0.2145</v>
      </c>
      <c r="BP314" s="1">
        <v>0.159</v>
      </c>
    </row>
    <row r="315" ht="17" hidden="1" customHeight="1" spans="1:68">
      <c r="A315" s="1" t="s">
        <v>291</v>
      </c>
      <c r="B315" s="1" t="s">
        <v>292</v>
      </c>
      <c r="C315" s="1" t="s">
        <v>293</v>
      </c>
      <c r="D315" s="1">
        <v>2011</v>
      </c>
      <c r="E315" s="1">
        <v>28</v>
      </c>
      <c r="G315" s="1" t="s">
        <v>294</v>
      </c>
      <c r="H315" s="1" t="s">
        <v>295</v>
      </c>
      <c r="I315" s="1">
        <v>47.05</v>
      </c>
      <c r="J315" s="1">
        <v>21.92</v>
      </c>
      <c r="K315" s="1">
        <v>87</v>
      </c>
      <c r="L315" s="1">
        <v>598</v>
      </c>
      <c r="M315" s="1">
        <v>10.3040000448624</v>
      </c>
      <c r="N315" s="1">
        <v>1.38</v>
      </c>
      <c r="O315" s="1">
        <v>5.5</v>
      </c>
      <c r="P315" s="1">
        <f t="shared" si="28"/>
        <v>27.7</v>
      </c>
      <c r="Q315" s="1">
        <v>35.5</v>
      </c>
      <c r="R315" s="1">
        <v>36.8</v>
      </c>
      <c r="S315" s="1" t="s">
        <v>64</v>
      </c>
      <c r="T315" s="1">
        <v>16.5</v>
      </c>
      <c r="U315" s="3">
        <v>1.78</v>
      </c>
      <c r="V315" s="1">
        <f t="shared" si="26"/>
        <v>9.26966292134832</v>
      </c>
      <c r="W315" s="6">
        <v>232</v>
      </c>
      <c r="X315" s="1">
        <v>3</v>
      </c>
      <c r="Y315" s="1" t="s">
        <v>299</v>
      </c>
      <c r="AA315" s="1" t="s">
        <v>296</v>
      </c>
      <c r="AB315" s="1" t="s">
        <v>297</v>
      </c>
      <c r="AC315" s="1" t="s">
        <v>300</v>
      </c>
      <c r="AD315" s="1">
        <v>90</v>
      </c>
      <c r="AE315" s="13"/>
      <c r="BO315" s="1">
        <v>0.181</v>
      </c>
      <c r="BP315" s="1">
        <v>0.125</v>
      </c>
    </row>
    <row r="316" ht="17" hidden="1" customHeight="1" spans="1:68">
      <c r="A316" s="1" t="s">
        <v>291</v>
      </c>
      <c r="B316" s="1" t="s">
        <v>292</v>
      </c>
      <c r="C316" s="1" t="s">
        <v>293</v>
      </c>
      <c r="D316" s="1">
        <v>2011</v>
      </c>
      <c r="E316" s="1">
        <v>28</v>
      </c>
      <c r="G316" s="1" t="s">
        <v>294</v>
      </c>
      <c r="H316" s="1" t="s">
        <v>295</v>
      </c>
      <c r="I316" s="1">
        <v>47.05</v>
      </c>
      <c r="J316" s="1">
        <v>21.92</v>
      </c>
      <c r="K316" s="1">
        <v>87</v>
      </c>
      <c r="L316" s="1">
        <v>598</v>
      </c>
      <c r="M316" s="1">
        <v>10.3040000448624</v>
      </c>
      <c r="N316" s="1">
        <v>1.38</v>
      </c>
      <c r="O316" s="1">
        <v>5.5</v>
      </c>
      <c r="P316" s="1">
        <f t="shared" si="28"/>
        <v>27.7</v>
      </c>
      <c r="Q316" s="1">
        <v>35.5</v>
      </c>
      <c r="R316" s="1">
        <v>36.8</v>
      </c>
      <c r="S316" s="1" t="s">
        <v>64</v>
      </c>
      <c r="T316" s="1">
        <v>16.5</v>
      </c>
      <c r="U316" s="3">
        <v>1.78</v>
      </c>
      <c r="V316" s="1">
        <f t="shared" si="26"/>
        <v>9.26966292134832</v>
      </c>
      <c r="W316" s="6">
        <v>232</v>
      </c>
      <c r="X316" s="1">
        <v>3</v>
      </c>
      <c r="Y316" s="1" t="s">
        <v>112</v>
      </c>
      <c r="AA316" s="1" t="s">
        <v>296</v>
      </c>
      <c r="AB316" s="1" t="s">
        <v>297</v>
      </c>
      <c r="AC316" s="1" t="s">
        <v>124</v>
      </c>
      <c r="AD316" s="1">
        <v>120</v>
      </c>
      <c r="AE316" s="13"/>
      <c r="BO316" s="1">
        <v>0.155</v>
      </c>
      <c r="BP316" s="1">
        <v>0.147</v>
      </c>
    </row>
    <row r="317" ht="17" hidden="1" customHeight="1" spans="1:68">
      <c r="A317" s="1" t="s">
        <v>291</v>
      </c>
      <c r="B317" s="1" t="s">
        <v>292</v>
      </c>
      <c r="C317" s="1" t="s">
        <v>293</v>
      </c>
      <c r="D317" s="1">
        <v>2011</v>
      </c>
      <c r="E317" s="1">
        <v>28</v>
      </c>
      <c r="G317" s="1" t="s">
        <v>294</v>
      </c>
      <c r="H317" s="1" t="s">
        <v>295</v>
      </c>
      <c r="I317" s="1">
        <v>47.05</v>
      </c>
      <c r="J317" s="1">
        <v>21.92</v>
      </c>
      <c r="K317" s="1">
        <v>87</v>
      </c>
      <c r="L317" s="1">
        <v>598</v>
      </c>
      <c r="M317" s="1">
        <v>10.3040000448624</v>
      </c>
      <c r="N317" s="1">
        <v>1.38</v>
      </c>
      <c r="O317" s="1">
        <v>5.5</v>
      </c>
      <c r="P317" s="1">
        <f t="shared" si="28"/>
        <v>27.7</v>
      </c>
      <c r="Q317" s="1">
        <v>35.5</v>
      </c>
      <c r="R317" s="1">
        <v>36.8</v>
      </c>
      <c r="S317" s="1" t="s">
        <v>64</v>
      </c>
      <c r="T317" s="1">
        <v>16.5</v>
      </c>
      <c r="U317" s="3">
        <v>1.78</v>
      </c>
      <c r="V317" s="1">
        <f t="shared" si="26"/>
        <v>9.26966292134832</v>
      </c>
      <c r="W317" s="6">
        <v>232</v>
      </c>
      <c r="X317" s="1">
        <v>3</v>
      </c>
      <c r="Y317" s="1" t="s">
        <v>299</v>
      </c>
      <c r="AA317" s="1" t="s">
        <v>296</v>
      </c>
      <c r="AB317" s="1" t="s">
        <v>297</v>
      </c>
      <c r="AC317" s="1" t="s">
        <v>124</v>
      </c>
      <c r="AD317" s="1">
        <v>90</v>
      </c>
      <c r="AE317" s="13"/>
      <c r="BO317" s="1">
        <v>0.123</v>
      </c>
      <c r="BP317" s="1">
        <v>0.102</v>
      </c>
    </row>
    <row r="318" ht="17" hidden="1" customHeight="1" spans="1:68">
      <c r="A318" s="1" t="s">
        <v>291</v>
      </c>
      <c r="B318" s="1" t="s">
        <v>292</v>
      </c>
      <c r="C318" s="1" t="s">
        <v>293</v>
      </c>
      <c r="D318" s="1">
        <v>2011</v>
      </c>
      <c r="E318" s="1">
        <v>28</v>
      </c>
      <c r="G318" s="1" t="s">
        <v>294</v>
      </c>
      <c r="H318" s="1" t="s">
        <v>295</v>
      </c>
      <c r="I318" s="1">
        <v>47.05</v>
      </c>
      <c r="J318" s="1">
        <v>21.92</v>
      </c>
      <c r="K318" s="1">
        <v>87</v>
      </c>
      <c r="L318" s="1">
        <v>598</v>
      </c>
      <c r="M318" s="1">
        <v>10.3040000448624</v>
      </c>
      <c r="N318" s="1">
        <v>1.38</v>
      </c>
      <c r="O318" s="1">
        <v>5.5</v>
      </c>
      <c r="P318" s="1">
        <f t="shared" si="28"/>
        <v>27.7</v>
      </c>
      <c r="Q318" s="1">
        <v>35.5</v>
      </c>
      <c r="R318" s="1">
        <v>36.8</v>
      </c>
      <c r="S318" s="1" t="s">
        <v>64</v>
      </c>
      <c r="T318" s="1">
        <v>16.5</v>
      </c>
      <c r="U318" s="3">
        <v>1.78</v>
      </c>
      <c r="V318" s="1">
        <f t="shared" si="26"/>
        <v>9.26966292134832</v>
      </c>
      <c r="W318" s="6">
        <v>232</v>
      </c>
      <c r="X318" s="1">
        <v>3</v>
      </c>
      <c r="Y318" s="1" t="s">
        <v>112</v>
      </c>
      <c r="AA318" s="1" t="s">
        <v>296</v>
      </c>
      <c r="AB318" s="1" t="s">
        <v>297</v>
      </c>
      <c r="AC318" s="1" t="s">
        <v>211</v>
      </c>
      <c r="AD318" s="1">
        <v>120</v>
      </c>
      <c r="AE318" s="13"/>
      <c r="BO318" s="1">
        <v>0.1935</v>
      </c>
      <c r="BP318" s="1">
        <v>0.159</v>
      </c>
    </row>
    <row r="319" ht="17" hidden="1" customHeight="1" spans="1:68">
      <c r="A319" s="1" t="s">
        <v>291</v>
      </c>
      <c r="B319" s="1" t="s">
        <v>292</v>
      </c>
      <c r="C319" s="1" t="s">
        <v>293</v>
      </c>
      <c r="D319" s="1">
        <v>2011</v>
      </c>
      <c r="E319" s="1">
        <v>28</v>
      </c>
      <c r="G319" s="1" t="s">
        <v>294</v>
      </c>
      <c r="H319" s="1" t="s">
        <v>295</v>
      </c>
      <c r="I319" s="1">
        <v>47.05</v>
      </c>
      <c r="J319" s="1">
        <v>21.92</v>
      </c>
      <c r="K319" s="1">
        <v>87</v>
      </c>
      <c r="L319" s="1">
        <v>598</v>
      </c>
      <c r="M319" s="1">
        <v>10.3040000448624</v>
      </c>
      <c r="N319" s="1">
        <v>1.38</v>
      </c>
      <c r="O319" s="1">
        <v>5.5</v>
      </c>
      <c r="P319" s="1">
        <f t="shared" si="28"/>
        <v>27.7</v>
      </c>
      <c r="Q319" s="1">
        <v>35.5</v>
      </c>
      <c r="R319" s="1">
        <v>36.8</v>
      </c>
      <c r="S319" s="1" t="s">
        <v>64</v>
      </c>
      <c r="T319" s="1">
        <v>16.5</v>
      </c>
      <c r="U319" s="3">
        <v>1.78</v>
      </c>
      <c r="V319" s="1">
        <f t="shared" si="26"/>
        <v>9.26966292134832</v>
      </c>
      <c r="W319" s="6">
        <v>232</v>
      </c>
      <c r="X319" s="1">
        <v>3</v>
      </c>
      <c r="Y319" s="1" t="s">
        <v>299</v>
      </c>
      <c r="AA319" s="1" t="s">
        <v>296</v>
      </c>
      <c r="AB319" s="1" t="s">
        <v>297</v>
      </c>
      <c r="AC319" s="1" t="s">
        <v>211</v>
      </c>
      <c r="AD319" s="1">
        <v>90</v>
      </c>
      <c r="AE319" s="13"/>
      <c r="BO319" s="1">
        <v>0.156</v>
      </c>
      <c r="BP319" s="1">
        <v>0.125</v>
      </c>
    </row>
    <row r="320" ht="17" hidden="1" customHeight="1" spans="1:68">
      <c r="A320" s="1" t="s">
        <v>291</v>
      </c>
      <c r="B320" s="1" t="s">
        <v>292</v>
      </c>
      <c r="C320" s="1" t="s">
        <v>293</v>
      </c>
      <c r="D320" s="1">
        <v>2011</v>
      </c>
      <c r="E320" s="1">
        <v>28</v>
      </c>
      <c r="G320" s="1" t="s">
        <v>294</v>
      </c>
      <c r="H320" s="1" t="s">
        <v>295</v>
      </c>
      <c r="I320" s="1">
        <v>47.05</v>
      </c>
      <c r="J320" s="1">
        <v>21.92</v>
      </c>
      <c r="K320" s="1">
        <v>87</v>
      </c>
      <c r="L320" s="1">
        <v>598</v>
      </c>
      <c r="M320" s="1">
        <v>10.3040000448624</v>
      </c>
      <c r="N320" s="1">
        <v>1.38</v>
      </c>
      <c r="O320" s="1">
        <v>5.5</v>
      </c>
      <c r="P320" s="1">
        <f t="shared" si="28"/>
        <v>27.7</v>
      </c>
      <c r="Q320" s="1">
        <v>35.5</v>
      </c>
      <c r="R320" s="1">
        <v>36.8</v>
      </c>
      <c r="S320" s="1" t="s">
        <v>64</v>
      </c>
      <c r="T320" s="1">
        <v>16.5</v>
      </c>
      <c r="U320" s="3">
        <v>1.78</v>
      </c>
      <c r="V320" s="1">
        <f t="shared" si="26"/>
        <v>9.26966292134832</v>
      </c>
      <c r="W320" s="6">
        <v>232</v>
      </c>
      <c r="X320" s="1">
        <v>3</v>
      </c>
      <c r="Y320" s="1" t="s">
        <v>112</v>
      </c>
      <c r="AA320" s="1" t="s">
        <v>296</v>
      </c>
      <c r="AB320" s="1" t="s">
        <v>297</v>
      </c>
      <c r="AC320" s="1" t="s">
        <v>257</v>
      </c>
      <c r="AD320" s="1">
        <v>120</v>
      </c>
      <c r="AE320" s="13"/>
      <c r="BO320" s="1">
        <v>0.172</v>
      </c>
      <c r="BP320" s="1">
        <v>0.147</v>
      </c>
    </row>
    <row r="321" ht="17" hidden="1" customHeight="1" spans="1:68">
      <c r="A321" s="1" t="s">
        <v>291</v>
      </c>
      <c r="B321" s="1" t="s">
        <v>292</v>
      </c>
      <c r="C321" s="1" t="s">
        <v>293</v>
      </c>
      <c r="D321" s="1">
        <v>2011</v>
      </c>
      <c r="E321" s="1">
        <v>28</v>
      </c>
      <c r="G321" s="1" t="s">
        <v>294</v>
      </c>
      <c r="H321" s="1" t="s">
        <v>295</v>
      </c>
      <c r="I321" s="1">
        <v>47.05</v>
      </c>
      <c r="J321" s="1">
        <v>21.92</v>
      </c>
      <c r="K321" s="1">
        <v>87</v>
      </c>
      <c r="L321" s="1">
        <v>598</v>
      </c>
      <c r="M321" s="1">
        <v>10.3040000448624</v>
      </c>
      <c r="N321" s="1">
        <v>1.38</v>
      </c>
      <c r="O321" s="1">
        <v>5.5</v>
      </c>
      <c r="P321" s="1">
        <f t="shared" si="28"/>
        <v>27.7</v>
      </c>
      <c r="Q321" s="1">
        <v>35.5</v>
      </c>
      <c r="R321" s="1">
        <v>36.8</v>
      </c>
      <c r="S321" s="1" t="s">
        <v>64</v>
      </c>
      <c r="T321" s="1">
        <v>16.5</v>
      </c>
      <c r="U321" s="3">
        <v>1.78</v>
      </c>
      <c r="V321" s="1">
        <f t="shared" si="26"/>
        <v>9.26966292134832</v>
      </c>
      <c r="W321" s="6">
        <v>232</v>
      </c>
      <c r="X321" s="1">
        <v>3</v>
      </c>
      <c r="Y321" s="1" t="s">
        <v>299</v>
      </c>
      <c r="AA321" s="1" t="s">
        <v>296</v>
      </c>
      <c r="AB321" s="1" t="s">
        <v>297</v>
      </c>
      <c r="AC321" s="1" t="s">
        <v>257</v>
      </c>
      <c r="AD321" s="1">
        <v>90</v>
      </c>
      <c r="AE321" s="13"/>
      <c r="BO321" s="1">
        <v>0.149</v>
      </c>
      <c r="BP321" s="1">
        <v>0.102</v>
      </c>
    </row>
    <row r="322" ht="17" hidden="1" customHeight="1" spans="1:68">
      <c r="A322" s="1" t="s">
        <v>291</v>
      </c>
      <c r="B322" s="1" t="s">
        <v>292</v>
      </c>
      <c r="C322" s="1" t="s">
        <v>293</v>
      </c>
      <c r="D322" s="1">
        <v>2011</v>
      </c>
      <c r="E322" s="1">
        <v>28</v>
      </c>
      <c r="G322" s="1" t="s">
        <v>294</v>
      </c>
      <c r="H322" s="1" t="s">
        <v>295</v>
      </c>
      <c r="I322" s="1">
        <v>47.05</v>
      </c>
      <c r="J322" s="1">
        <v>21.92</v>
      </c>
      <c r="K322" s="1">
        <v>87</v>
      </c>
      <c r="L322" s="1">
        <v>598</v>
      </c>
      <c r="M322" s="1">
        <v>10.3040000448624</v>
      </c>
      <c r="N322" s="1">
        <v>1.38</v>
      </c>
      <c r="O322" s="1">
        <v>5.5</v>
      </c>
      <c r="P322" s="1">
        <f t="shared" si="28"/>
        <v>27.7</v>
      </c>
      <c r="Q322" s="1">
        <v>35.5</v>
      </c>
      <c r="R322" s="1">
        <v>36.8</v>
      </c>
      <c r="S322" s="1" t="s">
        <v>64</v>
      </c>
      <c r="T322" s="1">
        <v>16.5</v>
      </c>
      <c r="U322" s="3">
        <v>1.78</v>
      </c>
      <c r="V322" s="1">
        <f t="shared" si="26"/>
        <v>9.26966292134832</v>
      </c>
      <c r="W322" s="6">
        <v>232</v>
      </c>
      <c r="X322" s="1">
        <v>3</v>
      </c>
      <c r="Y322" s="1" t="s">
        <v>112</v>
      </c>
      <c r="AA322" s="1" t="s">
        <v>296</v>
      </c>
      <c r="AB322" s="1" t="s">
        <v>297</v>
      </c>
      <c r="AC322" s="1" t="s">
        <v>301</v>
      </c>
      <c r="AD322" s="1">
        <v>120</v>
      </c>
      <c r="AE322" s="13"/>
      <c r="BO322" s="1">
        <v>0.1515</v>
      </c>
      <c r="BP322" s="1">
        <v>0.159</v>
      </c>
    </row>
    <row r="323" ht="17" hidden="1" customHeight="1" spans="1:68">
      <c r="A323" s="1" t="s">
        <v>291</v>
      </c>
      <c r="B323" s="1" t="s">
        <v>292</v>
      </c>
      <c r="C323" s="1" t="s">
        <v>293</v>
      </c>
      <c r="D323" s="1">
        <v>2011</v>
      </c>
      <c r="E323" s="1">
        <v>28</v>
      </c>
      <c r="G323" s="1" t="s">
        <v>294</v>
      </c>
      <c r="H323" s="1" t="s">
        <v>295</v>
      </c>
      <c r="I323" s="1">
        <v>47.05</v>
      </c>
      <c r="J323" s="1">
        <v>21.92</v>
      </c>
      <c r="K323" s="1">
        <v>87</v>
      </c>
      <c r="L323" s="1">
        <v>598</v>
      </c>
      <c r="M323" s="1">
        <v>10.3040000448624</v>
      </c>
      <c r="N323" s="1">
        <v>1.38</v>
      </c>
      <c r="O323" s="1">
        <v>5.5</v>
      </c>
      <c r="P323" s="1">
        <f t="shared" si="28"/>
        <v>27.7</v>
      </c>
      <c r="Q323" s="1">
        <v>35.5</v>
      </c>
      <c r="R323" s="1">
        <v>36.8</v>
      </c>
      <c r="S323" s="1" t="s">
        <v>64</v>
      </c>
      <c r="T323" s="1">
        <v>16.5</v>
      </c>
      <c r="U323" s="3">
        <v>1.78</v>
      </c>
      <c r="V323" s="1">
        <f t="shared" ref="V323:V386" si="29">T323/U323</f>
        <v>9.26966292134832</v>
      </c>
      <c r="W323" s="6">
        <v>232</v>
      </c>
      <c r="X323" s="1">
        <v>3</v>
      </c>
      <c r="Y323" s="1" t="s">
        <v>299</v>
      </c>
      <c r="AA323" s="1" t="s">
        <v>296</v>
      </c>
      <c r="AB323" s="1" t="s">
        <v>297</v>
      </c>
      <c r="AC323" s="1" t="s">
        <v>301</v>
      </c>
      <c r="AD323" s="1">
        <v>90</v>
      </c>
      <c r="AE323" s="13"/>
      <c r="BO323" s="1">
        <v>0.1235</v>
      </c>
      <c r="BP323" s="1">
        <v>0.125</v>
      </c>
    </row>
    <row r="324" ht="17" hidden="1" customHeight="1" spans="1:68">
      <c r="A324" s="1" t="s">
        <v>291</v>
      </c>
      <c r="B324" s="1" t="s">
        <v>292</v>
      </c>
      <c r="C324" s="1" t="s">
        <v>293</v>
      </c>
      <c r="D324" s="1">
        <v>2011</v>
      </c>
      <c r="E324" s="1">
        <v>28</v>
      </c>
      <c r="G324" s="1" t="s">
        <v>294</v>
      </c>
      <c r="H324" s="1" t="s">
        <v>295</v>
      </c>
      <c r="I324" s="1">
        <v>47.05</v>
      </c>
      <c r="J324" s="1">
        <v>21.92</v>
      </c>
      <c r="K324" s="1">
        <v>86</v>
      </c>
      <c r="L324" s="1">
        <v>598</v>
      </c>
      <c r="M324" s="1">
        <v>10.3040000448624</v>
      </c>
      <c r="N324" s="1">
        <v>1.38</v>
      </c>
      <c r="O324" s="1">
        <v>5.5</v>
      </c>
      <c r="P324" s="1">
        <f t="shared" si="28"/>
        <v>27.7</v>
      </c>
      <c r="Q324" s="1">
        <v>35.5</v>
      </c>
      <c r="R324" s="1">
        <v>36.8</v>
      </c>
      <c r="S324" s="1" t="s">
        <v>64</v>
      </c>
      <c r="T324" s="1">
        <v>16.5</v>
      </c>
      <c r="U324" s="3">
        <v>1.78</v>
      </c>
      <c r="V324" s="1">
        <f t="shared" si="29"/>
        <v>9.26966292134832</v>
      </c>
      <c r="W324" s="6">
        <v>232</v>
      </c>
      <c r="X324" s="1">
        <v>3</v>
      </c>
      <c r="AA324" s="1" t="s">
        <v>296</v>
      </c>
      <c r="AB324" s="1" t="s">
        <v>297</v>
      </c>
      <c r="AC324" s="1" t="s">
        <v>257</v>
      </c>
      <c r="AD324" s="1" t="s">
        <v>125</v>
      </c>
      <c r="AE324" s="13"/>
      <c r="BO324" s="1">
        <v>0.0925</v>
      </c>
      <c r="BP324" s="1">
        <v>0.0885</v>
      </c>
    </row>
    <row r="325" ht="17" hidden="1" customHeight="1" spans="1:68">
      <c r="A325" s="1" t="s">
        <v>291</v>
      </c>
      <c r="B325" s="1" t="s">
        <v>292</v>
      </c>
      <c r="C325" s="1" t="s">
        <v>293</v>
      </c>
      <c r="D325" s="1">
        <v>2011</v>
      </c>
      <c r="E325" s="1">
        <v>28</v>
      </c>
      <c r="G325" s="1" t="s">
        <v>294</v>
      </c>
      <c r="H325" s="1" t="s">
        <v>295</v>
      </c>
      <c r="I325" s="1">
        <v>47.05</v>
      </c>
      <c r="J325" s="1">
        <v>21.92</v>
      </c>
      <c r="K325" s="1">
        <v>87</v>
      </c>
      <c r="L325" s="1">
        <v>598</v>
      </c>
      <c r="M325" s="1">
        <v>10.3040000448624</v>
      </c>
      <c r="N325" s="1">
        <v>1.38</v>
      </c>
      <c r="O325" s="1">
        <v>5.5</v>
      </c>
      <c r="P325" s="1">
        <f t="shared" si="28"/>
        <v>27.7</v>
      </c>
      <c r="Q325" s="1">
        <v>35.5</v>
      </c>
      <c r="R325" s="1">
        <v>36.8</v>
      </c>
      <c r="S325" s="1" t="s">
        <v>64</v>
      </c>
      <c r="T325" s="1">
        <v>16.5</v>
      </c>
      <c r="U325" s="3">
        <v>1.78</v>
      </c>
      <c r="V325" s="1">
        <f t="shared" si="29"/>
        <v>9.26966292134832</v>
      </c>
      <c r="W325" s="6">
        <v>232</v>
      </c>
      <c r="X325" s="1">
        <v>3</v>
      </c>
      <c r="AA325" s="1" t="s">
        <v>296</v>
      </c>
      <c r="AB325" s="1" t="s">
        <v>297</v>
      </c>
      <c r="AC325" s="1" t="s">
        <v>257</v>
      </c>
      <c r="AD325" s="1" t="s">
        <v>125</v>
      </c>
      <c r="AE325" s="13"/>
      <c r="BO325" s="1">
        <v>0.105</v>
      </c>
      <c r="BP325" s="1">
        <v>0.084</v>
      </c>
    </row>
    <row r="326" ht="17" hidden="1" customHeight="1" spans="1:68">
      <c r="A326" s="1" t="s">
        <v>291</v>
      </c>
      <c r="B326" s="1" t="s">
        <v>292</v>
      </c>
      <c r="C326" s="1" t="s">
        <v>293</v>
      </c>
      <c r="D326" s="1">
        <v>2011</v>
      </c>
      <c r="E326" s="1">
        <v>28</v>
      </c>
      <c r="G326" s="1" t="s">
        <v>294</v>
      </c>
      <c r="H326" s="1" t="s">
        <v>295</v>
      </c>
      <c r="I326" s="1">
        <v>47.05</v>
      </c>
      <c r="J326" s="1">
        <v>21.92</v>
      </c>
      <c r="K326" s="1">
        <v>86</v>
      </c>
      <c r="L326" s="1">
        <v>598</v>
      </c>
      <c r="M326" s="1">
        <v>10.3040000448624</v>
      </c>
      <c r="N326" s="1">
        <v>1.38</v>
      </c>
      <c r="O326" s="1">
        <v>5.5</v>
      </c>
      <c r="P326" s="1">
        <f t="shared" si="28"/>
        <v>27.7</v>
      </c>
      <c r="Q326" s="1">
        <v>35.5</v>
      </c>
      <c r="R326" s="1">
        <v>36.8</v>
      </c>
      <c r="S326" s="1" t="s">
        <v>64</v>
      </c>
      <c r="T326" s="1">
        <v>16.5</v>
      </c>
      <c r="U326" s="3">
        <v>1.78</v>
      </c>
      <c r="V326" s="1">
        <f t="shared" si="29"/>
        <v>9.26966292134832</v>
      </c>
      <c r="W326" s="6">
        <v>232</v>
      </c>
      <c r="X326" s="1">
        <v>3</v>
      </c>
      <c r="AA326" s="1" t="s">
        <v>296</v>
      </c>
      <c r="AB326" s="1" t="s">
        <v>297</v>
      </c>
      <c r="AC326" s="1" t="s">
        <v>124</v>
      </c>
      <c r="AD326" s="1" t="s">
        <v>125</v>
      </c>
      <c r="AE326" s="13"/>
      <c r="BO326" s="1">
        <v>0.1135</v>
      </c>
      <c r="BP326" s="1">
        <v>0.097</v>
      </c>
    </row>
    <row r="327" ht="17" hidden="1" customHeight="1" spans="1:68">
      <c r="A327" s="1" t="s">
        <v>291</v>
      </c>
      <c r="B327" s="1" t="s">
        <v>292</v>
      </c>
      <c r="C327" s="1" t="s">
        <v>293</v>
      </c>
      <c r="D327" s="1">
        <v>2011</v>
      </c>
      <c r="E327" s="1">
        <v>28</v>
      </c>
      <c r="G327" s="1" t="s">
        <v>294</v>
      </c>
      <c r="H327" s="1" t="s">
        <v>295</v>
      </c>
      <c r="I327" s="1">
        <v>47.05</v>
      </c>
      <c r="J327" s="1">
        <v>21.92</v>
      </c>
      <c r="K327" s="1">
        <v>87</v>
      </c>
      <c r="L327" s="1">
        <v>598</v>
      </c>
      <c r="M327" s="1">
        <v>10.3040000448624</v>
      </c>
      <c r="N327" s="1">
        <v>1.38</v>
      </c>
      <c r="O327" s="1">
        <v>5.5</v>
      </c>
      <c r="P327" s="1">
        <f t="shared" si="28"/>
        <v>27.7</v>
      </c>
      <c r="Q327" s="1">
        <v>35.5</v>
      </c>
      <c r="R327" s="1">
        <v>36.8</v>
      </c>
      <c r="S327" s="1" t="s">
        <v>64</v>
      </c>
      <c r="T327" s="1">
        <v>16.5</v>
      </c>
      <c r="U327" s="3">
        <v>1.78</v>
      </c>
      <c r="V327" s="1">
        <f t="shared" si="29"/>
        <v>9.26966292134832</v>
      </c>
      <c r="W327" s="6">
        <v>232</v>
      </c>
      <c r="X327" s="1">
        <v>3</v>
      </c>
      <c r="AA327" s="1" t="s">
        <v>296</v>
      </c>
      <c r="AB327" s="1" t="s">
        <v>297</v>
      </c>
      <c r="AC327" s="1" t="s">
        <v>124</v>
      </c>
      <c r="AD327" s="1" t="s">
        <v>125</v>
      </c>
      <c r="AE327" s="13"/>
      <c r="BO327" s="1">
        <v>0.0895</v>
      </c>
      <c r="BP327" s="1">
        <v>0.069</v>
      </c>
    </row>
    <row r="328" ht="17" hidden="1" customHeight="1" spans="1:68">
      <c r="A328" s="1" t="s">
        <v>291</v>
      </c>
      <c r="B328" s="1" t="s">
        <v>292</v>
      </c>
      <c r="C328" s="1" t="s">
        <v>293</v>
      </c>
      <c r="D328" s="1">
        <v>2011</v>
      </c>
      <c r="E328" s="1">
        <v>28</v>
      </c>
      <c r="G328" s="1" t="s">
        <v>294</v>
      </c>
      <c r="H328" s="1" t="s">
        <v>295</v>
      </c>
      <c r="I328" s="1">
        <v>47.05</v>
      </c>
      <c r="J328" s="1">
        <v>21.92</v>
      </c>
      <c r="K328" s="1">
        <v>86</v>
      </c>
      <c r="L328" s="1">
        <v>598</v>
      </c>
      <c r="M328" s="1">
        <v>10.3040000448624</v>
      </c>
      <c r="N328" s="1">
        <v>1.38</v>
      </c>
      <c r="O328" s="1">
        <v>5.5</v>
      </c>
      <c r="P328" s="1">
        <f t="shared" si="28"/>
        <v>27.7</v>
      </c>
      <c r="Q328" s="1">
        <v>35.5</v>
      </c>
      <c r="R328" s="1">
        <v>36.8</v>
      </c>
      <c r="S328" s="1" t="s">
        <v>64</v>
      </c>
      <c r="T328" s="1">
        <v>16.5</v>
      </c>
      <c r="U328" s="3">
        <v>1.78</v>
      </c>
      <c r="V328" s="1">
        <f t="shared" si="29"/>
        <v>9.26966292134832</v>
      </c>
      <c r="W328" s="6">
        <v>232</v>
      </c>
      <c r="X328" s="1">
        <v>3</v>
      </c>
      <c r="AA328" s="1" t="s">
        <v>296</v>
      </c>
      <c r="AB328" s="1" t="s">
        <v>297</v>
      </c>
      <c r="AC328" s="1" t="s">
        <v>257</v>
      </c>
      <c r="AD328" s="1" t="s">
        <v>298</v>
      </c>
      <c r="AE328" s="13"/>
      <c r="BO328" s="1">
        <v>0.109</v>
      </c>
      <c r="BP328" s="1">
        <v>0.097</v>
      </c>
    </row>
    <row r="329" ht="17" hidden="1" customHeight="1" spans="1:68">
      <c r="A329" s="1" t="s">
        <v>291</v>
      </c>
      <c r="B329" s="1" t="s">
        <v>292</v>
      </c>
      <c r="C329" s="1" t="s">
        <v>293</v>
      </c>
      <c r="D329" s="1">
        <v>2011</v>
      </c>
      <c r="E329" s="1">
        <v>28</v>
      </c>
      <c r="G329" s="1" t="s">
        <v>294</v>
      </c>
      <c r="H329" s="1" t="s">
        <v>295</v>
      </c>
      <c r="I329" s="1">
        <v>47.05</v>
      </c>
      <c r="J329" s="1">
        <v>21.92</v>
      </c>
      <c r="K329" s="1">
        <v>86</v>
      </c>
      <c r="L329" s="1">
        <v>598</v>
      </c>
      <c r="M329" s="1">
        <v>10.3040000448624</v>
      </c>
      <c r="N329" s="1">
        <v>1.38</v>
      </c>
      <c r="O329" s="1">
        <v>5.5</v>
      </c>
      <c r="P329" s="1">
        <f t="shared" si="28"/>
        <v>27.7</v>
      </c>
      <c r="Q329" s="1">
        <v>35.5</v>
      </c>
      <c r="R329" s="1">
        <v>36.8</v>
      </c>
      <c r="S329" s="1" t="s">
        <v>64</v>
      </c>
      <c r="T329" s="1">
        <v>16.5</v>
      </c>
      <c r="U329" s="3">
        <v>1.78</v>
      </c>
      <c r="V329" s="1">
        <f t="shared" si="29"/>
        <v>9.26966292134832</v>
      </c>
      <c r="W329" s="6">
        <v>232</v>
      </c>
      <c r="X329" s="1">
        <v>3</v>
      </c>
      <c r="AA329" s="1" t="s">
        <v>296</v>
      </c>
      <c r="AB329" s="1" t="s">
        <v>297</v>
      </c>
      <c r="AC329" s="1" t="s">
        <v>257</v>
      </c>
      <c r="AD329" s="1" t="s">
        <v>125</v>
      </c>
      <c r="AE329" s="13"/>
      <c r="BO329" s="1">
        <v>0.103</v>
      </c>
      <c r="BP329" s="1">
        <v>0.0885</v>
      </c>
    </row>
    <row r="330" ht="17" hidden="1" customHeight="1" spans="1:68">
      <c r="A330" s="1" t="s">
        <v>291</v>
      </c>
      <c r="B330" s="1" t="s">
        <v>292</v>
      </c>
      <c r="C330" s="1" t="s">
        <v>293</v>
      </c>
      <c r="D330" s="1">
        <v>2011</v>
      </c>
      <c r="E330" s="1">
        <v>28</v>
      </c>
      <c r="G330" s="1" t="s">
        <v>294</v>
      </c>
      <c r="H330" s="1" t="s">
        <v>295</v>
      </c>
      <c r="I330" s="1">
        <v>47.05</v>
      </c>
      <c r="J330" s="1">
        <v>21.92</v>
      </c>
      <c r="K330" s="1">
        <v>87</v>
      </c>
      <c r="L330" s="1">
        <v>598</v>
      </c>
      <c r="M330" s="1">
        <v>10.3040000448624</v>
      </c>
      <c r="N330" s="1">
        <v>1.38</v>
      </c>
      <c r="O330" s="1">
        <v>5.5</v>
      </c>
      <c r="P330" s="1">
        <f t="shared" si="28"/>
        <v>27.7</v>
      </c>
      <c r="Q330" s="1">
        <v>35.5</v>
      </c>
      <c r="R330" s="1">
        <v>36.8</v>
      </c>
      <c r="S330" s="1" t="s">
        <v>64</v>
      </c>
      <c r="T330" s="1">
        <v>16.5</v>
      </c>
      <c r="U330" s="3">
        <v>1.78</v>
      </c>
      <c r="V330" s="1">
        <f t="shared" si="29"/>
        <v>9.26966292134832</v>
      </c>
      <c r="W330" s="6">
        <v>232</v>
      </c>
      <c r="X330" s="1">
        <v>3</v>
      </c>
      <c r="AA330" s="1" t="s">
        <v>296</v>
      </c>
      <c r="AB330" s="1" t="s">
        <v>297</v>
      </c>
      <c r="AC330" s="1" t="s">
        <v>257</v>
      </c>
      <c r="AD330" s="1" t="s">
        <v>298</v>
      </c>
      <c r="AE330" s="13"/>
      <c r="BO330" s="1">
        <v>0.1185</v>
      </c>
      <c r="BP330" s="1">
        <v>0.09</v>
      </c>
    </row>
    <row r="331" ht="17" hidden="1" customHeight="1" spans="1:68">
      <c r="A331" s="1" t="s">
        <v>291</v>
      </c>
      <c r="B331" s="1" t="s">
        <v>292</v>
      </c>
      <c r="C331" s="1" t="s">
        <v>293</v>
      </c>
      <c r="D331" s="1">
        <v>2011</v>
      </c>
      <c r="E331" s="1">
        <v>28</v>
      </c>
      <c r="G331" s="1" t="s">
        <v>294</v>
      </c>
      <c r="H331" s="1" t="s">
        <v>295</v>
      </c>
      <c r="I331" s="1">
        <v>47.05</v>
      </c>
      <c r="J331" s="1">
        <v>21.92</v>
      </c>
      <c r="K331" s="1">
        <v>87</v>
      </c>
      <c r="L331" s="1">
        <v>598</v>
      </c>
      <c r="M331" s="1">
        <v>10.3040000448624</v>
      </c>
      <c r="N331" s="1">
        <v>1.38</v>
      </c>
      <c r="O331" s="1">
        <v>5.5</v>
      </c>
      <c r="P331" s="1">
        <f t="shared" si="28"/>
        <v>27.7</v>
      </c>
      <c r="Q331" s="1">
        <v>35.5</v>
      </c>
      <c r="R331" s="1">
        <v>36.8</v>
      </c>
      <c r="S331" s="1" t="s">
        <v>64</v>
      </c>
      <c r="T331" s="1">
        <v>16.5</v>
      </c>
      <c r="U331" s="3">
        <v>1.78</v>
      </c>
      <c r="V331" s="1">
        <f t="shared" si="29"/>
        <v>9.26966292134832</v>
      </c>
      <c r="W331" s="6">
        <v>232</v>
      </c>
      <c r="X331" s="1">
        <v>3</v>
      </c>
      <c r="AA331" s="1" t="s">
        <v>296</v>
      </c>
      <c r="AB331" s="1" t="s">
        <v>297</v>
      </c>
      <c r="AC331" s="1" t="s">
        <v>257</v>
      </c>
      <c r="AD331" s="1" t="s">
        <v>125</v>
      </c>
      <c r="AE331" s="13"/>
      <c r="BO331" s="1">
        <v>0.105</v>
      </c>
      <c r="BP331" s="1">
        <v>0.084</v>
      </c>
    </row>
    <row r="332" ht="17" customHeight="1" spans="1:34">
      <c r="A332" s="1" t="s">
        <v>302</v>
      </c>
      <c r="B332" s="1" t="s">
        <v>303</v>
      </c>
      <c r="C332" s="1" t="s">
        <v>304</v>
      </c>
      <c r="D332" s="1">
        <v>2021</v>
      </c>
      <c r="E332" s="1">
        <v>328</v>
      </c>
      <c r="H332" s="1" t="s">
        <v>305</v>
      </c>
      <c r="I332" s="1">
        <v>50.28</v>
      </c>
      <c r="J332" s="1">
        <v>-107.8</v>
      </c>
      <c r="K332" s="1">
        <v>1</v>
      </c>
      <c r="L332" s="1">
        <v>382</v>
      </c>
      <c r="M332" s="1">
        <v>3.82600003480911</v>
      </c>
      <c r="N332" s="1">
        <v>1.45</v>
      </c>
      <c r="O332" s="1">
        <v>6.5</v>
      </c>
      <c r="P332" s="1">
        <v>34.3</v>
      </c>
      <c r="Q332" s="1">
        <v>48.4</v>
      </c>
      <c r="R332" s="1">
        <v>17.4</v>
      </c>
      <c r="S332" s="1" t="s">
        <v>186</v>
      </c>
      <c r="T332" s="1">
        <v>18</v>
      </c>
      <c r="U332" s="3">
        <v>2.04</v>
      </c>
      <c r="V332" s="1">
        <f t="shared" si="29"/>
        <v>8.82352941176471</v>
      </c>
      <c r="W332" s="6">
        <v>247</v>
      </c>
      <c r="X332" s="1">
        <v>3</v>
      </c>
      <c r="Y332" s="1" t="s">
        <v>306</v>
      </c>
      <c r="AA332" s="1" t="s">
        <v>307</v>
      </c>
      <c r="AB332" s="1" t="s">
        <v>308</v>
      </c>
      <c r="AC332" s="1" t="s">
        <v>124</v>
      </c>
      <c r="AD332" s="1" t="s">
        <v>125</v>
      </c>
      <c r="AE332" s="13">
        <v>1139.84</v>
      </c>
      <c r="AF332" s="1">
        <f t="shared" ref="AF332:AF395" si="30">AE332*0.1</f>
        <v>113.984</v>
      </c>
      <c r="AG332" s="13">
        <v>1213.06</v>
      </c>
      <c r="AH332" s="1">
        <f t="shared" ref="AH332:AH395" si="31">AG332*0.1</f>
        <v>121.306</v>
      </c>
    </row>
    <row r="333" ht="17" customHeight="1" spans="1:34">
      <c r="A333" s="1" t="s">
        <v>302</v>
      </c>
      <c r="B333" s="1" t="s">
        <v>303</v>
      </c>
      <c r="C333" s="1" t="s">
        <v>304</v>
      </c>
      <c r="D333" s="1">
        <v>2021</v>
      </c>
      <c r="E333" s="1">
        <v>328</v>
      </c>
      <c r="H333" s="1" t="s">
        <v>305</v>
      </c>
      <c r="I333" s="1">
        <v>50.28</v>
      </c>
      <c r="J333" s="1">
        <v>-107.8</v>
      </c>
      <c r="K333" s="1">
        <v>1</v>
      </c>
      <c r="L333" s="1">
        <v>382</v>
      </c>
      <c r="M333" s="1">
        <v>3.82600003480911</v>
      </c>
      <c r="N333" s="1">
        <v>1.45</v>
      </c>
      <c r="O333" s="1">
        <v>6.5</v>
      </c>
      <c r="P333" s="1">
        <v>34.3</v>
      </c>
      <c r="Q333" s="1">
        <v>48.4</v>
      </c>
      <c r="R333" s="1">
        <v>17.4</v>
      </c>
      <c r="S333" s="1" t="s">
        <v>186</v>
      </c>
      <c r="T333" s="1">
        <v>18</v>
      </c>
      <c r="U333" s="3">
        <v>2.04</v>
      </c>
      <c r="V333" s="1">
        <f t="shared" si="29"/>
        <v>8.82352941176471</v>
      </c>
      <c r="W333" s="6">
        <v>247</v>
      </c>
      <c r="X333" s="1">
        <v>3</v>
      </c>
      <c r="Y333" s="1" t="s">
        <v>306</v>
      </c>
      <c r="AA333" s="1" t="s">
        <v>307</v>
      </c>
      <c r="AB333" s="1" t="s">
        <v>309</v>
      </c>
      <c r="AC333" s="1" t="s">
        <v>124</v>
      </c>
      <c r="AD333" s="1" t="s">
        <v>125</v>
      </c>
      <c r="AE333" s="13">
        <v>1139.84</v>
      </c>
      <c r="AF333" s="1">
        <f t="shared" si="30"/>
        <v>113.984</v>
      </c>
      <c r="AG333" s="13">
        <v>1836.34</v>
      </c>
      <c r="AH333" s="1">
        <f t="shared" si="31"/>
        <v>183.634</v>
      </c>
    </row>
    <row r="334" ht="17" customHeight="1" spans="1:34">
      <c r="A334" s="1" t="s">
        <v>302</v>
      </c>
      <c r="B334" s="1" t="s">
        <v>303</v>
      </c>
      <c r="C334" s="1" t="s">
        <v>304</v>
      </c>
      <c r="D334" s="1">
        <v>2021</v>
      </c>
      <c r="E334" s="1">
        <v>328</v>
      </c>
      <c r="H334" s="1" t="s">
        <v>305</v>
      </c>
      <c r="I334" s="1">
        <v>50.28</v>
      </c>
      <c r="J334" s="1">
        <v>-107.8</v>
      </c>
      <c r="K334" s="1">
        <v>1</v>
      </c>
      <c r="L334" s="1">
        <v>382</v>
      </c>
      <c r="M334" s="1">
        <v>3.82600003480911</v>
      </c>
      <c r="N334" s="1">
        <v>1.45</v>
      </c>
      <c r="O334" s="1">
        <v>6.5</v>
      </c>
      <c r="P334" s="1">
        <v>34.3</v>
      </c>
      <c r="Q334" s="1">
        <v>48.4</v>
      </c>
      <c r="R334" s="1">
        <v>17.4</v>
      </c>
      <c r="S334" s="1" t="s">
        <v>186</v>
      </c>
      <c r="T334" s="1">
        <v>18</v>
      </c>
      <c r="U334" s="3">
        <v>2.04</v>
      </c>
      <c r="V334" s="1">
        <f t="shared" si="29"/>
        <v>8.82352941176471</v>
      </c>
      <c r="W334" s="6">
        <v>247</v>
      </c>
      <c r="X334" s="1">
        <v>3</v>
      </c>
      <c r="Y334" s="1" t="s">
        <v>306</v>
      </c>
      <c r="AA334" s="1" t="s">
        <v>307</v>
      </c>
      <c r="AB334" s="1" t="s">
        <v>310</v>
      </c>
      <c r="AC334" s="1" t="s">
        <v>124</v>
      </c>
      <c r="AD334" s="1" t="s">
        <v>125</v>
      </c>
      <c r="AE334" s="13">
        <v>1139.84</v>
      </c>
      <c r="AF334" s="1">
        <f t="shared" si="30"/>
        <v>113.984</v>
      </c>
      <c r="AG334" s="13">
        <v>1177.71</v>
      </c>
      <c r="AH334" s="1">
        <f t="shared" si="31"/>
        <v>117.771</v>
      </c>
    </row>
    <row r="335" ht="17" customHeight="1" spans="1:34">
      <c r="A335" s="1" t="s">
        <v>302</v>
      </c>
      <c r="B335" s="1" t="s">
        <v>303</v>
      </c>
      <c r="C335" s="1" t="s">
        <v>304</v>
      </c>
      <c r="D335" s="1">
        <v>2021</v>
      </c>
      <c r="E335" s="1">
        <v>328</v>
      </c>
      <c r="H335" s="1" t="s">
        <v>305</v>
      </c>
      <c r="I335" s="1">
        <v>50.28</v>
      </c>
      <c r="J335" s="1">
        <v>-107.8</v>
      </c>
      <c r="K335" s="1">
        <v>1</v>
      </c>
      <c r="L335" s="1">
        <v>382</v>
      </c>
      <c r="M335" s="1">
        <v>3.82600003480911</v>
      </c>
      <c r="N335" s="1">
        <v>1.45</v>
      </c>
      <c r="O335" s="1">
        <v>6.5</v>
      </c>
      <c r="P335" s="1">
        <v>34.3</v>
      </c>
      <c r="Q335" s="1">
        <v>48.4</v>
      </c>
      <c r="R335" s="1">
        <v>17.4</v>
      </c>
      <c r="S335" s="1" t="s">
        <v>186</v>
      </c>
      <c r="T335" s="1">
        <v>18</v>
      </c>
      <c r="U335" s="3">
        <v>2.04</v>
      </c>
      <c r="V335" s="1">
        <f t="shared" si="29"/>
        <v>8.82352941176471</v>
      </c>
      <c r="W335" s="6">
        <v>247</v>
      </c>
      <c r="X335" s="1">
        <v>3</v>
      </c>
      <c r="Y335" s="1" t="s">
        <v>306</v>
      </c>
      <c r="AA335" s="1" t="s">
        <v>307</v>
      </c>
      <c r="AB335" s="1" t="s">
        <v>311</v>
      </c>
      <c r="AC335" s="1" t="s">
        <v>124</v>
      </c>
      <c r="AD335" s="1" t="s">
        <v>125</v>
      </c>
      <c r="AE335" s="13">
        <v>1139.84</v>
      </c>
      <c r="AF335" s="1">
        <f t="shared" si="30"/>
        <v>113.984</v>
      </c>
      <c r="AG335" s="13">
        <v>1061.66</v>
      </c>
      <c r="AH335" s="1">
        <f t="shared" si="31"/>
        <v>106.166</v>
      </c>
    </row>
    <row r="336" ht="17" customHeight="1" spans="1:34">
      <c r="A336" s="1" t="s">
        <v>302</v>
      </c>
      <c r="B336" s="1" t="s">
        <v>303</v>
      </c>
      <c r="C336" s="1" t="s">
        <v>304</v>
      </c>
      <c r="D336" s="1">
        <v>2021</v>
      </c>
      <c r="E336" s="1">
        <v>328</v>
      </c>
      <c r="H336" s="1" t="s">
        <v>305</v>
      </c>
      <c r="I336" s="1">
        <v>50.28</v>
      </c>
      <c r="J336" s="1">
        <v>-107.8</v>
      </c>
      <c r="K336" s="1">
        <v>1</v>
      </c>
      <c r="L336" s="1">
        <v>382</v>
      </c>
      <c r="M336" s="1">
        <v>3.82600003480911</v>
      </c>
      <c r="N336" s="1">
        <v>1.45</v>
      </c>
      <c r="O336" s="1">
        <v>6.5</v>
      </c>
      <c r="P336" s="1">
        <v>34.3</v>
      </c>
      <c r="Q336" s="1">
        <v>48.4</v>
      </c>
      <c r="R336" s="1">
        <v>17.4</v>
      </c>
      <c r="S336" s="1" t="s">
        <v>186</v>
      </c>
      <c r="T336" s="1">
        <v>18</v>
      </c>
      <c r="U336" s="3">
        <v>2.04</v>
      </c>
      <c r="V336" s="1">
        <f t="shared" si="29"/>
        <v>8.82352941176471</v>
      </c>
      <c r="W336" s="6">
        <v>247</v>
      </c>
      <c r="X336" s="1">
        <v>3</v>
      </c>
      <c r="Y336" s="1" t="s">
        <v>306</v>
      </c>
      <c r="AA336" s="1" t="s">
        <v>307</v>
      </c>
      <c r="AB336" s="1" t="s">
        <v>308</v>
      </c>
      <c r="AC336" s="1" t="s">
        <v>124</v>
      </c>
      <c r="AD336" s="1" t="s">
        <v>125</v>
      </c>
      <c r="AE336" s="13">
        <v>490.765</v>
      </c>
      <c r="AF336" s="1">
        <f t="shared" si="30"/>
        <v>49.0765</v>
      </c>
      <c r="AG336" s="13">
        <v>782.769</v>
      </c>
      <c r="AH336" s="1">
        <f t="shared" si="31"/>
        <v>78.2769</v>
      </c>
    </row>
    <row r="337" ht="17" customHeight="1" spans="1:34">
      <c r="A337" s="1" t="s">
        <v>302</v>
      </c>
      <c r="B337" s="1" t="s">
        <v>303</v>
      </c>
      <c r="C337" s="1" t="s">
        <v>304</v>
      </c>
      <c r="D337" s="1">
        <v>2021</v>
      </c>
      <c r="E337" s="1">
        <v>328</v>
      </c>
      <c r="H337" s="1" t="s">
        <v>305</v>
      </c>
      <c r="I337" s="1">
        <v>50.28</v>
      </c>
      <c r="J337" s="1">
        <v>-107.8</v>
      </c>
      <c r="K337" s="1">
        <v>1</v>
      </c>
      <c r="L337" s="1">
        <v>382</v>
      </c>
      <c r="M337" s="1">
        <v>3.82600003480911</v>
      </c>
      <c r="N337" s="1">
        <v>1.45</v>
      </c>
      <c r="O337" s="1">
        <v>6.5</v>
      </c>
      <c r="P337" s="1">
        <v>34.3</v>
      </c>
      <c r="Q337" s="1">
        <v>48.4</v>
      </c>
      <c r="R337" s="1">
        <v>17.4</v>
      </c>
      <c r="S337" s="1" t="s">
        <v>186</v>
      </c>
      <c r="T337" s="1">
        <v>18</v>
      </c>
      <c r="U337" s="3">
        <v>2.04</v>
      </c>
      <c r="V337" s="1">
        <f t="shared" si="29"/>
        <v>8.82352941176471</v>
      </c>
      <c r="W337" s="6">
        <v>247</v>
      </c>
      <c r="X337" s="1">
        <v>3</v>
      </c>
      <c r="Y337" s="1" t="s">
        <v>306</v>
      </c>
      <c r="AA337" s="1" t="s">
        <v>307</v>
      </c>
      <c r="AB337" s="1" t="s">
        <v>309</v>
      </c>
      <c r="AC337" s="1" t="s">
        <v>124</v>
      </c>
      <c r="AD337" s="1" t="s">
        <v>125</v>
      </c>
      <c r="AE337" s="13">
        <v>490.765</v>
      </c>
      <c r="AF337" s="1">
        <f t="shared" si="30"/>
        <v>49.0765</v>
      </c>
      <c r="AG337" s="13">
        <v>773.619</v>
      </c>
      <c r="AH337" s="1">
        <f t="shared" si="31"/>
        <v>77.3619</v>
      </c>
    </row>
    <row r="338" ht="17" customHeight="1" spans="1:34">
      <c r="A338" s="1" t="s">
        <v>302</v>
      </c>
      <c r="B338" s="1" t="s">
        <v>303</v>
      </c>
      <c r="C338" s="1" t="s">
        <v>304</v>
      </c>
      <c r="D338" s="1">
        <v>2021</v>
      </c>
      <c r="E338" s="1">
        <v>328</v>
      </c>
      <c r="H338" s="1" t="s">
        <v>305</v>
      </c>
      <c r="I338" s="1">
        <v>50.28</v>
      </c>
      <c r="J338" s="1">
        <v>-107.8</v>
      </c>
      <c r="K338" s="1">
        <v>1</v>
      </c>
      <c r="L338" s="1">
        <v>382</v>
      </c>
      <c r="M338" s="1">
        <v>3.82600003480911</v>
      </c>
      <c r="N338" s="1">
        <v>1.45</v>
      </c>
      <c r="O338" s="1">
        <v>6.5</v>
      </c>
      <c r="P338" s="1">
        <v>34.3</v>
      </c>
      <c r="Q338" s="1">
        <v>48.4</v>
      </c>
      <c r="R338" s="1">
        <v>17.4</v>
      </c>
      <c r="S338" s="1" t="s">
        <v>186</v>
      </c>
      <c r="T338" s="1">
        <v>18</v>
      </c>
      <c r="U338" s="3">
        <v>2.04</v>
      </c>
      <c r="V338" s="1">
        <f t="shared" si="29"/>
        <v>8.82352941176471</v>
      </c>
      <c r="W338" s="6">
        <v>247</v>
      </c>
      <c r="X338" s="1">
        <v>3</v>
      </c>
      <c r="Y338" s="1" t="s">
        <v>306</v>
      </c>
      <c r="AA338" s="1" t="s">
        <v>307</v>
      </c>
      <c r="AB338" s="1" t="s">
        <v>310</v>
      </c>
      <c r="AC338" s="1" t="s">
        <v>124</v>
      </c>
      <c r="AD338" s="1" t="s">
        <v>125</v>
      </c>
      <c r="AE338" s="13">
        <v>490.765</v>
      </c>
      <c r="AF338" s="1">
        <f t="shared" si="30"/>
        <v>49.0765</v>
      </c>
      <c r="AG338" s="13">
        <v>548.897</v>
      </c>
      <c r="AH338" s="1">
        <f t="shared" si="31"/>
        <v>54.8897</v>
      </c>
    </row>
    <row r="339" ht="17" customHeight="1" spans="1:34">
      <c r="A339" s="1" t="s">
        <v>302</v>
      </c>
      <c r="B339" s="1" t="s">
        <v>303</v>
      </c>
      <c r="C339" s="1" t="s">
        <v>304</v>
      </c>
      <c r="D339" s="1">
        <v>2021</v>
      </c>
      <c r="E339" s="1">
        <v>328</v>
      </c>
      <c r="H339" s="1" t="s">
        <v>305</v>
      </c>
      <c r="I339" s="1">
        <v>50.28</v>
      </c>
      <c r="J339" s="1">
        <v>-107.8</v>
      </c>
      <c r="K339" s="1">
        <v>1</v>
      </c>
      <c r="L339" s="1">
        <v>382</v>
      </c>
      <c r="M339" s="1">
        <v>3.82600003480911</v>
      </c>
      <c r="N339" s="1">
        <v>1.45</v>
      </c>
      <c r="O339" s="1">
        <v>6.5</v>
      </c>
      <c r="P339" s="1">
        <v>34.3</v>
      </c>
      <c r="Q339" s="1">
        <v>48.4</v>
      </c>
      <c r="R339" s="1">
        <v>17.4</v>
      </c>
      <c r="S339" s="1" t="s">
        <v>186</v>
      </c>
      <c r="T339" s="1">
        <v>18</v>
      </c>
      <c r="U339" s="3">
        <v>2.04</v>
      </c>
      <c r="V339" s="1">
        <f t="shared" si="29"/>
        <v>8.82352941176471</v>
      </c>
      <c r="W339" s="6">
        <v>247</v>
      </c>
      <c r="X339" s="1">
        <v>3</v>
      </c>
      <c r="Y339" s="1" t="s">
        <v>306</v>
      </c>
      <c r="AA339" s="1" t="s">
        <v>307</v>
      </c>
      <c r="AB339" s="1" t="s">
        <v>311</v>
      </c>
      <c r="AC339" s="1" t="s">
        <v>124</v>
      </c>
      <c r="AD339" s="1" t="s">
        <v>125</v>
      </c>
      <c r="AE339" s="13">
        <v>490.765</v>
      </c>
      <c r="AF339" s="1">
        <f t="shared" si="30"/>
        <v>49.0765</v>
      </c>
      <c r="AG339" s="13">
        <v>386.059</v>
      </c>
      <c r="AH339" s="1">
        <f t="shared" si="31"/>
        <v>38.6059</v>
      </c>
    </row>
    <row r="340" ht="17" customHeight="1" spans="1:34">
      <c r="A340" s="1" t="s">
        <v>302</v>
      </c>
      <c r="B340" s="1" t="s">
        <v>303</v>
      </c>
      <c r="C340" s="1" t="s">
        <v>304</v>
      </c>
      <c r="D340" s="1">
        <v>2021</v>
      </c>
      <c r="E340" s="1">
        <v>328</v>
      </c>
      <c r="H340" s="1" t="s">
        <v>305</v>
      </c>
      <c r="I340" s="1">
        <v>50.28</v>
      </c>
      <c r="J340" s="1">
        <v>-107.8</v>
      </c>
      <c r="K340" s="1">
        <v>2</v>
      </c>
      <c r="L340" s="1">
        <v>382</v>
      </c>
      <c r="M340" s="1">
        <v>3.82600003480911</v>
      </c>
      <c r="N340" s="1">
        <v>1.45</v>
      </c>
      <c r="O340" s="1">
        <v>6.5</v>
      </c>
      <c r="P340" s="1">
        <v>34.3</v>
      </c>
      <c r="Q340" s="1">
        <v>48.4</v>
      </c>
      <c r="R340" s="1">
        <v>17.4</v>
      </c>
      <c r="S340" s="1" t="s">
        <v>186</v>
      </c>
      <c r="T340" s="1">
        <v>18</v>
      </c>
      <c r="U340" s="3">
        <v>2.04</v>
      </c>
      <c r="V340" s="1">
        <f t="shared" si="29"/>
        <v>8.82352941176471</v>
      </c>
      <c r="W340" s="6">
        <v>247</v>
      </c>
      <c r="X340" s="1">
        <v>3</v>
      </c>
      <c r="Y340" s="1" t="s">
        <v>306</v>
      </c>
      <c r="AA340" s="1" t="s">
        <v>307</v>
      </c>
      <c r="AB340" s="1" t="s">
        <v>308</v>
      </c>
      <c r="AC340" s="1" t="s">
        <v>124</v>
      </c>
      <c r="AD340" s="1" t="s">
        <v>125</v>
      </c>
      <c r="AE340" s="13">
        <v>1646.44</v>
      </c>
      <c r="AF340" s="1">
        <f t="shared" si="30"/>
        <v>164.644</v>
      </c>
      <c r="AG340" s="13">
        <v>1740.73</v>
      </c>
      <c r="AH340" s="1">
        <f t="shared" si="31"/>
        <v>174.073</v>
      </c>
    </row>
    <row r="341" ht="17" customHeight="1" spans="1:34">
      <c r="A341" s="1" t="s">
        <v>302</v>
      </c>
      <c r="B341" s="1" t="s">
        <v>303</v>
      </c>
      <c r="C341" s="1" t="s">
        <v>304</v>
      </c>
      <c r="D341" s="1">
        <v>2021</v>
      </c>
      <c r="E341" s="1">
        <v>328</v>
      </c>
      <c r="H341" s="1" t="s">
        <v>305</v>
      </c>
      <c r="I341" s="1">
        <v>50.28</v>
      </c>
      <c r="J341" s="1">
        <v>-107.8</v>
      </c>
      <c r="K341" s="1">
        <v>2</v>
      </c>
      <c r="L341" s="1">
        <v>382</v>
      </c>
      <c r="M341" s="1">
        <v>3.82600003480911</v>
      </c>
      <c r="N341" s="1">
        <v>1.45</v>
      </c>
      <c r="O341" s="1">
        <v>6.5</v>
      </c>
      <c r="P341" s="1">
        <v>34.3</v>
      </c>
      <c r="Q341" s="1">
        <v>48.4</v>
      </c>
      <c r="R341" s="1">
        <v>17.4</v>
      </c>
      <c r="S341" s="1" t="s">
        <v>186</v>
      </c>
      <c r="T341" s="1">
        <v>18</v>
      </c>
      <c r="U341" s="3">
        <v>2.04</v>
      </c>
      <c r="V341" s="1">
        <f t="shared" si="29"/>
        <v>8.82352941176471</v>
      </c>
      <c r="W341" s="6">
        <v>247</v>
      </c>
      <c r="X341" s="1">
        <v>3</v>
      </c>
      <c r="Y341" s="1" t="s">
        <v>306</v>
      </c>
      <c r="AA341" s="1" t="s">
        <v>307</v>
      </c>
      <c r="AB341" s="1" t="s">
        <v>309</v>
      </c>
      <c r="AC341" s="1" t="s">
        <v>124</v>
      </c>
      <c r="AD341" s="1" t="s">
        <v>125</v>
      </c>
      <c r="AE341" s="13">
        <v>1646.44</v>
      </c>
      <c r="AF341" s="1">
        <f t="shared" si="30"/>
        <v>164.644</v>
      </c>
      <c r="AG341" s="13">
        <v>1716.19</v>
      </c>
      <c r="AH341" s="1">
        <f t="shared" si="31"/>
        <v>171.619</v>
      </c>
    </row>
    <row r="342" ht="17" customHeight="1" spans="1:34">
      <c r="A342" s="1" t="s">
        <v>302</v>
      </c>
      <c r="B342" s="1" t="s">
        <v>303</v>
      </c>
      <c r="C342" s="1" t="s">
        <v>304</v>
      </c>
      <c r="D342" s="1">
        <v>2021</v>
      </c>
      <c r="E342" s="1">
        <v>328</v>
      </c>
      <c r="H342" s="1" t="s">
        <v>305</v>
      </c>
      <c r="I342" s="1">
        <v>50.28</v>
      </c>
      <c r="J342" s="1">
        <v>-107.8</v>
      </c>
      <c r="K342" s="1">
        <v>2</v>
      </c>
      <c r="L342" s="1">
        <v>382</v>
      </c>
      <c r="M342" s="1">
        <v>3.82600003480911</v>
      </c>
      <c r="N342" s="1">
        <v>1.45</v>
      </c>
      <c r="O342" s="1">
        <v>6.5</v>
      </c>
      <c r="P342" s="1">
        <v>34.3</v>
      </c>
      <c r="Q342" s="1">
        <v>48.4</v>
      </c>
      <c r="R342" s="1">
        <v>17.4</v>
      </c>
      <c r="S342" s="1" t="s">
        <v>186</v>
      </c>
      <c r="T342" s="1">
        <v>18</v>
      </c>
      <c r="U342" s="3">
        <v>2.04</v>
      </c>
      <c r="V342" s="1">
        <f t="shared" si="29"/>
        <v>8.82352941176471</v>
      </c>
      <c r="W342" s="6">
        <v>247</v>
      </c>
      <c r="X342" s="1">
        <v>3</v>
      </c>
      <c r="Y342" s="1" t="s">
        <v>306</v>
      </c>
      <c r="AA342" s="1" t="s">
        <v>307</v>
      </c>
      <c r="AB342" s="1" t="s">
        <v>310</v>
      </c>
      <c r="AC342" s="1" t="s">
        <v>124</v>
      </c>
      <c r="AD342" s="1" t="s">
        <v>125</v>
      </c>
      <c r="AE342" s="13">
        <v>1646.44</v>
      </c>
      <c r="AF342" s="1">
        <f t="shared" si="30"/>
        <v>164.644</v>
      </c>
      <c r="AG342" s="13">
        <v>1710.67</v>
      </c>
      <c r="AH342" s="1">
        <f t="shared" si="31"/>
        <v>171.067</v>
      </c>
    </row>
    <row r="343" ht="17" customHeight="1" spans="1:34">
      <c r="A343" s="1" t="s">
        <v>302</v>
      </c>
      <c r="B343" s="1" t="s">
        <v>303</v>
      </c>
      <c r="C343" s="1" t="s">
        <v>304</v>
      </c>
      <c r="D343" s="1">
        <v>2021</v>
      </c>
      <c r="E343" s="1">
        <v>328</v>
      </c>
      <c r="H343" s="1" t="s">
        <v>305</v>
      </c>
      <c r="I343" s="1">
        <v>50.28</v>
      </c>
      <c r="J343" s="1">
        <v>-107.8</v>
      </c>
      <c r="K343" s="1">
        <v>2</v>
      </c>
      <c r="L343" s="1">
        <v>382</v>
      </c>
      <c r="M343" s="1">
        <v>3.82600003480911</v>
      </c>
      <c r="N343" s="1">
        <v>1.45</v>
      </c>
      <c r="O343" s="1">
        <v>6.5</v>
      </c>
      <c r="P343" s="1">
        <v>34.3</v>
      </c>
      <c r="Q343" s="1">
        <v>48.4</v>
      </c>
      <c r="R343" s="1">
        <v>17.4</v>
      </c>
      <c r="S343" s="1" t="s">
        <v>186</v>
      </c>
      <c r="T343" s="1">
        <v>18</v>
      </c>
      <c r="U343" s="3">
        <v>2.04</v>
      </c>
      <c r="V343" s="1">
        <f t="shared" si="29"/>
        <v>8.82352941176471</v>
      </c>
      <c r="W343" s="6">
        <v>247</v>
      </c>
      <c r="X343" s="1">
        <v>3</v>
      </c>
      <c r="Y343" s="1" t="s">
        <v>306</v>
      </c>
      <c r="AA343" s="1" t="s">
        <v>307</v>
      </c>
      <c r="AB343" s="1" t="s">
        <v>311</v>
      </c>
      <c r="AC343" s="1" t="s">
        <v>124</v>
      </c>
      <c r="AD343" s="1" t="s">
        <v>125</v>
      </c>
      <c r="AE343" s="13">
        <v>1646.44</v>
      </c>
      <c r="AF343" s="1">
        <f t="shared" si="30"/>
        <v>164.644</v>
      </c>
      <c r="AG343" s="13">
        <v>1817.69</v>
      </c>
      <c r="AH343" s="1">
        <f t="shared" si="31"/>
        <v>181.769</v>
      </c>
    </row>
    <row r="344" ht="17" customHeight="1" spans="1:34">
      <c r="A344" s="1" t="s">
        <v>302</v>
      </c>
      <c r="B344" s="1" t="s">
        <v>303</v>
      </c>
      <c r="C344" s="1" t="s">
        <v>304</v>
      </c>
      <c r="D344" s="1">
        <v>2021</v>
      </c>
      <c r="E344" s="1">
        <v>328</v>
      </c>
      <c r="H344" s="1" t="s">
        <v>305</v>
      </c>
      <c r="I344" s="1">
        <v>50.28</v>
      </c>
      <c r="J344" s="1">
        <v>-107.8</v>
      </c>
      <c r="K344" s="1">
        <v>3</v>
      </c>
      <c r="L344" s="1">
        <v>382</v>
      </c>
      <c r="M344" s="1">
        <v>3.82600003480911</v>
      </c>
      <c r="N344" s="1">
        <v>1.45</v>
      </c>
      <c r="O344" s="1">
        <v>6.5</v>
      </c>
      <c r="P344" s="1">
        <v>34.3</v>
      </c>
      <c r="Q344" s="1">
        <v>48.4</v>
      </c>
      <c r="R344" s="1">
        <v>17.4</v>
      </c>
      <c r="S344" s="1" t="s">
        <v>186</v>
      </c>
      <c r="T344" s="1">
        <v>18</v>
      </c>
      <c r="U344" s="3">
        <v>2.04</v>
      </c>
      <c r="V344" s="1">
        <f t="shared" si="29"/>
        <v>8.82352941176471</v>
      </c>
      <c r="W344" s="6">
        <v>247</v>
      </c>
      <c r="X344" s="1">
        <v>3</v>
      </c>
      <c r="Y344" s="1" t="s">
        <v>306</v>
      </c>
      <c r="AA344" s="1" t="s">
        <v>307</v>
      </c>
      <c r="AB344" s="1" t="s">
        <v>308</v>
      </c>
      <c r="AC344" s="1" t="s">
        <v>124</v>
      </c>
      <c r="AD344" s="1" t="s">
        <v>125</v>
      </c>
      <c r="AE344" s="13">
        <v>1456.46</v>
      </c>
      <c r="AF344" s="1">
        <f t="shared" si="30"/>
        <v>145.646</v>
      </c>
      <c r="AG344" s="13">
        <v>2060.45</v>
      </c>
      <c r="AH344" s="1">
        <f t="shared" si="31"/>
        <v>206.045</v>
      </c>
    </row>
    <row r="345" ht="17" customHeight="1" spans="1:34">
      <c r="A345" s="1" t="s">
        <v>302</v>
      </c>
      <c r="B345" s="1" t="s">
        <v>303</v>
      </c>
      <c r="C345" s="1" t="s">
        <v>304</v>
      </c>
      <c r="D345" s="1">
        <v>2021</v>
      </c>
      <c r="E345" s="1">
        <v>328</v>
      </c>
      <c r="H345" s="1" t="s">
        <v>305</v>
      </c>
      <c r="I345" s="1">
        <v>50.28</v>
      </c>
      <c r="J345" s="1">
        <v>-107.8</v>
      </c>
      <c r="K345" s="1">
        <v>3</v>
      </c>
      <c r="L345" s="1">
        <v>382</v>
      </c>
      <c r="M345" s="1">
        <v>3.82600003480911</v>
      </c>
      <c r="N345" s="1">
        <v>1.45</v>
      </c>
      <c r="O345" s="1">
        <v>6.5</v>
      </c>
      <c r="P345" s="1">
        <v>34.3</v>
      </c>
      <c r="Q345" s="1">
        <v>48.4</v>
      </c>
      <c r="R345" s="1">
        <v>17.4</v>
      </c>
      <c r="S345" s="1" t="s">
        <v>186</v>
      </c>
      <c r="T345" s="1">
        <v>18</v>
      </c>
      <c r="U345" s="3">
        <v>2.04</v>
      </c>
      <c r="V345" s="1">
        <f t="shared" si="29"/>
        <v>8.82352941176471</v>
      </c>
      <c r="W345" s="6">
        <v>247</v>
      </c>
      <c r="X345" s="1">
        <v>3</v>
      </c>
      <c r="Y345" s="1" t="s">
        <v>306</v>
      </c>
      <c r="AA345" s="1" t="s">
        <v>307</v>
      </c>
      <c r="AB345" s="1" t="s">
        <v>309</v>
      </c>
      <c r="AC345" s="1" t="s">
        <v>124</v>
      </c>
      <c r="AD345" s="1" t="s">
        <v>125</v>
      </c>
      <c r="AE345" s="13">
        <v>1456.46</v>
      </c>
      <c r="AF345" s="1">
        <f t="shared" si="30"/>
        <v>145.646</v>
      </c>
      <c r="AG345" s="13">
        <v>2519.79</v>
      </c>
      <c r="AH345" s="1">
        <f t="shared" si="31"/>
        <v>251.979</v>
      </c>
    </row>
    <row r="346" ht="17" customHeight="1" spans="1:34">
      <c r="A346" s="1" t="s">
        <v>302</v>
      </c>
      <c r="B346" s="1" t="s">
        <v>303</v>
      </c>
      <c r="C346" s="1" t="s">
        <v>304</v>
      </c>
      <c r="D346" s="1">
        <v>2021</v>
      </c>
      <c r="E346" s="1">
        <v>328</v>
      </c>
      <c r="H346" s="1" t="s">
        <v>305</v>
      </c>
      <c r="I346" s="1">
        <v>50.28</v>
      </c>
      <c r="J346" s="1">
        <v>-107.8</v>
      </c>
      <c r="K346" s="1">
        <v>3</v>
      </c>
      <c r="L346" s="1">
        <v>382</v>
      </c>
      <c r="M346" s="1">
        <v>3.82600003480911</v>
      </c>
      <c r="N346" s="1">
        <v>1.45</v>
      </c>
      <c r="O346" s="1">
        <v>6.5</v>
      </c>
      <c r="P346" s="1">
        <v>34.3</v>
      </c>
      <c r="Q346" s="1">
        <v>48.4</v>
      </c>
      <c r="R346" s="1">
        <v>17.4</v>
      </c>
      <c r="S346" s="1" t="s">
        <v>186</v>
      </c>
      <c r="T346" s="1">
        <v>18</v>
      </c>
      <c r="U346" s="3">
        <v>2.04</v>
      </c>
      <c r="V346" s="1">
        <f t="shared" si="29"/>
        <v>8.82352941176471</v>
      </c>
      <c r="W346" s="6">
        <v>247</v>
      </c>
      <c r="X346" s="1">
        <v>3</v>
      </c>
      <c r="Y346" s="1" t="s">
        <v>306</v>
      </c>
      <c r="AA346" s="1" t="s">
        <v>307</v>
      </c>
      <c r="AB346" s="1" t="s">
        <v>310</v>
      </c>
      <c r="AC346" s="1" t="s">
        <v>124</v>
      </c>
      <c r="AD346" s="1" t="s">
        <v>125</v>
      </c>
      <c r="AE346" s="13">
        <v>1456.46</v>
      </c>
      <c r="AF346" s="1">
        <f t="shared" si="30"/>
        <v>145.646</v>
      </c>
      <c r="AG346" s="13">
        <v>1930.03</v>
      </c>
      <c r="AH346" s="1">
        <f t="shared" si="31"/>
        <v>193.003</v>
      </c>
    </row>
    <row r="347" ht="17" customHeight="1" spans="1:34">
      <c r="A347" s="1" t="s">
        <v>302</v>
      </c>
      <c r="B347" s="1" t="s">
        <v>303</v>
      </c>
      <c r="C347" s="1" t="s">
        <v>304</v>
      </c>
      <c r="D347" s="1">
        <v>2021</v>
      </c>
      <c r="E347" s="1">
        <v>328</v>
      </c>
      <c r="H347" s="1" t="s">
        <v>305</v>
      </c>
      <c r="I347" s="1">
        <v>50.28</v>
      </c>
      <c r="J347" s="1">
        <v>-107.8</v>
      </c>
      <c r="K347" s="1">
        <v>3</v>
      </c>
      <c r="L347" s="1">
        <v>382</v>
      </c>
      <c r="M347" s="1">
        <v>3.82600003480911</v>
      </c>
      <c r="N347" s="1">
        <v>1.45</v>
      </c>
      <c r="O347" s="1">
        <v>6.5</v>
      </c>
      <c r="P347" s="1">
        <v>34.3</v>
      </c>
      <c r="Q347" s="1">
        <v>48.4</v>
      </c>
      <c r="R347" s="1">
        <v>17.4</v>
      </c>
      <c r="S347" s="1" t="s">
        <v>186</v>
      </c>
      <c r="T347" s="1">
        <v>18</v>
      </c>
      <c r="U347" s="3">
        <v>2.04</v>
      </c>
      <c r="V347" s="1">
        <f t="shared" si="29"/>
        <v>8.82352941176471</v>
      </c>
      <c r="W347" s="6">
        <v>247</v>
      </c>
      <c r="X347" s="1">
        <v>3</v>
      </c>
      <c r="Y347" s="1" t="s">
        <v>306</v>
      </c>
      <c r="AA347" s="1" t="s">
        <v>307</v>
      </c>
      <c r="AB347" s="1" t="s">
        <v>311</v>
      </c>
      <c r="AC347" s="1" t="s">
        <v>124</v>
      </c>
      <c r="AD347" s="1" t="s">
        <v>125</v>
      </c>
      <c r="AE347" s="13">
        <v>1456.46</v>
      </c>
      <c r="AF347" s="1">
        <f t="shared" si="30"/>
        <v>145.646</v>
      </c>
      <c r="AG347" s="13">
        <v>1737.27</v>
      </c>
      <c r="AH347" s="1">
        <f t="shared" si="31"/>
        <v>173.727</v>
      </c>
    </row>
    <row r="348" ht="17" customHeight="1" spans="1:34">
      <c r="A348" s="1" t="s">
        <v>302</v>
      </c>
      <c r="B348" s="1" t="s">
        <v>303</v>
      </c>
      <c r="C348" s="1" t="s">
        <v>304</v>
      </c>
      <c r="D348" s="1">
        <v>2021</v>
      </c>
      <c r="E348" s="1">
        <v>328</v>
      </c>
      <c r="H348" s="1" t="s">
        <v>305</v>
      </c>
      <c r="I348" s="1">
        <v>50.28</v>
      </c>
      <c r="J348" s="1">
        <v>-107.8</v>
      </c>
      <c r="K348" s="1">
        <v>4</v>
      </c>
      <c r="L348" s="1">
        <v>382</v>
      </c>
      <c r="M348" s="1">
        <v>3.82600003480911</v>
      </c>
      <c r="N348" s="1">
        <v>1.45</v>
      </c>
      <c r="O348" s="1">
        <v>6.5</v>
      </c>
      <c r="P348" s="1">
        <v>34.3</v>
      </c>
      <c r="Q348" s="1">
        <v>48.4</v>
      </c>
      <c r="R348" s="1">
        <v>17.4</v>
      </c>
      <c r="S348" s="1" t="s">
        <v>186</v>
      </c>
      <c r="T348" s="1">
        <v>18</v>
      </c>
      <c r="U348" s="3">
        <v>2.04</v>
      </c>
      <c r="V348" s="1">
        <f t="shared" si="29"/>
        <v>8.82352941176471</v>
      </c>
      <c r="W348" s="6">
        <v>247</v>
      </c>
      <c r="X348" s="1">
        <v>3</v>
      </c>
      <c r="Y348" s="1" t="s">
        <v>306</v>
      </c>
      <c r="AA348" s="1" t="s">
        <v>307</v>
      </c>
      <c r="AB348" s="1" t="s">
        <v>308</v>
      </c>
      <c r="AC348" s="1" t="s">
        <v>124</v>
      </c>
      <c r="AD348" s="1" t="s">
        <v>125</v>
      </c>
      <c r="AE348" s="13">
        <v>2422.16</v>
      </c>
      <c r="AF348" s="1">
        <f t="shared" si="30"/>
        <v>242.216</v>
      </c>
      <c r="AG348" s="13">
        <v>2539.69</v>
      </c>
      <c r="AH348" s="1">
        <f t="shared" si="31"/>
        <v>253.969</v>
      </c>
    </row>
    <row r="349" ht="17" customHeight="1" spans="1:34">
      <c r="A349" s="1" t="s">
        <v>302</v>
      </c>
      <c r="B349" s="1" t="s">
        <v>303</v>
      </c>
      <c r="C349" s="1" t="s">
        <v>304</v>
      </c>
      <c r="D349" s="1">
        <v>2021</v>
      </c>
      <c r="E349" s="1">
        <v>328</v>
      </c>
      <c r="H349" s="1" t="s">
        <v>305</v>
      </c>
      <c r="I349" s="1">
        <v>50.28</v>
      </c>
      <c r="J349" s="1">
        <v>-107.8</v>
      </c>
      <c r="K349" s="1">
        <v>4</v>
      </c>
      <c r="L349" s="1">
        <v>382</v>
      </c>
      <c r="M349" s="1">
        <v>3.82600003480911</v>
      </c>
      <c r="N349" s="1">
        <v>1.45</v>
      </c>
      <c r="O349" s="1">
        <v>6.5</v>
      </c>
      <c r="P349" s="1">
        <v>34.3</v>
      </c>
      <c r="Q349" s="1">
        <v>48.4</v>
      </c>
      <c r="R349" s="1">
        <v>17.4</v>
      </c>
      <c r="S349" s="1" t="s">
        <v>186</v>
      </c>
      <c r="T349" s="1">
        <v>18</v>
      </c>
      <c r="U349" s="3">
        <v>2.04</v>
      </c>
      <c r="V349" s="1">
        <f t="shared" si="29"/>
        <v>8.82352941176471</v>
      </c>
      <c r="W349" s="6">
        <v>247</v>
      </c>
      <c r="X349" s="1">
        <v>3</v>
      </c>
      <c r="Y349" s="1" t="s">
        <v>306</v>
      </c>
      <c r="AA349" s="1" t="s">
        <v>307</v>
      </c>
      <c r="AB349" s="1" t="s">
        <v>309</v>
      </c>
      <c r="AC349" s="1" t="s">
        <v>124</v>
      </c>
      <c r="AD349" s="1" t="s">
        <v>125</v>
      </c>
      <c r="AE349" s="13">
        <v>2422.16</v>
      </c>
      <c r="AF349" s="1">
        <f t="shared" si="30"/>
        <v>242.216</v>
      </c>
      <c r="AG349" s="13">
        <v>3385.12</v>
      </c>
      <c r="AH349" s="1">
        <f t="shared" si="31"/>
        <v>338.512</v>
      </c>
    </row>
    <row r="350" ht="17" customHeight="1" spans="1:34">
      <c r="A350" s="1" t="s">
        <v>302</v>
      </c>
      <c r="B350" s="1" t="s">
        <v>303</v>
      </c>
      <c r="C350" s="1" t="s">
        <v>304</v>
      </c>
      <c r="D350" s="1">
        <v>2021</v>
      </c>
      <c r="E350" s="1">
        <v>328</v>
      </c>
      <c r="H350" s="1" t="s">
        <v>305</v>
      </c>
      <c r="I350" s="1">
        <v>50.28</v>
      </c>
      <c r="J350" s="1">
        <v>-107.8</v>
      </c>
      <c r="K350" s="1">
        <v>4</v>
      </c>
      <c r="L350" s="1">
        <v>382</v>
      </c>
      <c r="M350" s="1">
        <v>3.82600003480911</v>
      </c>
      <c r="N350" s="1">
        <v>1.45</v>
      </c>
      <c r="O350" s="1">
        <v>6.5</v>
      </c>
      <c r="P350" s="1">
        <v>34.3</v>
      </c>
      <c r="Q350" s="1">
        <v>48.4</v>
      </c>
      <c r="R350" s="1">
        <v>17.4</v>
      </c>
      <c r="S350" s="1" t="s">
        <v>186</v>
      </c>
      <c r="T350" s="1">
        <v>18</v>
      </c>
      <c r="U350" s="3">
        <v>2.04</v>
      </c>
      <c r="V350" s="1">
        <f t="shared" si="29"/>
        <v>8.82352941176471</v>
      </c>
      <c r="W350" s="6">
        <v>247</v>
      </c>
      <c r="X350" s="1">
        <v>3</v>
      </c>
      <c r="Y350" s="1" t="s">
        <v>306</v>
      </c>
      <c r="AA350" s="1" t="s">
        <v>307</v>
      </c>
      <c r="AB350" s="1" t="s">
        <v>310</v>
      </c>
      <c r="AC350" s="1" t="s">
        <v>124</v>
      </c>
      <c r="AD350" s="1" t="s">
        <v>125</v>
      </c>
      <c r="AE350" s="13">
        <v>2422.16</v>
      </c>
      <c r="AF350" s="1">
        <f t="shared" si="30"/>
        <v>242.216</v>
      </c>
      <c r="AG350" s="13">
        <v>2573.46</v>
      </c>
      <c r="AH350" s="1">
        <f t="shared" si="31"/>
        <v>257.346</v>
      </c>
    </row>
    <row r="351" ht="17" customHeight="1" spans="1:34">
      <c r="A351" s="1" t="s">
        <v>302</v>
      </c>
      <c r="B351" s="1" t="s">
        <v>303</v>
      </c>
      <c r="C351" s="1" t="s">
        <v>304</v>
      </c>
      <c r="D351" s="1">
        <v>2021</v>
      </c>
      <c r="E351" s="1">
        <v>328</v>
      </c>
      <c r="H351" s="1" t="s">
        <v>305</v>
      </c>
      <c r="I351" s="1">
        <v>50.28</v>
      </c>
      <c r="J351" s="1">
        <v>-107.8</v>
      </c>
      <c r="K351" s="1">
        <v>4</v>
      </c>
      <c r="L351" s="1">
        <v>382</v>
      </c>
      <c r="M351" s="1">
        <v>3.82600003480911</v>
      </c>
      <c r="N351" s="1">
        <v>1.45</v>
      </c>
      <c r="O351" s="1">
        <v>6.5</v>
      </c>
      <c r="P351" s="1">
        <v>34.3</v>
      </c>
      <c r="Q351" s="1">
        <v>48.4</v>
      </c>
      <c r="R351" s="1">
        <v>17.4</v>
      </c>
      <c r="S351" s="1" t="s">
        <v>186</v>
      </c>
      <c r="T351" s="1">
        <v>18</v>
      </c>
      <c r="U351" s="3">
        <v>2.04</v>
      </c>
      <c r="V351" s="1">
        <f t="shared" si="29"/>
        <v>8.82352941176471</v>
      </c>
      <c r="W351" s="6">
        <v>247</v>
      </c>
      <c r="X351" s="1">
        <v>3</v>
      </c>
      <c r="Y351" s="1" t="s">
        <v>306</v>
      </c>
      <c r="AA351" s="1" t="s">
        <v>307</v>
      </c>
      <c r="AB351" s="1" t="s">
        <v>311</v>
      </c>
      <c r="AC351" s="1" t="s">
        <v>124</v>
      </c>
      <c r="AD351" s="1" t="s">
        <v>125</v>
      </c>
      <c r="AE351" s="13">
        <v>2422.16</v>
      </c>
      <c r="AF351" s="1">
        <f t="shared" si="30"/>
        <v>242.216</v>
      </c>
      <c r="AG351" s="13">
        <v>2589.81</v>
      </c>
      <c r="AH351" s="1">
        <f t="shared" si="31"/>
        <v>258.981</v>
      </c>
    </row>
    <row r="352" ht="17" customHeight="1" spans="1:34">
      <c r="A352" s="1" t="s">
        <v>302</v>
      </c>
      <c r="B352" s="1" t="s">
        <v>303</v>
      </c>
      <c r="C352" s="1" t="s">
        <v>304</v>
      </c>
      <c r="D352" s="1">
        <v>2021</v>
      </c>
      <c r="E352" s="1">
        <v>328</v>
      </c>
      <c r="H352" s="1" t="s">
        <v>305</v>
      </c>
      <c r="I352" s="1">
        <v>50.28</v>
      </c>
      <c r="J352" s="1">
        <v>-107.8</v>
      </c>
      <c r="K352" s="1">
        <v>5</v>
      </c>
      <c r="L352" s="1">
        <v>382</v>
      </c>
      <c r="M352" s="1">
        <v>3.82600003480911</v>
      </c>
      <c r="N352" s="1">
        <v>1.45</v>
      </c>
      <c r="O352" s="1">
        <v>6.5</v>
      </c>
      <c r="P352" s="1">
        <v>34.3</v>
      </c>
      <c r="Q352" s="1">
        <v>48.4</v>
      </c>
      <c r="R352" s="1">
        <v>17.4</v>
      </c>
      <c r="S352" s="1" t="s">
        <v>186</v>
      </c>
      <c r="T352" s="1">
        <v>18</v>
      </c>
      <c r="U352" s="3">
        <v>2.04</v>
      </c>
      <c r="V352" s="1">
        <f t="shared" si="29"/>
        <v>8.82352941176471</v>
      </c>
      <c r="W352" s="6">
        <v>247</v>
      </c>
      <c r="X352" s="1">
        <v>3</v>
      </c>
      <c r="Y352" s="1" t="s">
        <v>306</v>
      </c>
      <c r="AA352" s="1" t="s">
        <v>307</v>
      </c>
      <c r="AB352" s="1" t="s">
        <v>308</v>
      </c>
      <c r="AC352" s="1" t="s">
        <v>124</v>
      </c>
      <c r="AD352" s="1" t="s">
        <v>125</v>
      </c>
      <c r="AE352" s="13">
        <v>1804.75</v>
      </c>
      <c r="AF352" s="1">
        <f t="shared" si="30"/>
        <v>180.475</v>
      </c>
      <c r="AG352" s="13">
        <v>2125.38</v>
      </c>
      <c r="AH352" s="1">
        <f t="shared" si="31"/>
        <v>212.538</v>
      </c>
    </row>
    <row r="353" ht="17" customHeight="1" spans="1:34">
      <c r="A353" s="1" t="s">
        <v>302</v>
      </c>
      <c r="B353" s="1" t="s">
        <v>303</v>
      </c>
      <c r="C353" s="1" t="s">
        <v>304</v>
      </c>
      <c r="D353" s="1">
        <v>2021</v>
      </c>
      <c r="E353" s="1">
        <v>328</v>
      </c>
      <c r="H353" s="1" t="s">
        <v>305</v>
      </c>
      <c r="I353" s="1">
        <v>50.28</v>
      </c>
      <c r="J353" s="1">
        <v>-107.8</v>
      </c>
      <c r="K353" s="1">
        <v>5</v>
      </c>
      <c r="L353" s="1">
        <v>382</v>
      </c>
      <c r="M353" s="1">
        <v>3.82600003480911</v>
      </c>
      <c r="N353" s="1">
        <v>1.45</v>
      </c>
      <c r="O353" s="1">
        <v>6.5</v>
      </c>
      <c r="P353" s="1">
        <v>34.3</v>
      </c>
      <c r="Q353" s="1">
        <v>48.4</v>
      </c>
      <c r="R353" s="1">
        <v>17.4</v>
      </c>
      <c r="S353" s="1" t="s">
        <v>186</v>
      </c>
      <c r="T353" s="1">
        <v>18</v>
      </c>
      <c r="U353" s="3">
        <v>2.04</v>
      </c>
      <c r="V353" s="1">
        <f t="shared" si="29"/>
        <v>8.82352941176471</v>
      </c>
      <c r="W353" s="6">
        <v>247</v>
      </c>
      <c r="X353" s="1">
        <v>3</v>
      </c>
      <c r="Y353" s="1" t="s">
        <v>306</v>
      </c>
      <c r="AA353" s="1" t="s">
        <v>307</v>
      </c>
      <c r="AB353" s="1" t="s">
        <v>309</v>
      </c>
      <c r="AC353" s="1" t="s">
        <v>124</v>
      </c>
      <c r="AD353" s="1" t="s">
        <v>125</v>
      </c>
      <c r="AE353" s="13">
        <v>1804.75</v>
      </c>
      <c r="AF353" s="1">
        <f t="shared" si="30"/>
        <v>180.475</v>
      </c>
      <c r="AG353" s="13">
        <v>2769.74</v>
      </c>
      <c r="AH353" s="1">
        <f t="shared" si="31"/>
        <v>276.974</v>
      </c>
    </row>
    <row r="354" ht="17" customHeight="1" spans="1:34">
      <c r="A354" s="1" t="s">
        <v>302</v>
      </c>
      <c r="B354" s="1" t="s">
        <v>303</v>
      </c>
      <c r="C354" s="1" t="s">
        <v>304</v>
      </c>
      <c r="D354" s="1">
        <v>2021</v>
      </c>
      <c r="E354" s="1">
        <v>328</v>
      </c>
      <c r="H354" s="1" t="s">
        <v>305</v>
      </c>
      <c r="I354" s="1">
        <v>50.28</v>
      </c>
      <c r="J354" s="1">
        <v>-107.8</v>
      </c>
      <c r="K354" s="1">
        <v>5</v>
      </c>
      <c r="L354" s="1">
        <v>382</v>
      </c>
      <c r="M354" s="1">
        <v>3.82600003480911</v>
      </c>
      <c r="N354" s="1">
        <v>1.45</v>
      </c>
      <c r="O354" s="1">
        <v>6.5</v>
      </c>
      <c r="P354" s="1">
        <v>34.3</v>
      </c>
      <c r="Q354" s="1">
        <v>48.4</v>
      </c>
      <c r="R354" s="1">
        <v>17.4</v>
      </c>
      <c r="S354" s="1" t="s">
        <v>186</v>
      </c>
      <c r="T354" s="1">
        <v>18</v>
      </c>
      <c r="U354" s="3">
        <v>2.04</v>
      </c>
      <c r="V354" s="1">
        <f t="shared" si="29"/>
        <v>8.82352941176471</v>
      </c>
      <c r="W354" s="6">
        <v>247</v>
      </c>
      <c r="X354" s="1">
        <v>3</v>
      </c>
      <c r="Y354" s="1" t="s">
        <v>306</v>
      </c>
      <c r="AA354" s="1" t="s">
        <v>307</v>
      </c>
      <c r="AB354" s="1" t="s">
        <v>310</v>
      </c>
      <c r="AC354" s="1" t="s">
        <v>124</v>
      </c>
      <c r="AD354" s="1" t="s">
        <v>125</v>
      </c>
      <c r="AE354" s="13">
        <v>1804.75</v>
      </c>
      <c r="AF354" s="1">
        <f t="shared" si="30"/>
        <v>180.475</v>
      </c>
      <c r="AG354" s="13">
        <v>1834.72</v>
      </c>
      <c r="AH354" s="1">
        <f t="shared" si="31"/>
        <v>183.472</v>
      </c>
    </row>
    <row r="355" ht="17" customHeight="1" spans="1:34">
      <c r="A355" s="1" t="s">
        <v>302</v>
      </c>
      <c r="B355" s="1" t="s">
        <v>303</v>
      </c>
      <c r="C355" s="1" t="s">
        <v>304</v>
      </c>
      <c r="D355" s="1">
        <v>2021</v>
      </c>
      <c r="E355" s="1">
        <v>328</v>
      </c>
      <c r="H355" s="1" t="s">
        <v>305</v>
      </c>
      <c r="I355" s="1">
        <v>50.28</v>
      </c>
      <c r="J355" s="1">
        <v>-107.8</v>
      </c>
      <c r="K355" s="1">
        <v>5</v>
      </c>
      <c r="L355" s="1">
        <v>382</v>
      </c>
      <c r="M355" s="1">
        <v>3.82600003480911</v>
      </c>
      <c r="N355" s="1">
        <v>1.45</v>
      </c>
      <c r="O355" s="1">
        <v>6.5</v>
      </c>
      <c r="P355" s="1">
        <v>34.3</v>
      </c>
      <c r="Q355" s="1">
        <v>48.4</v>
      </c>
      <c r="R355" s="1">
        <v>17.4</v>
      </c>
      <c r="S355" s="1" t="s">
        <v>186</v>
      </c>
      <c r="T355" s="1">
        <v>18</v>
      </c>
      <c r="U355" s="3">
        <v>2.04</v>
      </c>
      <c r="V355" s="1">
        <f t="shared" si="29"/>
        <v>8.82352941176471</v>
      </c>
      <c r="W355" s="6">
        <v>247</v>
      </c>
      <c r="X355" s="1">
        <v>3</v>
      </c>
      <c r="Y355" s="1" t="s">
        <v>306</v>
      </c>
      <c r="AA355" s="1" t="s">
        <v>307</v>
      </c>
      <c r="AB355" s="1" t="s">
        <v>311</v>
      </c>
      <c r="AC355" s="1" t="s">
        <v>124</v>
      </c>
      <c r="AD355" s="1" t="s">
        <v>125</v>
      </c>
      <c r="AE355" s="13">
        <v>1804.75</v>
      </c>
      <c r="AF355" s="1">
        <f t="shared" si="30"/>
        <v>180.475</v>
      </c>
      <c r="AG355" s="13">
        <v>1222.52</v>
      </c>
      <c r="AH355" s="1">
        <f t="shared" si="31"/>
        <v>122.252</v>
      </c>
    </row>
    <row r="356" ht="17" customHeight="1" spans="1:34">
      <c r="A356" s="1" t="s">
        <v>302</v>
      </c>
      <c r="B356" s="1" t="s">
        <v>303</v>
      </c>
      <c r="C356" s="1" t="s">
        <v>304</v>
      </c>
      <c r="D356" s="1">
        <v>2021</v>
      </c>
      <c r="E356" s="1">
        <v>328</v>
      </c>
      <c r="H356" s="1" t="s">
        <v>305</v>
      </c>
      <c r="I356" s="1">
        <v>50.28</v>
      </c>
      <c r="J356" s="1">
        <v>-107.8</v>
      </c>
      <c r="K356" s="1">
        <v>6</v>
      </c>
      <c r="L356" s="1">
        <v>382</v>
      </c>
      <c r="M356" s="1">
        <v>3.82600003480911</v>
      </c>
      <c r="N356" s="1">
        <v>1.45</v>
      </c>
      <c r="O356" s="1">
        <v>6.5</v>
      </c>
      <c r="P356" s="1">
        <v>34.3</v>
      </c>
      <c r="Q356" s="1">
        <v>48.4</v>
      </c>
      <c r="R356" s="1">
        <v>17.4</v>
      </c>
      <c r="S356" s="1" t="s">
        <v>186</v>
      </c>
      <c r="T356" s="1">
        <v>18</v>
      </c>
      <c r="U356" s="3">
        <v>2.04</v>
      </c>
      <c r="V356" s="1">
        <f t="shared" si="29"/>
        <v>8.82352941176471</v>
      </c>
      <c r="W356" s="6">
        <v>247</v>
      </c>
      <c r="X356" s="1">
        <v>3</v>
      </c>
      <c r="Y356" s="1" t="s">
        <v>306</v>
      </c>
      <c r="AA356" s="1" t="s">
        <v>307</v>
      </c>
      <c r="AB356" s="1" t="s">
        <v>308</v>
      </c>
      <c r="AC356" s="1" t="s">
        <v>124</v>
      </c>
      <c r="AD356" s="1" t="s">
        <v>125</v>
      </c>
      <c r="AE356" s="13">
        <v>2295.51</v>
      </c>
      <c r="AF356" s="1">
        <f t="shared" si="30"/>
        <v>229.551</v>
      </c>
      <c r="AG356" s="13">
        <v>2828.02</v>
      </c>
      <c r="AH356" s="1">
        <f t="shared" si="31"/>
        <v>282.802</v>
      </c>
    </row>
    <row r="357" ht="17" customHeight="1" spans="1:34">
      <c r="A357" s="1" t="s">
        <v>302</v>
      </c>
      <c r="B357" s="1" t="s">
        <v>303</v>
      </c>
      <c r="C357" s="1" t="s">
        <v>304</v>
      </c>
      <c r="D357" s="1">
        <v>2021</v>
      </c>
      <c r="E357" s="1">
        <v>328</v>
      </c>
      <c r="H357" s="1" t="s">
        <v>305</v>
      </c>
      <c r="I357" s="1">
        <v>50.28</v>
      </c>
      <c r="J357" s="1">
        <v>-107.8</v>
      </c>
      <c r="K357" s="1">
        <v>6</v>
      </c>
      <c r="L357" s="1">
        <v>382</v>
      </c>
      <c r="M357" s="1">
        <v>3.82600003480911</v>
      </c>
      <c r="N357" s="1">
        <v>1.45</v>
      </c>
      <c r="O357" s="1">
        <v>6.5</v>
      </c>
      <c r="P357" s="1">
        <v>34.3</v>
      </c>
      <c r="Q357" s="1">
        <v>48.4</v>
      </c>
      <c r="R357" s="1">
        <v>17.4</v>
      </c>
      <c r="S357" s="1" t="s">
        <v>186</v>
      </c>
      <c r="T357" s="1">
        <v>18</v>
      </c>
      <c r="U357" s="3">
        <v>2.04</v>
      </c>
      <c r="V357" s="1">
        <f t="shared" si="29"/>
        <v>8.82352941176471</v>
      </c>
      <c r="W357" s="6">
        <v>247</v>
      </c>
      <c r="X357" s="1">
        <v>3</v>
      </c>
      <c r="Y357" s="1" t="s">
        <v>306</v>
      </c>
      <c r="AA357" s="1" t="s">
        <v>307</v>
      </c>
      <c r="AB357" s="1" t="s">
        <v>309</v>
      </c>
      <c r="AC357" s="1" t="s">
        <v>124</v>
      </c>
      <c r="AD357" s="1" t="s">
        <v>125</v>
      </c>
      <c r="AE357" s="13">
        <v>2295.51</v>
      </c>
      <c r="AF357" s="1">
        <f t="shared" si="30"/>
        <v>229.551</v>
      </c>
      <c r="AG357" s="13">
        <v>3820.24</v>
      </c>
      <c r="AH357" s="1">
        <f t="shared" si="31"/>
        <v>382.024</v>
      </c>
    </row>
    <row r="358" ht="17" customHeight="1" spans="1:34">
      <c r="A358" s="1" t="s">
        <v>302</v>
      </c>
      <c r="B358" s="1" t="s">
        <v>303</v>
      </c>
      <c r="C358" s="1" t="s">
        <v>304</v>
      </c>
      <c r="D358" s="1">
        <v>2021</v>
      </c>
      <c r="E358" s="1">
        <v>328</v>
      </c>
      <c r="H358" s="1" t="s">
        <v>305</v>
      </c>
      <c r="I358" s="1">
        <v>50.28</v>
      </c>
      <c r="J358" s="1">
        <v>-107.8</v>
      </c>
      <c r="K358" s="1">
        <v>6</v>
      </c>
      <c r="L358" s="1">
        <v>382</v>
      </c>
      <c r="M358" s="1">
        <v>3.82600003480911</v>
      </c>
      <c r="N358" s="1">
        <v>1.45</v>
      </c>
      <c r="O358" s="1">
        <v>6.5</v>
      </c>
      <c r="P358" s="1">
        <v>34.3</v>
      </c>
      <c r="Q358" s="1">
        <v>48.4</v>
      </c>
      <c r="R358" s="1">
        <v>17.4</v>
      </c>
      <c r="S358" s="1" t="s">
        <v>186</v>
      </c>
      <c r="T358" s="1">
        <v>18</v>
      </c>
      <c r="U358" s="3">
        <v>2.04</v>
      </c>
      <c r="V358" s="1">
        <f t="shared" si="29"/>
        <v>8.82352941176471</v>
      </c>
      <c r="W358" s="6">
        <v>247</v>
      </c>
      <c r="X358" s="1">
        <v>3</v>
      </c>
      <c r="Y358" s="1" t="s">
        <v>306</v>
      </c>
      <c r="AA358" s="1" t="s">
        <v>307</v>
      </c>
      <c r="AB358" s="1" t="s">
        <v>310</v>
      </c>
      <c r="AC358" s="1" t="s">
        <v>124</v>
      </c>
      <c r="AD358" s="1" t="s">
        <v>125</v>
      </c>
      <c r="AE358" s="13">
        <v>2295.51</v>
      </c>
      <c r="AF358" s="1">
        <f t="shared" si="30"/>
        <v>229.551</v>
      </c>
      <c r="AG358" s="13">
        <v>2446.75</v>
      </c>
      <c r="AH358" s="1">
        <f t="shared" si="31"/>
        <v>244.675</v>
      </c>
    </row>
    <row r="359" ht="17" customHeight="1" spans="1:34">
      <c r="A359" s="1" t="s">
        <v>302</v>
      </c>
      <c r="B359" s="1" t="s">
        <v>303</v>
      </c>
      <c r="C359" s="1" t="s">
        <v>304</v>
      </c>
      <c r="D359" s="1">
        <v>2021</v>
      </c>
      <c r="E359" s="1">
        <v>328</v>
      </c>
      <c r="H359" s="1" t="s">
        <v>305</v>
      </c>
      <c r="I359" s="1">
        <v>50.28</v>
      </c>
      <c r="J359" s="1">
        <v>-107.8</v>
      </c>
      <c r="K359" s="1">
        <v>6</v>
      </c>
      <c r="L359" s="1">
        <v>382</v>
      </c>
      <c r="M359" s="1">
        <v>3.82600003480911</v>
      </c>
      <c r="N359" s="1">
        <v>1.45</v>
      </c>
      <c r="O359" s="1">
        <v>6.5</v>
      </c>
      <c r="P359" s="1">
        <v>34.3</v>
      </c>
      <c r="Q359" s="1">
        <v>48.4</v>
      </c>
      <c r="R359" s="1">
        <v>17.4</v>
      </c>
      <c r="S359" s="1" t="s">
        <v>186</v>
      </c>
      <c r="T359" s="1">
        <v>18</v>
      </c>
      <c r="U359" s="3">
        <v>2.04</v>
      </c>
      <c r="V359" s="1">
        <f t="shared" si="29"/>
        <v>8.82352941176471</v>
      </c>
      <c r="W359" s="6">
        <v>247</v>
      </c>
      <c r="X359" s="1">
        <v>3</v>
      </c>
      <c r="Y359" s="1" t="s">
        <v>306</v>
      </c>
      <c r="AA359" s="1" t="s">
        <v>307</v>
      </c>
      <c r="AB359" s="1" t="s">
        <v>311</v>
      </c>
      <c r="AC359" s="1" t="s">
        <v>124</v>
      </c>
      <c r="AD359" s="1" t="s">
        <v>125</v>
      </c>
      <c r="AE359" s="13">
        <v>2295.51</v>
      </c>
      <c r="AF359" s="1">
        <f t="shared" si="30"/>
        <v>229.551</v>
      </c>
      <c r="AG359" s="13">
        <v>2139.41</v>
      </c>
      <c r="AH359" s="1">
        <f t="shared" si="31"/>
        <v>213.941</v>
      </c>
    </row>
    <row r="360" ht="17" customHeight="1" spans="1:34">
      <c r="A360" s="1" t="s">
        <v>302</v>
      </c>
      <c r="B360" s="1" t="s">
        <v>303</v>
      </c>
      <c r="C360" s="1" t="s">
        <v>304</v>
      </c>
      <c r="D360" s="1">
        <v>2021</v>
      </c>
      <c r="E360" s="1">
        <v>328</v>
      </c>
      <c r="H360" s="1" t="s">
        <v>305</v>
      </c>
      <c r="I360" s="1">
        <v>50.28</v>
      </c>
      <c r="J360" s="1">
        <v>-107.8</v>
      </c>
      <c r="K360" s="1">
        <v>7</v>
      </c>
      <c r="L360" s="1">
        <v>382</v>
      </c>
      <c r="M360" s="1">
        <v>3.82600003480911</v>
      </c>
      <c r="N360" s="1">
        <v>1.45</v>
      </c>
      <c r="O360" s="1">
        <v>6.5</v>
      </c>
      <c r="P360" s="1">
        <v>34.3</v>
      </c>
      <c r="Q360" s="1">
        <v>48.4</v>
      </c>
      <c r="R360" s="1">
        <v>17.4</v>
      </c>
      <c r="S360" s="1" t="s">
        <v>186</v>
      </c>
      <c r="T360" s="1">
        <v>18</v>
      </c>
      <c r="U360" s="3">
        <v>2.04</v>
      </c>
      <c r="V360" s="1">
        <f t="shared" si="29"/>
        <v>8.82352941176471</v>
      </c>
      <c r="W360" s="6">
        <v>247</v>
      </c>
      <c r="X360" s="1">
        <v>3</v>
      </c>
      <c r="Y360" s="1" t="s">
        <v>306</v>
      </c>
      <c r="AA360" s="1" t="s">
        <v>307</v>
      </c>
      <c r="AB360" s="1" t="s">
        <v>308</v>
      </c>
      <c r="AC360" s="1" t="s">
        <v>124</v>
      </c>
      <c r="AD360" s="1" t="s">
        <v>125</v>
      </c>
      <c r="AE360" s="13">
        <v>1931.4</v>
      </c>
      <c r="AF360" s="1">
        <f t="shared" si="30"/>
        <v>193.14</v>
      </c>
      <c r="AG360" s="13">
        <v>1775.43</v>
      </c>
      <c r="AH360" s="1">
        <f t="shared" si="31"/>
        <v>177.543</v>
      </c>
    </row>
    <row r="361" ht="17" customHeight="1" spans="1:34">
      <c r="A361" s="1" t="s">
        <v>302</v>
      </c>
      <c r="B361" s="1" t="s">
        <v>303</v>
      </c>
      <c r="C361" s="1" t="s">
        <v>304</v>
      </c>
      <c r="D361" s="1">
        <v>2021</v>
      </c>
      <c r="E361" s="1">
        <v>328</v>
      </c>
      <c r="H361" s="1" t="s">
        <v>305</v>
      </c>
      <c r="I361" s="1">
        <v>50.28</v>
      </c>
      <c r="J361" s="1">
        <v>-107.8</v>
      </c>
      <c r="K361" s="1">
        <v>7</v>
      </c>
      <c r="L361" s="1">
        <v>382</v>
      </c>
      <c r="M361" s="1">
        <v>3.82600003480911</v>
      </c>
      <c r="N361" s="1">
        <v>1.45</v>
      </c>
      <c r="O361" s="1">
        <v>6.5</v>
      </c>
      <c r="P361" s="1">
        <v>34.3</v>
      </c>
      <c r="Q361" s="1">
        <v>48.4</v>
      </c>
      <c r="R361" s="1">
        <v>17.4</v>
      </c>
      <c r="S361" s="1" t="s">
        <v>186</v>
      </c>
      <c r="T361" s="1">
        <v>18</v>
      </c>
      <c r="U361" s="3">
        <v>2.04</v>
      </c>
      <c r="V361" s="1">
        <f t="shared" si="29"/>
        <v>8.82352941176471</v>
      </c>
      <c r="W361" s="6">
        <v>247</v>
      </c>
      <c r="X361" s="1">
        <v>3</v>
      </c>
      <c r="Y361" s="1" t="s">
        <v>306</v>
      </c>
      <c r="AA361" s="1" t="s">
        <v>307</v>
      </c>
      <c r="AB361" s="1" t="s">
        <v>309</v>
      </c>
      <c r="AC361" s="1" t="s">
        <v>124</v>
      </c>
      <c r="AD361" s="1" t="s">
        <v>125</v>
      </c>
      <c r="AE361" s="13">
        <v>1931.4</v>
      </c>
      <c r="AF361" s="1">
        <f t="shared" si="30"/>
        <v>193.14</v>
      </c>
      <c r="AG361" s="13">
        <v>2634.12</v>
      </c>
      <c r="AH361" s="1">
        <f t="shared" si="31"/>
        <v>263.412</v>
      </c>
    </row>
    <row r="362" ht="17" customHeight="1" spans="1:34">
      <c r="A362" s="1" t="s">
        <v>302</v>
      </c>
      <c r="B362" s="1" t="s">
        <v>303</v>
      </c>
      <c r="C362" s="1" t="s">
        <v>304</v>
      </c>
      <c r="D362" s="1">
        <v>2021</v>
      </c>
      <c r="E362" s="1">
        <v>328</v>
      </c>
      <c r="H362" s="1" t="s">
        <v>305</v>
      </c>
      <c r="I362" s="1">
        <v>50.28</v>
      </c>
      <c r="J362" s="1">
        <v>-107.8</v>
      </c>
      <c r="K362" s="1">
        <v>7</v>
      </c>
      <c r="L362" s="1">
        <v>382</v>
      </c>
      <c r="M362" s="1">
        <v>3.82600003480911</v>
      </c>
      <c r="N362" s="1">
        <v>1.45</v>
      </c>
      <c r="O362" s="1">
        <v>6.5</v>
      </c>
      <c r="P362" s="1">
        <v>34.3</v>
      </c>
      <c r="Q362" s="1">
        <v>48.4</v>
      </c>
      <c r="R362" s="1">
        <v>17.4</v>
      </c>
      <c r="S362" s="1" t="s">
        <v>186</v>
      </c>
      <c r="T362" s="1">
        <v>18</v>
      </c>
      <c r="U362" s="3">
        <v>2.04</v>
      </c>
      <c r="V362" s="1">
        <f t="shared" si="29"/>
        <v>8.82352941176471</v>
      </c>
      <c r="W362" s="6">
        <v>247</v>
      </c>
      <c r="X362" s="1">
        <v>3</v>
      </c>
      <c r="Y362" s="1" t="s">
        <v>306</v>
      </c>
      <c r="AA362" s="1" t="s">
        <v>307</v>
      </c>
      <c r="AB362" s="1" t="s">
        <v>310</v>
      </c>
      <c r="AC362" s="1" t="s">
        <v>124</v>
      </c>
      <c r="AD362" s="1" t="s">
        <v>125</v>
      </c>
      <c r="AE362" s="13">
        <v>1931.4</v>
      </c>
      <c r="AF362" s="1">
        <f t="shared" si="30"/>
        <v>193.14</v>
      </c>
      <c r="AG362" s="13">
        <v>2084.94</v>
      </c>
      <c r="AH362" s="1">
        <f t="shared" si="31"/>
        <v>208.494</v>
      </c>
    </row>
    <row r="363" ht="17" customHeight="1" spans="1:34">
      <c r="A363" s="1" t="s">
        <v>302</v>
      </c>
      <c r="B363" s="1" t="s">
        <v>303</v>
      </c>
      <c r="C363" s="1" t="s">
        <v>304</v>
      </c>
      <c r="D363" s="1">
        <v>2021</v>
      </c>
      <c r="E363" s="1">
        <v>328</v>
      </c>
      <c r="H363" s="1" t="s">
        <v>305</v>
      </c>
      <c r="I363" s="1">
        <v>50.28</v>
      </c>
      <c r="J363" s="1">
        <v>-107.8</v>
      </c>
      <c r="K363" s="1">
        <v>7</v>
      </c>
      <c r="L363" s="1">
        <v>382</v>
      </c>
      <c r="M363" s="1">
        <v>3.82600003480911</v>
      </c>
      <c r="N363" s="1">
        <v>1.45</v>
      </c>
      <c r="O363" s="1">
        <v>6.5</v>
      </c>
      <c r="P363" s="1">
        <v>34.3</v>
      </c>
      <c r="Q363" s="1">
        <v>48.4</v>
      </c>
      <c r="R363" s="1">
        <v>17.4</v>
      </c>
      <c r="S363" s="1" t="s">
        <v>186</v>
      </c>
      <c r="T363" s="1">
        <v>18</v>
      </c>
      <c r="U363" s="3">
        <v>2.04</v>
      </c>
      <c r="V363" s="1">
        <f t="shared" si="29"/>
        <v>8.82352941176471</v>
      </c>
      <c r="W363" s="6">
        <v>247</v>
      </c>
      <c r="X363" s="1">
        <v>3</v>
      </c>
      <c r="Y363" s="1" t="s">
        <v>306</v>
      </c>
      <c r="AA363" s="1" t="s">
        <v>307</v>
      </c>
      <c r="AB363" s="1" t="s">
        <v>311</v>
      </c>
      <c r="AC363" s="1" t="s">
        <v>124</v>
      </c>
      <c r="AD363" s="1" t="s">
        <v>125</v>
      </c>
      <c r="AE363" s="13">
        <v>1931.4</v>
      </c>
      <c r="AF363" s="1">
        <f t="shared" si="30"/>
        <v>193.14</v>
      </c>
      <c r="AG363" s="13">
        <v>2026.81</v>
      </c>
      <c r="AH363" s="1">
        <f t="shared" si="31"/>
        <v>202.681</v>
      </c>
    </row>
    <row r="364" ht="17" customHeight="1" spans="1:34">
      <c r="A364" s="1" t="s">
        <v>302</v>
      </c>
      <c r="B364" s="1" t="s">
        <v>303</v>
      </c>
      <c r="C364" s="1" t="s">
        <v>304</v>
      </c>
      <c r="D364" s="1">
        <v>2021</v>
      </c>
      <c r="E364" s="1">
        <v>328</v>
      </c>
      <c r="H364" s="1" t="s">
        <v>305</v>
      </c>
      <c r="I364" s="1">
        <v>50.28</v>
      </c>
      <c r="J364" s="1">
        <v>-107.8</v>
      </c>
      <c r="K364" s="1">
        <v>8</v>
      </c>
      <c r="L364" s="1">
        <v>382</v>
      </c>
      <c r="M364" s="1">
        <v>3.82600003480911</v>
      </c>
      <c r="N364" s="1">
        <v>1.45</v>
      </c>
      <c r="O364" s="1">
        <v>6.5</v>
      </c>
      <c r="P364" s="1">
        <v>34.3</v>
      </c>
      <c r="Q364" s="1">
        <v>48.4</v>
      </c>
      <c r="R364" s="1">
        <v>17.4</v>
      </c>
      <c r="S364" s="1" t="s">
        <v>186</v>
      </c>
      <c r="T364" s="1">
        <v>18</v>
      </c>
      <c r="U364" s="3">
        <v>2.04</v>
      </c>
      <c r="V364" s="1">
        <f t="shared" si="29"/>
        <v>8.82352941176471</v>
      </c>
      <c r="W364" s="6">
        <v>247</v>
      </c>
      <c r="X364" s="1">
        <v>3</v>
      </c>
      <c r="Y364" s="1" t="s">
        <v>306</v>
      </c>
      <c r="AA364" s="1" t="s">
        <v>307</v>
      </c>
      <c r="AB364" s="1" t="s">
        <v>308</v>
      </c>
      <c r="AC364" s="1" t="s">
        <v>124</v>
      </c>
      <c r="AD364" s="1" t="s">
        <v>125</v>
      </c>
      <c r="AE364" s="13">
        <v>2912.93</v>
      </c>
      <c r="AF364" s="1">
        <f t="shared" si="30"/>
        <v>291.293</v>
      </c>
      <c r="AG364" s="13">
        <v>2924.86</v>
      </c>
      <c r="AH364" s="1">
        <f t="shared" si="31"/>
        <v>292.486</v>
      </c>
    </row>
    <row r="365" ht="17" customHeight="1" spans="1:34">
      <c r="A365" s="1" t="s">
        <v>302</v>
      </c>
      <c r="B365" s="1" t="s">
        <v>303</v>
      </c>
      <c r="C365" s="1" t="s">
        <v>304</v>
      </c>
      <c r="D365" s="1">
        <v>2021</v>
      </c>
      <c r="E365" s="1">
        <v>328</v>
      </c>
      <c r="H365" s="1" t="s">
        <v>305</v>
      </c>
      <c r="I365" s="1">
        <v>50.28</v>
      </c>
      <c r="J365" s="1">
        <v>-107.8</v>
      </c>
      <c r="K365" s="1">
        <v>8</v>
      </c>
      <c r="L365" s="1">
        <v>382</v>
      </c>
      <c r="M365" s="1">
        <v>3.82600003480911</v>
      </c>
      <c r="N365" s="1">
        <v>1.45</v>
      </c>
      <c r="O365" s="1">
        <v>6.5</v>
      </c>
      <c r="P365" s="1">
        <v>34.3</v>
      </c>
      <c r="Q365" s="1">
        <v>48.4</v>
      </c>
      <c r="R365" s="1">
        <v>17.4</v>
      </c>
      <c r="S365" s="1" t="s">
        <v>186</v>
      </c>
      <c r="T365" s="1">
        <v>18</v>
      </c>
      <c r="U365" s="3">
        <v>2.04</v>
      </c>
      <c r="V365" s="1">
        <f t="shared" si="29"/>
        <v>8.82352941176471</v>
      </c>
      <c r="W365" s="6">
        <v>247</v>
      </c>
      <c r="X365" s="1">
        <v>3</v>
      </c>
      <c r="Y365" s="1" t="s">
        <v>306</v>
      </c>
      <c r="AA365" s="1" t="s">
        <v>307</v>
      </c>
      <c r="AB365" s="1" t="s">
        <v>309</v>
      </c>
      <c r="AC365" s="1" t="s">
        <v>124</v>
      </c>
      <c r="AD365" s="1" t="s">
        <v>125</v>
      </c>
      <c r="AE365" s="13">
        <v>2912.93</v>
      </c>
      <c r="AF365" s="1">
        <f t="shared" si="30"/>
        <v>291.293</v>
      </c>
      <c r="AG365" s="13">
        <v>4131.85</v>
      </c>
      <c r="AH365" s="1">
        <f t="shared" si="31"/>
        <v>413.185</v>
      </c>
    </row>
    <row r="366" ht="17" customHeight="1" spans="1:34">
      <c r="A366" s="1" t="s">
        <v>302</v>
      </c>
      <c r="B366" s="1" t="s">
        <v>303</v>
      </c>
      <c r="C366" s="1" t="s">
        <v>304</v>
      </c>
      <c r="D366" s="1">
        <v>2021</v>
      </c>
      <c r="E366" s="1">
        <v>328</v>
      </c>
      <c r="H366" s="1" t="s">
        <v>305</v>
      </c>
      <c r="I366" s="1">
        <v>50.28</v>
      </c>
      <c r="J366" s="1">
        <v>-107.8</v>
      </c>
      <c r="K366" s="1">
        <v>8</v>
      </c>
      <c r="L366" s="1">
        <v>382</v>
      </c>
      <c r="M366" s="1">
        <v>3.82600003480911</v>
      </c>
      <c r="N366" s="1">
        <v>1.45</v>
      </c>
      <c r="O366" s="1">
        <v>6.5</v>
      </c>
      <c r="P366" s="1">
        <v>34.3</v>
      </c>
      <c r="Q366" s="1">
        <v>48.4</v>
      </c>
      <c r="R366" s="1">
        <v>17.4</v>
      </c>
      <c r="S366" s="1" t="s">
        <v>186</v>
      </c>
      <c r="T366" s="1">
        <v>18</v>
      </c>
      <c r="U366" s="3">
        <v>2.04</v>
      </c>
      <c r="V366" s="1">
        <f t="shared" si="29"/>
        <v>8.82352941176471</v>
      </c>
      <c r="W366" s="6">
        <v>247</v>
      </c>
      <c r="X366" s="1">
        <v>3</v>
      </c>
      <c r="Y366" s="1" t="s">
        <v>306</v>
      </c>
      <c r="AA366" s="1" t="s">
        <v>307</v>
      </c>
      <c r="AB366" s="1" t="s">
        <v>310</v>
      </c>
      <c r="AC366" s="1" t="s">
        <v>124</v>
      </c>
      <c r="AD366" s="1" t="s">
        <v>125</v>
      </c>
      <c r="AE366" s="13">
        <v>2912.93</v>
      </c>
      <c r="AF366" s="1">
        <f t="shared" si="30"/>
        <v>291.293</v>
      </c>
      <c r="AG366" s="13">
        <v>2885.43</v>
      </c>
      <c r="AH366" s="1">
        <f t="shared" si="31"/>
        <v>288.543</v>
      </c>
    </row>
    <row r="367" ht="17" customHeight="1" spans="1:34">
      <c r="A367" s="1" t="s">
        <v>302</v>
      </c>
      <c r="B367" s="1" t="s">
        <v>303</v>
      </c>
      <c r="C367" s="1" t="s">
        <v>304</v>
      </c>
      <c r="D367" s="1">
        <v>2021</v>
      </c>
      <c r="E367" s="1">
        <v>328</v>
      </c>
      <c r="H367" s="1" t="s">
        <v>305</v>
      </c>
      <c r="I367" s="1">
        <v>50.28</v>
      </c>
      <c r="J367" s="1">
        <v>-107.8</v>
      </c>
      <c r="K367" s="1">
        <v>8</v>
      </c>
      <c r="L367" s="1">
        <v>382</v>
      </c>
      <c r="M367" s="1">
        <v>3.82600003480911</v>
      </c>
      <c r="N367" s="1">
        <v>1.45</v>
      </c>
      <c r="O367" s="1">
        <v>6.5</v>
      </c>
      <c r="P367" s="1">
        <v>34.3</v>
      </c>
      <c r="Q367" s="1">
        <v>48.4</v>
      </c>
      <c r="R367" s="1">
        <v>17.4</v>
      </c>
      <c r="S367" s="1" t="s">
        <v>186</v>
      </c>
      <c r="T367" s="1">
        <v>18</v>
      </c>
      <c r="U367" s="3">
        <v>2.04</v>
      </c>
      <c r="V367" s="1">
        <f t="shared" si="29"/>
        <v>8.82352941176471</v>
      </c>
      <c r="W367" s="6">
        <v>247</v>
      </c>
      <c r="X367" s="1">
        <v>3</v>
      </c>
      <c r="Y367" s="1" t="s">
        <v>306</v>
      </c>
      <c r="AA367" s="1" t="s">
        <v>307</v>
      </c>
      <c r="AB367" s="1" t="s">
        <v>311</v>
      </c>
      <c r="AC367" s="1" t="s">
        <v>124</v>
      </c>
      <c r="AD367" s="1" t="s">
        <v>125</v>
      </c>
      <c r="AE367" s="13">
        <v>2912.93</v>
      </c>
      <c r="AF367" s="1">
        <f t="shared" si="30"/>
        <v>291.293</v>
      </c>
      <c r="AG367" s="13">
        <v>2654.16</v>
      </c>
      <c r="AH367" s="1">
        <f t="shared" si="31"/>
        <v>265.416</v>
      </c>
    </row>
    <row r="368" ht="17" customHeight="1" spans="1:34">
      <c r="A368" s="1" t="s">
        <v>302</v>
      </c>
      <c r="B368" s="1" t="s">
        <v>303</v>
      </c>
      <c r="C368" s="1" t="s">
        <v>304</v>
      </c>
      <c r="D368" s="1">
        <v>2021</v>
      </c>
      <c r="E368" s="1">
        <v>328</v>
      </c>
      <c r="H368" s="1" t="s">
        <v>305</v>
      </c>
      <c r="I368" s="1">
        <v>50.28</v>
      </c>
      <c r="J368" s="1">
        <v>-107.8</v>
      </c>
      <c r="K368" s="1">
        <v>9</v>
      </c>
      <c r="L368" s="1">
        <v>382</v>
      </c>
      <c r="M368" s="1">
        <v>3.82600003480911</v>
      </c>
      <c r="N368" s="1">
        <v>1.45</v>
      </c>
      <c r="O368" s="1">
        <v>6.5</v>
      </c>
      <c r="P368" s="1">
        <v>34.3</v>
      </c>
      <c r="Q368" s="1">
        <v>48.4</v>
      </c>
      <c r="R368" s="1">
        <v>17.4</v>
      </c>
      <c r="S368" s="1" t="s">
        <v>186</v>
      </c>
      <c r="T368" s="1">
        <v>18</v>
      </c>
      <c r="U368" s="3">
        <v>2.04</v>
      </c>
      <c r="V368" s="1">
        <f t="shared" si="29"/>
        <v>8.82352941176471</v>
      </c>
      <c r="W368" s="6">
        <v>247</v>
      </c>
      <c r="X368" s="1">
        <v>3</v>
      </c>
      <c r="Y368" s="1" t="s">
        <v>306</v>
      </c>
      <c r="AA368" s="1" t="s">
        <v>307</v>
      </c>
      <c r="AB368" s="1" t="s">
        <v>308</v>
      </c>
      <c r="AC368" s="1" t="s">
        <v>124</v>
      </c>
      <c r="AD368" s="1" t="s">
        <v>125</v>
      </c>
      <c r="AE368" s="13">
        <v>2485.49</v>
      </c>
      <c r="AF368" s="1">
        <f t="shared" si="30"/>
        <v>248.549</v>
      </c>
      <c r="AG368" s="13">
        <v>2510.58</v>
      </c>
      <c r="AH368" s="1">
        <f t="shared" si="31"/>
        <v>251.058</v>
      </c>
    </row>
    <row r="369" ht="17" customHeight="1" spans="1:34">
      <c r="A369" s="1" t="s">
        <v>302</v>
      </c>
      <c r="B369" s="1" t="s">
        <v>303</v>
      </c>
      <c r="C369" s="1" t="s">
        <v>304</v>
      </c>
      <c r="D369" s="1">
        <v>2021</v>
      </c>
      <c r="E369" s="1">
        <v>328</v>
      </c>
      <c r="H369" s="1" t="s">
        <v>305</v>
      </c>
      <c r="I369" s="1">
        <v>50.28</v>
      </c>
      <c r="J369" s="1">
        <v>-107.8</v>
      </c>
      <c r="K369" s="1">
        <v>9</v>
      </c>
      <c r="L369" s="1">
        <v>382</v>
      </c>
      <c r="M369" s="1">
        <v>3.82600003480911</v>
      </c>
      <c r="N369" s="1">
        <v>1.45</v>
      </c>
      <c r="O369" s="1">
        <v>6.5</v>
      </c>
      <c r="P369" s="1">
        <v>34.3</v>
      </c>
      <c r="Q369" s="1">
        <v>48.4</v>
      </c>
      <c r="R369" s="1">
        <v>17.4</v>
      </c>
      <c r="S369" s="1" t="s">
        <v>186</v>
      </c>
      <c r="T369" s="1">
        <v>18</v>
      </c>
      <c r="U369" s="3">
        <v>2.04</v>
      </c>
      <c r="V369" s="1">
        <f t="shared" si="29"/>
        <v>8.82352941176471</v>
      </c>
      <c r="W369" s="6">
        <v>247</v>
      </c>
      <c r="X369" s="1">
        <v>3</v>
      </c>
      <c r="Y369" s="1" t="s">
        <v>306</v>
      </c>
      <c r="AA369" s="1" t="s">
        <v>307</v>
      </c>
      <c r="AB369" s="1" t="s">
        <v>309</v>
      </c>
      <c r="AC369" s="1" t="s">
        <v>124</v>
      </c>
      <c r="AD369" s="1" t="s">
        <v>125</v>
      </c>
      <c r="AE369" s="13">
        <v>2485.49</v>
      </c>
      <c r="AF369" s="1">
        <f t="shared" si="30"/>
        <v>248.549</v>
      </c>
      <c r="AG369" s="13">
        <v>3346.75</v>
      </c>
      <c r="AH369" s="1">
        <f t="shared" si="31"/>
        <v>334.675</v>
      </c>
    </row>
    <row r="370" ht="17" customHeight="1" spans="1:34">
      <c r="A370" s="1" t="s">
        <v>302</v>
      </c>
      <c r="B370" s="1" t="s">
        <v>303</v>
      </c>
      <c r="C370" s="1" t="s">
        <v>304</v>
      </c>
      <c r="D370" s="1">
        <v>2021</v>
      </c>
      <c r="E370" s="1">
        <v>328</v>
      </c>
      <c r="H370" s="1" t="s">
        <v>305</v>
      </c>
      <c r="I370" s="1">
        <v>50.28</v>
      </c>
      <c r="J370" s="1">
        <v>-107.8</v>
      </c>
      <c r="K370" s="1">
        <v>9</v>
      </c>
      <c r="L370" s="1">
        <v>382</v>
      </c>
      <c r="M370" s="1">
        <v>3.82600003480911</v>
      </c>
      <c r="N370" s="1">
        <v>1.45</v>
      </c>
      <c r="O370" s="1">
        <v>6.5</v>
      </c>
      <c r="P370" s="1">
        <v>34.3</v>
      </c>
      <c r="Q370" s="1">
        <v>48.4</v>
      </c>
      <c r="R370" s="1">
        <v>17.4</v>
      </c>
      <c r="S370" s="1" t="s">
        <v>186</v>
      </c>
      <c r="T370" s="1">
        <v>18</v>
      </c>
      <c r="U370" s="3">
        <v>2.04</v>
      </c>
      <c r="V370" s="1">
        <f t="shared" si="29"/>
        <v>8.82352941176471</v>
      </c>
      <c r="W370" s="6">
        <v>247</v>
      </c>
      <c r="X370" s="1">
        <v>3</v>
      </c>
      <c r="Y370" s="1" t="s">
        <v>306</v>
      </c>
      <c r="AA370" s="1" t="s">
        <v>307</v>
      </c>
      <c r="AB370" s="1" t="s">
        <v>310</v>
      </c>
      <c r="AC370" s="1" t="s">
        <v>124</v>
      </c>
      <c r="AD370" s="1" t="s">
        <v>125</v>
      </c>
      <c r="AE370" s="13">
        <v>2485.49</v>
      </c>
      <c r="AF370" s="1">
        <f t="shared" si="30"/>
        <v>248.549</v>
      </c>
      <c r="AG370" s="13">
        <v>2523.62</v>
      </c>
      <c r="AH370" s="1">
        <f t="shared" si="31"/>
        <v>252.362</v>
      </c>
    </row>
    <row r="371" ht="17" customHeight="1" spans="1:34">
      <c r="A371" s="1" t="s">
        <v>302</v>
      </c>
      <c r="B371" s="1" t="s">
        <v>303</v>
      </c>
      <c r="C371" s="1" t="s">
        <v>304</v>
      </c>
      <c r="D371" s="1">
        <v>2021</v>
      </c>
      <c r="E371" s="1">
        <v>328</v>
      </c>
      <c r="H371" s="1" t="s">
        <v>305</v>
      </c>
      <c r="I371" s="1">
        <v>50.28</v>
      </c>
      <c r="J371" s="1">
        <v>-107.8</v>
      </c>
      <c r="K371" s="1">
        <v>9</v>
      </c>
      <c r="L371" s="1">
        <v>382</v>
      </c>
      <c r="M371" s="1">
        <v>3.82600003480911</v>
      </c>
      <c r="N371" s="1">
        <v>1.45</v>
      </c>
      <c r="O371" s="1">
        <v>6.5</v>
      </c>
      <c r="P371" s="1">
        <v>34.3</v>
      </c>
      <c r="Q371" s="1">
        <v>48.4</v>
      </c>
      <c r="R371" s="1">
        <v>17.4</v>
      </c>
      <c r="S371" s="1" t="s">
        <v>186</v>
      </c>
      <c r="T371" s="1">
        <v>18</v>
      </c>
      <c r="U371" s="3">
        <v>2.04</v>
      </c>
      <c r="V371" s="1">
        <f t="shared" si="29"/>
        <v>8.82352941176471</v>
      </c>
      <c r="W371" s="6">
        <v>247</v>
      </c>
      <c r="X371" s="1">
        <v>3</v>
      </c>
      <c r="Y371" s="1" t="s">
        <v>306</v>
      </c>
      <c r="AA371" s="1" t="s">
        <v>307</v>
      </c>
      <c r="AB371" s="1" t="s">
        <v>311</v>
      </c>
      <c r="AC371" s="1" t="s">
        <v>124</v>
      </c>
      <c r="AD371" s="1" t="s">
        <v>125</v>
      </c>
      <c r="AE371" s="13">
        <v>2485.49</v>
      </c>
      <c r="AF371" s="1">
        <f t="shared" si="30"/>
        <v>248.549</v>
      </c>
      <c r="AG371" s="13">
        <v>2107.24</v>
      </c>
      <c r="AH371" s="1">
        <f t="shared" si="31"/>
        <v>210.724</v>
      </c>
    </row>
    <row r="372" ht="17" customHeight="1" spans="1:34">
      <c r="A372" s="1" t="s">
        <v>302</v>
      </c>
      <c r="B372" s="1" t="s">
        <v>303</v>
      </c>
      <c r="C372" s="1" t="s">
        <v>304</v>
      </c>
      <c r="D372" s="1">
        <v>2021</v>
      </c>
      <c r="E372" s="1">
        <v>328</v>
      </c>
      <c r="H372" s="1" t="s">
        <v>305</v>
      </c>
      <c r="I372" s="1">
        <v>50.28</v>
      </c>
      <c r="J372" s="1">
        <v>-107.8</v>
      </c>
      <c r="K372" s="1">
        <v>10</v>
      </c>
      <c r="L372" s="1">
        <v>382</v>
      </c>
      <c r="M372" s="1">
        <v>3.82600003480911</v>
      </c>
      <c r="N372" s="1">
        <v>1.45</v>
      </c>
      <c r="O372" s="1">
        <v>6.5</v>
      </c>
      <c r="P372" s="1">
        <v>34.3</v>
      </c>
      <c r="Q372" s="1">
        <v>48.4</v>
      </c>
      <c r="R372" s="1">
        <v>17.4</v>
      </c>
      <c r="S372" s="1" t="s">
        <v>186</v>
      </c>
      <c r="T372" s="1">
        <v>18</v>
      </c>
      <c r="U372" s="3">
        <v>2.04</v>
      </c>
      <c r="V372" s="1">
        <f t="shared" si="29"/>
        <v>8.82352941176471</v>
      </c>
      <c r="W372" s="6">
        <v>247</v>
      </c>
      <c r="X372" s="1">
        <v>3</v>
      </c>
      <c r="Y372" s="1" t="s">
        <v>306</v>
      </c>
      <c r="AA372" s="1" t="s">
        <v>307</v>
      </c>
      <c r="AB372" s="1" t="s">
        <v>308</v>
      </c>
      <c r="AC372" s="1" t="s">
        <v>124</v>
      </c>
      <c r="AD372" s="1" t="s">
        <v>125</v>
      </c>
      <c r="AE372" s="13">
        <v>3087.07</v>
      </c>
      <c r="AF372" s="1">
        <f t="shared" si="30"/>
        <v>308.707</v>
      </c>
      <c r="AG372" s="13">
        <v>2878.14</v>
      </c>
      <c r="AH372" s="1">
        <f t="shared" si="31"/>
        <v>287.814</v>
      </c>
    </row>
    <row r="373" ht="17" customHeight="1" spans="1:34">
      <c r="A373" s="1" t="s">
        <v>302</v>
      </c>
      <c r="B373" s="1" t="s">
        <v>303</v>
      </c>
      <c r="C373" s="1" t="s">
        <v>304</v>
      </c>
      <c r="D373" s="1">
        <v>2021</v>
      </c>
      <c r="E373" s="1">
        <v>328</v>
      </c>
      <c r="H373" s="1" t="s">
        <v>305</v>
      </c>
      <c r="I373" s="1">
        <v>50.28</v>
      </c>
      <c r="J373" s="1">
        <v>-107.8</v>
      </c>
      <c r="K373" s="1">
        <v>10</v>
      </c>
      <c r="L373" s="1">
        <v>382</v>
      </c>
      <c r="M373" s="1">
        <v>3.82600003480911</v>
      </c>
      <c r="N373" s="1">
        <v>1.45</v>
      </c>
      <c r="O373" s="1">
        <v>6.5</v>
      </c>
      <c r="P373" s="1">
        <v>34.3</v>
      </c>
      <c r="Q373" s="1">
        <v>48.4</v>
      </c>
      <c r="R373" s="1">
        <v>17.4</v>
      </c>
      <c r="S373" s="1" t="s">
        <v>186</v>
      </c>
      <c r="T373" s="1">
        <v>18</v>
      </c>
      <c r="U373" s="3">
        <v>2.04</v>
      </c>
      <c r="V373" s="1">
        <f t="shared" si="29"/>
        <v>8.82352941176471</v>
      </c>
      <c r="W373" s="6">
        <v>247</v>
      </c>
      <c r="X373" s="1">
        <v>3</v>
      </c>
      <c r="Y373" s="1" t="s">
        <v>306</v>
      </c>
      <c r="AA373" s="1" t="s">
        <v>307</v>
      </c>
      <c r="AB373" s="1" t="s">
        <v>309</v>
      </c>
      <c r="AC373" s="1" t="s">
        <v>124</v>
      </c>
      <c r="AD373" s="1" t="s">
        <v>125</v>
      </c>
      <c r="AE373" s="13">
        <v>3087.07</v>
      </c>
      <c r="AF373" s="1">
        <f t="shared" si="30"/>
        <v>308.707</v>
      </c>
      <c r="AG373" s="13">
        <v>3718.51</v>
      </c>
      <c r="AH373" s="1">
        <f t="shared" si="31"/>
        <v>371.851</v>
      </c>
    </row>
    <row r="374" ht="17" customHeight="1" spans="1:34">
      <c r="A374" s="1" t="s">
        <v>302</v>
      </c>
      <c r="B374" s="1" t="s">
        <v>303</v>
      </c>
      <c r="C374" s="1" t="s">
        <v>304</v>
      </c>
      <c r="D374" s="1">
        <v>2021</v>
      </c>
      <c r="E374" s="1">
        <v>328</v>
      </c>
      <c r="H374" s="1" t="s">
        <v>305</v>
      </c>
      <c r="I374" s="1">
        <v>50.28</v>
      </c>
      <c r="J374" s="1">
        <v>-107.8</v>
      </c>
      <c r="K374" s="1">
        <v>10</v>
      </c>
      <c r="L374" s="1">
        <v>382</v>
      </c>
      <c r="M374" s="1">
        <v>3.82600003480911</v>
      </c>
      <c r="N374" s="1">
        <v>1.45</v>
      </c>
      <c r="O374" s="1">
        <v>6.5</v>
      </c>
      <c r="P374" s="1">
        <v>34.3</v>
      </c>
      <c r="Q374" s="1">
        <v>48.4</v>
      </c>
      <c r="R374" s="1">
        <v>17.4</v>
      </c>
      <c r="S374" s="1" t="s">
        <v>186</v>
      </c>
      <c r="T374" s="1">
        <v>18</v>
      </c>
      <c r="U374" s="3">
        <v>2.04</v>
      </c>
      <c r="V374" s="1">
        <f t="shared" si="29"/>
        <v>8.82352941176471</v>
      </c>
      <c r="W374" s="6">
        <v>247</v>
      </c>
      <c r="X374" s="1">
        <v>3</v>
      </c>
      <c r="Y374" s="1" t="s">
        <v>306</v>
      </c>
      <c r="AA374" s="1" t="s">
        <v>307</v>
      </c>
      <c r="AB374" s="1" t="s">
        <v>310</v>
      </c>
      <c r="AC374" s="1" t="s">
        <v>124</v>
      </c>
      <c r="AD374" s="1" t="s">
        <v>125</v>
      </c>
      <c r="AE374" s="13">
        <v>3087.07</v>
      </c>
      <c r="AF374" s="1">
        <f t="shared" si="30"/>
        <v>308.707</v>
      </c>
      <c r="AG374" s="13">
        <v>2790.11</v>
      </c>
      <c r="AH374" s="1">
        <f t="shared" si="31"/>
        <v>279.011</v>
      </c>
    </row>
    <row r="375" ht="17" customHeight="1" spans="1:34">
      <c r="A375" s="1" t="s">
        <v>302</v>
      </c>
      <c r="B375" s="1" t="s">
        <v>303</v>
      </c>
      <c r="C375" s="1" t="s">
        <v>304</v>
      </c>
      <c r="D375" s="1">
        <v>2021</v>
      </c>
      <c r="E375" s="1">
        <v>328</v>
      </c>
      <c r="H375" s="1" t="s">
        <v>305</v>
      </c>
      <c r="I375" s="1">
        <v>50.28</v>
      </c>
      <c r="J375" s="1">
        <v>-107.8</v>
      </c>
      <c r="K375" s="1">
        <v>10</v>
      </c>
      <c r="L375" s="1">
        <v>382</v>
      </c>
      <c r="M375" s="1">
        <v>3.82600003480911</v>
      </c>
      <c r="N375" s="1">
        <v>1.45</v>
      </c>
      <c r="O375" s="1">
        <v>6.5</v>
      </c>
      <c r="P375" s="1">
        <v>34.3</v>
      </c>
      <c r="Q375" s="1">
        <v>48.4</v>
      </c>
      <c r="R375" s="1">
        <v>17.4</v>
      </c>
      <c r="S375" s="1" t="s">
        <v>186</v>
      </c>
      <c r="T375" s="1">
        <v>18</v>
      </c>
      <c r="U375" s="3">
        <v>2.04</v>
      </c>
      <c r="V375" s="1">
        <f t="shared" si="29"/>
        <v>8.82352941176471</v>
      </c>
      <c r="W375" s="6">
        <v>247</v>
      </c>
      <c r="X375" s="1">
        <v>3</v>
      </c>
      <c r="Y375" s="1" t="s">
        <v>306</v>
      </c>
      <c r="AA375" s="1" t="s">
        <v>307</v>
      </c>
      <c r="AB375" s="1" t="s">
        <v>311</v>
      </c>
      <c r="AC375" s="1" t="s">
        <v>124</v>
      </c>
      <c r="AD375" s="1" t="s">
        <v>125</v>
      </c>
      <c r="AE375" s="13">
        <v>3087.07</v>
      </c>
      <c r="AF375" s="1">
        <f t="shared" si="30"/>
        <v>308.707</v>
      </c>
      <c r="AG375" s="13">
        <v>2461.13</v>
      </c>
      <c r="AH375" s="1">
        <f t="shared" si="31"/>
        <v>246.113</v>
      </c>
    </row>
    <row r="376" ht="17" customHeight="1" spans="1:34">
      <c r="A376" s="1" t="s">
        <v>302</v>
      </c>
      <c r="B376" s="1" t="s">
        <v>303</v>
      </c>
      <c r="C376" s="1" t="s">
        <v>304</v>
      </c>
      <c r="D376" s="1">
        <v>2021</v>
      </c>
      <c r="E376" s="1">
        <v>328</v>
      </c>
      <c r="H376" s="1" t="s">
        <v>305</v>
      </c>
      <c r="I376" s="1">
        <v>50.28</v>
      </c>
      <c r="J376" s="1">
        <v>-107.8</v>
      </c>
      <c r="K376" s="1">
        <v>11</v>
      </c>
      <c r="L376" s="1">
        <v>382</v>
      </c>
      <c r="M376" s="1">
        <v>3.82600003480911</v>
      </c>
      <c r="N376" s="1">
        <v>1.45</v>
      </c>
      <c r="O376" s="1">
        <v>6.5</v>
      </c>
      <c r="P376" s="1">
        <v>34.3</v>
      </c>
      <c r="Q376" s="1">
        <v>48.4</v>
      </c>
      <c r="R376" s="1">
        <v>17.4</v>
      </c>
      <c r="S376" s="1" t="s">
        <v>186</v>
      </c>
      <c r="T376" s="1">
        <v>18</v>
      </c>
      <c r="U376" s="3">
        <v>2.04</v>
      </c>
      <c r="V376" s="1">
        <f t="shared" si="29"/>
        <v>8.82352941176471</v>
      </c>
      <c r="W376" s="6">
        <v>247</v>
      </c>
      <c r="X376" s="1">
        <v>3</v>
      </c>
      <c r="Y376" s="1" t="s">
        <v>306</v>
      </c>
      <c r="AA376" s="1" t="s">
        <v>307</v>
      </c>
      <c r="AB376" s="1" t="s">
        <v>308</v>
      </c>
      <c r="AC376" s="1" t="s">
        <v>124</v>
      </c>
      <c r="AD376" s="1" t="s">
        <v>125</v>
      </c>
      <c r="AE376" s="13">
        <v>1408.97</v>
      </c>
      <c r="AF376" s="1">
        <f t="shared" si="30"/>
        <v>140.897</v>
      </c>
      <c r="AG376" s="13">
        <v>1761.62</v>
      </c>
      <c r="AH376" s="1">
        <f t="shared" si="31"/>
        <v>176.162</v>
      </c>
    </row>
    <row r="377" ht="17" customHeight="1" spans="1:34">
      <c r="A377" s="1" t="s">
        <v>302</v>
      </c>
      <c r="B377" s="1" t="s">
        <v>303</v>
      </c>
      <c r="C377" s="1" t="s">
        <v>304</v>
      </c>
      <c r="D377" s="1">
        <v>2021</v>
      </c>
      <c r="E377" s="1">
        <v>328</v>
      </c>
      <c r="H377" s="1" t="s">
        <v>305</v>
      </c>
      <c r="I377" s="1">
        <v>50.28</v>
      </c>
      <c r="J377" s="1">
        <v>-107.8</v>
      </c>
      <c r="K377" s="1">
        <v>11</v>
      </c>
      <c r="L377" s="1">
        <v>382</v>
      </c>
      <c r="M377" s="1">
        <v>3.82600003480911</v>
      </c>
      <c r="N377" s="1">
        <v>1.45</v>
      </c>
      <c r="O377" s="1">
        <v>6.5</v>
      </c>
      <c r="P377" s="1">
        <v>34.3</v>
      </c>
      <c r="Q377" s="1">
        <v>48.4</v>
      </c>
      <c r="R377" s="1">
        <v>17.4</v>
      </c>
      <c r="S377" s="1" t="s">
        <v>186</v>
      </c>
      <c r="T377" s="1">
        <v>18</v>
      </c>
      <c r="U377" s="3">
        <v>2.04</v>
      </c>
      <c r="V377" s="1">
        <f t="shared" si="29"/>
        <v>8.82352941176471</v>
      </c>
      <c r="W377" s="6">
        <v>247</v>
      </c>
      <c r="X377" s="1">
        <v>3</v>
      </c>
      <c r="Y377" s="1" t="s">
        <v>306</v>
      </c>
      <c r="AA377" s="1" t="s">
        <v>307</v>
      </c>
      <c r="AB377" s="1" t="s">
        <v>309</v>
      </c>
      <c r="AC377" s="1" t="s">
        <v>124</v>
      </c>
      <c r="AD377" s="1" t="s">
        <v>125</v>
      </c>
      <c r="AE377" s="13">
        <v>1408.97</v>
      </c>
      <c r="AF377" s="1">
        <f t="shared" si="30"/>
        <v>140.897</v>
      </c>
      <c r="AG377" s="13">
        <v>1900</v>
      </c>
      <c r="AH377" s="1">
        <f t="shared" si="31"/>
        <v>190</v>
      </c>
    </row>
    <row r="378" ht="17" customHeight="1" spans="1:34">
      <c r="A378" s="1" t="s">
        <v>302</v>
      </c>
      <c r="B378" s="1" t="s">
        <v>303</v>
      </c>
      <c r="C378" s="1" t="s">
        <v>304</v>
      </c>
      <c r="D378" s="1">
        <v>2021</v>
      </c>
      <c r="E378" s="1">
        <v>328</v>
      </c>
      <c r="H378" s="1" t="s">
        <v>305</v>
      </c>
      <c r="I378" s="1">
        <v>50.28</v>
      </c>
      <c r="J378" s="1">
        <v>-107.8</v>
      </c>
      <c r="K378" s="1">
        <v>11</v>
      </c>
      <c r="L378" s="1">
        <v>382</v>
      </c>
      <c r="M378" s="1">
        <v>3.82600003480911</v>
      </c>
      <c r="N378" s="1">
        <v>1.45</v>
      </c>
      <c r="O378" s="1">
        <v>6.5</v>
      </c>
      <c r="P378" s="1">
        <v>34.3</v>
      </c>
      <c r="Q378" s="1">
        <v>48.4</v>
      </c>
      <c r="R378" s="1">
        <v>17.4</v>
      </c>
      <c r="S378" s="1" t="s">
        <v>186</v>
      </c>
      <c r="T378" s="1">
        <v>18</v>
      </c>
      <c r="U378" s="3">
        <v>2.04</v>
      </c>
      <c r="V378" s="1">
        <f t="shared" si="29"/>
        <v>8.82352941176471</v>
      </c>
      <c r="W378" s="6">
        <v>247</v>
      </c>
      <c r="X378" s="1">
        <v>3</v>
      </c>
      <c r="Y378" s="1" t="s">
        <v>306</v>
      </c>
      <c r="AA378" s="1" t="s">
        <v>307</v>
      </c>
      <c r="AB378" s="1" t="s">
        <v>310</v>
      </c>
      <c r="AC378" s="1" t="s">
        <v>124</v>
      </c>
      <c r="AD378" s="1" t="s">
        <v>125</v>
      </c>
      <c r="AE378" s="13">
        <v>1408.97</v>
      </c>
      <c r="AF378" s="1">
        <f t="shared" si="30"/>
        <v>140.897</v>
      </c>
      <c r="AG378" s="13">
        <v>1423.09</v>
      </c>
      <c r="AH378" s="1">
        <f t="shared" si="31"/>
        <v>142.309</v>
      </c>
    </row>
    <row r="379" ht="17" customHeight="1" spans="1:34">
      <c r="A379" s="1" t="s">
        <v>302</v>
      </c>
      <c r="B379" s="1" t="s">
        <v>303</v>
      </c>
      <c r="C379" s="1" t="s">
        <v>304</v>
      </c>
      <c r="D379" s="1">
        <v>2021</v>
      </c>
      <c r="E379" s="1">
        <v>328</v>
      </c>
      <c r="H379" s="1" t="s">
        <v>305</v>
      </c>
      <c r="I379" s="1">
        <v>50.28</v>
      </c>
      <c r="J379" s="1">
        <v>-107.8</v>
      </c>
      <c r="K379" s="1">
        <v>11</v>
      </c>
      <c r="L379" s="1">
        <v>382</v>
      </c>
      <c r="M379" s="1">
        <v>3.82600003480911</v>
      </c>
      <c r="N379" s="1">
        <v>1.45</v>
      </c>
      <c r="O379" s="1">
        <v>6.5</v>
      </c>
      <c r="P379" s="1">
        <v>34.3</v>
      </c>
      <c r="Q379" s="1">
        <v>48.4</v>
      </c>
      <c r="R379" s="1">
        <v>17.4</v>
      </c>
      <c r="S379" s="1" t="s">
        <v>186</v>
      </c>
      <c r="T379" s="1">
        <v>18</v>
      </c>
      <c r="U379" s="3">
        <v>2.04</v>
      </c>
      <c r="V379" s="1">
        <f t="shared" si="29"/>
        <v>8.82352941176471</v>
      </c>
      <c r="W379" s="6">
        <v>247</v>
      </c>
      <c r="X379" s="1">
        <v>3</v>
      </c>
      <c r="Y379" s="1" t="s">
        <v>306</v>
      </c>
      <c r="AA379" s="1" t="s">
        <v>307</v>
      </c>
      <c r="AB379" s="1" t="s">
        <v>311</v>
      </c>
      <c r="AC379" s="1" t="s">
        <v>124</v>
      </c>
      <c r="AD379" s="1" t="s">
        <v>125</v>
      </c>
      <c r="AE379" s="13">
        <v>1408.97</v>
      </c>
      <c r="AF379" s="1">
        <f t="shared" si="30"/>
        <v>140.897</v>
      </c>
      <c r="AG379" s="13">
        <v>884.718</v>
      </c>
      <c r="AH379" s="1">
        <f t="shared" si="31"/>
        <v>88.4718</v>
      </c>
    </row>
    <row r="380" ht="17" customHeight="1" spans="1:34">
      <c r="A380" s="1" t="s">
        <v>302</v>
      </c>
      <c r="B380" s="1" t="s">
        <v>303</v>
      </c>
      <c r="C380" s="1" t="s">
        <v>304</v>
      </c>
      <c r="D380" s="1">
        <v>2021</v>
      </c>
      <c r="E380" s="1">
        <v>328</v>
      </c>
      <c r="H380" s="1" t="s">
        <v>305</v>
      </c>
      <c r="I380" s="1">
        <v>50.28</v>
      </c>
      <c r="J380" s="1">
        <v>-107.8</v>
      </c>
      <c r="K380" s="1">
        <v>12</v>
      </c>
      <c r="L380" s="1">
        <v>382</v>
      </c>
      <c r="M380" s="1">
        <v>3.82600003480911</v>
      </c>
      <c r="N380" s="1">
        <v>1.45</v>
      </c>
      <c r="O380" s="1">
        <v>6.5</v>
      </c>
      <c r="P380" s="1">
        <v>34.3</v>
      </c>
      <c r="Q380" s="1">
        <v>48.4</v>
      </c>
      <c r="R380" s="1">
        <v>17.4</v>
      </c>
      <c r="S380" s="1" t="s">
        <v>186</v>
      </c>
      <c r="T380" s="1">
        <v>18</v>
      </c>
      <c r="U380" s="3">
        <v>2.04</v>
      </c>
      <c r="V380" s="1">
        <f t="shared" si="29"/>
        <v>8.82352941176471</v>
      </c>
      <c r="W380" s="6">
        <v>247</v>
      </c>
      <c r="X380" s="1">
        <v>3</v>
      </c>
      <c r="Y380" s="1" t="s">
        <v>306</v>
      </c>
      <c r="AA380" s="1" t="s">
        <v>307</v>
      </c>
      <c r="AB380" s="1" t="s">
        <v>308</v>
      </c>
      <c r="AC380" s="1" t="s">
        <v>124</v>
      </c>
      <c r="AD380" s="1" t="s">
        <v>125</v>
      </c>
      <c r="AE380" s="13">
        <v>2928.76</v>
      </c>
      <c r="AF380" s="1">
        <f t="shared" si="30"/>
        <v>292.876</v>
      </c>
      <c r="AG380" s="13">
        <v>3310.04</v>
      </c>
      <c r="AH380" s="1">
        <f t="shared" si="31"/>
        <v>331.004</v>
      </c>
    </row>
    <row r="381" ht="17" customHeight="1" spans="1:34">
      <c r="A381" s="1" t="s">
        <v>302</v>
      </c>
      <c r="B381" s="1" t="s">
        <v>303</v>
      </c>
      <c r="C381" s="1" t="s">
        <v>304</v>
      </c>
      <c r="D381" s="1">
        <v>2021</v>
      </c>
      <c r="E381" s="1">
        <v>328</v>
      </c>
      <c r="H381" s="1" t="s">
        <v>305</v>
      </c>
      <c r="I381" s="1">
        <v>50.28</v>
      </c>
      <c r="J381" s="1">
        <v>-107.8</v>
      </c>
      <c r="K381" s="1">
        <v>12</v>
      </c>
      <c r="L381" s="1">
        <v>382</v>
      </c>
      <c r="M381" s="1">
        <v>3.82600003480911</v>
      </c>
      <c r="N381" s="1">
        <v>1.45</v>
      </c>
      <c r="O381" s="1">
        <v>6.5</v>
      </c>
      <c r="P381" s="1">
        <v>34.3</v>
      </c>
      <c r="Q381" s="1">
        <v>48.4</v>
      </c>
      <c r="R381" s="1">
        <v>17.4</v>
      </c>
      <c r="S381" s="1" t="s">
        <v>186</v>
      </c>
      <c r="T381" s="1">
        <v>18</v>
      </c>
      <c r="U381" s="3">
        <v>2.04</v>
      </c>
      <c r="V381" s="1">
        <f t="shared" si="29"/>
        <v>8.82352941176471</v>
      </c>
      <c r="W381" s="6">
        <v>247</v>
      </c>
      <c r="X381" s="1">
        <v>3</v>
      </c>
      <c r="Y381" s="1" t="s">
        <v>306</v>
      </c>
      <c r="AA381" s="1" t="s">
        <v>307</v>
      </c>
      <c r="AB381" s="1" t="s">
        <v>309</v>
      </c>
      <c r="AC381" s="1" t="s">
        <v>124</v>
      </c>
      <c r="AD381" s="1" t="s">
        <v>125</v>
      </c>
      <c r="AE381" s="13">
        <v>2928.76</v>
      </c>
      <c r="AF381" s="1">
        <f t="shared" si="30"/>
        <v>292.876</v>
      </c>
      <c r="AG381" s="13">
        <v>3906.81</v>
      </c>
      <c r="AH381" s="1">
        <f t="shared" si="31"/>
        <v>390.681</v>
      </c>
    </row>
    <row r="382" ht="17" customHeight="1" spans="1:34">
      <c r="A382" s="1" t="s">
        <v>302</v>
      </c>
      <c r="B382" s="1" t="s">
        <v>303</v>
      </c>
      <c r="C382" s="1" t="s">
        <v>304</v>
      </c>
      <c r="D382" s="1">
        <v>2021</v>
      </c>
      <c r="E382" s="1">
        <v>328</v>
      </c>
      <c r="H382" s="1" t="s">
        <v>305</v>
      </c>
      <c r="I382" s="1">
        <v>50.28</v>
      </c>
      <c r="J382" s="1">
        <v>-107.8</v>
      </c>
      <c r="K382" s="1">
        <v>12</v>
      </c>
      <c r="L382" s="1">
        <v>382</v>
      </c>
      <c r="M382" s="1">
        <v>3.82600003480911</v>
      </c>
      <c r="N382" s="1">
        <v>1.45</v>
      </c>
      <c r="O382" s="1">
        <v>6.5</v>
      </c>
      <c r="P382" s="1">
        <v>34.3</v>
      </c>
      <c r="Q382" s="1">
        <v>48.4</v>
      </c>
      <c r="R382" s="1">
        <v>17.4</v>
      </c>
      <c r="S382" s="1" t="s">
        <v>186</v>
      </c>
      <c r="T382" s="1">
        <v>18</v>
      </c>
      <c r="U382" s="3">
        <v>2.04</v>
      </c>
      <c r="V382" s="1">
        <f t="shared" si="29"/>
        <v>8.82352941176471</v>
      </c>
      <c r="W382" s="6">
        <v>247</v>
      </c>
      <c r="X382" s="1">
        <v>3</v>
      </c>
      <c r="Y382" s="1" t="s">
        <v>306</v>
      </c>
      <c r="AA382" s="1" t="s">
        <v>307</v>
      </c>
      <c r="AB382" s="1" t="s">
        <v>310</v>
      </c>
      <c r="AC382" s="1" t="s">
        <v>124</v>
      </c>
      <c r="AD382" s="1" t="s">
        <v>125</v>
      </c>
      <c r="AE382" s="13">
        <v>2928.76</v>
      </c>
      <c r="AF382" s="1">
        <f t="shared" si="30"/>
        <v>292.876</v>
      </c>
      <c r="AG382" s="13">
        <v>3197.43</v>
      </c>
      <c r="AH382" s="1">
        <f t="shared" si="31"/>
        <v>319.743</v>
      </c>
    </row>
    <row r="383" ht="17" customHeight="1" spans="1:34">
      <c r="A383" s="1" t="s">
        <v>302</v>
      </c>
      <c r="B383" s="1" t="s">
        <v>303</v>
      </c>
      <c r="C383" s="1" t="s">
        <v>304</v>
      </c>
      <c r="D383" s="1">
        <v>2021</v>
      </c>
      <c r="E383" s="1">
        <v>328</v>
      </c>
      <c r="H383" s="1" t="s">
        <v>305</v>
      </c>
      <c r="I383" s="1">
        <v>50.28</v>
      </c>
      <c r="J383" s="1">
        <v>-107.8</v>
      </c>
      <c r="K383" s="1">
        <v>12</v>
      </c>
      <c r="L383" s="1">
        <v>382</v>
      </c>
      <c r="M383" s="1">
        <v>3.82600003480911</v>
      </c>
      <c r="N383" s="1">
        <v>1.45</v>
      </c>
      <c r="O383" s="1">
        <v>6.5</v>
      </c>
      <c r="P383" s="1">
        <v>34.3</v>
      </c>
      <c r="Q383" s="1">
        <v>48.4</v>
      </c>
      <c r="R383" s="1">
        <v>17.4</v>
      </c>
      <c r="S383" s="1" t="s">
        <v>186</v>
      </c>
      <c r="T383" s="1">
        <v>18</v>
      </c>
      <c r="U383" s="3">
        <v>2.04</v>
      </c>
      <c r="V383" s="1">
        <f t="shared" si="29"/>
        <v>8.82352941176471</v>
      </c>
      <c r="W383" s="6">
        <v>247</v>
      </c>
      <c r="X383" s="1">
        <v>3</v>
      </c>
      <c r="Y383" s="1" t="s">
        <v>306</v>
      </c>
      <c r="AA383" s="1" t="s">
        <v>307</v>
      </c>
      <c r="AB383" s="1" t="s">
        <v>311</v>
      </c>
      <c r="AC383" s="1" t="s">
        <v>124</v>
      </c>
      <c r="AD383" s="1" t="s">
        <v>125</v>
      </c>
      <c r="AE383" s="13">
        <v>2928.76</v>
      </c>
      <c r="AF383" s="1">
        <f t="shared" si="30"/>
        <v>292.876</v>
      </c>
      <c r="AG383" s="13">
        <v>3008.04</v>
      </c>
      <c r="AH383" s="1">
        <f t="shared" si="31"/>
        <v>300.804</v>
      </c>
    </row>
    <row r="384" ht="17" customHeight="1" spans="1:34">
      <c r="A384" s="1" t="s">
        <v>302</v>
      </c>
      <c r="B384" s="1" t="s">
        <v>303</v>
      </c>
      <c r="C384" s="1" t="s">
        <v>304</v>
      </c>
      <c r="D384" s="1">
        <v>2021</v>
      </c>
      <c r="E384" s="1">
        <v>328</v>
      </c>
      <c r="H384" s="1" t="s">
        <v>305</v>
      </c>
      <c r="I384" s="1">
        <v>50.28</v>
      </c>
      <c r="J384" s="1">
        <v>-107.8</v>
      </c>
      <c r="K384" s="1">
        <v>13</v>
      </c>
      <c r="L384" s="1">
        <v>382</v>
      </c>
      <c r="M384" s="1">
        <v>3.82600003480911</v>
      </c>
      <c r="N384" s="1">
        <v>1.45</v>
      </c>
      <c r="O384" s="1">
        <v>6.5</v>
      </c>
      <c r="P384" s="1">
        <v>34.3</v>
      </c>
      <c r="Q384" s="1">
        <v>48.4</v>
      </c>
      <c r="R384" s="1">
        <v>17.4</v>
      </c>
      <c r="S384" s="1" t="s">
        <v>186</v>
      </c>
      <c r="T384" s="1">
        <v>18</v>
      </c>
      <c r="U384" s="3">
        <v>2.04</v>
      </c>
      <c r="V384" s="1">
        <f t="shared" si="29"/>
        <v>8.82352941176471</v>
      </c>
      <c r="W384" s="6">
        <v>247</v>
      </c>
      <c r="X384" s="1">
        <v>3</v>
      </c>
      <c r="Y384" s="1" t="s">
        <v>306</v>
      </c>
      <c r="AA384" s="1" t="s">
        <v>307</v>
      </c>
      <c r="AB384" s="1" t="s">
        <v>308</v>
      </c>
      <c r="AC384" s="1" t="s">
        <v>124</v>
      </c>
      <c r="AD384" s="1" t="s">
        <v>125</v>
      </c>
      <c r="AE384" s="13">
        <v>2612.14</v>
      </c>
      <c r="AF384" s="1">
        <f t="shared" si="30"/>
        <v>261.214</v>
      </c>
      <c r="AG384" s="13">
        <v>2752.1</v>
      </c>
      <c r="AH384" s="1">
        <f t="shared" si="31"/>
        <v>275.21</v>
      </c>
    </row>
    <row r="385" ht="17" customHeight="1" spans="1:34">
      <c r="A385" s="1" t="s">
        <v>302</v>
      </c>
      <c r="B385" s="1" t="s">
        <v>303</v>
      </c>
      <c r="C385" s="1" t="s">
        <v>304</v>
      </c>
      <c r="D385" s="1">
        <v>2021</v>
      </c>
      <c r="E385" s="1">
        <v>328</v>
      </c>
      <c r="H385" s="1" t="s">
        <v>305</v>
      </c>
      <c r="I385" s="1">
        <v>50.28</v>
      </c>
      <c r="J385" s="1">
        <v>-107.8</v>
      </c>
      <c r="K385" s="1">
        <v>13</v>
      </c>
      <c r="L385" s="1">
        <v>382</v>
      </c>
      <c r="M385" s="1">
        <v>3.82600003480911</v>
      </c>
      <c r="N385" s="1">
        <v>1.45</v>
      </c>
      <c r="O385" s="1">
        <v>6.5</v>
      </c>
      <c r="P385" s="1">
        <v>34.3</v>
      </c>
      <c r="Q385" s="1">
        <v>48.4</v>
      </c>
      <c r="R385" s="1">
        <v>17.4</v>
      </c>
      <c r="S385" s="1" t="s">
        <v>186</v>
      </c>
      <c r="T385" s="1">
        <v>18</v>
      </c>
      <c r="U385" s="3">
        <v>2.04</v>
      </c>
      <c r="V385" s="1">
        <f t="shared" si="29"/>
        <v>8.82352941176471</v>
      </c>
      <c r="W385" s="6">
        <v>247</v>
      </c>
      <c r="X385" s="1">
        <v>3</v>
      </c>
      <c r="Y385" s="1" t="s">
        <v>306</v>
      </c>
      <c r="AA385" s="1" t="s">
        <v>307</v>
      </c>
      <c r="AB385" s="1" t="s">
        <v>309</v>
      </c>
      <c r="AC385" s="1" t="s">
        <v>124</v>
      </c>
      <c r="AD385" s="1" t="s">
        <v>125</v>
      </c>
      <c r="AE385" s="13">
        <v>2612.14</v>
      </c>
      <c r="AF385" s="1">
        <f t="shared" si="30"/>
        <v>261.214</v>
      </c>
      <c r="AG385" s="13">
        <v>3353.08</v>
      </c>
      <c r="AH385" s="1">
        <f t="shared" si="31"/>
        <v>335.308</v>
      </c>
    </row>
    <row r="386" ht="17" customHeight="1" spans="1:34">
      <c r="A386" s="1" t="s">
        <v>302</v>
      </c>
      <c r="B386" s="1" t="s">
        <v>303</v>
      </c>
      <c r="C386" s="1" t="s">
        <v>304</v>
      </c>
      <c r="D386" s="1">
        <v>2021</v>
      </c>
      <c r="E386" s="1">
        <v>328</v>
      </c>
      <c r="H386" s="1" t="s">
        <v>305</v>
      </c>
      <c r="I386" s="1">
        <v>50.28</v>
      </c>
      <c r="J386" s="1">
        <v>-107.8</v>
      </c>
      <c r="K386" s="1">
        <v>13</v>
      </c>
      <c r="L386" s="1">
        <v>382</v>
      </c>
      <c r="M386" s="1">
        <v>3.82600003480911</v>
      </c>
      <c r="N386" s="1">
        <v>1.45</v>
      </c>
      <c r="O386" s="1">
        <v>6.5</v>
      </c>
      <c r="P386" s="1">
        <v>34.3</v>
      </c>
      <c r="Q386" s="1">
        <v>48.4</v>
      </c>
      <c r="R386" s="1">
        <v>17.4</v>
      </c>
      <c r="S386" s="1" t="s">
        <v>186</v>
      </c>
      <c r="T386" s="1">
        <v>18</v>
      </c>
      <c r="U386" s="3">
        <v>2.04</v>
      </c>
      <c r="V386" s="1">
        <f t="shared" si="29"/>
        <v>8.82352941176471</v>
      </c>
      <c r="W386" s="6">
        <v>247</v>
      </c>
      <c r="X386" s="1">
        <v>3</v>
      </c>
      <c r="Y386" s="1" t="s">
        <v>306</v>
      </c>
      <c r="AA386" s="1" t="s">
        <v>307</v>
      </c>
      <c r="AB386" s="1" t="s">
        <v>310</v>
      </c>
      <c r="AC386" s="1" t="s">
        <v>124</v>
      </c>
      <c r="AD386" s="1" t="s">
        <v>125</v>
      </c>
      <c r="AE386" s="13">
        <v>2612.14</v>
      </c>
      <c r="AF386" s="1">
        <f t="shared" si="30"/>
        <v>261.214</v>
      </c>
      <c r="AG386" s="13">
        <v>2521.51</v>
      </c>
      <c r="AH386" s="1">
        <f t="shared" si="31"/>
        <v>252.151</v>
      </c>
    </row>
    <row r="387" ht="17" customHeight="1" spans="1:34">
      <c r="A387" s="1" t="s">
        <v>302</v>
      </c>
      <c r="B387" s="1" t="s">
        <v>303</v>
      </c>
      <c r="C387" s="1" t="s">
        <v>304</v>
      </c>
      <c r="D387" s="1">
        <v>2021</v>
      </c>
      <c r="E387" s="1">
        <v>328</v>
      </c>
      <c r="H387" s="1" t="s">
        <v>305</v>
      </c>
      <c r="I387" s="1">
        <v>50.28</v>
      </c>
      <c r="J387" s="1">
        <v>-107.8</v>
      </c>
      <c r="K387" s="1">
        <v>13</v>
      </c>
      <c r="L387" s="1">
        <v>382</v>
      </c>
      <c r="M387" s="1">
        <v>3.82600003480911</v>
      </c>
      <c r="N387" s="1">
        <v>1.45</v>
      </c>
      <c r="O387" s="1">
        <v>6.5</v>
      </c>
      <c r="P387" s="1">
        <v>34.3</v>
      </c>
      <c r="Q387" s="1">
        <v>48.4</v>
      </c>
      <c r="R387" s="1">
        <v>17.4</v>
      </c>
      <c r="S387" s="1" t="s">
        <v>186</v>
      </c>
      <c r="T387" s="1">
        <v>18</v>
      </c>
      <c r="U387" s="3">
        <v>2.04</v>
      </c>
      <c r="V387" s="1">
        <f t="shared" ref="V387:V450" si="32">T387/U387</f>
        <v>8.82352941176471</v>
      </c>
      <c r="W387" s="6">
        <v>247</v>
      </c>
      <c r="X387" s="1">
        <v>3</v>
      </c>
      <c r="Y387" s="1" t="s">
        <v>306</v>
      </c>
      <c r="AA387" s="1" t="s">
        <v>307</v>
      </c>
      <c r="AB387" s="1" t="s">
        <v>311</v>
      </c>
      <c r="AC387" s="1" t="s">
        <v>124</v>
      </c>
      <c r="AD387" s="1" t="s">
        <v>125</v>
      </c>
      <c r="AE387" s="13">
        <v>2612.14</v>
      </c>
      <c r="AF387" s="1">
        <f t="shared" si="30"/>
        <v>261.214</v>
      </c>
      <c r="AG387" s="13">
        <v>2058.98</v>
      </c>
      <c r="AH387" s="1">
        <f t="shared" si="31"/>
        <v>205.898</v>
      </c>
    </row>
    <row r="388" ht="17" customHeight="1" spans="1:34">
      <c r="A388" s="1" t="s">
        <v>302</v>
      </c>
      <c r="B388" s="1" t="s">
        <v>303</v>
      </c>
      <c r="C388" s="1" t="s">
        <v>304</v>
      </c>
      <c r="D388" s="1">
        <v>2021</v>
      </c>
      <c r="E388" s="1">
        <v>328</v>
      </c>
      <c r="H388" s="1" t="s">
        <v>305</v>
      </c>
      <c r="I388" s="1">
        <v>50.28</v>
      </c>
      <c r="J388" s="1">
        <v>-107.8</v>
      </c>
      <c r="K388" s="1">
        <v>14</v>
      </c>
      <c r="L388" s="1">
        <v>382</v>
      </c>
      <c r="M388" s="1">
        <v>3.82600003480911</v>
      </c>
      <c r="N388" s="1">
        <v>1.45</v>
      </c>
      <c r="O388" s="1">
        <v>6.5</v>
      </c>
      <c r="P388" s="1">
        <v>34.3</v>
      </c>
      <c r="Q388" s="1">
        <v>48.4</v>
      </c>
      <c r="R388" s="1">
        <v>17.4</v>
      </c>
      <c r="S388" s="1" t="s">
        <v>186</v>
      </c>
      <c r="T388" s="1">
        <v>18</v>
      </c>
      <c r="U388" s="3">
        <v>2.04</v>
      </c>
      <c r="V388" s="1">
        <f t="shared" si="32"/>
        <v>8.82352941176471</v>
      </c>
      <c r="W388" s="6">
        <v>247</v>
      </c>
      <c r="X388" s="1">
        <v>3</v>
      </c>
      <c r="Y388" s="1" t="s">
        <v>306</v>
      </c>
      <c r="AA388" s="1" t="s">
        <v>307</v>
      </c>
      <c r="AB388" s="1" t="s">
        <v>308</v>
      </c>
      <c r="AC388" s="1" t="s">
        <v>124</v>
      </c>
      <c r="AD388" s="1" t="s">
        <v>125</v>
      </c>
      <c r="AE388" s="13">
        <v>934.037</v>
      </c>
      <c r="AF388" s="1">
        <f t="shared" si="30"/>
        <v>93.4037</v>
      </c>
      <c r="AG388" s="13">
        <v>1204.74</v>
      </c>
      <c r="AH388" s="1">
        <f t="shared" si="31"/>
        <v>120.474</v>
      </c>
    </row>
    <row r="389" ht="17" customHeight="1" spans="1:34">
      <c r="A389" s="1" t="s">
        <v>302</v>
      </c>
      <c r="B389" s="1" t="s">
        <v>303</v>
      </c>
      <c r="C389" s="1" t="s">
        <v>304</v>
      </c>
      <c r="D389" s="1">
        <v>2021</v>
      </c>
      <c r="E389" s="1">
        <v>328</v>
      </c>
      <c r="H389" s="1" t="s">
        <v>305</v>
      </c>
      <c r="I389" s="1">
        <v>50.28</v>
      </c>
      <c r="J389" s="1">
        <v>-107.8</v>
      </c>
      <c r="K389" s="1">
        <v>14</v>
      </c>
      <c r="L389" s="1">
        <v>382</v>
      </c>
      <c r="M389" s="1">
        <v>3.82600003480911</v>
      </c>
      <c r="N389" s="1">
        <v>1.45</v>
      </c>
      <c r="O389" s="1">
        <v>6.5</v>
      </c>
      <c r="P389" s="1">
        <v>34.3</v>
      </c>
      <c r="Q389" s="1">
        <v>48.4</v>
      </c>
      <c r="R389" s="1">
        <v>17.4</v>
      </c>
      <c r="S389" s="1" t="s">
        <v>186</v>
      </c>
      <c r="T389" s="1">
        <v>18</v>
      </c>
      <c r="U389" s="3">
        <v>2.04</v>
      </c>
      <c r="V389" s="1">
        <f t="shared" si="32"/>
        <v>8.82352941176471</v>
      </c>
      <c r="W389" s="6">
        <v>247</v>
      </c>
      <c r="X389" s="1">
        <v>3</v>
      </c>
      <c r="Y389" s="1" t="s">
        <v>306</v>
      </c>
      <c r="AA389" s="1" t="s">
        <v>307</v>
      </c>
      <c r="AB389" s="1" t="s">
        <v>309</v>
      </c>
      <c r="AC389" s="1" t="s">
        <v>124</v>
      </c>
      <c r="AD389" s="1" t="s">
        <v>125</v>
      </c>
      <c r="AE389" s="13">
        <v>934.037</v>
      </c>
      <c r="AF389" s="1">
        <f t="shared" si="30"/>
        <v>93.4037</v>
      </c>
      <c r="AG389" s="13">
        <v>1503.99</v>
      </c>
      <c r="AH389" s="1">
        <f t="shared" si="31"/>
        <v>150.399</v>
      </c>
    </row>
    <row r="390" ht="17" customHeight="1" spans="1:34">
      <c r="A390" s="1" t="s">
        <v>302</v>
      </c>
      <c r="B390" s="1" t="s">
        <v>303</v>
      </c>
      <c r="C390" s="1" t="s">
        <v>304</v>
      </c>
      <c r="D390" s="1">
        <v>2021</v>
      </c>
      <c r="E390" s="1">
        <v>328</v>
      </c>
      <c r="H390" s="1" t="s">
        <v>305</v>
      </c>
      <c r="I390" s="1">
        <v>50.28</v>
      </c>
      <c r="J390" s="1">
        <v>-107.8</v>
      </c>
      <c r="K390" s="1">
        <v>14</v>
      </c>
      <c r="L390" s="1">
        <v>382</v>
      </c>
      <c r="M390" s="1">
        <v>3.82600003480911</v>
      </c>
      <c r="N390" s="1">
        <v>1.45</v>
      </c>
      <c r="O390" s="1">
        <v>6.5</v>
      </c>
      <c r="P390" s="1">
        <v>34.3</v>
      </c>
      <c r="Q390" s="1">
        <v>48.4</v>
      </c>
      <c r="R390" s="1">
        <v>17.4</v>
      </c>
      <c r="S390" s="1" t="s">
        <v>186</v>
      </c>
      <c r="T390" s="1">
        <v>18</v>
      </c>
      <c r="U390" s="3">
        <v>2.04</v>
      </c>
      <c r="V390" s="1">
        <f t="shared" si="32"/>
        <v>8.82352941176471</v>
      </c>
      <c r="W390" s="6">
        <v>247</v>
      </c>
      <c r="X390" s="1">
        <v>3</v>
      </c>
      <c r="Y390" s="1" t="s">
        <v>306</v>
      </c>
      <c r="AA390" s="1" t="s">
        <v>307</v>
      </c>
      <c r="AB390" s="1" t="s">
        <v>310</v>
      </c>
      <c r="AC390" s="1" t="s">
        <v>124</v>
      </c>
      <c r="AD390" s="1" t="s">
        <v>125</v>
      </c>
      <c r="AE390" s="13">
        <v>934.037</v>
      </c>
      <c r="AF390" s="1">
        <f t="shared" si="30"/>
        <v>93.4037</v>
      </c>
      <c r="AG390" s="13">
        <v>1107.31</v>
      </c>
      <c r="AH390" s="1">
        <f t="shared" si="31"/>
        <v>110.731</v>
      </c>
    </row>
    <row r="391" ht="17" customHeight="1" spans="1:34">
      <c r="A391" s="1" t="s">
        <v>302</v>
      </c>
      <c r="B391" s="1" t="s">
        <v>303</v>
      </c>
      <c r="C391" s="1" t="s">
        <v>304</v>
      </c>
      <c r="D391" s="1">
        <v>2021</v>
      </c>
      <c r="E391" s="1">
        <v>328</v>
      </c>
      <c r="H391" s="1" t="s">
        <v>305</v>
      </c>
      <c r="I391" s="1">
        <v>50.28</v>
      </c>
      <c r="J391" s="1">
        <v>-107.8</v>
      </c>
      <c r="K391" s="1">
        <v>14</v>
      </c>
      <c r="L391" s="1">
        <v>382</v>
      </c>
      <c r="M391" s="1">
        <v>3.82600003480911</v>
      </c>
      <c r="N391" s="1">
        <v>1.45</v>
      </c>
      <c r="O391" s="1">
        <v>6.5</v>
      </c>
      <c r="P391" s="1">
        <v>34.3</v>
      </c>
      <c r="Q391" s="1">
        <v>48.4</v>
      </c>
      <c r="R391" s="1">
        <v>17.4</v>
      </c>
      <c r="S391" s="1" t="s">
        <v>186</v>
      </c>
      <c r="T391" s="1">
        <v>18</v>
      </c>
      <c r="U391" s="3">
        <v>2.04</v>
      </c>
      <c r="V391" s="1">
        <f t="shared" si="32"/>
        <v>8.82352941176471</v>
      </c>
      <c r="W391" s="6">
        <v>247</v>
      </c>
      <c r="X391" s="1">
        <v>3</v>
      </c>
      <c r="Y391" s="1" t="s">
        <v>306</v>
      </c>
      <c r="AA391" s="1" t="s">
        <v>307</v>
      </c>
      <c r="AB391" s="1" t="s">
        <v>311</v>
      </c>
      <c r="AC391" s="1" t="s">
        <v>124</v>
      </c>
      <c r="AD391" s="1" t="s">
        <v>125</v>
      </c>
      <c r="AE391" s="13">
        <v>934.037</v>
      </c>
      <c r="AF391" s="1">
        <f t="shared" si="30"/>
        <v>93.4037</v>
      </c>
      <c r="AG391" s="13">
        <v>659.517</v>
      </c>
      <c r="AH391" s="1">
        <f t="shared" si="31"/>
        <v>65.9517</v>
      </c>
    </row>
    <row r="392" ht="17" customHeight="1" spans="1:34">
      <c r="A392" s="1" t="s">
        <v>302</v>
      </c>
      <c r="B392" s="1" t="s">
        <v>303</v>
      </c>
      <c r="C392" s="1" t="s">
        <v>304</v>
      </c>
      <c r="D392" s="1">
        <v>2021</v>
      </c>
      <c r="E392" s="1">
        <v>328</v>
      </c>
      <c r="H392" s="1" t="s">
        <v>305</v>
      </c>
      <c r="I392" s="1">
        <v>50.28</v>
      </c>
      <c r="J392" s="1">
        <v>-107.8</v>
      </c>
      <c r="K392" s="1">
        <v>15</v>
      </c>
      <c r="L392" s="1">
        <v>382</v>
      </c>
      <c r="M392" s="1">
        <v>3.82600003480911</v>
      </c>
      <c r="N392" s="1">
        <v>1.45</v>
      </c>
      <c r="O392" s="1">
        <v>6.5</v>
      </c>
      <c r="P392" s="1">
        <v>34.3</v>
      </c>
      <c r="Q392" s="1">
        <v>48.4</v>
      </c>
      <c r="R392" s="1">
        <v>17.4</v>
      </c>
      <c r="S392" s="1" t="s">
        <v>186</v>
      </c>
      <c r="T392" s="1">
        <v>18</v>
      </c>
      <c r="U392" s="3">
        <v>2.04</v>
      </c>
      <c r="V392" s="1">
        <f t="shared" si="32"/>
        <v>8.82352941176471</v>
      </c>
      <c r="W392" s="6">
        <v>247</v>
      </c>
      <c r="X392" s="1">
        <v>3</v>
      </c>
      <c r="Y392" s="1" t="s">
        <v>306</v>
      </c>
      <c r="AA392" s="1" t="s">
        <v>307</v>
      </c>
      <c r="AB392" s="1" t="s">
        <v>308</v>
      </c>
      <c r="AC392" s="1" t="s">
        <v>124</v>
      </c>
      <c r="AD392" s="1" t="s">
        <v>125</v>
      </c>
      <c r="AE392" s="13">
        <v>2263.85</v>
      </c>
      <c r="AF392" s="1">
        <f t="shared" si="30"/>
        <v>226.385</v>
      </c>
      <c r="AG392" s="13">
        <v>2178.69</v>
      </c>
      <c r="AH392" s="1">
        <f t="shared" si="31"/>
        <v>217.869</v>
      </c>
    </row>
    <row r="393" ht="17" customHeight="1" spans="1:34">
      <c r="A393" s="1" t="s">
        <v>302</v>
      </c>
      <c r="B393" s="1" t="s">
        <v>303</v>
      </c>
      <c r="C393" s="1" t="s">
        <v>304</v>
      </c>
      <c r="D393" s="1">
        <v>2021</v>
      </c>
      <c r="E393" s="1">
        <v>328</v>
      </c>
      <c r="H393" s="1" t="s">
        <v>305</v>
      </c>
      <c r="I393" s="1">
        <v>50.28</v>
      </c>
      <c r="J393" s="1">
        <v>-107.8</v>
      </c>
      <c r="K393" s="1">
        <v>15</v>
      </c>
      <c r="L393" s="1">
        <v>382</v>
      </c>
      <c r="M393" s="1">
        <v>3.82600003480911</v>
      </c>
      <c r="N393" s="1">
        <v>1.45</v>
      </c>
      <c r="O393" s="1">
        <v>6.5</v>
      </c>
      <c r="P393" s="1">
        <v>34.3</v>
      </c>
      <c r="Q393" s="1">
        <v>48.4</v>
      </c>
      <c r="R393" s="1">
        <v>17.4</v>
      </c>
      <c r="S393" s="1" t="s">
        <v>186</v>
      </c>
      <c r="T393" s="1">
        <v>18</v>
      </c>
      <c r="U393" s="3">
        <v>2.04</v>
      </c>
      <c r="V393" s="1">
        <f t="shared" si="32"/>
        <v>8.82352941176471</v>
      </c>
      <c r="W393" s="6">
        <v>247</v>
      </c>
      <c r="X393" s="1">
        <v>3</v>
      </c>
      <c r="Y393" s="1" t="s">
        <v>306</v>
      </c>
      <c r="AA393" s="1" t="s">
        <v>307</v>
      </c>
      <c r="AB393" s="1" t="s">
        <v>309</v>
      </c>
      <c r="AC393" s="1" t="s">
        <v>124</v>
      </c>
      <c r="AD393" s="1" t="s">
        <v>125</v>
      </c>
      <c r="AE393" s="13">
        <v>2263.85</v>
      </c>
      <c r="AF393" s="1">
        <f t="shared" si="30"/>
        <v>226.385</v>
      </c>
      <c r="AG393" s="13">
        <v>2461.87</v>
      </c>
      <c r="AH393" s="1">
        <f t="shared" si="31"/>
        <v>246.187</v>
      </c>
    </row>
    <row r="394" ht="17" customHeight="1" spans="1:34">
      <c r="A394" s="1" t="s">
        <v>302</v>
      </c>
      <c r="B394" s="1" t="s">
        <v>303</v>
      </c>
      <c r="C394" s="1" t="s">
        <v>304</v>
      </c>
      <c r="D394" s="1">
        <v>2021</v>
      </c>
      <c r="E394" s="1">
        <v>328</v>
      </c>
      <c r="H394" s="1" t="s">
        <v>305</v>
      </c>
      <c r="I394" s="1">
        <v>50.28</v>
      </c>
      <c r="J394" s="1">
        <v>-107.8</v>
      </c>
      <c r="K394" s="1">
        <v>15</v>
      </c>
      <c r="L394" s="1">
        <v>382</v>
      </c>
      <c r="M394" s="1">
        <v>3.82600003480911</v>
      </c>
      <c r="N394" s="1">
        <v>1.45</v>
      </c>
      <c r="O394" s="1">
        <v>6.5</v>
      </c>
      <c r="P394" s="1">
        <v>34.3</v>
      </c>
      <c r="Q394" s="1">
        <v>48.4</v>
      </c>
      <c r="R394" s="1">
        <v>17.4</v>
      </c>
      <c r="S394" s="1" t="s">
        <v>186</v>
      </c>
      <c r="T394" s="1">
        <v>18</v>
      </c>
      <c r="U394" s="3">
        <v>2.04</v>
      </c>
      <c r="V394" s="1">
        <f t="shared" si="32"/>
        <v>8.82352941176471</v>
      </c>
      <c r="W394" s="6">
        <v>247</v>
      </c>
      <c r="X394" s="1">
        <v>3</v>
      </c>
      <c r="Y394" s="1" t="s">
        <v>306</v>
      </c>
      <c r="AA394" s="1" t="s">
        <v>307</v>
      </c>
      <c r="AB394" s="1" t="s">
        <v>310</v>
      </c>
      <c r="AC394" s="1" t="s">
        <v>124</v>
      </c>
      <c r="AD394" s="1" t="s">
        <v>125</v>
      </c>
      <c r="AE394" s="13">
        <v>2263.85</v>
      </c>
      <c r="AF394" s="1">
        <f t="shared" si="30"/>
        <v>226.385</v>
      </c>
      <c r="AG394" s="13">
        <v>2002.11</v>
      </c>
      <c r="AH394" s="1">
        <f t="shared" si="31"/>
        <v>200.211</v>
      </c>
    </row>
    <row r="395" ht="17" customHeight="1" spans="1:34">
      <c r="A395" s="1" t="s">
        <v>302</v>
      </c>
      <c r="B395" s="1" t="s">
        <v>303</v>
      </c>
      <c r="C395" s="1" t="s">
        <v>304</v>
      </c>
      <c r="D395" s="1">
        <v>2021</v>
      </c>
      <c r="E395" s="1">
        <v>328</v>
      </c>
      <c r="H395" s="1" t="s">
        <v>305</v>
      </c>
      <c r="I395" s="1">
        <v>50.28</v>
      </c>
      <c r="J395" s="1">
        <v>-107.8</v>
      </c>
      <c r="K395" s="1">
        <v>15</v>
      </c>
      <c r="L395" s="1">
        <v>382</v>
      </c>
      <c r="M395" s="1">
        <v>3.82600003480911</v>
      </c>
      <c r="N395" s="1">
        <v>1.45</v>
      </c>
      <c r="O395" s="1">
        <v>6.5</v>
      </c>
      <c r="P395" s="1">
        <v>34.3</v>
      </c>
      <c r="Q395" s="1">
        <v>48.4</v>
      </c>
      <c r="R395" s="1">
        <v>17.4</v>
      </c>
      <c r="S395" s="1" t="s">
        <v>186</v>
      </c>
      <c r="T395" s="1">
        <v>18</v>
      </c>
      <c r="U395" s="3">
        <v>2.04</v>
      </c>
      <c r="V395" s="1">
        <f t="shared" si="32"/>
        <v>8.82352941176471</v>
      </c>
      <c r="W395" s="6">
        <v>247</v>
      </c>
      <c r="X395" s="1">
        <v>3</v>
      </c>
      <c r="Y395" s="1" t="s">
        <v>306</v>
      </c>
      <c r="AA395" s="1" t="s">
        <v>307</v>
      </c>
      <c r="AB395" s="1" t="s">
        <v>311</v>
      </c>
      <c r="AC395" s="1" t="s">
        <v>124</v>
      </c>
      <c r="AD395" s="1" t="s">
        <v>125</v>
      </c>
      <c r="AE395" s="13">
        <v>2263.85</v>
      </c>
      <c r="AF395" s="1">
        <f t="shared" si="30"/>
        <v>226.385</v>
      </c>
      <c r="AG395" s="13">
        <v>2268.1</v>
      </c>
      <c r="AH395" s="1">
        <f t="shared" si="31"/>
        <v>226.81</v>
      </c>
    </row>
    <row r="396" ht="17" customHeight="1" spans="1:34">
      <c r="A396" s="1" t="s">
        <v>302</v>
      </c>
      <c r="B396" s="1" t="s">
        <v>303</v>
      </c>
      <c r="C396" s="1" t="s">
        <v>304</v>
      </c>
      <c r="D396" s="1">
        <v>2021</v>
      </c>
      <c r="E396" s="1">
        <v>328</v>
      </c>
      <c r="H396" s="1" t="s">
        <v>305</v>
      </c>
      <c r="I396" s="1">
        <v>50.28</v>
      </c>
      <c r="J396" s="1">
        <v>-107.8</v>
      </c>
      <c r="K396" s="1">
        <v>16</v>
      </c>
      <c r="L396" s="1">
        <v>382</v>
      </c>
      <c r="M396" s="1">
        <v>3.82600003480911</v>
      </c>
      <c r="N396" s="1">
        <v>1.45</v>
      </c>
      <c r="O396" s="1">
        <v>6.5</v>
      </c>
      <c r="P396" s="1">
        <v>34.3</v>
      </c>
      <c r="Q396" s="1">
        <v>48.4</v>
      </c>
      <c r="R396" s="1">
        <v>17.4</v>
      </c>
      <c r="S396" s="1" t="s">
        <v>186</v>
      </c>
      <c r="T396" s="1">
        <v>18</v>
      </c>
      <c r="U396" s="3">
        <v>2.04</v>
      </c>
      <c r="V396" s="1">
        <f t="shared" si="32"/>
        <v>8.82352941176471</v>
      </c>
      <c r="W396" s="6">
        <v>247</v>
      </c>
      <c r="X396" s="1">
        <v>3</v>
      </c>
      <c r="Y396" s="1" t="s">
        <v>306</v>
      </c>
      <c r="AA396" s="1" t="s">
        <v>307</v>
      </c>
      <c r="AB396" s="1" t="s">
        <v>308</v>
      </c>
      <c r="AC396" s="1" t="s">
        <v>124</v>
      </c>
      <c r="AD396" s="1" t="s">
        <v>125</v>
      </c>
      <c r="AE396" s="13">
        <v>1519.79</v>
      </c>
      <c r="AF396" s="1">
        <f t="shared" ref="AF396:AF455" si="33">AE396*0.1</f>
        <v>151.979</v>
      </c>
      <c r="AG396" s="13">
        <v>1764.41</v>
      </c>
      <c r="AH396" s="1">
        <f t="shared" ref="AH396:AH455" si="34">AG396*0.1</f>
        <v>176.441</v>
      </c>
    </row>
    <row r="397" ht="17" customHeight="1" spans="1:34">
      <c r="A397" s="1" t="s">
        <v>302</v>
      </c>
      <c r="B397" s="1" t="s">
        <v>303</v>
      </c>
      <c r="C397" s="1" t="s">
        <v>304</v>
      </c>
      <c r="D397" s="1">
        <v>2021</v>
      </c>
      <c r="E397" s="1">
        <v>328</v>
      </c>
      <c r="H397" s="1" t="s">
        <v>305</v>
      </c>
      <c r="I397" s="1">
        <v>50.28</v>
      </c>
      <c r="J397" s="1">
        <v>-107.8</v>
      </c>
      <c r="K397" s="1">
        <v>16</v>
      </c>
      <c r="L397" s="1">
        <v>382</v>
      </c>
      <c r="M397" s="1">
        <v>3.82600003480911</v>
      </c>
      <c r="N397" s="1">
        <v>1.45</v>
      </c>
      <c r="O397" s="1">
        <v>6.5</v>
      </c>
      <c r="P397" s="1">
        <v>34.3</v>
      </c>
      <c r="Q397" s="1">
        <v>48.4</v>
      </c>
      <c r="R397" s="1">
        <v>17.4</v>
      </c>
      <c r="S397" s="1" t="s">
        <v>186</v>
      </c>
      <c r="T397" s="1">
        <v>18</v>
      </c>
      <c r="U397" s="3">
        <v>2.04</v>
      </c>
      <c r="V397" s="1">
        <f t="shared" si="32"/>
        <v>8.82352941176471</v>
      </c>
      <c r="W397" s="6">
        <v>247</v>
      </c>
      <c r="X397" s="1">
        <v>3</v>
      </c>
      <c r="Y397" s="1" t="s">
        <v>306</v>
      </c>
      <c r="AA397" s="1" t="s">
        <v>307</v>
      </c>
      <c r="AB397" s="1" t="s">
        <v>309</v>
      </c>
      <c r="AC397" s="1" t="s">
        <v>124</v>
      </c>
      <c r="AD397" s="1" t="s">
        <v>125</v>
      </c>
      <c r="AE397" s="13">
        <v>1519.79</v>
      </c>
      <c r="AF397" s="1">
        <f t="shared" si="33"/>
        <v>151.979</v>
      </c>
      <c r="AG397" s="13">
        <v>1985.27</v>
      </c>
      <c r="AH397" s="1">
        <f t="shared" si="34"/>
        <v>198.527</v>
      </c>
    </row>
    <row r="398" ht="17" customHeight="1" spans="1:34">
      <c r="A398" s="1" t="s">
        <v>302</v>
      </c>
      <c r="B398" s="1" t="s">
        <v>303</v>
      </c>
      <c r="C398" s="1" t="s">
        <v>304</v>
      </c>
      <c r="D398" s="1">
        <v>2021</v>
      </c>
      <c r="E398" s="1">
        <v>328</v>
      </c>
      <c r="H398" s="1" t="s">
        <v>305</v>
      </c>
      <c r="I398" s="1">
        <v>50.28</v>
      </c>
      <c r="J398" s="1">
        <v>-107.8</v>
      </c>
      <c r="K398" s="1">
        <v>16</v>
      </c>
      <c r="L398" s="1">
        <v>382</v>
      </c>
      <c r="M398" s="1">
        <v>3.82600003480911</v>
      </c>
      <c r="N398" s="1">
        <v>1.45</v>
      </c>
      <c r="O398" s="1">
        <v>6.5</v>
      </c>
      <c r="P398" s="1">
        <v>34.3</v>
      </c>
      <c r="Q398" s="1">
        <v>48.4</v>
      </c>
      <c r="R398" s="1">
        <v>17.4</v>
      </c>
      <c r="S398" s="1" t="s">
        <v>186</v>
      </c>
      <c r="T398" s="1">
        <v>18</v>
      </c>
      <c r="U398" s="3">
        <v>2.04</v>
      </c>
      <c r="V398" s="1">
        <f t="shared" si="32"/>
        <v>8.82352941176471</v>
      </c>
      <c r="W398" s="6">
        <v>247</v>
      </c>
      <c r="X398" s="1">
        <v>3</v>
      </c>
      <c r="Y398" s="1" t="s">
        <v>306</v>
      </c>
      <c r="AA398" s="1" t="s">
        <v>307</v>
      </c>
      <c r="AB398" s="1" t="s">
        <v>310</v>
      </c>
      <c r="AC398" s="1" t="s">
        <v>124</v>
      </c>
      <c r="AD398" s="1" t="s">
        <v>125</v>
      </c>
      <c r="AE398" s="13">
        <v>1519.79</v>
      </c>
      <c r="AF398" s="1">
        <f t="shared" si="33"/>
        <v>151.979</v>
      </c>
      <c r="AG398" s="13">
        <v>1797.36</v>
      </c>
      <c r="AH398" s="1">
        <f t="shared" si="34"/>
        <v>179.736</v>
      </c>
    </row>
    <row r="399" ht="17" customHeight="1" spans="1:34">
      <c r="A399" s="1" t="s">
        <v>302</v>
      </c>
      <c r="B399" s="1" t="s">
        <v>303</v>
      </c>
      <c r="C399" s="1" t="s">
        <v>304</v>
      </c>
      <c r="D399" s="1">
        <v>2021</v>
      </c>
      <c r="E399" s="1">
        <v>328</v>
      </c>
      <c r="H399" s="1" t="s">
        <v>305</v>
      </c>
      <c r="I399" s="1">
        <v>50.28</v>
      </c>
      <c r="J399" s="1">
        <v>-107.8</v>
      </c>
      <c r="K399" s="1">
        <v>16</v>
      </c>
      <c r="L399" s="1">
        <v>382</v>
      </c>
      <c r="M399" s="1">
        <v>3.82600003480911</v>
      </c>
      <c r="N399" s="1">
        <v>1.45</v>
      </c>
      <c r="O399" s="1">
        <v>6.5</v>
      </c>
      <c r="P399" s="1">
        <v>34.3</v>
      </c>
      <c r="Q399" s="1">
        <v>48.4</v>
      </c>
      <c r="R399" s="1">
        <v>17.4</v>
      </c>
      <c r="S399" s="1" t="s">
        <v>186</v>
      </c>
      <c r="T399" s="1">
        <v>18</v>
      </c>
      <c r="U399" s="3">
        <v>2.04</v>
      </c>
      <c r="V399" s="1">
        <f t="shared" si="32"/>
        <v>8.82352941176471</v>
      </c>
      <c r="W399" s="6">
        <v>247</v>
      </c>
      <c r="X399" s="1">
        <v>3</v>
      </c>
      <c r="Y399" s="1" t="s">
        <v>306</v>
      </c>
      <c r="AA399" s="1" t="s">
        <v>307</v>
      </c>
      <c r="AB399" s="1" t="s">
        <v>311</v>
      </c>
      <c r="AC399" s="1" t="s">
        <v>124</v>
      </c>
      <c r="AD399" s="1" t="s">
        <v>125</v>
      </c>
      <c r="AE399" s="13">
        <v>1519.79</v>
      </c>
      <c r="AF399" s="1">
        <f t="shared" si="33"/>
        <v>151.979</v>
      </c>
      <c r="AG399" s="13">
        <v>1640.75</v>
      </c>
      <c r="AH399" s="1">
        <f t="shared" si="34"/>
        <v>164.075</v>
      </c>
    </row>
    <row r="400" ht="17" customHeight="1" spans="1:34">
      <c r="A400" s="1" t="s">
        <v>302</v>
      </c>
      <c r="B400" s="1" t="s">
        <v>303</v>
      </c>
      <c r="C400" s="1" t="s">
        <v>304</v>
      </c>
      <c r="D400" s="1">
        <v>2021</v>
      </c>
      <c r="E400" s="1">
        <v>328</v>
      </c>
      <c r="H400" s="1" t="s">
        <v>305</v>
      </c>
      <c r="I400" s="1">
        <v>50.28</v>
      </c>
      <c r="J400" s="1">
        <v>-107.8</v>
      </c>
      <c r="K400" s="1">
        <v>17</v>
      </c>
      <c r="L400" s="1">
        <v>382</v>
      </c>
      <c r="M400" s="1">
        <v>3.82600003480911</v>
      </c>
      <c r="N400" s="1">
        <v>1.45</v>
      </c>
      <c r="O400" s="1">
        <v>6.5</v>
      </c>
      <c r="P400" s="1">
        <v>34.3</v>
      </c>
      <c r="Q400" s="1">
        <v>48.4</v>
      </c>
      <c r="R400" s="1">
        <v>17.4</v>
      </c>
      <c r="S400" s="1" t="s">
        <v>186</v>
      </c>
      <c r="T400" s="1">
        <v>18</v>
      </c>
      <c r="U400" s="3">
        <v>2.04</v>
      </c>
      <c r="V400" s="1">
        <f t="shared" si="32"/>
        <v>8.82352941176471</v>
      </c>
      <c r="W400" s="6">
        <v>247</v>
      </c>
      <c r="X400" s="1">
        <v>3</v>
      </c>
      <c r="Y400" s="1" t="s">
        <v>306</v>
      </c>
      <c r="AA400" s="1" t="s">
        <v>307</v>
      </c>
      <c r="AB400" s="1" t="s">
        <v>308</v>
      </c>
      <c r="AC400" s="1" t="s">
        <v>124</v>
      </c>
      <c r="AD400" s="1" t="s">
        <v>125</v>
      </c>
      <c r="AE400" s="13">
        <v>3831.13</v>
      </c>
      <c r="AF400" s="1">
        <f t="shared" si="33"/>
        <v>383.113</v>
      </c>
      <c r="AG400" s="13">
        <v>3472.36</v>
      </c>
      <c r="AH400" s="1">
        <f t="shared" si="34"/>
        <v>347.236</v>
      </c>
    </row>
    <row r="401" ht="17" customHeight="1" spans="1:34">
      <c r="A401" s="1" t="s">
        <v>302</v>
      </c>
      <c r="B401" s="1" t="s">
        <v>303</v>
      </c>
      <c r="C401" s="1" t="s">
        <v>304</v>
      </c>
      <c r="D401" s="1">
        <v>2021</v>
      </c>
      <c r="E401" s="1">
        <v>328</v>
      </c>
      <c r="H401" s="1" t="s">
        <v>305</v>
      </c>
      <c r="I401" s="1">
        <v>50.28</v>
      </c>
      <c r="J401" s="1">
        <v>-107.8</v>
      </c>
      <c r="K401" s="1">
        <v>17</v>
      </c>
      <c r="L401" s="1">
        <v>382</v>
      </c>
      <c r="M401" s="1">
        <v>3.82600003480911</v>
      </c>
      <c r="N401" s="1">
        <v>1.45</v>
      </c>
      <c r="O401" s="1">
        <v>6.5</v>
      </c>
      <c r="P401" s="1">
        <v>34.3</v>
      </c>
      <c r="Q401" s="1">
        <v>48.4</v>
      </c>
      <c r="R401" s="1">
        <v>17.4</v>
      </c>
      <c r="S401" s="1" t="s">
        <v>186</v>
      </c>
      <c r="T401" s="1">
        <v>18</v>
      </c>
      <c r="U401" s="3">
        <v>2.04</v>
      </c>
      <c r="V401" s="1">
        <f t="shared" si="32"/>
        <v>8.82352941176471</v>
      </c>
      <c r="W401" s="6">
        <v>247</v>
      </c>
      <c r="X401" s="1">
        <v>3</v>
      </c>
      <c r="Y401" s="1" t="s">
        <v>306</v>
      </c>
      <c r="AA401" s="1" t="s">
        <v>307</v>
      </c>
      <c r="AB401" s="1" t="s">
        <v>309</v>
      </c>
      <c r="AC401" s="1" t="s">
        <v>124</v>
      </c>
      <c r="AD401" s="1" t="s">
        <v>125</v>
      </c>
      <c r="AE401" s="13">
        <v>3831.13</v>
      </c>
      <c r="AF401" s="1">
        <f t="shared" si="33"/>
        <v>383.113</v>
      </c>
      <c r="AG401" s="13">
        <v>3899.52</v>
      </c>
      <c r="AH401" s="1">
        <f t="shared" si="34"/>
        <v>389.952</v>
      </c>
    </row>
    <row r="402" ht="17" customHeight="1" spans="1:34">
      <c r="A402" s="1" t="s">
        <v>302</v>
      </c>
      <c r="B402" s="1" t="s">
        <v>303</v>
      </c>
      <c r="C402" s="1" t="s">
        <v>304</v>
      </c>
      <c r="D402" s="1">
        <v>2021</v>
      </c>
      <c r="E402" s="1">
        <v>328</v>
      </c>
      <c r="H402" s="1" t="s">
        <v>305</v>
      </c>
      <c r="I402" s="1">
        <v>50.28</v>
      </c>
      <c r="J402" s="1">
        <v>-107.8</v>
      </c>
      <c r="K402" s="1">
        <v>17</v>
      </c>
      <c r="L402" s="1">
        <v>382</v>
      </c>
      <c r="M402" s="1">
        <v>3.82600003480911</v>
      </c>
      <c r="N402" s="1">
        <v>1.45</v>
      </c>
      <c r="O402" s="1">
        <v>6.5</v>
      </c>
      <c r="P402" s="1">
        <v>34.3</v>
      </c>
      <c r="Q402" s="1">
        <v>48.4</v>
      </c>
      <c r="R402" s="1">
        <v>17.4</v>
      </c>
      <c r="S402" s="1" t="s">
        <v>186</v>
      </c>
      <c r="T402" s="1">
        <v>18</v>
      </c>
      <c r="U402" s="3">
        <v>2.04</v>
      </c>
      <c r="V402" s="1">
        <f t="shared" si="32"/>
        <v>8.82352941176471</v>
      </c>
      <c r="W402" s="6">
        <v>247</v>
      </c>
      <c r="X402" s="1">
        <v>3</v>
      </c>
      <c r="Y402" s="1" t="s">
        <v>306</v>
      </c>
      <c r="AA402" s="1" t="s">
        <v>307</v>
      </c>
      <c r="AB402" s="1" t="s">
        <v>310</v>
      </c>
      <c r="AC402" s="1" t="s">
        <v>124</v>
      </c>
      <c r="AD402" s="1" t="s">
        <v>125</v>
      </c>
      <c r="AE402" s="13">
        <v>3831.13</v>
      </c>
      <c r="AF402" s="1">
        <f t="shared" si="33"/>
        <v>383.113</v>
      </c>
      <c r="AG402" s="13">
        <v>3320.36</v>
      </c>
      <c r="AH402" s="1">
        <f t="shared" si="34"/>
        <v>332.036</v>
      </c>
    </row>
    <row r="403" ht="17" customHeight="1" spans="1:34">
      <c r="A403" s="1" t="s">
        <v>302</v>
      </c>
      <c r="B403" s="1" t="s">
        <v>303</v>
      </c>
      <c r="C403" s="1" t="s">
        <v>304</v>
      </c>
      <c r="D403" s="1">
        <v>2021</v>
      </c>
      <c r="E403" s="1">
        <v>328</v>
      </c>
      <c r="H403" s="1" t="s">
        <v>305</v>
      </c>
      <c r="I403" s="1">
        <v>50.28</v>
      </c>
      <c r="J403" s="1">
        <v>-107.8</v>
      </c>
      <c r="K403" s="1">
        <v>17</v>
      </c>
      <c r="L403" s="1">
        <v>382</v>
      </c>
      <c r="M403" s="1">
        <v>3.82600003480911</v>
      </c>
      <c r="N403" s="1">
        <v>1.45</v>
      </c>
      <c r="O403" s="1">
        <v>6.5</v>
      </c>
      <c r="P403" s="1">
        <v>34.3</v>
      </c>
      <c r="Q403" s="1">
        <v>48.4</v>
      </c>
      <c r="R403" s="1">
        <v>17.4</v>
      </c>
      <c r="S403" s="1" t="s">
        <v>186</v>
      </c>
      <c r="T403" s="1">
        <v>18</v>
      </c>
      <c r="U403" s="3">
        <v>2.04</v>
      </c>
      <c r="V403" s="1">
        <f t="shared" si="32"/>
        <v>8.82352941176471</v>
      </c>
      <c r="W403" s="6">
        <v>247</v>
      </c>
      <c r="X403" s="1">
        <v>3</v>
      </c>
      <c r="Y403" s="1" t="s">
        <v>306</v>
      </c>
      <c r="AA403" s="1" t="s">
        <v>307</v>
      </c>
      <c r="AB403" s="1" t="s">
        <v>311</v>
      </c>
      <c r="AC403" s="1" t="s">
        <v>124</v>
      </c>
      <c r="AD403" s="1" t="s">
        <v>125</v>
      </c>
      <c r="AE403" s="13">
        <v>3831.13</v>
      </c>
      <c r="AF403" s="1">
        <f t="shared" si="33"/>
        <v>383.113</v>
      </c>
      <c r="AG403" s="13">
        <v>3056.3</v>
      </c>
      <c r="AH403" s="1">
        <f t="shared" si="34"/>
        <v>305.63</v>
      </c>
    </row>
    <row r="404" ht="17" customHeight="1" spans="1:34">
      <c r="A404" s="1" t="s">
        <v>302</v>
      </c>
      <c r="B404" s="1" t="s">
        <v>303</v>
      </c>
      <c r="C404" s="1" t="s">
        <v>304</v>
      </c>
      <c r="D404" s="1">
        <v>2021</v>
      </c>
      <c r="E404" s="1">
        <v>328</v>
      </c>
      <c r="H404" s="1" t="s">
        <v>305</v>
      </c>
      <c r="I404" s="1">
        <v>50.28</v>
      </c>
      <c r="J404" s="1">
        <v>-107.8</v>
      </c>
      <c r="K404" s="1">
        <v>18</v>
      </c>
      <c r="L404" s="1">
        <v>382</v>
      </c>
      <c r="M404" s="1">
        <v>3.82600003480911</v>
      </c>
      <c r="N404" s="1">
        <v>1.45</v>
      </c>
      <c r="O404" s="1">
        <v>6.5</v>
      </c>
      <c r="P404" s="1">
        <v>34.3</v>
      </c>
      <c r="Q404" s="1">
        <v>48.4</v>
      </c>
      <c r="R404" s="1">
        <v>17.4</v>
      </c>
      <c r="S404" s="1" t="s">
        <v>186</v>
      </c>
      <c r="T404" s="1">
        <v>18</v>
      </c>
      <c r="U404" s="3">
        <v>2.04</v>
      </c>
      <c r="V404" s="1">
        <f t="shared" si="32"/>
        <v>8.82352941176471</v>
      </c>
      <c r="W404" s="6">
        <v>247</v>
      </c>
      <c r="X404" s="1">
        <v>3</v>
      </c>
      <c r="Y404" s="1" t="s">
        <v>306</v>
      </c>
      <c r="AA404" s="1" t="s">
        <v>307</v>
      </c>
      <c r="AB404" s="1" t="s">
        <v>308</v>
      </c>
      <c r="AC404" s="1" t="s">
        <v>124</v>
      </c>
      <c r="AD404" s="1" t="s">
        <v>125</v>
      </c>
      <c r="AE404" s="13">
        <v>2295.51</v>
      </c>
      <c r="AF404" s="1">
        <f t="shared" si="33"/>
        <v>229.551</v>
      </c>
      <c r="AG404" s="13">
        <v>2371.89</v>
      </c>
      <c r="AH404" s="1">
        <f t="shared" si="34"/>
        <v>237.189</v>
      </c>
    </row>
    <row r="405" ht="17" customHeight="1" spans="1:34">
      <c r="A405" s="1" t="s">
        <v>302</v>
      </c>
      <c r="B405" s="1" t="s">
        <v>303</v>
      </c>
      <c r="C405" s="1" t="s">
        <v>304</v>
      </c>
      <c r="D405" s="1">
        <v>2021</v>
      </c>
      <c r="E405" s="1">
        <v>328</v>
      </c>
      <c r="H405" s="1" t="s">
        <v>305</v>
      </c>
      <c r="I405" s="1">
        <v>50.28</v>
      </c>
      <c r="J405" s="1">
        <v>-107.8</v>
      </c>
      <c r="K405" s="1">
        <v>18</v>
      </c>
      <c r="L405" s="1">
        <v>382</v>
      </c>
      <c r="M405" s="1">
        <v>3.82600003480911</v>
      </c>
      <c r="N405" s="1">
        <v>1.45</v>
      </c>
      <c r="O405" s="1">
        <v>6.5</v>
      </c>
      <c r="P405" s="1">
        <v>34.3</v>
      </c>
      <c r="Q405" s="1">
        <v>48.4</v>
      </c>
      <c r="R405" s="1">
        <v>17.4</v>
      </c>
      <c r="S405" s="1" t="s">
        <v>186</v>
      </c>
      <c r="T405" s="1">
        <v>18</v>
      </c>
      <c r="U405" s="3">
        <v>2.04</v>
      </c>
      <c r="V405" s="1">
        <f t="shared" si="32"/>
        <v>8.82352941176471</v>
      </c>
      <c r="W405" s="6">
        <v>247</v>
      </c>
      <c r="X405" s="1">
        <v>3</v>
      </c>
      <c r="Y405" s="1" t="s">
        <v>306</v>
      </c>
      <c r="AA405" s="1" t="s">
        <v>307</v>
      </c>
      <c r="AB405" s="1" t="s">
        <v>309</v>
      </c>
      <c r="AC405" s="1" t="s">
        <v>124</v>
      </c>
      <c r="AD405" s="1" t="s">
        <v>125</v>
      </c>
      <c r="AE405" s="13">
        <v>2295.51</v>
      </c>
      <c r="AF405" s="1">
        <f t="shared" si="33"/>
        <v>229.551</v>
      </c>
      <c r="AG405" s="13">
        <v>3114.51</v>
      </c>
      <c r="AH405" s="1">
        <f t="shared" si="34"/>
        <v>311.451</v>
      </c>
    </row>
    <row r="406" ht="17" customHeight="1" spans="1:34">
      <c r="A406" s="1" t="s">
        <v>302</v>
      </c>
      <c r="B406" s="1" t="s">
        <v>303</v>
      </c>
      <c r="C406" s="1" t="s">
        <v>304</v>
      </c>
      <c r="D406" s="1">
        <v>2021</v>
      </c>
      <c r="E406" s="1">
        <v>328</v>
      </c>
      <c r="H406" s="1" t="s">
        <v>305</v>
      </c>
      <c r="I406" s="1">
        <v>50.28</v>
      </c>
      <c r="J406" s="1">
        <v>-107.8</v>
      </c>
      <c r="K406" s="1">
        <v>18</v>
      </c>
      <c r="L406" s="1">
        <v>382</v>
      </c>
      <c r="M406" s="1">
        <v>3.82600003480911</v>
      </c>
      <c r="N406" s="1">
        <v>1.45</v>
      </c>
      <c r="O406" s="1">
        <v>6.5</v>
      </c>
      <c r="P406" s="1">
        <v>34.3</v>
      </c>
      <c r="Q406" s="1">
        <v>48.4</v>
      </c>
      <c r="R406" s="1">
        <v>17.4</v>
      </c>
      <c r="S406" s="1" t="s">
        <v>186</v>
      </c>
      <c r="T406" s="1">
        <v>18</v>
      </c>
      <c r="U406" s="3">
        <v>2.04</v>
      </c>
      <c r="V406" s="1">
        <f t="shared" si="32"/>
        <v>8.82352941176471</v>
      </c>
      <c r="W406" s="6">
        <v>247</v>
      </c>
      <c r="X406" s="1">
        <v>3</v>
      </c>
      <c r="Y406" s="1" t="s">
        <v>306</v>
      </c>
      <c r="AA406" s="1" t="s">
        <v>307</v>
      </c>
      <c r="AB406" s="1" t="s">
        <v>310</v>
      </c>
      <c r="AC406" s="1" t="s">
        <v>124</v>
      </c>
      <c r="AD406" s="1" t="s">
        <v>125</v>
      </c>
      <c r="AE406" s="13">
        <v>2295.51</v>
      </c>
      <c r="AF406" s="1">
        <f t="shared" si="33"/>
        <v>229.551</v>
      </c>
      <c r="AG406" s="13">
        <v>2283.16</v>
      </c>
      <c r="AH406" s="1">
        <f t="shared" si="34"/>
        <v>228.316</v>
      </c>
    </row>
    <row r="407" ht="17" customHeight="1" spans="1:34">
      <c r="A407" s="1" t="s">
        <v>302</v>
      </c>
      <c r="B407" s="1" t="s">
        <v>303</v>
      </c>
      <c r="C407" s="1" t="s">
        <v>304</v>
      </c>
      <c r="D407" s="1">
        <v>2021</v>
      </c>
      <c r="E407" s="1">
        <v>328</v>
      </c>
      <c r="H407" s="1" t="s">
        <v>305</v>
      </c>
      <c r="I407" s="1">
        <v>50.28</v>
      </c>
      <c r="J407" s="1">
        <v>-107.8</v>
      </c>
      <c r="K407" s="1">
        <v>18</v>
      </c>
      <c r="L407" s="1">
        <v>382</v>
      </c>
      <c r="M407" s="1">
        <v>3.82600003480911</v>
      </c>
      <c r="N407" s="1">
        <v>1.45</v>
      </c>
      <c r="O407" s="1">
        <v>6.5</v>
      </c>
      <c r="P407" s="1">
        <v>34.3</v>
      </c>
      <c r="Q407" s="1">
        <v>48.4</v>
      </c>
      <c r="R407" s="1">
        <v>17.4</v>
      </c>
      <c r="S407" s="1" t="s">
        <v>186</v>
      </c>
      <c r="T407" s="1">
        <v>18</v>
      </c>
      <c r="U407" s="3">
        <v>2.04</v>
      </c>
      <c r="V407" s="1">
        <f t="shared" si="32"/>
        <v>8.82352941176471</v>
      </c>
      <c r="W407" s="6">
        <v>247</v>
      </c>
      <c r="X407" s="1">
        <v>3</v>
      </c>
      <c r="Y407" s="1" t="s">
        <v>306</v>
      </c>
      <c r="AA407" s="1" t="s">
        <v>307</v>
      </c>
      <c r="AB407" s="1" t="s">
        <v>311</v>
      </c>
      <c r="AC407" s="1" t="s">
        <v>124</v>
      </c>
      <c r="AD407" s="1" t="s">
        <v>125</v>
      </c>
      <c r="AE407" s="13">
        <v>2295.51</v>
      </c>
      <c r="AF407" s="1">
        <f t="shared" si="33"/>
        <v>229.551</v>
      </c>
      <c r="AG407" s="13">
        <v>1753.35</v>
      </c>
      <c r="AH407" s="1">
        <f t="shared" si="34"/>
        <v>175.335</v>
      </c>
    </row>
    <row r="408" ht="17" customHeight="1" spans="1:34">
      <c r="A408" s="1" t="s">
        <v>302</v>
      </c>
      <c r="B408" s="1" t="s">
        <v>303</v>
      </c>
      <c r="C408" s="1" t="s">
        <v>304</v>
      </c>
      <c r="D408" s="1">
        <v>2021</v>
      </c>
      <c r="E408" s="1">
        <v>328</v>
      </c>
      <c r="H408" s="1" t="s">
        <v>305</v>
      </c>
      <c r="I408" s="1">
        <v>50.28</v>
      </c>
      <c r="J408" s="1">
        <v>-107.8</v>
      </c>
      <c r="K408" s="1">
        <v>19</v>
      </c>
      <c r="L408" s="1">
        <v>382</v>
      </c>
      <c r="M408" s="1">
        <v>3.82600003480911</v>
      </c>
      <c r="N408" s="1">
        <v>1.45</v>
      </c>
      <c r="O408" s="1">
        <v>6.5</v>
      </c>
      <c r="P408" s="1">
        <v>34.3</v>
      </c>
      <c r="Q408" s="1">
        <v>48.4</v>
      </c>
      <c r="R408" s="1">
        <v>17.4</v>
      </c>
      <c r="S408" s="1" t="s">
        <v>186</v>
      </c>
      <c r="T408" s="1">
        <v>18</v>
      </c>
      <c r="U408" s="3">
        <v>2.04</v>
      </c>
      <c r="V408" s="1">
        <f t="shared" si="32"/>
        <v>8.82352941176471</v>
      </c>
      <c r="W408" s="6">
        <v>247</v>
      </c>
      <c r="X408" s="1">
        <v>3</v>
      </c>
      <c r="Y408" s="1" t="s">
        <v>306</v>
      </c>
      <c r="AA408" s="1" t="s">
        <v>307</v>
      </c>
      <c r="AB408" s="1" t="s">
        <v>308</v>
      </c>
      <c r="AC408" s="1" t="s">
        <v>124</v>
      </c>
      <c r="AD408" s="1" t="s">
        <v>125</v>
      </c>
      <c r="AE408" s="13">
        <v>1678.1</v>
      </c>
      <c r="AF408" s="1">
        <f t="shared" si="33"/>
        <v>167.81</v>
      </c>
      <c r="AG408" s="13">
        <v>2276.69</v>
      </c>
      <c r="AH408" s="1">
        <f t="shared" si="34"/>
        <v>227.669</v>
      </c>
    </row>
    <row r="409" ht="17" customHeight="1" spans="1:34">
      <c r="A409" s="1" t="s">
        <v>302</v>
      </c>
      <c r="B409" s="1" t="s">
        <v>303</v>
      </c>
      <c r="C409" s="1" t="s">
        <v>304</v>
      </c>
      <c r="D409" s="1">
        <v>2021</v>
      </c>
      <c r="E409" s="1">
        <v>328</v>
      </c>
      <c r="H409" s="1" t="s">
        <v>305</v>
      </c>
      <c r="I409" s="1">
        <v>50.28</v>
      </c>
      <c r="J409" s="1">
        <v>-107.8</v>
      </c>
      <c r="K409" s="1">
        <v>19</v>
      </c>
      <c r="L409" s="1">
        <v>382</v>
      </c>
      <c r="M409" s="1">
        <v>3.82600003480911</v>
      </c>
      <c r="N409" s="1">
        <v>1.45</v>
      </c>
      <c r="O409" s="1">
        <v>6.5</v>
      </c>
      <c r="P409" s="1">
        <v>34.3</v>
      </c>
      <c r="Q409" s="1">
        <v>48.4</v>
      </c>
      <c r="R409" s="1">
        <v>17.4</v>
      </c>
      <c r="S409" s="1" t="s">
        <v>186</v>
      </c>
      <c r="T409" s="1">
        <v>18</v>
      </c>
      <c r="U409" s="3">
        <v>2.04</v>
      </c>
      <c r="V409" s="1">
        <f t="shared" si="32"/>
        <v>8.82352941176471</v>
      </c>
      <c r="W409" s="6">
        <v>247</v>
      </c>
      <c r="X409" s="1">
        <v>3</v>
      </c>
      <c r="Y409" s="1" t="s">
        <v>306</v>
      </c>
      <c r="AA409" s="1" t="s">
        <v>307</v>
      </c>
      <c r="AB409" s="1" t="s">
        <v>309</v>
      </c>
      <c r="AC409" s="1" t="s">
        <v>124</v>
      </c>
      <c r="AD409" s="1" t="s">
        <v>125</v>
      </c>
      <c r="AE409" s="13">
        <v>1678.1</v>
      </c>
      <c r="AF409" s="1">
        <f t="shared" si="33"/>
        <v>167.81</v>
      </c>
      <c r="AG409" s="13">
        <v>2391.04</v>
      </c>
      <c r="AH409" s="1">
        <f t="shared" si="34"/>
        <v>239.104</v>
      </c>
    </row>
    <row r="410" ht="17" customHeight="1" spans="1:34">
      <c r="A410" s="1" t="s">
        <v>302</v>
      </c>
      <c r="B410" s="1" t="s">
        <v>303</v>
      </c>
      <c r="C410" s="1" t="s">
        <v>304</v>
      </c>
      <c r="D410" s="1">
        <v>2021</v>
      </c>
      <c r="E410" s="1">
        <v>328</v>
      </c>
      <c r="H410" s="1" t="s">
        <v>305</v>
      </c>
      <c r="I410" s="1">
        <v>50.28</v>
      </c>
      <c r="J410" s="1">
        <v>-107.8</v>
      </c>
      <c r="K410" s="1">
        <v>19</v>
      </c>
      <c r="L410" s="1">
        <v>382</v>
      </c>
      <c r="M410" s="1">
        <v>3.82600003480911</v>
      </c>
      <c r="N410" s="1">
        <v>1.45</v>
      </c>
      <c r="O410" s="1">
        <v>6.5</v>
      </c>
      <c r="P410" s="1">
        <v>34.3</v>
      </c>
      <c r="Q410" s="1">
        <v>48.4</v>
      </c>
      <c r="R410" s="1">
        <v>17.4</v>
      </c>
      <c r="S410" s="1" t="s">
        <v>186</v>
      </c>
      <c r="T410" s="1">
        <v>18</v>
      </c>
      <c r="U410" s="3">
        <v>2.04</v>
      </c>
      <c r="V410" s="1">
        <f t="shared" si="32"/>
        <v>8.82352941176471</v>
      </c>
      <c r="W410" s="6">
        <v>247</v>
      </c>
      <c r="X410" s="1">
        <v>3</v>
      </c>
      <c r="Y410" s="1" t="s">
        <v>306</v>
      </c>
      <c r="AA410" s="1" t="s">
        <v>307</v>
      </c>
      <c r="AB410" s="1" t="s">
        <v>310</v>
      </c>
      <c r="AC410" s="1" t="s">
        <v>124</v>
      </c>
      <c r="AD410" s="1" t="s">
        <v>125</v>
      </c>
      <c r="AE410" s="13">
        <v>1678.1</v>
      </c>
      <c r="AF410" s="1">
        <f t="shared" si="33"/>
        <v>167.81</v>
      </c>
      <c r="AG410" s="13">
        <v>2031.32</v>
      </c>
      <c r="AH410" s="1">
        <f t="shared" si="34"/>
        <v>203.132</v>
      </c>
    </row>
    <row r="411" ht="17" customHeight="1" spans="1:34">
      <c r="A411" s="1" t="s">
        <v>302</v>
      </c>
      <c r="B411" s="1" t="s">
        <v>303</v>
      </c>
      <c r="C411" s="1" t="s">
        <v>304</v>
      </c>
      <c r="D411" s="1">
        <v>2021</v>
      </c>
      <c r="E411" s="1">
        <v>328</v>
      </c>
      <c r="H411" s="1" t="s">
        <v>305</v>
      </c>
      <c r="I411" s="1">
        <v>50.28</v>
      </c>
      <c r="J411" s="1">
        <v>-107.8</v>
      </c>
      <c r="K411" s="1">
        <v>19</v>
      </c>
      <c r="L411" s="1">
        <v>382</v>
      </c>
      <c r="M411" s="1">
        <v>3.82600003480911</v>
      </c>
      <c r="N411" s="1">
        <v>1.45</v>
      </c>
      <c r="O411" s="1">
        <v>6.5</v>
      </c>
      <c r="P411" s="1">
        <v>34.3</v>
      </c>
      <c r="Q411" s="1">
        <v>48.4</v>
      </c>
      <c r="R411" s="1">
        <v>17.4</v>
      </c>
      <c r="S411" s="1" t="s">
        <v>186</v>
      </c>
      <c r="T411" s="1">
        <v>18</v>
      </c>
      <c r="U411" s="3">
        <v>2.04</v>
      </c>
      <c r="V411" s="1">
        <f t="shared" si="32"/>
        <v>8.82352941176471</v>
      </c>
      <c r="W411" s="6">
        <v>247</v>
      </c>
      <c r="X411" s="1">
        <v>3</v>
      </c>
      <c r="Y411" s="1" t="s">
        <v>306</v>
      </c>
      <c r="AA411" s="1" t="s">
        <v>307</v>
      </c>
      <c r="AB411" s="1" t="s">
        <v>311</v>
      </c>
      <c r="AC411" s="1" t="s">
        <v>124</v>
      </c>
      <c r="AD411" s="1" t="s">
        <v>125</v>
      </c>
      <c r="AE411" s="13">
        <v>1678.1</v>
      </c>
      <c r="AF411" s="1">
        <f t="shared" si="33"/>
        <v>167.81</v>
      </c>
      <c r="AG411" s="13">
        <v>1560.32</v>
      </c>
      <c r="AH411" s="1">
        <f t="shared" si="34"/>
        <v>156.032</v>
      </c>
    </row>
    <row r="412" ht="17" customHeight="1" spans="1:34">
      <c r="A412" s="1" t="s">
        <v>302</v>
      </c>
      <c r="B412" s="1" t="s">
        <v>303</v>
      </c>
      <c r="C412" s="1" t="s">
        <v>304</v>
      </c>
      <c r="D412" s="1">
        <v>2021</v>
      </c>
      <c r="E412" s="1">
        <v>328</v>
      </c>
      <c r="H412" s="1" t="s">
        <v>305</v>
      </c>
      <c r="I412" s="1">
        <v>50.28</v>
      </c>
      <c r="J412" s="1">
        <v>-107.8</v>
      </c>
      <c r="K412" s="1">
        <v>20</v>
      </c>
      <c r="L412" s="1">
        <v>382</v>
      </c>
      <c r="M412" s="1">
        <v>3.82600003480911</v>
      </c>
      <c r="N412" s="1">
        <v>1.45</v>
      </c>
      <c r="O412" s="1">
        <v>6.5</v>
      </c>
      <c r="P412" s="1">
        <v>34.3</v>
      </c>
      <c r="Q412" s="1">
        <v>48.4</v>
      </c>
      <c r="R412" s="1">
        <v>17.4</v>
      </c>
      <c r="S412" s="1" t="s">
        <v>186</v>
      </c>
      <c r="T412" s="1">
        <v>18</v>
      </c>
      <c r="U412" s="3">
        <v>2.04</v>
      </c>
      <c r="V412" s="1">
        <f t="shared" si="32"/>
        <v>8.82352941176471</v>
      </c>
      <c r="W412" s="6">
        <v>247</v>
      </c>
      <c r="X412" s="1">
        <v>3</v>
      </c>
      <c r="Y412" s="1" t="s">
        <v>306</v>
      </c>
      <c r="AA412" s="1" t="s">
        <v>307</v>
      </c>
      <c r="AB412" s="1" t="s">
        <v>308</v>
      </c>
      <c r="AC412" s="1" t="s">
        <v>124</v>
      </c>
      <c r="AD412" s="1" t="s">
        <v>125</v>
      </c>
      <c r="AE412" s="13">
        <v>1298.15</v>
      </c>
      <c r="AF412" s="1">
        <f t="shared" si="33"/>
        <v>129.815</v>
      </c>
      <c r="AG412" s="13">
        <v>2149.58</v>
      </c>
      <c r="AH412" s="1">
        <f t="shared" si="34"/>
        <v>214.958</v>
      </c>
    </row>
    <row r="413" ht="17" customHeight="1" spans="1:34">
      <c r="A413" s="1" t="s">
        <v>302</v>
      </c>
      <c r="B413" s="1" t="s">
        <v>303</v>
      </c>
      <c r="C413" s="1" t="s">
        <v>304</v>
      </c>
      <c r="D413" s="1">
        <v>2021</v>
      </c>
      <c r="E413" s="1">
        <v>328</v>
      </c>
      <c r="H413" s="1" t="s">
        <v>305</v>
      </c>
      <c r="I413" s="1">
        <v>50.28</v>
      </c>
      <c r="J413" s="1">
        <v>-107.8</v>
      </c>
      <c r="K413" s="1">
        <v>20</v>
      </c>
      <c r="L413" s="1">
        <v>382</v>
      </c>
      <c r="M413" s="1">
        <v>3.82600003480911</v>
      </c>
      <c r="N413" s="1">
        <v>1.45</v>
      </c>
      <c r="O413" s="1">
        <v>6.5</v>
      </c>
      <c r="P413" s="1">
        <v>34.3</v>
      </c>
      <c r="Q413" s="1">
        <v>48.4</v>
      </c>
      <c r="R413" s="1">
        <v>17.4</v>
      </c>
      <c r="S413" s="1" t="s">
        <v>186</v>
      </c>
      <c r="T413" s="1">
        <v>18</v>
      </c>
      <c r="U413" s="3">
        <v>2.04</v>
      </c>
      <c r="V413" s="1">
        <f t="shared" si="32"/>
        <v>8.82352941176471</v>
      </c>
      <c r="W413" s="6">
        <v>247</v>
      </c>
      <c r="X413" s="1">
        <v>3</v>
      </c>
      <c r="Y413" s="1" t="s">
        <v>306</v>
      </c>
      <c r="AA413" s="1" t="s">
        <v>307</v>
      </c>
      <c r="AB413" s="1" t="s">
        <v>309</v>
      </c>
      <c r="AC413" s="1" t="s">
        <v>124</v>
      </c>
      <c r="AD413" s="1" t="s">
        <v>125</v>
      </c>
      <c r="AE413" s="13">
        <v>1298.15</v>
      </c>
      <c r="AF413" s="1">
        <f t="shared" si="33"/>
        <v>129.815</v>
      </c>
      <c r="AG413" s="13">
        <v>2022.51</v>
      </c>
      <c r="AH413" s="1">
        <f t="shared" si="34"/>
        <v>202.251</v>
      </c>
    </row>
    <row r="414" ht="17" customHeight="1" spans="1:34">
      <c r="A414" s="1" t="s">
        <v>302</v>
      </c>
      <c r="B414" s="1" t="s">
        <v>303</v>
      </c>
      <c r="C414" s="1" t="s">
        <v>304</v>
      </c>
      <c r="D414" s="1">
        <v>2021</v>
      </c>
      <c r="E414" s="1">
        <v>328</v>
      </c>
      <c r="H414" s="1" t="s">
        <v>305</v>
      </c>
      <c r="I414" s="1">
        <v>50.28</v>
      </c>
      <c r="J414" s="1">
        <v>-107.8</v>
      </c>
      <c r="K414" s="1">
        <v>20</v>
      </c>
      <c r="L414" s="1">
        <v>382</v>
      </c>
      <c r="M414" s="1">
        <v>3.82600003480911</v>
      </c>
      <c r="N414" s="1">
        <v>1.45</v>
      </c>
      <c r="O414" s="1">
        <v>6.5</v>
      </c>
      <c r="P414" s="1">
        <v>34.3</v>
      </c>
      <c r="Q414" s="1">
        <v>48.4</v>
      </c>
      <c r="R414" s="1">
        <v>17.4</v>
      </c>
      <c r="S414" s="1" t="s">
        <v>186</v>
      </c>
      <c r="T414" s="1">
        <v>18</v>
      </c>
      <c r="U414" s="3">
        <v>2.04</v>
      </c>
      <c r="V414" s="1">
        <f t="shared" si="32"/>
        <v>8.82352941176471</v>
      </c>
      <c r="W414" s="6">
        <v>247</v>
      </c>
      <c r="X414" s="1">
        <v>3</v>
      </c>
      <c r="Y414" s="1" t="s">
        <v>306</v>
      </c>
      <c r="AA414" s="1" t="s">
        <v>307</v>
      </c>
      <c r="AB414" s="1" t="s">
        <v>310</v>
      </c>
      <c r="AC414" s="1" t="s">
        <v>124</v>
      </c>
      <c r="AD414" s="1" t="s">
        <v>125</v>
      </c>
      <c r="AE414" s="13">
        <v>1298.15</v>
      </c>
      <c r="AF414" s="1">
        <f t="shared" si="33"/>
        <v>129.815</v>
      </c>
      <c r="AG414" s="13">
        <v>1779.45</v>
      </c>
      <c r="AH414" s="1">
        <f t="shared" si="34"/>
        <v>177.945</v>
      </c>
    </row>
    <row r="415" ht="17" customHeight="1" spans="1:34">
      <c r="A415" s="1" t="s">
        <v>302</v>
      </c>
      <c r="B415" s="1" t="s">
        <v>303</v>
      </c>
      <c r="C415" s="1" t="s">
        <v>304</v>
      </c>
      <c r="D415" s="1">
        <v>2021</v>
      </c>
      <c r="E415" s="1">
        <v>328</v>
      </c>
      <c r="H415" s="1" t="s">
        <v>305</v>
      </c>
      <c r="I415" s="1">
        <v>50.28</v>
      </c>
      <c r="J415" s="1">
        <v>-107.8</v>
      </c>
      <c r="K415" s="1">
        <v>20</v>
      </c>
      <c r="L415" s="1">
        <v>382</v>
      </c>
      <c r="M415" s="1">
        <v>3.82600003480911</v>
      </c>
      <c r="N415" s="1">
        <v>1.45</v>
      </c>
      <c r="O415" s="1">
        <v>6.5</v>
      </c>
      <c r="P415" s="1">
        <v>34.3</v>
      </c>
      <c r="Q415" s="1">
        <v>48.4</v>
      </c>
      <c r="R415" s="1">
        <v>17.4</v>
      </c>
      <c r="S415" s="1" t="s">
        <v>186</v>
      </c>
      <c r="T415" s="1">
        <v>18</v>
      </c>
      <c r="U415" s="3">
        <v>2.04</v>
      </c>
      <c r="V415" s="1">
        <f t="shared" si="32"/>
        <v>8.82352941176471</v>
      </c>
      <c r="W415" s="6">
        <v>247</v>
      </c>
      <c r="X415" s="1">
        <v>3</v>
      </c>
      <c r="Y415" s="1" t="s">
        <v>306</v>
      </c>
      <c r="AA415" s="1" t="s">
        <v>307</v>
      </c>
      <c r="AB415" s="1" t="s">
        <v>311</v>
      </c>
      <c r="AC415" s="1" t="s">
        <v>124</v>
      </c>
      <c r="AD415" s="1" t="s">
        <v>125</v>
      </c>
      <c r="AE415" s="13">
        <v>1298.15</v>
      </c>
      <c r="AF415" s="1">
        <f t="shared" si="33"/>
        <v>129.815</v>
      </c>
      <c r="AG415" s="13">
        <v>1302.95</v>
      </c>
      <c r="AH415" s="1">
        <f t="shared" si="34"/>
        <v>130.295</v>
      </c>
    </row>
    <row r="416" ht="17" customHeight="1" spans="1:34">
      <c r="A416" s="1" t="s">
        <v>302</v>
      </c>
      <c r="B416" s="1" t="s">
        <v>303</v>
      </c>
      <c r="C416" s="1" t="s">
        <v>304</v>
      </c>
      <c r="D416" s="1">
        <v>2021</v>
      </c>
      <c r="E416" s="1">
        <v>328</v>
      </c>
      <c r="H416" s="1" t="s">
        <v>305</v>
      </c>
      <c r="I416" s="1">
        <v>50.28</v>
      </c>
      <c r="J416" s="1">
        <v>-107.8</v>
      </c>
      <c r="K416" s="1">
        <v>21</v>
      </c>
      <c r="L416" s="1">
        <v>382</v>
      </c>
      <c r="M416" s="1">
        <v>3.82600003480911</v>
      </c>
      <c r="N416" s="1">
        <v>1.45</v>
      </c>
      <c r="O416" s="1">
        <v>6.5</v>
      </c>
      <c r="P416" s="1">
        <v>34.3</v>
      </c>
      <c r="Q416" s="1">
        <v>48.4</v>
      </c>
      <c r="R416" s="1">
        <v>17.4</v>
      </c>
      <c r="S416" s="1" t="s">
        <v>186</v>
      </c>
      <c r="T416" s="1">
        <v>18</v>
      </c>
      <c r="U416" s="3">
        <v>2.04</v>
      </c>
      <c r="V416" s="1">
        <f t="shared" si="32"/>
        <v>8.82352941176471</v>
      </c>
      <c r="W416" s="6">
        <v>247</v>
      </c>
      <c r="X416" s="1">
        <v>3</v>
      </c>
      <c r="Y416" s="1" t="s">
        <v>306</v>
      </c>
      <c r="AA416" s="1" t="s">
        <v>307</v>
      </c>
      <c r="AB416" s="1" t="s">
        <v>308</v>
      </c>
      <c r="AC416" s="1" t="s">
        <v>124</v>
      </c>
      <c r="AD416" s="1" t="s">
        <v>125</v>
      </c>
      <c r="AE416" s="13">
        <v>2485.49</v>
      </c>
      <c r="AF416" s="1">
        <f t="shared" si="33"/>
        <v>248.549</v>
      </c>
      <c r="AG416" s="13">
        <v>2213.98</v>
      </c>
      <c r="AH416" s="1">
        <f t="shared" si="34"/>
        <v>221.398</v>
      </c>
    </row>
    <row r="417" ht="17" customHeight="1" spans="1:34">
      <c r="A417" s="1" t="s">
        <v>302</v>
      </c>
      <c r="B417" s="1" t="s">
        <v>303</v>
      </c>
      <c r="C417" s="1" t="s">
        <v>304</v>
      </c>
      <c r="D417" s="1">
        <v>2021</v>
      </c>
      <c r="E417" s="1">
        <v>328</v>
      </c>
      <c r="H417" s="1" t="s">
        <v>305</v>
      </c>
      <c r="I417" s="1">
        <v>50.28</v>
      </c>
      <c r="J417" s="1">
        <v>-107.8</v>
      </c>
      <c r="K417" s="1">
        <v>21</v>
      </c>
      <c r="L417" s="1">
        <v>382</v>
      </c>
      <c r="M417" s="1">
        <v>3.82600003480911</v>
      </c>
      <c r="N417" s="1">
        <v>1.45</v>
      </c>
      <c r="O417" s="1">
        <v>6.5</v>
      </c>
      <c r="P417" s="1">
        <v>34.3</v>
      </c>
      <c r="Q417" s="1">
        <v>48.4</v>
      </c>
      <c r="R417" s="1">
        <v>17.4</v>
      </c>
      <c r="S417" s="1" t="s">
        <v>186</v>
      </c>
      <c r="T417" s="1">
        <v>18</v>
      </c>
      <c r="U417" s="3">
        <v>2.04</v>
      </c>
      <c r="V417" s="1">
        <f t="shared" si="32"/>
        <v>8.82352941176471</v>
      </c>
      <c r="W417" s="6">
        <v>247</v>
      </c>
      <c r="X417" s="1">
        <v>3</v>
      </c>
      <c r="Y417" s="1" t="s">
        <v>306</v>
      </c>
      <c r="AA417" s="1" t="s">
        <v>307</v>
      </c>
      <c r="AB417" s="1" t="s">
        <v>309</v>
      </c>
      <c r="AC417" s="1" t="s">
        <v>124</v>
      </c>
      <c r="AD417" s="1" t="s">
        <v>125</v>
      </c>
      <c r="AE417" s="13">
        <v>2485.49</v>
      </c>
      <c r="AF417" s="1">
        <f t="shared" si="33"/>
        <v>248.549</v>
      </c>
      <c r="AG417" s="13">
        <v>2394.35</v>
      </c>
      <c r="AH417" s="1">
        <f t="shared" si="34"/>
        <v>239.435</v>
      </c>
    </row>
    <row r="418" ht="17" customHeight="1" spans="1:34">
      <c r="A418" s="1" t="s">
        <v>302</v>
      </c>
      <c r="B418" s="1" t="s">
        <v>303</v>
      </c>
      <c r="C418" s="1" t="s">
        <v>304</v>
      </c>
      <c r="D418" s="1">
        <v>2021</v>
      </c>
      <c r="E418" s="1">
        <v>328</v>
      </c>
      <c r="H418" s="1" t="s">
        <v>305</v>
      </c>
      <c r="I418" s="1">
        <v>50.28</v>
      </c>
      <c r="J418" s="1">
        <v>-107.8</v>
      </c>
      <c r="K418" s="1">
        <v>21</v>
      </c>
      <c r="L418" s="1">
        <v>382</v>
      </c>
      <c r="M418" s="1">
        <v>3.82600003480911</v>
      </c>
      <c r="N418" s="1">
        <v>1.45</v>
      </c>
      <c r="O418" s="1">
        <v>6.5</v>
      </c>
      <c r="P418" s="1">
        <v>34.3</v>
      </c>
      <c r="Q418" s="1">
        <v>48.4</v>
      </c>
      <c r="R418" s="1">
        <v>17.4</v>
      </c>
      <c r="S418" s="1" t="s">
        <v>186</v>
      </c>
      <c r="T418" s="1">
        <v>18</v>
      </c>
      <c r="U418" s="3">
        <v>2.04</v>
      </c>
      <c r="V418" s="1">
        <f t="shared" si="32"/>
        <v>8.82352941176471</v>
      </c>
      <c r="W418" s="6">
        <v>247</v>
      </c>
      <c r="X418" s="1">
        <v>3</v>
      </c>
      <c r="Y418" s="1" t="s">
        <v>306</v>
      </c>
      <c r="AA418" s="1" t="s">
        <v>307</v>
      </c>
      <c r="AB418" s="1" t="s">
        <v>310</v>
      </c>
      <c r="AC418" s="1" t="s">
        <v>124</v>
      </c>
      <c r="AD418" s="1" t="s">
        <v>125</v>
      </c>
      <c r="AE418" s="13">
        <v>2485.49</v>
      </c>
      <c r="AF418" s="1">
        <f t="shared" si="33"/>
        <v>248.549</v>
      </c>
      <c r="AG418" s="13">
        <v>2155.91</v>
      </c>
      <c r="AH418" s="1">
        <f t="shared" si="34"/>
        <v>215.591</v>
      </c>
    </row>
    <row r="419" ht="17" customHeight="1" spans="1:34">
      <c r="A419" s="1" t="s">
        <v>302</v>
      </c>
      <c r="B419" s="1" t="s">
        <v>303</v>
      </c>
      <c r="C419" s="1" t="s">
        <v>304</v>
      </c>
      <c r="D419" s="1">
        <v>2021</v>
      </c>
      <c r="E419" s="1">
        <v>328</v>
      </c>
      <c r="H419" s="1" t="s">
        <v>305</v>
      </c>
      <c r="I419" s="1">
        <v>50.28</v>
      </c>
      <c r="J419" s="1">
        <v>-107.8</v>
      </c>
      <c r="K419" s="1">
        <v>21</v>
      </c>
      <c r="L419" s="1">
        <v>382</v>
      </c>
      <c r="M419" s="1">
        <v>3.82600003480911</v>
      </c>
      <c r="N419" s="1">
        <v>1.45</v>
      </c>
      <c r="O419" s="1">
        <v>6.5</v>
      </c>
      <c r="P419" s="1">
        <v>34.3</v>
      </c>
      <c r="Q419" s="1">
        <v>48.4</v>
      </c>
      <c r="R419" s="1">
        <v>17.4</v>
      </c>
      <c r="S419" s="1" t="s">
        <v>186</v>
      </c>
      <c r="T419" s="1">
        <v>18</v>
      </c>
      <c r="U419" s="3">
        <v>2.04</v>
      </c>
      <c r="V419" s="1">
        <f t="shared" si="32"/>
        <v>8.82352941176471</v>
      </c>
      <c r="W419" s="6">
        <v>247</v>
      </c>
      <c r="X419" s="1">
        <v>3</v>
      </c>
      <c r="Y419" s="1" t="s">
        <v>306</v>
      </c>
      <c r="AA419" s="1" t="s">
        <v>307</v>
      </c>
      <c r="AB419" s="1" t="s">
        <v>311</v>
      </c>
      <c r="AC419" s="1" t="s">
        <v>124</v>
      </c>
      <c r="AD419" s="1" t="s">
        <v>125</v>
      </c>
      <c r="AE419" s="13">
        <v>2485.49</v>
      </c>
      <c r="AF419" s="1">
        <f t="shared" si="33"/>
        <v>248.549</v>
      </c>
      <c r="AG419" s="13">
        <v>1817.69</v>
      </c>
      <c r="AH419" s="1">
        <f t="shared" si="34"/>
        <v>181.769</v>
      </c>
    </row>
    <row r="420" ht="17" customHeight="1" spans="1:34">
      <c r="A420" s="1" t="s">
        <v>302</v>
      </c>
      <c r="B420" s="1" t="s">
        <v>303</v>
      </c>
      <c r="C420" s="1" t="s">
        <v>304</v>
      </c>
      <c r="D420" s="1">
        <v>2021</v>
      </c>
      <c r="E420" s="1">
        <v>328</v>
      </c>
      <c r="H420" s="1" t="s">
        <v>305</v>
      </c>
      <c r="I420" s="1">
        <v>50.28</v>
      </c>
      <c r="J420" s="1">
        <v>-107.8</v>
      </c>
      <c r="K420" s="1">
        <v>22</v>
      </c>
      <c r="L420" s="1">
        <v>382</v>
      </c>
      <c r="M420" s="1">
        <v>3.82600003480911</v>
      </c>
      <c r="N420" s="1">
        <v>1.45</v>
      </c>
      <c r="O420" s="1">
        <v>6.5</v>
      </c>
      <c r="P420" s="1">
        <v>34.3</v>
      </c>
      <c r="Q420" s="1">
        <v>48.4</v>
      </c>
      <c r="R420" s="1">
        <v>17.4</v>
      </c>
      <c r="S420" s="1" t="s">
        <v>186</v>
      </c>
      <c r="T420" s="1">
        <v>18</v>
      </c>
      <c r="U420" s="3">
        <v>2.04</v>
      </c>
      <c r="V420" s="1">
        <f t="shared" si="32"/>
        <v>8.82352941176471</v>
      </c>
      <c r="W420" s="6">
        <v>247</v>
      </c>
      <c r="X420" s="1">
        <v>3</v>
      </c>
      <c r="Y420" s="1" t="s">
        <v>306</v>
      </c>
      <c r="AA420" s="1" t="s">
        <v>307</v>
      </c>
      <c r="AB420" s="1" t="s">
        <v>308</v>
      </c>
      <c r="AC420" s="1" t="s">
        <v>124</v>
      </c>
      <c r="AD420" s="1" t="s">
        <v>125</v>
      </c>
      <c r="AE420" s="13">
        <v>1915.57</v>
      </c>
      <c r="AF420" s="1">
        <f t="shared" si="33"/>
        <v>191.557</v>
      </c>
      <c r="AG420" s="13">
        <v>2070.89</v>
      </c>
      <c r="AH420" s="1">
        <f t="shared" si="34"/>
        <v>207.089</v>
      </c>
    </row>
    <row r="421" ht="17" customHeight="1" spans="1:34">
      <c r="A421" s="1" t="s">
        <v>302</v>
      </c>
      <c r="B421" s="1" t="s">
        <v>303</v>
      </c>
      <c r="C421" s="1" t="s">
        <v>304</v>
      </c>
      <c r="D421" s="1">
        <v>2021</v>
      </c>
      <c r="E421" s="1">
        <v>328</v>
      </c>
      <c r="H421" s="1" t="s">
        <v>305</v>
      </c>
      <c r="I421" s="1">
        <v>50.28</v>
      </c>
      <c r="J421" s="1">
        <v>-107.8</v>
      </c>
      <c r="K421" s="1">
        <v>22</v>
      </c>
      <c r="L421" s="1">
        <v>382</v>
      </c>
      <c r="M421" s="1">
        <v>3.82600003480911</v>
      </c>
      <c r="N421" s="1">
        <v>1.45</v>
      </c>
      <c r="O421" s="1">
        <v>6.5</v>
      </c>
      <c r="P421" s="1">
        <v>34.3</v>
      </c>
      <c r="Q421" s="1">
        <v>48.4</v>
      </c>
      <c r="R421" s="1">
        <v>17.4</v>
      </c>
      <c r="S421" s="1" t="s">
        <v>186</v>
      </c>
      <c r="T421" s="1">
        <v>18</v>
      </c>
      <c r="U421" s="3">
        <v>2.04</v>
      </c>
      <c r="V421" s="1">
        <f t="shared" si="32"/>
        <v>8.82352941176471</v>
      </c>
      <c r="W421" s="6">
        <v>247</v>
      </c>
      <c r="X421" s="1">
        <v>3</v>
      </c>
      <c r="Y421" s="1" t="s">
        <v>306</v>
      </c>
      <c r="AA421" s="1" t="s">
        <v>307</v>
      </c>
      <c r="AB421" s="1" t="s">
        <v>309</v>
      </c>
      <c r="AC421" s="1" t="s">
        <v>124</v>
      </c>
      <c r="AD421" s="1" t="s">
        <v>125</v>
      </c>
      <c r="AE421" s="13">
        <v>1915.57</v>
      </c>
      <c r="AF421" s="1">
        <f t="shared" si="33"/>
        <v>191.557</v>
      </c>
      <c r="AG421" s="13">
        <v>2457.51</v>
      </c>
      <c r="AH421" s="1">
        <f t="shared" si="34"/>
        <v>245.751</v>
      </c>
    </row>
    <row r="422" ht="17" customHeight="1" spans="1:34">
      <c r="A422" s="1" t="s">
        <v>302</v>
      </c>
      <c r="B422" s="1" t="s">
        <v>303</v>
      </c>
      <c r="C422" s="1" t="s">
        <v>304</v>
      </c>
      <c r="D422" s="1">
        <v>2021</v>
      </c>
      <c r="E422" s="1">
        <v>328</v>
      </c>
      <c r="H422" s="1" t="s">
        <v>305</v>
      </c>
      <c r="I422" s="1">
        <v>50.28</v>
      </c>
      <c r="J422" s="1">
        <v>-107.8</v>
      </c>
      <c r="K422" s="1">
        <v>22</v>
      </c>
      <c r="L422" s="1">
        <v>382</v>
      </c>
      <c r="M422" s="1">
        <v>3.82600003480911</v>
      </c>
      <c r="N422" s="1">
        <v>1.45</v>
      </c>
      <c r="O422" s="1">
        <v>6.5</v>
      </c>
      <c r="P422" s="1">
        <v>34.3</v>
      </c>
      <c r="Q422" s="1">
        <v>48.4</v>
      </c>
      <c r="R422" s="1">
        <v>17.4</v>
      </c>
      <c r="S422" s="1" t="s">
        <v>186</v>
      </c>
      <c r="T422" s="1">
        <v>18</v>
      </c>
      <c r="U422" s="3">
        <v>2.04</v>
      </c>
      <c r="V422" s="1">
        <f t="shared" si="32"/>
        <v>8.82352941176471</v>
      </c>
      <c r="W422" s="6">
        <v>247</v>
      </c>
      <c r="X422" s="1">
        <v>3</v>
      </c>
      <c r="Y422" s="1" t="s">
        <v>306</v>
      </c>
      <c r="AA422" s="1" t="s">
        <v>307</v>
      </c>
      <c r="AB422" s="1" t="s">
        <v>310</v>
      </c>
      <c r="AC422" s="1" t="s">
        <v>124</v>
      </c>
      <c r="AD422" s="1" t="s">
        <v>125</v>
      </c>
      <c r="AE422" s="13">
        <v>1915.57</v>
      </c>
      <c r="AF422" s="1">
        <f t="shared" si="33"/>
        <v>191.557</v>
      </c>
      <c r="AG422" s="13">
        <v>2061.11</v>
      </c>
      <c r="AH422" s="1">
        <f t="shared" si="34"/>
        <v>206.111</v>
      </c>
    </row>
    <row r="423" ht="17" customHeight="1" spans="1:34">
      <c r="A423" s="1" t="s">
        <v>302</v>
      </c>
      <c r="B423" s="1" t="s">
        <v>303</v>
      </c>
      <c r="C423" s="1" t="s">
        <v>304</v>
      </c>
      <c r="D423" s="1">
        <v>2021</v>
      </c>
      <c r="E423" s="1">
        <v>328</v>
      </c>
      <c r="H423" s="1" t="s">
        <v>305</v>
      </c>
      <c r="I423" s="1">
        <v>50.28</v>
      </c>
      <c r="J423" s="1">
        <v>-107.8</v>
      </c>
      <c r="K423" s="1">
        <v>22</v>
      </c>
      <c r="L423" s="1">
        <v>382</v>
      </c>
      <c r="M423" s="1">
        <v>3.82600003480911</v>
      </c>
      <c r="N423" s="1">
        <v>1.45</v>
      </c>
      <c r="O423" s="1">
        <v>6.5</v>
      </c>
      <c r="P423" s="1">
        <v>34.3</v>
      </c>
      <c r="Q423" s="1">
        <v>48.4</v>
      </c>
      <c r="R423" s="1">
        <v>17.4</v>
      </c>
      <c r="S423" s="1" t="s">
        <v>186</v>
      </c>
      <c r="T423" s="1">
        <v>18</v>
      </c>
      <c r="U423" s="3">
        <v>2.04</v>
      </c>
      <c r="V423" s="1">
        <f t="shared" si="32"/>
        <v>8.82352941176471</v>
      </c>
      <c r="W423" s="6">
        <v>247</v>
      </c>
      <c r="X423" s="1">
        <v>3</v>
      </c>
      <c r="Y423" s="1" t="s">
        <v>306</v>
      </c>
      <c r="AA423" s="1" t="s">
        <v>307</v>
      </c>
      <c r="AB423" s="1" t="s">
        <v>311</v>
      </c>
      <c r="AC423" s="1" t="s">
        <v>124</v>
      </c>
      <c r="AD423" s="1" t="s">
        <v>125</v>
      </c>
      <c r="AE423" s="13">
        <v>1915.57</v>
      </c>
      <c r="AF423" s="1">
        <f t="shared" si="33"/>
        <v>191.557</v>
      </c>
      <c r="AG423" s="13">
        <v>1512.06</v>
      </c>
      <c r="AH423" s="1">
        <f t="shared" si="34"/>
        <v>151.206</v>
      </c>
    </row>
    <row r="424" ht="17" customHeight="1" spans="1:34">
      <c r="A424" s="1" t="s">
        <v>302</v>
      </c>
      <c r="B424" s="1" t="s">
        <v>303</v>
      </c>
      <c r="C424" s="1" t="s">
        <v>304</v>
      </c>
      <c r="D424" s="1">
        <v>2021</v>
      </c>
      <c r="E424" s="1">
        <v>328</v>
      </c>
      <c r="H424" s="1" t="s">
        <v>305</v>
      </c>
      <c r="I424" s="1">
        <v>50.28</v>
      </c>
      <c r="J424" s="1">
        <v>-107.8</v>
      </c>
      <c r="K424" s="1">
        <v>23</v>
      </c>
      <c r="L424" s="1">
        <v>382</v>
      </c>
      <c r="M424" s="1">
        <v>3.82600003480911</v>
      </c>
      <c r="N424" s="1">
        <v>1.45</v>
      </c>
      <c r="O424" s="1">
        <v>6.5</v>
      </c>
      <c r="P424" s="1">
        <v>34.3</v>
      </c>
      <c r="Q424" s="1">
        <v>48.4</v>
      </c>
      <c r="R424" s="1">
        <v>17.4</v>
      </c>
      <c r="S424" s="1" t="s">
        <v>186</v>
      </c>
      <c r="T424" s="1">
        <v>18</v>
      </c>
      <c r="U424" s="3">
        <v>2.04</v>
      </c>
      <c r="V424" s="1">
        <f t="shared" si="32"/>
        <v>8.82352941176471</v>
      </c>
      <c r="W424" s="6">
        <v>247</v>
      </c>
      <c r="X424" s="1">
        <v>3</v>
      </c>
      <c r="Y424" s="1" t="s">
        <v>306</v>
      </c>
      <c r="AA424" s="1" t="s">
        <v>307</v>
      </c>
      <c r="AB424" s="1" t="s">
        <v>308</v>
      </c>
      <c r="AC424" s="1" t="s">
        <v>124</v>
      </c>
      <c r="AD424" s="1" t="s">
        <v>125</v>
      </c>
      <c r="AE424" s="13">
        <v>3071.24</v>
      </c>
      <c r="AF424" s="1">
        <f t="shared" si="33"/>
        <v>307.124</v>
      </c>
      <c r="AG424" s="13">
        <v>2310.81</v>
      </c>
      <c r="AH424" s="1">
        <f t="shared" si="34"/>
        <v>231.081</v>
      </c>
    </row>
    <row r="425" ht="17" customHeight="1" spans="1:34">
      <c r="A425" s="1" t="s">
        <v>302</v>
      </c>
      <c r="B425" s="1" t="s">
        <v>303</v>
      </c>
      <c r="C425" s="1" t="s">
        <v>304</v>
      </c>
      <c r="D425" s="1">
        <v>2021</v>
      </c>
      <c r="E425" s="1">
        <v>328</v>
      </c>
      <c r="H425" s="1" t="s">
        <v>305</v>
      </c>
      <c r="I425" s="1">
        <v>50.28</v>
      </c>
      <c r="J425" s="1">
        <v>-107.8</v>
      </c>
      <c r="K425" s="1">
        <v>23</v>
      </c>
      <c r="L425" s="1">
        <v>382</v>
      </c>
      <c r="M425" s="1">
        <v>3.82600003480911</v>
      </c>
      <c r="N425" s="1">
        <v>1.45</v>
      </c>
      <c r="O425" s="1">
        <v>6.5</v>
      </c>
      <c r="P425" s="1">
        <v>34.3</v>
      </c>
      <c r="Q425" s="1">
        <v>48.4</v>
      </c>
      <c r="R425" s="1">
        <v>17.4</v>
      </c>
      <c r="S425" s="1" t="s">
        <v>186</v>
      </c>
      <c r="T425" s="1">
        <v>18</v>
      </c>
      <c r="U425" s="3">
        <v>2.04</v>
      </c>
      <c r="V425" s="1">
        <f t="shared" si="32"/>
        <v>8.82352941176471</v>
      </c>
      <c r="W425" s="6">
        <v>247</v>
      </c>
      <c r="X425" s="1">
        <v>3</v>
      </c>
      <c r="Y425" s="1" t="s">
        <v>306</v>
      </c>
      <c r="AA425" s="1" t="s">
        <v>307</v>
      </c>
      <c r="AB425" s="1" t="s">
        <v>309</v>
      </c>
      <c r="AC425" s="1" t="s">
        <v>124</v>
      </c>
      <c r="AD425" s="1" t="s">
        <v>125</v>
      </c>
      <c r="AE425" s="13">
        <v>3071.24</v>
      </c>
      <c r="AF425" s="1">
        <f t="shared" si="33"/>
        <v>307.124</v>
      </c>
      <c r="AG425" s="13">
        <v>3585.02</v>
      </c>
      <c r="AH425" s="1">
        <f t="shared" si="34"/>
        <v>358.502</v>
      </c>
    </row>
    <row r="426" ht="17" customHeight="1" spans="1:34">
      <c r="A426" s="1" t="s">
        <v>302</v>
      </c>
      <c r="B426" s="1" t="s">
        <v>303</v>
      </c>
      <c r="C426" s="1" t="s">
        <v>304</v>
      </c>
      <c r="D426" s="1">
        <v>2021</v>
      </c>
      <c r="E426" s="1">
        <v>328</v>
      </c>
      <c r="H426" s="1" t="s">
        <v>305</v>
      </c>
      <c r="I426" s="1">
        <v>50.28</v>
      </c>
      <c r="J426" s="1">
        <v>-107.8</v>
      </c>
      <c r="K426" s="1">
        <v>23</v>
      </c>
      <c r="L426" s="1">
        <v>382</v>
      </c>
      <c r="M426" s="1">
        <v>3.82600003480911</v>
      </c>
      <c r="N426" s="1">
        <v>1.45</v>
      </c>
      <c r="O426" s="1">
        <v>6.5</v>
      </c>
      <c r="P426" s="1">
        <v>34.3</v>
      </c>
      <c r="Q426" s="1">
        <v>48.4</v>
      </c>
      <c r="R426" s="1">
        <v>17.4</v>
      </c>
      <c r="S426" s="1" t="s">
        <v>186</v>
      </c>
      <c r="T426" s="1">
        <v>18</v>
      </c>
      <c r="U426" s="3">
        <v>2.04</v>
      </c>
      <c r="V426" s="1">
        <f t="shared" si="32"/>
        <v>8.82352941176471</v>
      </c>
      <c r="W426" s="6">
        <v>247</v>
      </c>
      <c r="X426" s="1">
        <v>3</v>
      </c>
      <c r="Y426" s="1" t="s">
        <v>306</v>
      </c>
      <c r="AA426" s="1" t="s">
        <v>307</v>
      </c>
      <c r="AB426" s="1" t="s">
        <v>310</v>
      </c>
      <c r="AC426" s="1" t="s">
        <v>124</v>
      </c>
      <c r="AD426" s="1" t="s">
        <v>125</v>
      </c>
      <c r="AE426" s="13">
        <v>3071.24</v>
      </c>
      <c r="AF426" s="1">
        <f t="shared" si="33"/>
        <v>307.124</v>
      </c>
      <c r="AG426" s="13">
        <v>2453.25</v>
      </c>
      <c r="AH426" s="1">
        <f t="shared" si="34"/>
        <v>245.325</v>
      </c>
    </row>
    <row r="427" ht="17" customHeight="1" spans="1:34">
      <c r="A427" s="1" t="s">
        <v>302</v>
      </c>
      <c r="B427" s="1" t="s">
        <v>303</v>
      </c>
      <c r="C427" s="1" t="s">
        <v>304</v>
      </c>
      <c r="D427" s="1">
        <v>2021</v>
      </c>
      <c r="E427" s="1">
        <v>328</v>
      </c>
      <c r="H427" s="1" t="s">
        <v>305</v>
      </c>
      <c r="I427" s="1">
        <v>50.28</v>
      </c>
      <c r="J427" s="1">
        <v>-107.8</v>
      </c>
      <c r="K427" s="1">
        <v>23</v>
      </c>
      <c r="L427" s="1">
        <v>382</v>
      </c>
      <c r="M427" s="1">
        <v>3.82600003480911</v>
      </c>
      <c r="N427" s="1">
        <v>1.45</v>
      </c>
      <c r="O427" s="1">
        <v>6.5</v>
      </c>
      <c r="P427" s="1">
        <v>34.3</v>
      </c>
      <c r="Q427" s="1">
        <v>48.4</v>
      </c>
      <c r="R427" s="1">
        <v>17.4</v>
      </c>
      <c r="S427" s="1" t="s">
        <v>186</v>
      </c>
      <c r="T427" s="1">
        <v>18</v>
      </c>
      <c r="U427" s="3">
        <v>2.04</v>
      </c>
      <c r="V427" s="1">
        <f t="shared" si="32"/>
        <v>8.82352941176471</v>
      </c>
      <c r="W427" s="6">
        <v>247</v>
      </c>
      <c r="X427" s="1">
        <v>3</v>
      </c>
      <c r="Y427" s="1" t="s">
        <v>306</v>
      </c>
      <c r="AA427" s="1" t="s">
        <v>307</v>
      </c>
      <c r="AB427" s="1" t="s">
        <v>311</v>
      </c>
      <c r="AC427" s="1" t="s">
        <v>124</v>
      </c>
      <c r="AD427" s="1" t="s">
        <v>125</v>
      </c>
      <c r="AE427" s="13">
        <v>3071.24</v>
      </c>
      <c r="AF427" s="1">
        <f t="shared" si="33"/>
        <v>307.124</v>
      </c>
      <c r="AG427" s="13">
        <v>2284.18</v>
      </c>
      <c r="AH427" s="1">
        <f t="shared" si="34"/>
        <v>228.418</v>
      </c>
    </row>
    <row r="428" ht="17" customHeight="1" spans="1:34">
      <c r="A428" s="1" t="s">
        <v>302</v>
      </c>
      <c r="B428" s="1" t="s">
        <v>303</v>
      </c>
      <c r="C428" s="1" t="s">
        <v>304</v>
      </c>
      <c r="D428" s="1">
        <v>2021</v>
      </c>
      <c r="E428" s="1">
        <v>328</v>
      </c>
      <c r="H428" s="1" t="s">
        <v>305</v>
      </c>
      <c r="I428" s="1">
        <v>50.28</v>
      </c>
      <c r="J428" s="1">
        <v>-107.8</v>
      </c>
      <c r="K428" s="1">
        <v>24</v>
      </c>
      <c r="L428" s="1">
        <v>382</v>
      </c>
      <c r="M428" s="1">
        <v>3.82600003480911</v>
      </c>
      <c r="N428" s="1">
        <v>1.45</v>
      </c>
      <c r="O428" s="1">
        <v>6.5</v>
      </c>
      <c r="P428" s="1">
        <v>34.3</v>
      </c>
      <c r="Q428" s="1">
        <v>48.4</v>
      </c>
      <c r="R428" s="1">
        <v>17.4</v>
      </c>
      <c r="S428" s="1" t="s">
        <v>186</v>
      </c>
      <c r="T428" s="1">
        <v>18</v>
      </c>
      <c r="U428" s="3">
        <v>2.04</v>
      </c>
      <c r="V428" s="1">
        <f t="shared" si="32"/>
        <v>8.82352941176471</v>
      </c>
      <c r="W428" s="6">
        <v>247</v>
      </c>
      <c r="X428" s="1">
        <v>3</v>
      </c>
      <c r="Y428" s="1" t="s">
        <v>306</v>
      </c>
      <c r="AA428" s="1" t="s">
        <v>307</v>
      </c>
      <c r="AB428" s="1" t="s">
        <v>308</v>
      </c>
      <c r="AC428" s="1" t="s">
        <v>124</v>
      </c>
      <c r="AD428" s="1" t="s">
        <v>125</v>
      </c>
      <c r="AE428" s="13">
        <v>3467.02</v>
      </c>
      <c r="AF428" s="1">
        <f t="shared" si="33"/>
        <v>346.702</v>
      </c>
      <c r="AG428" s="13">
        <v>3141.06</v>
      </c>
      <c r="AH428" s="1">
        <f t="shared" si="34"/>
        <v>314.106</v>
      </c>
    </row>
    <row r="429" ht="17" customHeight="1" spans="1:34">
      <c r="A429" s="1" t="s">
        <v>302</v>
      </c>
      <c r="B429" s="1" t="s">
        <v>303</v>
      </c>
      <c r="C429" s="1" t="s">
        <v>304</v>
      </c>
      <c r="D429" s="1">
        <v>2021</v>
      </c>
      <c r="E429" s="1">
        <v>328</v>
      </c>
      <c r="H429" s="1" t="s">
        <v>305</v>
      </c>
      <c r="I429" s="1">
        <v>50.28</v>
      </c>
      <c r="J429" s="1">
        <v>-107.8</v>
      </c>
      <c r="K429" s="1">
        <v>24</v>
      </c>
      <c r="L429" s="1">
        <v>382</v>
      </c>
      <c r="M429" s="1">
        <v>3.82600003480911</v>
      </c>
      <c r="N429" s="1">
        <v>1.45</v>
      </c>
      <c r="O429" s="1">
        <v>6.5</v>
      </c>
      <c r="P429" s="1">
        <v>34.3</v>
      </c>
      <c r="Q429" s="1">
        <v>48.4</v>
      </c>
      <c r="R429" s="1">
        <v>17.4</v>
      </c>
      <c r="S429" s="1" t="s">
        <v>186</v>
      </c>
      <c r="T429" s="1">
        <v>18</v>
      </c>
      <c r="U429" s="3">
        <v>2.04</v>
      </c>
      <c r="V429" s="1">
        <f t="shared" si="32"/>
        <v>8.82352941176471</v>
      </c>
      <c r="W429" s="6">
        <v>247</v>
      </c>
      <c r="X429" s="1">
        <v>3</v>
      </c>
      <c r="Y429" s="1" t="s">
        <v>306</v>
      </c>
      <c r="AA429" s="1" t="s">
        <v>307</v>
      </c>
      <c r="AB429" s="1" t="s">
        <v>309</v>
      </c>
      <c r="AC429" s="1" t="s">
        <v>124</v>
      </c>
      <c r="AD429" s="1" t="s">
        <v>125</v>
      </c>
      <c r="AE429" s="13">
        <v>3467.02</v>
      </c>
      <c r="AF429" s="1">
        <f t="shared" si="33"/>
        <v>346.702</v>
      </c>
      <c r="AG429" s="13">
        <v>4142.03</v>
      </c>
      <c r="AH429" s="1">
        <f t="shared" si="34"/>
        <v>414.203</v>
      </c>
    </row>
    <row r="430" ht="17" customHeight="1" spans="1:34">
      <c r="A430" s="1" t="s">
        <v>302</v>
      </c>
      <c r="B430" s="1" t="s">
        <v>303</v>
      </c>
      <c r="C430" s="1" t="s">
        <v>304</v>
      </c>
      <c r="D430" s="1">
        <v>2021</v>
      </c>
      <c r="E430" s="1">
        <v>328</v>
      </c>
      <c r="H430" s="1" t="s">
        <v>305</v>
      </c>
      <c r="I430" s="1">
        <v>50.28</v>
      </c>
      <c r="J430" s="1">
        <v>-107.8</v>
      </c>
      <c r="K430" s="1">
        <v>24</v>
      </c>
      <c r="L430" s="1">
        <v>382</v>
      </c>
      <c r="M430" s="1">
        <v>3.82600003480911</v>
      </c>
      <c r="N430" s="1">
        <v>1.45</v>
      </c>
      <c r="O430" s="1">
        <v>6.5</v>
      </c>
      <c r="P430" s="1">
        <v>34.3</v>
      </c>
      <c r="Q430" s="1">
        <v>48.4</v>
      </c>
      <c r="R430" s="1">
        <v>17.4</v>
      </c>
      <c r="S430" s="1" t="s">
        <v>186</v>
      </c>
      <c r="T430" s="1">
        <v>18</v>
      </c>
      <c r="U430" s="3">
        <v>2.04</v>
      </c>
      <c r="V430" s="1">
        <f t="shared" si="32"/>
        <v>8.82352941176471</v>
      </c>
      <c r="W430" s="6">
        <v>247</v>
      </c>
      <c r="X430" s="1">
        <v>3</v>
      </c>
      <c r="Y430" s="1" t="s">
        <v>306</v>
      </c>
      <c r="AA430" s="1" t="s">
        <v>307</v>
      </c>
      <c r="AB430" s="1" t="s">
        <v>310</v>
      </c>
      <c r="AC430" s="1" t="s">
        <v>124</v>
      </c>
      <c r="AD430" s="1" t="s">
        <v>125</v>
      </c>
      <c r="AE430" s="13">
        <v>3467.02</v>
      </c>
      <c r="AF430" s="1">
        <f t="shared" si="33"/>
        <v>346.702</v>
      </c>
      <c r="AG430" s="13">
        <v>3363.69</v>
      </c>
      <c r="AH430" s="1">
        <f t="shared" si="34"/>
        <v>336.369</v>
      </c>
    </row>
    <row r="431" ht="17" customHeight="1" spans="1:34">
      <c r="A431" s="1" t="s">
        <v>302</v>
      </c>
      <c r="B431" s="1" t="s">
        <v>303</v>
      </c>
      <c r="C431" s="1" t="s">
        <v>304</v>
      </c>
      <c r="D431" s="1">
        <v>2021</v>
      </c>
      <c r="E431" s="1">
        <v>328</v>
      </c>
      <c r="H431" s="1" t="s">
        <v>305</v>
      </c>
      <c r="I431" s="1">
        <v>50.28</v>
      </c>
      <c r="J431" s="1">
        <v>-107.8</v>
      </c>
      <c r="K431" s="1">
        <v>24</v>
      </c>
      <c r="L431" s="1">
        <v>382</v>
      </c>
      <c r="M431" s="1">
        <v>3.82600003480911</v>
      </c>
      <c r="N431" s="1">
        <v>1.45</v>
      </c>
      <c r="O431" s="1">
        <v>6.5</v>
      </c>
      <c r="P431" s="1">
        <v>34.3</v>
      </c>
      <c r="Q431" s="1">
        <v>48.4</v>
      </c>
      <c r="R431" s="1">
        <v>17.4</v>
      </c>
      <c r="S431" s="1" t="s">
        <v>186</v>
      </c>
      <c r="T431" s="1">
        <v>18</v>
      </c>
      <c r="U431" s="3">
        <v>2.04</v>
      </c>
      <c r="V431" s="1">
        <f t="shared" si="32"/>
        <v>8.82352941176471</v>
      </c>
      <c r="W431" s="6">
        <v>247</v>
      </c>
      <c r="X431" s="1">
        <v>3</v>
      </c>
      <c r="Y431" s="1" t="s">
        <v>306</v>
      </c>
      <c r="AA431" s="1" t="s">
        <v>307</v>
      </c>
      <c r="AB431" s="1" t="s">
        <v>311</v>
      </c>
      <c r="AC431" s="1" t="s">
        <v>124</v>
      </c>
      <c r="AD431" s="1" t="s">
        <v>125</v>
      </c>
      <c r="AE431" s="13">
        <v>3467.02</v>
      </c>
      <c r="AF431" s="1">
        <f t="shared" si="33"/>
        <v>346.702</v>
      </c>
      <c r="AG431" s="13">
        <v>3040.21</v>
      </c>
      <c r="AH431" s="1">
        <f t="shared" si="34"/>
        <v>304.021</v>
      </c>
    </row>
    <row r="432" ht="17" customHeight="1" spans="1:34">
      <c r="A432" s="1" t="s">
        <v>302</v>
      </c>
      <c r="B432" s="1" t="s">
        <v>303</v>
      </c>
      <c r="C432" s="1" t="s">
        <v>304</v>
      </c>
      <c r="D432" s="1">
        <v>2021</v>
      </c>
      <c r="E432" s="1">
        <v>328</v>
      </c>
      <c r="H432" s="1" t="s">
        <v>305</v>
      </c>
      <c r="I432" s="1">
        <v>50.28</v>
      </c>
      <c r="J432" s="1">
        <v>-107.8</v>
      </c>
      <c r="K432" s="1">
        <v>25</v>
      </c>
      <c r="L432" s="1">
        <v>382</v>
      </c>
      <c r="M432" s="1">
        <v>3.82600003480911</v>
      </c>
      <c r="N432" s="1">
        <v>1.45</v>
      </c>
      <c r="O432" s="1">
        <v>6.5</v>
      </c>
      <c r="P432" s="1">
        <v>34.3</v>
      </c>
      <c r="Q432" s="1">
        <v>48.4</v>
      </c>
      <c r="R432" s="1">
        <v>17.4</v>
      </c>
      <c r="S432" s="1" t="s">
        <v>186</v>
      </c>
      <c r="T432" s="1">
        <v>18</v>
      </c>
      <c r="U432" s="3">
        <v>2.04</v>
      </c>
      <c r="V432" s="1">
        <f t="shared" si="32"/>
        <v>8.82352941176471</v>
      </c>
      <c r="W432" s="6">
        <v>247</v>
      </c>
      <c r="X432" s="1">
        <v>3</v>
      </c>
      <c r="Y432" s="1" t="s">
        <v>306</v>
      </c>
      <c r="AA432" s="1" t="s">
        <v>307</v>
      </c>
      <c r="AB432" s="1" t="s">
        <v>308</v>
      </c>
      <c r="AC432" s="1" t="s">
        <v>124</v>
      </c>
      <c r="AD432" s="1" t="s">
        <v>125</v>
      </c>
      <c r="AE432" s="13">
        <v>2627.97</v>
      </c>
      <c r="AF432" s="1">
        <f t="shared" si="33"/>
        <v>262.797</v>
      </c>
      <c r="AG432" s="13">
        <v>2343.77</v>
      </c>
      <c r="AH432" s="1">
        <f t="shared" si="34"/>
        <v>234.377</v>
      </c>
    </row>
    <row r="433" ht="17" customHeight="1" spans="1:34">
      <c r="A433" s="1" t="s">
        <v>302</v>
      </c>
      <c r="B433" s="1" t="s">
        <v>303</v>
      </c>
      <c r="C433" s="1" t="s">
        <v>304</v>
      </c>
      <c r="D433" s="1">
        <v>2021</v>
      </c>
      <c r="E433" s="1">
        <v>328</v>
      </c>
      <c r="H433" s="1" t="s">
        <v>305</v>
      </c>
      <c r="I433" s="1">
        <v>50.28</v>
      </c>
      <c r="J433" s="1">
        <v>-107.8</v>
      </c>
      <c r="K433" s="1">
        <v>25</v>
      </c>
      <c r="L433" s="1">
        <v>382</v>
      </c>
      <c r="M433" s="1">
        <v>3.82600003480911</v>
      </c>
      <c r="N433" s="1">
        <v>1.45</v>
      </c>
      <c r="O433" s="1">
        <v>6.5</v>
      </c>
      <c r="P433" s="1">
        <v>34.3</v>
      </c>
      <c r="Q433" s="1">
        <v>48.4</v>
      </c>
      <c r="R433" s="1">
        <v>17.4</v>
      </c>
      <c r="S433" s="1" t="s">
        <v>186</v>
      </c>
      <c r="T433" s="1">
        <v>18</v>
      </c>
      <c r="U433" s="3">
        <v>2.04</v>
      </c>
      <c r="V433" s="1">
        <f t="shared" si="32"/>
        <v>8.82352941176471</v>
      </c>
      <c r="W433" s="6">
        <v>247</v>
      </c>
      <c r="X433" s="1">
        <v>3</v>
      </c>
      <c r="Y433" s="1" t="s">
        <v>306</v>
      </c>
      <c r="AA433" s="1" t="s">
        <v>307</v>
      </c>
      <c r="AB433" s="1" t="s">
        <v>309</v>
      </c>
      <c r="AC433" s="1" t="s">
        <v>124</v>
      </c>
      <c r="AD433" s="1" t="s">
        <v>125</v>
      </c>
      <c r="AE433" s="13">
        <v>2627.97</v>
      </c>
      <c r="AF433" s="1">
        <f t="shared" si="33"/>
        <v>262.797</v>
      </c>
      <c r="AG433" s="13">
        <v>3279.85</v>
      </c>
      <c r="AH433" s="1">
        <f t="shared" si="34"/>
        <v>327.985</v>
      </c>
    </row>
    <row r="434" ht="17" customHeight="1" spans="1:34">
      <c r="A434" s="1" t="s">
        <v>302</v>
      </c>
      <c r="B434" s="1" t="s">
        <v>303</v>
      </c>
      <c r="C434" s="1" t="s">
        <v>304</v>
      </c>
      <c r="D434" s="1">
        <v>2021</v>
      </c>
      <c r="E434" s="1">
        <v>328</v>
      </c>
      <c r="H434" s="1" t="s">
        <v>305</v>
      </c>
      <c r="I434" s="1">
        <v>50.28</v>
      </c>
      <c r="J434" s="1">
        <v>-107.8</v>
      </c>
      <c r="K434" s="1">
        <v>25</v>
      </c>
      <c r="L434" s="1">
        <v>382</v>
      </c>
      <c r="M434" s="1">
        <v>3.82600003480911</v>
      </c>
      <c r="N434" s="1">
        <v>1.45</v>
      </c>
      <c r="O434" s="1">
        <v>6.5</v>
      </c>
      <c r="P434" s="1">
        <v>34.3</v>
      </c>
      <c r="Q434" s="1">
        <v>48.4</v>
      </c>
      <c r="R434" s="1">
        <v>17.4</v>
      </c>
      <c r="S434" s="1" t="s">
        <v>186</v>
      </c>
      <c r="T434" s="1">
        <v>18</v>
      </c>
      <c r="U434" s="3">
        <v>2.04</v>
      </c>
      <c r="V434" s="1">
        <f t="shared" si="32"/>
        <v>8.82352941176471</v>
      </c>
      <c r="W434" s="6">
        <v>247</v>
      </c>
      <c r="X434" s="1">
        <v>3</v>
      </c>
      <c r="Y434" s="1" t="s">
        <v>306</v>
      </c>
      <c r="AA434" s="1" t="s">
        <v>307</v>
      </c>
      <c r="AB434" s="1" t="s">
        <v>310</v>
      </c>
      <c r="AC434" s="1" t="s">
        <v>124</v>
      </c>
      <c r="AD434" s="1" t="s">
        <v>125</v>
      </c>
      <c r="AE434" s="13">
        <v>2627.97</v>
      </c>
      <c r="AF434" s="1">
        <f t="shared" si="33"/>
        <v>262.797</v>
      </c>
      <c r="AG434" s="13">
        <v>2232.3</v>
      </c>
      <c r="AH434" s="1">
        <f t="shared" si="34"/>
        <v>223.23</v>
      </c>
    </row>
    <row r="435" ht="17" customHeight="1" spans="1:34">
      <c r="A435" s="1" t="s">
        <v>302</v>
      </c>
      <c r="B435" s="1" t="s">
        <v>303</v>
      </c>
      <c r="C435" s="1" t="s">
        <v>304</v>
      </c>
      <c r="D435" s="1">
        <v>2021</v>
      </c>
      <c r="E435" s="1">
        <v>328</v>
      </c>
      <c r="H435" s="1" t="s">
        <v>305</v>
      </c>
      <c r="I435" s="1">
        <v>50.28</v>
      </c>
      <c r="J435" s="1">
        <v>-107.8</v>
      </c>
      <c r="K435" s="1">
        <v>25</v>
      </c>
      <c r="L435" s="1">
        <v>382</v>
      </c>
      <c r="M435" s="1">
        <v>3.82600003480911</v>
      </c>
      <c r="N435" s="1">
        <v>1.45</v>
      </c>
      <c r="O435" s="1">
        <v>6.5</v>
      </c>
      <c r="P435" s="1">
        <v>34.3</v>
      </c>
      <c r="Q435" s="1">
        <v>48.4</v>
      </c>
      <c r="R435" s="1">
        <v>17.4</v>
      </c>
      <c r="S435" s="1" t="s">
        <v>186</v>
      </c>
      <c r="T435" s="1">
        <v>18</v>
      </c>
      <c r="U435" s="3">
        <v>2.04</v>
      </c>
      <c r="V435" s="1">
        <f t="shared" si="32"/>
        <v>8.82352941176471</v>
      </c>
      <c r="W435" s="6">
        <v>247</v>
      </c>
      <c r="X435" s="1">
        <v>3</v>
      </c>
      <c r="Y435" s="1" t="s">
        <v>306</v>
      </c>
      <c r="AA435" s="1" t="s">
        <v>307</v>
      </c>
      <c r="AB435" s="1" t="s">
        <v>311</v>
      </c>
      <c r="AC435" s="1" t="s">
        <v>124</v>
      </c>
      <c r="AD435" s="1" t="s">
        <v>125</v>
      </c>
      <c r="AE435" s="13">
        <v>2627.97</v>
      </c>
      <c r="AF435" s="1">
        <f t="shared" si="33"/>
        <v>262.797</v>
      </c>
      <c r="AG435" s="13">
        <v>2042.9</v>
      </c>
      <c r="AH435" s="1">
        <f t="shared" si="34"/>
        <v>204.29</v>
      </c>
    </row>
    <row r="436" ht="17" customHeight="1" spans="1:34">
      <c r="A436" s="1" t="s">
        <v>302</v>
      </c>
      <c r="B436" s="1" t="s">
        <v>303</v>
      </c>
      <c r="C436" s="1" t="s">
        <v>304</v>
      </c>
      <c r="D436" s="1">
        <v>2021</v>
      </c>
      <c r="E436" s="1">
        <v>328</v>
      </c>
      <c r="H436" s="1" t="s">
        <v>305</v>
      </c>
      <c r="I436" s="1">
        <v>50.28</v>
      </c>
      <c r="J436" s="1">
        <v>-107.8</v>
      </c>
      <c r="K436" s="1">
        <v>26</v>
      </c>
      <c r="L436" s="1">
        <v>382</v>
      </c>
      <c r="M436" s="1">
        <v>3.82600003480911</v>
      </c>
      <c r="N436" s="1">
        <v>1.45</v>
      </c>
      <c r="O436" s="1">
        <v>6.5</v>
      </c>
      <c r="P436" s="1">
        <v>34.3</v>
      </c>
      <c r="Q436" s="1">
        <v>48.4</v>
      </c>
      <c r="R436" s="1">
        <v>17.4</v>
      </c>
      <c r="S436" s="1" t="s">
        <v>186</v>
      </c>
      <c r="T436" s="1">
        <v>18</v>
      </c>
      <c r="U436" s="3">
        <v>2.04</v>
      </c>
      <c r="V436" s="1">
        <f t="shared" si="32"/>
        <v>8.82352941176471</v>
      </c>
      <c r="W436" s="6">
        <v>247</v>
      </c>
      <c r="X436" s="1">
        <v>3</v>
      </c>
      <c r="Y436" s="1" t="s">
        <v>306</v>
      </c>
      <c r="AA436" s="1" t="s">
        <v>307</v>
      </c>
      <c r="AB436" s="1" t="s">
        <v>308</v>
      </c>
      <c r="AC436" s="1" t="s">
        <v>124</v>
      </c>
      <c r="AD436" s="1" t="s">
        <v>125</v>
      </c>
      <c r="AE436" s="13">
        <v>3498.68</v>
      </c>
      <c r="AF436" s="1">
        <f t="shared" si="33"/>
        <v>349.868</v>
      </c>
      <c r="AG436" s="13">
        <v>3206</v>
      </c>
      <c r="AH436" s="1">
        <f t="shared" si="34"/>
        <v>320.6</v>
      </c>
    </row>
    <row r="437" ht="17" customHeight="1" spans="1:34">
      <c r="A437" s="1" t="s">
        <v>302</v>
      </c>
      <c r="B437" s="1" t="s">
        <v>303</v>
      </c>
      <c r="C437" s="1" t="s">
        <v>304</v>
      </c>
      <c r="D437" s="1">
        <v>2021</v>
      </c>
      <c r="E437" s="1">
        <v>328</v>
      </c>
      <c r="H437" s="1" t="s">
        <v>305</v>
      </c>
      <c r="I437" s="1">
        <v>50.28</v>
      </c>
      <c r="J437" s="1">
        <v>-107.8</v>
      </c>
      <c r="K437" s="1">
        <v>26</v>
      </c>
      <c r="L437" s="1">
        <v>382</v>
      </c>
      <c r="M437" s="1">
        <v>3.82600003480911</v>
      </c>
      <c r="N437" s="1">
        <v>1.45</v>
      </c>
      <c r="O437" s="1">
        <v>6.5</v>
      </c>
      <c r="P437" s="1">
        <v>34.3</v>
      </c>
      <c r="Q437" s="1">
        <v>48.4</v>
      </c>
      <c r="R437" s="1">
        <v>17.4</v>
      </c>
      <c r="S437" s="1" t="s">
        <v>186</v>
      </c>
      <c r="T437" s="1">
        <v>18</v>
      </c>
      <c r="U437" s="3">
        <v>2.04</v>
      </c>
      <c r="V437" s="1">
        <f t="shared" si="32"/>
        <v>8.82352941176471</v>
      </c>
      <c r="W437" s="6">
        <v>247</v>
      </c>
      <c r="X437" s="1">
        <v>3</v>
      </c>
      <c r="Y437" s="1" t="s">
        <v>306</v>
      </c>
      <c r="AA437" s="1" t="s">
        <v>307</v>
      </c>
      <c r="AB437" s="1" t="s">
        <v>309</v>
      </c>
      <c r="AC437" s="1" t="s">
        <v>124</v>
      </c>
      <c r="AD437" s="1" t="s">
        <v>125</v>
      </c>
      <c r="AE437" s="13">
        <v>3498.68</v>
      </c>
      <c r="AF437" s="1">
        <f t="shared" si="33"/>
        <v>349.868</v>
      </c>
      <c r="AG437" s="13">
        <v>3651.61</v>
      </c>
      <c r="AH437" s="1">
        <f t="shared" si="34"/>
        <v>365.161</v>
      </c>
    </row>
    <row r="438" ht="17" customHeight="1" spans="1:34">
      <c r="A438" s="1" t="s">
        <v>302</v>
      </c>
      <c r="B438" s="1" t="s">
        <v>303</v>
      </c>
      <c r="C438" s="1" t="s">
        <v>304</v>
      </c>
      <c r="D438" s="1">
        <v>2021</v>
      </c>
      <c r="E438" s="1">
        <v>328</v>
      </c>
      <c r="H438" s="1" t="s">
        <v>305</v>
      </c>
      <c r="I438" s="1">
        <v>50.28</v>
      </c>
      <c r="J438" s="1">
        <v>-107.8</v>
      </c>
      <c r="K438" s="1">
        <v>26</v>
      </c>
      <c r="L438" s="1">
        <v>382</v>
      </c>
      <c r="M438" s="1">
        <v>3.82600003480911</v>
      </c>
      <c r="N438" s="1">
        <v>1.45</v>
      </c>
      <c r="O438" s="1">
        <v>6.5</v>
      </c>
      <c r="P438" s="1">
        <v>34.3</v>
      </c>
      <c r="Q438" s="1">
        <v>48.4</v>
      </c>
      <c r="R438" s="1">
        <v>17.4</v>
      </c>
      <c r="S438" s="1" t="s">
        <v>186</v>
      </c>
      <c r="T438" s="1">
        <v>18</v>
      </c>
      <c r="U438" s="3">
        <v>2.04</v>
      </c>
      <c r="V438" s="1">
        <f t="shared" si="32"/>
        <v>8.82352941176471</v>
      </c>
      <c r="W438" s="6">
        <v>247</v>
      </c>
      <c r="X438" s="1">
        <v>3</v>
      </c>
      <c r="Y438" s="1" t="s">
        <v>306</v>
      </c>
      <c r="AA438" s="1" t="s">
        <v>307</v>
      </c>
      <c r="AB438" s="1" t="s">
        <v>310</v>
      </c>
      <c r="AC438" s="1" t="s">
        <v>124</v>
      </c>
      <c r="AD438" s="1" t="s">
        <v>125</v>
      </c>
      <c r="AE438" s="13">
        <v>3498.68</v>
      </c>
      <c r="AF438" s="1">
        <f t="shared" si="33"/>
        <v>349.868</v>
      </c>
      <c r="AG438" s="13">
        <v>3017.09</v>
      </c>
      <c r="AH438" s="1">
        <f t="shared" si="34"/>
        <v>301.709</v>
      </c>
    </row>
    <row r="439" ht="17" customHeight="1" spans="1:34">
      <c r="A439" s="1" t="s">
        <v>302</v>
      </c>
      <c r="B439" s="1" t="s">
        <v>303</v>
      </c>
      <c r="C439" s="1" t="s">
        <v>304</v>
      </c>
      <c r="D439" s="1">
        <v>2021</v>
      </c>
      <c r="E439" s="1">
        <v>328</v>
      </c>
      <c r="H439" s="1" t="s">
        <v>305</v>
      </c>
      <c r="I439" s="1">
        <v>50.28</v>
      </c>
      <c r="J439" s="1">
        <v>-107.8</v>
      </c>
      <c r="K439" s="1">
        <v>26</v>
      </c>
      <c r="L439" s="1">
        <v>382</v>
      </c>
      <c r="M439" s="1">
        <v>3.82600003480911</v>
      </c>
      <c r="N439" s="1">
        <v>1.45</v>
      </c>
      <c r="O439" s="1">
        <v>6.5</v>
      </c>
      <c r="P439" s="1">
        <v>34.3</v>
      </c>
      <c r="Q439" s="1">
        <v>48.4</v>
      </c>
      <c r="R439" s="1">
        <v>17.4</v>
      </c>
      <c r="S439" s="1" t="s">
        <v>186</v>
      </c>
      <c r="T439" s="1">
        <v>18</v>
      </c>
      <c r="U439" s="3">
        <v>2.04</v>
      </c>
      <c r="V439" s="1">
        <f t="shared" si="32"/>
        <v>8.82352941176471</v>
      </c>
      <c r="W439" s="6">
        <v>247</v>
      </c>
      <c r="X439" s="1">
        <v>3</v>
      </c>
      <c r="Y439" s="1" t="s">
        <v>306</v>
      </c>
      <c r="AA439" s="1" t="s">
        <v>307</v>
      </c>
      <c r="AB439" s="1" t="s">
        <v>311</v>
      </c>
      <c r="AC439" s="1" t="s">
        <v>124</v>
      </c>
      <c r="AD439" s="1" t="s">
        <v>125</v>
      </c>
      <c r="AE439" s="13">
        <v>3498.68</v>
      </c>
      <c r="AF439" s="1">
        <f t="shared" si="33"/>
        <v>349.868</v>
      </c>
      <c r="AG439" s="13">
        <v>2895.44</v>
      </c>
      <c r="AH439" s="1">
        <f t="shared" si="34"/>
        <v>289.544</v>
      </c>
    </row>
    <row r="440" ht="17" customHeight="1" spans="1:34">
      <c r="A440" s="1" t="s">
        <v>302</v>
      </c>
      <c r="B440" s="1" t="s">
        <v>303</v>
      </c>
      <c r="C440" s="1" t="s">
        <v>304</v>
      </c>
      <c r="D440" s="1">
        <v>2021</v>
      </c>
      <c r="E440" s="1">
        <v>328</v>
      </c>
      <c r="H440" s="1" t="s">
        <v>305</v>
      </c>
      <c r="I440" s="1">
        <v>50.28</v>
      </c>
      <c r="J440" s="1">
        <v>-107.8</v>
      </c>
      <c r="K440" s="1">
        <v>27</v>
      </c>
      <c r="L440" s="1">
        <v>382</v>
      </c>
      <c r="M440" s="1">
        <v>3.82600003480911</v>
      </c>
      <c r="N440" s="1">
        <v>1.45</v>
      </c>
      <c r="O440" s="1">
        <v>6.5</v>
      </c>
      <c r="P440" s="1">
        <v>34.3</v>
      </c>
      <c r="Q440" s="1">
        <v>48.4</v>
      </c>
      <c r="R440" s="1">
        <v>17.4</v>
      </c>
      <c r="S440" s="1" t="s">
        <v>186</v>
      </c>
      <c r="T440" s="1">
        <v>18</v>
      </c>
      <c r="U440" s="3">
        <v>2.04</v>
      </c>
      <c r="V440" s="1">
        <f t="shared" si="32"/>
        <v>8.82352941176471</v>
      </c>
      <c r="W440" s="6">
        <v>247</v>
      </c>
      <c r="X440" s="1">
        <v>3</v>
      </c>
      <c r="Y440" s="1" t="s">
        <v>306</v>
      </c>
      <c r="AA440" s="1" t="s">
        <v>307</v>
      </c>
      <c r="AB440" s="1" t="s">
        <v>308</v>
      </c>
      <c r="AC440" s="1" t="s">
        <v>124</v>
      </c>
      <c r="AD440" s="1" t="s">
        <v>125</v>
      </c>
      <c r="AE440" s="13">
        <v>3150.4</v>
      </c>
      <c r="AF440" s="1">
        <f t="shared" si="33"/>
        <v>315.04</v>
      </c>
      <c r="AG440" s="13">
        <v>2887.47</v>
      </c>
      <c r="AH440" s="1">
        <f t="shared" si="34"/>
        <v>288.747</v>
      </c>
    </row>
    <row r="441" ht="17" customHeight="1" spans="1:34">
      <c r="A441" s="1" t="s">
        <v>302</v>
      </c>
      <c r="B441" s="1" t="s">
        <v>303</v>
      </c>
      <c r="C441" s="1" t="s">
        <v>304</v>
      </c>
      <c r="D441" s="1">
        <v>2021</v>
      </c>
      <c r="E441" s="1">
        <v>328</v>
      </c>
      <c r="H441" s="1" t="s">
        <v>305</v>
      </c>
      <c r="I441" s="1">
        <v>50.28</v>
      </c>
      <c r="J441" s="1">
        <v>-107.8</v>
      </c>
      <c r="K441" s="1">
        <v>27</v>
      </c>
      <c r="L441" s="1">
        <v>382</v>
      </c>
      <c r="M441" s="1">
        <v>3.82600003480911</v>
      </c>
      <c r="N441" s="1">
        <v>1.45</v>
      </c>
      <c r="O441" s="1">
        <v>6.5</v>
      </c>
      <c r="P441" s="1">
        <v>34.3</v>
      </c>
      <c r="Q441" s="1">
        <v>48.4</v>
      </c>
      <c r="R441" s="1">
        <v>17.4</v>
      </c>
      <c r="S441" s="1" t="s">
        <v>186</v>
      </c>
      <c r="T441" s="1">
        <v>18</v>
      </c>
      <c r="U441" s="3">
        <v>2.04</v>
      </c>
      <c r="V441" s="1">
        <f t="shared" si="32"/>
        <v>8.82352941176471</v>
      </c>
      <c r="W441" s="6">
        <v>247</v>
      </c>
      <c r="X441" s="1">
        <v>3</v>
      </c>
      <c r="Y441" s="1" t="s">
        <v>306</v>
      </c>
      <c r="AA441" s="1" t="s">
        <v>307</v>
      </c>
      <c r="AB441" s="1" t="s">
        <v>309</v>
      </c>
      <c r="AC441" s="1" t="s">
        <v>124</v>
      </c>
      <c r="AD441" s="1" t="s">
        <v>125</v>
      </c>
      <c r="AE441" s="13">
        <v>3150.4</v>
      </c>
      <c r="AF441" s="1">
        <f t="shared" si="33"/>
        <v>315.04</v>
      </c>
      <c r="AG441" s="13">
        <v>3545.15</v>
      </c>
      <c r="AH441" s="1">
        <f t="shared" si="34"/>
        <v>354.515</v>
      </c>
    </row>
    <row r="442" ht="17" customHeight="1" spans="1:34">
      <c r="A442" s="1" t="s">
        <v>302</v>
      </c>
      <c r="B442" s="1" t="s">
        <v>303</v>
      </c>
      <c r="C442" s="1" t="s">
        <v>304</v>
      </c>
      <c r="D442" s="1">
        <v>2021</v>
      </c>
      <c r="E442" s="1">
        <v>328</v>
      </c>
      <c r="H442" s="1" t="s">
        <v>305</v>
      </c>
      <c r="I442" s="1">
        <v>50.28</v>
      </c>
      <c r="J442" s="1">
        <v>-107.8</v>
      </c>
      <c r="K442" s="1">
        <v>27</v>
      </c>
      <c r="L442" s="1">
        <v>382</v>
      </c>
      <c r="M442" s="1">
        <v>3.82600003480911</v>
      </c>
      <c r="N442" s="1">
        <v>1.45</v>
      </c>
      <c r="O442" s="1">
        <v>6.5</v>
      </c>
      <c r="P442" s="1">
        <v>34.3</v>
      </c>
      <c r="Q442" s="1">
        <v>48.4</v>
      </c>
      <c r="R442" s="1">
        <v>17.4</v>
      </c>
      <c r="S442" s="1" t="s">
        <v>186</v>
      </c>
      <c r="T442" s="1">
        <v>18</v>
      </c>
      <c r="U442" s="3">
        <v>2.04</v>
      </c>
      <c r="V442" s="1">
        <f t="shared" si="32"/>
        <v>8.82352941176471</v>
      </c>
      <c r="W442" s="6">
        <v>247</v>
      </c>
      <c r="X442" s="1">
        <v>3</v>
      </c>
      <c r="Y442" s="1" t="s">
        <v>306</v>
      </c>
      <c r="AA442" s="1" t="s">
        <v>307</v>
      </c>
      <c r="AB442" s="1" t="s">
        <v>310</v>
      </c>
      <c r="AC442" s="1" t="s">
        <v>124</v>
      </c>
      <c r="AD442" s="1" t="s">
        <v>125</v>
      </c>
      <c r="AE442" s="13">
        <v>3150.4</v>
      </c>
      <c r="AF442" s="1">
        <f t="shared" si="33"/>
        <v>315.04</v>
      </c>
      <c r="AG442" s="13">
        <v>2828.04</v>
      </c>
      <c r="AH442" s="1">
        <f t="shared" si="34"/>
        <v>282.804</v>
      </c>
    </row>
    <row r="443" ht="17" customHeight="1" spans="1:34">
      <c r="A443" s="1" t="s">
        <v>302</v>
      </c>
      <c r="B443" s="1" t="s">
        <v>303</v>
      </c>
      <c r="C443" s="1" t="s">
        <v>304</v>
      </c>
      <c r="D443" s="1">
        <v>2021</v>
      </c>
      <c r="E443" s="1">
        <v>328</v>
      </c>
      <c r="H443" s="1" t="s">
        <v>305</v>
      </c>
      <c r="I443" s="1">
        <v>50.28</v>
      </c>
      <c r="J443" s="1">
        <v>-107.8</v>
      </c>
      <c r="K443" s="1">
        <v>27</v>
      </c>
      <c r="L443" s="1">
        <v>382</v>
      </c>
      <c r="M443" s="1">
        <v>3.82600003480911</v>
      </c>
      <c r="N443" s="1">
        <v>1.45</v>
      </c>
      <c r="O443" s="1">
        <v>6.5</v>
      </c>
      <c r="P443" s="1">
        <v>34.3</v>
      </c>
      <c r="Q443" s="1">
        <v>48.4</v>
      </c>
      <c r="R443" s="1">
        <v>17.4</v>
      </c>
      <c r="S443" s="1" t="s">
        <v>186</v>
      </c>
      <c r="T443" s="1">
        <v>18</v>
      </c>
      <c r="U443" s="3">
        <v>2.04</v>
      </c>
      <c r="V443" s="1">
        <f t="shared" si="32"/>
        <v>8.82352941176471</v>
      </c>
      <c r="W443" s="6">
        <v>247</v>
      </c>
      <c r="X443" s="1">
        <v>3</v>
      </c>
      <c r="Y443" s="1" t="s">
        <v>306</v>
      </c>
      <c r="AA443" s="1" t="s">
        <v>307</v>
      </c>
      <c r="AB443" s="1" t="s">
        <v>311</v>
      </c>
      <c r="AC443" s="1" t="s">
        <v>124</v>
      </c>
      <c r="AD443" s="1" t="s">
        <v>125</v>
      </c>
      <c r="AE443" s="13">
        <v>3150.4</v>
      </c>
      <c r="AF443" s="1">
        <f t="shared" si="33"/>
        <v>315.04</v>
      </c>
      <c r="AG443" s="13">
        <v>2477.21</v>
      </c>
      <c r="AH443" s="1">
        <f t="shared" si="34"/>
        <v>247.721</v>
      </c>
    </row>
    <row r="444" ht="17" customHeight="1" spans="1:34">
      <c r="A444" s="1" t="s">
        <v>302</v>
      </c>
      <c r="B444" s="1" t="s">
        <v>303</v>
      </c>
      <c r="C444" s="1" t="s">
        <v>304</v>
      </c>
      <c r="D444" s="1">
        <v>2021</v>
      </c>
      <c r="E444" s="1">
        <v>328</v>
      </c>
      <c r="H444" s="1" t="s">
        <v>305</v>
      </c>
      <c r="I444" s="1">
        <v>50.28</v>
      </c>
      <c r="J444" s="1">
        <v>-107.8</v>
      </c>
      <c r="K444" s="1">
        <v>27</v>
      </c>
      <c r="L444" s="1">
        <v>382</v>
      </c>
      <c r="M444" s="1">
        <v>3.82600003480911</v>
      </c>
      <c r="N444" s="1">
        <v>1.45</v>
      </c>
      <c r="O444" s="1">
        <v>6.5</v>
      </c>
      <c r="P444" s="1">
        <v>34.3</v>
      </c>
      <c r="Q444" s="1">
        <v>48.4</v>
      </c>
      <c r="R444" s="1">
        <v>17.4</v>
      </c>
      <c r="S444" s="1" t="s">
        <v>186</v>
      </c>
      <c r="T444" s="1">
        <v>18</v>
      </c>
      <c r="U444" s="3">
        <v>2.04</v>
      </c>
      <c r="V444" s="1">
        <f t="shared" si="32"/>
        <v>8.82352941176471</v>
      </c>
      <c r="W444" s="6">
        <v>247</v>
      </c>
      <c r="X444" s="1">
        <v>3</v>
      </c>
      <c r="Y444" s="1" t="s">
        <v>306</v>
      </c>
      <c r="AA444" s="1" t="s">
        <v>312</v>
      </c>
      <c r="AB444" s="1" t="s">
        <v>308</v>
      </c>
      <c r="AC444" s="1" t="s">
        <v>124</v>
      </c>
      <c r="AD444" s="1" t="s">
        <v>125</v>
      </c>
      <c r="AE444" s="13">
        <v>3335.03</v>
      </c>
      <c r="AF444" s="1">
        <f t="shared" si="33"/>
        <v>333.503</v>
      </c>
      <c r="AG444" s="13">
        <v>2887.47</v>
      </c>
      <c r="AH444" s="1">
        <f t="shared" si="34"/>
        <v>288.747</v>
      </c>
    </row>
    <row r="445" ht="17" customHeight="1" spans="1:34">
      <c r="A445" s="1" t="s">
        <v>302</v>
      </c>
      <c r="B445" s="1" t="s">
        <v>303</v>
      </c>
      <c r="C445" s="1" t="s">
        <v>304</v>
      </c>
      <c r="D445" s="1">
        <v>2021</v>
      </c>
      <c r="E445" s="1">
        <v>328</v>
      </c>
      <c r="H445" s="1" t="s">
        <v>305</v>
      </c>
      <c r="I445" s="1">
        <v>50.28</v>
      </c>
      <c r="J445" s="1">
        <v>-107.8</v>
      </c>
      <c r="K445" s="1">
        <v>27</v>
      </c>
      <c r="L445" s="1">
        <v>382</v>
      </c>
      <c r="M445" s="1">
        <v>3.82600003480911</v>
      </c>
      <c r="N445" s="1">
        <v>1.45</v>
      </c>
      <c r="O445" s="1">
        <v>6.5</v>
      </c>
      <c r="P445" s="1">
        <v>34.3</v>
      </c>
      <c r="Q445" s="1">
        <v>48.4</v>
      </c>
      <c r="R445" s="1">
        <v>17.4</v>
      </c>
      <c r="S445" s="1" t="s">
        <v>186</v>
      </c>
      <c r="T445" s="1">
        <v>18</v>
      </c>
      <c r="U445" s="3">
        <v>2.04</v>
      </c>
      <c r="V445" s="1">
        <f t="shared" si="32"/>
        <v>8.82352941176471</v>
      </c>
      <c r="W445" s="6">
        <v>247</v>
      </c>
      <c r="X445" s="1">
        <v>3</v>
      </c>
      <c r="Y445" s="1" t="s">
        <v>306</v>
      </c>
      <c r="AA445" s="1" t="s">
        <v>312</v>
      </c>
      <c r="AB445" s="1" t="s">
        <v>309</v>
      </c>
      <c r="AC445" s="1" t="s">
        <v>124</v>
      </c>
      <c r="AD445" s="1" t="s">
        <v>125</v>
      </c>
      <c r="AE445" s="13">
        <v>3335.03</v>
      </c>
      <c r="AF445" s="1">
        <f t="shared" si="33"/>
        <v>333.503</v>
      </c>
      <c r="AG445" s="13">
        <v>3545.15</v>
      </c>
      <c r="AH445" s="1">
        <f t="shared" si="34"/>
        <v>354.515</v>
      </c>
    </row>
    <row r="446" ht="17" customHeight="1" spans="1:34">
      <c r="A446" s="1" t="s">
        <v>302</v>
      </c>
      <c r="B446" s="1" t="s">
        <v>303</v>
      </c>
      <c r="C446" s="1" t="s">
        <v>304</v>
      </c>
      <c r="D446" s="1">
        <v>2021</v>
      </c>
      <c r="E446" s="1">
        <v>328</v>
      </c>
      <c r="H446" s="1" t="s">
        <v>305</v>
      </c>
      <c r="I446" s="1">
        <v>50.28</v>
      </c>
      <c r="J446" s="1">
        <v>-107.8</v>
      </c>
      <c r="K446" s="1">
        <v>27</v>
      </c>
      <c r="L446" s="1">
        <v>382</v>
      </c>
      <c r="M446" s="1">
        <v>3.82600003480911</v>
      </c>
      <c r="N446" s="1">
        <v>1.45</v>
      </c>
      <c r="O446" s="1">
        <v>6.5</v>
      </c>
      <c r="P446" s="1">
        <v>34.3</v>
      </c>
      <c r="Q446" s="1">
        <v>48.4</v>
      </c>
      <c r="R446" s="1">
        <v>17.4</v>
      </c>
      <c r="S446" s="1" t="s">
        <v>186</v>
      </c>
      <c r="T446" s="1">
        <v>18</v>
      </c>
      <c r="U446" s="3">
        <v>2.04</v>
      </c>
      <c r="V446" s="1">
        <f t="shared" si="32"/>
        <v>8.82352941176471</v>
      </c>
      <c r="W446" s="6">
        <v>247</v>
      </c>
      <c r="X446" s="1">
        <v>3</v>
      </c>
      <c r="Y446" s="1" t="s">
        <v>306</v>
      </c>
      <c r="AA446" s="1" t="s">
        <v>312</v>
      </c>
      <c r="AB446" s="1" t="s">
        <v>310</v>
      </c>
      <c r="AC446" s="1" t="s">
        <v>124</v>
      </c>
      <c r="AD446" s="1" t="s">
        <v>125</v>
      </c>
      <c r="AE446" s="13">
        <v>3335.03</v>
      </c>
      <c r="AF446" s="1">
        <f t="shared" si="33"/>
        <v>333.503</v>
      </c>
      <c r="AG446" s="13">
        <v>2828.04</v>
      </c>
      <c r="AH446" s="1">
        <f t="shared" si="34"/>
        <v>282.804</v>
      </c>
    </row>
    <row r="447" ht="17" customHeight="1" spans="1:34">
      <c r="A447" s="1" t="s">
        <v>302</v>
      </c>
      <c r="B447" s="1" t="s">
        <v>303</v>
      </c>
      <c r="C447" s="1" t="s">
        <v>304</v>
      </c>
      <c r="D447" s="1">
        <v>2021</v>
      </c>
      <c r="E447" s="1">
        <v>328</v>
      </c>
      <c r="H447" s="1" t="s">
        <v>305</v>
      </c>
      <c r="I447" s="1">
        <v>50.28</v>
      </c>
      <c r="J447" s="1">
        <v>-107.8</v>
      </c>
      <c r="K447" s="1">
        <v>27</v>
      </c>
      <c r="L447" s="1">
        <v>382</v>
      </c>
      <c r="M447" s="1">
        <v>3.82600003480911</v>
      </c>
      <c r="N447" s="1">
        <v>1.45</v>
      </c>
      <c r="O447" s="1">
        <v>6.5</v>
      </c>
      <c r="P447" s="1">
        <v>34.3</v>
      </c>
      <c r="Q447" s="1">
        <v>48.4</v>
      </c>
      <c r="R447" s="1">
        <v>17.4</v>
      </c>
      <c r="S447" s="1" t="s">
        <v>186</v>
      </c>
      <c r="T447" s="1">
        <v>18</v>
      </c>
      <c r="U447" s="3">
        <v>2.04</v>
      </c>
      <c r="V447" s="1">
        <f t="shared" si="32"/>
        <v>8.82352941176471</v>
      </c>
      <c r="W447" s="6">
        <v>247</v>
      </c>
      <c r="X447" s="1">
        <v>3</v>
      </c>
      <c r="Y447" s="1" t="s">
        <v>306</v>
      </c>
      <c r="AA447" s="1" t="s">
        <v>312</v>
      </c>
      <c r="AB447" s="1" t="s">
        <v>311</v>
      </c>
      <c r="AC447" s="1" t="s">
        <v>124</v>
      </c>
      <c r="AD447" s="1" t="s">
        <v>125</v>
      </c>
      <c r="AE447" s="13">
        <v>3335.03</v>
      </c>
      <c r="AF447" s="1">
        <f t="shared" si="33"/>
        <v>333.503</v>
      </c>
      <c r="AG447" s="13">
        <v>2477.21</v>
      </c>
      <c r="AH447" s="1">
        <f t="shared" si="34"/>
        <v>247.721</v>
      </c>
    </row>
    <row r="448" ht="17" customHeight="1" spans="1:34">
      <c r="A448" s="1" t="s">
        <v>302</v>
      </c>
      <c r="B448" s="1" t="s">
        <v>303</v>
      </c>
      <c r="C448" s="1" t="s">
        <v>304</v>
      </c>
      <c r="D448" s="1">
        <v>2021</v>
      </c>
      <c r="E448" s="1">
        <v>328</v>
      </c>
      <c r="H448" s="1" t="s">
        <v>305</v>
      </c>
      <c r="I448" s="1">
        <v>50.28</v>
      </c>
      <c r="J448" s="1">
        <v>-107.8</v>
      </c>
      <c r="K448" s="1">
        <v>28</v>
      </c>
      <c r="L448" s="1">
        <v>382</v>
      </c>
      <c r="M448" s="1">
        <v>3.82600003480911</v>
      </c>
      <c r="N448" s="1">
        <v>1.45</v>
      </c>
      <c r="O448" s="1">
        <v>6.5</v>
      </c>
      <c r="P448" s="1">
        <v>34.3</v>
      </c>
      <c r="Q448" s="1">
        <v>48.4</v>
      </c>
      <c r="R448" s="1">
        <v>17.4</v>
      </c>
      <c r="S448" s="1" t="s">
        <v>186</v>
      </c>
      <c r="T448" s="1">
        <v>18</v>
      </c>
      <c r="U448" s="3">
        <v>2.04</v>
      </c>
      <c r="V448" s="1">
        <f t="shared" si="32"/>
        <v>8.82352941176471</v>
      </c>
      <c r="W448" s="6">
        <v>247</v>
      </c>
      <c r="X448" s="1">
        <v>3</v>
      </c>
      <c r="Y448" s="1" t="s">
        <v>306</v>
      </c>
      <c r="AA448" s="1" t="s">
        <v>307</v>
      </c>
      <c r="AB448" s="1" t="s">
        <v>308</v>
      </c>
      <c r="AC448" s="1" t="s">
        <v>124</v>
      </c>
      <c r="AD448" s="1" t="s">
        <v>125</v>
      </c>
      <c r="AE448" s="13">
        <v>2564.64</v>
      </c>
      <c r="AF448" s="1">
        <f t="shared" si="33"/>
        <v>256.464</v>
      </c>
      <c r="AG448" s="13">
        <v>2217.8</v>
      </c>
      <c r="AH448" s="1">
        <f t="shared" si="34"/>
        <v>221.78</v>
      </c>
    </row>
    <row r="449" ht="17" customHeight="1" spans="1:34">
      <c r="A449" s="1" t="s">
        <v>302</v>
      </c>
      <c r="B449" s="1" t="s">
        <v>303</v>
      </c>
      <c r="C449" s="1" t="s">
        <v>304</v>
      </c>
      <c r="D449" s="1">
        <v>2021</v>
      </c>
      <c r="E449" s="1">
        <v>328</v>
      </c>
      <c r="H449" s="1" t="s">
        <v>305</v>
      </c>
      <c r="I449" s="1">
        <v>50.28</v>
      </c>
      <c r="J449" s="1">
        <v>-107.8</v>
      </c>
      <c r="K449" s="1">
        <v>28</v>
      </c>
      <c r="L449" s="1">
        <v>382</v>
      </c>
      <c r="M449" s="1">
        <v>3.82600003480911</v>
      </c>
      <c r="N449" s="1">
        <v>1.45</v>
      </c>
      <c r="O449" s="1">
        <v>6.5</v>
      </c>
      <c r="P449" s="1">
        <v>34.3</v>
      </c>
      <c r="Q449" s="1">
        <v>48.4</v>
      </c>
      <c r="R449" s="1">
        <v>17.4</v>
      </c>
      <c r="S449" s="1" t="s">
        <v>186</v>
      </c>
      <c r="T449" s="1">
        <v>18</v>
      </c>
      <c r="U449" s="3">
        <v>2.04</v>
      </c>
      <c r="V449" s="1">
        <f t="shared" si="32"/>
        <v>8.82352941176471</v>
      </c>
      <c r="W449" s="6">
        <v>247</v>
      </c>
      <c r="X449" s="1">
        <v>3</v>
      </c>
      <c r="Y449" s="1" t="s">
        <v>306</v>
      </c>
      <c r="AA449" s="1" t="s">
        <v>307</v>
      </c>
      <c r="AB449" s="1" t="s">
        <v>309</v>
      </c>
      <c r="AC449" s="1" t="s">
        <v>124</v>
      </c>
      <c r="AD449" s="1" t="s">
        <v>125</v>
      </c>
      <c r="AE449" s="13">
        <v>2564.64</v>
      </c>
      <c r="AF449" s="1">
        <f t="shared" si="33"/>
        <v>256.464</v>
      </c>
      <c r="AG449" s="13">
        <v>2821.79</v>
      </c>
      <c r="AH449" s="1">
        <f t="shared" si="34"/>
        <v>282.179</v>
      </c>
    </row>
    <row r="450" ht="17" customHeight="1" spans="1:34">
      <c r="A450" s="1" t="s">
        <v>302</v>
      </c>
      <c r="B450" s="1" t="s">
        <v>303</v>
      </c>
      <c r="C450" s="1" t="s">
        <v>304</v>
      </c>
      <c r="D450" s="1">
        <v>2021</v>
      </c>
      <c r="E450" s="1">
        <v>328</v>
      </c>
      <c r="H450" s="1" t="s">
        <v>305</v>
      </c>
      <c r="I450" s="1">
        <v>50.28</v>
      </c>
      <c r="J450" s="1">
        <v>-107.8</v>
      </c>
      <c r="K450" s="1">
        <v>28</v>
      </c>
      <c r="L450" s="1">
        <v>382</v>
      </c>
      <c r="M450" s="1">
        <v>3.82600003480911</v>
      </c>
      <c r="N450" s="1">
        <v>1.45</v>
      </c>
      <c r="O450" s="1">
        <v>6.5</v>
      </c>
      <c r="P450" s="1">
        <v>34.3</v>
      </c>
      <c r="Q450" s="1">
        <v>48.4</v>
      </c>
      <c r="R450" s="1">
        <v>17.4</v>
      </c>
      <c r="S450" s="1" t="s">
        <v>186</v>
      </c>
      <c r="T450" s="1">
        <v>18</v>
      </c>
      <c r="U450" s="3">
        <v>2.04</v>
      </c>
      <c r="V450" s="1">
        <f t="shared" si="32"/>
        <v>8.82352941176471</v>
      </c>
      <c r="W450" s="6">
        <v>247</v>
      </c>
      <c r="X450" s="1">
        <v>3</v>
      </c>
      <c r="Y450" s="1" t="s">
        <v>306</v>
      </c>
      <c r="AA450" s="1" t="s">
        <v>307</v>
      </c>
      <c r="AB450" s="1" t="s">
        <v>310</v>
      </c>
      <c r="AC450" s="1" t="s">
        <v>124</v>
      </c>
      <c r="AD450" s="1" t="s">
        <v>125</v>
      </c>
      <c r="AE450" s="13">
        <v>2564.64</v>
      </c>
      <c r="AF450" s="1">
        <f t="shared" si="33"/>
        <v>256.464</v>
      </c>
      <c r="AG450" s="13">
        <v>2183.54</v>
      </c>
      <c r="AH450" s="1">
        <f t="shared" si="34"/>
        <v>218.354</v>
      </c>
    </row>
    <row r="451" ht="17" customHeight="1" spans="1:34">
      <c r="A451" s="1" t="s">
        <v>302</v>
      </c>
      <c r="B451" s="1" t="s">
        <v>303</v>
      </c>
      <c r="C451" s="1" t="s">
        <v>304</v>
      </c>
      <c r="D451" s="1">
        <v>2021</v>
      </c>
      <c r="E451" s="1">
        <v>328</v>
      </c>
      <c r="H451" s="1" t="s">
        <v>305</v>
      </c>
      <c r="I451" s="1">
        <v>50.28</v>
      </c>
      <c r="J451" s="1">
        <v>-107.8</v>
      </c>
      <c r="K451" s="1">
        <v>28</v>
      </c>
      <c r="L451" s="1">
        <v>382</v>
      </c>
      <c r="M451" s="1">
        <v>3.82600003480911</v>
      </c>
      <c r="N451" s="1">
        <v>1.45</v>
      </c>
      <c r="O451" s="1">
        <v>6.5</v>
      </c>
      <c r="P451" s="1">
        <v>34.3</v>
      </c>
      <c r="Q451" s="1">
        <v>48.4</v>
      </c>
      <c r="R451" s="1">
        <v>17.4</v>
      </c>
      <c r="S451" s="1" t="s">
        <v>186</v>
      </c>
      <c r="T451" s="1">
        <v>18</v>
      </c>
      <c r="U451" s="3">
        <v>2.04</v>
      </c>
      <c r="V451" s="1">
        <f t="shared" ref="V451:V514" si="35">T451/U451</f>
        <v>8.82352941176471</v>
      </c>
      <c r="W451" s="6">
        <v>247</v>
      </c>
      <c r="X451" s="1">
        <v>3</v>
      </c>
      <c r="Y451" s="1" t="s">
        <v>306</v>
      </c>
      <c r="AA451" s="1" t="s">
        <v>307</v>
      </c>
      <c r="AB451" s="1" t="s">
        <v>311</v>
      </c>
      <c r="AC451" s="1" t="s">
        <v>124</v>
      </c>
      <c r="AD451" s="1" t="s">
        <v>125</v>
      </c>
      <c r="AE451" s="13">
        <v>2564.64</v>
      </c>
      <c r="AF451" s="1">
        <f t="shared" si="33"/>
        <v>256.464</v>
      </c>
      <c r="AG451" s="13">
        <v>1640.75</v>
      </c>
      <c r="AH451" s="1">
        <f t="shared" si="34"/>
        <v>164.075</v>
      </c>
    </row>
    <row r="452" ht="17" customHeight="1" spans="1:34">
      <c r="A452" s="1" t="s">
        <v>302</v>
      </c>
      <c r="B452" s="1" t="s">
        <v>303</v>
      </c>
      <c r="C452" s="1" t="s">
        <v>304</v>
      </c>
      <c r="D452" s="1">
        <v>2021</v>
      </c>
      <c r="E452" s="1">
        <v>328</v>
      </c>
      <c r="H452" s="1" t="s">
        <v>305</v>
      </c>
      <c r="I452" s="1">
        <v>50.28</v>
      </c>
      <c r="J452" s="1">
        <v>-107.8</v>
      </c>
      <c r="K452" s="1">
        <v>28</v>
      </c>
      <c r="L452" s="1">
        <v>382</v>
      </c>
      <c r="M452" s="1">
        <v>3.82600003480911</v>
      </c>
      <c r="N452" s="1">
        <v>1.45</v>
      </c>
      <c r="O452" s="1">
        <v>6.5</v>
      </c>
      <c r="P452" s="1">
        <v>34.3</v>
      </c>
      <c r="Q452" s="1">
        <v>48.4</v>
      </c>
      <c r="R452" s="1">
        <v>17.4</v>
      </c>
      <c r="S452" s="1" t="s">
        <v>186</v>
      </c>
      <c r="T452" s="1">
        <v>18</v>
      </c>
      <c r="U452" s="3">
        <v>2.04</v>
      </c>
      <c r="V452" s="1">
        <f t="shared" si="35"/>
        <v>8.82352941176471</v>
      </c>
      <c r="W452" s="6">
        <v>247</v>
      </c>
      <c r="X452" s="1">
        <v>3</v>
      </c>
      <c r="Y452" s="1" t="s">
        <v>306</v>
      </c>
      <c r="AA452" s="1" t="s">
        <v>312</v>
      </c>
      <c r="AB452" s="1" t="s">
        <v>308</v>
      </c>
      <c r="AC452" s="1" t="s">
        <v>124</v>
      </c>
      <c r="AD452" s="1" t="s">
        <v>125</v>
      </c>
      <c r="AE452" s="13">
        <v>2337.42</v>
      </c>
      <c r="AF452" s="1">
        <f t="shared" si="33"/>
        <v>233.742</v>
      </c>
      <c r="AG452" s="13">
        <v>2217.8</v>
      </c>
      <c r="AH452" s="1">
        <f t="shared" si="34"/>
        <v>221.78</v>
      </c>
    </row>
    <row r="453" ht="17" customHeight="1" spans="1:34">
      <c r="A453" s="1" t="s">
        <v>302</v>
      </c>
      <c r="B453" s="1" t="s">
        <v>303</v>
      </c>
      <c r="C453" s="1" t="s">
        <v>304</v>
      </c>
      <c r="D453" s="1">
        <v>2021</v>
      </c>
      <c r="E453" s="1">
        <v>328</v>
      </c>
      <c r="H453" s="1" t="s">
        <v>305</v>
      </c>
      <c r="I453" s="1">
        <v>50.28</v>
      </c>
      <c r="J453" s="1">
        <v>-107.8</v>
      </c>
      <c r="K453" s="1">
        <v>28</v>
      </c>
      <c r="L453" s="1">
        <v>382</v>
      </c>
      <c r="M453" s="1">
        <v>3.82600003480911</v>
      </c>
      <c r="N453" s="1">
        <v>1.45</v>
      </c>
      <c r="O453" s="1">
        <v>6.5</v>
      </c>
      <c r="P453" s="1">
        <v>34.3</v>
      </c>
      <c r="Q453" s="1">
        <v>48.4</v>
      </c>
      <c r="R453" s="1">
        <v>17.4</v>
      </c>
      <c r="S453" s="1" t="s">
        <v>186</v>
      </c>
      <c r="T453" s="1">
        <v>18</v>
      </c>
      <c r="U453" s="3">
        <v>2.04</v>
      </c>
      <c r="V453" s="1">
        <f t="shared" si="35"/>
        <v>8.82352941176471</v>
      </c>
      <c r="W453" s="6">
        <v>247</v>
      </c>
      <c r="X453" s="1">
        <v>3</v>
      </c>
      <c r="Y453" s="1" t="s">
        <v>306</v>
      </c>
      <c r="AA453" s="1" t="s">
        <v>312</v>
      </c>
      <c r="AB453" s="1" t="s">
        <v>309</v>
      </c>
      <c r="AC453" s="1" t="s">
        <v>124</v>
      </c>
      <c r="AD453" s="1" t="s">
        <v>125</v>
      </c>
      <c r="AE453" s="13">
        <v>2337.42</v>
      </c>
      <c r="AF453" s="1">
        <f t="shared" si="33"/>
        <v>233.742</v>
      </c>
      <c r="AG453" s="13">
        <v>2821.79</v>
      </c>
      <c r="AH453" s="1">
        <f t="shared" si="34"/>
        <v>282.179</v>
      </c>
    </row>
    <row r="454" ht="17" customHeight="1" spans="1:34">
      <c r="A454" s="1" t="s">
        <v>302</v>
      </c>
      <c r="B454" s="1" t="s">
        <v>303</v>
      </c>
      <c r="C454" s="1" t="s">
        <v>304</v>
      </c>
      <c r="D454" s="1">
        <v>2021</v>
      </c>
      <c r="E454" s="1">
        <v>328</v>
      </c>
      <c r="H454" s="1" t="s">
        <v>305</v>
      </c>
      <c r="I454" s="1">
        <v>50.28</v>
      </c>
      <c r="J454" s="1">
        <v>-107.8</v>
      </c>
      <c r="K454" s="1">
        <v>28</v>
      </c>
      <c r="L454" s="1">
        <v>382</v>
      </c>
      <c r="M454" s="1">
        <v>3.82600003480911</v>
      </c>
      <c r="N454" s="1">
        <v>1.45</v>
      </c>
      <c r="O454" s="1">
        <v>6.5</v>
      </c>
      <c r="P454" s="1">
        <v>34.3</v>
      </c>
      <c r="Q454" s="1">
        <v>48.4</v>
      </c>
      <c r="R454" s="1">
        <v>17.4</v>
      </c>
      <c r="S454" s="1" t="s">
        <v>186</v>
      </c>
      <c r="T454" s="1">
        <v>18</v>
      </c>
      <c r="U454" s="3">
        <v>2.04</v>
      </c>
      <c r="V454" s="1">
        <f t="shared" si="35"/>
        <v>8.82352941176471</v>
      </c>
      <c r="W454" s="6">
        <v>247</v>
      </c>
      <c r="X454" s="1">
        <v>3</v>
      </c>
      <c r="Y454" s="1" t="s">
        <v>306</v>
      </c>
      <c r="AA454" s="1" t="s">
        <v>312</v>
      </c>
      <c r="AB454" s="1" t="s">
        <v>310</v>
      </c>
      <c r="AC454" s="1" t="s">
        <v>124</v>
      </c>
      <c r="AD454" s="1" t="s">
        <v>125</v>
      </c>
      <c r="AE454" s="13">
        <v>2337.42</v>
      </c>
      <c r="AF454" s="1">
        <f t="shared" si="33"/>
        <v>233.742</v>
      </c>
      <c r="AG454" s="13">
        <v>2183.54</v>
      </c>
      <c r="AH454" s="1">
        <f t="shared" si="34"/>
        <v>218.354</v>
      </c>
    </row>
    <row r="455" ht="17" customHeight="1" spans="1:34">
      <c r="A455" s="1" t="s">
        <v>302</v>
      </c>
      <c r="B455" s="1" t="s">
        <v>303</v>
      </c>
      <c r="C455" s="1" t="s">
        <v>304</v>
      </c>
      <c r="D455" s="1">
        <v>2021</v>
      </c>
      <c r="E455" s="1">
        <v>328</v>
      </c>
      <c r="H455" s="1" t="s">
        <v>305</v>
      </c>
      <c r="I455" s="1">
        <v>50.28</v>
      </c>
      <c r="J455" s="1">
        <v>-107.8</v>
      </c>
      <c r="K455" s="1">
        <v>28</v>
      </c>
      <c r="L455" s="1">
        <v>382</v>
      </c>
      <c r="M455" s="1">
        <v>3.82600003480911</v>
      </c>
      <c r="N455" s="1">
        <v>1.45</v>
      </c>
      <c r="O455" s="1">
        <v>6.5</v>
      </c>
      <c r="P455" s="1">
        <v>34.3</v>
      </c>
      <c r="Q455" s="1">
        <v>48.4</v>
      </c>
      <c r="R455" s="1">
        <v>17.4</v>
      </c>
      <c r="S455" s="1" t="s">
        <v>186</v>
      </c>
      <c r="T455" s="1">
        <v>18</v>
      </c>
      <c r="U455" s="3">
        <v>2.04</v>
      </c>
      <c r="V455" s="1">
        <f t="shared" si="35"/>
        <v>8.82352941176471</v>
      </c>
      <c r="W455" s="6">
        <v>247</v>
      </c>
      <c r="X455" s="1">
        <v>3</v>
      </c>
      <c r="Y455" s="1" t="s">
        <v>306</v>
      </c>
      <c r="AA455" s="1" t="s">
        <v>312</v>
      </c>
      <c r="AB455" s="1" t="s">
        <v>311</v>
      </c>
      <c r="AC455" s="1" t="s">
        <v>124</v>
      </c>
      <c r="AD455" s="1" t="s">
        <v>125</v>
      </c>
      <c r="AE455" s="13">
        <v>2337.42</v>
      </c>
      <c r="AF455" s="1">
        <f t="shared" si="33"/>
        <v>233.742</v>
      </c>
      <c r="AG455" s="13">
        <v>1640.75</v>
      </c>
      <c r="AH455" s="1">
        <f t="shared" si="34"/>
        <v>164.075</v>
      </c>
    </row>
    <row r="456" ht="17" hidden="1" customHeight="1" spans="1:75">
      <c r="A456" s="1" t="s">
        <v>313</v>
      </c>
      <c r="B456" s="1" t="s">
        <v>314</v>
      </c>
      <c r="C456" s="1" t="s">
        <v>61</v>
      </c>
      <c r="D456" s="1">
        <v>2013</v>
      </c>
      <c r="E456" s="1">
        <v>130</v>
      </c>
      <c r="G456" s="1" t="s">
        <v>315</v>
      </c>
      <c r="H456" s="1" t="s">
        <v>316</v>
      </c>
      <c r="I456" s="1">
        <v>37.77</v>
      </c>
      <c r="J456" s="1">
        <v>-4.52</v>
      </c>
      <c r="K456" s="1">
        <v>1</v>
      </c>
      <c r="L456" s="1">
        <v>535</v>
      </c>
      <c r="M456" s="1">
        <v>17.4959999720256</v>
      </c>
      <c r="N456" s="1">
        <v>1.5</v>
      </c>
      <c r="O456" s="1">
        <v>7.7</v>
      </c>
      <c r="P456" s="1">
        <v>12.7</v>
      </c>
      <c r="Q456" s="1">
        <v>17.9</v>
      </c>
      <c r="R456" s="1">
        <v>69.4</v>
      </c>
      <c r="S456" s="1" t="s">
        <v>317</v>
      </c>
      <c r="T456" s="1">
        <v>5.916</v>
      </c>
      <c r="U456" s="3">
        <v>1.136</v>
      </c>
      <c r="V456" s="1">
        <f t="shared" si="35"/>
        <v>5.20774647887324</v>
      </c>
      <c r="W456" s="6" t="s">
        <v>318</v>
      </c>
      <c r="X456" s="1">
        <v>3</v>
      </c>
      <c r="AA456" s="1" t="s">
        <v>319</v>
      </c>
      <c r="AB456" s="1" t="s">
        <v>320</v>
      </c>
      <c r="AD456" s="1" t="s">
        <v>125</v>
      </c>
      <c r="AE456" s="13"/>
      <c r="BU456" s="1">
        <v>43.1259</v>
      </c>
      <c r="BW456" s="1">
        <v>23.7794</v>
      </c>
    </row>
    <row r="457" ht="17" hidden="1" customHeight="1" spans="1:75">
      <c r="A457" s="1" t="s">
        <v>313</v>
      </c>
      <c r="B457" s="1" t="s">
        <v>314</v>
      </c>
      <c r="C457" s="1" t="s">
        <v>61</v>
      </c>
      <c r="D457" s="1">
        <v>2013</v>
      </c>
      <c r="E457" s="1">
        <v>130</v>
      </c>
      <c r="G457" s="1" t="s">
        <v>315</v>
      </c>
      <c r="H457" s="1" t="s">
        <v>316</v>
      </c>
      <c r="I457" s="1">
        <v>37.77</v>
      </c>
      <c r="J457" s="1">
        <v>-4.52</v>
      </c>
      <c r="K457" s="1">
        <v>1</v>
      </c>
      <c r="L457" s="1">
        <v>535</v>
      </c>
      <c r="M457" s="1">
        <v>17.4959999720256</v>
      </c>
      <c r="N457" s="1">
        <v>1.5</v>
      </c>
      <c r="O457" s="1">
        <v>7.7</v>
      </c>
      <c r="P457" s="1">
        <v>12.7</v>
      </c>
      <c r="Q457" s="1">
        <v>17.9</v>
      </c>
      <c r="R457" s="1">
        <v>69.4</v>
      </c>
      <c r="S457" s="1" t="s">
        <v>317</v>
      </c>
      <c r="T457" s="1">
        <v>5.916</v>
      </c>
      <c r="U457" s="3">
        <v>1.136</v>
      </c>
      <c r="V457" s="1">
        <f t="shared" si="35"/>
        <v>5.20774647887324</v>
      </c>
      <c r="W457" s="6" t="s">
        <v>318</v>
      </c>
      <c r="X457" s="1">
        <v>3</v>
      </c>
      <c r="AA457" s="1" t="s">
        <v>319</v>
      </c>
      <c r="AB457" s="1" t="s">
        <v>321</v>
      </c>
      <c r="AD457" s="1" t="s">
        <v>125</v>
      </c>
      <c r="AE457" s="13"/>
      <c r="BU457" s="1">
        <v>43.1259</v>
      </c>
      <c r="BW457" s="1">
        <v>31.8345</v>
      </c>
    </row>
    <row r="458" ht="17" hidden="1" customHeight="1" spans="1:75">
      <c r="A458" s="1" t="s">
        <v>313</v>
      </c>
      <c r="B458" s="1" t="s">
        <v>314</v>
      </c>
      <c r="C458" s="1" t="s">
        <v>61</v>
      </c>
      <c r="D458" s="1">
        <v>2013</v>
      </c>
      <c r="E458" s="1">
        <v>130</v>
      </c>
      <c r="G458" s="1" t="s">
        <v>315</v>
      </c>
      <c r="H458" s="1" t="s">
        <v>316</v>
      </c>
      <c r="I458" s="1">
        <v>37.77</v>
      </c>
      <c r="J458" s="1">
        <v>-4.52</v>
      </c>
      <c r="K458" s="1">
        <v>1</v>
      </c>
      <c r="L458" s="1">
        <v>535</v>
      </c>
      <c r="M458" s="1">
        <v>17.4959999720256</v>
      </c>
      <c r="N458" s="1">
        <v>1.5</v>
      </c>
      <c r="O458" s="1">
        <v>7.7</v>
      </c>
      <c r="P458" s="1">
        <v>12.7</v>
      </c>
      <c r="Q458" s="1">
        <v>17.9</v>
      </c>
      <c r="R458" s="1">
        <v>69.4</v>
      </c>
      <c r="S458" s="1" t="s">
        <v>317</v>
      </c>
      <c r="T458" s="1">
        <v>5.916</v>
      </c>
      <c r="U458" s="3">
        <v>1.136</v>
      </c>
      <c r="V458" s="1">
        <f t="shared" si="35"/>
        <v>5.20774647887324</v>
      </c>
      <c r="W458" s="6" t="s">
        <v>318</v>
      </c>
      <c r="X458" s="1">
        <v>3</v>
      </c>
      <c r="AA458" s="1" t="s">
        <v>319</v>
      </c>
      <c r="AB458" s="1" t="s">
        <v>188</v>
      </c>
      <c r="AD458" s="1" t="s">
        <v>125</v>
      </c>
      <c r="AE458" s="13"/>
      <c r="BU458" s="1">
        <v>43.1259</v>
      </c>
      <c r="BW458" s="1">
        <v>49.2848</v>
      </c>
    </row>
    <row r="459" ht="17" hidden="1" customHeight="1" spans="1:75">
      <c r="A459" s="1" t="s">
        <v>313</v>
      </c>
      <c r="B459" s="1" t="s">
        <v>314</v>
      </c>
      <c r="C459" s="1" t="s">
        <v>61</v>
      </c>
      <c r="D459" s="1">
        <v>2013</v>
      </c>
      <c r="E459" s="1">
        <v>130</v>
      </c>
      <c r="G459" s="1" t="s">
        <v>315</v>
      </c>
      <c r="H459" s="1" t="s">
        <v>316</v>
      </c>
      <c r="I459" s="1">
        <v>37.77</v>
      </c>
      <c r="J459" s="1">
        <v>-4.52</v>
      </c>
      <c r="K459" s="1">
        <v>1</v>
      </c>
      <c r="L459" s="1">
        <v>535</v>
      </c>
      <c r="M459" s="1">
        <v>17.4959999720256</v>
      </c>
      <c r="N459" s="1">
        <v>1.5</v>
      </c>
      <c r="O459" s="1">
        <v>7.7</v>
      </c>
      <c r="P459" s="1">
        <v>12.7</v>
      </c>
      <c r="Q459" s="1">
        <v>17.9</v>
      </c>
      <c r="R459" s="1">
        <v>69.4</v>
      </c>
      <c r="S459" s="1" t="s">
        <v>317</v>
      </c>
      <c r="T459" s="1">
        <v>5.916</v>
      </c>
      <c r="U459" s="3">
        <v>1.136</v>
      </c>
      <c r="V459" s="1">
        <f t="shared" si="35"/>
        <v>5.20774647887324</v>
      </c>
      <c r="W459" s="6" t="s">
        <v>318</v>
      </c>
      <c r="X459" s="1">
        <v>3</v>
      </c>
      <c r="AA459" s="1" t="s">
        <v>322</v>
      </c>
      <c r="AB459" s="1" t="s">
        <v>320</v>
      </c>
      <c r="AD459" s="1" t="s">
        <v>125</v>
      </c>
      <c r="AE459" s="13"/>
      <c r="BU459" s="1">
        <v>37.4807</v>
      </c>
      <c r="BW459" s="1">
        <v>23.7794</v>
      </c>
    </row>
    <row r="460" ht="17" hidden="1" customHeight="1" spans="1:75">
      <c r="A460" s="1" t="s">
        <v>313</v>
      </c>
      <c r="B460" s="1" t="s">
        <v>314</v>
      </c>
      <c r="C460" s="1" t="s">
        <v>61</v>
      </c>
      <c r="D460" s="1">
        <v>2013</v>
      </c>
      <c r="E460" s="1">
        <v>130</v>
      </c>
      <c r="G460" s="1" t="s">
        <v>315</v>
      </c>
      <c r="H460" s="1" t="s">
        <v>316</v>
      </c>
      <c r="I460" s="1">
        <v>37.77</v>
      </c>
      <c r="J460" s="1">
        <v>-4.52</v>
      </c>
      <c r="K460" s="1">
        <v>1</v>
      </c>
      <c r="L460" s="1">
        <v>535</v>
      </c>
      <c r="M460" s="1">
        <v>17.4959999720256</v>
      </c>
      <c r="N460" s="1">
        <v>1.5</v>
      </c>
      <c r="O460" s="1">
        <v>7.7</v>
      </c>
      <c r="P460" s="1">
        <v>12.7</v>
      </c>
      <c r="Q460" s="1">
        <v>17.9</v>
      </c>
      <c r="R460" s="1">
        <v>69.4</v>
      </c>
      <c r="S460" s="1" t="s">
        <v>317</v>
      </c>
      <c r="T460" s="1">
        <v>5.916</v>
      </c>
      <c r="U460" s="3">
        <v>1.136</v>
      </c>
      <c r="V460" s="1">
        <f t="shared" si="35"/>
        <v>5.20774647887324</v>
      </c>
      <c r="W460" s="6" t="s">
        <v>318</v>
      </c>
      <c r="X460" s="1">
        <v>3</v>
      </c>
      <c r="AA460" s="1" t="s">
        <v>322</v>
      </c>
      <c r="AB460" s="1" t="s">
        <v>321</v>
      </c>
      <c r="AD460" s="1" t="s">
        <v>125</v>
      </c>
      <c r="AE460" s="13"/>
      <c r="BU460" s="1">
        <v>37.4807</v>
      </c>
      <c r="BW460" s="1">
        <v>31.8345</v>
      </c>
    </row>
    <row r="461" ht="17" hidden="1" customHeight="1" spans="1:75">
      <c r="A461" s="1" t="s">
        <v>313</v>
      </c>
      <c r="B461" s="1" t="s">
        <v>314</v>
      </c>
      <c r="C461" s="1" t="s">
        <v>61</v>
      </c>
      <c r="D461" s="1">
        <v>2013</v>
      </c>
      <c r="E461" s="1">
        <v>130</v>
      </c>
      <c r="G461" s="1" t="s">
        <v>315</v>
      </c>
      <c r="H461" s="1" t="s">
        <v>316</v>
      </c>
      <c r="I461" s="1">
        <v>37.77</v>
      </c>
      <c r="J461" s="1">
        <v>-4.52</v>
      </c>
      <c r="K461" s="1">
        <v>1</v>
      </c>
      <c r="L461" s="1">
        <v>535</v>
      </c>
      <c r="M461" s="1">
        <v>17.4959999720256</v>
      </c>
      <c r="N461" s="1">
        <v>1.5</v>
      </c>
      <c r="O461" s="1">
        <v>7.7</v>
      </c>
      <c r="P461" s="1">
        <v>12.7</v>
      </c>
      <c r="Q461" s="1">
        <v>17.9</v>
      </c>
      <c r="R461" s="1">
        <v>69.4</v>
      </c>
      <c r="S461" s="1" t="s">
        <v>317</v>
      </c>
      <c r="T461" s="1">
        <v>5.916</v>
      </c>
      <c r="U461" s="3">
        <v>1.136</v>
      </c>
      <c r="V461" s="1">
        <f t="shared" si="35"/>
        <v>5.20774647887324</v>
      </c>
      <c r="W461" s="6" t="s">
        <v>318</v>
      </c>
      <c r="X461" s="1">
        <v>3</v>
      </c>
      <c r="AA461" s="1" t="s">
        <v>322</v>
      </c>
      <c r="AB461" s="1" t="s">
        <v>188</v>
      </c>
      <c r="AD461" s="1" t="s">
        <v>125</v>
      </c>
      <c r="AE461" s="13"/>
      <c r="BU461" s="1">
        <v>37.4807</v>
      </c>
      <c r="BW461" s="1">
        <v>49.2848</v>
      </c>
    </row>
    <row r="462" ht="17" hidden="1" customHeight="1" spans="1:75">
      <c r="A462" s="1" t="s">
        <v>313</v>
      </c>
      <c r="B462" s="1" t="s">
        <v>314</v>
      </c>
      <c r="C462" s="1" t="s">
        <v>61</v>
      </c>
      <c r="D462" s="1">
        <v>2013</v>
      </c>
      <c r="E462" s="1">
        <v>130</v>
      </c>
      <c r="G462" s="1" t="s">
        <v>315</v>
      </c>
      <c r="H462" s="1" t="s">
        <v>316</v>
      </c>
      <c r="I462" s="1">
        <v>37.77</v>
      </c>
      <c r="J462" s="1">
        <v>-4.52</v>
      </c>
      <c r="K462" s="1">
        <v>3</v>
      </c>
      <c r="L462" s="1">
        <v>535</v>
      </c>
      <c r="M462" s="1">
        <v>17.4959999720256</v>
      </c>
      <c r="N462" s="1">
        <v>1.5</v>
      </c>
      <c r="O462" s="1">
        <v>7.7</v>
      </c>
      <c r="P462" s="1">
        <v>12.7</v>
      </c>
      <c r="Q462" s="1">
        <v>17.9</v>
      </c>
      <c r="R462" s="1">
        <v>69.4</v>
      </c>
      <c r="S462" s="1" t="s">
        <v>317</v>
      </c>
      <c r="T462" s="1">
        <v>5.916</v>
      </c>
      <c r="U462" s="3">
        <v>1.136</v>
      </c>
      <c r="V462" s="1">
        <f t="shared" si="35"/>
        <v>5.20774647887324</v>
      </c>
      <c r="W462" s="6" t="s">
        <v>318</v>
      </c>
      <c r="X462" s="1">
        <v>3</v>
      </c>
      <c r="AA462" s="1" t="s">
        <v>319</v>
      </c>
      <c r="AB462" s="1" t="s">
        <v>320</v>
      </c>
      <c r="AD462" s="1" t="s">
        <v>125</v>
      </c>
      <c r="AE462" s="13"/>
      <c r="BU462" s="1">
        <v>41.1052</v>
      </c>
      <c r="BW462" s="1">
        <v>53.2296</v>
      </c>
    </row>
    <row r="463" ht="17" hidden="1" customHeight="1" spans="1:75">
      <c r="A463" s="1" t="s">
        <v>313</v>
      </c>
      <c r="B463" s="1" t="s">
        <v>314</v>
      </c>
      <c r="C463" s="1" t="s">
        <v>61</v>
      </c>
      <c r="D463" s="1">
        <v>2013</v>
      </c>
      <c r="E463" s="1">
        <v>130</v>
      </c>
      <c r="G463" s="1" t="s">
        <v>315</v>
      </c>
      <c r="H463" s="1" t="s">
        <v>316</v>
      </c>
      <c r="I463" s="1">
        <v>37.77</v>
      </c>
      <c r="J463" s="1">
        <v>-4.52</v>
      </c>
      <c r="K463" s="1">
        <v>3</v>
      </c>
      <c r="L463" s="1">
        <v>535</v>
      </c>
      <c r="M463" s="1">
        <v>17.4959999720256</v>
      </c>
      <c r="N463" s="1">
        <v>1.5</v>
      </c>
      <c r="O463" s="1">
        <v>7.7</v>
      </c>
      <c r="P463" s="1">
        <v>12.7</v>
      </c>
      <c r="Q463" s="1">
        <v>17.9</v>
      </c>
      <c r="R463" s="1">
        <v>69.4</v>
      </c>
      <c r="S463" s="1" t="s">
        <v>317</v>
      </c>
      <c r="T463" s="1">
        <v>5.916</v>
      </c>
      <c r="U463" s="3">
        <v>1.136</v>
      </c>
      <c r="V463" s="1">
        <f t="shared" si="35"/>
        <v>5.20774647887324</v>
      </c>
      <c r="W463" s="6" t="s">
        <v>318</v>
      </c>
      <c r="X463" s="1">
        <v>3</v>
      </c>
      <c r="AA463" s="1" t="s">
        <v>319</v>
      </c>
      <c r="AB463" s="1" t="s">
        <v>321</v>
      </c>
      <c r="AD463" s="1" t="s">
        <v>125</v>
      </c>
      <c r="AE463" s="13"/>
      <c r="BU463" s="1">
        <v>41.1052</v>
      </c>
      <c r="BW463" s="1">
        <v>42.1301</v>
      </c>
    </row>
    <row r="464" ht="17" hidden="1" customHeight="1" spans="1:75">
      <c r="A464" s="1" t="s">
        <v>313</v>
      </c>
      <c r="B464" s="1" t="s">
        <v>314</v>
      </c>
      <c r="C464" s="1" t="s">
        <v>61</v>
      </c>
      <c r="D464" s="1">
        <v>2013</v>
      </c>
      <c r="E464" s="1">
        <v>130</v>
      </c>
      <c r="G464" s="1" t="s">
        <v>315</v>
      </c>
      <c r="H464" s="1" t="s">
        <v>316</v>
      </c>
      <c r="I464" s="1">
        <v>37.77</v>
      </c>
      <c r="J464" s="1">
        <v>-4.52</v>
      </c>
      <c r="K464" s="1">
        <v>3</v>
      </c>
      <c r="L464" s="1">
        <v>535</v>
      </c>
      <c r="M464" s="1">
        <v>17.4959999720256</v>
      </c>
      <c r="N464" s="1">
        <v>1.5</v>
      </c>
      <c r="O464" s="1">
        <v>7.7</v>
      </c>
      <c r="P464" s="1">
        <v>12.7</v>
      </c>
      <c r="Q464" s="1">
        <v>17.9</v>
      </c>
      <c r="R464" s="1">
        <v>69.4</v>
      </c>
      <c r="S464" s="1" t="s">
        <v>317</v>
      </c>
      <c r="T464" s="1">
        <v>5.916</v>
      </c>
      <c r="U464" s="3">
        <v>1.136</v>
      </c>
      <c r="V464" s="1">
        <f t="shared" si="35"/>
        <v>5.20774647887324</v>
      </c>
      <c r="W464" s="6" t="s">
        <v>318</v>
      </c>
      <c r="X464" s="1">
        <v>3</v>
      </c>
      <c r="AA464" s="1" t="s">
        <v>319</v>
      </c>
      <c r="AB464" s="1" t="s">
        <v>188</v>
      </c>
      <c r="AD464" s="1" t="s">
        <v>125</v>
      </c>
      <c r="AE464" s="13"/>
      <c r="BU464" s="1">
        <v>41.1052</v>
      </c>
      <c r="BW464" s="1">
        <v>43.1575</v>
      </c>
    </row>
    <row r="465" ht="17" hidden="1" customHeight="1" spans="1:75">
      <c r="A465" s="1" t="s">
        <v>313</v>
      </c>
      <c r="B465" s="1" t="s">
        <v>314</v>
      </c>
      <c r="C465" s="1" t="s">
        <v>61</v>
      </c>
      <c r="D465" s="1">
        <v>2013</v>
      </c>
      <c r="E465" s="1">
        <v>130</v>
      </c>
      <c r="G465" s="1" t="s">
        <v>315</v>
      </c>
      <c r="H465" s="1" t="s">
        <v>316</v>
      </c>
      <c r="I465" s="1">
        <v>37.77</v>
      </c>
      <c r="J465" s="1">
        <v>-4.52</v>
      </c>
      <c r="K465" s="1">
        <v>3</v>
      </c>
      <c r="L465" s="1">
        <v>535</v>
      </c>
      <c r="M465" s="1">
        <v>17.4959999720256</v>
      </c>
      <c r="N465" s="1">
        <v>1.5</v>
      </c>
      <c r="O465" s="1">
        <v>7.7</v>
      </c>
      <c r="P465" s="1">
        <v>12.7</v>
      </c>
      <c r="Q465" s="1">
        <v>17.9</v>
      </c>
      <c r="R465" s="1">
        <v>69.4</v>
      </c>
      <c r="S465" s="1" t="s">
        <v>317</v>
      </c>
      <c r="T465" s="1">
        <v>5.916</v>
      </c>
      <c r="U465" s="3">
        <v>1.136</v>
      </c>
      <c r="V465" s="1">
        <f t="shared" si="35"/>
        <v>5.20774647887324</v>
      </c>
      <c r="W465" s="6" t="s">
        <v>318</v>
      </c>
      <c r="X465" s="1">
        <v>3</v>
      </c>
      <c r="AA465" s="1" t="s">
        <v>322</v>
      </c>
      <c r="AB465" s="1" t="s">
        <v>320</v>
      </c>
      <c r="AD465" s="1" t="s">
        <v>125</v>
      </c>
      <c r="AE465" s="13"/>
      <c r="BU465" s="1">
        <v>58.5534</v>
      </c>
      <c r="BW465" s="1">
        <v>53.2296</v>
      </c>
    </row>
    <row r="466" ht="17" hidden="1" customHeight="1" spans="1:75">
      <c r="A466" s="1" t="s">
        <v>313</v>
      </c>
      <c r="B466" s="1" t="s">
        <v>314</v>
      </c>
      <c r="C466" s="1" t="s">
        <v>61</v>
      </c>
      <c r="D466" s="1">
        <v>2013</v>
      </c>
      <c r="E466" s="1">
        <v>130</v>
      </c>
      <c r="G466" s="1" t="s">
        <v>315</v>
      </c>
      <c r="H466" s="1" t="s">
        <v>316</v>
      </c>
      <c r="I466" s="1">
        <v>37.77</v>
      </c>
      <c r="J466" s="1">
        <v>-4.52</v>
      </c>
      <c r="K466" s="1">
        <v>3</v>
      </c>
      <c r="L466" s="1">
        <v>535</v>
      </c>
      <c r="M466" s="1">
        <v>17.4959999720256</v>
      </c>
      <c r="N466" s="1">
        <v>1.5</v>
      </c>
      <c r="O466" s="1">
        <v>7.7</v>
      </c>
      <c r="P466" s="1">
        <v>12.7</v>
      </c>
      <c r="Q466" s="1">
        <v>17.9</v>
      </c>
      <c r="R466" s="1">
        <v>69.4</v>
      </c>
      <c r="S466" s="1" t="s">
        <v>317</v>
      </c>
      <c r="T466" s="1">
        <v>5.916</v>
      </c>
      <c r="U466" s="3">
        <v>1.136</v>
      </c>
      <c r="V466" s="1">
        <f t="shared" si="35"/>
        <v>5.20774647887324</v>
      </c>
      <c r="W466" s="6" t="s">
        <v>318</v>
      </c>
      <c r="X466" s="1">
        <v>3</v>
      </c>
      <c r="AA466" s="1" t="s">
        <v>322</v>
      </c>
      <c r="AB466" s="1" t="s">
        <v>321</v>
      </c>
      <c r="AD466" s="1" t="s">
        <v>125</v>
      </c>
      <c r="AE466" s="13"/>
      <c r="BU466" s="1">
        <v>58.5534</v>
      </c>
      <c r="BW466" s="1">
        <v>42.1301</v>
      </c>
    </row>
    <row r="467" ht="17" hidden="1" customHeight="1" spans="1:75">
      <c r="A467" s="1" t="s">
        <v>313</v>
      </c>
      <c r="B467" s="1" t="s">
        <v>314</v>
      </c>
      <c r="C467" s="1" t="s">
        <v>61</v>
      </c>
      <c r="D467" s="1">
        <v>2013</v>
      </c>
      <c r="E467" s="1">
        <v>130</v>
      </c>
      <c r="G467" s="1" t="s">
        <v>315</v>
      </c>
      <c r="H467" s="1" t="s">
        <v>316</v>
      </c>
      <c r="I467" s="1">
        <v>37.77</v>
      </c>
      <c r="J467" s="1">
        <v>-4.52</v>
      </c>
      <c r="K467" s="1">
        <v>3</v>
      </c>
      <c r="L467" s="1">
        <v>535</v>
      </c>
      <c r="M467" s="1">
        <v>17.4959999720256</v>
      </c>
      <c r="N467" s="1">
        <v>1.5</v>
      </c>
      <c r="O467" s="1">
        <v>7.7</v>
      </c>
      <c r="P467" s="1">
        <v>12.7</v>
      </c>
      <c r="Q467" s="1">
        <v>17.9</v>
      </c>
      <c r="R467" s="1">
        <v>69.4</v>
      </c>
      <c r="S467" s="1" t="s">
        <v>317</v>
      </c>
      <c r="T467" s="1">
        <v>5.916</v>
      </c>
      <c r="U467" s="3">
        <v>1.136</v>
      </c>
      <c r="V467" s="1">
        <f t="shared" si="35"/>
        <v>5.20774647887324</v>
      </c>
      <c r="W467" s="6" t="s">
        <v>318</v>
      </c>
      <c r="X467" s="1">
        <v>3</v>
      </c>
      <c r="AA467" s="1" t="s">
        <v>322</v>
      </c>
      <c r="AB467" s="1" t="s">
        <v>188</v>
      </c>
      <c r="AD467" s="1" t="s">
        <v>125</v>
      </c>
      <c r="AE467" s="13"/>
      <c r="BU467" s="1">
        <v>58.5534</v>
      </c>
      <c r="BW467" s="1">
        <v>43.1575</v>
      </c>
    </row>
    <row r="468" ht="17" hidden="1" customHeight="1" spans="1:75">
      <c r="A468" s="1" t="s">
        <v>313</v>
      </c>
      <c r="B468" s="1" t="s">
        <v>314</v>
      </c>
      <c r="C468" s="1" t="s">
        <v>61</v>
      </c>
      <c r="D468" s="1">
        <v>2013</v>
      </c>
      <c r="E468" s="1">
        <v>130</v>
      </c>
      <c r="G468" s="1" t="s">
        <v>315</v>
      </c>
      <c r="H468" s="1" t="s">
        <v>316</v>
      </c>
      <c r="I468" s="1">
        <v>37.77</v>
      </c>
      <c r="J468" s="1">
        <v>-4.52</v>
      </c>
      <c r="K468" s="1">
        <v>4</v>
      </c>
      <c r="L468" s="1">
        <v>535</v>
      </c>
      <c r="M468" s="1">
        <v>17.4959999720256</v>
      </c>
      <c r="N468" s="1">
        <v>1.5</v>
      </c>
      <c r="O468" s="1">
        <v>7.7</v>
      </c>
      <c r="P468" s="1">
        <v>12.7</v>
      </c>
      <c r="Q468" s="1">
        <v>17.9</v>
      </c>
      <c r="R468" s="1">
        <v>69.4</v>
      </c>
      <c r="S468" s="1" t="s">
        <v>317</v>
      </c>
      <c r="T468" s="1">
        <v>5.916</v>
      </c>
      <c r="U468" s="3">
        <v>1.136</v>
      </c>
      <c r="V468" s="1">
        <f t="shared" si="35"/>
        <v>5.20774647887324</v>
      </c>
      <c r="W468" s="6" t="s">
        <v>318</v>
      </c>
      <c r="X468" s="1">
        <v>3</v>
      </c>
      <c r="AA468" s="1" t="s">
        <v>319</v>
      </c>
      <c r="AB468" s="1" t="s">
        <v>321</v>
      </c>
      <c r="AD468" s="1" t="s">
        <v>125</v>
      </c>
      <c r="AE468" s="13"/>
      <c r="BU468" s="1">
        <v>49.8612</v>
      </c>
      <c r="BW468" s="1">
        <v>61.6647</v>
      </c>
    </row>
    <row r="469" ht="17" hidden="1" customHeight="1" spans="1:75">
      <c r="A469" s="1" t="s">
        <v>313</v>
      </c>
      <c r="B469" s="1" t="s">
        <v>314</v>
      </c>
      <c r="C469" s="1" t="s">
        <v>61</v>
      </c>
      <c r="D469" s="1">
        <v>2013</v>
      </c>
      <c r="E469" s="1">
        <v>130</v>
      </c>
      <c r="G469" s="1" t="s">
        <v>315</v>
      </c>
      <c r="H469" s="1" t="s">
        <v>316</v>
      </c>
      <c r="I469" s="1">
        <v>37.77</v>
      </c>
      <c r="J469" s="1">
        <v>-4.52</v>
      </c>
      <c r="K469" s="1">
        <v>4</v>
      </c>
      <c r="L469" s="1">
        <v>535</v>
      </c>
      <c r="M469" s="1">
        <v>17.4959999720256</v>
      </c>
      <c r="N469" s="1">
        <v>1.5</v>
      </c>
      <c r="O469" s="1">
        <v>7.7</v>
      </c>
      <c r="P469" s="1">
        <v>12.7</v>
      </c>
      <c r="Q469" s="1">
        <v>17.9</v>
      </c>
      <c r="R469" s="1">
        <v>69.4</v>
      </c>
      <c r="S469" s="1" t="s">
        <v>317</v>
      </c>
      <c r="T469" s="1">
        <v>5.916</v>
      </c>
      <c r="U469" s="3">
        <v>1.136</v>
      </c>
      <c r="V469" s="1">
        <f t="shared" si="35"/>
        <v>5.20774647887324</v>
      </c>
      <c r="W469" s="6" t="s">
        <v>318</v>
      </c>
      <c r="X469" s="1">
        <v>3</v>
      </c>
      <c r="AA469" s="1" t="s">
        <v>319</v>
      </c>
      <c r="AB469" s="1" t="s">
        <v>188</v>
      </c>
      <c r="AD469" s="1" t="s">
        <v>125</v>
      </c>
      <c r="AE469" s="13"/>
      <c r="BU469" s="1">
        <v>49.8612</v>
      </c>
      <c r="BW469" s="1">
        <v>50.8876</v>
      </c>
    </row>
    <row r="470" ht="17" hidden="1" customHeight="1" spans="1:75">
      <c r="A470" s="1" t="s">
        <v>313</v>
      </c>
      <c r="B470" s="1" t="s">
        <v>314</v>
      </c>
      <c r="C470" s="1" t="s">
        <v>61</v>
      </c>
      <c r="D470" s="1">
        <v>2013</v>
      </c>
      <c r="E470" s="1">
        <v>130</v>
      </c>
      <c r="G470" s="1" t="s">
        <v>315</v>
      </c>
      <c r="H470" s="1" t="s">
        <v>316</v>
      </c>
      <c r="I470" s="1">
        <v>37.77</v>
      </c>
      <c r="J470" s="1">
        <v>-4.52</v>
      </c>
      <c r="K470" s="1">
        <v>4</v>
      </c>
      <c r="L470" s="1">
        <v>535</v>
      </c>
      <c r="M470" s="1">
        <v>17.4959999720256</v>
      </c>
      <c r="N470" s="1">
        <v>1.5</v>
      </c>
      <c r="O470" s="1">
        <v>7.7</v>
      </c>
      <c r="P470" s="1">
        <v>12.7</v>
      </c>
      <c r="Q470" s="1">
        <v>17.9</v>
      </c>
      <c r="R470" s="1">
        <v>69.4</v>
      </c>
      <c r="S470" s="1" t="s">
        <v>317</v>
      </c>
      <c r="T470" s="1">
        <v>5.916</v>
      </c>
      <c r="U470" s="3">
        <v>1.136</v>
      </c>
      <c r="V470" s="1">
        <f t="shared" si="35"/>
        <v>5.20774647887324</v>
      </c>
      <c r="W470" s="6" t="s">
        <v>318</v>
      </c>
      <c r="X470" s="1">
        <v>3</v>
      </c>
      <c r="AA470" s="1" t="s">
        <v>322</v>
      </c>
      <c r="AB470" s="1" t="s">
        <v>321</v>
      </c>
      <c r="AD470" s="1" t="s">
        <v>125</v>
      </c>
      <c r="AE470" s="13"/>
      <c r="BU470" s="1">
        <v>42.1648</v>
      </c>
      <c r="BW470" s="1">
        <v>61.6647</v>
      </c>
    </row>
    <row r="471" ht="17" hidden="1" customHeight="1" spans="1:75">
      <c r="A471" s="1" t="s">
        <v>313</v>
      </c>
      <c r="B471" s="1" t="s">
        <v>314</v>
      </c>
      <c r="C471" s="1" t="s">
        <v>61</v>
      </c>
      <c r="D471" s="1">
        <v>2013</v>
      </c>
      <c r="E471" s="1">
        <v>130</v>
      </c>
      <c r="G471" s="1" t="s">
        <v>315</v>
      </c>
      <c r="H471" s="1" t="s">
        <v>316</v>
      </c>
      <c r="I471" s="1">
        <v>37.77</v>
      </c>
      <c r="J471" s="1">
        <v>-4.52</v>
      </c>
      <c r="K471" s="1">
        <v>4</v>
      </c>
      <c r="L471" s="1">
        <v>535</v>
      </c>
      <c r="M471" s="1">
        <v>17.4959999720256</v>
      </c>
      <c r="N471" s="1">
        <v>1.5</v>
      </c>
      <c r="O471" s="1">
        <v>7.7</v>
      </c>
      <c r="P471" s="1">
        <v>12.7</v>
      </c>
      <c r="Q471" s="1">
        <v>17.9</v>
      </c>
      <c r="R471" s="1">
        <v>69.4</v>
      </c>
      <c r="S471" s="1" t="s">
        <v>317</v>
      </c>
      <c r="T471" s="1">
        <v>5.916</v>
      </c>
      <c r="U471" s="3">
        <v>1.136</v>
      </c>
      <c r="V471" s="1">
        <f t="shared" si="35"/>
        <v>5.20774647887324</v>
      </c>
      <c r="W471" s="6" t="s">
        <v>318</v>
      </c>
      <c r="X471" s="1">
        <v>3</v>
      </c>
      <c r="AA471" s="1" t="s">
        <v>322</v>
      </c>
      <c r="AB471" s="1" t="s">
        <v>188</v>
      </c>
      <c r="AD471" s="1" t="s">
        <v>125</v>
      </c>
      <c r="AE471" s="13"/>
      <c r="BU471" s="1">
        <v>42.1648</v>
      </c>
      <c r="BW471" s="1">
        <v>50.8876</v>
      </c>
    </row>
    <row r="472" ht="17" hidden="1" customHeight="1" spans="1:75">
      <c r="A472" s="1" t="s">
        <v>313</v>
      </c>
      <c r="B472" s="1" t="s">
        <v>314</v>
      </c>
      <c r="C472" s="1" t="s">
        <v>61</v>
      </c>
      <c r="D472" s="1">
        <v>2013</v>
      </c>
      <c r="E472" s="1">
        <v>130</v>
      </c>
      <c r="G472" s="1" t="s">
        <v>315</v>
      </c>
      <c r="H472" s="1" t="s">
        <v>316</v>
      </c>
      <c r="I472" s="1">
        <v>37.77</v>
      </c>
      <c r="J472" s="1">
        <v>-4.52</v>
      </c>
      <c r="K472" s="1">
        <v>5</v>
      </c>
      <c r="L472" s="1">
        <v>535</v>
      </c>
      <c r="M472" s="1">
        <v>17.4959999720256</v>
      </c>
      <c r="N472" s="1">
        <v>1.5</v>
      </c>
      <c r="O472" s="1">
        <v>7.7</v>
      </c>
      <c r="P472" s="1">
        <v>12.7</v>
      </c>
      <c r="Q472" s="1">
        <v>17.9</v>
      </c>
      <c r="R472" s="1">
        <v>69.4</v>
      </c>
      <c r="S472" s="1" t="s">
        <v>317</v>
      </c>
      <c r="T472" s="1">
        <v>5.916</v>
      </c>
      <c r="U472" s="3">
        <v>1.136</v>
      </c>
      <c r="V472" s="1">
        <f t="shared" si="35"/>
        <v>5.20774647887324</v>
      </c>
      <c r="W472" s="6" t="s">
        <v>318</v>
      </c>
      <c r="X472" s="1">
        <v>3</v>
      </c>
      <c r="AA472" s="1" t="s">
        <v>319</v>
      </c>
      <c r="AB472" s="1" t="s">
        <v>321</v>
      </c>
      <c r="AD472" s="1" t="s">
        <v>125</v>
      </c>
      <c r="AE472" s="13"/>
      <c r="BU472" s="1">
        <v>98.6475</v>
      </c>
      <c r="BW472" s="1">
        <v>75.0431</v>
      </c>
    </row>
    <row r="473" ht="17" hidden="1" customHeight="1" spans="1:75">
      <c r="A473" s="1" t="s">
        <v>313</v>
      </c>
      <c r="B473" s="1" t="s">
        <v>314</v>
      </c>
      <c r="C473" s="1" t="s">
        <v>61</v>
      </c>
      <c r="D473" s="1">
        <v>2013</v>
      </c>
      <c r="E473" s="1">
        <v>130</v>
      </c>
      <c r="G473" s="1" t="s">
        <v>315</v>
      </c>
      <c r="H473" s="1" t="s">
        <v>316</v>
      </c>
      <c r="I473" s="1">
        <v>37.77</v>
      </c>
      <c r="J473" s="1">
        <v>-4.52</v>
      </c>
      <c r="K473" s="1">
        <v>5</v>
      </c>
      <c r="L473" s="1">
        <v>535</v>
      </c>
      <c r="M473" s="1">
        <v>17.4959999720256</v>
      </c>
      <c r="N473" s="1">
        <v>1.5</v>
      </c>
      <c r="O473" s="1">
        <v>7.7</v>
      </c>
      <c r="P473" s="1">
        <v>12.7</v>
      </c>
      <c r="Q473" s="1">
        <v>17.9</v>
      </c>
      <c r="R473" s="1">
        <v>69.4</v>
      </c>
      <c r="S473" s="1" t="s">
        <v>317</v>
      </c>
      <c r="T473" s="1">
        <v>5.916</v>
      </c>
      <c r="U473" s="3">
        <v>1.136</v>
      </c>
      <c r="V473" s="1">
        <f t="shared" si="35"/>
        <v>5.20774647887324</v>
      </c>
      <c r="W473" s="6" t="s">
        <v>318</v>
      </c>
      <c r="X473" s="1">
        <v>3</v>
      </c>
      <c r="AA473" s="1" t="s">
        <v>319</v>
      </c>
      <c r="AB473" s="1" t="s">
        <v>188</v>
      </c>
      <c r="AD473" s="1" t="s">
        <v>125</v>
      </c>
      <c r="AE473" s="13"/>
      <c r="BU473" s="1">
        <v>98.6475</v>
      </c>
      <c r="BW473" s="1">
        <v>119.178</v>
      </c>
    </row>
    <row r="474" ht="17" hidden="1" customHeight="1" spans="1:75">
      <c r="A474" s="1" t="s">
        <v>313</v>
      </c>
      <c r="B474" s="1" t="s">
        <v>314</v>
      </c>
      <c r="C474" s="1" t="s">
        <v>61</v>
      </c>
      <c r="D474" s="1">
        <v>2013</v>
      </c>
      <c r="E474" s="1">
        <v>130</v>
      </c>
      <c r="G474" s="1" t="s">
        <v>315</v>
      </c>
      <c r="H474" s="1" t="s">
        <v>316</v>
      </c>
      <c r="I474" s="1">
        <v>37.77</v>
      </c>
      <c r="J474" s="1">
        <v>-4.52</v>
      </c>
      <c r="K474" s="1">
        <v>5</v>
      </c>
      <c r="L474" s="1">
        <v>535</v>
      </c>
      <c r="M474" s="1">
        <v>17.4959999720256</v>
      </c>
      <c r="N474" s="1">
        <v>1.5</v>
      </c>
      <c r="O474" s="1">
        <v>7.7</v>
      </c>
      <c r="P474" s="1">
        <v>12.7</v>
      </c>
      <c r="Q474" s="1">
        <v>17.9</v>
      </c>
      <c r="R474" s="1">
        <v>69.4</v>
      </c>
      <c r="S474" s="1" t="s">
        <v>317</v>
      </c>
      <c r="T474" s="1">
        <v>5.916</v>
      </c>
      <c r="U474" s="3">
        <v>1.136</v>
      </c>
      <c r="V474" s="1">
        <f t="shared" si="35"/>
        <v>5.20774647887324</v>
      </c>
      <c r="W474" s="6" t="s">
        <v>318</v>
      </c>
      <c r="X474" s="1">
        <v>3</v>
      </c>
      <c r="AA474" s="1" t="s">
        <v>322</v>
      </c>
      <c r="AB474" s="1" t="s">
        <v>321</v>
      </c>
      <c r="AD474" s="1" t="s">
        <v>125</v>
      </c>
      <c r="AE474" s="13"/>
      <c r="BU474" s="1">
        <v>94.0277</v>
      </c>
      <c r="BW474" s="1">
        <v>75.0431</v>
      </c>
    </row>
    <row r="475" ht="17" hidden="1" customHeight="1" spans="1:75">
      <c r="A475" s="1" t="s">
        <v>313</v>
      </c>
      <c r="B475" s="1" t="s">
        <v>314</v>
      </c>
      <c r="C475" s="1" t="s">
        <v>61</v>
      </c>
      <c r="D475" s="1">
        <v>2013</v>
      </c>
      <c r="E475" s="1">
        <v>130</v>
      </c>
      <c r="G475" s="1" t="s">
        <v>315</v>
      </c>
      <c r="H475" s="1" t="s">
        <v>316</v>
      </c>
      <c r="I475" s="1">
        <v>37.77</v>
      </c>
      <c r="J475" s="1">
        <v>-4.52</v>
      </c>
      <c r="K475" s="1">
        <v>5</v>
      </c>
      <c r="L475" s="1">
        <v>535</v>
      </c>
      <c r="M475" s="1">
        <v>17.4959999720256</v>
      </c>
      <c r="N475" s="1">
        <v>1.5</v>
      </c>
      <c r="O475" s="1">
        <v>7.7</v>
      </c>
      <c r="P475" s="1">
        <v>12.7</v>
      </c>
      <c r="Q475" s="1">
        <v>17.9</v>
      </c>
      <c r="R475" s="1">
        <v>69.4</v>
      </c>
      <c r="S475" s="1" t="s">
        <v>317</v>
      </c>
      <c r="T475" s="1">
        <v>5.916</v>
      </c>
      <c r="U475" s="3">
        <v>1.136</v>
      </c>
      <c r="V475" s="1">
        <f t="shared" si="35"/>
        <v>5.20774647887324</v>
      </c>
      <c r="W475" s="6" t="s">
        <v>318</v>
      </c>
      <c r="X475" s="1">
        <v>3</v>
      </c>
      <c r="AA475" s="1" t="s">
        <v>322</v>
      </c>
      <c r="AB475" s="1" t="s">
        <v>188</v>
      </c>
      <c r="AD475" s="1" t="s">
        <v>125</v>
      </c>
      <c r="AE475" s="13"/>
      <c r="BU475" s="1">
        <v>94.0277</v>
      </c>
      <c r="BW475" s="1">
        <v>119.178</v>
      </c>
    </row>
    <row r="476" ht="17" hidden="1" customHeight="1" spans="1:75">
      <c r="A476" s="1" t="s">
        <v>313</v>
      </c>
      <c r="B476" s="1" t="s">
        <v>314</v>
      </c>
      <c r="C476" s="1" t="s">
        <v>61</v>
      </c>
      <c r="D476" s="1">
        <v>2013</v>
      </c>
      <c r="E476" s="1">
        <v>130</v>
      </c>
      <c r="G476" s="1" t="s">
        <v>315</v>
      </c>
      <c r="H476" s="1" t="s">
        <v>316</v>
      </c>
      <c r="I476" s="1">
        <v>37.77</v>
      </c>
      <c r="J476" s="1">
        <v>-4.52</v>
      </c>
      <c r="K476" s="1">
        <v>6</v>
      </c>
      <c r="L476" s="1">
        <v>535</v>
      </c>
      <c r="M476" s="1">
        <v>17.4959999720256</v>
      </c>
      <c r="N476" s="1">
        <v>1.5</v>
      </c>
      <c r="O476" s="1">
        <v>7.7</v>
      </c>
      <c r="P476" s="1">
        <v>12.7</v>
      </c>
      <c r="Q476" s="1">
        <v>17.9</v>
      </c>
      <c r="R476" s="1">
        <v>69.4</v>
      </c>
      <c r="S476" s="1" t="s">
        <v>317</v>
      </c>
      <c r="T476" s="1">
        <v>5.916</v>
      </c>
      <c r="U476" s="3">
        <v>1.136</v>
      </c>
      <c r="V476" s="1">
        <f t="shared" si="35"/>
        <v>5.20774647887324</v>
      </c>
      <c r="W476" s="6" t="s">
        <v>318</v>
      </c>
      <c r="X476" s="1">
        <v>3</v>
      </c>
      <c r="AA476" s="1" t="s">
        <v>319</v>
      </c>
      <c r="AB476" s="1" t="s">
        <v>320</v>
      </c>
      <c r="AD476" s="1" t="s">
        <v>125</v>
      </c>
      <c r="AE476" s="13"/>
      <c r="BU476" s="1">
        <v>125.367</v>
      </c>
      <c r="BW476" s="1">
        <v>160.727</v>
      </c>
    </row>
    <row r="477" ht="17" hidden="1" customHeight="1" spans="1:75">
      <c r="A477" s="1" t="s">
        <v>313</v>
      </c>
      <c r="B477" s="1" t="s">
        <v>314</v>
      </c>
      <c r="C477" s="1" t="s">
        <v>61</v>
      </c>
      <c r="D477" s="1">
        <v>2013</v>
      </c>
      <c r="E477" s="1">
        <v>130</v>
      </c>
      <c r="G477" s="1" t="s">
        <v>315</v>
      </c>
      <c r="H477" s="1" t="s">
        <v>316</v>
      </c>
      <c r="I477" s="1">
        <v>37.77</v>
      </c>
      <c r="J477" s="1">
        <v>-4.52</v>
      </c>
      <c r="K477" s="1">
        <v>6</v>
      </c>
      <c r="L477" s="1">
        <v>535</v>
      </c>
      <c r="M477" s="1">
        <v>17.4959999720256</v>
      </c>
      <c r="N477" s="1">
        <v>1.5</v>
      </c>
      <c r="O477" s="1">
        <v>7.7</v>
      </c>
      <c r="P477" s="1">
        <v>12.7</v>
      </c>
      <c r="Q477" s="1">
        <v>17.9</v>
      </c>
      <c r="R477" s="1">
        <v>69.4</v>
      </c>
      <c r="S477" s="1" t="s">
        <v>317</v>
      </c>
      <c r="T477" s="1">
        <v>5.916</v>
      </c>
      <c r="U477" s="3">
        <v>1.136</v>
      </c>
      <c r="V477" s="1">
        <f t="shared" si="35"/>
        <v>5.20774647887324</v>
      </c>
      <c r="W477" s="6" t="s">
        <v>318</v>
      </c>
      <c r="X477" s="1">
        <v>3</v>
      </c>
      <c r="AA477" s="1" t="s">
        <v>319</v>
      </c>
      <c r="AB477" s="1" t="s">
        <v>321</v>
      </c>
      <c r="AD477" s="1" t="s">
        <v>125</v>
      </c>
      <c r="AE477" s="13"/>
      <c r="BU477" s="1">
        <v>125.367</v>
      </c>
      <c r="BW477" s="1">
        <v>34.0153</v>
      </c>
    </row>
    <row r="478" ht="17" hidden="1" customHeight="1" spans="1:75">
      <c r="A478" s="1" t="s">
        <v>313</v>
      </c>
      <c r="B478" s="1" t="s">
        <v>314</v>
      </c>
      <c r="C478" s="1" t="s">
        <v>61</v>
      </c>
      <c r="D478" s="1">
        <v>2013</v>
      </c>
      <c r="E478" s="1">
        <v>130</v>
      </c>
      <c r="G478" s="1" t="s">
        <v>315</v>
      </c>
      <c r="H478" s="1" t="s">
        <v>316</v>
      </c>
      <c r="I478" s="1">
        <v>37.77</v>
      </c>
      <c r="J478" s="1">
        <v>-4.52</v>
      </c>
      <c r="K478" s="1">
        <v>6</v>
      </c>
      <c r="L478" s="1">
        <v>535</v>
      </c>
      <c r="M478" s="1">
        <v>17.4959999720256</v>
      </c>
      <c r="N478" s="1">
        <v>1.5</v>
      </c>
      <c r="O478" s="1">
        <v>7.7</v>
      </c>
      <c r="P478" s="1">
        <v>12.7</v>
      </c>
      <c r="Q478" s="1">
        <v>17.9</v>
      </c>
      <c r="R478" s="1">
        <v>69.4</v>
      </c>
      <c r="S478" s="1" t="s">
        <v>317</v>
      </c>
      <c r="T478" s="1">
        <v>5.916</v>
      </c>
      <c r="U478" s="3">
        <v>1.136</v>
      </c>
      <c r="V478" s="1">
        <f t="shared" si="35"/>
        <v>5.20774647887324</v>
      </c>
      <c r="W478" s="6" t="s">
        <v>318</v>
      </c>
      <c r="X478" s="1">
        <v>3</v>
      </c>
      <c r="AA478" s="1" t="s">
        <v>319</v>
      </c>
      <c r="AB478" s="1" t="s">
        <v>188</v>
      </c>
      <c r="AD478" s="1" t="s">
        <v>125</v>
      </c>
      <c r="AE478" s="13"/>
      <c r="BU478" s="1">
        <v>125.367</v>
      </c>
      <c r="BW478" s="1">
        <v>114.074</v>
      </c>
    </row>
    <row r="479" ht="17" hidden="1" customHeight="1" spans="1:75">
      <c r="A479" s="1" t="s">
        <v>313</v>
      </c>
      <c r="B479" s="1" t="s">
        <v>314</v>
      </c>
      <c r="C479" s="1" t="s">
        <v>61</v>
      </c>
      <c r="D479" s="1">
        <v>2013</v>
      </c>
      <c r="E479" s="1">
        <v>130</v>
      </c>
      <c r="G479" s="1" t="s">
        <v>315</v>
      </c>
      <c r="H479" s="1" t="s">
        <v>316</v>
      </c>
      <c r="I479" s="1">
        <v>37.77</v>
      </c>
      <c r="J479" s="1">
        <v>-4.52</v>
      </c>
      <c r="K479" s="1">
        <v>6</v>
      </c>
      <c r="L479" s="1">
        <v>535</v>
      </c>
      <c r="M479" s="1">
        <v>17.4959999720256</v>
      </c>
      <c r="N479" s="1">
        <v>1.5</v>
      </c>
      <c r="O479" s="1">
        <v>7.7</v>
      </c>
      <c r="P479" s="1">
        <v>12.7</v>
      </c>
      <c r="Q479" s="1">
        <v>17.9</v>
      </c>
      <c r="R479" s="1">
        <v>69.4</v>
      </c>
      <c r="S479" s="1" t="s">
        <v>317</v>
      </c>
      <c r="T479" s="1">
        <v>5.916</v>
      </c>
      <c r="U479" s="3">
        <v>1.136</v>
      </c>
      <c r="V479" s="1">
        <f t="shared" si="35"/>
        <v>5.20774647887324</v>
      </c>
      <c r="W479" s="6" t="s">
        <v>318</v>
      </c>
      <c r="X479" s="1">
        <v>3</v>
      </c>
      <c r="AA479" s="1" t="s">
        <v>322</v>
      </c>
      <c r="AB479" s="1" t="s">
        <v>320</v>
      </c>
      <c r="AD479" s="1" t="s">
        <v>125</v>
      </c>
      <c r="AE479" s="13"/>
      <c r="BU479" s="1">
        <v>203.373</v>
      </c>
      <c r="BW479" s="1">
        <v>160.727</v>
      </c>
    </row>
    <row r="480" ht="17" hidden="1" customHeight="1" spans="1:75">
      <c r="A480" s="1" t="s">
        <v>313</v>
      </c>
      <c r="B480" s="1" t="s">
        <v>314</v>
      </c>
      <c r="C480" s="1" t="s">
        <v>61</v>
      </c>
      <c r="D480" s="1">
        <v>2013</v>
      </c>
      <c r="E480" s="1">
        <v>130</v>
      </c>
      <c r="G480" s="1" t="s">
        <v>315</v>
      </c>
      <c r="H480" s="1" t="s">
        <v>316</v>
      </c>
      <c r="I480" s="1">
        <v>37.77</v>
      </c>
      <c r="J480" s="1">
        <v>-4.52</v>
      </c>
      <c r="K480" s="1">
        <v>6</v>
      </c>
      <c r="L480" s="1">
        <v>535</v>
      </c>
      <c r="M480" s="1">
        <v>17.4959999720256</v>
      </c>
      <c r="N480" s="1">
        <v>1.5</v>
      </c>
      <c r="O480" s="1">
        <v>7.7</v>
      </c>
      <c r="P480" s="1">
        <v>12.7</v>
      </c>
      <c r="Q480" s="1">
        <v>17.9</v>
      </c>
      <c r="R480" s="1">
        <v>69.4</v>
      </c>
      <c r="S480" s="1" t="s">
        <v>317</v>
      </c>
      <c r="T480" s="1">
        <v>5.916</v>
      </c>
      <c r="U480" s="3">
        <v>1.136</v>
      </c>
      <c r="V480" s="1">
        <f t="shared" si="35"/>
        <v>5.20774647887324</v>
      </c>
      <c r="W480" s="6" t="s">
        <v>318</v>
      </c>
      <c r="X480" s="1">
        <v>3</v>
      </c>
      <c r="AA480" s="1" t="s">
        <v>322</v>
      </c>
      <c r="AB480" s="1" t="s">
        <v>321</v>
      </c>
      <c r="AD480" s="1" t="s">
        <v>125</v>
      </c>
      <c r="AE480" s="13"/>
      <c r="BU480" s="1">
        <v>203.373</v>
      </c>
      <c r="BW480" s="1">
        <v>34.0153</v>
      </c>
    </row>
    <row r="481" ht="17" hidden="1" customHeight="1" spans="1:75">
      <c r="A481" s="1" t="s">
        <v>313</v>
      </c>
      <c r="B481" s="1" t="s">
        <v>314</v>
      </c>
      <c r="C481" s="1" t="s">
        <v>61</v>
      </c>
      <c r="D481" s="1">
        <v>2013</v>
      </c>
      <c r="E481" s="1">
        <v>130</v>
      </c>
      <c r="G481" s="1" t="s">
        <v>315</v>
      </c>
      <c r="H481" s="1" t="s">
        <v>316</v>
      </c>
      <c r="I481" s="1">
        <v>37.77</v>
      </c>
      <c r="J481" s="1">
        <v>-4.52</v>
      </c>
      <c r="K481" s="1">
        <v>6</v>
      </c>
      <c r="L481" s="1">
        <v>535</v>
      </c>
      <c r="M481" s="1">
        <v>17.4959999720256</v>
      </c>
      <c r="N481" s="1">
        <v>1.5</v>
      </c>
      <c r="O481" s="1">
        <v>7.7</v>
      </c>
      <c r="P481" s="1">
        <v>12.7</v>
      </c>
      <c r="Q481" s="1">
        <v>17.9</v>
      </c>
      <c r="R481" s="1">
        <v>69.4</v>
      </c>
      <c r="S481" s="1" t="s">
        <v>317</v>
      </c>
      <c r="T481" s="1">
        <v>5.916</v>
      </c>
      <c r="U481" s="3">
        <v>1.136</v>
      </c>
      <c r="V481" s="1">
        <f t="shared" si="35"/>
        <v>5.20774647887324</v>
      </c>
      <c r="W481" s="6" t="s">
        <v>318</v>
      </c>
      <c r="X481" s="1">
        <v>3</v>
      </c>
      <c r="AA481" s="1" t="s">
        <v>322</v>
      </c>
      <c r="AB481" s="1" t="s">
        <v>188</v>
      </c>
      <c r="AD481" s="1" t="s">
        <v>125</v>
      </c>
      <c r="AE481" s="13"/>
      <c r="BU481" s="1">
        <v>203.373</v>
      </c>
      <c r="BW481" s="1">
        <v>114.074</v>
      </c>
    </row>
    <row r="482" ht="17" hidden="1" customHeight="1" spans="1:75">
      <c r="A482" s="1" t="s">
        <v>313</v>
      </c>
      <c r="B482" s="1" t="s">
        <v>314</v>
      </c>
      <c r="C482" s="1" t="s">
        <v>61</v>
      </c>
      <c r="D482" s="1">
        <v>2013</v>
      </c>
      <c r="E482" s="1">
        <v>130</v>
      </c>
      <c r="G482" s="1" t="s">
        <v>315</v>
      </c>
      <c r="H482" s="1" t="s">
        <v>316</v>
      </c>
      <c r="I482" s="1">
        <v>37.77</v>
      </c>
      <c r="J482" s="1">
        <v>-4.52</v>
      </c>
      <c r="K482" s="1">
        <v>7</v>
      </c>
      <c r="L482" s="1">
        <v>535</v>
      </c>
      <c r="M482" s="1">
        <v>17.4959999720256</v>
      </c>
      <c r="N482" s="1">
        <v>1.5</v>
      </c>
      <c r="O482" s="1">
        <v>7.7</v>
      </c>
      <c r="P482" s="1">
        <v>12.7</v>
      </c>
      <c r="Q482" s="1">
        <v>17.9</v>
      </c>
      <c r="R482" s="1">
        <v>69.4</v>
      </c>
      <c r="S482" s="1" t="s">
        <v>317</v>
      </c>
      <c r="T482" s="1">
        <v>5.916</v>
      </c>
      <c r="U482" s="3">
        <v>1.136</v>
      </c>
      <c r="V482" s="1">
        <f t="shared" si="35"/>
        <v>5.20774647887324</v>
      </c>
      <c r="W482" s="6" t="s">
        <v>318</v>
      </c>
      <c r="X482" s="1">
        <v>3</v>
      </c>
      <c r="AA482" s="1" t="s">
        <v>319</v>
      </c>
      <c r="AB482" s="1" t="s">
        <v>321</v>
      </c>
      <c r="AD482" s="1" t="s">
        <v>125</v>
      </c>
      <c r="AE482" s="13"/>
      <c r="BU482" s="1">
        <v>56.6302</v>
      </c>
      <c r="BW482" s="1">
        <v>47.3911</v>
      </c>
    </row>
    <row r="483" ht="17" hidden="1" customHeight="1" spans="1:75">
      <c r="A483" s="1" t="s">
        <v>313</v>
      </c>
      <c r="B483" s="1" t="s">
        <v>314</v>
      </c>
      <c r="C483" s="1" t="s">
        <v>61</v>
      </c>
      <c r="D483" s="1">
        <v>2013</v>
      </c>
      <c r="E483" s="1">
        <v>130</v>
      </c>
      <c r="G483" s="1" t="s">
        <v>315</v>
      </c>
      <c r="H483" s="1" t="s">
        <v>316</v>
      </c>
      <c r="I483" s="1">
        <v>37.77</v>
      </c>
      <c r="J483" s="1">
        <v>-4.52</v>
      </c>
      <c r="K483" s="1">
        <v>7</v>
      </c>
      <c r="L483" s="1">
        <v>535</v>
      </c>
      <c r="M483" s="1">
        <v>17.4959999720256</v>
      </c>
      <c r="N483" s="1">
        <v>1.5</v>
      </c>
      <c r="O483" s="1">
        <v>7.7</v>
      </c>
      <c r="P483" s="1">
        <v>12.7</v>
      </c>
      <c r="Q483" s="1">
        <v>17.9</v>
      </c>
      <c r="R483" s="1">
        <v>69.4</v>
      </c>
      <c r="S483" s="1" t="s">
        <v>317</v>
      </c>
      <c r="T483" s="1">
        <v>5.916</v>
      </c>
      <c r="U483" s="3">
        <v>1.136</v>
      </c>
      <c r="V483" s="1">
        <f t="shared" si="35"/>
        <v>5.20774647887324</v>
      </c>
      <c r="W483" s="6" t="s">
        <v>318</v>
      </c>
      <c r="X483" s="1">
        <v>3</v>
      </c>
      <c r="AA483" s="1" t="s">
        <v>319</v>
      </c>
      <c r="AB483" s="1" t="s">
        <v>188</v>
      </c>
      <c r="AD483" s="1" t="s">
        <v>125</v>
      </c>
      <c r="AE483" s="13"/>
      <c r="BU483" s="1">
        <v>56.6302</v>
      </c>
      <c r="BW483" s="1">
        <v>76.6449</v>
      </c>
    </row>
    <row r="484" ht="17" hidden="1" customHeight="1" spans="1:75">
      <c r="A484" s="1" t="s">
        <v>313</v>
      </c>
      <c r="B484" s="1" t="s">
        <v>314</v>
      </c>
      <c r="C484" s="1" t="s">
        <v>61</v>
      </c>
      <c r="D484" s="1">
        <v>2013</v>
      </c>
      <c r="E484" s="1">
        <v>130</v>
      </c>
      <c r="G484" s="1" t="s">
        <v>315</v>
      </c>
      <c r="H484" s="1" t="s">
        <v>316</v>
      </c>
      <c r="I484" s="1">
        <v>37.77</v>
      </c>
      <c r="J484" s="1">
        <v>-4.52</v>
      </c>
      <c r="K484" s="1">
        <v>7</v>
      </c>
      <c r="L484" s="1">
        <v>535</v>
      </c>
      <c r="M484" s="1">
        <v>17.4959999720256</v>
      </c>
      <c r="N484" s="1">
        <v>1.5</v>
      </c>
      <c r="O484" s="1">
        <v>7.7</v>
      </c>
      <c r="P484" s="1">
        <v>12.7</v>
      </c>
      <c r="Q484" s="1">
        <v>17.9</v>
      </c>
      <c r="R484" s="1">
        <v>69.4</v>
      </c>
      <c r="S484" s="1" t="s">
        <v>317</v>
      </c>
      <c r="T484" s="1">
        <v>5.916</v>
      </c>
      <c r="U484" s="3">
        <v>1.136</v>
      </c>
      <c r="V484" s="1">
        <f t="shared" si="35"/>
        <v>5.20774647887324</v>
      </c>
      <c r="W484" s="6" t="s">
        <v>318</v>
      </c>
      <c r="X484" s="1">
        <v>3</v>
      </c>
      <c r="AA484" s="1" t="s">
        <v>322</v>
      </c>
      <c r="AB484" s="1" t="s">
        <v>321</v>
      </c>
      <c r="AD484" s="1" t="s">
        <v>125</v>
      </c>
      <c r="AE484" s="13"/>
      <c r="BU484" s="1">
        <v>42.7739</v>
      </c>
      <c r="BW484" s="1">
        <v>47.3911</v>
      </c>
    </row>
    <row r="485" ht="17" hidden="1" customHeight="1" spans="1:75">
      <c r="A485" s="1" t="s">
        <v>313</v>
      </c>
      <c r="B485" s="1" t="s">
        <v>314</v>
      </c>
      <c r="C485" s="1" t="s">
        <v>61</v>
      </c>
      <c r="D485" s="1">
        <v>2013</v>
      </c>
      <c r="E485" s="1">
        <v>130</v>
      </c>
      <c r="G485" s="1" t="s">
        <v>315</v>
      </c>
      <c r="H485" s="1" t="s">
        <v>316</v>
      </c>
      <c r="I485" s="1">
        <v>37.77</v>
      </c>
      <c r="J485" s="1">
        <v>-4.52</v>
      </c>
      <c r="K485" s="1">
        <v>7</v>
      </c>
      <c r="L485" s="1">
        <v>535</v>
      </c>
      <c r="M485" s="1">
        <v>17.4959999720256</v>
      </c>
      <c r="N485" s="1">
        <v>1.5</v>
      </c>
      <c r="O485" s="1">
        <v>7.7</v>
      </c>
      <c r="P485" s="1">
        <v>12.7</v>
      </c>
      <c r="Q485" s="1">
        <v>17.9</v>
      </c>
      <c r="R485" s="1">
        <v>69.4</v>
      </c>
      <c r="S485" s="1" t="s">
        <v>317</v>
      </c>
      <c r="T485" s="1">
        <v>5.916</v>
      </c>
      <c r="U485" s="3">
        <v>1.136</v>
      </c>
      <c r="V485" s="1">
        <f t="shared" si="35"/>
        <v>5.20774647887324</v>
      </c>
      <c r="W485" s="6" t="s">
        <v>318</v>
      </c>
      <c r="X485" s="1">
        <v>3</v>
      </c>
      <c r="AA485" s="1" t="s">
        <v>322</v>
      </c>
      <c r="AB485" s="1" t="s">
        <v>188</v>
      </c>
      <c r="AD485" s="1" t="s">
        <v>125</v>
      </c>
      <c r="AE485" s="13"/>
      <c r="BU485" s="1">
        <v>42.7739</v>
      </c>
      <c r="BW485" s="1">
        <v>76.6449</v>
      </c>
    </row>
    <row r="486" ht="17" hidden="1" customHeight="1" spans="1:75">
      <c r="A486" s="1" t="s">
        <v>313</v>
      </c>
      <c r="B486" s="1" t="s">
        <v>314</v>
      </c>
      <c r="C486" s="1" t="s">
        <v>61</v>
      </c>
      <c r="D486" s="1">
        <v>2013</v>
      </c>
      <c r="E486" s="1">
        <v>130</v>
      </c>
      <c r="G486" s="1" t="s">
        <v>315</v>
      </c>
      <c r="H486" s="1" t="s">
        <v>316</v>
      </c>
      <c r="I486" s="1">
        <v>37.77</v>
      </c>
      <c r="J486" s="1">
        <v>-4.52</v>
      </c>
      <c r="K486" s="1">
        <v>8</v>
      </c>
      <c r="L486" s="1">
        <v>535</v>
      </c>
      <c r="M486" s="1">
        <v>17.4959999720256</v>
      </c>
      <c r="N486" s="1">
        <v>1.5</v>
      </c>
      <c r="O486" s="1">
        <v>7.7</v>
      </c>
      <c r="P486" s="1">
        <v>12.7</v>
      </c>
      <c r="Q486" s="1">
        <v>17.9</v>
      </c>
      <c r="R486" s="1">
        <v>69.4</v>
      </c>
      <c r="S486" s="1" t="s">
        <v>317</v>
      </c>
      <c r="T486" s="1">
        <v>5.916</v>
      </c>
      <c r="U486" s="3">
        <v>1.136</v>
      </c>
      <c r="V486" s="1">
        <f t="shared" si="35"/>
        <v>5.20774647887324</v>
      </c>
      <c r="W486" s="6" t="s">
        <v>318</v>
      </c>
      <c r="X486" s="1">
        <v>3</v>
      </c>
      <c r="AA486" s="1" t="s">
        <v>319</v>
      </c>
      <c r="AB486" s="1" t="s">
        <v>320</v>
      </c>
      <c r="AD486" s="1" t="s">
        <v>125</v>
      </c>
      <c r="AE486" s="13"/>
      <c r="BU486" s="1">
        <v>114.14</v>
      </c>
      <c r="BW486" s="1">
        <v>67.9495</v>
      </c>
    </row>
    <row r="487" ht="17" hidden="1" customHeight="1" spans="1:75">
      <c r="A487" s="1" t="s">
        <v>313</v>
      </c>
      <c r="B487" s="1" t="s">
        <v>314</v>
      </c>
      <c r="C487" s="1" t="s">
        <v>61</v>
      </c>
      <c r="D487" s="1">
        <v>2013</v>
      </c>
      <c r="E487" s="1">
        <v>130</v>
      </c>
      <c r="G487" s="1" t="s">
        <v>315</v>
      </c>
      <c r="H487" s="1" t="s">
        <v>316</v>
      </c>
      <c r="I487" s="1">
        <v>37.77</v>
      </c>
      <c r="J487" s="1">
        <v>-4.52</v>
      </c>
      <c r="K487" s="1">
        <v>8</v>
      </c>
      <c r="L487" s="1">
        <v>535</v>
      </c>
      <c r="M487" s="1">
        <v>17.4959999720256</v>
      </c>
      <c r="N487" s="1">
        <v>1.5</v>
      </c>
      <c r="O487" s="1">
        <v>7.7</v>
      </c>
      <c r="P487" s="1">
        <v>12.7</v>
      </c>
      <c r="Q487" s="1">
        <v>17.9</v>
      </c>
      <c r="R487" s="1">
        <v>69.4</v>
      </c>
      <c r="S487" s="1" t="s">
        <v>317</v>
      </c>
      <c r="T487" s="1">
        <v>5.916</v>
      </c>
      <c r="U487" s="3">
        <v>1.136</v>
      </c>
      <c r="V487" s="1">
        <f t="shared" si="35"/>
        <v>5.20774647887324</v>
      </c>
      <c r="W487" s="6" t="s">
        <v>318</v>
      </c>
      <c r="X487" s="1">
        <v>3</v>
      </c>
      <c r="AA487" s="1" t="s">
        <v>319</v>
      </c>
      <c r="AB487" s="1" t="s">
        <v>321</v>
      </c>
      <c r="AD487" s="1" t="s">
        <v>125</v>
      </c>
      <c r="AE487" s="13"/>
      <c r="BU487" s="1">
        <v>114.14</v>
      </c>
      <c r="BW487" s="1">
        <v>87.4526</v>
      </c>
    </row>
    <row r="488" ht="17" hidden="1" customHeight="1" spans="1:75">
      <c r="A488" s="1" t="s">
        <v>313</v>
      </c>
      <c r="B488" s="1" t="s">
        <v>314</v>
      </c>
      <c r="C488" s="1" t="s">
        <v>61</v>
      </c>
      <c r="D488" s="1">
        <v>2013</v>
      </c>
      <c r="E488" s="1">
        <v>130</v>
      </c>
      <c r="G488" s="1" t="s">
        <v>315</v>
      </c>
      <c r="H488" s="1" t="s">
        <v>316</v>
      </c>
      <c r="I488" s="1">
        <v>37.77</v>
      </c>
      <c r="J488" s="1">
        <v>-4.52</v>
      </c>
      <c r="K488" s="1">
        <v>8</v>
      </c>
      <c r="L488" s="1">
        <v>535</v>
      </c>
      <c r="M488" s="1">
        <v>17.4959999720256</v>
      </c>
      <c r="N488" s="1">
        <v>1.5</v>
      </c>
      <c r="O488" s="1">
        <v>7.7</v>
      </c>
      <c r="P488" s="1">
        <v>12.7</v>
      </c>
      <c r="Q488" s="1">
        <v>17.9</v>
      </c>
      <c r="R488" s="1">
        <v>69.4</v>
      </c>
      <c r="S488" s="1" t="s">
        <v>317</v>
      </c>
      <c r="T488" s="1">
        <v>5.916</v>
      </c>
      <c r="U488" s="3">
        <v>1.136</v>
      </c>
      <c r="V488" s="1">
        <f t="shared" si="35"/>
        <v>5.20774647887324</v>
      </c>
      <c r="W488" s="6" t="s">
        <v>318</v>
      </c>
      <c r="X488" s="1">
        <v>3</v>
      </c>
      <c r="AA488" s="1" t="s">
        <v>322</v>
      </c>
      <c r="AB488" s="1" t="s">
        <v>321</v>
      </c>
      <c r="AD488" s="1" t="s">
        <v>125</v>
      </c>
      <c r="AE488" s="13"/>
      <c r="BU488" s="1">
        <v>146.983</v>
      </c>
      <c r="BW488" s="1">
        <v>67.9495</v>
      </c>
    </row>
    <row r="489" ht="17" hidden="1" customHeight="1" spans="1:75">
      <c r="A489" s="1" t="s">
        <v>313</v>
      </c>
      <c r="B489" s="1" t="s">
        <v>314</v>
      </c>
      <c r="C489" s="1" t="s">
        <v>61</v>
      </c>
      <c r="D489" s="1">
        <v>2013</v>
      </c>
      <c r="E489" s="1">
        <v>130</v>
      </c>
      <c r="G489" s="1" t="s">
        <v>315</v>
      </c>
      <c r="H489" s="1" t="s">
        <v>316</v>
      </c>
      <c r="I489" s="1">
        <v>37.77</v>
      </c>
      <c r="J489" s="1">
        <v>-4.52</v>
      </c>
      <c r="K489" s="1">
        <v>8</v>
      </c>
      <c r="L489" s="1">
        <v>535</v>
      </c>
      <c r="M489" s="1">
        <v>17.4959999720256</v>
      </c>
      <c r="N489" s="1">
        <v>1.5</v>
      </c>
      <c r="O489" s="1">
        <v>7.7</v>
      </c>
      <c r="P489" s="1">
        <v>12.7</v>
      </c>
      <c r="Q489" s="1">
        <v>17.9</v>
      </c>
      <c r="R489" s="1">
        <v>69.4</v>
      </c>
      <c r="S489" s="1" t="s">
        <v>317</v>
      </c>
      <c r="T489" s="1">
        <v>5.916</v>
      </c>
      <c r="U489" s="3">
        <v>1.136</v>
      </c>
      <c r="V489" s="1">
        <f t="shared" si="35"/>
        <v>5.20774647887324</v>
      </c>
      <c r="W489" s="6" t="s">
        <v>318</v>
      </c>
      <c r="X489" s="1">
        <v>3</v>
      </c>
      <c r="AA489" s="1" t="s">
        <v>322</v>
      </c>
      <c r="AB489" s="1" t="s">
        <v>188</v>
      </c>
      <c r="AD489" s="1" t="s">
        <v>125</v>
      </c>
      <c r="AE489" s="13"/>
      <c r="BU489" s="1">
        <v>146.983</v>
      </c>
      <c r="BW489" s="1">
        <v>87.4526</v>
      </c>
    </row>
    <row r="490" ht="17" hidden="1" customHeight="1" spans="1:75">
      <c r="A490" s="1" t="s">
        <v>313</v>
      </c>
      <c r="B490" s="1" t="s">
        <v>314</v>
      </c>
      <c r="C490" s="1" t="s">
        <v>61</v>
      </c>
      <c r="D490" s="1">
        <v>2013</v>
      </c>
      <c r="E490" s="1">
        <v>130</v>
      </c>
      <c r="G490" s="1" t="s">
        <v>315</v>
      </c>
      <c r="H490" s="1" t="s">
        <v>316</v>
      </c>
      <c r="I490" s="1">
        <v>37.77</v>
      </c>
      <c r="J490" s="1">
        <v>-4.52</v>
      </c>
      <c r="K490" s="1">
        <v>9</v>
      </c>
      <c r="L490" s="1">
        <v>535</v>
      </c>
      <c r="M490" s="1">
        <v>17.4959999720256</v>
      </c>
      <c r="N490" s="1">
        <v>1.5</v>
      </c>
      <c r="O490" s="1">
        <v>7.7</v>
      </c>
      <c r="P490" s="1">
        <v>12.7</v>
      </c>
      <c r="Q490" s="1">
        <v>17.9</v>
      </c>
      <c r="R490" s="1">
        <v>69.4</v>
      </c>
      <c r="S490" s="1" t="s">
        <v>317</v>
      </c>
      <c r="T490" s="1">
        <v>5.916</v>
      </c>
      <c r="U490" s="3">
        <v>1.136</v>
      </c>
      <c r="V490" s="1">
        <f t="shared" si="35"/>
        <v>5.20774647887324</v>
      </c>
      <c r="W490" s="6" t="s">
        <v>318</v>
      </c>
      <c r="X490" s="1">
        <v>3</v>
      </c>
      <c r="AA490" s="1" t="s">
        <v>319</v>
      </c>
      <c r="AB490" s="1" t="s">
        <v>320</v>
      </c>
      <c r="AD490" s="1" t="s">
        <v>125</v>
      </c>
      <c r="AE490" s="13"/>
      <c r="BU490" s="1">
        <v>60.2869</v>
      </c>
      <c r="BW490" s="1">
        <v>83.3872</v>
      </c>
    </row>
    <row r="491" ht="17" hidden="1" customHeight="1" spans="1:75">
      <c r="A491" s="1" t="s">
        <v>313</v>
      </c>
      <c r="B491" s="1" t="s">
        <v>314</v>
      </c>
      <c r="C491" s="1" t="s">
        <v>61</v>
      </c>
      <c r="D491" s="1">
        <v>2013</v>
      </c>
      <c r="E491" s="1">
        <v>130</v>
      </c>
      <c r="G491" s="1" t="s">
        <v>315</v>
      </c>
      <c r="H491" s="1" t="s">
        <v>316</v>
      </c>
      <c r="I491" s="1">
        <v>37.77</v>
      </c>
      <c r="J491" s="1">
        <v>-4.52</v>
      </c>
      <c r="K491" s="1">
        <v>9</v>
      </c>
      <c r="L491" s="1">
        <v>535</v>
      </c>
      <c r="M491" s="1">
        <v>17.4959999720256</v>
      </c>
      <c r="N491" s="1">
        <v>1.5</v>
      </c>
      <c r="O491" s="1">
        <v>7.7</v>
      </c>
      <c r="P491" s="1">
        <v>12.7</v>
      </c>
      <c r="Q491" s="1">
        <v>17.9</v>
      </c>
      <c r="R491" s="1">
        <v>69.4</v>
      </c>
      <c r="S491" s="1" t="s">
        <v>317</v>
      </c>
      <c r="T491" s="1">
        <v>5.916</v>
      </c>
      <c r="U491" s="3">
        <v>1.136</v>
      </c>
      <c r="V491" s="1">
        <f t="shared" si="35"/>
        <v>5.20774647887324</v>
      </c>
      <c r="W491" s="6" t="s">
        <v>318</v>
      </c>
      <c r="X491" s="1">
        <v>3</v>
      </c>
      <c r="AA491" s="1" t="s">
        <v>319</v>
      </c>
      <c r="AB491" s="1" t="s">
        <v>321</v>
      </c>
      <c r="AD491" s="1" t="s">
        <v>125</v>
      </c>
      <c r="AE491" s="13"/>
      <c r="BU491" s="1">
        <v>60.2869</v>
      </c>
      <c r="BW491" s="1">
        <v>43.3509</v>
      </c>
    </row>
    <row r="492" ht="17" hidden="1" customHeight="1" spans="1:75">
      <c r="A492" s="1" t="s">
        <v>313</v>
      </c>
      <c r="B492" s="1" t="s">
        <v>314</v>
      </c>
      <c r="C492" s="1" t="s">
        <v>61</v>
      </c>
      <c r="D492" s="1">
        <v>2013</v>
      </c>
      <c r="E492" s="1">
        <v>130</v>
      </c>
      <c r="G492" s="1" t="s">
        <v>315</v>
      </c>
      <c r="H492" s="1" t="s">
        <v>316</v>
      </c>
      <c r="I492" s="1">
        <v>37.77</v>
      </c>
      <c r="J492" s="1">
        <v>-4.52</v>
      </c>
      <c r="K492" s="1">
        <v>9</v>
      </c>
      <c r="L492" s="1">
        <v>535</v>
      </c>
      <c r="M492" s="1">
        <v>17.4959999720256</v>
      </c>
      <c r="N492" s="1">
        <v>1.5</v>
      </c>
      <c r="O492" s="1">
        <v>7.7</v>
      </c>
      <c r="P492" s="1">
        <v>12.7</v>
      </c>
      <c r="Q492" s="1">
        <v>17.9</v>
      </c>
      <c r="R492" s="1">
        <v>69.4</v>
      </c>
      <c r="S492" s="1" t="s">
        <v>317</v>
      </c>
      <c r="T492" s="1">
        <v>5.916</v>
      </c>
      <c r="U492" s="3">
        <v>1.136</v>
      </c>
      <c r="V492" s="1">
        <f t="shared" si="35"/>
        <v>5.20774647887324</v>
      </c>
      <c r="W492" s="6" t="s">
        <v>318</v>
      </c>
      <c r="X492" s="1">
        <v>3</v>
      </c>
      <c r="AA492" s="1" t="s">
        <v>319</v>
      </c>
      <c r="AB492" s="1" t="s">
        <v>188</v>
      </c>
      <c r="AD492" s="1" t="s">
        <v>125</v>
      </c>
      <c r="AE492" s="13"/>
      <c r="BU492" s="1">
        <v>60.2869</v>
      </c>
      <c r="BW492" s="1">
        <v>94.1589</v>
      </c>
    </row>
    <row r="493" ht="17" hidden="1" customHeight="1" spans="1:75">
      <c r="A493" s="1" t="s">
        <v>313</v>
      </c>
      <c r="B493" s="1" t="s">
        <v>314</v>
      </c>
      <c r="C493" s="1" t="s">
        <v>61</v>
      </c>
      <c r="D493" s="1">
        <v>2013</v>
      </c>
      <c r="E493" s="1">
        <v>130</v>
      </c>
      <c r="G493" s="1" t="s">
        <v>315</v>
      </c>
      <c r="H493" s="1" t="s">
        <v>316</v>
      </c>
      <c r="I493" s="1">
        <v>37.77</v>
      </c>
      <c r="J493" s="1">
        <v>-4.52</v>
      </c>
      <c r="K493" s="1">
        <v>9</v>
      </c>
      <c r="L493" s="1">
        <v>535</v>
      </c>
      <c r="M493" s="1">
        <v>17.4959999720256</v>
      </c>
      <c r="N493" s="1">
        <v>1.5</v>
      </c>
      <c r="O493" s="1">
        <v>7.7</v>
      </c>
      <c r="P493" s="1">
        <v>12.7</v>
      </c>
      <c r="Q493" s="1">
        <v>17.9</v>
      </c>
      <c r="R493" s="1">
        <v>69.4</v>
      </c>
      <c r="S493" s="1" t="s">
        <v>317</v>
      </c>
      <c r="T493" s="1">
        <v>5.916</v>
      </c>
      <c r="U493" s="3">
        <v>1.136</v>
      </c>
      <c r="V493" s="1">
        <f t="shared" si="35"/>
        <v>5.20774647887324</v>
      </c>
      <c r="W493" s="6" t="s">
        <v>318</v>
      </c>
      <c r="X493" s="1">
        <v>3</v>
      </c>
      <c r="AA493" s="1" t="s">
        <v>322</v>
      </c>
      <c r="AB493" s="1" t="s">
        <v>320</v>
      </c>
      <c r="AD493" s="1" t="s">
        <v>125</v>
      </c>
      <c r="AE493" s="13"/>
      <c r="BU493" s="1">
        <v>79.2762</v>
      </c>
      <c r="BW493" s="1">
        <v>83.3872</v>
      </c>
    </row>
    <row r="494" ht="17" hidden="1" customHeight="1" spans="1:75">
      <c r="A494" s="1" t="s">
        <v>313</v>
      </c>
      <c r="B494" s="1" t="s">
        <v>314</v>
      </c>
      <c r="C494" s="1" t="s">
        <v>61</v>
      </c>
      <c r="D494" s="1">
        <v>2013</v>
      </c>
      <c r="E494" s="1">
        <v>130</v>
      </c>
      <c r="G494" s="1" t="s">
        <v>315</v>
      </c>
      <c r="H494" s="1" t="s">
        <v>316</v>
      </c>
      <c r="I494" s="1">
        <v>37.77</v>
      </c>
      <c r="J494" s="1">
        <v>-4.52</v>
      </c>
      <c r="K494" s="1">
        <v>9</v>
      </c>
      <c r="L494" s="1">
        <v>535</v>
      </c>
      <c r="M494" s="1">
        <v>17.4959999720256</v>
      </c>
      <c r="N494" s="1">
        <v>1.5</v>
      </c>
      <c r="O494" s="1">
        <v>7.7</v>
      </c>
      <c r="P494" s="1">
        <v>12.7</v>
      </c>
      <c r="Q494" s="1">
        <v>17.9</v>
      </c>
      <c r="R494" s="1">
        <v>69.4</v>
      </c>
      <c r="S494" s="1" t="s">
        <v>317</v>
      </c>
      <c r="T494" s="1">
        <v>5.916</v>
      </c>
      <c r="U494" s="3">
        <v>1.136</v>
      </c>
      <c r="V494" s="1">
        <f t="shared" si="35"/>
        <v>5.20774647887324</v>
      </c>
      <c r="W494" s="6" t="s">
        <v>318</v>
      </c>
      <c r="X494" s="1">
        <v>3</v>
      </c>
      <c r="AA494" s="1" t="s">
        <v>322</v>
      </c>
      <c r="AB494" s="1" t="s">
        <v>321</v>
      </c>
      <c r="AD494" s="1" t="s">
        <v>125</v>
      </c>
      <c r="AE494" s="13"/>
      <c r="BU494" s="1">
        <v>79.2762</v>
      </c>
      <c r="BW494" s="1">
        <v>43.3509</v>
      </c>
    </row>
    <row r="495" ht="17" hidden="1" customHeight="1" spans="1:75">
      <c r="A495" s="1" t="s">
        <v>313</v>
      </c>
      <c r="B495" s="1" t="s">
        <v>314</v>
      </c>
      <c r="C495" s="1" t="s">
        <v>61</v>
      </c>
      <c r="D495" s="1">
        <v>2013</v>
      </c>
      <c r="E495" s="1">
        <v>130</v>
      </c>
      <c r="G495" s="1" t="s">
        <v>315</v>
      </c>
      <c r="H495" s="1" t="s">
        <v>316</v>
      </c>
      <c r="I495" s="1">
        <v>37.77</v>
      </c>
      <c r="J495" s="1">
        <v>-4.52</v>
      </c>
      <c r="K495" s="1">
        <v>9</v>
      </c>
      <c r="L495" s="1">
        <v>535</v>
      </c>
      <c r="M495" s="1">
        <v>17.4959999720256</v>
      </c>
      <c r="N495" s="1">
        <v>1.5</v>
      </c>
      <c r="O495" s="1">
        <v>7.7</v>
      </c>
      <c r="P495" s="1">
        <v>12.7</v>
      </c>
      <c r="Q495" s="1">
        <v>17.9</v>
      </c>
      <c r="R495" s="1">
        <v>69.4</v>
      </c>
      <c r="S495" s="1" t="s">
        <v>317</v>
      </c>
      <c r="T495" s="1">
        <v>5.916</v>
      </c>
      <c r="U495" s="3">
        <v>1.136</v>
      </c>
      <c r="V495" s="1">
        <f t="shared" si="35"/>
        <v>5.20774647887324</v>
      </c>
      <c r="W495" s="6" t="s">
        <v>318</v>
      </c>
      <c r="X495" s="1">
        <v>3</v>
      </c>
      <c r="AA495" s="1" t="s">
        <v>322</v>
      </c>
      <c r="AB495" s="1" t="s">
        <v>188</v>
      </c>
      <c r="AD495" s="1" t="s">
        <v>125</v>
      </c>
      <c r="AE495" s="13"/>
      <c r="BU495" s="1">
        <v>79.2762</v>
      </c>
      <c r="BW495" s="1">
        <v>94.1589</v>
      </c>
    </row>
    <row r="496" ht="17" hidden="1" customHeight="1" spans="1:75">
      <c r="A496" s="1" t="s">
        <v>313</v>
      </c>
      <c r="B496" s="1" t="s">
        <v>314</v>
      </c>
      <c r="C496" s="1" t="s">
        <v>61</v>
      </c>
      <c r="D496" s="1">
        <v>2013</v>
      </c>
      <c r="E496" s="1">
        <v>130</v>
      </c>
      <c r="G496" s="1" t="s">
        <v>315</v>
      </c>
      <c r="H496" s="1" t="s">
        <v>316</v>
      </c>
      <c r="I496" s="1">
        <v>37.77</v>
      </c>
      <c r="J496" s="1">
        <v>-4.52</v>
      </c>
      <c r="K496" s="1">
        <v>10</v>
      </c>
      <c r="L496" s="1">
        <v>535</v>
      </c>
      <c r="M496" s="1">
        <v>17.4959999720256</v>
      </c>
      <c r="N496" s="1">
        <v>1.5</v>
      </c>
      <c r="O496" s="1">
        <v>7.7</v>
      </c>
      <c r="P496" s="1">
        <v>12.7</v>
      </c>
      <c r="Q496" s="1">
        <v>17.9</v>
      </c>
      <c r="R496" s="1">
        <v>69.4</v>
      </c>
      <c r="S496" s="1" t="s">
        <v>317</v>
      </c>
      <c r="T496" s="1">
        <v>5.916</v>
      </c>
      <c r="U496" s="3">
        <v>1.136</v>
      </c>
      <c r="V496" s="1">
        <f t="shared" si="35"/>
        <v>5.20774647887324</v>
      </c>
      <c r="W496" s="6" t="s">
        <v>318</v>
      </c>
      <c r="X496" s="1">
        <v>3</v>
      </c>
      <c r="AA496" s="1" t="s">
        <v>319</v>
      </c>
      <c r="AB496" s="1" t="s">
        <v>320</v>
      </c>
      <c r="AD496" s="1" t="s">
        <v>125</v>
      </c>
      <c r="AE496" s="13"/>
      <c r="BU496" s="1">
        <v>146.021</v>
      </c>
      <c r="BW496" s="1">
        <v>137.692</v>
      </c>
    </row>
    <row r="497" ht="17" hidden="1" customHeight="1" spans="1:75">
      <c r="A497" s="1" t="s">
        <v>313</v>
      </c>
      <c r="B497" s="1" t="s">
        <v>314</v>
      </c>
      <c r="C497" s="1" t="s">
        <v>61</v>
      </c>
      <c r="D497" s="1">
        <v>2013</v>
      </c>
      <c r="E497" s="1">
        <v>130</v>
      </c>
      <c r="G497" s="1" t="s">
        <v>315</v>
      </c>
      <c r="H497" s="1" t="s">
        <v>316</v>
      </c>
      <c r="I497" s="1">
        <v>37.77</v>
      </c>
      <c r="J497" s="1">
        <v>-4.52</v>
      </c>
      <c r="K497" s="1">
        <v>10</v>
      </c>
      <c r="L497" s="1">
        <v>535</v>
      </c>
      <c r="M497" s="1">
        <v>17.4959999720256</v>
      </c>
      <c r="N497" s="1">
        <v>1.5</v>
      </c>
      <c r="O497" s="1">
        <v>7.7</v>
      </c>
      <c r="P497" s="1">
        <v>12.7</v>
      </c>
      <c r="Q497" s="1">
        <v>17.9</v>
      </c>
      <c r="R497" s="1">
        <v>69.4</v>
      </c>
      <c r="S497" s="1" t="s">
        <v>317</v>
      </c>
      <c r="T497" s="1">
        <v>5.916</v>
      </c>
      <c r="U497" s="3">
        <v>1.136</v>
      </c>
      <c r="V497" s="1">
        <f t="shared" si="35"/>
        <v>5.20774647887324</v>
      </c>
      <c r="W497" s="6" t="s">
        <v>318</v>
      </c>
      <c r="X497" s="1">
        <v>3</v>
      </c>
      <c r="AA497" s="1" t="s">
        <v>319</v>
      </c>
      <c r="AB497" s="1" t="s">
        <v>321</v>
      </c>
      <c r="AD497" s="1" t="s">
        <v>125</v>
      </c>
      <c r="AE497" s="13"/>
      <c r="BU497" s="1">
        <v>146.021</v>
      </c>
      <c r="BW497" s="1">
        <v>57.7536</v>
      </c>
    </row>
    <row r="498" ht="17" hidden="1" customHeight="1" spans="1:75">
      <c r="A498" s="1" t="s">
        <v>313</v>
      </c>
      <c r="B498" s="1" t="s">
        <v>314</v>
      </c>
      <c r="C498" s="1" t="s">
        <v>61</v>
      </c>
      <c r="D498" s="1">
        <v>2013</v>
      </c>
      <c r="E498" s="1">
        <v>130</v>
      </c>
      <c r="G498" s="1" t="s">
        <v>315</v>
      </c>
      <c r="H498" s="1" t="s">
        <v>316</v>
      </c>
      <c r="I498" s="1">
        <v>37.77</v>
      </c>
      <c r="J498" s="1">
        <v>-4.52</v>
      </c>
      <c r="K498" s="1">
        <v>10</v>
      </c>
      <c r="L498" s="1">
        <v>535</v>
      </c>
      <c r="M498" s="1">
        <v>17.4959999720256</v>
      </c>
      <c r="N498" s="1">
        <v>1.5</v>
      </c>
      <c r="O498" s="1">
        <v>7.7</v>
      </c>
      <c r="P498" s="1">
        <v>12.7</v>
      </c>
      <c r="Q498" s="1">
        <v>17.9</v>
      </c>
      <c r="R498" s="1">
        <v>69.4</v>
      </c>
      <c r="S498" s="1" t="s">
        <v>317</v>
      </c>
      <c r="T498" s="1">
        <v>5.916</v>
      </c>
      <c r="U498" s="3">
        <v>1.136</v>
      </c>
      <c r="V498" s="1">
        <f t="shared" si="35"/>
        <v>5.20774647887324</v>
      </c>
      <c r="W498" s="6" t="s">
        <v>318</v>
      </c>
      <c r="X498" s="1">
        <v>3</v>
      </c>
      <c r="AA498" s="1" t="s">
        <v>319</v>
      </c>
      <c r="AB498" s="1" t="s">
        <v>188</v>
      </c>
      <c r="AD498" s="1" t="s">
        <v>125</v>
      </c>
      <c r="AE498" s="13"/>
      <c r="BU498" s="1">
        <v>146.021</v>
      </c>
      <c r="BW498" s="1">
        <v>134.732</v>
      </c>
    </row>
    <row r="499" ht="17" hidden="1" customHeight="1" spans="1:75">
      <c r="A499" s="1" t="s">
        <v>313</v>
      </c>
      <c r="B499" s="1" t="s">
        <v>314</v>
      </c>
      <c r="C499" s="1" t="s">
        <v>61</v>
      </c>
      <c r="D499" s="1">
        <v>2013</v>
      </c>
      <c r="E499" s="1">
        <v>130</v>
      </c>
      <c r="G499" s="1" t="s">
        <v>315</v>
      </c>
      <c r="H499" s="1" t="s">
        <v>316</v>
      </c>
      <c r="I499" s="1">
        <v>37.77</v>
      </c>
      <c r="J499" s="1">
        <v>-4.52</v>
      </c>
      <c r="K499" s="1">
        <v>10</v>
      </c>
      <c r="L499" s="1">
        <v>535</v>
      </c>
      <c r="M499" s="1">
        <v>17.4959999720256</v>
      </c>
      <c r="N499" s="1">
        <v>1.5</v>
      </c>
      <c r="O499" s="1">
        <v>7.7</v>
      </c>
      <c r="P499" s="1">
        <v>12.7</v>
      </c>
      <c r="Q499" s="1">
        <v>17.9</v>
      </c>
      <c r="R499" s="1">
        <v>69.4</v>
      </c>
      <c r="S499" s="1" t="s">
        <v>317</v>
      </c>
      <c r="T499" s="1">
        <v>5.916</v>
      </c>
      <c r="U499" s="3">
        <v>1.136</v>
      </c>
      <c r="V499" s="1">
        <f t="shared" si="35"/>
        <v>5.20774647887324</v>
      </c>
      <c r="W499" s="6" t="s">
        <v>318</v>
      </c>
      <c r="X499" s="1">
        <v>3</v>
      </c>
      <c r="AA499" s="1" t="s">
        <v>322</v>
      </c>
      <c r="AB499" s="1" t="s">
        <v>320</v>
      </c>
      <c r="AD499" s="1" t="s">
        <v>125</v>
      </c>
      <c r="AE499" s="13"/>
      <c r="BU499" s="1">
        <v>189.645</v>
      </c>
      <c r="BW499" s="1">
        <v>137.692</v>
      </c>
    </row>
    <row r="500" ht="17" hidden="1" customHeight="1" spans="1:75">
      <c r="A500" s="1" t="s">
        <v>313</v>
      </c>
      <c r="B500" s="1" t="s">
        <v>314</v>
      </c>
      <c r="C500" s="1" t="s">
        <v>61</v>
      </c>
      <c r="D500" s="1">
        <v>2013</v>
      </c>
      <c r="E500" s="1">
        <v>130</v>
      </c>
      <c r="G500" s="1" t="s">
        <v>315</v>
      </c>
      <c r="H500" s="1" t="s">
        <v>316</v>
      </c>
      <c r="I500" s="1">
        <v>37.77</v>
      </c>
      <c r="J500" s="1">
        <v>-4.52</v>
      </c>
      <c r="K500" s="1">
        <v>10</v>
      </c>
      <c r="L500" s="1">
        <v>535</v>
      </c>
      <c r="M500" s="1">
        <v>17.4959999720256</v>
      </c>
      <c r="N500" s="1">
        <v>1.5</v>
      </c>
      <c r="O500" s="1">
        <v>7.7</v>
      </c>
      <c r="P500" s="1">
        <v>12.7</v>
      </c>
      <c r="Q500" s="1">
        <v>17.9</v>
      </c>
      <c r="R500" s="1">
        <v>69.4</v>
      </c>
      <c r="S500" s="1" t="s">
        <v>317</v>
      </c>
      <c r="T500" s="1">
        <v>5.916</v>
      </c>
      <c r="U500" s="3">
        <v>1.136</v>
      </c>
      <c r="V500" s="1">
        <f t="shared" si="35"/>
        <v>5.20774647887324</v>
      </c>
      <c r="W500" s="6" t="s">
        <v>318</v>
      </c>
      <c r="X500" s="1">
        <v>3</v>
      </c>
      <c r="AA500" s="1" t="s">
        <v>322</v>
      </c>
      <c r="AB500" s="1" t="s">
        <v>321</v>
      </c>
      <c r="AD500" s="1" t="s">
        <v>125</v>
      </c>
      <c r="AE500" s="13"/>
      <c r="BU500" s="1">
        <v>189.645</v>
      </c>
      <c r="BW500" s="1">
        <v>57.7536</v>
      </c>
    </row>
    <row r="501" ht="17" hidden="1" customHeight="1" spans="1:75">
      <c r="A501" s="1" t="s">
        <v>313</v>
      </c>
      <c r="B501" s="1" t="s">
        <v>314</v>
      </c>
      <c r="C501" s="1" t="s">
        <v>61</v>
      </c>
      <c r="D501" s="1">
        <v>2013</v>
      </c>
      <c r="E501" s="1">
        <v>130</v>
      </c>
      <c r="G501" s="1" t="s">
        <v>315</v>
      </c>
      <c r="H501" s="1" t="s">
        <v>316</v>
      </c>
      <c r="I501" s="1">
        <v>37.77</v>
      </c>
      <c r="J501" s="1">
        <v>-4.52</v>
      </c>
      <c r="K501" s="1">
        <v>10</v>
      </c>
      <c r="L501" s="1">
        <v>535</v>
      </c>
      <c r="M501" s="1">
        <v>17.4959999720256</v>
      </c>
      <c r="N501" s="1">
        <v>1.5</v>
      </c>
      <c r="O501" s="1">
        <v>7.7</v>
      </c>
      <c r="P501" s="1">
        <v>12.7</v>
      </c>
      <c r="Q501" s="1">
        <v>17.9</v>
      </c>
      <c r="R501" s="1">
        <v>69.4</v>
      </c>
      <c r="S501" s="1" t="s">
        <v>317</v>
      </c>
      <c r="T501" s="1">
        <v>5.916</v>
      </c>
      <c r="U501" s="3">
        <v>1.136</v>
      </c>
      <c r="V501" s="1">
        <f t="shared" si="35"/>
        <v>5.20774647887324</v>
      </c>
      <c r="W501" s="6" t="s">
        <v>318</v>
      </c>
      <c r="X501" s="1">
        <v>3</v>
      </c>
      <c r="AA501" s="1" t="s">
        <v>322</v>
      </c>
      <c r="AB501" s="1" t="s">
        <v>188</v>
      </c>
      <c r="AD501" s="1" t="s">
        <v>125</v>
      </c>
      <c r="AE501" s="13"/>
      <c r="BU501" s="1">
        <v>189.645</v>
      </c>
      <c r="BW501" s="1">
        <v>134.732</v>
      </c>
    </row>
    <row r="502" ht="17" hidden="1" customHeight="1" spans="1:75">
      <c r="A502" s="1" t="s">
        <v>313</v>
      </c>
      <c r="B502" s="1" t="s">
        <v>314</v>
      </c>
      <c r="C502" s="1" t="s">
        <v>61</v>
      </c>
      <c r="D502" s="1">
        <v>2013</v>
      </c>
      <c r="E502" s="1">
        <v>130</v>
      </c>
      <c r="G502" s="1" t="s">
        <v>315</v>
      </c>
      <c r="H502" s="1" t="s">
        <v>316</v>
      </c>
      <c r="I502" s="1">
        <v>37.77</v>
      </c>
      <c r="J502" s="1">
        <v>-4.52</v>
      </c>
      <c r="K502" s="1">
        <v>11</v>
      </c>
      <c r="L502" s="1">
        <v>535</v>
      </c>
      <c r="M502" s="1">
        <v>17.4959999720256</v>
      </c>
      <c r="N502" s="1">
        <v>1.5</v>
      </c>
      <c r="O502" s="1">
        <v>7.7</v>
      </c>
      <c r="P502" s="1">
        <v>12.7</v>
      </c>
      <c r="Q502" s="1">
        <v>17.9</v>
      </c>
      <c r="R502" s="1">
        <v>69.4</v>
      </c>
      <c r="S502" s="1" t="s">
        <v>317</v>
      </c>
      <c r="T502" s="1">
        <v>5.916</v>
      </c>
      <c r="U502" s="3">
        <v>1.136</v>
      </c>
      <c r="V502" s="1">
        <f t="shared" si="35"/>
        <v>5.20774647887324</v>
      </c>
      <c r="W502" s="6" t="s">
        <v>318</v>
      </c>
      <c r="X502" s="1">
        <v>3</v>
      </c>
      <c r="AA502" s="1" t="s">
        <v>319</v>
      </c>
      <c r="AB502" s="1" t="s">
        <v>320</v>
      </c>
      <c r="AD502" s="1" t="s">
        <v>125</v>
      </c>
      <c r="AE502" s="13"/>
      <c r="BU502" s="1">
        <v>121.422</v>
      </c>
      <c r="BW502" s="1">
        <v>112.251</v>
      </c>
    </row>
    <row r="503" ht="17" hidden="1" customHeight="1" spans="1:75">
      <c r="A503" s="1" t="s">
        <v>313</v>
      </c>
      <c r="B503" s="1" t="s">
        <v>314</v>
      </c>
      <c r="C503" s="1" t="s">
        <v>61</v>
      </c>
      <c r="D503" s="1">
        <v>2013</v>
      </c>
      <c r="E503" s="1">
        <v>130</v>
      </c>
      <c r="G503" s="1" t="s">
        <v>315</v>
      </c>
      <c r="H503" s="1" t="s">
        <v>316</v>
      </c>
      <c r="I503" s="1">
        <v>37.77</v>
      </c>
      <c r="J503" s="1">
        <v>-4.52</v>
      </c>
      <c r="K503" s="1">
        <v>11</v>
      </c>
      <c r="L503" s="1">
        <v>535</v>
      </c>
      <c r="M503" s="1">
        <v>17.4959999720256</v>
      </c>
      <c r="N503" s="1">
        <v>1.5</v>
      </c>
      <c r="O503" s="1">
        <v>7.7</v>
      </c>
      <c r="P503" s="1">
        <v>12.7</v>
      </c>
      <c r="Q503" s="1">
        <v>17.9</v>
      </c>
      <c r="R503" s="1">
        <v>69.4</v>
      </c>
      <c r="S503" s="1" t="s">
        <v>317</v>
      </c>
      <c r="T503" s="1">
        <v>5.916</v>
      </c>
      <c r="U503" s="3">
        <v>1.136</v>
      </c>
      <c r="V503" s="1">
        <f t="shared" si="35"/>
        <v>5.20774647887324</v>
      </c>
      <c r="W503" s="6" t="s">
        <v>318</v>
      </c>
      <c r="X503" s="1">
        <v>3</v>
      </c>
      <c r="AA503" s="1" t="s">
        <v>319</v>
      </c>
      <c r="AB503" s="1" t="s">
        <v>321</v>
      </c>
      <c r="AD503" s="1" t="s">
        <v>125</v>
      </c>
      <c r="AE503" s="13"/>
      <c r="BU503" s="1">
        <v>121.422</v>
      </c>
      <c r="BW503" s="1">
        <v>48.035</v>
      </c>
    </row>
    <row r="504" ht="17" hidden="1" customHeight="1" spans="1:75">
      <c r="A504" s="1" t="s">
        <v>313</v>
      </c>
      <c r="B504" s="1" t="s">
        <v>314</v>
      </c>
      <c r="C504" s="1" t="s">
        <v>61</v>
      </c>
      <c r="D504" s="1">
        <v>2013</v>
      </c>
      <c r="E504" s="1">
        <v>130</v>
      </c>
      <c r="G504" s="1" t="s">
        <v>315</v>
      </c>
      <c r="H504" s="1" t="s">
        <v>316</v>
      </c>
      <c r="I504" s="1">
        <v>37.77</v>
      </c>
      <c r="J504" s="1">
        <v>-4.52</v>
      </c>
      <c r="K504" s="1">
        <v>11</v>
      </c>
      <c r="L504" s="1">
        <v>535</v>
      </c>
      <c r="M504" s="1">
        <v>17.4959999720256</v>
      </c>
      <c r="N504" s="1">
        <v>1.5</v>
      </c>
      <c r="O504" s="1">
        <v>7.7</v>
      </c>
      <c r="P504" s="1">
        <v>12.7</v>
      </c>
      <c r="Q504" s="1">
        <v>17.9</v>
      </c>
      <c r="R504" s="1">
        <v>69.4</v>
      </c>
      <c r="S504" s="1" t="s">
        <v>317</v>
      </c>
      <c r="T504" s="1">
        <v>5.916</v>
      </c>
      <c r="U504" s="3">
        <v>1.136</v>
      </c>
      <c r="V504" s="1">
        <f t="shared" si="35"/>
        <v>5.20774647887324</v>
      </c>
      <c r="W504" s="6" t="s">
        <v>318</v>
      </c>
      <c r="X504" s="1">
        <v>3</v>
      </c>
      <c r="AA504" s="1" t="s">
        <v>319</v>
      </c>
      <c r="AB504" s="1" t="s">
        <v>188</v>
      </c>
      <c r="AD504" s="1" t="s">
        <v>125</v>
      </c>
      <c r="AE504" s="13"/>
      <c r="BU504" s="1">
        <v>121.422</v>
      </c>
      <c r="BW504" s="1">
        <v>162.475</v>
      </c>
    </row>
    <row r="505" ht="17" hidden="1" customHeight="1" spans="1:75">
      <c r="A505" s="1" t="s">
        <v>313</v>
      </c>
      <c r="B505" s="1" t="s">
        <v>314</v>
      </c>
      <c r="C505" s="1" t="s">
        <v>61</v>
      </c>
      <c r="D505" s="1">
        <v>2013</v>
      </c>
      <c r="E505" s="1">
        <v>130</v>
      </c>
      <c r="G505" s="1" t="s">
        <v>315</v>
      </c>
      <c r="H505" s="1" t="s">
        <v>316</v>
      </c>
      <c r="I505" s="1">
        <v>37.77</v>
      </c>
      <c r="J505" s="1">
        <v>-4.52</v>
      </c>
      <c r="K505" s="1">
        <v>11</v>
      </c>
      <c r="L505" s="1">
        <v>535</v>
      </c>
      <c r="M505" s="1">
        <v>17.4959999720256</v>
      </c>
      <c r="N505" s="1">
        <v>1.5</v>
      </c>
      <c r="O505" s="1">
        <v>7.7</v>
      </c>
      <c r="P505" s="1">
        <v>12.7</v>
      </c>
      <c r="Q505" s="1">
        <v>17.9</v>
      </c>
      <c r="R505" s="1">
        <v>69.4</v>
      </c>
      <c r="S505" s="1" t="s">
        <v>317</v>
      </c>
      <c r="T505" s="1">
        <v>5.916</v>
      </c>
      <c r="U505" s="3">
        <v>1.136</v>
      </c>
      <c r="V505" s="1">
        <f t="shared" si="35"/>
        <v>5.20774647887324</v>
      </c>
      <c r="W505" s="6" t="s">
        <v>318</v>
      </c>
      <c r="X505" s="1">
        <v>3</v>
      </c>
      <c r="AA505" s="1" t="s">
        <v>322</v>
      </c>
      <c r="AB505" s="1" t="s">
        <v>320</v>
      </c>
      <c r="AD505" s="1" t="s">
        <v>125</v>
      </c>
      <c r="AE505" s="13"/>
      <c r="BU505" s="1">
        <v>139.897</v>
      </c>
      <c r="BW505" s="1">
        <v>112.251</v>
      </c>
    </row>
    <row r="506" ht="17" hidden="1" customHeight="1" spans="1:75">
      <c r="A506" s="1" t="s">
        <v>313</v>
      </c>
      <c r="B506" s="1" t="s">
        <v>314</v>
      </c>
      <c r="C506" s="1" t="s">
        <v>61</v>
      </c>
      <c r="D506" s="1">
        <v>2013</v>
      </c>
      <c r="E506" s="1">
        <v>130</v>
      </c>
      <c r="G506" s="1" t="s">
        <v>315</v>
      </c>
      <c r="H506" s="1" t="s">
        <v>316</v>
      </c>
      <c r="I506" s="1">
        <v>37.77</v>
      </c>
      <c r="J506" s="1">
        <v>-4.52</v>
      </c>
      <c r="K506" s="1">
        <v>11</v>
      </c>
      <c r="L506" s="1">
        <v>535</v>
      </c>
      <c r="M506" s="1">
        <v>17.4959999720256</v>
      </c>
      <c r="N506" s="1">
        <v>1.5</v>
      </c>
      <c r="O506" s="1">
        <v>7.7</v>
      </c>
      <c r="P506" s="1">
        <v>12.7</v>
      </c>
      <c r="Q506" s="1">
        <v>17.9</v>
      </c>
      <c r="R506" s="1">
        <v>69.4</v>
      </c>
      <c r="S506" s="1" t="s">
        <v>317</v>
      </c>
      <c r="T506" s="1">
        <v>5.916</v>
      </c>
      <c r="U506" s="3">
        <v>1.136</v>
      </c>
      <c r="V506" s="1">
        <f t="shared" si="35"/>
        <v>5.20774647887324</v>
      </c>
      <c r="W506" s="6" t="s">
        <v>318</v>
      </c>
      <c r="X506" s="1">
        <v>3</v>
      </c>
      <c r="AA506" s="1" t="s">
        <v>322</v>
      </c>
      <c r="AB506" s="1" t="s">
        <v>321</v>
      </c>
      <c r="AD506" s="1" t="s">
        <v>125</v>
      </c>
      <c r="AE506" s="13"/>
      <c r="BU506" s="1">
        <v>139.897</v>
      </c>
      <c r="BW506" s="1">
        <v>48.035</v>
      </c>
    </row>
    <row r="507" ht="17" hidden="1" customHeight="1" spans="1:75">
      <c r="A507" s="1" t="s">
        <v>313</v>
      </c>
      <c r="B507" s="1" t="s">
        <v>314</v>
      </c>
      <c r="C507" s="1" t="s">
        <v>61</v>
      </c>
      <c r="D507" s="1">
        <v>2013</v>
      </c>
      <c r="E507" s="1">
        <v>130</v>
      </c>
      <c r="G507" s="1" t="s">
        <v>315</v>
      </c>
      <c r="H507" s="1" t="s">
        <v>316</v>
      </c>
      <c r="I507" s="1">
        <v>37.77</v>
      </c>
      <c r="J507" s="1">
        <v>-4.52</v>
      </c>
      <c r="K507" s="1">
        <v>11</v>
      </c>
      <c r="L507" s="1">
        <v>535</v>
      </c>
      <c r="M507" s="1">
        <v>17.4959999720256</v>
      </c>
      <c r="N507" s="1">
        <v>1.5</v>
      </c>
      <c r="O507" s="1">
        <v>7.7</v>
      </c>
      <c r="P507" s="1">
        <v>12.7</v>
      </c>
      <c r="Q507" s="1">
        <v>17.9</v>
      </c>
      <c r="R507" s="1">
        <v>69.4</v>
      </c>
      <c r="S507" s="1" t="s">
        <v>317</v>
      </c>
      <c r="T507" s="1">
        <v>5.916</v>
      </c>
      <c r="U507" s="3">
        <v>1.136</v>
      </c>
      <c r="V507" s="1">
        <f t="shared" si="35"/>
        <v>5.20774647887324</v>
      </c>
      <c r="W507" s="6" t="s">
        <v>318</v>
      </c>
      <c r="X507" s="1">
        <v>3</v>
      </c>
      <c r="AA507" s="1" t="s">
        <v>322</v>
      </c>
      <c r="AB507" s="1" t="s">
        <v>188</v>
      </c>
      <c r="AD507" s="1" t="s">
        <v>125</v>
      </c>
      <c r="AE507" s="13"/>
      <c r="BU507" s="1">
        <v>139.897</v>
      </c>
      <c r="BW507" s="1">
        <v>162.475</v>
      </c>
    </row>
    <row r="508" ht="17" hidden="1" customHeight="1" spans="1:75">
      <c r="A508" s="1" t="s">
        <v>313</v>
      </c>
      <c r="B508" s="1" t="s">
        <v>314</v>
      </c>
      <c r="C508" s="1" t="s">
        <v>61</v>
      </c>
      <c r="D508" s="1">
        <v>2013</v>
      </c>
      <c r="E508" s="1">
        <v>130</v>
      </c>
      <c r="G508" s="1" t="s">
        <v>315</v>
      </c>
      <c r="H508" s="1" t="s">
        <v>316</v>
      </c>
      <c r="I508" s="1">
        <v>37.77</v>
      </c>
      <c r="J508" s="1">
        <v>-4.52</v>
      </c>
      <c r="K508" s="1">
        <v>12</v>
      </c>
      <c r="L508" s="1">
        <v>535</v>
      </c>
      <c r="M508" s="1">
        <v>17.4959999720256</v>
      </c>
      <c r="N508" s="1">
        <v>1.5</v>
      </c>
      <c r="O508" s="1">
        <v>7.7</v>
      </c>
      <c r="P508" s="1">
        <v>12.7</v>
      </c>
      <c r="Q508" s="1">
        <v>17.9</v>
      </c>
      <c r="R508" s="1">
        <v>69.4</v>
      </c>
      <c r="S508" s="1" t="s">
        <v>317</v>
      </c>
      <c r="T508" s="1">
        <v>5.916</v>
      </c>
      <c r="U508" s="3">
        <v>1.136</v>
      </c>
      <c r="V508" s="1">
        <f t="shared" si="35"/>
        <v>5.20774647887324</v>
      </c>
      <c r="W508" s="6" t="s">
        <v>318</v>
      </c>
      <c r="X508" s="1">
        <v>3</v>
      </c>
      <c r="AA508" s="1" t="s">
        <v>319</v>
      </c>
      <c r="AB508" s="1" t="s">
        <v>320</v>
      </c>
      <c r="AD508" s="1" t="s">
        <v>125</v>
      </c>
      <c r="AE508" s="13"/>
      <c r="BU508" s="1">
        <v>165.588</v>
      </c>
      <c r="BW508" s="1">
        <v>140.657</v>
      </c>
    </row>
    <row r="509" ht="17" hidden="1" customHeight="1" spans="1:75">
      <c r="A509" s="1" t="s">
        <v>313</v>
      </c>
      <c r="B509" s="1" t="s">
        <v>314</v>
      </c>
      <c r="C509" s="1" t="s">
        <v>61</v>
      </c>
      <c r="D509" s="1">
        <v>2013</v>
      </c>
      <c r="E509" s="1">
        <v>130</v>
      </c>
      <c r="G509" s="1" t="s">
        <v>315</v>
      </c>
      <c r="H509" s="1" t="s">
        <v>316</v>
      </c>
      <c r="I509" s="1">
        <v>37.77</v>
      </c>
      <c r="J509" s="1">
        <v>-4.52</v>
      </c>
      <c r="K509" s="1">
        <v>12</v>
      </c>
      <c r="L509" s="1">
        <v>535</v>
      </c>
      <c r="M509" s="1">
        <v>17.4959999720256</v>
      </c>
      <c r="N509" s="1">
        <v>1.5</v>
      </c>
      <c r="O509" s="1">
        <v>7.7</v>
      </c>
      <c r="P509" s="1">
        <v>12.7</v>
      </c>
      <c r="Q509" s="1">
        <v>17.9</v>
      </c>
      <c r="R509" s="1">
        <v>69.4</v>
      </c>
      <c r="S509" s="1" t="s">
        <v>317</v>
      </c>
      <c r="T509" s="1">
        <v>5.916</v>
      </c>
      <c r="U509" s="3">
        <v>1.136</v>
      </c>
      <c r="V509" s="1">
        <f t="shared" si="35"/>
        <v>5.20774647887324</v>
      </c>
      <c r="W509" s="6" t="s">
        <v>318</v>
      </c>
      <c r="X509" s="1">
        <v>3</v>
      </c>
      <c r="AA509" s="1" t="s">
        <v>319</v>
      </c>
      <c r="AB509" s="1" t="s">
        <v>321</v>
      </c>
      <c r="AD509" s="1" t="s">
        <v>125</v>
      </c>
      <c r="AE509" s="13"/>
      <c r="BU509" s="1">
        <v>165.588</v>
      </c>
      <c r="BW509" s="1">
        <v>42.9357</v>
      </c>
    </row>
    <row r="510" ht="17" hidden="1" customHeight="1" spans="1:75">
      <c r="A510" s="1" t="s">
        <v>313</v>
      </c>
      <c r="B510" s="1" t="s">
        <v>314</v>
      </c>
      <c r="C510" s="1" t="s">
        <v>61</v>
      </c>
      <c r="D510" s="1">
        <v>2013</v>
      </c>
      <c r="E510" s="1">
        <v>130</v>
      </c>
      <c r="G510" s="1" t="s">
        <v>315</v>
      </c>
      <c r="H510" s="1" t="s">
        <v>316</v>
      </c>
      <c r="I510" s="1">
        <v>37.77</v>
      </c>
      <c r="J510" s="1">
        <v>-4.52</v>
      </c>
      <c r="K510" s="1">
        <v>12</v>
      </c>
      <c r="L510" s="1">
        <v>535</v>
      </c>
      <c r="M510" s="1">
        <v>17.4959999720256</v>
      </c>
      <c r="N510" s="1">
        <v>1.5</v>
      </c>
      <c r="O510" s="1">
        <v>7.7</v>
      </c>
      <c r="P510" s="1">
        <v>12.7</v>
      </c>
      <c r="Q510" s="1">
        <v>17.9</v>
      </c>
      <c r="R510" s="1">
        <v>69.4</v>
      </c>
      <c r="S510" s="1" t="s">
        <v>317</v>
      </c>
      <c r="T510" s="1">
        <v>5.916</v>
      </c>
      <c r="U510" s="3">
        <v>1.136</v>
      </c>
      <c r="V510" s="1">
        <f t="shared" si="35"/>
        <v>5.20774647887324</v>
      </c>
      <c r="W510" s="6" t="s">
        <v>318</v>
      </c>
      <c r="X510" s="1">
        <v>3</v>
      </c>
      <c r="AA510" s="1" t="s">
        <v>319</v>
      </c>
      <c r="AB510" s="1" t="s">
        <v>188</v>
      </c>
      <c r="AD510" s="1" t="s">
        <v>125</v>
      </c>
      <c r="AE510" s="13"/>
      <c r="BU510" s="1">
        <v>165.588</v>
      </c>
      <c r="BW510" s="1">
        <v>87.5811</v>
      </c>
    </row>
    <row r="511" ht="17" hidden="1" customHeight="1" spans="1:75">
      <c r="A511" s="1" t="s">
        <v>313</v>
      </c>
      <c r="B511" s="1" t="s">
        <v>314</v>
      </c>
      <c r="C511" s="1" t="s">
        <v>61</v>
      </c>
      <c r="D511" s="1">
        <v>2013</v>
      </c>
      <c r="E511" s="1">
        <v>130</v>
      </c>
      <c r="G511" s="1" t="s">
        <v>315</v>
      </c>
      <c r="H511" s="1" t="s">
        <v>316</v>
      </c>
      <c r="I511" s="1">
        <v>37.77</v>
      </c>
      <c r="J511" s="1">
        <v>-4.52</v>
      </c>
      <c r="K511" s="1">
        <v>12</v>
      </c>
      <c r="L511" s="1">
        <v>535</v>
      </c>
      <c r="M511" s="1">
        <v>17.4959999720256</v>
      </c>
      <c r="N511" s="1">
        <v>1.5</v>
      </c>
      <c r="O511" s="1">
        <v>7.7</v>
      </c>
      <c r="P511" s="1">
        <v>12.7</v>
      </c>
      <c r="Q511" s="1">
        <v>17.9</v>
      </c>
      <c r="R511" s="1">
        <v>69.4</v>
      </c>
      <c r="S511" s="1" t="s">
        <v>317</v>
      </c>
      <c r="T511" s="1">
        <v>5.916</v>
      </c>
      <c r="U511" s="3">
        <v>1.136</v>
      </c>
      <c r="V511" s="1">
        <f t="shared" si="35"/>
        <v>5.20774647887324</v>
      </c>
      <c r="W511" s="6" t="s">
        <v>318</v>
      </c>
      <c r="X511" s="1">
        <v>3</v>
      </c>
      <c r="AA511" s="1" t="s">
        <v>322</v>
      </c>
      <c r="AB511" s="1" t="s">
        <v>320</v>
      </c>
      <c r="AD511" s="1" t="s">
        <v>125</v>
      </c>
      <c r="AE511" s="13"/>
      <c r="BU511" s="1">
        <v>164.049</v>
      </c>
      <c r="BW511" s="1">
        <v>140.657</v>
      </c>
    </row>
    <row r="512" ht="17" hidden="1" customHeight="1" spans="1:75">
      <c r="A512" s="1" t="s">
        <v>313</v>
      </c>
      <c r="B512" s="1" t="s">
        <v>314</v>
      </c>
      <c r="C512" s="1" t="s">
        <v>61</v>
      </c>
      <c r="D512" s="1">
        <v>2013</v>
      </c>
      <c r="E512" s="1">
        <v>130</v>
      </c>
      <c r="G512" s="1" t="s">
        <v>315</v>
      </c>
      <c r="H512" s="1" t="s">
        <v>316</v>
      </c>
      <c r="I512" s="1">
        <v>37.77</v>
      </c>
      <c r="J512" s="1">
        <v>-4.52</v>
      </c>
      <c r="K512" s="1">
        <v>12</v>
      </c>
      <c r="L512" s="1">
        <v>535</v>
      </c>
      <c r="M512" s="1">
        <v>17.4959999720256</v>
      </c>
      <c r="N512" s="1">
        <v>1.5</v>
      </c>
      <c r="O512" s="1">
        <v>7.7</v>
      </c>
      <c r="P512" s="1">
        <v>12.7</v>
      </c>
      <c r="Q512" s="1">
        <v>17.9</v>
      </c>
      <c r="R512" s="1">
        <v>69.4</v>
      </c>
      <c r="S512" s="1" t="s">
        <v>317</v>
      </c>
      <c r="T512" s="1">
        <v>5.916</v>
      </c>
      <c r="U512" s="3">
        <v>1.136</v>
      </c>
      <c r="V512" s="1">
        <f t="shared" si="35"/>
        <v>5.20774647887324</v>
      </c>
      <c r="W512" s="6" t="s">
        <v>318</v>
      </c>
      <c r="X512" s="1">
        <v>3</v>
      </c>
      <c r="AA512" s="1" t="s">
        <v>322</v>
      </c>
      <c r="AB512" s="1" t="s">
        <v>321</v>
      </c>
      <c r="AD512" s="1" t="s">
        <v>125</v>
      </c>
      <c r="AE512" s="13"/>
      <c r="BU512" s="1">
        <v>164.049</v>
      </c>
      <c r="BW512" s="1">
        <v>42.9357</v>
      </c>
    </row>
    <row r="513" ht="17" hidden="1" customHeight="1" spans="1:75">
      <c r="A513" s="1" t="s">
        <v>313</v>
      </c>
      <c r="B513" s="1" t="s">
        <v>314</v>
      </c>
      <c r="C513" s="1" t="s">
        <v>61</v>
      </c>
      <c r="D513" s="1">
        <v>2013</v>
      </c>
      <c r="E513" s="1">
        <v>130</v>
      </c>
      <c r="G513" s="1" t="s">
        <v>315</v>
      </c>
      <c r="H513" s="1" t="s">
        <v>316</v>
      </c>
      <c r="I513" s="1">
        <v>37.77</v>
      </c>
      <c r="J513" s="1">
        <v>-4.52</v>
      </c>
      <c r="K513" s="1">
        <v>12</v>
      </c>
      <c r="L513" s="1">
        <v>535</v>
      </c>
      <c r="M513" s="1">
        <v>17.4959999720256</v>
      </c>
      <c r="N513" s="1">
        <v>1.5</v>
      </c>
      <c r="O513" s="1">
        <v>7.7</v>
      </c>
      <c r="P513" s="1">
        <v>12.7</v>
      </c>
      <c r="Q513" s="1">
        <v>17.9</v>
      </c>
      <c r="R513" s="1">
        <v>69.4</v>
      </c>
      <c r="S513" s="1" t="s">
        <v>317</v>
      </c>
      <c r="T513" s="1">
        <v>5.916</v>
      </c>
      <c r="U513" s="3">
        <v>1.136</v>
      </c>
      <c r="V513" s="1">
        <f t="shared" si="35"/>
        <v>5.20774647887324</v>
      </c>
      <c r="W513" s="6" t="s">
        <v>318</v>
      </c>
      <c r="X513" s="1">
        <v>3</v>
      </c>
      <c r="AA513" s="1" t="s">
        <v>322</v>
      </c>
      <c r="AB513" s="1" t="s">
        <v>188</v>
      </c>
      <c r="AD513" s="1" t="s">
        <v>125</v>
      </c>
      <c r="AE513" s="13"/>
      <c r="BU513" s="1">
        <v>164.049</v>
      </c>
      <c r="BW513" s="1">
        <v>87.5811</v>
      </c>
    </row>
    <row r="514" ht="17" hidden="1" customHeight="1" spans="1:75">
      <c r="A514" s="1" t="s">
        <v>313</v>
      </c>
      <c r="B514" s="1" t="s">
        <v>314</v>
      </c>
      <c r="C514" s="1" t="s">
        <v>61</v>
      </c>
      <c r="D514" s="1">
        <v>2013</v>
      </c>
      <c r="E514" s="1">
        <v>130</v>
      </c>
      <c r="G514" s="1" t="s">
        <v>315</v>
      </c>
      <c r="H514" s="1" t="s">
        <v>316</v>
      </c>
      <c r="I514" s="1">
        <v>37.77</v>
      </c>
      <c r="J514" s="1">
        <v>-4.52</v>
      </c>
      <c r="K514" s="1">
        <v>13</v>
      </c>
      <c r="L514" s="1">
        <v>535</v>
      </c>
      <c r="M514" s="1">
        <v>17.4959999720256</v>
      </c>
      <c r="N514" s="1">
        <v>1.5</v>
      </c>
      <c r="O514" s="1">
        <v>7.7</v>
      </c>
      <c r="P514" s="1">
        <v>12.7</v>
      </c>
      <c r="Q514" s="1">
        <v>17.9</v>
      </c>
      <c r="R514" s="1">
        <v>69.4</v>
      </c>
      <c r="S514" s="1" t="s">
        <v>317</v>
      </c>
      <c r="T514" s="1">
        <v>5.916</v>
      </c>
      <c r="U514" s="3">
        <v>1.136</v>
      </c>
      <c r="V514" s="1">
        <f t="shared" si="35"/>
        <v>5.20774647887324</v>
      </c>
      <c r="W514" s="6" t="s">
        <v>318</v>
      </c>
      <c r="X514" s="1">
        <v>3</v>
      </c>
      <c r="AA514" s="1" t="s">
        <v>319</v>
      </c>
      <c r="AB514" s="1" t="s">
        <v>320</v>
      </c>
      <c r="AD514" s="1" t="s">
        <v>125</v>
      </c>
      <c r="AE514" s="13"/>
      <c r="BU514" s="1">
        <v>102.497</v>
      </c>
      <c r="BW514" s="1">
        <v>129.209</v>
      </c>
    </row>
    <row r="515" ht="17" hidden="1" customHeight="1" spans="1:75">
      <c r="A515" s="1" t="s">
        <v>313</v>
      </c>
      <c r="B515" s="1" t="s">
        <v>314</v>
      </c>
      <c r="C515" s="1" t="s">
        <v>61</v>
      </c>
      <c r="D515" s="1">
        <v>2013</v>
      </c>
      <c r="E515" s="1">
        <v>130</v>
      </c>
      <c r="G515" s="1" t="s">
        <v>315</v>
      </c>
      <c r="H515" s="1" t="s">
        <v>316</v>
      </c>
      <c r="I515" s="1">
        <v>37.77</v>
      </c>
      <c r="J515" s="1">
        <v>-4.52</v>
      </c>
      <c r="K515" s="1">
        <v>13</v>
      </c>
      <c r="L515" s="1">
        <v>535</v>
      </c>
      <c r="M515" s="1">
        <v>17.4959999720256</v>
      </c>
      <c r="N515" s="1">
        <v>1.5</v>
      </c>
      <c r="O515" s="1">
        <v>7.7</v>
      </c>
      <c r="P515" s="1">
        <v>12.7</v>
      </c>
      <c r="Q515" s="1">
        <v>17.9</v>
      </c>
      <c r="R515" s="1">
        <v>69.4</v>
      </c>
      <c r="S515" s="1" t="s">
        <v>317</v>
      </c>
      <c r="T515" s="1">
        <v>5.916</v>
      </c>
      <c r="U515" s="3">
        <v>1.136</v>
      </c>
      <c r="V515" s="1">
        <f t="shared" ref="V515:V578" si="36">T515/U515</f>
        <v>5.20774647887324</v>
      </c>
      <c r="W515" s="6" t="s">
        <v>318</v>
      </c>
      <c r="X515" s="1">
        <v>3</v>
      </c>
      <c r="AA515" s="1" t="s">
        <v>319</v>
      </c>
      <c r="AB515" s="1" t="s">
        <v>321</v>
      </c>
      <c r="AD515" s="1" t="s">
        <v>125</v>
      </c>
      <c r="AE515" s="13"/>
      <c r="BU515" s="1">
        <v>102.497</v>
      </c>
      <c r="BW515" s="1">
        <v>78.3763</v>
      </c>
    </row>
    <row r="516" ht="17" hidden="1" customHeight="1" spans="1:75">
      <c r="A516" s="1" t="s">
        <v>313</v>
      </c>
      <c r="B516" s="1" t="s">
        <v>314</v>
      </c>
      <c r="C516" s="1" t="s">
        <v>61</v>
      </c>
      <c r="D516" s="1">
        <v>2013</v>
      </c>
      <c r="E516" s="1">
        <v>130</v>
      </c>
      <c r="G516" s="1" t="s">
        <v>315</v>
      </c>
      <c r="H516" s="1" t="s">
        <v>316</v>
      </c>
      <c r="I516" s="1">
        <v>37.77</v>
      </c>
      <c r="J516" s="1">
        <v>-4.52</v>
      </c>
      <c r="K516" s="1">
        <v>13</v>
      </c>
      <c r="L516" s="1">
        <v>535</v>
      </c>
      <c r="M516" s="1">
        <v>17.4959999720256</v>
      </c>
      <c r="N516" s="1">
        <v>1.5</v>
      </c>
      <c r="O516" s="1">
        <v>7.7</v>
      </c>
      <c r="P516" s="1">
        <v>12.7</v>
      </c>
      <c r="Q516" s="1">
        <v>17.9</v>
      </c>
      <c r="R516" s="1">
        <v>69.4</v>
      </c>
      <c r="S516" s="1" t="s">
        <v>317</v>
      </c>
      <c r="T516" s="1">
        <v>5.916</v>
      </c>
      <c r="U516" s="3">
        <v>1.136</v>
      </c>
      <c r="V516" s="1">
        <f t="shared" si="36"/>
        <v>5.20774647887324</v>
      </c>
      <c r="W516" s="6" t="s">
        <v>318</v>
      </c>
      <c r="X516" s="1">
        <v>3</v>
      </c>
      <c r="AA516" s="1" t="s">
        <v>319</v>
      </c>
      <c r="AB516" s="1" t="s">
        <v>188</v>
      </c>
      <c r="AD516" s="1" t="s">
        <v>125</v>
      </c>
      <c r="AE516" s="13"/>
      <c r="BU516" s="1">
        <v>102.497</v>
      </c>
      <c r="BW516" s="1">
        <v>256.972</v>
      </c>
    </row>
    <row r="517" ht="17" hidden="1" customHeight="1" spans="1:75">
      <c r="A517" s="1" t="s">
        <v>313</v>
      </c>
      <c r="B517" s="1" t="s">
        <v>314</v>
      </c>
      <c r="C517" s="1" t="s">
        <v>61</v>
      </c>
      <c r="D517" s="1">
        <v>2013</v>
      </c>
      <c r="E517" s="1">
        <v>130</v>
      </c>
      <c r="G517" s="1" t="s">
        <v>315</v>
      </c>
      <c r="H517" s="1" t="s">
        <v>316</v>
      </c>
      <c r="I517" s="1">
        <v>37.77</v>
      </c>
      <c r="J517" s="1">
        <v>-4.52</v>
      </c>
      <c r="K517" s="1">
        <v>13</v>
      </c>
      <c r="L517" s="1">
        <v>535</v>
      </c>
      <c r="M517" s="1">
        <v>17.4959999720256</v>
      </c>
      <c r="N517" s="1">
        <v>1.5</v>
      </c>
      <c r="O517" s="1">
        <v>7.7</v>
      </c>
      <c r="P517" s="1">
        <v>12.7</v>
      </c>
      <c r="Q517" s="1">
        <v>17.9</v>
      </c>
      <c r="R517" s="1">
        <v>69.4</v>
      </c>
      <c r="S517" s="1" t="s">
        <v>317</v>
      </c>
      <c r="T517" s="1">
        <v>5.916</v>
      </c>
      <c r="U517" s="3">
        <v>1.136</v>
      </c>
      <c r="V517" s="1">
        <f t="shared" si="36"/>
        <v>5.20774647887324</v>
      </c>
      <c r="W517" s="6" t="s">
        <v>318</v>
      </c>
      <c r="X517" s="1">
        <v>3</v>
      </c>
      <c r="AA517" s="1" t="s">
        <v>322</v>
      </c>
      <c r="AB517" s="1" t="s">
        <v>320</v>
      </c>
      <c r="AD517" s="1" t="s">
        <v>125</v>
      </c>
      <c r="AE517" s="13"/>
      <c r="BU517" s="1">
        <v>138.935</v>
      </c>
      <c r="BW517" s="1">
        <v>129.209</v>
      </c>
    </row>
    <row r="518" ht="17" hidden="1" customHeight="1" spans="1:75">
      <c r="A518" s="1" t="s">
        <v>313</v>
      </c>
      <c r="B518" s="1" t="s">
        <v>314</v>
      </c>
      <c r="C518" s="1" t="s">
        <v>61</v>
      </c>
      <c r="D518" s="1">
        <v>2013</v>
      </c>
      <c r="E518" s="1">
        <v>130</v>
      </c>
      <c r="G518" s="1" t="s">
        <v>315</v>
      </c>
      <c r="H518" s="1" t="s">
        <v>316</v>
      </c>
      <c r="I518" s="1">
        <v>37.77</v>
      </c>
      <c r="J518" s="1">
        <v>-4.52</v>
      </c>
      <c r="K518" s="1">
        <v>13</v>
      </c>
      <c r="L518" s="1">
        <v>535</v>
      </c>
      <c r="M518" s="1">
        <v>17.4959999720256</v>
      </c>
      <c r="N518" s="1">
        <v>1.5</v>
      </c>
      <c r="O518" s="1">
        <v>7.7</v>
      </c>
      <c r="P518" s="1">
        <v>12.7</v>
      </c>
      <c r="Q518" s="1">
        <v>17.9</v>
      </c>
      <c r="R518" s="1">
        <v>69.4</v>
      </c>
      <c r="S518" s="1" t="s">
        <v>317</v>
      </c>
      <c r="T518" s="1">
        <v>5.916</v>
      </c>
      <c r="U518" s="3">
        <v>1.136</v>
      </c>
      <c r="V518" s="1">
        <f t="shared" si="36"/>
        <v>5.20774647887324</v>
      </c>
      <c r="W518" s="6" t="s">
        <v>318</v>
      </c>
      <c r="X518" s="1">
        <v>3</v>
      </c>
      <c r="AA518" s="1" t="s">
        <v>322</v>
      </c>
      <c r="AB518" s="1" t="s">
        <v>321</v>
      </c>
      <c r="AD518" s="1" t="s">
        <v>125</v>
      </c>
      <c r="AE518" s="13"/>
      <c r="BU518" s="1">
        <v>138.935</v>
      </c>
      <c r="BW518" s="1">
        <v>78.3763</v>
      </c>
    </row>
    <row r="519" ht="17" hidden="1" customHeight="1" spans="1:75">
      <c r="A519" s="1" t="s">
        <v>313</v>
      </c>
      <c r="B519" s="1" t="s">
        <v>314</v>
      </c>
      <c r="C519" s="1" t="s">
        <v>61</v>
      </c>
      <c r="D519" s="1">
        <v>2013</v>
      </c>
      <c r="E519" s="1">
        <v>130</v>
      </c>
      <c r="G519" s="1" t="s">
        <v>315</v>
      </c>
      <c r="H519" s="1" t="s">
        <v>316</v>
      </c>
      <c r="I519" s="1">
        <v>37.77</v>
      </c>
      <c r="J519" s="1">
        <v>-4.52</v>
      </c>
      <c r="K519" s="1">
        <v>13</v>
      </c>
      <c r="L519" s="1">
        <v>535</v>
      </c>
      <c r="M519" s="1">
        <v>17.4959999720256</v>
      </c>
      <c r="N519" s="1">
        <v>1.5</v>
      </c>
      <c r="O519" s="1">
        <v>7.7</v>
      </c>
      <c r="P519" s="1">
        <v>12.7</v>
      </c>
      <c r="Q519" s="1">
        <v>17.9</v>
      </c>
      <c r="R519" s="1">
        <v>69.4</v>
      </c>
      <c r="S519" s="1" t="s">
        <v>317</v>
      </c>
      <c r="T519" s="1">
        <v>5.916</v>
      </c>
      <c r="U519" s="3">
        <v>1.136</v>
      </c>
      <c r="V519" s="1">
        <f t="shared" si="36"/>
        <v>5.20774647887324</v>
      </c>
      <c r="W519" s="6" t="s">
        <v>318</v>
      </c>
      <c r="X519" s="1">
        <v>3</v>
      </c>
      <c r="AA519" s="1" t="s">
        <v>322</v>
      </c>
      <c r="AB519" s="1" t="s">
        <v>188</v>
      </c>
      <c r="AD519" s="1" t="s">
        <v>125</v>
      </c>
      <c r="AE519" s="13"/>
      <c r="BU519" s="1">
        <v>138.935</v>
      </c>
      <c r="BW519" s="1">
        <v>256.972</v>
      </c>
    </row>
    <row r="520" ht="17" hidden="1" customHeight="1" spans="1:75">
      <c r="A520" s="1" t="s">
        <v>313</v>
      </c>
      <c r="B520" s="1" t="s">
        <v>314</v>
      </c>
      <c r="C520" s="1" t="s">
        <v>61</v>
      </c>
      <c r="D520" s="1">
        <v>2013</v>
      </c>
      <c r="E520" s="1">
        <v>130</v>
      </c>
      <c r="G520" s="1" t="s">
        <v>315</v>
      </c>
      <c r="H520" s="1" t="s">
        <v>316</v>
      </c>
      <c r="I520" s="1">
        <v>37.77</v>
      </c>
      <c r="J520" s="1">
        <v>-4.52</v>
      </c>
      <c r="K520" s="1">
        <v>14</v>
      </c>
      <c r="L520" s="1">
        <v>535</v>
      </c>
      <c r="M520" s="1">
        <v>17.4959999720256</v>
      </c>
      <c r="N520" s="1">
        <v>1.5</v>
      </c>
      <c r="O520" s="1">
        <v>7.7</v>
      </c>
      <c r="P520" s="1">
        <v>12.7</v>
      </c>
      <c r="Q520" s="1">
        <v>17.9</v>
      </c>
      <c r="R520" s="1">
        <v>69.4</v>
      </c>
      <c r="S520" s="1" t="s">
        <v>317</v>
      </c>
      <c r="T520" s="1">
        <v>5.916</v>
      </c>
      <c r="U520" s="3">
        <v>1.136</v>
      </c>
      <c r="V520" s="1">
        <f t="shared" si="36"/>
        <v>5.20774647887324</v>
      </c>
      <c r="W520" s="6" t="s">
        <v>318</v>
      </c>
      <c r="X520" s="1">
        <v>3</v>
      </c>
      <c r="AA520" s="1" t="s">
        <v>319</v>
      </c>
      <c r="AB520" s="1" t="s">
        <v>320</v>
      </c>
      <c r="AD520" s="1" t="s">
        <v>125</v>
      </c>
      <c r="AE520" s="13"/>
      <c r="BU520" s="1">
        <v>226.209</v>
      </c>
      <c r="BW520" s="1">
        <v>210.949</v>
      </c>
    </row>
    <row r="521" ht="17" hidden="1" customHeight="1" spans="1:75">
      <c r="A521" s="1" t="s">
        <v>313</v>
      </c>
      <c r="B521" s="1" t="s">
        <v>314</v>
      </c>
      <c r="C521" s="1" t="s">
        <v>61</v>
      </c>
      <c r="D521" s="1">
        <v>2013</v>
      </c>
      <c r="E521" s="1">
        <v>130</v>
      </c>
      <c r="G521" s="1" t="s">
        <v>315</v>
      </c>
      <c r="H521" s="1" t="s">
        <v>316</v>
      </c>
      <c r="I521" s="1">
        <v>37.77</v>
      </c>
      <c r="J521" s="1">
        <v>-4.52</v>
      </c>
      <c r="K521" s="1">
        <v>14</v>
      </c>
      <c r="L521" s="1">
        <v>535</v>
      </c>
      <c r="M521" s="1">
        <v>17.4959999720256</v>
      </c>
      <c r="N521" s="1">
        <v>1.5</v>
      </c>
      <c r="O521" s="1">
        <v>7.7</v>
      </c>
      <c r="P521" s="1">
        <v>12.7</v>
      </c>
      <c r="Q521" s="1">
        <v>17.9</v>
      </c>
      <c r="R521" s="1">
        <v>69.4</v>
      </c>
      <c r="S521" s="1" t="s">
        <v>317</v>
      </c>
      <c r="T521" s="1">
        <v>5.916</v>
      </c>
      <c r="U521" s="3">
        <v>1.136</v>
      </c>
      <c r="V521" s="1">
        <f t="shared" si="36"/>
        <v>5.20774647887324</v>
      </c>
      <c r="W521" s="6" t="s">
        <v>318</v>
      </c>
      <c r="X521" s="1">
        <v>3</v>
      </c>
      <c r="AA521" s="1" t="s">
        <v>319</v>
      </c>
      <c r="AB521" s="1" t="s">
        <v>321</v>
      </c>
      <c r="AD521" s="1" t="s">
        <v>125</v>
      </c>
      <c r="AE521" s="13"/>
      <c r="BU521" s="1">
        <v>226.209</v>
      </c>
      <c r="BW521" s="1">
        <v>97.9109</v>
      </c>
    </row>
    <row r="522" ht="17" hidden="1" customHeight="1" spans="1:75">
      <c r="A522" s="1" t="s">
        <v>313</v>
      </c>
      <c r="B522" s="1" t="s">
        <v>314</v>
      </c>
      <c r="C522" s="1" t="s">
        <v>61</v>
      </c>
      <c r="D522" s="1">
        <v>2013</v>
      </c>
      <c r="E522" s="1">
        <v>130</v>
      </c>
      <c r="G522" s="1" t="s">
        <v>315</v>
      </c>
      <c r="H522" s="1" t="s">
        <v>316</v>
      </c>
      <c r="I522" s="1">
        <v>37.77</v>
      </c>
      <c r="J522" s="1">
        <v>-4.52</v>
      </c>
      <c r="K522" s="1">
        <v>14</v>
      </c>
      <c r="L522" s="1">
        <v>535</v>
      </c>
      <c r="M522" s="1">
        <v>17.4959999720256</v>
      </c>
      <c r="N522" s="1">
        <v>1.5</v>
      </c>
      <c r="O522" s="1">
        <v>7.7</v>
      </c>
      <c r="P522" s="1">
        <v>12.7</v>
      </c>
      <c r="Q522" s="1">
        <v>17.9</v>
      </c>
      <c r="R522" s="1">
        <v>69.4</v>
      </c>
      <c r="S522" s="1" t="s">
        <v>317</v>
      </c>
      <c r="T522" s="1">
        <v>5.916</v>
      </c>
      <c r="U522" s="3">
        <v>1.136</v>
      </c>
      <c r="V522" s="1">
        <f t="shared" si="36"/>
        <v>5.20774647887324</v>
      </c>
      <c r="W522" s="6" t="s">
        <v>318</v>
      </c>
      <c r="X522" s="1">
        <v>3</v>
      </c>
      <c r="AA522" s="1" t="s">
        <v>319</v>
      </c>
      <c r="AB522" s="1" t="s">
        <v>188</v>
      </c>
      <c r="AD522" s="1" t="s">
        <v>125</v>
      </c>
      <c r="AE522" s="13"/>
      <c r="BU522" s="1">
        <v>226.209</v>
      </c>
      <c r="BW522" s="1">
        <v>147.691</v>
      </c>
    </row>
    <row r="523" ht="17" hidden="1" customHeight="1" spans="1:75">
      <c r="A523" s="1" t="s">
        <v>313</v>
      </c>
      <c r="B523" s="1" t="s">
        <v>314</v>
      </c>
      <c r="C523" s="1" t="s">
        <v>61</v>
      </c>
      <c r="D523" s="1">
        <v>2013</v>
      </c>
      <c r="E523" s="1">
        <v>130</v>
      </c>
      <c r="G523" s="1" t="s">
        <v>315</v>
      </c>
      <c r="H523" s="1" t="s">
        <v>316</v>
      </c>
      <c r="I523" s="1">
        <v>37.77</v>
      </c>
      <c r="J523" s="1">
        <v>-4.52</v>
      </c>
      <c r="K523" s="1">
        <v>14</v>
      </c>
      <c r="L523" s="1">
        <v>535</v>
      </c>
      <c r="M523" s="1">
        <v>17.4959999720256</v>
      </c>
      <c r="N523" s="1">
        <v>1.5</v>
      </c>
      <c r="O523" s="1">
        <v>7.7</v>
      </c>
      <c r="P523" s="1">
        <v>12.7</v>
      </c>
      <c r="Q523" s="1">
        <v>17.9</v>
      </c>
      <c r="R523" s="1">
        <v>69.4</v>
      </c>
      <c r="S523" s="1" t="s">
        <v>317</v>
      </c>
      <c r="T523" s="1">
        <v>5.916</v>
      </c>
      <c r="U523" s="3">
        <v>1.136</v>
      </c>
      <c r="V523" s="1">
        <f t="shared" si="36"/>
        <v>5.20774647887324</v>
      </c>
      <c r="W523" s="6" t="s">
        <v>318</v>
      </c>
      <c r="X523" s="1">
        <v>3</v>
      </c>
      <c r="AA523" s="1" t="s">
        <v>322</v>
      </c>
      <c r="AB523" s="1" t="s">
        <v>320</v>
      </c>
      <c r="AD523" s="1" t="s">
        <v>125</v>
      </c>
      <c r="AE523" s="13"/>
      <c r="BU523" s="1">
        <v>278.558</v>
      </c>
      <c r="BW523" s="1">
        <v>210.949</v>
      </c>
    </row>
    <row r="524" ht="17" hidden="1" customHeight="1" spans="1:75">
      <c r="A524" s="1" t="s">
        <v>313</v>
      </c>
      <c r="B524" s="1" t="s">
        <v>314</v>
      </c>
      <c r="C524" s="1" t="s">
        <v>61</v>
      </c>
      <c r="D524" s="1">
        <v>2013</v>
      </c>
      <c r="E524" s="1">
        <v>130</v>
      </c>
      <c r="G524" s="1" t="s">
        <v>315</v>
      </c>
      <c r="H524" s="1" t="s">
        <v>316</v>
      </c>
      <c r="I524" s="1">
        <v>37.77</v>
      </c>
      <c r="J524" s="1">
        <v>-4.52</v>
      </c>
      <c r="K524" s="1">
        <v>14</v>
      </c>
      <c r="L524" s="1">
        <v>535</v>
      </c>
      <c r="M524" s="1">
        <v>17.4959999720256</v>
      </c>
      <c r="N524" s="1">
        <v>1.5</v>
      </c>
      <c r="O524" s="1">
        <v>7.7</v>
      </c>
      <c r="P524" s="1">
        <v>12.7</v>
      </c>
      <c r="Q524" s="1">
        <v>17.9</v>
      </c>
      <c r="R524" s="1">
        <v>69.4</v>
      </c>
      <c r="S524" s="1" t="s">
        <v>317</v>
      </c>
      <c r="T524" s="1">
        <v>5.916</v>
      </c>
      <c r="U524" s="3">
        <v>1.136</v>
      </c>
      <c r="V524" s="1">
        <f t="shared" si="36"/>
        <v>5.20774647887324</v>
      </c>
      <c r="W524" s="6" t="s">
        <v>318</v>
      </c>
      <c r="X524" s="1">
        <v>3</v>
      </c>
      <c r="AA524" s="1" t="s">
        <v>322</v>
      </c>
      <c r="AB524" s="1" t="s">
        <v>321</v>
      </c>
      <c r="AD524" s="1" t="s">
        <v>125</v>
      </c>
      <c r="AE524" s="13"/>
      <c r="BU524" s="1">
        <v>278.558</v>
      </c>
      <c r="BW524" s="1">
        <v>97.9109</v>
      </c>
    </row>
    <row r="525" ht="17" hidden="1" customHeight="1" spans="1:75">
      <c r="A525" s="1" t="s">
        <v>313</v>
      </c>
      <c r="B525" s="1" t="s">
        <v>314</v>
      </c>
      <c r="C525" s="1" t="s">
        <v>61</v>
      </c>
      <c r="D525" s="1">
        <v>2013</v>
      </c>
      <c r="E525" s="1">
        <v>130</v>
      </c>
      <c r="G525" s="1" t="s">
        <v>315</v>
      </c>
      <c r="H525" s="1" t="s">
        <v>316</v>
      </c>
      <c r="I525" s="1">
        <v>37.77</v>
      </c>
      <c r="J525" s="1">
        <v>-4.52</v>
      </c>
      <c r="K525" s="1">
        <v>14</v>
      </c>
      <c r="L525" s="1">
        <v>535</v>
      </c>
      <c r="M525" s="1">
        <v>17.4959999720256</v>
      </c>
      <c r="N525" s="1">
        <v>1.5</v>
      </c>
      <c r="O525" s="1">
        <v>7.7</v>
      </c>
      <c r="P525" s="1">
        <v>12.7</v>
      </c>
      <c r="Q525" s="1">
        <v>17.9</v>
      </c>
      <c r="R525" s="1">
        <v>69.4</v>
      </c>
      <c r="S525" s="1" t="s">
        <v>317</v>
      </c>
      <c r="T525" s="1">
        <v>5.916</v>
      </c>
      <c r="U525" s="3">
        <v>1.136</v>
      </c>
      <c r="V525" s="1">
        <f t="shared" si="36"/>
        <v>5.20774647887324</v>
      </c>
      <c r="W525" s="6" t="s">
        <v>318</v>
      </c>
      <c r="X525" s="1">
        <v>3</v>
      </c>
      <c r="AA525" s="1" t="s">
        <v>322</v>
      </c>
      <c r="AB525" s="1" t="s">
        <v>188</v>
      </c>
      <c r="AD525" s="1" t="s">
        <v>125</v>
      </c>
      <c r="AE525" s="13"/>
      <c r="BU525" s="1">
        <v>278.558</v>
      </c>
      <c r="BW525" s="1">
        <v>147.691</v>
      </c>
    </row>
    <row r="526" ht="17" hidden="1" customHeight="1" spans="1:75">
      <c r="A526" s="1" t="s">
        <v>313</v>
      </c>
      <c r="B526" s="1" t="s">
        <v>314</v>
      </c>
      <c r="C526" s="1" t="s">
        <v>61</v>
      </c>
      <c r="D526" s="1">
        <v>2013</v>
      </c>
      <c r="E526" s="1">
        <v>130</v>
      </c>
      <c r="G526" s="1" t="s">
        <v>315</v>
      </c>
      <c r="H526" s="1" t="s">
        <v>316</v>
      </c>
      <c r="I526" s="1">
        <v>37.77</v>
      </c>
      <c r="J526" s="1">
        <v>-4.52</v>
      </c>
      <c r="K526" s="1">
        <v>15</v>
      </c>
      <c r="L526" s="1">
        <v>535</v>
      </c>
      <c r="M526" s="1">
        <v>17.4959999720256</v>
      </c>
      <c r="N526" s="1">
        <v>1.5</v>
      </c>
      <c r="O526" s="1">
        <v>7.7</v>
      </c>
      <c r="P526" s="1">
        <v>12.7</v>
      </c>
      <c r="Q526" s="1">
        <v>17.9</v>
      </c>
      <c r="R526" s="1">
        <v>69.4</v>
      </c>
      <c r="S526" s="1" t="s">
        <v>317</v>
      </c>
      <c r="T526" s="1">
        <v>5.916</v>
      </c>
      <c r="U526" s="3">
        <v>1.136</v>
      </c>
      <c r="V526" s="1">
        <f t="shared" si="36"/>
        <v>5.20774647887324</v>
      </c>
      <c r="W526" s="6" t="s">
        <v>318</v>
      </c>
      <c r="X526" s="1">
        <v>3</v>
      </c>
      <c r="AA526" s="1" t="s">
        <v>319</v>
      </c>
      <c r="AB526" s="1" t="s">
        <v>320</v>
      </c>
      <c r="AD526" s="1" t="s">
        <v>125</v>
      </c>
      <c r="AE526" s="13"/>
      <c r="BU526" s="1">
        <v>119.497</v>
      </c>
      <c r="BW526" s="1">
        <v>162.732</v>
      </c>
    </row>
    <row r="527" ht="17" hidden="1" customHeight="1" spans="1:75">
      <c r="A527" s="1" t="s">
        <v>313</v>
      </c>
      <c r="B527" s="1" t="s">
        <v>314</v>
      </c>
      <c r="C527" s="1" t="s">
        <v>61</v>
      </c>
      <c r="D527" s="1">
        <v>2013</v>
      </c>
      <c r="E527" s="1">
        <v>130</v>
      </c>
      <c r="G527" s="1" t="s">
        <v>315</v>
      </c>
      <c r="H527" s="1" t="s">
        <v>316</v>
      </c>
      <c r="I527" s="1">
        <v>37.77</v>
      </c>
      <c r="J527" s="1">
        <v>-4.52</v>
      </c>
      <c r="K527" s="1">
        <v>15</v>
      </c>
      <c r="L527" s="1">
        <v>535</v>
      </c>
      <c r="M527" s="1">
        <v>17.4959999720256</v>
      </c>
      <c r="N527" s="1">
        <v>1.5</v>
      </c>
      <c r="O527" s="1">
        <v>7.7</v>
      </c>
      <c r="P527" s="1">
        <v>12.7</v>
      </c>
      <c r="Q527" s="1">
        <v>17.9</v>
      </c>
      <c r="R527" s="1">
        <v>69.4</v>
      </c>
      <c r="S527" s="1" t="s">
        <v>317</v>
      </c>
      <c r="T527" s="1">
        <v>5.916</v>
      </c>
      <c r="U527" s="3">
        <v>1.136</v>
      </c>
      <c r="V527" s="1">
        <f t="shared" si="36"/>
        <v>5.20774647887324</v>
      </c>
      <c r="W527" s="6" t="s">
        <v>318</v>
      </c>
      <c r="X527" s="1">
        <v>3</v>
      </c>
      <c r="AA527" s="1" t="s">
        <v>319</v>
      </c>
      <c r="AB527" s="1" t="s">
        <v>321</v>
      </c>
      <c r="AD527" s="1" t="s">
        <v>125</v>
      </c>
      <c r="AE527" s="13"/>
      <c r="BU527" s="1">
        <v>119.497</v>
      </c>
      <c r="BW527" s="1">
        <v>51.7549</v>
      </c>
    </row>
    <row r="528" ht="17" hidden="1" customHeight="1" spans="1:75">
      <c r="A528" s="1" t="s">
        <v>313</v>
      </c>
      <c r="B528" s="1" t="s">
        <v>314</v>
      </c>
      <c r="C528" s="1" t="s">
        <v>61</v>
      </c>
      <c r="D528" s="1">
        <v>2013</v>
      </c>
      <c r="E528" s="1">
        <v>130</v>
      </c>
      <c r="G528" s="1" t="s">
        <v>315</v>
      </c>
      <c r="H528" s="1" t="s">
        <v>316</v>
      </c>
      <c r="I528" s="1">
        <v>37.77</v>
      </c>
      <c r="J528" s="1">
        <v>-4.52</v>
      </c>
      <c r="K528" s="1">
        <v>15</v>
      </c>
      <c r="L528" s="1">
        <v>535</v>
      </c>
      <c r="M528" s="1">
        <v>17.4959999720256</v>
      </c>
      <c r="N528" s="1">
        <v>1.5</v>
      </c>
      <c r="O528" s="1">
        <v>7.7</v>
      </c>
      <c r="P528" s="1">
        <v>12.7</v>
      </c>
      <c r="Q528" s="1">
        <v>17.9</v>
      </c>
      <c r="R528" s="1">
        <v>69.4</v>
      </c>
      <c r="S528" s="1" t="s">
        <v>317</v>
      </c>
      <c r="T528" s="1">
        <v>5.916</v>
      </c>
      <c r="U528" s="3">
        <v>1.136</v>
      </c>
      <c r="V528" s="1">
        <f t="shared" si="36"/>
        <v>5.20774647887324</v>
      </c>
      <c r="W528" s="6" t="s">
        <v>318</v>
      </c>
      <c r="X528" s="1">
        <v>3</v>
      </c>
      <c r="AA528" s="1" t="s">
        <v>319</v>
      </c>
      <c r="AB528" s="1" t="s">
        <v>188</v>
      </c>
      <c r="AD528" s="1" t="s">
        <v>125</v>
      </c>
      <c r="AE528" s="13"/>
      <c r="BU528" s="1">
        <v>119.497</v>
      </c>
      <c r="BW528" s="1">
        <v>204.174</v>
      </c>
    </row>
    <row r="529" ht="17" hidden="1" customHeight="1" spans="1:75">
      <c r="A529" s="1" t="s">
        <v>313</v>
      </c>
      <c r="B529" s="1" t="s">
        <v>314</v>
      </c>
      <c r="C529" s="1" t="s">
        <v>61</v>
      </c>
      <c r="D529" s="1">
        <v>2013</v>
      </c>
      <c r="E529" s="1">
        <v>130</v>
      </c>
      <c r="G529" s="1" t="s">
        <v>315</v>
      </c>
      <c r="H529" s="1" t="s">
        <v>316</v>
      </c>
      <c r="I529" s="1">
        <v>37.77</v>
      </c>
      <c r="J529" s="1">
        <v>-4.52</v>
      </c>
      <c r="K529" s="1">
        <v>15</v>
      </c>
      <c r="L529" s="1">
        <v>535</v>
      </c>
      <c r="M529" s="1">
        <v>17.4959999720256</v>
      </c>
      <c r="N529" s="1">
        <v>1.5</v>
      </c>
      <c r="O529" s="1">
        <v>7.7</v>
      </c>
      <c r="P529" s="1">
        <v>12.7</v>
      </c>
      <c r="Q529" s="1">
        <v>17.9</v>
      </c>
      <c r="R529" s="1">
        <v>69.4</v>
      </c>
      <c r="S529" s="1" t="s">
        <v>317</v>
      </c>
      <c r="T529" s="1">
        <v>5.916</v>
      </c>
      <c r="U529" s="3">
        <v>1.136</v>
      </c>
      <c r="V529" s="1">
        <f t="shared" si="36"/>
        <v>5.20774647887324</v>
      </c>
      <c r="W529" s="6" t="s">
        <v>318</v>
      </c>
      <c r="X529" s="1">
        <v>3</v>
      </c>
      <c r="AA529" s="1" t="s">
        <v>322</v>
      </c>
      <c r="AB529" s="1" t="s">
        <v>320</v>
      </c>
      <c r="AD529" s="1" t="s">
        <v>125</v>
      </c>
      <c r="AE529" s="13"/>
      <c r="BU529" s="1">
        <v>159.525</v>
      </c>
      <c r="BW529" s="1">
        <v>162.732</v>
      </c>
    </row>
    <row r="530" ht="17" hidden="1" customHeight="1" spans="1:75">
      <c r="A530" s="1" t="s">
        <v>313</v>
      </c>
      <c r="B530" s="1" t="s">
        <v>314</v>
      </c>
      <c r="C530" s="1" t="s">
        <v>61</v>
      </c>
      <c r="D530" s="1">
        <v>2013</v>
      </c>
      <c r="E530" s="1">
        <v>130</v>
      </c>
      <c r="G530" s="1" t="s">
        <v>315</v>
      </c>
      <c r="H530" s="1" t="s">
        <v>316</v>
      </c>
      <c r="I530" s="1">
        <v>37.77</v>
      </c>
      <c r="J530" s="1">
        <v>-4.52</v>
      </c>
      <c r="K530" s="1">
        <v>15</v>
      </c>
      <c r="L530" s="1">
        <v>535</v>
      </c>
      <c r="M530" s="1">
        <v>17.4959999720256</v>
      </c>
      <c r="N530" s="1">
        <v>1.5</v>
      </c>
      <c r="O530" s="1">
        <v>7.7</v>
      </c>
      <c r="P530" s="1">
        <v>12.7</v>
      </c>
      <c r="Q530" s="1">
        <v>17.9</v>
      </c>
      <c r="R530" s="1">
        <v>69.4</v>
      </c>
      <c r="S530" s="1" t="s">
        <v>317</v>
      </c>
      <c r="T530" s="1">
        <v>5.916</v>
      </c>
      <c r="U530" s="3">
        <v>1.136</v>
      </c>
      <c r="V530" s="1">
        <f t="shared" si="36"/>
        <v>5.20774647887324</v>
      </c>
      <c r="W530" s="6" t="s">
        <v>318</v>
      </c>
      <c r="X530" s="1">
        <v>3</v>
      </c>
      <c r="AA530" s="1" t="s">
        <v>322</v>
      </c>
      <c r="AB530" s="1" t="s">
        <v>321</v>
      </c>
      <c r="AD530" s="1" t="s">
        <v>125</v>
      </c>
      <c r="AE530" s="13"/>
      <c r="BU530" s="1">
        <v>159.525</v>
      </c>
      <c r="BW530" s="1">
        <v>51.7549</v>
      </c>
    </row>
    <row r="531" ht="17" hidden="1" customHeight="1" spans="1:75">
      <c r="A531" s="1" t="s">
        <v>313</v>
      </c>
      <c r="B531" s="1" t="s">
        <v>314</v>
      </c>
      <c r="C531" s="1" t="s">
        <v>61</v>
      </c>
      <c r="D531" s="1">
        <v>2013</v>
      </c>
      <c r="E531" s="1">
        <v>130</v>
      </c>
      <c r="G531" s="1" t="s">
        <v>315</v>
      </c>
      <c r="H531" s="1" t="s">
        <v>316</v>
      </c>
      <c r="I531" s="1">
        <v>37.77</v>
      </c>
      <c r="J531" s="1">
        <v>-4.52</v>
      </c>
      <c r="K531" s="1">
        <v>15</v>
      </c>
      <c r="L531" s="1">
        <v>535</v>
      </c>
      <c r="M531" s="1">
        <v>17.4959999720256</v>
      </c>
      <c r="N531" s="1">
        <v>1.5</v>
      </c>
      <c r="O531" s="1">
        <v>7.7</v>
      </c>
      <c r="P531" s="1">
        <v>12.7</v>
      </c>
      <c r="Q531" s="1">
        <v>17.9</v>
      </c>
      <c r="R531" s="1">
        <v>69.4</v>
      </c>
      <c r="S531" s="1" t="s">
        <v>317</v>
      </c>
      <c r="T531" s="1">
        <v>5.916</v>
      </c>
      <c r="U531" s="3">
        <v>1.136</v>
      </c>
      <c r="V531" s="1">
        <f t="shared" si="36"/>
        <v>5.20774647887324</v>
      </c>
      <c r="W531" s="6" t="s">
        <v>318</v>
      </c>
      <c r="X531" s="1">
        <v>3</v>
      </c>
      <c r="AA531" s="1" t="s">
        <v>322</v>
      </c>
      <c r="AB531" s="1" t="s">
        <v>188</v>
      </c>
      <c r="AD531" s="1" t="s">
        <v>125</v>
      </c>
      <c r="AE531" s="13"/>
      <c r="BU531" s="1">
        <v>159.525</v>
      </c>
      <c r="BW531" s="1">
        <v>204.174</v>
      </c>
    </row>
    <row r="532" ht="17" hidden="1" customHeight="1" spans="1:75">
      <c r="A532" s="1" t="s">
        <v>313</v>
      </c>
      <c r="B532" s="1" t="s">
        <v>314</v>
      </c>
      <c r="C532" s="1" t="s">
        <v>61</v>
      </c>
      <c r="D532" s="1">
        <v>2013</v>
      </c>
      <c r="E532" s="1">
        <v>130</v>
      </c>
      <c r="G532" s="1" t="s">
        <v>315</v>
      </c>
      <c r="H532" s="1" t="s">
        <v>316</v>
      </c>
      <c r="I532" s="1">
        <v>37.77</v>
      </c>
      <c r="J532" s="1">
        <v>-4.52</v>
      </c>
      <c r="K532" s="1">
        <v>16</v>
      </c>
      <c r="L532" s="1">
        <v>535</v>
      </c>
      <c r="M532" s="1">
        <v>17.4959999720256</v>
      </c>
      <c r="N532" s="1">
        <v>1.5</v>
      </c>
      <c r="O532" s="1">
        <v>7.7</v>
      </c>
      <c r="P532" s="1">
        <v>12.7</v>
      </c>
      <c r="Q532" s="1">
        <v>17.9</v>
      </c>
      <c r="R532" s="1">
        <v>69.4</v>
      </c>
      <c r="S532" s="1" t="s">
        <v>317</v>
      </c>
      <c r="T532" s="1">
        <v>5.916</v>
      </c>
      <c r="U532" s="3">
        <v>1.136</v>
      </c>
      <c r="V532" s="1">
        <f t="shared" si="36"/>
        <v>5.20774647887324</v>
      </c>
      <c r="W532" s="6" t="s">
        <v>318</v>
      </c>
      <c r="X532" s="1">
        <v>3</v>
      </c>
      <c r="AA532" s="1" t="s">
        <v>319</v>
      </c>
      <c r="AB532" s="1" t="s">
        <v>320</v>
      </c>
      <c r="AD532" s="1" t="s">
        <v>125</v>
      </c>
      <c r="AE532" s="13"/>
      <c r="BU532" s="1">
        <v>140.056</v>
      </c>
      <c r="BW532" s="1">
        <v>165.254</v>
      </c>
    </row>
    <row r="533" ht="17" hidden="1" customHeight="1" spans="1:75">
      <c r="A533" s="1" t="s">
        <v>313</v>
      </c>
      <c r="B533" s="1" t="s">
        <v>314</v>
      </c>
      <c r="C533" s="1" t="s">
        <v>61</v>
      </c>
      <c r="D533" s="1">
        <v>2013</v>
      </c>
      <c r="E533" s="1">
        <v>130</v>
      </c>
      <c r="G533" s="1" t="s">
        <v>315</v>
      </c>
      <c r="H533" s="1" t="s">
        <v>316</v>
      </c>
      <c r="I533" s="1">
        <v>37.77</v>
      </c>
      <c r="J533" s="1">
        <v>-4.52</v>
      </c>
      <c r="K533" s="1">
        <v>16</v>
      </c>
      <c r="L533" s="1">
        <v>535</v>
      </c>
      <c r="M533" s="1">
        <v>17.4959999720256</v>
      </c>
      <c r="N533" s="1">
        <v>1.5</v>
      </c>
      <c r="O533" s="1">
        <v>7.7</v>
      </c>
      <c r="P533" s="1">
        <v>12.7</v>
      </c>
      <c r="Q533" s="1">
        <v>17.9</v>
      </c>
      <c r="R533" s="1">
        <v>69.4</v>
      </c>
      <c r="S533" s="1" t="s">
        <v>317</v>
      </c>
      <c r="T533" s="1">
        <v>5.916</v>
      </c>
      <c r="U533" s="3">
        <v>1.136</v>
      </c>
      <c r="V533" s="1">
        <f t="shared" si="36"/>
        <v>5.20774647887324</v>
      </c>
      <c r="W533" s="6" t="s">
        <v>318</v>
      </c>
      <c r="X533" s="1">
        <v>3</v>
      </c>
      <c r="AA533" s="1" t="s">
        <v>319</v>
      </c>
      <c r="AB533" s="1" t="s">
        <v>321</v>
      </c>
      <c r="AD533" s="1" t="s">
        <v>125</v>
      </c>
      <c r="AE533" s="13"/>
      <c r="BU533" s="1">
        <v>140.056</v>
      </c>
      <c r="BW533" s="1">
        <v>78.9843</v>
      </c>
    </row>
    <row r="534" ht="17" hidden="1" customHeight="1" spans="1:75">
      <c r="A534" s="1" t="s">
        <v>313</v>
      </c>
      <c r="B534" s="1" t="s">
        <v>314</v>
      </c>
      <c r="C534" s="1" t="s">
        <v>61</v>
      </c>
      <c r="D534" s="1">
        <v>2013</v>
      </c>
      <c r="E534" s="1">
        <v>130</v>
      </c>
      <c r="G534" s="1" t="s">
        <v>315</v>
      </c>
      <c r="H534" s="1" t="s">
        <v>316</v>
      </c>
      <c r="I534" s="1">
        <v>37.77</v>
      </c>
      <c r="J534" s="1">
        <v>-4.52</v>
      </c>
      <c r="K534" s="1">
        <v>16</v>
      </c>
      <c r="L534" s="1">
        <v>535</v>
      </c>
      <c r="M534" s="1">
        <v>17.4959999720256</v>
      </c>
      <c r="N534" s="1">
        <v>1.5</v>
      </c>
      <c r="O534" s="1">
        <v>7.7</v>
      </c>
      <c r="P534" s="1">
        <v>12.7</v>
      </c>
      <c r="Q534" s="1">
        <v>17.9</v>
      </c>
      <c r="R534" s="1">
        <v>69.4</v>
      </c>
      <c r="S534" s="1" t="s">
        <v>317</v>
      </c>
      <c r="T534" s="1">
        <v>5.916</v>
      </c>
      <c r="U534" s="3">
        <v>1.136</v>
      </c>
      <c r="V534" s="1">
        <f t="shared" si="36"/>
        <v>5.20774647887324</v>
      </c>
      <c r="W534" s="6" t="s">
        <v>318</v>
      </c>
      <c r="X534" s="1">
        <v>3</v>
      </c>
      <c r="AA534" s="1" t="s">
        <v>319</v>
      </c>
      <c r="AB534" s="1" t="s">
        <v>188</v>
      </c>
      <c r="AD534" s="1" t="s">
        <v>125</v>
      </c>
      <c r="AE534" s="13"/>
      <c r="BU534" s="1">
        <v>140.056</v>
      </c>
      <c r="BW534" s="1">
        <v>202.156</v>
      </c>
    </row>
    <row r="535" ht="17" hidden="1" customHeight="1" spans="1:75">
      <c r="A535" s="1" t="s">
        <v>313</v>
      </c>
      <c r="B535" s="1" t="s">
        <v>314</v>
      </c>
      <c r="C535" s="1" t="s">
        <v>61</v>
      </c>
      <c r="D535" s="1">
        <v>2013</v>
      </c>
      <c r="E535" s="1">
        <v>130</v>
      </c>
      <c r="G535" s="1" t="s">
        <v>315</v>
      </c>
      <c r="H535" s="1" t="s">
        <v>316</v>
      </c>
      <c r="I535" s="1">
        <v>37.77</v>
      </c>
      <c r="J535" s="1">
        <v>-4.52</v>
      </c>
      <c r="K535" s="1">
        <v>16</v>
      </c>
      <c r="L535" s="1">
        <v>535</v>
      </c>
      <c r="M535" s="1">
        <v>17.4959999720256</v>
      </c>
      <c r="N535" s="1">
        <v>1.5</v>
      </c>
      <c r="O535" s="1">
        <v>7.7</v>
      </c>
      <c r="P535" s="1">
        <v>12.7</v>
      </c>
      <c r="Q535" s="1">
        <v>17.9</v>
      </c>
      <c r="R535" s="1">
        <v>69.4</v>
      </c>
      <c r="S535" s="1" t="s">
        <v>317</v>
      </c>
      <c r="T535" s="1">
        <v>5.916</v>
      </c>
      <c r="U535" s="3">
        <v>1.136</v>
      </c>
      <c r="V535" s="1">
        <f t="shared" si="36"/>
        <v>5.20774647887324</v>
      </c>
      <c r="W535" s="6" t="s">
        <v>318</v>
      </c>
      <c r="X535" s="1">
        <v>3</v>
      </c>
      <c r="AA535" s="1" t="s">
        <v>322</v>
      </c>
      <c r="AB535" s="1" t="s">
        <v>320</v>
      </c>
      <c r="AD535" s="1" t="s">
        <v>125</v>
      </c>
      <c r="AE535" s="13"/>
      <c r="BU535" s="1">
        <v>302.74</v>
      </c>
      <c r="BW535" s="1">
        <v>165.254</v>
      </c>
    </row>
    <row r="536" ht="17" hidden="1" customHeight="1" spans="1:75">
      <c r="A536" s="1" t="s">
        <v>313</v>
      </c>
      <c r="B536" s="1" t="s">
        <v>314</v>
      </c>
      <c r="C536" s="1" t="s">
        <v>61</v>
      </c>
      <c r="D536" s="1">
        <v>2013</v>
      </c>
      <c r="E536" s="1">
        <v>130</v>
      </c>
      <c r="G536" s="1" t="s">
        <v>315</v>
      </c>
      <c r="H536" s="1" t="s">
        <v>316</v>
      </c>
      <c r="I536" s="1">
        <v>37.77</v>
      </c>
      <c r="J536" s="1">
        <v>-4.52</v>
      </c>
      <c r="K536" s="1">
        <v>16</v>
      </c>
      <c r="L536" s="1">
        <v>535</v>
      </c>
      <c r="M536" s="1">
        <v>17.4959999720256</v>
      </c>
      <c r="N536" s="1">
        <v>1.5</v>
      </c>
      <c r="O536" s="1">
        <v>7.7</v>
      </c>
      <c r="P536" s="1">
        <v>12.7</v>
      </c>
      <c r="Q536" s="1">
        <v>17.9</v>
      </c>
      <c r="R536" s="1">
        <v>69.4</v>
      </c>
      <c r="S536" s="1" t="s">
        <v>317</v>
      </c>
      <c r="T536" s="1">
        <v>5.916</v>
      </c>
      <c r="U536" s="3">
        <v>1.136</v>
      </c>
      <c r="V536" s="1">
        <f t="shared" si="36"/>
        <v>5.20774647887324</v>
      </c>
      <c r="W536" s="6" t="s">
        <v>318</v>
      </c>
      <c r="X536" s="1">
        <v>3</v>
      </c>
      <c r="AA536" s="1" t="s">
        <v>322</v>
      </c>
      <c r="AB536" s="1" t="s">
        <v>321</v>
      </c>
      <c r="AD536" s="1" t="s">
        <v>125</v>
      </c>
      <c r="AE536" s="13"/>
      <c r="BU536" s="1">
        <v>302.74</v>
      </c>
      <c r="BW536" s="1">
        <v>78.9843</v>
      </c>
    </row>
    <row r="537" ht="17" hidden="1" customHeight="1" spans="1:75">
      <c r="A537" s="1" t="s">
        <v>313</v>
      </c>
      <c r="B537" s="1" t="s">
        <v>314</v>
      </c>
      <c r="C537" s="1" t="s">
        <v>61</v>
      </c>
      <c r="D537" s="1">
        <v>2013</v>
      </c>
      <c r="E537" s="1">
        <v>130</v>
      </c>
      <c r="G537" s="1" t="s">
        <v>315</v>
      </c>
      <c r="H537" s="1" t="s">
        <v>316</v>
      </c>
      <c r="I537" s="1">
        <v>37.77</v>
      </c>
      <c r="J537" s="1">
        <v>-4.52</v>
      </c>
      <c r="K537" s="1">
        <v>16</v>
      </c>
      <c r="L537" s="1">
        <v>535</v>
      </c>
      <c r="M537" s="1">
        <v>17.4959999720256</v>
      </c>
      <c r="N537" s="1">
        <v>1.5</v>
      </c>
      <c r="O537" s="1">
        <v>7.7</v>
      </c>
      <c r="P537" s="1">
        <v>12.7</v>
      </c>
      <c r="Q537" s="1">
        <v>17.9</v>
      </c>
      <c r="R537" s="1">
        <v>69.4</v>
      </c>
      <c r="S537" s="1" t="s">
        <v>317</v>
      </c>
      <c r="T537" s="1">
        <v>5.916</v>
      </c>
      <c r="U537" s="3">
        <v>1.136</v>
      </c>
      <c r="V537" s="1">
        <f t="shared" si="36"/>
        <v>5.20774647887324</v>
      </c>
      <c r="W537" s="6" t="s">
        <v>318</v>
      </c>
      <c r="X537" s="1">
        <v>3</v>
      </c>
      <c r="AA537" s="1" t="s">
        <v>322</v>
      </c>
      <c r="AB537" s="1" t="s">
        <v>188</v>
      </c>
      <c r="AD537" s="1" t="s">
        <v>125</v>
      </c>
      <c r="AE537" s="13"/>
      <c r="BU537" s="1">
        <v>302.74</v>
      </c>
      <c r="BW537" s="1">
        <v>202.156</v>
      </c>
    </row>
    <row r="538" ht="17" hidden="1" customHeight="1" spans="1:75">
      <c r="A538" s="1" t="s">
        <v>313</v>
      </c>
      <c r="B538" s="1" t="s">
        <v>314</v>
      </c>
      <c r="C538" s="1" t="s">
        <v>61</v>
      </c>
      <c r="D538" s="1">
        <v>2013</v>
      </c>
      <c r="E538" s="1">
        <v>130</v>
      </c>
      <c r="G538" s="1" t="s">
        <v>315</v>
      </c>
      <c r="H538" s="1" t="s">
        <v>316</v>
      </c>
      <c r="I538" s="1">
        <v>37.77</v>
      </c>
      <c r="J538" s="1">
        <v>-4.52</v>
      </c>
      <c r="K538" s="1">
        <v>17</v>
      </c>
      <c r="L538" s="1">
        <v>535</v>
      </c>
      <c r="M538" s="1">
        <v>17.4959999720256</v>
      </c>
      <c r="N538" s="1">
        <v>1.5</v>
      </c>
      <c r="O538" s="1">
        <v>7.7</v>
      </c>
      <c r="P538" s="1">
        <v>12.7</v>
      </c>
      <c r="Q538" s="1">
        <v>17.9</v>
      </c>
      <c r="R538" s="1">
        <v>69.4</v>
      </c>
      <c r="S538" s="1" t="s">
        <v>317</v>
      </c>
      <c r="T538" s="1">
        <v>5.916</v>
      </c>
      <c r="U538" s="3">
        <v>1.136</v>
      </c>
      <c r="V538" s="1">
        <f t="shared" si="36"/>
        <v>5.20774647887324</v>
      </c>
      <c r="W538" s="6" t="s">
        <v>318</v>
      </c>
      <c r="X538" s="1">
        <v>3</v>
      </c>
      <c r="AA538" s="1" t="s">
        <v>319</v>
      </c>
      <c r="AB538" s="1" t="s">
        <v>320</v>
      </c>
      <c r="AD538" s="1" t="s">
        <v>125</v>
      </c>
      <c r="AE538" s="13"/>
      <c r="BU538" s="1">
        <v>87.2308</v>
      </c>
      <c r="BW538" s="1">
        <v>147.587</v>
      </c>
    </row>
    <row r="539" ht="17" hidden="1" customHeight="1" spans="1:75">
      <c r="A539" s="1" t="s">
        <v>313</v>
      </c>
      <c r="B539" s="1" t="s">
        <v>314</v>
      </c>
      <c r="C539" s="1" t="s">
        <v>61</v>
      </c>
      <c r="D539" s="1">
        <v>2013</v>
      </c>
      <c r="E539" s="1">
        <v>130</v>
      </c>
      <c r="G539" s="1" t="s">
        <v>315</v>
      </c>
      <c r="H539" s="1" t="s">
        <v>316</v>
      </c>
      <c r="I539" s="1">
        <v>37.77</v>
      </c>
      <c r="J539" s="1">
        <v>-4.52</v>
      </c>
      <c r="K539" s="1">
        <v>17</v>
      </c>
      <c r="L539" s="1">
        <v>535</v>
      </c>
      <c r="M539" s="1">
        <v>17.4959999720256</v>
      </c>
      <c r="N539" s="1">
        <v>1.5</v>
      </c>
      <c r="O539" s="1">
        <v>7.7</v>
      </c>
      <c r="P539" s="1">
        <v>12.7</v>
      </c>
      <c r="Q539" s="1">
        <v>17.9</v>
      </c>
      <c r="R539" s="1">
        <v>69.4</v>
      </c>
      <c r="S539" s="1" t="s">
        <v>317</v>
      </c>
      <c r="T539" s="1">
        <v>5.916</v>
      </c>
      <c r="U539" s="3">
        <v>1.136</v>
      </c>
      <c r="V539" s="1">
        <f t="shared" si="36"/>
        <v>5.20774647887324</v>
      </c>
      <c r="W539" s="6" t="s">
        <v>318</v>
      </c>
      <c r="X539" s="1">
        <v>3</v>
      </c>
      <c r="AA539" s="1" t="s">
        <v>319</v>
      </c>
      <c r="AB539" s="1" t="s">
        <v>321</v>
      </c>
      <c r="AD539" s="1" t="s">
        <v>125</v>
      </c>
      <c r="AE539" s="13"/>
      <c r="BU539" s="1">
        <v>87.2308</v>
      </c>
      <c r="BW539" s="1">
        <v>42.5795</v>
      </c>
    </row>
    <row r="540" ht="17" hidden="1" customHeight="1" spans="1:75">
      <c r="A540" s="1" t="s">
        <v>313</v>
      </c>
      <c r="B540" s="1" t="s">
        <v>314</v>
      </c>
      <c r="C540" s="1" t="s">
        <v>61</v>
      </c>
      <c r="D540" s="1">
        <v>2013</v>
      </c>
      <c r="E540" s="1">
        <v>130</v>
      </c>
      <c r="G540" s="1" t="s">
        <v>315</v>
      </c>
      <c r="H540" s="1" t="s">
        <v>316</v>
      </c>
      <c r="I540" s="1">
        <v>37.77</v>
      </c>
      <c r="J540" s="1">
        <v>-4.52</v>
      </c>
      <c r="K540" s="1">
        <v>17</v>
      </c>
      <c r="L540" s="1">
        <v>535</v>
      </c>
      <c r="M540" s="1">
        <v>17.4959999720256</v>
      </c>
      <c r="N540" s="1">
        <v>1.5</v>
      </c>
      <c r="O540" s="1">
        <v>7.7</v>
      </c>
      <c r="P540" s="1">
        <v>12.7</v>
      </c>
      <c r="Q540" s="1">
        <v>17.9</v>
      </c>
      <c r="R540" s="1">
        <v>69.4</v>
      </c>
      <c r="S540" s="1" t="s">
        <v>317</v>
      </c>
      <c r="T540" s="1">
        <v>5.916</v>
      </c>
      <c r="U540" s="3">
        <v>1.136</v>
      </c>
      <c r="V540" s="1">
        <f t="shared" si="36"/>
        <v>5.20774647887324</v>
      </c>
      <c r="W540" s="6" t="s">
        <v>318</v>
      </c>
      <c r="X540" s="1">
        <v>3</v>
      </c>
      <c r="AA540" s="1" t="s">
        <v>319</v>
      </c>
      <c r="AB540" s="1" t="s">
        <v>188</v>
      </c>
      <c r="AD540" s="1" t="s">
        <v>125</v>
      </c>
      <c r="AE540" s="13"/>
      <c r="BU540" s="1">
        <v>87.2308</v>
      </c>
      <c r="BW540" s="1">
        <v>138.551</v>
      </c>
    </row>
    <row r="541" ht="17" hidden="1" customHeight="1" spans="1:75">
      <c r="A541" s="1" t="s">
        <v>313</v>
      </c>
      <c r="B541" s="1" t="s">
        <v>314</v>
      </c>
      <c r="C541" s="1" t="s">
        <v>61</v>
      </c>
      <c r="D541" s="1">
        <v>2013</v>
      </c>
      <c r="E541" s="1">
        <v>130</v>
      </c>
      <c r="G541" s="1" t="s">
        <v>315</v>
      </c>
      <c r="H541" s="1" t="s">
        <v>316</v>
      </c>
      <c r="I541" s="1">
        <v>37.77</v>
      </c>
      <c r="J541" s="1">
        <v>-4.52</v>
      </c>
      <c r="K541" s="1">
        <v>17</v>
      </c>
      <c r="L541" s="1">
        <v>535</v>
      </c>
      <c r="M541" s="1">
        <v>17.4959999720256</v>
      </c>
      <c r="N541" s="1">
        <v>1.5</v>
      </c>
      <c r="O541" s="1">
        <v>7.7</v>
      </c>
      <c r="P541" s="1">
        <v>12.7</v>
      </c>
      <c r="Q541" s="1">
        <v>17.9</v>
      </c>
      <c r="R541" s="1">
        <v>69.4</v>
      </c>
      <c r="S541" s="1" t="s">
        <v>317</v>
      </c>
      <c r="T541" s="1">
        <v>5.916</v>
      </c>
      <c r="U541" s="3">
        <v>1.136</v>
      </c>
      <c r="V541" s="1">
        <f t="shared" si="36"/>
        <v>5.20774647887324</v>
      </c>
      <c r="W541" s="6" t="s">
        <v>318</v>
      </c>
      <c r="X541" s="1">
        <v>3</v>
      </c>
      <c r="AA541" s="1" t="s">
        <v>322</v>
      </c>
      <c r="AB541" s="1" t="s">
        <v>320</v>
      </c>
      <c r="AD541" s="1" t="s">
        <v>125</v>
      </c>
      <c r="AE541" s="13"/>
      <c r="BU541" s="1">
        <v>151.38</v>
      </c>
      <c r="BW541" s="1">
        <v>147.587</v>
      </c>
    </row>
    <row r="542" ht="17" hidden="1" customHeight="1" spans="1:75">
      <c r="A542" s="1" t="s">
        <v>313</v>
      </c>
      <c r="B542" s="1" t="s">
        <v>314</v>
      </c>
      <c r="C542" s="1" t="s">
        <v>61</v>
      </c>
      <c r="D542" s="1">
        <v>2013</v>
      </c>
      <c r="E542" s="1">
        <v>130</v>
      </c>
      <c r="G542" s="1" t="s">
        <v>315</v>
      </c>
      <c r="H542" s="1" t="s">
        <v>316</v>
      </c>
      <c r="I542" s="1">
        <v>37.77</v>
      </c>
      <c r="J542" s="1">
        <v>-4.52</v>
      </c>
      <c r="K542" s="1">
        <v>17</v>
      </c>
      <c r="L542" s="1">
        <v>535</v>
      </c>
      <c r="M542" s="1">
        <v>17.4959999720256</v>
      </c>
      <c r="N542" s="1">
        <v>1.5</v>
      </c>
      <c r="O542" s="1">
        <v>7.7</v>
      </c>
      <c r="P542" s="1">
        <v>12.7</v>
      </c>
      <c r="Q542" s="1">
        <v>17.9</v>
      </c>
      <c r="R542" s="1">
        <v>69.4</v>
      </c>
      <c r="S542" s="1" t="s">
        <v>317</v>
      </c>
      <c r="T542" s="1">
        <v>5.916</v>
      </c>
      <c r="U542" s="3">
        <v>1.136</v>
      </c>
      <c r="V542" s="1">
        <f t="shared" si="36"/>
        <v>5.20774647887324</v>
      </c>
      <c r="W542" s="6" t="s">
        <v>318</v>
      </c>
      <c r="X542" s="1">
        <v>3</v>
      </c>
      <c r="AA542" s="1" t="s">
        <v>322</v>
      </c>
      <c r="AB542" s="1" t="s">
        <v>321</v>
      </c>
      <c r="AD542" s="1" t="s">
        <v>125</v>
      </c>
      <c r="AE542" s="13"/>
      <c r="BU542" s="1">
        <v>151.38</v>
      </c>
      <c r="BW542" s="1">
        <v>42.5795</v>
      </c>
    </row>
    <row r="543" ht="17" hidden="1" customHeight="1" spans="1:75">
      <c r="A543" s="1" t="s">
        <v>313</v>
      </c>
      <c r="B543" s="1" t="s">
        <v>314</v>
      </c>
      <c r="C543" s="1" t="s">
        <v>61</v>
      </c>
      <c r="D543" s="1">
        <v>2013</v>
      </c>
      <c r="E543" s="1">
        <v>130</v>
      </c>
      <c r="G543" s="1" t="s">
        <v>315</v>
      </c>
      <c r="H543" s="1" t="s">
        <v>316</v>
      </c>
      <c r="I543" s="1">
        <v>37.77</v>
      </c>
      <c r="J543" s="1">
        <v>-4.52</v>
      </c>
      <c r="K543" s="1">
        <v>17</v>
      </c>
      <c r="L543" s="1">
        <v>535</v>
      </c>
      <c r="M543" s="1">
        <v>17.4959999720256</v>
      </c>
      <c r="N543" s="1">
        <v>1.5</v>
      </c>
      <c r="O543" s="1">
        <v>7.7</v>
      </c>
      <c r="P543" s="1">
        <v>12.7</v>
      </c>
      <c r="Q543" s="1">
        <v>17.9</v>
      </c>
      <c r="R543" s="1">
        <v>69.4</v>
      </c>
      <c r="S543" s="1" t="s">
        <v>317</v>
      </c>
      <c r="T543" s="1">
        <v>5.916</v>
      </c>
      <c r="U543" s="3">
        <v>1.136</v>
      </c>
      <c r="V543" s="1">
        <f t="shared" si="36"/>
        <v>5.20774647887324</v>
      </c>
      <c r="W543" s="6" t="s">
        <v>318</v>
      </c>
      <c r="X543" s="1">
        <v>3</v>
      </c>
      <c r="AA543" s="1" t="s">
        <v>322</v>
      </c>
      <c r="AB543" s="1" t="s">
        <v>188</v>
      </c>
      <c r="AD543" s="1" t="s">
        <v>125</v>
      </c>
      <c r="AE543" s="13"/>
      <c r="BU543" s="1">
        <v>151.38</v>
      </c>
      <c r="BW543" s="1">
        <v>138.551</v>
      </c>
    </row>
    <row r="544" ht="17" hidden="1" customHeight="1" spans="1:75">
      <c r="A544" s="1" t="s">
        <v>313</v>
      </c>
      <c r="B544" s="1" t="s">
        <v>314</v>
      </c>
      <c r="C544" s="1" t="s">
        <v>61</v>
      </c>
      <c r="D544" s="1">
        <v>2013</v>
      </c>
      <c r="E544" s="1">
        <v>130</v>
      </c>
      <c r="G544" s="1" t="s">
        <v>315</v>
      </c>
      <c r="H544" s="1" t="s">
        <v>316</v>
      </c>
      <c r="I544" s="1">
        <v>37.77</v>
      </c>
      <c r="J544" s="1">
        <v>-4.52</v>
      </c>
      <c r="K544" s="1">
        <v>17</v>
      </c>
      <c r="L544" s="1">
        <v>535</v>
      </c>
      <c r="M544" s="1">
        <v>17.4959999720256</v>
      </c>
      <c r="N544" s="1">
        <v>1.5</v>
      </c>
      <c r="O544" s="1">
        <v>7.7</v>
      </c>
      <c r="P544" s="1">
        <v>12.7</v>
      </c>
      <c r="Q544" s="1">
        <v>17.9</v>
      </c>
      <c r="R544" s="1">
        <v>69.4</v>
      </c>
      <c r="S544" s="1" t="s">
        <v>317</v>
      </c>
      <c r="T544" s="1">
        <v>5.916</v>
      </c>
      <c r="U544" s="3">
        <v>1.136</v>
      </c>
      <c r="V544" s="1">
        <f t="shared" si="36"/>
        <v>5.20774647887324</v>
      </c>
      <c r="W544" s="6" t="s">
        <v>318</v>
      </c>
      <c r="X544" s="1">
        <v>3</v>
      </c>
      <c r="Y544" s="1" t="s">
        <v>323</v>
      </c>
      <c r="AA544" s="1" t="s">
        <v>324</v>
      </c>
      <c r="AB544" s="1" t="s">
        <v>325</v>
      </c>
      <c r="AC544" s="1" t="s">
        <v>324</v>
      </c>
      <c r="AD544" s="1">
        <v>0</v>
      </c>
      <c r="AE544" s="13"/>
      <c r="BU544" s="1">
        <v>24.4988</v>
      </c>
      <c r="BW544" s="1">
        <v>33.2067</v>
      </c>
    </row>
    <row r="545" ht="17" hidden="1" customHeight="1" spans="1:75">
      <c r="A545" s="1" t="s">
        <v>313</v>
      </c>
      <c r="B545" s="1" t="s">
        <v>314</v>
      </c>
      <c r="C545" s="1" t="s">
        <v>61</v>
      </c>
      <c r="D545" s="1">
        <v>2013</v>
      </c>
      <c r="E545" s="1">
        <v>130</v>
      </c>
      <c r="G545" s="1" t="s">
        <v>315</v>
      </c>
      <c r="H545" s="1" t="s">
        <v>316</v>
      </c>
      <c r="I545" s="1">
        <v>37.77</v>
      </c>
      <c r="J545" s="1">
        <v>-4.52</v>
      </c>
      <c r="K545" s="1">
        <v>17</v>
      </c>
      <c r="L545" s="1">
        <v>535</v>
      </c>
      <c r="M545" s="1">
        <v>17.4959999720256</v>
      </c>
      <c r="N545" s="1">
        <v>1.5</v>
      </c>
      <c r="O545" s="1">
        <v>7.7</v>
      </c>
      <c r="P545" s="1">
        <v>12.7</v>
      </c>
      <c r="Q545" s="1">
        <v>17.9</v>
      </c>
      <c r="R545" s="1">
        <v>69.4</v>
      </c>
      <c r="S545" s="1" t="s">
        <v>317</v>
      </c>
      <c r="T545" s="1">
        <v>5.916</v>
      </c>
      <c r="U545" s="3">
        <v>1.136</v>
      </c>
      <c r="V545" s="1">
        <f t="shared" si="36"/>
        <v>5.20774647887324</v>
      </c>
      <c r="W545" s="6" t="s">
        <v>318</v>
      </c>
      <c r="X545" s="1">
        <v>3</v>
      </c>
      <c r="Y545" s="1" t="s">
        <v>326</v>
      </c>
      <c r="AA545" s="1" t="s">
        <v>324</v>
      </c>
      <c r="AB545" s="1" t="s">
        <v>325</v>
      </c>
      <c r="AC545" s="1" t="s">
        <v>324</v>
      </c>
      <c r="AD545" s="1">
        <v>0</v>
      </c>
      <c r="AE545" s="13"/>
      <c r="BU545" s="1">
        <v>24.4962</v>
      </c>
      <c r="BW545" s="1">
        <v>29.1731</v>
      </c>
    </row>
    <row r="546" ht="17" hidden="1" customHeight="1" spans="1:75">
      <c r="A546" s="1" t="s">
        <v>313</v>
      </c>
      <c r="B546" s="1" t="s">
        <v>314</v>
      </c>
      <c r="C546" s="1" t="s">
        <v>61</v>
      </c>
      <c r="D546" s="1">
        <v>2013</v>
      </c>
      <c r="E546" s="1">
        <v>130</v>
      </c>
      <c r="G546" s="1" t="s">
        <v>315</v>
      </c>
      <c r="H546" s="1" t="s">
        <v>316</v>
      </c>
      <c r="I546" s="1">
        <v>37.77</v>
      </c>
      <c r="J546" s="1">
        <v>-4.52</v>
      </c>
      <c r="K546" s="1">
        <v>17</v>
      </c>
      <c r="L546" s="1">
        <v>535</v>
      </c>
      <c r="M546" s="1">
        <v>17.4959999720256</v>
      </c>
      <c r="N546" s="1">
        <v>1.5</v>
      </c>
      <c r="O546" s="1">
        <v>7.7</v>
      </c>
      <c r="P546" s="1">
        <v>12.7</v>
      </c>
      <c r="Q546" s="1">
        <v>17.9</v>
      </c>
      <c r="R546" s="1">
        <v>69.4</v>
      </c>
      <c r="S546" s="1" t="s">
        <v>317</v>
      </c>
      <c r="T546" s="1">
        <v>5.916</v>
      </c>
      <c r="U546" s="3">
        <v>1.136</v>
      </c>
      <c r="V546" s="1">
        <f t="shared" si="36"/>
        <v>5.20774647887324</v>
      </c>
      <c r="W546" s="6" t="s">
        <v>318</v>
      </c>
      <c r="X546" s="1">
        <v>3</v>
      </c>
      <c r="Y546" s="1" t="s">
        <v>323</v>
      </c>
      <c r="AA546" s="1" t="s">
        <v>324</v>
      </c>
      <c r="AB546" s="1" t="s">
        <v>325</v>
      </c>
      <c r="AC546" s="1" t="s">
        <v>324</v>
      </c>
      <c r="AD546" s="1">
        <v>50</v>
      </c>
      <c r="AE546" s="13"/>
      <c r="BU546" s="1">
        <v>24.3318</v>
      </c>
      <c r="BW546" s="1">
        <v>29.5852</v>
      </c>
    </row>
    <row r="547" ht="17" hidden="1" customHeight="1" spans="1:75">
      <c r="A547" s="1" t="s">
        <v>313</v>
      </c>
      <c r="B547" s="1" t="s">
        <v>314</v>
      </c>
      <c r="C547" s="1" t="s">
        <v>61</v>
      </c>
      <c r="D547" s="1">
        <v>2013</v>
      </c>
      <c r="E547" s="1">
        <v>130</v>
      </c>
      <c r="G547" s="1" t="s">
        <v>315</v>
      </c>
      <c r="H547" s="1" t="s">
        <v>316</v>
      </c>
      <c r="I547" s="1">
        <v>37.77</v>
      </c>
      <c r="J547" s="1">
        <v>-4.52</v>
      </c>
      <c r="K547" s="1">
        <v>17</v>
      </c>
      <c r="L547" s="1">
        <v>535</v>
      </c>
      <c r="M547" s="1">
        <v>17.4959999720256</v>
      </c>
      <c r="N547" s="1">
        <v>1.5</v>
      </c>
      <c r="O547" s="1">
        <v>7.7</v>
      </c>
      <c r="P547" s="1">
        <v>12.7</v>
      </c>
      <c r="Q547" s="1">
        <v>17.9</v>
      </c>
      <c r="R547" s="1">
        <v>69.4</v>
      </c>
      <c r="S547" s="1" t="s">
        <v>317</v>
      </c>
      <c r="T547" s="1">
        <v>5.916</v>
      </c>
      <c r="U547" s="3">
        <v>1.136</v>
      </c>
      <c r="V547" s="1">
        <f t="shared" si="36"/>
        <v>5.20774647887324</v>
      </c>
      <c r="W547" s="6" t="s">
        <v>318</v>
      </c>
      <c r="X547" s="1">
        <v>3</v>
      </c>
      <c r="Y547" s="1" t="s">
        <v>326</v>
      </c>
      <c r="AA547" s="1" t="s">
        <v>324</v>
      </c>
      <c r="AB547" s="1" t="s">
        <v>325</v>
      </c>
      <c r="AC547" s="1" t="s">
        <v>324</v>
      </c>
      <c r="AD547" s="1">
        <v>50</v>
      </c>
      <c r="AE547" s="13"/>
      <c r="BU547" s="1">
        <v>26.5438</v>
      </c>
      <c r="BW547" s="1">
        <v>26.2553</v>
      </c>
    </row>
    <row r="548" ht="17" hidden="1" customHeight="1" spans="1:75">
      <c r="A548" s="1" t="s">
        <v>313</v>
      </c>
      <c r="B548" s="1" t="s">
        <v>314</v>
      </c>
      <c r="C548" s="1" t="s">
        <v>61</v>
      </c>
      <c r="D548" s="1">
        <v>2013</v>
      </c>
      <c r="E548" s="1">
        <v>130</v>
      </c>
      <c r="G548" s="1" t="s">
        <v>315</v>
      </c>
      <c r="H548" s="1" t="s">
        <v>316</v>
      </c>
      <c r="I548" s="1">
        <v>37.77</v>
      </c>
      <c r="J548" s="1">
        <v>-4.52</v>
      </c>
      <c r="K548" s="1">
        <v>17</v>
      </c>
      <c r="L548" s="1">
        <v>535</v>
      </c>
      <c r="M548" s="1">
        <v>17.4959999720256</v>
      </c>
      <c r="N548" s="1">
        <v>1.5</v>
      </c>
      <c r="O548" s="1">
        <v>7.7</v>
      </c>
      <c r="P548" s="1">
        <v>12.7</v>
      </c>
      <c r="Q548" s="1">
        <v>17.9</v>
      </c>
      <c r="R548" s="1">
        <v>69.4</v>
      </c>
      <c r="S548" s="1" t="s">
        <v>317</v>
      </c>
      <c r="T548" s="1">
        <v>5.916</v>
      </c>
      <c r="U548" s="3">
        <v>1.136</v>
      </c>
      <c r="V548" s="1">
        <f t="shared" si="36"/>
        <v>5.20774647887324</v>
      </c>
      <c r="W548" s="6" t="s">
        <v>318</v>
      </c>
      <c r="X548" s="1">
        <v>3</v>
      </c>
      <c r="Y548" s="1" t="s">
        <v>323</v>
      </c>
      <c r="AA548" s="1" t="s">
        <v>324</v>
      </c>
      <c r="AB548" s="1" t="s">
        <v>325</v>
      </c>
      <c r="AC548" s="1" t="s">
        <v>324</v>
      </c>
      <c r="AD548" s="1">
        <v>100</v>
      </c>
      <c r="AE548" s="13"/>
      <c r="BU548" s="1">
        <v>23.0598</v>
      </c>
      <c r="BW548" s="1">
        <v>25.9059</v>
      </c>
    </row>
    <row r="549" ht="17" hidden="1" customHeight="1" spans="1:75">
      <c r="A549" s="1" t="s">
        <v>313</v>
      </c>
      <c r="B549" s="1" t="s">
        <v>314</v>
      </c>
      <c r="C549" s="1" t="s">
        <v>61</v>
      </c>
      <c r="D549" s="1">
        <v>2013</v>
      </c>
      <c r="E549" s="1">
        <v>130</v>
      </c>
      <c r="G549" s="1" t="s">
        <v>315</v>
      </c>
      <c r="H549" s="1" t="s">
        <v>316</v>
      </c>
      <c r="I549" s="1">
        <v>37.77</v>
      </c>
      <c r="J549" s="1">
        <v>-4.52</v>
      </c>
      <c r="K549" s="1">
        <v>17</v>
      </c>
      <c r="L549" s="1">
        <v>535</v>
      </c>
      <c r="M549" s="1">
        <v>17.4959999720256</v>
      </c>
      <c r="N549" s="1">
        <v>1.5</v>
      </c>
      <c r="O549" s="1">
        <v>7.7</v>
      </c>
      <c r="P549" s="1">
        <v>12.7</v>
      </c>
      <c r="Q549" s="1">
        <v>17.9</v>
      </c>
      <c r="R549" s="1">
        <v>69.4</v>
      </c>
      <c r="S549" s="1" t="s">
        <v>317</v>
      </c>
      <c r="T549" s="1">
        <v>5.916</v>
      </c>
      <c r="U549" s="3">
        <v>1.136</v>
      </c>
      <c r="V549" s="1">
        <f t="shared" si="36"/>
        <v>5.20774647887324</v>
      </c>
      <c r="W549" s="6" t="s">
        <v>318</v>
      </c>
      <c r="X549" s="1">
        <v>3</v>
      </c>
      <c r="Y549" s="1" t="s">
        <v>326</v>
      </c>
      <c r="AA549" s="1" t="s">
        <v>324</v>
      </c>
      <c r="AB549" s="1" t="s">
        <v>325</v>
      </c>
      <c r="AC549" s="1" t="s">
        <v>324</v>
      </c>
      <c r="AD549" s="1">
        <v>100</v>
      </c>
      <c r="AE549" s="13"/>
      <c r="BU549" s="1">
        <v>27.4302</v>
      </c>
      <c r="BW549" s="1">
        <v>30.6335</v>
      </c>
    </row>
    <row r="550" ht="17" hidden="1" customHeight="1" spans="1:75">
      <c r="A550" s="1" t="s">
        <v>313</v>
      </c>
      <c r="B550" s="1" t="s">
        <v>314</v>
      </c>
      <c r="C550" s="1" t="s">
        <v>61</v>
      </c>
      <c r="D550" s="1">
        <v>2013</v>
      </c>
      <c r="E550" s="1">
        <v>130</v>
      </c>
      <c r="G550" s="1" t="s">
        <v>315</v>
      </c>
      <c r="H550" s="1" t="s">
        <v>316</v>
      </c>
      <c r="I550" s="1">
        <v>37.77</v>
      </c>
      <c r="J550" s="1">
        <v>-4.52</v>
      </c>
      <c r="K550" s="1">
        <v>17</v>
      </c>
      <c r="L550" s="1">
        <v>535</v>
      </c>
      <c r="M550" s="1">
        <v>17.4959999720256</v>
      </c>
      <c r="N550" s="1">
        <v>1.5</v>
      </c>
      <c r="O550" s="1">
        <v>7.7</v>
      </c>
      <c r="P550" s="1">
        <v>12.7</v>
      </c>
      <c r="Q550" s="1">
        <v>17.9</v>
      </c>
      <c r="R550" s="1">
        <v>69.4</v>
      </c>
      <c r="S550" s="1" t="s">
        <v>317</v>
      </c>
      <c r="T550" s="1">
        <v>5.916</v>
      </c>
      <c r="U550" s="3">
        <v>1.136</v>
      </c>
      <c r="V550" s="1">
        <f t="shared" si="36"/>
        <v>5.20774647887324</v>
      </c>
      <c r="W550" s="6" t="s">
        <v>318</v>
      </c>
      <c r="X550" s="1">
        <v>3</v>
      </c>
      <c r="Y550" s="1" t="s">
        <v>323</v>
      </c>
      <c r="AA550" s="1" t="s">
        <v>324</v>
      </c>
      <c r="AB550" s="1" t="s">
        <v>325</v>
      </c>
      <c r="AC550" s="1" t="s">
        <v>324</v>
      </c>
      <c r="AD550" s="1">
        <v>150</v>
      </c>
      <c r="AE550" s="13"/>
      <c r="BU550" s="1">
        <v>29.2752</v>
      </c>
      <c r="BW550" s="1">
        <v>34.724</v>
      </c>
    </row>
    <row r="551" ht="17" hidden="1" customHeight="1" spans="1:75">
      <c r="A551" s="1" t="s">
        <v>313</v>
      </c>
      <c r="B551" s="1" t="s">
        <v>314</v>
      </c>
      <c r="C551" s="1" t="s">
        <v>61</v>
      </c>
      <c r="D551" s="1">
        <v>2013</v>
      </c>
      <c r="E551" s="1">
        <v>130</v>
      </c>
      <c r="G551" s="1" t="s">
        <v>315</v>
      </c>
      <c r="H551" s="1" t="s">
        <v>316</v>
      </c>
      <c r="I551" s="1">
        <v>37.77</v>
      </c>
      <c r="J551" s="1">
        <v>-4.52</v>
      </c>
      <c r="K551" s="1">
        <v>17</v>
      </c>
      <c r="L551" s="1">
        <v>535</v>
      </c>
      <c r="M551" s="1">
        <v>17.4959999720256</v>
      </c>
      <c r="N551" s="1">
        <v>1.5</v>
      </c>
      <c r="O551" s="1">
        <v>7.7</v>
      </c>
      <c r="P551" s="1">
        <v>12.7</v>
      </c>
      <c r="Q551" s="1">
        <v>17.9</v>
      </c>
      <c r="R551" s="1">
        <v>69.4</v>
      </c>
      <c r="S551" s="1" t="s">
        <v>317</v>
      </c>
      <c r="T551" s="1">
        <v>5.916</v>
      </c>
      <c r="U551" s="3">
        <v>1.136</v>
      </c>
      <c r="V551" s="1">
        <f t="shared" si="36"/>
        <v>5.20774647887324</v>
      </c>
      <c r="W551" s="6" t="s">
        <v>318</v>
      </c>
      <c r="X551" s="1">
        <v>3</v>
      </c>
      <c r="Y551" s="1" t="s">
        <v>326</v>
      </c>
      <c r="AA551" s="1" t="s">
        <v>324</v>
      </c>
      <c r="AB551" s="1" t="s">
        <v>325</v>
      </c>
      <c r="AC551" s="1" t="s">
        <v>324</v>
      </c>
      <c r="AD551" s="1">
        <v>150</v>
      </c>
      <c r="AE551" s="13"/>
      <c r="BU551" s="1">
        <v>26.7347</v>
      </c>
      <c r="BW551" s="1">
        <v>29.5387</v>
      </c>
    </row>
    <row r="552" ht="17" hidden="1" customHeight="1" spans="1:75">
      <c r="A552" s="1" t="s">
        <v>313</v>
      </c>
      <c r="B552" s="1" t="s">
        <v>314</v>
      </c>
      <c r="C552" s="1" t="s">
        <v>61</v>
      </c>
      <c r="D552" s="1">
        <v>2013</v>
      </c>
      <c r="E552" s="1">
        <v>130</v>
      </c>
      <c r="G552" s="1" t="s">
        <v>315</v>
      </c>
      <c r="H552" s="1" t="s">
        <v>316</v>
      </c>
      <c r="I552" s="1">
        <v>37.77</v>
      </c>
      <c r="J552" s="1">
        <v>-4.52</v>
      </c>
      <c r="K552" s="1">
        <v>17</v>
      </c>
      <c r="L552" s="1">
        <v>535</v>
      </c>
      <c r="M552" s="1">
        <v>17.4959999720256</v>
      </c>
      <c r="N552" s="1">
        <v>1.5</v>
      </c>
      <c r="O552" s="1">
        <v>7.7</v>
      </c>
      <c r="P552" s="1">
        <v>12.7</v>
      </c>
      <c r="Q552" s="1">
        <v>17.9</v>
      </c>
      <c r="R552" s="1">
        <v>69.4</v>
      </c>
      <c r="S552" s="1" t="s">
        <v>317</v>
      </c>
      <c r="T552" s="1">
        <v>5.916</v>
      </c>
      <c r="U552" s="3">
        <v>1.136</v>
      </c>
      <c r="V552" s="1">
        <f t="shared" si="36"/>
        <v>5.20774647887324</v>
      </c>
      <c r="W552" s="6" t="s">
        <v>318</v>
      </c>
      <c r="X552" s="1">
        <v>3</v>
      </c>
      <c r="Y552" s="1" t="s">
        <v>323</v>
      </c>
      <c r="AA552" s="1" t="s">
        <v>327</v>
      </c>
      <c r="AB552" s="1" t="s">
        <v>325</v>
      </c>
      <c r="AC552" s="1" t="s">
        <v>327</v>
      </c>
      <c r="AD552" s="1">
        <v>0</v>
      </c>
      <c r="AE552" s="13"/>
      <c r="BU552" s="1">
        <v>22.284</v>
      </c>
      <c r="BW552" s="1">
        <v>33.2067</v>
      </c>
    </row>
    <row r="553" ht="17" hidden="1" customHeight="1" spans="1:75">
      <c r="A553" s="1" t="s">
        <v>313</v>
      </c>
      <c r="B553" s="1" t="s">
        <v>314</v>
      </c>
      <c r="C553" s="1" t="s">
        <v>61</v>
      </c>
      <c r="D553" s="1">
        <v>2013</v>
      </c>
      <c r="E553" s="1">
        <v>130</v>
      </c>
      <c r="G553" s="1" t="s">
        <v>315</v>
      </c>
      <c r="H553" s="1" t="s">
        <v>316</v>
      </c>
      <c r="I553" s="1">
        <v>37.77</v>
      </c>
      <c r="J553" s="1">
        <v>-4.52</v>
      </c>
      <c r="K553" s="1">
        <v>17</v>
      </c>
      <c r="L553" s="1">
        <v>535</v>
      </c>
      <c r="M553" s="1">
        <v>17.4959999720256</v>
      </c>
      <c r="N553" s="1">
        <v>1.5</v>
      </c>
      <c r="O553" s="1">
        <v>7.7</v>
      </c>
      <c r="P553" s="1">
        <v>12.7</v>
      </c>
      <c r="Q553" s="1">
        <v>17.9</v>
      </c>
      <c r="R553" s="1">
        <v>69.4</v>
      </c>
      <c r="S553" s="1" t="s">
        <v>317</v>
      </c>
      <c r="T553" s="1">
        <v>5.916</v>
      </c>
      <c r="U553" s="3">
        <v>1.136</v>
      </c>
      <c r="V553" s="1">
        <f t="shared" si="36"/>
        <v>5.20774647887324</v>
      </c>
      <c r="W553" s="6" t="s">
        <v>318</v>
      </c>
      <c r="X553" s="1">
        <v>3</v>
      </c>
      <c r="Y553" s="1" t="s">
        <v>326</v>
      </c>
      <c r="AA553" s="1" t="s">
        <v>327</v>
      </c>
      <c r="AB553" s="1" t="s">
        <v>325</v>
      </c>
      <c r="AC553" s="1" t="s">
        <v>327</v>
      </c>
      <c r="AD553" s="1">
        <v>0</v>
      </c>
      <c r="AE553" s="13"/>
      <c r="BU553" s="1">
        <v>29.9932</v>
      </c>
      <c r="BW553" s="1">
        <v>29.1731</v>
      </c>
    </row>
    <row r="554" ht="17" hidden="1" customHeight="1" spans="1:75">
      <c r="A554" s="1" t="s">
        <v>313</v>
      </c>
      <c r="B554" s="1" t="s">
        <v>314</v>
      </c>
      <c r="C554" s="1" t="s">
        <v>61</v>
      </c>
      <c r="D554" s="1">
        <v>2013</v>
      </c>
      <c r="E554" s="1">
        <v>130</v>
      </c>
      <c r="G554" s="1" t="s">
        <v>315</v>
      </c>
      <c r="H554" s="1" t="s">
        <v>316</v>
      </c>
      <c r="I554" s="1">
        <v>37.77</v>
      </c>
      <c r="J554" s="1">
        <v>-4.52</v>
      </c>
      <c r="K554" s="1">
        <v>17</v>
      </c>
      <c r="L554" s="1">
        <v>535</v>
      </c>
      <c r="M554" s="1">
        <v>17.4959999720256</v>
      </c>
      <c r="N554" s="1">
        <v>1.5</v>
      </c>
      <c r="O554" s="1">
        <v>7.7</v>
      </c>
      <c r="P554" s="1">
        <v>12.7</v>
      </c>
      <c r="Q554" s="1">
        <v>17.9</v>
      </c>
      <c r="R554" s="1">
        <v>69.4</v>
      </c>
      <c r="S554" s="1" t="s">
        <v>317</v>
      </c>
      <c r="T554" s="1">
        <v>5.916</v>
      </c>
      <c r="U554" s="3">
        <v>1.136</v>
      </c>
      <c r="V554" s="1">
        <f t="shared" si="36"/>
        <v>5.20774647887324</v>
      </c>
      <c r="W554" s="6" t="s">
        <v>318</v>
      </c>
      <c r="X554" s="1">
        <v>3</v>
      </c>
      <c r="Y554" s="1" t="s">
        <v>323</v>
      </c>
      <c r="AA554" s="1" t="s">
        <v>327</v>
      </c>
      <c r="AB554" s="1" t="s">
        <v>325</v>
      </c>
      <c r="AC554" s="1" t="s">
        <v>327</v>
      </c>
      <c r="AD554" s="1">
        <v>50</v>
      </c>
      <c r="AE554" s="13"/>
      <c r="BU554" s="1">
        <v>22.1198</v>
      </c>
      <c r="BW554" s="1">
        <v>29.5852</v>
      </c>
    </row>
    <row r="555" ht="17" hidden="1" customHeight="1" spans="1:75">
      <c r="A555" s="1" t="s">
        <v>313</v>
      </c>
      <c r="B555" s="1" t="s">
        <v>314</v>
      </c>
      <c r="C555" s="1" t="s">
        <v>61</v>
      </c>
      <c r="D555" s="1">
        <v>2013</v>
      </c>
      <c r="E555" s="1">
        <v>130</v>
      </c>
      <c r="G555" s="1" t="s">
        <v>315</v>
      </c>
      <c r="H555" s="1" t="s">
        <v>316</v>
      </c>
      <c r="I555" s="1">
        <v>37.77</v>
      </c>
      <c r="J555" s="1">
        <v>-4.52</v>
      </c>
      <c r="K555" s="1">
        <v>17</v>
      </c>
      <c r="L555" s="1">
        <v>535</v>
      </c>
      <c r="M555" s="1">
        <v>17.4959999720256</v>
      </c>
      <c r="N555" s="1">
        <v>1.5</v>
      </c>
      <c r="O555" s="1">
        <v>7.7</v>
      </c>
      <c r="P555" s="1">
        <v>12.7</v>
      </c>
      <c r="Q555" s="1">
        <v>17.9</v>
      </c>
      <c r="R555" s="1">
        <v>69.4</v>
      </c>
      <c r="S555" s="1" t="s">
        <v>317</v>
      </c>
      <c r="T555" s="1">
        <v>5.916</v>
      </c>
      <c r="U555" s="3">
        <v>1.136</v>
      </c>
      <c r="V555" s="1">
        <f t="shared" si="36"/>
        <v>5.20774647887324</v>
      </c>
      <c r="W555" s="6" t="s">
        <v>318</v>
      </c>
      <c r="X555" s="1">
        <v>3</v>
      </c>
      <c r="Y555" s="1" t="s">
        <v>326</v>
      </c>
      <c r="AA555" s="1" t="s">
        <v>327</v>
      </c>
      <c r="AB555" s="1" t="s">
        <v>325</v>
      </c>
      <c r="AC555" s="1" t="s">
        <v>327</v>
      </c>
      <c r="AD555" s="1">
        <v>50</v>
      </c>
      <c r="AE555" s="13"/>
      <c r="BU555" s="1">
        <v>33.5484</v>
      </c>
      <c r="BW555" s="1">
        <v>26.2553</v>
      </c>
    </row>
    <row r="556" ht="17" hidden="1" customHeight="1" spans="1:75">
      <c r="A556" s="1" t="s">
        <v>313</v>
      </c>
      <c r="B556" s="1" t="s">
        <v>314</v>
      </c>
      <c r="C556" s="1" t="s">
        <v>61</v>
      </c>
      <c r="D556" s="1">
        <v>2013</v>
      </c>
      <c r="E556" s="1">
        <v>130</v>
      </c>
      <c r="G556" s="1" t="s">
        <v>315</v>
      </c>
      <c r="H556" s="1" t="s">
        <v>316</v>
      </c>
      <c r="I556" s="1">
        <v>37.77</v>
      </c>
      <c r="J556" s="1">
        <v>-4.52</v>
      </c>
      <c r="K556" s="1">
        <v>17</v>
      </c>
      <c r="L556" s="1">
        <v>535</v>
      </c>
      <c r="M556" s="1">
        <v>17.4959999720256</v>
      </c>
      <c r="N556" s="1">
        <v>1.5</v>
      </c>
      <c r="O556" s="1">
        <v>7.7</v>
      </c>
      <c r="P556" s="1">
        <v>12.7</v>
      </c>
      <c r="Q556" s="1">
        <v>17.9</v>
      </c>
      <c r="R556" s="1">
        <v>69.4</v>
      </c>
      <c r="S556" s="1" t="s">
        <v>317</v>
      </c>
      <c r="T556" s="1">
        <v>5.916</v>
      </c>
      <c r="U556" s="3">
        <v>1.136</v>
      </c>
      <c r="V556" s="1">
        <f t="shared" si="36"/>
        <v>5.20774647887324</v>
      </c>
      <c r="W556" s="6" t="s">
        <v>318</v>
      </c>
      <c r="X556" s="1">
        <v>3</v>
      </c>
      <c r="Y556" s="1" t="s">
        <v>323</v>
      </c>
      <c r="AA556" s="1" t="s">
        <v>327</v>
      </c>
      <c r="AB556" s="1" t="s">
        <v>325</v>
      </c>
      <c r="AC556" s="1" t="s">
        <v>327</v>
      </c>
      <c r="AD556" s="1">
        <v>100</v>
      </c>
      <c r="AE556" s="13"/>
      <c r="BU556" s="1">
        <v>33.6109</v>
      </c>
      <c r="BW556" s="1">
        <v>25.9059</v>
      </c>
    </row>
    <row r="557" ht="17" hidden="1" customHeight="1" spans="1:75">
      <c r="A557" s="1" t="s">
        <v>313</v>
      </c>
      <c r="B557" s="1" t="s">
        <v>314</v>
      </c>
      <c r="C557" s="1" t="s">
        <v>61</v>
      </c>
      <c r="D557" s="1">
        <v>2013</v>
      </c>
      <c r="E557" s="1">
        <v>130</v>
      </c>
      <c r="G557" s="1" t="s">
        <v>315</v>
      </c>
      <c r="H557" s="1" t="s">
        <v>316</v>
      </c>
      <c r="I557" s="1">
        <v>37.77</v>
      </c>
      <c r="J557" s="1">
        <v>-4.52</v>
      </c>
      <c r="K557" s="1">
        <v>17</v>
      </c>
      <c r="L557" s="1">
        <v>535</v>
      </c>
      <c r="M557" s="1">
        <v>17.4959999720256</v>
      </c>
      <c r="N557" s="1">
        <v>1.5</v>
      </c>
      <c r="O557" s="1">
        <v>7.7</v>
      </c>
      <c r="P557" s="1">
        <v>12.7</v>
      </c>
      <c r="Q557" s="1">
        <v>17.9</v>
      </c>
      <c r="R557" s="1">
        <v>69.4</v>
      </c>
      <c r="S557" s="1" t="s">
        <v>317</v>
      </c>
      <c r="T557" s="1">
        <v>5.916</v>
      </c>
      <c r="U557" s="3">
        <v>1.136</v>
      </c>
      <c r="V557" s="1">
        <f t="shared" si="36"/>
        <v>5.20774647887324</v>
      </c>
      <c r="W557" s="6" t="s">
        <v>318</v>
      </c>
      <c r="X557" s="1">
        <v>3</v>
      </c>
      <c r="Y557" s="1" t="s">
        <v>326</v>
      </c>
      <c r="AA557" s="1" t="s">
        <v>327</v>
      </c>
      <c r="AB557" s="1" t="s">
        <v>325</v>
      </c>
      <c r="AC557" s="1" t="s">
        <v>327</v>
      </c>
      <c r="AD557" s="1">
        <v>100</v>
      </c>
      <c r="AE557" s="13"/>
      <c r="BU557" s="1">
        <v>40.8746</v>
      </c>
      <c r="BW557" s="1">
        <v>30.6335</v>
      </c>
    </row>
    <row r="558" ht="17" hidden="1" customHeight="1" spans="1:75">
      <c r="A558" s="1" t="s">
        <v>313</v>
      </c>
      <c r="B558" s="1" t="s">
        <v>314</v>
      </c>
      <c r="C558" s="1" t="s">
        <v>61</v>
      </c>
      <c r="D558" s="1">
        <v>2013</v>
      </c>
      <c r="E558" s="1">
        <v>130</v>
      </c>
      <c r="G558" s="1" t="s">
        <v>315</v>
      </c>
      <c r="H558" s="1" t="s">
        <v>316</v>
      </c>
      <c r="I558" s="1">
        <v>37.77</v>
      </c>
      <c r="J558" s="1">
        <v>-4.52</v>
      </c>
      <c r="K558" s="1">
        <v>17</v>
      </c>
      <c r="L558" s="1">
        <v>535</v>
      </c>
      <c r="M558" s="1">
        <v>17.4959999720256</v>
      </c>
      <c r="N558" s="1">
        <v>1.5</v>
      </c>
      <c r="O558" s="1">
        <v>7.7</v>
      </c>
      <c r="P558" s="1">
        <v>12.7</v>
      </c>
      <c r="Q558" s="1">
        <v>17.9</v>
      </c>
      <c r="R558" s="1">
        <v>69.4</v>
      </c>
      <c r="S558" s="1" t="s">
        <v>317</v>
      </c>
      <c r="T558" s="1">
        <v>5.916</v>
      </c>
      <c r="U558" s="3">
        <v>1.136</v>
      </c>
      <c r="V558" s="1">
        <f t="shared" si="36"/>
        <v>5.20774647887324</v>
      </c>
      <c r="W558" s="6" t="s">
        <v>318</v>
      </c>
      <c r="X558" s="1">
        <v>3</v>
      </c>
      <c r="Y558" s="1" t="s">
        <v>323</v>
      </c>
      <c r="AA558" s="1" t="s">
        <v>327</v>
      </c>
      <c r="AB558" s="1" t="s">
        <v>325</v>
      </c>
      <c r="AC558" s="1" t="s">
        <v>327</v>
      </c>
      <c r="AD558" s="1">
        <v>150</v>
      </c>
      <c r="AE558" s="13"/>
      <c r="BU558" s="1">
        <v>31.1355</v>
      </c>
      <c r="BW558" s="1">
        <v>34.724</v>
      </c>
    </row>
    <row r="559" ht="17" hidden="1" customHeight="1" spans="1:75">
      <c r="A559" s="1" t="s">
        <v>313</v>
      </c>
      <c r="B559" s="1" t="s">
        <v>314</v>
      </c>
      <c r="C559" s="1" t="s">
        <v>61</v>
      </c>
      <c r="D559" s="1">
        <v>2013</v>
      </c>
      <c r="E559" s="1">
        <v>130</v>
      </c>
      <c r="G559" s="1" t="s">
        <v>315</v>
      </c>
      <c r="H559" s="1" t="s">
        <v>316</v>
      </c>
      <c r="I559" s="1">
        <v>37.77</v>
      </c>
      <c r="J559" s="1">
        <v>-4.52</v>
      </c>
      <c r="K559" s="1">
        <v>17</v>
      </c>
      <c r="L559" s="1">
        <v>535</v>
      </c>
      <c r="M559" s="1">
        <v>17.4959999720256</v>
      </c>
      <c r="N559" s="1">
        <v>1.5</v>
      </c>
      <c r="O559" s="1">
        <v>7.7</v>
      </c>
      <c r="P559" s="1">
        <v>12.7</v>
      </c>
      <c r="Q559" s="1">
        <v>17.9</v>
      </c>
      <c r="R559" s="1">
        <v>69.4</v>
      </c>
      <c r="S559" s="1" t="s">
        <v>317</v>
      </c>
      <c r="T559" s="1">
        <v>5.916</v>
      </c>
      <c r="U559" s="3">
        <v>1.136</v>
      </c>
      <c r="V559" s="1">
        <f t="shared" si="36"/>
        <v>5.20774647887324</v>
      </c>
      <c r="W559" s="6" t="s">
        <v>318</v>
      </c>
      <c r="X559" s="1">
        <v>3</v>
      </c>
      <c r="Y559" s="1" t="s">
        <v>326</v>
      </c>
      <c r="AA559" s="1" t="s">
        <v>327</v>
      </c>
      <c r="AB559" s="1" t="s">
        <v>325</v>
      </c>
      <c r="AC559" s="1" t="s">
        <v>327</v>
      </c>
      <c r="AD559" s="1">
        <v>150</v>
      </c>
      <c r="AE559" s="13"/>
      <c r="BU559" s="1">
        <v>41.6824</v>
      </c>
      <c r="BW559" s="1">
        <v>29.5387</v>
      </c>
    </row>
    <row r="560" ht="17" hidden="1" customHeight="1" spans="1:75">
      <c r="A560" s="1" t="s">
        <v>313</v>
      </c>
      <c r="B560" s="1" t="s">
        <v>314</v>
      </c>
      <c r="C560" s="1" t="s">
        <v>61</v>
      </c>
      <c r="D560" s="1">
        <v>2013</v>
      </c>
      <c r="E560" s="1">
        <v>130</v>
      </c>
      <c r="G560" s="1" t="s">
        <v>315</v>
      </c>
      <c r="H560" s="1" t="s">
        <v>316</v>
      </c>
      <c r="I560" s="1">
        <v>37.77</v>
      </c>
      <c r="J560" s="1">
        <v>-4.52</v>
      </c>
      <c r="K560" s="1">
        <v>17</v>
      </c>
      <c r="L560" s="1">
        <v>535</v>
      </c>
      <c r="M560" s="1">
        <v>17.4959999720256</v>
      </c>
      <c r="N560" s="1">
        <v>1.5</v>
      </c>
      <c r="O560" s="1">
        <v>7.7</v>
      </c>
      <c r="P560" s="1">
        <v>12.7</v>
      </c>
      <c r="Q560" s="1">
        <v>17.9</v>
      </c>
      <c r="R560" s="1">
        <v>69.4</v>
      </c>
      <c r="S560" s="1" t="s">
        <v>317</v>
      </c>
      <c r="T560" s="1">
        <v>5.916</v>
      </c>
      <c r="U560" s="3">
        <v>1.136</v>
      </c>
      <c r="V560" s="1">
        <f t="shared" si="36"/>
        <v>5.20774647887324</v>
      </c>
      <c r="W560" s="6" t="s">
        <v>318</v>
      </c>
      <c r="X560" s="1">
        <v>3</v>
      </c>
      <c r="Y560" s="1" t="s">
        <v>323</v>
      </c>
      <c r="AA560" s="1" t="s">
        <v>324</v>
      </c>
      <c r="AB560" s="1" t="s">
        <v>124</v>
      </c>
      <c r="AC560" s="1" t="s">
        <v>324</v>
      </c>
      <c r="AD560" s="1">
        <v>0</v>
      </c>
      <c r="AE560" s="13"/>
      <c r="BU560" s="1">
        <v>24.4988</v>
      </c>
      <c r="BW560" s="1">
        <v>17.5196</v>
      </c>
    </row>
    <row r="561" ht="17" hidden="1" customHeight="1" spans="1:75">
      <c r="A561" s="1" t="s">
        <v>313</v>
      </c>
      <c r="B561" s="1" t="s">
        <v>314</v>
      </c>
      <c r="C561" s="1" t="s">
        <v>61</v>
      </c>
      <c r="D561" s="1">
        <v>2013</v>
      </c>
      <c r="E561" s="1">
        <v>130</v>
      </c>
      <c r="G561" s="1" t="s">
        <v>315</v>
      </c>
      <c r="H561" s="1" t="s">
        <v>316</v>
      </c>
      <c r="I561" s="1">
        <v>37.77</v>
      </c>
      <c r="J561" s="1">
        <v>-4.52</v>
      </c>
      <c r="K561" s="1">
        <v>17</v>
      </c>
      <c r="L561" s="1">
        <v>535</v>
      </c>
      <c r="M561" s="1">
        <v>17.4959999720256</v>
      </c>
      <c r="N561" s="1">
        <v>1.5</v>
      </c>
      <c r="O561" s="1">
        <v>7.7</v>
      </c>
      <c r="P561" s="1">
        <v>12.7</v>
      </c>
      <c r="Q561" s="1">
        <v>17.9</v>
      </c>
      <c r="R561" s="1">
        <v>69.4</v>
      </c>
      <c r="S561" s="1" t="s">
        <v>317</v>
      </c>
      <c r="T561" s="1">
        <v>5.916</v>
      </c>
      <c r="U561" s="3">
        <v>1.136</v>
      </c>
      <c r="V561" s="1">
        <f t="shared" si="36"/>
        <v>5.20774647887324</v>
      </c>
      <c r="W561" s="6" t="s">
        <v>318</v>
      </c>
      <c r="X561" s="1">
        <v>3</v>
      </c>
      <c r="Y561" s="1" t="s">
        <v>326</v>
      </c>
      <c r="AA561" s="1" t="s">
        <v>324</v>
      </c>
      <c r="AB561" s="1" t="s">
        <v>124</v>
      </c>
      <c r="AC561" s="1" t="s">
        <v>324</v>
      </c>
      <c r="AD561" s="1">
        <v>0</v>
      </c>
      <c r="AE561" s="13"/>
      <c r="BU561" s="1">
        <v>24.4962</v>
      </c>
      <c r="BW561" s="1">
        <v>12.3818</v>
      </c>
    </row>
    <row r="562" ht="17" hidden="1" customHeight="1" spans="1:75">
      <c r="A562" s="1" t="s">
        <v>313</v>
      </c>
      <c r="B562" s="1" t="s">
        <v>314</v>
      </c>
      <c r="C562" s="1" t="s">
        <v>61</v>
      </c>
      <c r="D562" s="1">
        <v>2013</v>
      </c>
      <c r="E562" s="1">
        <v>130</v>
      </c>
      <c r="G562" s="1" t="s">
        <v>315</v>
      </c>
      <c r="H562" s="1" t="s">
        <v>316</v>
      </c>
      <c r="I562" s="1">
        <v>37.77</v>
      </c>
      <c r="J562" s="1">
        <v>-4.52</v>
      </c>
      <c r="K562" s="1">
        <v>17</v>
      </c>
      <c r="L562" s="1">
        <v>535</v>
      </c>
      <c r="M562" s="1">
        <v>17.4959999720256</v>
      </c>
      <c r="N562" s="1">
        <v>1.5</v>
      </c>
      <c r="O562" s="1">
        <v>7.7</v>
      </c>
      <c r="P562" s="1">
        <v>12.7</v>
      </c>
      <c r="Q562" s="1">
        <v>17.9</v>
      </c>
      <c r="R562" s="1">
        <v>69.4</v>
      </c>
      <c r="S562" s="1" t="s">
        <v>317</v>
      </c>
      <c r="T562" s="1">
        <v>5.916</v>
      </c>
      <c r="U562" s="3">
        <v>1.136</v>
      </c>
      <c r="V562" s="1">
        <f t="shared" si="36"/>
        <v>5.20774647887324</v>
      </c>
      <c r="W562" s="6" t="s">
        <v>318</v>
      </c>
      <c r="X562" s="1">
        <v>3</v>
      </c>
      <c r="Y562" s="1" t="s">
        <v>323</v>
      </c>
      <c r="AA562" s="1" t="s">
        <v>324</v>
      </c>
      <c r="AB562" s="1" t="s">
        <v>124</v>
      </c>
      <c r="AC562" s="1" t="s">
        <v>324</v>
      </c>
      <c r="AD562" s="1">
        <v>50</v>
      </c>
      <c r="AE562" s="13"/>
      <c r="BU562" s="1">
        <v>24.3318</v>
      </c>
      <c r="BW562" s="1">
        <v>27.2811</v>
      </c>
    </row>
    <row r="563" ht="17" hidden="1" customHeight="1" spans="1:75">
      <c r="A563" s="1" t="s">
        <v>313</v>
      </c>
      <c r="B563" s="1" t="s">
        <v>314</v>
      </c>
      <c r="C563" s="1" t="s">
        <v>61</v>
      </c>
      <c r="D563" s="1">
        <v>2013</v>
      </c>
      <c r="E563" s="1">
        <v>130</v>
      </c>
      <c r="G563" s="1" t="s">
        <v>315</v>
      </c>
      <c r="H563" s="1" t="s">
        <v>316</v>
      </c>
      <c r="I563" s="1">
        <v>37.77</v>
      </c>
      <c r="J563" s="1">
        <v>-4.52</v>
      </c>
      <c r="K563" s="1">
        <v>17</v>
      </c>
      <c r="L563" s="1">
        <v>535</v>
      </c>
      <c r="M563" s="1">
        <v>17.4959999720256</v>
      </c>
      <c r="N563" s="1">
        <v>1.5</v>
      </c>
      <c r="O563" s="1">
        <v>7.7</v>
      </c>
      <c r="P563" s="1">
        <v>12.7</v>
      </c>
      <c r="Q563" s="1">
        <v>17.9</v>
      </c>
      <c r="R563" s="1">
        <v>69.4</v>
      </c>
      <c r="S563" s="1" t="s">
        <v>317</v>
      </c>
      <c r="T563" s="1">
        <v>5.916</v>
      </c>
      <c r="U563" s="3">
        <v>1.136</v>
      </c>
      <c r="V563" s="1">
        <f t="shared" si="36"/>
        <v>5.20774647887324</v>
      </c>
      <c r="W563" s="6" t="s">
        <v>318</v>
      </c>
      <c r="X563" s="1">
        <v>3</v>
      </c>
      <c r="Y563" s="1" t="s">
        <v>326</v>
      </c>
      <c r="AA563" s="1" t="s">
        <v>324</v>
      </c>
      <c r="AB563" s="1" t="s">
        <v>124</v>
      </c>
      <c r="AC563" s="1" t="s">
        <v>324</v>
      </c>
      <c r="AD563" s="1">
        <v>50</v>
      </c>
      <c r="AE563" s="13"/>
      <c r="BU563" s="1">
        <v>26.5438</v>
      </c>
      <c r="BW563" s="1">
        <v>16.2212</v>
      </c>
    </row>
    <row r="564" ht="17" hidden="1" customHeight="1" spans="1:75">
      <c r="A564" s="1" t="s">
        <v>313</v>
      </c>
      <c r="B564" s="1" t="s">
        <v>314</v>
      </c>
      <c r="C564" s="1" t="s">
        <v>61</v>
      </c>
      <c r="D564" s="1">
        <v>2013</v>
      </c>
      <c r="E564" s="1">
        <v>130</v>
      </c>
      <c r="G564" s="1" t="s">
        <v>315</v>
      </c>
      <c r="H564" s="1" t="s">
        <v>316</v>
      </c>
      <c r="I564" s="1">
        <v>37.77</v>
      </c>
      <c r="J564" s="1">
        <v>-4.52</v>
      </c>
      <c r="K564" s="1">
        <v>17</v>
      </c>
      <c r="L564" s="1">
        <v>535</v>
      </c>
      <c r="M564" s="1">
        <v>17.4959999720256</v>
      </c>
      <c r="N564" s="1">
        <v>1.5</v>
      </c>
      <c r="O564" s="1">
        <v>7.7</v>
      </c>
      <c r="P564" s="1">
        <v>12.7</v>
      </c>
      <c r="Q564" s="1">
        <v>17.9</v>
      </c>
      <c r="R564" s="1">
        <v>69.4</v>
      </c>
      <c r="S564" s="1" t="s">
        <v>317</v>
      </c>
      <c r="T564" s="1">
        <v>5.916</v>
      </c>
      <c r="U564" s="3">
        <v>1.136</v>
      </c>
      <c r="V564" s="1">
        <f t="shared" si="36"/>
        <v>5.20774647887324</v>
      </c>
      <c r="W564" s="6" t="s">
        <v>318</v>
      </c>
      <c r="X564" s="1">
        <v>3</v>
      </c>
      <c r="Y564" s="1" t="s">
        <v>323</v>
      </c>
      <c r="AA564" s="1" t="s">
        <v>324</v>
      </c>
      <c r="AB564" s="1" t="s">
        <v>124</v>
      </c>
      <c r="AC564" s="1" t="s">
        <v>324</v>
      </c>
      <c r="AD564" s="1">
        <v>100</v>
      </c>
      <c r="AE564" s="13"/>
      <c r="BU564" s="1">
        <v>23.0598</v>
      </c>
      <c r="BW564" s="1">
        <v>39.3898</v>
      </c>
    </row>
    <row r="565" ht="17" hidden="1" customHeight="1" spans="1:75">
      <c r="A565" s="1" t="s">
        <v>313</v>
      </c>
      <c r="B565" s="1" t="s">
        <v>314</v>
      </c>
      <c r="C565" s="1" t="s">
        <v>61</v>
      </c>
      <c r="D565" s="1">
        <v>2013</v>
      </c>
      <c r="E565" s="1">
        <v>130</v>
      </c>
      <c r="G565" s="1" t="s">
        <v>315</v>
      </c>
      <c r="H565" s="1" t="s">
        <v>316</v>
      </c>
      <c r="I565" s="1">
        <v>37.77</v>
      </c>
      <c r="J565" s="1">
        <v>-4.52</v>
      </c>
      <c r="K565" s="1">
        <v>17</v>
      </c>
      <c r="L565" s="1">
        <v>535</v>
      </c>
      <c r="M565" s="1">
        <v>17.4959999720256</v>
      </c>
      <c r="N565" s="1">
        <v>1.5</v>
      </c>
      <c r="O565" s="1">
        <v>7.7</v>
      </c>
      <c r="P565" s="1">
        <v>12.7</v>
      </c>
      <c r="Q565" s="1">
        <v>17.9</v>
      </c>
      <c r="R565" s="1">
        <v>69.4</v>
      </c>
      <c r="S565" s="1" t="s">
        <v>317</v>
      </c>
      <c r="T565" s="1">
        <v>5.916</v>
      </c>
      <c r="U565" s="3">
        <v>1.136</v>
      </c>
      <c r="V565" s="1">
        <f t="shared" si="36"/>
        <v>5.20774647887324</v>
      </c>
      <c r="W565" s="6" t="s">
        <v>318</v>
      </c>
      <c r="X565" s="1">
        <v>3</v>
      </c>
      <c r="Y565" s="1" t="s">
        <v>326</v>
      </c>
      <c r="AA565" s="1" t="s">
        <v>324</v>
      </c>
      <c r="AB565" s="1" t="s">
        <v>124</v>
      </c>
      <c r="AC565" s="1" t="s">
        <v>324</v>
      </c>
      <c r="AD565" s="1">
        <v>100</v>
      </c>
      <c r="AE565" s="13"/>
      <c r="BU565" s="1">
        <v>27.4302</v>
      </c>
      <c r="BW565" s="1">
        <v>42.6772</v>
      </c>
    </row>
    <row r="566" ht="17" hidden="1" customHeight="1" spans="1:75">
      <c r="A566" s="1" t="s">
        <v>313</v>
      </c>
      <c r="B566" s="1" t="s">
        <v>314</v>
      </c>
      <c r="C566" s="1" t="s">
        <v>61</v>
      </c>
      <c r="D566" s="1">
        <v>2013</v>
      </c>
      <c r="E566" s="1">
        <v>130</v>
      </c>
      <c r="G566" s="1" t="s">
        <v>315</v>
      </c>
      <c r="H566" s="1" t="s">
        <v>316</v>
      </c>
      <c r="I566" s="1">
        <v>37.77</v>
      </c>
      <c r="J566" s="1">
        <v>-4.52</v>
      </c>
      <c r="K566" s="1">
        <v>17</v>
      </c>
      <c r="L566" s="1">
        <v>535</v>
      </c>
      <c r="M566" s="1">
        <v>17.4959999720256</v>
      </c>
      <c r="N566" s="1">
        <v>1.5</v>
      </c>
      <c r="O566" s="1">
        <v>7.7</v>
      </c>
      <c r="P566" s="1">
        <v>12.7</v>
      </c>
      <c r="Q566" s="1">
        <v>17.9</v>
      </c>
      <c r="R566" s="1">
        <v>69.4</v>
      </c>
      <c r="S566" s="1" t="s">
        <v>317</v>
      </c>
      <c r="T566" s="1">
        <v>5.916</v>
      </c>
      <c r="U566" s="3">
        <v>1.136</v>
      </c>
      <c r="V566" s="1">
        <f t="shared" si="36"/>
        <v>5.20774647887324</v>
      </c>
      <c r="W566" s="6" t="s">
        <v>318</v>
      </c>
      <c r="X566" s="1">
        <v>3</v>
      </c>
      <c r="Y566" s="1" t="s">
        <v>323</v>
      </c>
      <c r="AA566" s="1" t="s">
        <v>324</v>
      </c>
      <c r="AB566" s="1" t="s">
        <v>124</v>
      </c>
      <c r="AC566" s="1" t="s">
        <v>324</v>
      </c>
      <c r="AD566" s="1">
        <v>150</v>
      </c>
      <c r="AE566" s="13"/>
      <c r="BU566" s="1">
        <v>29.2752</v>
      </c>
      <c r="BW566" s="1">
        <v>39.5081</v>
      </c>
    </row>
    <row r="567" ht="17" hidden="1" customHeight="1" spans="1:75">
      <c r="A567" s="1" t="s">
        <v>313</v>
      </c>
      <c r="B567" s="1" t="s">
        <v>314</v>
      </c>
      <c r="C567" s="1" t="s">
        <v>61</v>
      </c>
      <c r="D567" s="1">
        <v>2013</v>
      </c>
      <c r="E567" s="1">
        <v>130</v>
      </c>
      <c r="G567" s="1" t="s">
        <v>315</v>
      </c>
      <c r="H567" s="1" t="s">
        <v>316</v>
      </c>
      <c r="I567" s="1">
        <v>37.77</v>
      </c>
      <c r="J567" s="1">
        <v>-4.52</v>
      </c>
      <c r="K567" s="1">
        <v>17</v>
      </c>
      <c r="L567" s="1">
        <v>535</v>
      </c>
      <c r="M567" s="1">
        <v>17.4959999720256</v>
      </c>
      <c r="N567" s="1">
        <v>1.5</v>
      </c>
      <c r="O567" s="1">
        <v>7.7</v>
      </c>
      <c r="P567" s="1">
        <v>12.7</v>
      </c>
      <c r="Q567" s="1">
        <v>17.9</v>
      </c>
      <c r="R567" s="1">
        <v>69.4</v>
      </c>
      <c r="S567" s="1" t="s">
        <v>317</v>
      </c>
      <c r="T567" s="1">
        <v>5.916</v>
      </c>
      <c r="U567" s="3">
        <v>1.136</v>
      </c>
      <c r="V567" s="1">
        <f t="shared" si="36"/>
        <v>5.20774647887324</v>
      </c>
      <c r="W567" s="6" t="s">
        <v>318</v>
      </c>
      <c r="X567" s="1">
        <v>3</v>
      </c>
      <c r="Y567" s="1" t="s">
        <v>326</v>
      </c>
      <c r="AA567" s="1" t="s">
        <v>324</v>
      </c>
      <c r="AB567" s="1" t="s">
        <v>124</v>
      </c>
      <c r="AC567" s="1" t="s">
        <v>324</v>
      </c>
      <c r="AD567" s="1">
        <v>150</v>
      </c>
      <c r="AE567" s="13"/>
      <c r="BU567" s="1">
        <v>26.7347</v>
      </c>
      <c r="BW567" s="1">
        <v>32.2449</v>
      </c>
    </row>
    <row r="568" ht="17" hidden="1" customHeight="1" spans="1:75">
      <c r="A568" s="1" t="s">
        <v>313</v>
      </c>
      <c r="B568" s="1" t="s">
        <v>314</v>
      </c>
      <c r="C568" s="1" t="s">
        <v>61</v>
      </c>
      <c r="D568" s="1">
        <v>2013</v>
      </c>
      <c r="E568" s="1">
        <v>130</v>
      </c>
      <c r="G568" s="1" t="s">
        <v>315</v>
      </c>
      <c r="H568" s="1" t="s">
        <v>316</v>
      </c>
      <c r="I568" s="1">
        <v>37.77</v>
      </c>
      <c r="J568" s="1">
        <v>-4.52</v>
      </c>
      <c r="K568" s="1">
        <v>17</v>
      </c>
      <c r="L568" s="1">
        <v>535</v>
      </c>
      <c r="M568" s="1">
        <v>17.4959999720256</v>
      </c>
      <c r="N568" s="1">
        <v>1.5</v>
      </c>
      <c r="O568" s="1">
        <v>7.7</v>
      </c>
      <c r="P568" s="1">
        <v>12.7</v>
      </c>
      <c r="Q568" s="1">
        <v>17.9</v>
      </c>
      <c r="R568" s="1">
        <v>69.4</v>
      </c>
      <c r="S568" s="1" t="s">
        <v>317</v>
      </c>
      <c r="T568" s="1">
        <v>5.916</v>
      </c>
      <c r="U568" s="3">
        <v>1.136</v>
      </c>
      <c r="V568" s="1">
        <f t="shared" si="36"/>
        <v>5.20774647887324</v>
      </c>
      <c r="W568" s="6" t="s">
        <v>318</v>
      </c>
      <c r="X568" s="1">
        <v>3</v>
      </c>
      <c r="Y568" s="1" t="s">
        <v>323</v>
      </c>
      <c r="AA568" s="1" t="s">
        <v>327</v>
      </c>
      <c r="AB568" s="1" t="s">
        <v>124</v>
      </c>
      <c r="AC568" s="1" t="s">
        <v>327</v>
      </c>
      <c r="AD568" s="1">
        <v>0</v>
      </c>
      <c r="AE568" s="13"/>
      <c r="BU568" s="1">
        <v>22.284</v>
      </c>
      <c r="BW568" s="1">
        <v>17.5196</v>
      </c>
    </row>
    <row r="569" ht="17" hidden="1" customHeight="1" spans="1:75">
      <c r="A569" s="1" t="s">
        <v>313</v>
      </c>
      <c r="B569" s="1" t="s">
        <v>314</v>
      </c>
      <c r="C569" s="1" t="s">
        <v>61</v>
      </c>
      <c r="D569" s="1">
        <v>2013</v>
      </c>
      <c r="E569" s="1">
        <v>130</v>
      </c>
      <c r="G569" s="1" t="s">
        <v>315</v>
      </c>
      <c r="H569" s="1" t="s">
        <v>316</v>
      </c>
      <c r="I569" s="1">
        <v>37.77</v>
      </c>
      <c r="J569" s="1">
        <v>-4.52</v>
      </c>
      <c r="K569" s="1">
        <v>17</v>
      </c>
      <c r="L569" s="1">
        <v>535</v>
      </c>
      <c r="M569" s="1">
        <v>17.4959999720256</v>
      </c>
      <c r="N569" s="1">
        <v>1.5</v>
      </c>
      <c r="O569" s="1">
        <v>7.7</v>
      </c>
      <c r="P569" s="1">
        <v>12.7</v>
      </c>
      <c r="Q569" s="1">
        <v>17.9</v>
      </c>
      <c r="R569" s="1">
        <v>69.4</v>
      </c>
      <c r="S569" s="1" t="s">
        <v>317</v>
      </c>
      <c r="T569" s="1">
        <v>5.916</v>
      </c>
      <c r="U569" s="3">
        <v>1.136</v>
      </c>
      <c r="V569" s="1">
        <f t="shared" si="36"/>
        <v>5.20774647887324</v>
      </c>
      <c r="W569" s="6" t="s">
        <v>318</v>
      </c>
      <c r="X569" s="1">
        <v>3</v>
      </c>
      <c r="Y569" s="1" t="s">
        <v>326</v>
      </c>
      <c r="AA569" s="1" t="s">
        <v>327</v>
      </c>
      <c r="AB569" s="1" t="s">
        <v>124</v>
      </c>
      <c r="AC569" s="1" t="s">
        <v>327</v>
      </c>
      <c r="AD569" s="1">
        <v>0</v>
      </c>
      <c r="AE569" s="13"/>
      <c r="BU569" s="1">
        <v>29.9932</v>
      </c>
      <c r="BW569" s="1">
        <v>12.3818</v>
      </c>
    </row>
    <row r="570" ht="17" hidden="1" customHeight="1" spans="1:75">
      <c r="A570" s="1" t="s">
        <v>313</v>
      </c>
      <c r="B570" s="1" t="s">
        <v>314</v>
      </c>
      <c r="C570" s="1" t="s">
        <v>61</v>
      </c>
      <c r="D570" s="1">
        <v>2013</v>
      </c>
      <c r="E570" s="1">
        <v>130</v>
      </c>
      <c r="G570" s="1" t="s">
        <v>315</v>
      </c>
      <c r="H570" s="1" t="s">
        <v>316</v>
      </c>
      <c r="I570" s="1">
        <v>37.77</v>
      </c>
      <c r="J570" s="1">
        <v>-4.52</v>
      </c>
      <c r="K570" s="1">
        <v>17</v>
      </c>
      <c r="L570" s="1">
        <v>535</v>
      </c>
      <c r="M570" s="1">
        <v>17.4959999720256</v>
      </c>
      <c r="N570" s="1">
        <v>1.5</v>
      </c>
      <c r="O570" s="1">
        <v>7.7</v>
      </c>
      <c r="P570" s="1">
        <v>12.7</v>
      </c>
      <c r="Q570" s="1">
        <v>17.9</v>
      </c>
      <c r="R570" s="1">
        <v>69.4</v>
      </c>
      <c r="S570" s="1" t="s">
        <v>317</v>
      </c>
      <c r="T570" s="1">
        <v>5.916</v>
      </c>
      <c r="U570" s="3">
        <v>1.136</v>
      </c>
      <c r="V570" s="1">
        <f t="shared" si="36"/>
        <v>5.20774647887324</v>
      </c>
      <c r="W570" s="6" t="s">
        <v>318</v>
      </c>
      <c r="X570" s="1">
        <v>3</v>
      </c>
      <c r="Y570" s="1" t="s">
        <v>323</v>
      </c>
      <c r="AA570" s="1" t="s">
        <v>327</v>
      </c>
      <c r="AB570" s="1" t="s">
        <v>124</v>
      </c>
      <c r="AC570" s="1" t="s">
        <v>327</v>
      </c>
      <c r="AD570" s="1">
        <v>50</v>
      </c>
      <c r="AE570" s="13"/>
      <c r="BU570" s="1">
        <v>22.1198</v>
      </c>
      <c r="BW570" s="1">
        <v>27.2811</v>
      </c>
    </row>
    <row r="571" ht="17" hidden="1" customHeight="1" spans="1:75">
      <c r="A571" s="1" t="s">
        <v>313</v>
      </c>
      <c r="B571" s="1" t="s">
        <v>314</v>
      </c>
      <c r="C571" s="1" t="s">
        <v>61</v>
      </c>
      <c r="D571" s="1">
        <v>2013</v>
      </c>
      <c r="E571" s="1">
        <v>130</v>
      </c>
      <c r="G571" s="1" t="s">
        <v>315</v>
      </c>
      <c r="H571" s="1" t="s">
        <v>316</v>
      </c>
      <c r="I571" s="1">
        <v>37.77</v>
      </c>
      <c r="J571" s="1">
        <v>-4.52</v>
      </c>
      <c r="K571" s="1">
        <v>17</v>
      </c>
      <c r="L571" s="1">
        <v>535</v>
      </c>
      <c r="M571" s="1">
        <v>17.4959999720256</v>
      </c>
      <c r="N571" s="1">
        <v>1.5</v>
      </c>
      <c r="O571" s="1">
        <v>7.7</v>
      </c>
      <c r="P571" s="1">
        <v>12.7</v>
      </c>
      <c r="Q571" s="1">
        <v>17.9</v>
      </c>
      <c r="R571" s="1">
        <v>69.4</v>
      </c>
      <c r="S571" s="1" t="s">
        <v>317</v>
      </c>
      <c r="T571" s="1">
        <v>5.916</v>
      </c>
      <c r="U571" s="3">
        <v>1.136</v>
      </c>
      <c r="V571" s="1">
        <f t="shared" si="36"/>
        <v>5.20774647887324</v>
      </c>
      <c r="W571" s="6" t="s">
        <v>318</v>
      </c>
      <c r="X571" s="1">
        <v>3</v>
      </c>
      <c r="Y571" s="1" t="s">
        <v>326</v>
      </c>
      <c r="AA571" s="1" t="s">
        <v>327</v>
      </c>
      <c r="AB571" s="1" t="s">
        <v>124</v>
      </c>
      <c r="AC571" s="1" t="s">
        <v>327</v>
      </c>
      <c r="AD571" s="1">
        <v>50</v>
      </c>
      <c r="AE571" s="13"/>
      <c r="BU571" s="1">
        <v>33.5484</v>
      </c>
      <c r="BW571" s="1">
        <v>16.2212</v>
      </c>
    </row>
    <row r="572" ht="17" hidden="1" customHeight="1" spans="1:75">
      <c r="A572" s="1" t="s">
        <v>313</v>
      </c>
      <c r="B572" s="1" t="s">
        <v>314</v>
      </c>
      <c r="C572" s="1" t="s">
        <v>61</v>
      </c>
      <c r="D572" s="1">
        <v>2013</v>
      </c>
      <c r="E572" s="1">
        <v>130</v>
      </c>
      <c r="G572" s="1" t="s">
        <v>315</v>
      </c>
      <c r="H572" s="1" t="s">
        <v>316</v>
      </c>
      <c r="I572" s="1">
        <v>37.77</v>
      </c>
      <c r="J572" s="1">
        <v>-4.52</v>
      </c>
      <c r="K572" s="1">
        <v>17</v>
      </c>
      <c r="L572" s="1">
        <v>535</v>
      </c>
      <c r="M572" s="1">
        <v>17.4959999720256</v>
      </c>
      <c r="N572" s="1">
        <v>1.5</v>
      </c>
      <c r="O572" s="1">
        <v>7.7</v>
      </c>
      <c r="P572" s="1">
        <v>12.7</v>
      </c>
      <c r="Q572" s="1">
        <v>17.9</v>
      </c>
      <c r="R572" s="1">
        <v>69.4</v>
      </c>
      <c r="S572" s="1" t="s">
        <v>317</v>
      </c>
      <c r="T572" s="1">
        <v>5.916</v>
      </c>
      <c r="U572" s="3">
        <v>1.136</v>
      </c>
      <c r="V572" s="1">
        <f t="shared" si="36"/>
        <v>5.20774647887324</v>
      </c>
      <c r="W572" s="6" t="s">
        <v>318</v>
      </c>
      <c r="X572" s="1">
        <v>3</v>
      </c>
      <c r="Y572" s="1" t="s">
        <v>323</v>
      </c>
      <c r="AA572" s="1" t="s">
        <v>327</v>
      </c>
      <c r="AB572" s="1" t="s">
        <v>124</v>
      </c>
      <c r="AC572" s="1" t="s">
        <v>327</v>
      </c>
      <c r="AD572" s="1">
        <v>100</v>
      </c>
      <c r="AE572" s="13"/>
      <c r="BU572" s="1">
        <v>33.6109</v>
      </c>
      <c r="BW572" s="1">
        <v>39.3898</v>
      </c>
    </row>
    <row r="573" ht="17" hidden="1" customHeight="1" spans="1:75">
      <c r="A573" s="1" t="s">
        <v>313</v>
      </c>
      <c r="B573" s="1" t="s">
        <v>314</v>
      </c>
      <c r="C573" s="1" t="s">
        <v>61</v>
      </c>
      <c r="D573" s="1">
        <v>2013</v>
      </c>
      <c r="E573" s="1">
        <v>130</v>
      </c>
      <c r="G573" s="1" t="s">
        <v>315</v>
      </c>
      <c r="H573" s="1" t="s">
        <v>316</v>
      </c>
      <c r="I573" s="1">
        <v>37.77</v>
      </c>
      <c r="J573" s="1">
        <v>-4.52</v>
      </c>
      <c r="K573" s="1">
        <v>17</v>
      </c>
      <c r="L573" s="1">
        <v>535</v>
      </c>
      <c r="M573" s="1">
        <v>17.4959999720256</v>
      </c>
      <c r="N573" s="1">
        <v>1.5</v>
      </c>
      <c r="O573" s="1">
        <v>7.7</v>
      </c>
      <c r="P573" s="1">
        <v>12.7</v>
      </c>
      <c r="Q573" s="1">
        <v>17.9</v>
      </c>
      <c r="R573" s="1">
        <v>69.4</v>
      </c>
      <c r="S573" s="1" t="s">
        <v>317</v>
      </c>
      <c r="T573" s="1">
        <v>5.916</v>
      </c>
      <c r="U573" s="3">
        <v>1.136</v>
      </c>
      <c r="V573" s="1">
        <f t="shared" si="36"/>
        <v>5.20774647887324</v>
      </c>
      <c r="W573" s="6" t="s">
        <v>318</v>
      </c>
      <c r="X573" s="1">
        <v>3</v>
      </c>
      <c r="Y573" s="1" t="s">
        <v>326</v>
      </c>
      <c r="AA573" s="1" t="s">
        <v>327</v>
      </c>
      <c r="AB573" s="1" t="s">
        <v>124</v>
      </c>
      <c r="AC573" s="1" t="s">
        <v>327</v>
      </c>
      <c r="AD573" s="1">
        <v>100</v>
      </c>
      <c r="AE573" s="13"/>
      <c r="BU573" s="1">
        <v>40.8746</v>
      </c>
      <c r="BW573" s="1">
        <v>42.6772</v>
      </c>
    </row>
    <row r="574" ht="17" hidden="1" customHeight="1" spans="1:75">
      <c r="A574" s="1" t="s">
        <v>313</v>
      </c>
      <c r="B574" s="1" t="s">
        <v>314</v>
      </c>
      <c r="C574" s="1" t="s">
        <v>61</v>
      </c>
      <c r="D574" s="1">
        <v>2013</v>
      </c>
      <c r="E574" s="1">
        <v>130</v>
      </c>
      <c r="G574" s="1" t="s">
        <v>315</v>
      </c>
      <c r="H574" s="1" t="s">
        <v>316</v>
      </c>
      <c r="I574" s="1">
        <v>37.77</v>
      </c>
      <c r="J574" s="1">
        <v>-4.52</v>
      </c>
      <c r="K574" s="1">
        <v>17</v>
      </c>
      <c r="L574" s="1">
        <v>535</v>
      </c>
      <c r="M574" s="1">
        <v>17.4959999720256</v>
      </c>
      <c r="N574" s="1">
        <v>1.5</v>
      </c>
      <c r="O574" s="1">
        <v>7.7</v>
      </c>
      <c r="P574" s="1">
        <v>12.7</v>
      </c>
      <c r="Q574" s="1">
        <v>17.9</v>
      </c>
      <c r="R574" s="1">
        <v>69.4</v>
      </c>
      <c r="S574" s="1" t="s">
        <v>317</v>
      </c>
      <c r="T574" s="1">
        <v>5.916</v>
      </c>
      <c r="U574" s="3">
        <v>1.136</v>
      </c>
      <c r="V574" s="1">
        <f t="shared" si="36"/>
        <v>5.20774647887324</v>
      </c>
      <c r="W574" s="6" t="s">
        <v>318</v>
      </c>
      <c r="X574" s="1">
        <v>3</v>
      </c>
      <c r="Y574" s="1" t="s">
        <v>323</v>
      </c>
      <c r="AA574" s="1" t="s">
        <v>327</v>
      </c>
      <c r="AB574" s="1" t="s">
        <v>124</v>
      </c>
      <c r="AC574" s="1" t="s">
        <v>327</v>
      </c>
      <c r="AD574" s="1">
        <v>150</v>
      </c>
      <c r="AE574" s="13"/>
      <c r="BU574" s="1">
        <v>31.1355</v>
      </c>
      <c r="BW574" s="1">
        <v>39.5081</v>
      </c>
    </row>
    <row r="575" ht="17" hidden="1" customHeight="1" spans="1:75">
      <c r="A575" s="1" t="s">
        <v>313</v>
      </c>
      <c r="B575" s="1" t="s">
        <v>314</v>
      </c>
      <c r="C575" s="1" t="s">
        <v>61</v>
      </c>
      <c r="D575" s="1">
        <v>2013</v>
      </c>
      <c r="E575" s="1">
        <v>130</v>
      </c>
      <c r="G575" s="1" t="s">
        <v>315</v>
      </c>
      <c r="H575" s="1" t="s">
        <v>316</v>
      </c>
      <c r="I575" s="1">
        <v>37.77</v>
      </c>
      <c r="J575" s="1">
        <v>-4.52</v>
      </c>
      <c r="K575" s="1">
        <v>17</v>
      </c>
      <c r="L575" s="1">
        <v>535</v>
      </c>
      <c r="M575" s="1">
        <v>17.4959999720256</v>
      </c>
      <c r="N575" s="1">
        <v>1.5</v>
      </c>
      <c r="O575" s="1">
        <v>7.7</v>
      </c>
      <c r="P575" s="1">
        <v>12.7</v>
      </c>
      <c r="Q575" s="1">
        <v>17.9</v>
      </c>
      <c r="R575" s="1">
        <v>69.4</v>
      </c>
      <c r="S575" s="1" t="s">
        <v>317</v>
      </c>
      <c r="T575" s="1">
        <v>5.916</v>
      </c>
      <c r="U575" s="3">
        <v>1.136</v>
      </c>
      <c r="V575" s="1">
        <f t="shared" si="36"/>
        <v>5.20774647887324</v>
      </c>
      <c r="W575" s="6" t="s">
        <v>318</v>
      </c>
      <c r="X575" s="1">
        <v>3</v>
      </c>
      <c r="Y575" s="1" t="s">
        <v>326</v>
      </c>
      <c r="AA575" s="1" t="s">
        <v>327</v>
      </c>
      <c r="AB575" s="1" t="s">
        <v>124</v>
      </c>
      <c r="AC575" s="1" t="s">
        <v>327</v>
      </c>
      <c r="AD575" s="1">
        <v>150</v>
      </c>
      <c r="AE575" s="13"/>
      <c r="BU575" s="1">
        <v>41.6824</v>
      </c>
      <c r="BW575" s="1">
        <v>32.2449</v>
      </c>
    </row>
    <row r="576" ht="17" customHeight="1" spans="1:34">
      <c r="A576" s="1" t="s">
        <v>328</v>
      </c>
      <c r="B576" s="1" t="s">
        <v>329</v>
      </c>
      <c r="C576" s="1" t="s">
        <v>184</v>
      </c>
      <c r="D576" s="1">
        <v>2022</v>
      </c>
      <c r="E576" s="1">
        <v>12</v>
      </c>
      <c r="H576" s="1" t="s">
        <v>330</v>
      </c>
      <c r="I576" s="1">
        <v>33.16</v>
      </c>
      <c r="J576" s="1">
        <v>119.97</v>
      </c>
      <c r="K576" s="1">
        <v>1</v>
      </c>
      <c r="L576" s="1">
        <v>1051</v>
      </c>
      <c r="M576" s="1">
        <v>13.7</v>
      </c>
      <c r="N576" s="1">
        <v>1.27</v>
      </c>
      <c r="O576" s="1">
        <v>7.53</v>
      </c>
      <c r="P576" s="1">
        <f t="shared" ref="P576:P627" si="37">100-Q576-R576</f>
        <v>14.5</v>
      </c>
      <c r="Q576" s="1">
        <v>50.1</v>
      </c>
      <c r="R576" s="1">
        <v>35.4</v>
      </c>
      <c r="S576" s="1" t="s">
        <v>331</v>
      </c>
      <c r="T576" s="1">
        <v>11.38</v>
      </c>
      <c r="U576" s="1">
        <v>1.27</v>
      </c>
      <c r="V576" s="1">
        <f t="shared" si="36"/>
        <v>8.96062992125984</v>
      </c>
      <c r="W576" s="6" t="s">
        <v>332</v>
      </c>
      <c r="X576" s="1">
        <v>3</v>
      </c>
      <c r="AA576" s="1" t="s">
        <v>333</v>
      </c>
      <c r="AB576" s="1" t="s">
        <v>67</v>
      </c>
      <c r="AC576" s="1" t="s">
        <v>68</v>
      </c>
      <c r="AD576" s="1">
        <v>447</v>
      </c>
      <c r="AE576" s="13">
        <v>9176.22</v>
      </c>
      <c r="AF576" s="1">
        <v>408.310000000001</v>
      </c>
      <c r="AG576" s="13">
        <v>9047.28</v>
      </c>
      <c r="AH576" s="1">
        <v>537.25</v>
      </c>
    </row>
    <row r="577" ht="17" customHeight="1" spans="1:34">
      <c r="A577" s="1" t="s">
        <v>328</v>
      </c>
      <c r="B577" s="1" t="s">
        <v>329</v>
      </c>
      <c r="C577" s="1" t="s">
        <v>184</v>
      </c>
      <c r="D577" s="1">
        <v>2022</v>
      </c>
      <c r="E577" s="1">
        <v>12</v>
      </c>
      <c r="H577" s="1" t="s">
        <v>330</v>
      </c>
      <c r="I577" s="1">
        <v>33.16</v>
      </c>
      <c r="J577" s="1">
        <v>119.97</v>
      </c>
      <c r="K577" s="1">
        <v>1</v>
      </c>
      <c r="L577" s="1">
        <v>1051</v>
      </c>
      <c r="M577" s="1">
        <v>13.7</v>
      </c>
      <c r="N577" s="1">
        <v>1.27</v>
      </c>
      <c r="O577" s="1">
        <v>7.53</v>
      </c>
      <c r="P577" s="1">
        <f t="shared" si="37"/>
        <v>14.5</v>
      </c>
      <c r="Q577" s="1">
        <v>50.1</v>
      </c>
      <c r="R577" s="1">
        <v>35.4</v>
      </c>
      <c r="S577" s="1" t="s">
        <v>331</v>
      </c>
      <c r="T577" s="1">
        <v>11.38</v>
      </c>
      <c r="U577" s="1">
        <v>1.27</v>
      </c>
      <c r="V577" s="1">
        <f t="shared" si="36"/>
        <v>8.96062992125984</v>
      </c>
      <c r="W577" s="6" t="s">
        <v>332</v>
      </c>
      <c r="X577" s="1">
        <v>3</v>
      </c>
      <c r="AA577" s="1" t="s">
        <v>333</v>
      </c>
      <c r="AB577" s="1" t="s">
        <v>334</v>
      </c>
      <c r="AC577" s="1" t="s">
        <v>68</v>
      </c>
      <c r="AD577" s="1">
        <v>447</v>
      </c>
      <c r="AE577" s="13">
        <v>9176.22</v>
      </c>
      <c r="AF577" s="1">
        <v>408.310000000001</v>
      </c>
      <c r="AG577" s="13">
        <v>9111.75</v>
      </c>
      <c r="AH577" s="1">
        <v>472.780000000001</v>
      </c>
    </row>
    <row r="578" ht="17" customHeight="1" spans="1:34">
      <c r="A578" s="1" t="s">
        <v>328</v>
      </c>
      <c r="B578" s="1" t="s">
        <v>329</v>
      </c>
      <c r="C578" s="1" t="s">
        <v>184</v>
      </c>
      <c r="D578" s="1">
        <v>2022</v>
      </c>
      <c r="E578" s="1">
        <v>12</v>
      </c>
      <c r="H578" s="1" t="s">
        <v>330</v>
      </c>
      <c r="I578" s="1">
        <v>33.16</v>
      </c>
      <c r="J578" s="1">
        <v>119.97</v>
      </c>
      <c r="K578" s="1">
        <v>1</v>
      </c>
      <c r="L578" s="1">
        <v>1051</v>
      </c>
      <c r="M578" s="1">
        <v>13.7</v>
      </c>
      <c r="N578" s="1">
        <v>1.27</v>
      </c>
      <c r="O578" s="1">
        <v>7.53</v>
      </c>
      <c r="P578" s="1">
        <f t="shared" si="37"/>
        <v>14.5</v>
      </c>
      <c r="Q578" s="1">
        <v>50.1</v>
      </c>
      <c r="R578" s="1">
        <v>35.4</v>
      </c>
      <c r="S578" s="1" t="s">
        <v>331</v>
      </c>
      <c r="T578" s="1">
        <v>11.38</v>
      </c>
      <c r="U578" s="1">
        <v>1.27</v>
      </c>
      <c r="V578" s="1">
        <f t="shared" si="36"/>
        <v>8.96062992125984</v>
      </c>
      <c r="W578" s="6" t="s">
        <v>332</v>
      </c>
      <c r="X578" s="1">
        <v>3</v>
      </c>
      <c r="AA578" s="1" t="s">
        <v>333</v>
      </c>
      <c r="AB578" s="1" t="s">
        <v>335</v>
      </c>
      <c r="AC578" s="1" t="s">
        <v>68</v>
      </c>
      <c r="AD578" s="1">
        <v>447</v>
      </c>
      <c r="AE578" s="13">
        <v>9176.22</v>
      </c>
      <c r="AF578" s="1">
        <v>408.310000000001</v>
      </c>
      <c r="AG578" s="13">
        <v>9434.1</v>
      </c>
      <c r="AH578" s="1">
        <v>365.33</v>
      </c>
    </row>
    <row r="579" ht="17" customHeight="1" spans="1:34">
      <c r="A579" s="1" t="s">
        <v>328</v>
      </c>
      <c r="B579" s="1" t="s">
        <v>329</v>
      </c>
      <c r="C579" s="1" t="s">
        <v>184</v>
      </c>
      <c r="D579" s="1">
        <v>2022</v>
      </c>
      <c r="E579" s="1">
        <v>12</v>
      </c>
      <c r="H579" s="1" t="s">
        <v>330</v>
      </c>
      <c r="I579" s="1">
        <v>33.16</v>
      </c>
      <c r="J579" s="1">
        <v>119.97</v>
      </c>
      <c r="K579" s="1">
        <v>1</v>
      </c>
      <c r="L579" s="1">
        <v>1051</v>
      </c>
      <c r="M579" s="1">
        <v>13.7</v>
      </c>
      <c r="N579" s="1">
        <v>1.27</v>
      </c>
      <c r="O579" s="1">
        <v>7.53</v>
      </c>
      <c r="P579" s="1">
        <f t="shared" si="37"/>
        <v>14.5</v>
      </c>
      <c r="Q579" s="1">
        <v>50.1</v>
      </c>
      <c r="R579" s="1">
        <v>35.4</v>
      </c>
      <c r="S579" s="1" t="s">
        <v>331</v>
      </c>
      <c r="T579" s="1">
        <v>11.38</v>
      </c>
      <c r="U579" s="1">
        <v>1.27</v>
      </c>
      <c r="V579" s="1">
        <f t="shared" ref="V579:V642" si="38">T579/U579</f>
        <v>8.96062992125984</v>
      </c>
      <c r="W579" s="6" t="s">
        <v>332</v>
      </c>
      <c r="X579" s="1">
        <v>3</v>
      </c>
      <c r="AA579" s="1" t="s">
        <v>333</v>
      </c>
      <c r="AB579" s="1" t="s">
        <v>336</v>
      </c>
      <c r="AC579" s="1" t="s">
        <v>68</v>
      </c>
      <c r="AD579" s="1">
        <v>447</v>
      </c>
      <c r="AE579" s="13">
        <v>9176.22</v>
      </c>
      <c r="AF579" s="1">
        <v>408.310000000001</v>
      </c>
      <c r="AG579" s="13">
        <v>9240.69</v>
      </c>
      <c r="AH579" s="1">
        <v>128.939999999999</v>
      </c>
    </row>
    <row r="580" ht="17" customHeight="1" spans="1:34">
      <c r="A580" s="1" t="s">
        <v>328</v>
      </c>
      <c r="B580" s="1" t="s">
        <v>329</v>
      </c>
      <c r="C580" s="1" t="s">
        <v>184</v>
      </c>
      <c r="D580" s="1">
        <v>2022</v>
      </c>
      <c r="E580" s="1">
        <v>12</v>
      </c>
      <c r="H580" s="1" t="s">
        <v>330</v>
      </c>
      <c r="I580" s="1">
        <v>33.16</v>
      </c>
      <c r="J580" s="1">
        <v>119.97</v>
      </c>
      <c r="K580" s="1">
        <v>1</v>
      </c>
      <c r="L580" s="1">
        <v>1051</v>
      </c>
      <c r="M580" s="1">
        <v>13.7</v>
      </c>
      <c r="N580" s="1">
        <v>1.27</v>
      </c>
      <c r="O580" s="1">
        <v>7.53</v>
      </c>
      <c r="P580" s="1">
        <f t="shared" si="37"/>
        <v>14.5</v>
      </c>
      <c r="Q580" s="1">
        <v>50.1</v>
      </c>
      <c r="R580" s="1">
        <v>35.4</v>
      </c>
      <c r="S580" s="1" t="s">
        <v>331</v>
      </c>
      <c r="T580" s="1">
        <v>11.38</v>
      </c>
      <c r="U580" s="1">
        <v>1.27</v>
      </c>
      <c r="V580" s="1">
        <f t="shared" si="38"/>
        <v>8.96062992125984</v>
      </c>
      <c r="W580" s="6" t="s">
        <v>332</v>
      </c>
      <c r="X580" s="1">
        <v>3</v>
      </c>
      <c r="AA580" s="1" t="s">
        <v>333</v>
      </c>
      <c r="AB580" s="1" t="s">
        <v>337</v>
      </c>
      <c r="AC580" s="1" t="s">
        <v>68</v>
      </c>
      <c r="AD580" s="1">
        <v>447</v>
      </c>
      <c r="AE580" s="13">
        <v>9176.22</v>
      </c>
      <c r="AF580" s="1">
        <v>408.310000000001</v>
      </c>
      <c r="AG580" s="13">
        <v>9068.77</v>
      </c>
      <c r="AH580" s="1">
        <v>257.879999999999</v>
      </c>
    </row>
    <row r="581" ht="17" customHeight="1" spans="1:34">
      <c r="A581" s="1" t="s">
        <v>328</v>
      </c>
      <c r="B581" s="1" t="s">
        <v>329</v>
      </c>
      <c r="C581" s="1" t="s">
        <v>184</v>
      </c>
      <c r="D581" s="1">
        <v>2022</v>
      </c>
      <c r="E581" s="1">
        <v>12</v>
      </c>
      <c r="H581" s="1" t="s">
        <v>330</v>
      </c>
      <c r="I581" s="1">
        <v>33.16</v>
      </c>
      <c r="J581" s="1">
        <v>119.97</v>
      </c>
      <c r="K581" s="1">
        <v>1</v>
      </c>
      <c r="L581" s="1">
        <v>1051</v>
      </c>
      <c r="M581" s="1">
        <v>13.7</v>
      </c>
      <c r="N581" s="1">
        <v>1.27</v>
      </c>
      <c r="O581" s="1">
        <v>7.53</v>
      </c>
      <c r="P581" s="1">
        <f t="shared" si="37"/>
        <v>14.5</v>
      </c>
      <c r="Q581" s="1">
        <v>50.1</v>
      </c>
      <c r="R581" s="1">
        <v>35.4</v>
      </c>
      <c r="S581" s="1" t="s">
        <v>331</v>
      </c>
      <c r="T581" s="1">
        <v>11.38</v>
      </c>
      <c r="U581" s="1">
        <v>1.27</v>
      </c>
      <c r="V581" s="1">
        <f t="shared" si="38"/>
        <v>8.96062992125984</v>
      </c>
      <c r="W581" s="6" t="s">
        <v>332</v>
      </c>
      <c r="X581" s="1">
        <v>3</v>
      </c>
      <c r="AA581" s="1" t="s">
        <v>333</v>
      </c>
      <c r="AB581" s="1" t="s">
        <v>67</v>
      </c>
      <c r="AC581" s="1" t="s">
        <v>68</v>
      </c>
      <c r="AD581" s="1">
        <v>447</v>
      </c>
      <c r="AE581" s="13">
        <v>9219.2</v>
      </c>
      <c r="AF581" s="1">
        <v>107.449999999999</v>
      </c>
      <c r="AG581" s="13">
        <v>9283.67</v>
      </c>
      <c r="AH581" s="1">
        <v>257.879999999999</v>
      </c>
    </row>
    <row r="582" ht="17" customHeight="1" spans="1:34">
      <c r="A582" s="1" t="s">
        <v>328</v>
      </c>
      <c r="B582" s="1" t="s">
        <v>329</v>
      </c>
      <c r="C582" s="1" t="s">
        <v>184</v>
      </c>
      <c r="D582" s="1">
        <v>2022</v>
      </c>
      <c r="E582" s="1">
        <v>12</v>
      </c>
      <c r="H582" s="1" t="s">
        <v>330</v>
      </c>
      <c r="I582" s="1">
        <v>33.16</v>
      </c>
      <c r="J582" s="1">
        <v>119.97</v>
      </c>
      <c r="K582" s="1">
        <v>1</v>
      </c>
      <c r="L582" s="1">
        <v>1051</v>
      </c>
      <c r="M582" s="1">
        <v>13.7</v>
      </c>
      <c r="N582" s="1">
        <v>1.27</v>
      </c>
      <c r="O582" s="1">
        <v>7.53</v>
      </c>
      <c r="P582" s="1">
        <f t="shared" si="37"/>
        <v>14.5</v>
      </c>
      <c r="Q582" s="1">
        <v>50.1</v>
      </c>
      <c r="R582" s="1">
        <v>35.4</v>
      </c>
      <c r="S582" s="1" t="s">
        <v>331</v>
      </c>
      <c r="T582" s="1">
        <v>11.38</v>
      </c>
      <c r="U582" s="1">
        <v>1.27</v>
      </c>
      <c r="V582" s="1">
        <f t="shared" si="38"/>
        <v>8.96062992125984</v>
      </c>
      <c r="W582" s="6" t="s">
        <v>332</v>
      </c>
      <c r="X582" s="1">
        <v>3</v>
      </c>
      <c r="AA582" s="1" t="s">
        <v>333</v>
      </c>
      <c r="AB582" s="1" t="s">
        <v>334</v>
      </c>
      <c r="AC582" s="1" t="s">
        <v>68</v>
      </c>
      <c r="AD582" s="1">
        <v>447</v>
      </c>
      <c r="AE582" s="13">
        <v>9219.2</v>
      </c>
      <c r="AF582" s="1">
        <v>107.449999999999</v>
      </c>
      <c r="AG582" s="13">
        <v>9025.79</v>
      </c>
      <c r="AH582" s="1">
        <v>451.289999999999</v>
      </c>
    </row>
    <row r="583" ht="17" customHeight="1" spans="1:34">
      <c r="A583" s="1" t="s">
        <v>328</v>
      </c>
      <c r="B583" s="1" t="s">
        <v>329</v>
      </c>
      <c r="C583" s="1" t="s">
        <v>184</v>
      </c>
      <c r="D583" s="1">
        <v>2022</v>
      </c>
      <c r="E583" s="1">
        <v>12</v>
      </c>
      <c r="H583" s="1" t="s">
        <v>330</v>
      </c>
      <c r="I583" s="1">
        <v>33.16</v>
      </c>
      <c r="J583" s="1">
        <v>119.97</v>
      </c>
      <c r="K583" s="1">
        <v>1</v>
      </c>
      <c r="L583" s="1">
        <v>1051</v>
      </c>
      <c r="M583" s="1">
        <v>13.7</v>
      </c>
      <c r="N583" s="1">
        <v>1.27</v>
      </c>
      <c r="O583" s="1">
        <v>7.53</v>
      </c>
      <c r="P583" s="1">
        <f t="shared" si="37"/>
        <v>14.5</v>
      </c>
      <c r="Q583" s="1">
        <v>50.1</v>
      </c>
      <c r="R583" s="1">
        <v>35.4</v>
      </c>
      <c r="S583" s="1" t="s">
        <v>331</v>
      </c>
      <c r="T583" s="1">
        <v>11.38</v>
      </c>
      <c r="U583" s="1">
        <v>1.27</v>
      </c>
      <c r="V583" s="1">
        <f t="shared" si="38"/>
        <v>8.96062992125984</v>
      </c>
      <c r="W583" s="6" t="s">
        <v>332</v>
      </c>
      <c r="X583" s="1">
        <v>3</v>
      </c>
      <c r="AA583" s="1" t="s">
        <v>333</v>
      </c>
      <c r="AB583" s="1" t="s">
        <v>335</v>
      </c>
      <c r="AC583" s="1" t="s">
        <v>68</v>
      </c>
      <c r="AD583" s="1">
        <v>447</v>
      </c>
      <c r="AE583" s="13">
        <v>9219.2</v>
      </c>
      <c r="AF583" s="1">
        <v>107.449999999999</v>
      </c>
      <c r="AG583" s="13">
        <v>8853.87</v>
      </c>
      <c r="AH583" s="1">
        <v>709.17</v>
      </c>
    </row>
    <row r="584" ht="17" customHeight="1" spans="1:34">
      <c r="A584" s="1" t="s">
        <v>328</v>
      </c>
      <c r="B584" s="1" t="s">
        <v>329</v>
      </c>
      <c r="C584" s="1" t="s">
        <v>184</v>
      </c>
      <c r="D584" s="1">
        <v>2022</v>
      </c>
      <c r="E584" s="1">
        <v>12</v>
      </c>
      <c r="H584" s="1" t="s">
        <v>330</v>
      </c>
      <c r="I584" s="1">
        <v>33.16</v>
      </c>
      <c r="J584" s="1">
        <v>119.97</v>
      </c>
      <c r="K584" s="1">
        <v>1</v>
      </c>
      <c r="L584" s="1">
        <v>1051</v>
      </c>
      <c r="M584" s="1">
        <v>13.7</v>
      </c>
      <c r="N584" s="1">
        <v>1.27</v>
      </c>
      <c r="O584" s="1">
        <v>7.53</v>
      </c>
      <c r="P584" s="1">
        <f t="shared" si="37"/>
        <v>14.5</v>
      </c>
      <c r="Q584" s="1">
        <v>50.1</v>
      </c>
      <c r="R584" s="1">
        <v>35.4</v>
      </c>
      <c r="S584" s="1" t="s">
        <v>331</v>
      </c>
      <c r="T584" s="1">
        <v>11.38</v>
      </c>
      <c r="U584" s="1">
        <v>1.27</v>
      </c>
      <c r="V584" s="1">
        <f t="shared" si="38"/>
        <v>8.96062992125984</v>
      </c>
      <c r="W584" s="6" t="s">
        <v>332</v>
      </c>
      <c r="X584" s="1">
        <v>3</v>
      </c>
      <c r="AA584" s="1" t="s">
        <v>333</v>
      </c>
      <c r="AB584" s="1" t="s">
        <v>336</v>
      </c>
      <c r="AC584" s="1" t="s">
        <v>68</v>
      </c>
      <c r="AD584" s="1">
        <v>447</v>
      </c>
      <c r="AE584" s="13">
        <v>9219.2</v>
      </c>
      <c r="AF584" s="1">
        <v>107.449999999999</v>
      </c>
      <c r="AG584" s="13">
        <v>8939.83</v>
      </c>
      <c r="AH584" s="1">
        <v>386.82</v>
      </c>
    </row>
    <row r="585" ht="17" customHeight="1" spans="1:34">
      <c r="A585" s="1" t="s">
        <v>328</v>
      </c>
      <c r="B585" s="1" t="s">
        <v>329</v>
      </c>
      <c r="C585" s="1" t="s">
        <v>184</v>
      </c>
      <c r="D585" s="1">
        <v>2022</v>
      </c>
      <c r="E585" s="1">
        <v>12</v>
      </c>
      <c r="H585" s="1" t="s">
        <v>330</v>
      </c>
      <c r="I585" s="1">
        <v>33.16</v>
      </c>
      <c r="J585" s="1">
        <v>119.97</v>
      </c>
      <c r="K585" s="1">
        <v>1</v>
      </c>
      <c r="L585" s="1">
        <v>1051</v>
      </c>
      <c r="M585" s="1">
        <v>13.7</v>
      </c>
      <c r="N585" s="1">
        <v>1.27</v>
      </c>
      <c r="O585" s="1">
        <v>7.53</v>
      </c>
      <c r="P585" s="1">
        <f t="shared" si="37"/>
        <v>14.5</v>
      </c>
      <c r="Q585" s="1">
        <v>50.1</v>
      </c>
      <c r="R585" s="1">
        <v>35.4</v>
      </c>
      <c r="S585" s="1" t="s">
        <v>331</v>
      </c>
      <c r="T585" s="1">
        <v>11.38</v>
      </c>
      <c r="U585" s="1">
        <v>1.27</v>
      </c>
      <c r="V585" s="1">
        <f t="shared" si="38"/>
        <v>8.96062992125984</v>
      </c>
      <c r="W585" s="6" t="s">
        <v>332</v>
      </c>
      <c r="X585" s="1">
        <v>3</v>
      </c>
      <c r="AA585" s="1" t="s">
        <v>333</v>
      </c>
      <c r="AB585" s="1" t="s">
        <v>337</v>
      </c>
      <c r="AC585" s="1" t="s">
        <v>68</v>
      </c>
      <c r="AD585" s="1">
        <v>447</v>
      </c>
      <c r="AE585" s="13">
        <v>9219.2</v>
      </c>
      <c r="AF585" s="1">
        <v>107.449999999999</v>
      </c>
      <c r="AG585" s="13">
        <v>8381.09</v>
      </c>
      <c r="AH585" s="1">
        <v>623.209999999999</v>
      </c>
    </row>
    <row r="586" ht="17" customHeight="1" spans="1:34">
      <c r="A586" s="1" t="s">
        <v>328</v>
      </c>
      <c r="B586" s="1" t="s">
        <v>329</v>
      </c>
      <c r="C586" s="1" t="s">
        <v>184</v>
      </c>
      <c r="D586" s="1">
        <v>2022</v>
      </c>
      <c r="E586" s="1">
        <v>12</v>
      </c>
      <c r="H586" s="1" t="s">
        <v>330</v>
      </c>
      <c r="I586" s="1">
        <v>33.16</v>
      </c>
      <c r="J586" s="1">
        <v>119.97</v>
      </c>
      <c r="K586" s="1">
        <v>2</v>
      </c>
      <c r="L586" s="1">
        <v>1051</v>
      </c>
      <c r="M586" s="1">
        <v>13.7</v>
      </c>
      <c r="N586" s="1">
        <v>1.27</v>
      </c>
      <c r="O586" s="1">
        <v>7.53</v>
      </c>
      <c r="P586" s="1">
        <f t="shared" si="37"/>
        <v>14.5</v>
      </c>
      <c r="Q586" s="1">
        <v>50.1</v>
      </c>
      <c r="R586" s="1">
        <v>35.4</v>
      </c>
      <c r="S586" s="1" t="s">
        <v>331</v>
      </c>
      <c r="T586" s="1">
        <v>11.38</v>
      </c>
      <c r="U586" s="1">
        <v>1.27</v>
      </c>
      <c r="V586" s="1">
        <f t="shared" si="38"/>
        <v>8.96062992125984</v>
      </c>
      <c r="W586" s="6" t="s">
        <v>332</v>
      </c>
      <c r="X586" s="1">
        <v>3</v>
      </c>
      <c r="AA586" s="1" t="s">
        <v>333</v>
      </c>
      <c r="AB586" s="1" t="s">
        <v>67</v>
      </c>
      <c r="AC586" s="1" t="s">
        <v>68</v>
      </c>
      <c r="AD586" s="1">
        <v>447</v>
      </c>
      <c r="AE586" s="13">
        <v>10702</v>
      </c>
      <c r="AF586" s="1">
        <v>365.299999999999</v>
      </c>
      <c r="AG586" s="13">
        <v>9820.92</v>
      </c>
      <c r="AH586" s="1">
        <v>902.58</v>
      </c>
    </row>
    <row r="587" ht="17" customHeight="1" spans="1:34">
      <c r="A587" s="1" t="s">
        <v>328</v>
      </c>
      <c r="B587" s="1" t="s">
        <v>329</v>
      </c>
      <c r="C587" s="1" t="s">
        <v>184</v>
      </c>
      <c r="D587" s="1">
        <v>2022</v>
      </c>
      <c r="E587" s="1">
        <v>12</v>
      </c>
      <c r="H587" s="1" t="s">
        <v>330</v>
      </c>
      <c r="I587" s="1">
        <v>33.16</v>
      </c>
      <c r="J587" s="1">
        <v>119.97</v>
      </c>
      <c r="K587" s="1">
        <v>2</v>
      </c>
      <c r="L587" s="1">
        <v>1051</v>
      </c>
      <c r="M587" s="1">
        <v>13.7</v>
      </c>
      <c r="N587" s="1">
        <v>1.27</v>
      </c>
      <c r="O587" s="1">
        <v>7.53</v>
      </c>
      <c r="P587" s="1">
        <f t="shared" si="37"/>
        <v>14.5</v>
      </c>
      <c r="Q587" s="1">
        <v>50.1</v>
      </c>
      <c r="R587" s="1">
        <v>35.4</v>
      </c>
      <c r="S587" s="1" t="s">
        <v>331</v>
      </c>
      <c r="T587" s="1">
        <v>11.38</v>
      </c>
      <c r="U587" s="1">
        <v>1.27</v>
      </c>
      <c r="V587" s="1">
        <f t="shared" si="38"/>
        <v>8.96062992125984</v>
      </c>
      <c r="W587" s="6" t="s">
        <v>332</v>
      </c>
      <c r="X587" s="1">
        <v>3</v>
      </c>
      <c r="AA587" s="1" t="s">
        <v>333</v>
      </c>
      <c r="AB587" s="1" t="s">
        <v>334</v>
      </c>
      <c r="AC587" s="1" t="s">
        <v>68</v>
      </c>
      <c r="AD587" s="1">
        <v>447</v>
      </c>
      <c r="AE587" s="13">
        <v>10702</v>
      </c>
      <c r="AF587" s="1">
        <v>365.299999999999</v>
      </c>
      <c r="AG587" s="13">
        <v>9799.43</v>
      </c>
      <c r="AH587" s="1">
        <v>472.77</v>
      </c>
    </row>
    <row r="588" ht="17" customHeight="1" spans="1:34">
      <c r="A588" s="1" t="s">
        <v>328</v>
      </c>
      <c r="B588" s="1" t="s">
        <v>329</v>
      </c>
      <c r="C588" s="1" t="s">
        <v>184</v>
      </c>
      <c r="D588" s="1">
        <v>2022</v>
      </c>
      <c r="E588" s="1">
        <v>12</v>
      </c>
      <c r="H588" s="1" t="s">
        <v>330</v>
      </c>
      <c r="I588" s="1">
        <v>33.16</v>
      </c>
      <c r="J588" s="1">
        <v>119.97</v>
      </c>
      <c r="K588" s="1">
        <v>2</v>
      </c>
      <c r="L588" s="1">
        <v>1051</v>
      </c>
      <c r="M588" s="1">
        <v>13.7</v>
      </c>
      <c r="N588" s="1">
        <v>1.27</v>
      </c>
      <c r="O588" s="1">
        <v>7.53</v>
      </c>
      <c r="P588" s="1">
        <f t="shared" si="37"/>
        <v>14.5</v>
      </c>
      <c r="Q588" s="1">
        <v>50.1</v>
      </c>
      <c r="R588" s="1">
        <v>35.4</v>
      </c>
      <c r="S588" s="1" t="s">
        <v>331</v>
      </c>
      <c r="T588" s="1">
        <v>11.38</v>
      </c>
      <c r="U588" s="1">
        <v>1.27</v>
      </c>
      <c r="V588" s="1">
        <f t="shared" si="38"/>
        <v>8.96062992125984</v>
      </c>
      <c r="W588" s="6" t="s">
        <v>332</v>
      </c>
      <c r="X588" s="1">
        <v>3</v>
      </c>
      <c r="AA588" s="1" t="s">
        <v>333</v>
      </c>
      <c r="AB588" s="1" t="s">
        <v>335</v>
      </c>
      <c r="AC588" s="1" t="s">
        <v>68</v>
      </c>
      <c r="AD588" s="1">
        <v>447</v>
      </c>
      <c r="AE588" s="13">
        <v>10702</v>
      </c>
      <c r="AF588" s="1">
        <v>365.299999999999</v>
      </c>
      <c r="AG588" s="13">
        <v>9455.59</v>
      </c>
      <c r="AH588" s="1">
        <v>580.209999999999</v>
      </c>
    </row>
    <row r="589" ht="17" customHeight="1" spans="1:34">
      <c r="A589" s="1" t="s">
        <v>328</v>
      </c>
      <c r="B589" s="1" t="s">
        <v>329</v>
      </c>
      <c r="C589" s="1" t="s">
        <v>184</v>
      </c>
      <c r="D589" s="1">
        <v>2022</v>
      </c>
      <c r="E589" s="1">
        <v>12</v>
      </c>
      <c r="H589" s="1" t="s">
        <v>330</v>
      </c>
      <c r="I589" s="1">
        <v>33.16</v>
      </c>
      <c r="J589" s="1">
        <v>119.97</v>
      </c>
      <c r="K589" s="1">
        <v>2</v>
      </c>
      <c r="L589" s="1">
        <v>1051</v>
      </c>
      <c r="M589" s="1">
        <v>13.7</v>
      </c>
      <c r="N589" s="1">
        <v>1.27</v>
      </c>
      <c r="O589" s="1">
        <v>7.53</v>
      </c>
      <c r="P589" s="1">
        <f t="shared" si="37"/>
        <v>14.5</v>
      </c>
      <c r="Q589" s="1">
        <v>50.1</v>
      </c>
      <c r="R589" s="1">
        <v>35.4</v>
      </c>
      <c r="S589" s="1" t="s">
        <v>331</v>
      </c>
      <c r="T589" s="1">
        <v>11.38</v>
      </c>
      <c r="U589" s="1">
        <v>1.27</v>
      </c>
      <c r="V589" s="1">
        <f t="shared" si="38"/>
        <v>8.96062992125984</v>
      </c>
      <c r="W589" s="6" t="s">
        <v>332</v>
      </c>
      <c r="X589" s="1">
        <v>3</v>
      </c>
      <c r="AA589" s="1" t="s">
        <v>333</v>
      </c>
      <c r="AB589" s="1" t="s">
        <v>336</v>
      </c>
      <c r="AC589" s="1" t="s">
        <v>68</v>
      </c>
      <c r="AD589" s="1">
        <v>447</v>
      </c>
      <c r="AE589" s="13">
        <v>10702</v>
      </c>
      <c r="AF589" s="1">
        <v>365.299999999999</v>
      </c>
      <c r="AG589" s="13">
        <v>9606.02</v>
      </c>
      <c r="AH589" s="1">
        <v>515.779999999999</v>
      </c>
    </row>
    <row r="590" ht="17" customHeight="1" spans="1:34">
      <c r="A590" s="1" t="s">
        <v>328</v>
      </c>
      <c r="B590" s="1" t="s">
        <v>329</v>
      </c>
      <c r="C590" s="1" t="s">
        <v>184</v>
      </c>
      <c r="D590" s="1">
        <v>2022</v>
      </c>
      <c r="E590" s="1">
        <v>12</v>
      </c>
      <c r="H590" s="1" t="s">
        <v>330</v>
      </c>
      <c r="I590" s="1">
        <v>33.16</v>
      </c>
      <c r="J590" s="1">
        <v>119.97</v>
      </c>
      <c r="K590" s="1">
        <v>2</v>
      </c>
      <c r="L590" s="1">
        <v>1051</v>
      </c>
      <c r="M590" s="1">
        <v>13.7</v>
      </c>
      <c r="N590" s="1">
        <v>1.27</v>
      </c>
      <c r="O590" s="1">
        <v>7.53</v>
      </c>
      <c r="P590" s="1">
        <f t="shared" si="37"/>
        <v>14.5</v>
      </c>
      <c r="Q590" s="1">
        <v>50.1</v>
      </c>
      <c r="R590" s="1">
        <v>35.4</v>
      </c>
      <c r="S590" s="1" t="s">
        <v>331</v>
      </c>
      <c r="T590" s="1">
        <v>11.38</v>
      </c>
      <c r="U590" s="1">
        <v>1.27</v>
      </c>
      <c r="V590" s="1">
        <f t="shared" si="38"/>
        <v>8.96062992125984</v>
      </c>
      <c r="W590" s="6" t="s">
        <v>332</v>
      </c>
      <c r="X590" s="1">
        <v>3</v>
      </c>
      <c r="AA590" s="1" t="s">
        <v>333</v>
      </c>
      <c r="AB590" s="1" t="s">
        <v>337</v>
      </c>
      <c r="AC590" s="1" t="s">
        <v>68</v>
      </c>
      <c r="AD590" s="1">
        <v>447</v>
      </c>
      <c r="AE590" s="13">
        <v>10702</v>
      </c>
      <c r="AF590" s="1">
        <v>365.299999999999</v>
      </c>
      <c r="AG590" s="13">
        <v>10121.8</v>
      </c>
      <c r="AH590" s="1">
        <v>236.400000000001</v>
      </c>
    </row>
    <row r="591" ht="17" customHeight="1" spans="1:34">
      <c r="A591" s="1" t="s">
        <v>328</v>
      </c>
      <c r="B591" s="1" t="s">
        <v>329</v>
      </c>
      <c r="C591" s="1" t="s">
        <v>184</v>
      </c>
      <c r="D591" s="1">
        <v>2022</v>
      </c>
      <c r="E591" s="1">
        <v>12</v>
      </c>
      <c r="H591" s="1" t="s">
        <v>330</v>
      </c>
      <c r="I591" s="1">
        <v>33.16</v>
      </c>
      <c r="J591" s="1">
        <v>119.97</v>
      </c>
      <c r="K591" s="1">
        <v>3</v>
      </c>
      <c r="L591" s="1">
        <v>1051</v>
      </c>
      <c r="M591" s="1">
        <v>13.7</v>
      </c>
      <c r="N591" s="1">
        <v>1.27</v>
      </c>
      <c r="O591" s="1">
        <v>7.53</v>
      </c>
      <c r="P591" s="1">
        <f t="shared" si="37"/>
        <v>14.5</v>
      </c>
      <c r="Q591" s="1">
        <v>50.1</v>
      </c>
      <c r="R591" s="1">
        <v>35.4</v>
      </c>
      <c r="S591" s="1" t="s">
        <v>331</v>
      </c>
      <c r="T591" s="1">
        <v>11.38</v>
      </c>
      <c r="U591" s="1">
        <v>1.27</v>
      </c>
      <c r="V591" s="1">
        <f t="shared" si="38"/>
        <v>8.96062992125984</v>
      </c>
      <c r="W591" s="6" t="s">
        <v>332</v>
      </c>
      <c r="X591" s="1">
        <v>3</v>
      </c>
      <c r="AA591" s="1" t="s">
        <v>333</v>
      </c>
      <c r="AB591" s="1" t="s">
        <v>67</v>
      </c>
      <c r="AC591" s="1" t="s">
        <v>68</v>
      </c>
      <c r="AD591" s="1">
        <v>447</v>
      </c>
      <c r="AE591" s="13">
        <v>9906.88</v>
      </c>
      <c r="AF591" s="1">
        <v>386.820000000002</v>
      </c>
      <c r="AG591" s="13">
        <v>9047.28</v>
      </c>
      <c r="AH591" s="1">
        <v>279.369999999999</v>
      </c>
    </row>
    <row r="592" ht="17" customHeight="1" spans="1:34">
      <c r="A592" s="1" t="s">
        <v>328</v>
      </c>
      <c r="B592" s="1" t="s">
        <v>329</v>
      </c>
      <c r="C592" s="1" t="s">
        <v>184</v>
      </c>
      <c r="D592" s="1">
        <v>2022</v>
      </c>
      <c r="E592" s="1">
        <v>12</v>
      </c>
      <c r="H592" s="1" t="s">
        <v>330</v>
      </c>
      <c r="I592" s="1">
        <v>33.16</v>
      </c>
      <c r="J592" s="1">
        <v>119.97</v>
      </c>
      <c r="K592" s="1">
        <v>3</v>
      </c>
      <c r="L592" s="1">
        <v>1051</v>
      </c>
      <c r="M592" s="1">
        <v>13.7</v>
      </c>
      <c r="N592" s="1">
        <v>1.27</v>
      </c>
      <c r="O592" s="1">
        <v>7.53</v>
      </c>
      <c r="P592" s="1">
        <f t="shared" si="37"/>
        <v>14.5</v>
      </c>
      <c r="Q592" s="1">
        <v>50.1</v>
      </c>
      <c r="R592" s="1">
        <v>35.4</v>
      </c>
      <c r="S592" s="1" t="s">
        <v>331</v>
      </c>
      <c r="T592" s="1">
        <v>11.38</v>
      </c>
      <c r="U592" s="1">
        <v>1.27</v>
      </c>
      <c r="V592" s="1">
        <f t="shared" si="38"/>
        <v>8.96062992125984</v>
      </c>
      <c r="W592" s="6" t="s">
        <v>332</v>
      </c>
      <c r="X592" s="1">
        <v>3</v>
      </c>
      <c r="AA592" s="1" t="s">
        <v>333</v>
      </c>
      <c r="AB592" s="1" t="s">
        <v>334</v>
      </c>
      <c r="AC592" s="1" t="s">
        <v>68</v>
      </c>
      <c r="AD592" s="1">
        <v>447</v>
      </c>
      <c r="AE592" s="13">
        <v>9907.88</v>
      </c>
      <c r="AF592" s="1">
        <v>387.820000000002</v>
      </c>
      <c r="AG592" s="13">
        <v>9670.49</v>
      </c>
      <c r="AH592" s="1">
        <v>214.9</v>
      </c>
    </row>
    <row r="593" ht="17" customHeight="1" spans="1:34">
      <c r="A593" s="1" t="s">
        <v>328</v>
      </c>
      <c r="B593" s="1" t="s">
        <v>329</v>
      </c>
      <c r="C593" s="1" t="s">
        <v>184</v>
      </c>
      <c r="D593" s="1">
        <v>2022</v>
      </c>
      <c r="E593" s="1">
        <v>12</v>
      </c>
      <c r="H593" s="1" t="s">
        <v>330</v>
      </c>
      <c r="I593" s="1">
        <v>33.16</v>
      </c>
      <c r="J593" s="1">
        <v>119.97</v>
      </c>
      <c r="K593" s="1">
        <v>3</v>
      </c>
      <c r="L593" s="1">
        <v>1051</v>
      </c>
      <c r="M593" s="1">
        <v>13.7</v>
      </c>
      <c r="N593" s="1">
        <v>1.27</v>
      </c>
      <c r="O593" s="1">
        <v>7.53</v>
      </c>
      <c r="P593" s="1">
        <f t="shared" si="37"/>
        <v>14.5</v>
      </c>
      <c r="Q593" s="1">
        <v>50.1</v>
      </c>
      <c r="R593" s="1">
        <v>35.4</v>
      </c>
      <c r="S593" s="1" t="s">
        <v>331</v>
      </c>
      <c r="T593" s="1">
        <v>11.38</v>
      </c>
      <c r="U593" s="1">
        <v>1.27</v>
      </c>
      <c r="V593" s="1">
        <f t="shared" si="38"/>
        <v>8.96062992125984</v>
      </c>
      <c r="W593" s="6" t="s">
        <v>332</v>
      </c>
      <c r="X593" s="1">
        <v>3</v>
      </c>
      <c r="AA593" s="1" t="s">
        <v>333</v>
      </c>
      <c r="AB593" s="1" t="s">
        <v>335</v>
      </c>
      <c r="AC593" s="1" t="s">
        <v>68</v>
      </c>
      <c r="AD593" s="1">
        <v>447</v>
      </c>
      <c r="AE593" s="13">
        <v>9908.88</v>
      </c>
      <c r="AF593" s="1">
        <v>388.820000000002</v>
      </c>
      <c r="AG593" s="13">
        <v>9756.45</v>
      </c>
      <c r="AH593" s="1">
        <v>343.849999999999</v>
      </c>
    </row>
    <row r="594" ht="17" customHeight="1" spans="1:34">
      <c r="A594" s="1" t="s">
        <v>328</v>
      </c>
      <c r="B594" s="1" t="s">
        <v>329</v>
      </c>
      <c r="C594" s="1" t="s">
        <v>184</v>
      </c>
      <c r="D594" s="1">
        <v>2022</v>
      </c>
      <c r="E594" s="1">
        <v>12</v>
      </c>
      <c r="H594" s="1" t="s">
        <v>330</v>
      </c>
      <c r="I594" s="1">
        <v>33.16</v>
      </c>
      <c r="J594" s="1">
        <v>119.97</v>
      </c>
      <c r="K594" s="1">
        <v>3</v>
      </c>
      <c r="L594" s="1">
        <v>1051</v>
      </c>
      <c r="M594" s="1">
        <v>13.7</v>
      </c>
      <c r="N594" s="1">
        <v>1.27</v>
      </c>
      <c r="O594" s="1">
        <v>7.53</v>
      </c>
      <c r="P594" s="1">
        <f t="shared" si="37"/>
        <v>14.5</v>
      </c>
      <c r="Q594" s="1">
        <v>50.1</v>
      </c>
      <c r="R594" s="1">
        <v>35.4</v>
      </c>
      <c r="S594" s="1" t="s">
        <v>331</v>
      </c>
      <c r="T594" s="1">
        <v>11.38</v>
      </c>
      <c r="U594" s="1">
        <v>1.27</v>
      </c>
      <c r="V594" s="1">
        <f t="shared" si="38"/>
        <v>8.96062992125984</v>
      </c>
      <c r="W594" s="6" t="s">
        <v>332</v>
      </c>
      <c r="X594" s="1">
        <v>3</v>
      </c>
      <c r="AA594" s="1" t="s">
        <v>333</v>
      </c>
      <c r="AB594" s="1" t="s">
        <v>336</v>
      </c>
      <c r="AC594" s="1" t="s">
        <v>68</v>
      </c>
      <c r="AD594" s="1">
        <v>447</v>
      </c>
      <c r="AE594" s="13">
        <v>9909.88</v>
      </c>
      <c r="AF594" s="1">
        <v>389.820000000002</v>
      </c>
      <c r="AG594" s="13">
        <v>9455.59</v>
      </c>
      <c r="AH594" s="1">
        <v>85.9599999999991</v>
      </c>
    </row>
    <row r="595" ht="17" customHeight="1" spans="1:34">
      <c r="A595" s="1" t="s">
        <v>328</v>
      </c>
      <c r="B595" s="1" t="s">
        <v>329</v>
      </c>
      <c r="C595" s="1" t="s">
        <v>184</v>
      </c>
      <c r="D595" s="1">
        <v>2022</v>
      </c>
      <c r="E595" s="1">
        <v>12</v>
      </c>
      <c r="H595" s="1" t="s">
        <v>330</v>
      </c>
      <c r="I595" s="1">
        <v>33.16</v>
      </c>
      <c r="J595" s="1">
        <v>119.97</v>
      </c>
      <c r="K595" s="1">
        <v>3</v>
      </c>
      <c r="L595" s="1">
        <v>1051</v>
      </c>
      <c r="M595" s="1">
        <v>13.7</v>
      </c>
      <c r="N595" s="1">
        <v>1.27</v>
      </c>
      <c r="O595" s="1">
        <v>7.53</v>
      </c>
      <c r="P595" s="1">
        <f t="shared" si="37"/>
        <v>14.5</v>
      </c>
      <c r="Q595" s="1">
        <v>50.1</v>
      </c>
      <c r="R595" s="1">
        <v>35.4</v>
      </c>
      <c r="S595" s="1" t="s">
        <v>331</v>
      </c>
      <c r="T595" s="1">
        <v>11.38</v>
      </c>
      <c r="U595" s="1">
        <v>1.27</v>
      </c>
      <c r="V595" s="1">
        <f t="shared" si="38"/>
        <v>8.96062992125984</v>
      </c>
      <c r="W595" s="6" t="s">
        <v>332</v>
      </c>
      <c r="X595" s="1">
        <v>3</v>
      </c>
      <c r="AA595" s="1" t="s">
        <v>333</v>
      </c>
      <c r="AB595" s="1" t="s">
        <v>337</v>
      </c>
      <c r="AC595" s="1" t="s">
        <v>68</v>
      </c>
      <c r="AD595" s="1">
        <v>447</v>
      </c>
      <c r="AE595" s="13">
        <v>9910.88</v>
      </c>
      <c r="AF595" s="1">
        <v>390.820000000002</v>
      </c>
      <c r="AG595" s="13">
        <v>10057.3</v>
      </c>
      <c r="AH595" s="1">
        <v>150.400000000001</v>
      </c>
    </row>
    <row r="596" ht="17" customHeight="1" spans="1:34">
      <c r="A596" s="1" t="s">
        <v>328</v>
      </c>
      <c r="B596" s="1" t="s">
        <v>329</v>
      </c>
      <c r="C596" s="1" t="s">
        <v>184</v>
      </c>
      <c r="D596" s="1">
        <v>2022</v>
      </c>
      <c r="E596" s="1">
        <v>12</v>
      </c>
      <c r="H596" s="1" t="s">
        <v>330</v>
      </c>
      <c r="I596" s="1">
        <v>33.16</v>
      </c>
      <c r="J596" s="1">
        <v>119.97</v>
      </c>
      <c r="K596" s="1">
        <v>4</v>
      </c>
      <c r="L596" s="1">
        <v>1051</v>
      </c>
      <c r="M596" s="1">
        <v>13.7</v>
      </c>
      <c r="N596" s="1">
        <v>1.27</v>
      </c>
      <c r="O596" s="1">
        <v>7.53</v>
      </c>
      <c r="P596" s="1">
        <f t="shared" si="37"/>
        <v>14.5</v>
      </c>
      <c r="Q596" s="1">
        <v>50.1</v>
      </c>
      <c r="R596" s="1">
        <v>35.4</v>
      </c>
      <c r="S596" s="1" t="s">
        <v>331</v>
      </c>
      <c r="T596" s="1">
        <v>11.38</v>
      </c>
      <c r="U596" s="1">
        <v>1.27</v>
      </c>
      <c r="V596" s="1">
        <f t="shared" si="38"/>
        <v>8.96062992125984</v>
      </c>
      <c r="W596" s="6" t="s">
        <v>332</v>
      </c>
      <c r="X596" s="1">
        <v>3</v>
      </c>
      <c r="AA596" s="1" t="s">
        <v>333</v>
      </c>
      <c r="AB596" s="1" t="s">
        <v>67</v>
      </c>
      <c r="AC596" s="1" t="s">
        <v>68</v>
      </c>
      <c r="AD596" s="1">
        <v>447</v>
      </c>
      <c r="AE596" s="13">
        <v>7693.41</v>
      </c>
      <c r="AF596" s="1">
        <v>257.88</v>
      </c>
      <c r="AG596" s="13">
        <v>7865.33</v>
      </c>
      <c r="AH596" s="1">
        <v>193.41</v>
      </c>
    </row>
    <row r="597" ht="17" customHeight="1" spans="1:34">
      <c r="A597" s="1" t="s">
        <v>328</v>
      </c>
      <c r="B597" s="1" t="s">
        <v>329</v>
      </c>
      <c r="C597" s="1" t="s">
        <v>184</v>
      </c>
      <c r="D597" s="1">
        <v>2022</v>
      </c>
      <c r="E597" s="1">
        <v>12</v>
      </c>
      <c r="H597" s="1" t="s">
        <v>330</v>
      </c>
      <c r="I597" s="1">
        <v>33.16</v>
      </c>
      <c r="J597" s="1">
        <v>119.97</v>
      </c>
      <c r="K597" s="1">
        <v>4</v>
      </c>
      <c r="L597" s="1">
        <v>1051</v>
      </c>
      <c r="M597" s="1">
        <v>13.7</v>
      </c>
      <c r="N597" s="1">
        <v>1.27</v>
      </c>
      <c r="O597" s="1">
        <v>7.53</v>
      </c>
      <c r="P597" s="1">
        <f t="shared" si="37"/>
        <v>14.5</v>
      </c>
      <c r="Q597" s="1">
        <v>50.1</v>
      </c>
      <c r="R597" s="1">
        <v>35.4</v>
      </c>
      <c r="S597" s="1" t="s">
        <v>331</v>
      </c>
      <c r="T597" s="1">
        <v>11.38</v>
      </c>
      <c r="U597" s="1">
        <v>1.27</v>
      </c>
      <c r="V597" s="1">
        <f t="shared" si="38"/>
        <v>8.96062992125984</v>
      </c>
      <c r="W597" s="6" t="s">
        <v>332</v>
      </c>
      <c r="X597" s="1">
        <v>3</v>
      </c>
      <c r="AA597" s="1" t="s">
        <v>333</v>
      </c>
      <c r="AB597" s="1" t="s">
        <v>334</v>
      </c>
      <c r="AC597" s="1" t="s">
        <v>68</v>
      </c>
      <c r="AD597" s="1">
        <v>447</v>
      </c>
      <c r="AE597" s="13">
        <v>7693.41</v>
      </c>
      <c r="AF597" s="1">
        <v>257.88</v>
      </c>
      <c r="AG597" s="13">
        <v>7521.49</v>
      </c>
      <c r="AH597" s="1">
        <v>128.940000000001</v>
      </c>
    </row>
    <row r="598" ht="17" customHeight="1" spans="1:34">
      <c r="A598" s="1" t="s">
        <v>328</v>
      </c>
      <c r="B598" s="1" t="s">
        <v>329</v>
      </c>
      <c r="C598" s="1" t="s">
        <v>184</v>
      </c>
      <c r="D598" s="1">
        <v>2022</v>
      </c>
      <c r="E598" s="1">
        <v>12</v>
      </c>
      <c r="H598" s="1" t="s">
        <v>330</v>
      </c>
      <c r="I598" s="1">
        <v>33.16</v>
      </c>
      <c r="J598" s="1">
        <v>119.97</v>
      </c>
      <c r="K598" s="1">
        <v>4</v>
      </c>
      <c r="L598" s="1">
        <v>1051</v>
      </c>
      <c r="M598" s="1">
        <v>13.7</v>
      </c>
      <c r="N598" s="1">
        <v>1.27</v>
      </c>
      <c r="O598" s="1">
        <v>7.53</v>
      </c>
      <c r="P598" s="1">
        <f t="shared" si="37"/>
        <v>14.5</v>
      </c>
      <c r="Q598" s="1">
        <v>50.1</v>
      </c>
      <c r="R598" s="1">
        <v>35.4</v>
      </c>
      <c r="S598" s="1" t="s">
        <v>331</v>
      </c>
      <c r="T598" s="1">
        <v>11.38</v>
      </c>
      <c r="U598" s="1">
        <v>1.27</v>
      </c>
      <c r="V598" s="1">
        <f t="shared" si="38"/>
        <v>8.96062992125984</v>
      </c>
      <c r="W598" s="6" t="s">
        <v>332</v>
      </c>
      <c r="X598" s="1">
        <v>3</v>
      </c>
      <c r="AA598" s="1" t="s">
        <v>333</v>
      </c>
      <c r="AB598" s="1" t="s">
        <v>335</v>
      </c>
      <c r="AC598" s="1" t="s">
        <v>68</v>
      </c>
      <c r="AD598" s="1">
        <v>447</v>
      </c>
      <c r="AE598" s="13">
        <v>7693.41</v>
      </c>
      <c r="AF598" s="1">
        <v>257.88</v>
      </c>
      <c r="AG598" s="13">
        <v>7521.49</v>
      </c>
      <c r="AH598" s="1">
        <v>343.84</v>
      </c>
    </row>
    <row r="599" ht="17" customHeight="1" spans="1:34">
      <c r="A599" s="1" t="s">
        <v>328</v>
      </c>
      <c r="B599" s="1" t="s">
        <v>329</v>
      </c>
      <c r="C599" s="1" t="s">
        <v>184</v>
      </c>
      <c r="D599" s="1">
        <v>2022</v>
      </c>
      <c r="E599" s="1">
        <v>12</v>
      </c>
      <c r="H599" s="1" t="s">
        <v>330</v>
      </c>
      <c r="I599" s="1">
        <v>33.16</v>
      </c>
      <c r="J599" s="1">
        <v>119.97</v>
      </c>
      <c r="K599" s="1">
        <v>4</v>
      </c>
      <c r="L599" s="1">
        <v>1051</v>
      </c>
      <c r="M599" s="1">
        <v>13.7</v>
      </c>
      <c r="N599" s="1">
        <v>1.27</v>
      </c>
      <c r="O599" s="1">
        <v>7.53</v>
      </c>
      <c r="P599" s="1">
        <f t="shared" si="37"/>
        <v>14.5</v>
      </c>
      <c r="Q599" s="1">
        <v>50.1</v>
      </c>
      <c r="R599" s="1">
        <v>35.4</v>
      </c>
      <c r="S599" s="1" t="s">
        <v>331</v>
      </c>
      <c r="T599" s="1">
        <v>11.38</v>
      </c>
      <c r="U599" s="1">
        <v>1.27</v>
      </c>
      <c r="V599" s="1">
        <f t="shared" si="38"/>
        <v>8.96062992125984</v>
      </c>
      <c r="W599" s="6" t="s">
        <v>332</v>
      </c>
      <c r="X599" s="1">
        <v>3</v>
      </c>
      <c r="AA599" s="1" t="s">
        <v>333</v>
      </c>
      <c r="AB599" s="1" t="s">
        <v>336</v>
      </c>
      <c r="AC599" s="1" t="s">
        <v>68</v>
      </c>
      <c r="AD599" s="1">
        <v>447</v>
      </c>
      <c r="AE599" s="13">
        <v>7693.41</v>
      </c>
      <c r="AF599" s="1">
        <v>257.88</v>
      </c>
      <c r="AG599" s="13">
        <v>8058.74</v>
      </c>
      <c r="AH599" s="1">
        <v>128.940000000001</v>
      </c>
    </row>
    <row r="600" ht="17" customHeight="1" spans="1:34">
      <c r="A600" s="1" t="s">
        <v>328</v>
      </c>
      <c r="B600" s="1" t="s">
        <v>329</v>
      </c>
      <c r="C600" s="1" t="s">
        <v>184</v>
      </c>
      <c r="D600" s="1">
        <v>2022</v>
      </c>
      <c r="E600" s="1">
        <v>12</v>
      </c>
      <c r="H600" s="1" t="s">
        <v>330</v>
      </c>
      <c r="I600" s="1">
        <v>33.16</v>
      </c>
      <c r="J600" s="1">
        <v>119.97</v>
      </c>
      <c r="K600" s="1">
        <v>4</v>
      </c>
      <c r="L600" s="1">
        <v>1051</v>
      </c>
      <c r="M600" s="1">
        <v>13.7</v>
      </c>
      <c r="N600" s="1">
        <v>1.27</v>
      </c>
      <c r="O600" s="1">
        <v>7.53</v>
      </c>
      <c r="P600" s="1">
        <f t="shared" si="37"/>
        <v>14.5</v>
      </c>
      <c r="Q600" s="1">
        <v>50.1</v>
      </c>
      <c r="R600" s="1">
        <v>35.4</v>
      </c>
      <c r="S600" s="1" t="s">
        <v>331</v>
      </c>
      <c r="T600" s="1">
        <v>11.38</v>
      </c>
      <c r="U600" s="1">
        <v>1.27</v>
      </c>
      <c r="V600" s="1">
        <f t="shared" si="38"/>
        <v>8.96062992125984</v>
      </c>
      <c r="W600" s="6" t="s">
        <v>332</v>
      </c>
      <c r="X600" s="1">
        <v>3</v>
      </c>
      <c r="AA600" s="1" t="s">
        <v>333</v>
      </c>
      <c r="AB600" s="1" t="s">
        <v>337</v>
      </c>
      <c r="AC600" s="1" t="s">
        <v>68</v>
      </c>
      <c r="AD600" s="1">
        <v>447</v>
      </c>
      <c r="AE600" s="13">
        <v>7693.41</v>
      </c>
      <c r="AF600" s="1">
        <v>257.88</v>
      </c>
      <c r="AG600" s="13">
        <v>7693.41</v>
      </c>
      <c r="AH600" s="1">
        <v>128.940000000001</v>
      </c>
    </row>
    <row r="601" ht="17" customHeight="1" spans="1:78">
      <c r="A601" s="1" t="s">
        <v>328</v>
      </c>
      <c r="B601" s="1" t="s">
        <v>329</v>
      </c>
      <c r="C601" s="1" t="s">
        <v>184</v>
      </c>
      <c r="D601" s="1">
        <v>2022</v>
      </c>
      <c r="E601" s="1">
        <v>12</v>
      </c>
      <c r="H601" s="1" t="s">
        <v>330</v>
      </c>
      <c r="I601" s="1">
        <v>33.16</v>
      </c>
      <c r="J601" s="1">
        <v>119.97</v>
      </c>
      <c r="K601" s="1">
        <v>5</v>
      </c>
      <c r="L601" s="1">
        <v>1051</v>
      </c>
      <c r="M601" s="1">
        <v>13.7</v>
      </c>
      <c r="N601" s="1">
        <v>1.27</v>
      </c>
      <c r="O601" s="1">
        <v>7.53</v>
      </c>
      <c r="P601" s="1">
        <f t="shared" si="37"/>
        <v>14.5</v>
      </c>
      <c r="Q601" s="1">
        <v>50.1</v>
      </c>
      <c r="R601" s="1">
        <v>35.4</v>
      </c>
      <c r="S601" s="1" t="s">
        <v>331</v>
      </c>
      <c r="T601" s="1">
        <v>11.38</v>
      </c>
      <c r="U601" s="1">
        <v>1.27</v>
      </c>
      <c r="V601" s="1">
        <f t="shared" si="38"/>
        <v>8.96062992125984</v>
      </c>
      <c r="W601" s="6" t="s">
        <v>332</v>
      </c>
      <c r="X601" s="1">
        <v>3</v>
      </c>
      <c r="AA601" s="1" t="s">
        <v>333</v>
      </c>
      <c r="AB601" s="1" t="s">
        <v>67</v>
      </c>
      <c r="AC601" s="1" t="s">
        <v>68</v>
      </c>
      <c r="AD601" s="1">
        <v>447</v>
      </c>
      <c r="AE601" s="13">
        <v>10164.8</v>
      </c>
      <c r="AF601" s="1">
        <v>451.200000000001</v>
      </c>
      <c r="AG601" s="13">
        <v>8681.95</v>
      </c>
      <c r="AH601" s="1">
        <v>515.759999999998</v>
      </c>
      <c r="BY601" s="1">
        <v>5732</v>
      </c>
      <c r="BZ601" s="1">
        <v>1749</v>
      </c>
    </row>
    <row r="602" ht="17" customHeight="1" spans="1:78">
      <c r="A602" s="1" t="s">
        <v>328</v>
      </c>
      <c r="B602" s="1" t="s">
        <v>329</v>
      </c>
      <c r="C602" s="1" t="s">
        <v>184</v>
      </c>
      <c r="D602" s="1">
        <v>2022</v>
      </c>
      <c r="E602" s="1">
        <v>12</v>
      </c>
      <c r="H602" s="1" t="s">
        <v>330</v>
      </c>
      <c r="I602" s="1">
        <v>33.16</v>
      </c>
      <c r="J602" s="1">
        <v>119.97</v>
      </c>
      <c r="K602" s="1">
        <v>5</v>
      </c>
      <c r="L602" s="1">
        <v>1051</v>
      </c>
      <c r="M602" s="1">
        <v>13.7</v>
      </c>
      <c r="N602" s="1">
        <v>1.27</v>
      </c>
      <c r="O602" s="1">
        <v>7.53</v>
      </c>
      <c r="P602" s="1">
        <f t="shared" si="37"/>
        <v>14.5</v>
      </c>
      <c r="Q602" s="1">
        <v>50.1</v>
      </c>
      <c r="R602" s="1">
        <v>35.4</v>
      </c>
      <c r="S602" s="1" t="s">
        <v>331</v>
      </c>
      <c r="T602" s="1">
        <v>11.38</v>
      </c>
      <c r="U602" s="1">
        <v>1.27</v>
      </c>
      <c r="V602" s="1">
        <f t="shared" si="38"/>
        <v>8.96062992125984</v>
      </c>
      <c r="W602" s="6" t="s">
        <v>332</v>
      </c>
      <c r="X602" s="1">
        <v>3</v>
      </c>
      <c r="AA602" s="1" t="s">
        <v>333</v>
      </c>
      <c r="AB602" s="1" t="s">
        <v>334</v>
      </c>
      <c r="AC602" s="1" t="s">
        <v>68</v>
      </c>
      <c r="AD602" s="1">
        <v>447</v>
      </c>
      <c r="AE602" s="13">
        <v>10164.8</v>
      </c>
      <c r="AF602" s="1">
        <v>451.200000000001</v>
      </c>
      <c r="AG602" s="13">
        <v>10229.2</v>
      </c>
      <c r="AH602" s="1">
        <v>709.199999999999</v>
      </c>
      <c r="BY602" s="1">
        <v>5732</v>
      </c>
      <c r="BZ602" s="1">
        <v>2119</v>
      </c>
    </row>
    <row r="603" ht="17" customHeight="1" spans="1:78">
      <c r="A603" s="1" t="s">
        <v>328</v>
      </c>
      <c r="B603" s="1" t="s">
        <v>329</v>
      </c>
      <c r="C603" s="1" t="s">
        <v>184</v>
      </c>
      <c r="D603" s="1">
        <v>2022</v>
      </c>
      <c r="E603" s="1">
        <v>12</v>
      </c>
      <c r="H603" s="1" t="s">
        <v>330</v>
      </c>
      <c r="I603" s="1">
        <v>33.16</v>
      </c>
      <c r="J603" s="1">
        <v>119.97</v>
      </c>
      <c r="K603" s="1">
        <v>5</v>
      </c>
      <c r="L603" s="1">
        <v>1051</v>
      </c>
      <c r="M603" s="1">
        <v>13.7</v>
      </c>
      <c r="N603" s="1">
        <v>1.27</v>
      </c>
      <c r="O603" s="1">
        <v>7.53</v>
      </c>
      <c r="P603" s="1">
        <f t="shared" si="37"/>
        <v>14.5</v>
      </c>
      <c r="Q603" s="1">
        <v>50.1</v>
      </c>
      <c r="R603" s="1">
        <v>35.4</v>
      </c>
      <c r="S603" s="1" t="s">
        <v>331</v>
      </c>
      <c r="T603" s="1">
        <v>11.38</v>
      </c>
      <c r="U603" s="1">
        <v>1.27</v>
      </c>
      <c r="V603" s="1">
        <f t="shared" si="38"/>
        <v>8.96062992125984</v>
      </c>
      <c r="W603" s="6" t="s">
        <v>332</v>
      </c>
      <c r="X603" s="1">
        <v>3</v>
      </c>
      <c r="AA603" s="1" t="s">
        <v>333</v>
      </c>
      <c r="AB603" s="1" t="s">
        <v>335</v>
      </c>
      <c r="AC603" s="1" t="s">
        <v>68</v>
      </c>
      <c r="AD603" s="1">
        <v>447</v>
      </c>
      <c r="AE603" s="13">
        <v>10164.8</v>
      </c>
      <c r="AF603" s="1">
        <v>451.200000000001</v>
      </c>
      <c r="AG603" s="13">
        <v>9498.57</v>
      </c>
      <c r="AH603" s="1">
        <v>687.630000000001</v>
      </c>
      <c r="BY603" s="1">
        <v>5732</v>
      </c>
      <c r="BZ603" s="1">
        <v>524</v>
      </c>
    </row>
    <row r="604" ht="17" customHeight="1" spans="1:78">
      <c r="A604" s="1" t="s">
        <v>328</v>
      </c>
      <c r="B604" s="1" t="s">
        <v>329</v>
      </c>
      <c r="C604" s="1" t="s">
        <v>184</v>
      </c>
      <c r="D604" s="1">
        <v>2022</v>
      </c>
      <c r="E604" s="1">
        <v>12</v>
      </c>
      <c r="H604" s="1" t="s">
        <v>330</v>
      </c>
      <c r="I604" s="1">
        <v>33.16</v>
      </c>
      <c r="J604" s="1">
        <v>119.97</v>
      </c>
      <c r="K604" s="1">
        <v>5</v>
      </c>
      <c r="L604" s="1">
        <v>1051</v>
      </c>
      <c r="M604" s="1">
        <v>13.7</v>
      </c>
      <c r="N604" s="1">
        <v>1.27</v>
      </c>
      <c r="O604" s="1">
        <v>7.53</v>
      </c>
      <c r="P604" s="1">
        <f t="shared" si="37"/>
        <v>14.5</v>
      </c>
      <c r="Q604" s="1">
        <v>50.1</v>
      </c>
      <c r="R604" s="1">
        <v>35.4</v>
      </c>
      <c r="S604" s="1" t="s">
        <v>331</v>
      </c>
      <c r="T604" s="1">
        <v>11.38</v>
      </c>
      <c r="U604" s="1">
        <v>1.27</v>
      </c>
      <c r="V604" s="1">
        <f t="shared" si="38"/>
        <v>8.96062992125984</v>
      </c>
      <c r="W604" s="6" t="s">
        <v>332</v>
      </c>
      <c r="X604" s="1">
        <v>3</v>
      </c>
      <c r="AA604" s="1" t="s">
        <v>333</v>
      </c>
      <c r="AB604" s="1" t="s">
        <v>336</v>
      </c>
      <c r="AC604" s="1" t="s">
        <v>68</v>
      </c>
      <c r="AD604" s="1">
        <v>447</v>
      </c>
      <c r="AE604" s="13">
        <v>10164.8</v>
      </c>
      <c r="AF604" s="1">
        <v>451.200000000001</v>
      </c>
      <c r="AG604" s="13">
        <v>8896.85</v>
      </c>
      <c r="AH604" s="1">
        <v>644.699999999999</v>
      </c>
      <c r="BY604" s="1">
        <v>5732</v>
      </c>
      <c r="BZ604" s="1">
        <v>1364</v>
      </c>
    </row>
    <row r="605" ht="17" customHeight="1" spans="1:78">
      <c r="A605" s="1" t="s">
        <v>328</v>
      </c>
      <c r="B605" s="1" t="s">
        <v>329</v>
      </c>
      <c r="C605" s="1" t="s">
        <v>184</v>
      </c>
      <c r="D605" s="1">
        <v>2022</v>
      </c>
      <c r="E605" s="1">
        <v>12</v>
      </c>
      <c r="H605" s="1" t="s">
        <v>330</v>
      </c>
      <c r="I605" s="1">
        <v>33.16</v>
      </c>
      <c r="J605" s="1">
        <v>119.97</v>
      </c>
      <c r="K605" s="1">
        <v>5</v>
      </c>
      <c r="L605" s="1">
        <v>1051</v>
      </c>
      <c r="M605" s="1">
        <v>13.7</v>
      </c>
      <c r="N605" s="1">
        <v>1.27</v>
      </c>
      <c r="O605" s="1">
        <v>7.53</v>
      </c>
      <c r="P605" s="1">
        <f t="shared" si="37"/>
        <v>14.5</v>
      </c>
      <c r="Q605" s="1">
        <v>50.1</v>
      </c>
      <c r="R605" s="1">
        <v>35.4</v>
      </c>
      <c r="S605" s="1" t="s">
        <v>331</v>
      </c>
      <c r="T605" s="1">
        <v>11.38</v>
      </c>
      <c r="U605" s="1">
        <v>1.27</v>
      </c>
      <c r="V605" s="1">
        <f t="shared" si="38"/>
        <v>8.96062992125984</v>
      </c>
      <c r="W605" s="6" t="s">
        <v>332</v>
      </c>
      <c r="X605" s="1">
        <v>3</v>
      </c>
      <c r="AA605" s="1" t="s">
        <v>333</v>
      </c>
      <c r="AB605" s="1" t="s">
        <v>337</v>
      </c>
      <c r="AC605" s="1" t="s">
        <v>68</v>
      </c>
      <c r="AD605" s="1">
        <v>447</v>
      </c>
      <c r="AE605" s="13">
        <v>10164.8</v>
      </c>
      <c r="AF605" s="1">
        <v>451.200000000001</v>
      </c>
      <c r="AG605" s="13">
        <v>9520.06</v>
      </c>
      <c r="AH605" s="1">
        <v>838.140000000001</v>
      </c>
      <c r="BY605" s="1">
        <v>5732</v>
      </c>
      <c r="BZ605" s="1">
        <v>1270</v>
      </c>
    </row>
    <row r="606" ht="17" hidden="1" customHeight="1" spans="1:33">
      <c r="A606" s="1" t="s">
        <v>338</v>
      </c>
      <c r="B606" s="1" t="s">
        <v>339</v>
      </c>
      <c r="C606" s="1" t="s">
        <v>340</v>
      </c>
      <c r="D606" s="1">
        <v>2011</v>
      </c>
      <c r="E606" s="1">
        <v>71</v>
      </c>
      <c r="F606" s="1">
        <v>2</v>
      </c>
      <c r="G606" s="1" t="s">
        <v>341</v>
      </c>
      <c r="H606" s="1" t="s">
        <v>342</v>
      </c>
      <c r="I606" s="1">
        <v>-36.5</v>
      </c>
      <c r="J606" s="1">
        <v>-71.9</v>
      </c>
      <c r="K606" s="1">
        <v>1</v>
      </c>
      <c r="L606" s="1">
        <v>1165</v>
      </c>
      <c r="M606" s="1">
        <v>13.0763337612152</v>
      </c>
      <c r="N606" s="1">
        <v>1.1</v>
      </c>
      <c r="O606" s="1">
        <v>6.4</v>
      </c>
      <c r="P606" s="1">
        <f t="shared" si="37"/>
        <v>31.2</v>
      </c>
      <c r="Q606" s="1">
        <v>42.8</v>
      </c>
      <c r="R606" s="1">
        <v>26</v>
      </c>
      <c r="S606" s="1" t="s">
        <v>51</v>
      </c>
      <c r="T606" s="1">
        <v>61.1</v>
      </c>
      <c r="U606" s="3">
        <v>3.862</v>
      </c>
      <c r="V606" s="1">
        <f t="shared" si="38"/>
        <v>15.8208182288969</v>
      </c>
      <c r="W606" s="6" t="s">
        <v>343</v>
      </c>
      <c r="X606" s="1">
        <v>4</v>
      </c>
      <c r="AA606" s="1" t="s">
        <v>344</v>
      </c>
      <c r="AB606" s="1" t="s">
        <v>345</v>
      </c>
      <c r="AC606" s="1" t="s">
        <v>346</v>
      </c>
      <c r="AD606" s="1">
        <v>50</v>
      </c>
      <c r="AE606" s="13"/>
      <c r="AG606" s="13"/>
    </row>
    <row r="607" ht="17" hidden="1" customHeight="1" spans="1:33">
      <c r="A607" s="1" t="s">
        <v>338</v>
      </c>
      <c r="B607" s="1" t="s">
        <v>339</v>
      </c>
      <c r="C607" s="1" t="s">
        <v>340</v>
      </c>
      <c r="D607" s="1">
        <v>2011</v>
      </c>
      <c r="E607" s="1">
        <v>71</v>
      </c>
      <c r="F607" s="1">
        <v>2</v>
      </c>
      <c r="G607" s="1" t="s">
        <v>341</v>
      </c>
      <c r="H607" s="1" t="s">
        <v>342</v>
      </c>
      <c r="I607" s="1">
        <v>-36.5</v>
      </c>
      <c r="J607" s="1">
        <v>-71.9</v>
      </c>
      <c r="K607" s="1">
        <v>1</v>
      </c>
      <c r="L607" s="1">
        <v>1165</v>
      </c>
      <c r="M607" s="1">
        <v>13.0763337612152</v>
      </c>
      <c r="N607" s="1">
        <v>1.1</v>
      </c>
      <c r="O607" s="1">
        <v>6.4</v>
      </c>
      <c r="P607" s="1">
        <f t="shared" si="37"/>
        <v>31.2</v>
      </c>
      <c r="Q607" s="1">
        <v>42.8</v>
      </c>
      <c r="R607" s="1">
        <v>26</v>
      </c>
      <c r="S607" s="1" t="s">
        <v>51</v>
      </c>
      <c r="T607" s="1">
        <v>61.1</v>
      </c>
      <c r="U607" s="3">
        <v>3.862</v>
      </c>
      <c r="V607" s="1">
        <f t="shared" si="38"/>
        <v>15.8208182288969</v>
      </c>
      <c r="W607" s="6" t="s">
        <v>343</v>
      </c>
      <c r="X607" s="1">
        <v>4</v>
      </c>
      <c r="AA607" s="1" t="s">
        <v>347</v>
      </c>
      <c r="AB607" s="1" t="s">
        <v>348</v>
      </c>
      <c r="AC607" s="1" t="s">
        <v>346</v>
      </c>
      <c r="AD607" s="1">
        <v>50</v>
      </c>
      <c r="AE607" s="13"/>
      <c r="AG607" s="13"/>
    </row>
    <row r="608" ht="17" hidden="1" customHeight="1" spans="1:33">
      <c r="A608" s="1" t="s">
        <v>338</v>
      </c>
      <c r="B608" s="1" t="s">
        <v>339</v>
      </c>
      <c r="C608" s="1" t="s">
        <v>340</v>
      </c>
      <c r="D608" s="1">
        <v>2011</v>
      </c>
      <c r="E608" s="1">
        <v>71</v>
      </c>
      <c r="F608" s="1">
        <v>2</v>
      </c>
      <c r="G608" s="1" t="s">
        <v>341</v>
      </c>
      <c r="H608" s="1" t="s">
        <v>342</v>
      </c>
      <c r="I608" s="1">
        <v>-36.5</v>
      </c>
      <c r="J608" s="1">
        <v>-71.9</v>
      </c>
      <c r="K608" s="1">
        <v>1</v>
      </c>
      <c r="L608" s="1">
        <v>1165</v>
      </c>
      <c r="M608" s="1">
        <v>13.0763337612152</v>
      </c>
      <c r="N608" s="1">
        <v>1.1</v>
      </c>
      <c r="O608" s="1">
        <v>6.4</v>
      </c>
      <c r="P608" s="1">
        <f t="shared" si="37"/>
        <v>31.2</v>
      </c>
      <c r="Q608" s="1">
        <v>42.8</v>
      </c>
      <c r="R608" s="1">
        <v>26</v>
      </c>
      <c r="S608" s="1" t="s">
        <v>51</v>
      </c>
      <c r="T608" s="1">
        <v>61.1</v>
      </c>
      <c r="U608" s="3">
        <v>3.862</v>
      </c>
      <c r="V608" s="1">
        <f t="shared" si="38"/>
        <v>15.8208182288969</v>
      </c>
      <c r="W608" s="6" t="s">
        <v>343</v>
      </c>
      <c r="X608" s="1">
        <v>4</v>
      </c>
      <c r="AA608" s="1" t="s">
        <v>344</v>
      </c>
      <c r="AB608" s="1" t="s">
        <v>345</v>
      </c>
      <c r="AC608" s="1" t="s">
        <v>162</v>
      </c>
      <c r="AD608" s="1">
        <v>0</v>
      </c>
      <c r="AE608" s="13"/>
      <c r="AG608" s="13"/>
    </row>
    <row r="609" ht="17" hidden="1" customHeight="1" spans="1:33">
      <c r="A609" s="1" t="s">
        <v>338</v>
      </c>
      <c r="B609" s="1" t="s">
        <v>339</v>
      </c>
      <c r="C609" s="1" t="s">
        <v>340</v>
      </c>
      <c r="D609" s="1">
        <v>2011</v>
      </c>
      <c r="E609" s="1">
        <v>71</v>
      </c>
      <c r="F609" s="1">
        <v>2</v>
      </c>
      <c r="G609" s="1" t="s">
        <v>341</v>
      </c>
      <c r="H609" s="1" t="s">
        <v>342</v>
      </c>
      <c r="I609" s="1">
        <v>-36.5</v>
      </c>
      <c r="J609" s="1">
        <v>-71.9</v>
      </c>
      <c r="K609" s="1">
        <v>1</v>
      </c>
      <c r="L609" s="1">
        <v>1165</v>
      </c>
      <c r="M609" s="1">
        <v>13.0763337612152</v>
      </c>
      <c r="N609" s="1">
        <v>1.1</v>
      </c>
      <c r="O609" s="1">
        <v>6.4</v>
      </c>
      <c r="P609" s="1">
        <f t="shared" si="37"/>
        <v>31.2</v>
      </c>
      <c r="Q609" s="1">
        <v>42.8</v>
      </c>
      <c r="R609" s="1">
        <v>26</v>
      </c>
      <c r="S609" s="1" t="s">
        <v>51</v>
      </c>
      <c r="T609" s="1">
        <v>61.1</v>
      </c>
      <c r="U609" s="3">
        <v>3.862</v>
      </c>
      <c r="V609" s="1">
        <f t="shared" si="38"/>
        <v>15.8208182288969</v>
      </c>
      <c r="W609" s="6" t="s">
        <v>343</v>
      </c>
      <c r="X609" s="1">
        <v>4</v>
      </c>
      <c r="AA609" s="1" t="s">
        <v>347</v>
      </c>
      <c r="AB609" s="1" t="s">
        <v>348</v>
      </c>
      <c r="AC609" s="1" t="s">
        <v>162</v>
      </c>
      <c r="AD609" s="1">
        <v>6</v>
      </c>
      <c r="AE609" s="13"/>
      <c r="AG609" s="13"/>
    </row>
    <row r="610" ht="17" customHeight="1" spans="1:34">
      <c r="A610" s="1" t="s">
        <v>338</v>
      </c>
      <c r="B610" s="1" t="s">
        <v>339</v>
      </c>
      <c r="C610" s="1" t="s">
        <v>340</v>
      </c>
      <c r="D610" s="1">
        <v>2011</v>
      </c>
      <c r="E610" s="1">
        <v>71</v>
      </c>
      <c r="F610" s="1">
        <v>2</v>
      </c>
      <c r="G610" s="1" t="s">
        <v>341</v>
      </c>
      <c r="H610" s="1" t="s">
        <v>342</v>
      </c>
      <c r="I610" s="1">
        <v>-36.5</v>
      </c>
      <c r="J610" s="1">
        <v>-71.9</v>
      </c>
      <c r="K610" s="1">
        <v>2</v>
      </c>
      <c r="L610" s="1">
        <v>1165</v>
      </c>
      <c r="M610" s="1">
        <v>13.0763337612152</v>
      </c>
      <c r="N610" s="1">
        <v>1.1</v>
      </c>
      <c r="O610" s="1">
        <v>6.4</v>
      </c>
      <c r="P610" s="1">
        <f t="shared" si="37"/>
        <v>31.2</v>
      </c>
      <c r="Q610" s="1">
        <v>42.8</v>
      </c>
      <c r="R610" s="1">
        <v>26</v>
      </c>
      <c r="S610" s="1" t="s">
        <v>51</v>
      </c>
      <c r="T610" s="1">
        <v>61.1</v>
      </c>
      <c r="U610" s="3">
        <v>3.862</v>
      </c>
      <c r="V610" s="1">
        <f t="shared" si="38"/>
        <v>15.8208182288969</v>
      </c>
      <c r="W610" s="6" t="s">
        <v>343</v>
      </c>
      <c r="X610" s="1">
        <v>4</v>
      </c>
      <c r="AA610" s="1" t="s">
        <v>344</v>
      </c>
      <c r="AB610" s="1" t="s">
        <v>345</v>
      </c>
      <c r="AC610" s="1" t="s">
        <v>349</v>
      </c>
      <c r="AD610" s="1">
        <v>217</v>
      </c>
      <c r="AE610" s="13">
        <v>22800</v>
      </c>
      <c r="AF610" s="1">
        <f t="shared" ref="AF610:AF613" si="39">AE610*0.1</f>
        <v>2280</v>
      </c>
      <c r="AG610" s="13">
        <v>20650</v>
      </c>
      <c r="AH610" s="1">
        <f t="shared" ref="AH610:AH613" si="40">AG610*0.1</f>
        <v>2065</v>
      </c>
    </row>
    <row r="611" ht="17" customHeight="1" spans="1:34">
      <c r="A611" s="1" t="s">
        <v>338</v>
      </c>
      <c r="B611" s="1" t="s">
        <v>339</v>
      </c>
      <c r="C611" s="1" t="s">
        <v>340</v>
      </c>
      <c r="D611" s="1">
        <v>2011</v>
      </c>
      <c r="E611" s="1">
        <v>71</v>
      </c>
      <c r="F611" s="1">
        <v>2</v>
      </c>
      <c r="G611" s="1" t="s">
        <v>341</v>
      </c>
      <c r="H611" s="1" t="s">
        <v>342</v>
      </c>
      <c r="I611" s="1">
        <v>-36.5</v>
      </c>
      <c r="J611" s="1">
        <v>-71.9</v>
      </c>
      <c r="K611" s="1">
        <v>2</v>
      </c>
      <c r="L611" s="1">
        <v>1165</v>
      </c>
      <c r="M611" s="1">
        <v>13.0763337612152</v>
      </c>
      <c r="N611" s="1">
        <v>1.1</v>
      </c>
      <c r="O611" s="1">
        <v>6.4</v>
      </c>
      <c r="P611" s="1">
        <f t="shared" si="37"/>
        <v>31.2</v>
      </c>
      <c r="Q611" s="1">
        <v>42.8</v>
      </c>
      <c r="R611" s="1">
        <v>26</v>
      </c>
      <c r="S611" s="1" t="s">
        <v>51</v>
      </c>
      <c r="T611" s="1">
        <v>61.1</v>
      </c>
      <c r="U611" s="3">
        <v>3.862</v>
      </c>
      <c r="V611" s="1">
        <f t="shared" si="38"/>
        <v>15.8208182288969</v>
      </c>
      <c r="W611" s="6" t="s">
        <v>343</v>
      </c>
      <c r="X611" s="1">
        <v>4</v>
      </c>
      <c r="AA611" s="1" t="s">
        <v>347</v>
      </c>
      <c r="AB611" s="1" t="s">
        <v>348</v>
      </c>
      <c r="AC611" s="1" t="s">
        <v>110</v>
      </c>
      <c r="AD611" s="1">
        <v>300</v>
      </c>
      <c r="AE611" s="13">
        <v>10350</v>
      </c>
      <c r="AF611" s="1">
        <f t="shared" si="39"/>
        <v>1035</v>
      </c>
      <c r="AG611" s="13">
        <v>18750</v>
      </c>
      <c r="AH611" s="1">
        <f t="shared" si="40"/>
        <v>1875</v>
      </c>
    </row>
    <row r="612" ht="17" customHeight="1" spans="1:34">
      <c r="A612" s="1" t="s">
        <v>338</v>
      </c>
      <c r="B612" s="1" t="s">
        <v>339</v>
      </c>
      <c r="C612" s="1" t="s">
        <v>340</v>
      </c>
      <c r="D612" s="1">
        <v>2011</v>
      </c>
      <c r="E612" s="1">
        <v>71</v>
      </c>
      <c r="F612" s="1">
        <v>2</v>
      </c>
      <c r="G612" s="1" t="s">
        <v>341</v>
      </c>
      <c r="H612" s="1" t="s">
        <v>342</v>
      </c>
      <c r="I612" s="1">
        <v>-36.5</v>
      </c>
      <c r="J612" s="1">
        <v>-71.9</v>
      </c>
      <c r="K612" s="1">
        <v>3</v>
      </c>
      <c r="L612" s="1">
        <v>1165</v>
      </c>
      <c r="M612" s="1">
        <v>13.0763337612152</v>
      </c>
      <c r="N612" s="1">
        <v>1.1</v>
      </c>
      <c r="O612" s="1">
        <v>6.4</v>
      </c>
      <c r="P612" s="1">
        <f t="shared" si="37"/>
        <v>31.2</v>
      </c>
      <c r="Q612" s="1">
        <v>42.8</v>
      </c>
      <c r="R612" s="1">
        <v>26</v>
      </c>
      <c r="S612" s="1" t="s">
        <v>51</v>
      </c>
      <c r="T612" s="1">
        <v>61.1</v>
      </c>
      <c r="U612" s="3">
        <v>3.862</v>
      </c>
      <c r="V612" s="1">
        <f t="shared" si="38"/>
        <v>15.8208182288969</v>
      </c>
      <c r="W612" s="6" t="s">
        <v>343</v>
      </c>
      <c r="X612" s="1">
        <v>4</v>
      </c>
      <c r="AA612" s="1" t="s">
        <v>344</v>
      </c>
      <c r="AB612" s="1" t="s">
        <v>345</v>
      </c>
      <c r="AC612" s="1" t="s">
        <v>57</v>
      </c>
      <c r="AD612" s="1">
        <v>200</v>
      </c>
      <c r="AE612" s="13">
        <v>6150</v>
      </c>
      <c r="AF612" s="1">
        <f t="shared" si="39"/>
        <v>615</v>
      </c>
      <c r="AG612" s="13">
        <v>7300</v>
      </c>
      <c r="AH612" s="1">
        <f t="shared" si="40"/>
        <v>730</v>
      </c>
    </row>
    <row r="613" ht="17" customHeight="1" spans="1:34">
      <c r="A613" s="1" t="s">
        <v>338</v>
      </c>
      <c r="B613" s="1" t="s">
        <v>339</v>
      </c>
      <c r="C613" s="1" t="s">
        <v>340</v>
      </c>
      <c r="D613" s="1">
        <v>2011</v>
      </c>
      <c r="E613" s="1">
        <v>71</v>
      </c>
      <c r="F613" s="1">
        <v>2</v>
      </c>
      <c r="G613" s="1" t="s">
        <v>341</v>
      </c>
      <c r="H613" s="1" t="s">
        <v>342</v>
      </c>
      <c r="I613" s="1">
        <v>-36.5</v>
      </c>
      <c r="J613" s="1">
        <v>-71.9</v>
      </c>
      <c r="K613" s="1">
        <v>3</v>
      </c>
      <c r="L613" s="1">
        <v>1165</v>
      </c>
      <c r="M613" s="1">
        <v>13.0763337612152</v>
      </c>
      <c r="N613" s="1">
        <v>1.1</v>
      </c>
      <c r="O613" s="1">
        <v>6.4</v>
      </c>
      <c r="P613" s="1">
        <f t="shared" si="37"/>
        <v>31.2</v>
      </c>
      <c r="Q613" s="1">
        <v>42.8</v>
      </c>
      <c r="R613" s="1">
        <v>26</v>
      </c>
      <c r="S613" s="1" t="s">
        <v>51</v>
      </c>
      <c r="T613" s="1">
        <v>61.1</v>
      </c>
      <c r="U613" s="3">
        <v>3.862</v>
      </c>
      <c r="V613" s="1">
        <f t="shared" si="38"/>
        <v>15.8208182288969</v>
      </c>
      <c r="W613" s="6" t="s">
        <v>343</v>
      </c>
      <c r="X613" s="1">
        <v>4</v>
      </c>
      <c r="AA613" s="1" t="s">
        <v>347</v>
      </c>
      <c r="AB613" s="1" t="s">
        <v>348</v>
      </c>
      <c r="AC613" s="1" t="s">
        <v>57</v>
      </c>
      <c r="AD613" s="1">
        <v>200</v>
      </c>
      <c r="AE613" s="13">
        <v>6000</v>
      </c>
      <c r="AF613" s="1">
        <f t="shared" si="39"/>
        <v>600</v>
      </c>
      <c r="AG613" s="13">
        <v>5800</v>
      </c>
      <c r="AH613" s="1">
        <f t="shared" si="40"/>
        <v>580</v>
      </c>
    </row>
    <row r="614" ht="17" hidden="1" customHeight="1" spans="1:33">
      <c r="A614" s="1" t="s">
        <v>338</v>
      </c>
      <c r="B614" s="1" t="s">
        <v>339</v>
      </c>
      <c r="C614" s="1" t="s">
        <v>340</v>
      </c>
      <c r="D614" s="1">
        <v>2011</v>
      </c>
      <c r="E614" s="1">
        <v>71</v>
      </c>
      <c r="F614" s="1">
        <v>2</v>
      </c>
      <c r="G614" s="1" t="s">
        <v>341</v>
      </c>
      <c r="H614" s="1" t="s">
        <v>342</v>
      </c>
      <c r="I614" s="1">
        <v>-36.5</v>
      </c>
      <c r="J614" s="1">
        <v>-71.9</v>
      </c>
      <c r="K614" s="1">
        <v>4</v>
      </c>
      <c r="L614" s="1">
        <v>1165</v>
      </c>
      <c r="M614" s="1">
        <v>13.0763337612152</v>
      </c>
      <c r="N614" s="1">
        <v>1.1</v>
      </c>
      <c r="O614" s="1">
        <v>6.4</v>
      </c>
      <c r="P614" s="1">
        <f t="shared" si="37"/>
        <v>31.2</v>
      </c>
      <c r="Q614" s="1">
        <v>42.8</v>
      </c>
      <c r="R614" s="1">
        <v>26</v>
      </c>
      <c r="S614" s="1" t="s">
        <v>51</v>
      </c>
      <c r="T614" s="1">
        <v>61.1</v>
      </c>
      <c r="U614" s="3">
        <v>3.862</v>
      </c>
      <c r="V614" s="1">
        <f t="shared" si="38"/>
        <v>15.8208182288969</v>
      </c>
      <c r="W614" s="6" t="s">
        <v>343</v>
      </c>
      <c r="X614" s="1">
        <v>4</v>
      </c>
      <c r="AA614" s="1" t="s">
        <v>344</v>
      </c>
      <c r="AB614" s="1" t="s">
        <v>345</v>
      </c>
      <c r="AC614" s="1" t="s">
        <v>346</v>
      </c>
      <c r="AD614" s="1">
        <v>0</v>
      </c>
      <c r="AE614" s="13"/>
      <c r="AG614" s="13"/>
    </row>
    <row r="615" ht="17" hidden="1" customHeight="1" spans="1:33">
      <c r="A615" s="1" t="s">
        <v>338</v>
      </c>
      <c r="B615" s="1" t="s">
        <v>339</v>
      </c>
      <c r="C615" s="1" t="s">
        <v>340</v>
      </c>
      <c r="D615" s="1">
        <v>2011</v>
      </c>
      <c r="E615" s="1">
        <v>71</v>
      </c>
      <c r="F615" s="1">
        <v>2</v>
      </c>
      <c r="G615" s="1" t="s">
        <v>341</v>
      </c>
      <c r="H615" s="1" t="s">
        <v>342</v>
      </c>
      <c r="I615" s="1">
        <v>-36.5</v>
      </c>
      <c r="J615" s="1">
        <v>-71.9</v>
      </c>
      <c r="K615" s="1">
        <v>4</v>
      </c>
      <c r="L615" s="1">
        <v>1165</v>
      </c>
      <c r="M615" s="1">
        <v>13.0763337612152</v>
      </c>
      <c r="N615" s="1">
        <v>1.1</v>
      </c>
      <c r="O615" s="1">
        <v>6.4</v>
      </c>
      <c r="P615" s="1">
        <f t="shared" si="37"/>
        <v>31.2</v>
      </c>
      <c r="Q615" s="1">
        <v>42.8</v>
      </c>
      <c r="R615" s="1">
        <v>26</v>
      </c>
      <c r="S615" s="1" t="s">
        <v>51</v>
      </c>
      <c r="T615" s="1">
        <v>61.1</v>
      </c>
      <c r="U615" s="3">
        <v>3.862</v>
      </c>
      <c r="V615" s="1">
        <f t="shared" si="38"/>
        <v>15.8208182288969</v>
      </c>
      <c r="W615" s="6" t="s">
        <v>343</v>
      </c>
      <c r="X615" s="1">
        <v>4</v>
      </c>
      <c r="AA615" s="1" t="s">
        <v>347</v>
      </c>
      <c r="AB615" s="1" t="s">
        <v>348</v>
      </c>
      <c r="AC615" s="1" t="s">
        <v>346</v>
      </c>
      <c r="AD615" s="1">
        <v>0</v>
      </c>
      <c r="AE615" s="13"/>
      <c r="AG615" s="13"/>
    </row>
    <row r="616" ht="17" hidden="1" customHeight="1" spans="1:33">
      <c r="A616" s="1" t="s">
        <v>338</v>
      </c>
      <c r="B616" s="1" t="s">
        <v>339</v>
      </c>
      <c r="C616" s="1" t="s">
        <v>340</v>
      </c>
      <c r="D616" s="1">
        <v>2011</v>
      </c>
      <c r="E616" s="1">
        <v>71</v>
      </c>
      <c r="F616" s="1">
        <v>2</v>
      </c>
      <c r="G616" s="1" t="s">
        <v>341</v>
      </c>
      <c r="H616" s="1" t="s">
        <v>342</v>
      </c>
      <c r="I616" s="1">
        <v>-36.5</v>
      </c>
      <c r="J616" s="1">
        <v>-71.9</v>
      </c>
      <c r="K616" s="1">
        <v>5</v>
      </c>
      <c r="L616" s="1">
        <v>1165</v>
      </c>
      <c r="M616" s="1">
        <v>13.0763337612152</v>
      </c>
      <c r="N616" s="1">
        <v>1.1</v>
      </c>
      <c r="O616" s="1">
        <v>6.4</v>
      </c>
      <c r="P616" s="1">
        <f t="shared" si="37"/>
        <v>31.2</v>
      </c>
      <c r="Q616" s="1">
        <v>42.8</v>
      </c>
      <c r="R616" s="1">
        <v>26</v>
      </c>
      <c r="S616" s="1" t="s">
        <v>51</v>
      </c>
      <c r="T616" s="1">
        <v>61.1</v>
      </c>
      <c r="U616" s="3">
        <v>3.862</v>
      </c>
      <c r="V616" s="1">
        <f t="shared" si="38"/>
        <v>15.8208182288969</v>
      </c>
      <c r="W616" s="6" t="s">
        <v>343</v>
      </c>
      <c r="X616" s="1">
        <v>4</v>
      </c>
      <c r="AA616" s="1" t="s">
        <v>344</v>
      </c>
      <c r="AB616" s="1" t="s">
        <v>345</v>
      </c>
      <c r="AC616" s="1" t="s">
        <v>162</v>
      </c>
      <c r="AD616" s="1">
        <v>0</v>
      </c>
      <c r="AE616" s="13"/>
      <c r="AG616" s="13"/>
    </row>
    <row r="617" ht="17" hidden="1" customHeight="1" spans="1:33">
      <c r="A617" s="1" t="s">
        <v>338</v>
      </c>
      <c r="B617" s="1" t="s">
        <v>339</v>
      </c>
      <c r="C617" s="1" t="s">
        <v>340</v>
      </c>
      <c r="D617" s="1">
        <v>2011</v>
      </c>
      <c r="E617" s="1">
        <v>71</v>
      </c>
      <c r="F617" s="1">
        <v>2</v>
      </c>
      <c r="G617" s="1" t="s">
        <v>341</v>
      </c>
      <c r="H617" s="1" t="s">
        <v>342</v>
      </c>
      <c r="I617" s="1">
        <v>-36.5</v>
      </c>
      <c r="J617" s="1">
        <v>-71.9</v>
      </c>
      <c r="K617" s="1">
        <v>5</v>
      </c>
      <c r="L617" s="1">
        <v>1165</v>
      </c>
      <c r="M617" s="1">
        <v>13.0763337612152</v>
      </c>
      <c r="N617" s="1">
        <v>1.1</v>
      </c>
      <c r="O617" s="1">
        <v>6.4</v>
      </c>
      <c r="P617" s="1">
        <f t="shared" si="37"/>
        <v>31.2</v>
      </c>
      <c r="Q617" s="1">
        <v>42.8</v>
      </c>
      <c r="R617" s="1">
        <v>26</v>
      </c>
      <c r="S617" s="1" t="s">
        <v>51</v>
      </c>
      <c r="T617" s="1">
        <v>61.1</v>
      </c>
      <c r="U617" s="3">
        <v>3.862</v>
      </c>
      <c r="V617" s="1">
        <f t="shared" si="38"/>
        <v>15.8208182288969</v>
      </c>
      <c r="W617" s="6" t="s">
        <v>343</v>
      </c>
      <c r="X617" s="1">
        <v>4</v>
      </c>
      <c r="AA617" s="1" t="s">
        <v>347</v>
      </c>
      <c r="AB617" s="1" t="s">
        <v>348</v>
      </c>
      <c r="AC617" s="1" t="s">
        <v>162</v>
      </c>
      <c r="AD617" s="1">
        <v>0</v>
      </c>
      <c r="AE617" s="13"/>
      <c r="AG617" s="13"/>
    </row>
    <row r="618" ht="17" customHeight="1" spans="1:64">
      <c r="A618" s="1" t="s">
        <v>338</v>
      </c>
      <c r="B618" s="1" t="s">
        <v>339</v>
      </c>
      <c r="C618" s="1" t="s">
        <v>340</v>
      </c>
      <c r="D618" s="1">
        <v>2011</v>
      </c>
      <c r="E618" s="1">
        <v>71</v>
      </c>
      <c r="F618" s="1">
        <v>2</v>
      </c>
      <c r="G618" s="1" t="s">
        <v>341</v>
      </c>
      <c r="H618" s="1" t="s">
        <v>342</v>
      </c>
      <c r="I618" s="1">
        <v>-36.5</v>
      </c>
      <c r="J618" s="1">
        <v>-71.9</v>
      </c>
      <c r="K618" s="1">
        <v>6</v>
      </c>
      <c r="L618" s="1">
        <v>1165</v>
      </c>
      <c r="M618" s="1">
        <v>13.0763337612152</v>
      </c>
      <c r="N618" s="1">
        <v>1.1</v>
      </c>
      <c r="O618" s="1">
        <v>6.4</v>
      </c>
      <c r="P618" s="1">
        <f t="shared" si="37"/>
        <v>31.2</v>
      </c>
      <c r="Q618" s="1">
        <v>42.8</v>
      </c>
      <c r="R618" s="1">
        <v>26</v>
      </c>
      <c r="S618" s="1" t="s">
        <v>51</v>
      </c>
      <c r="T618" s="1">
        <v>61.1</v>
      </c>
      <c r="U618" s="3">
        <v>3.862</v>
      </c>
      <c r="V618" s="1">
        <f t="shared" si="38"/>
        <v>15.8208182288969</v>
      </c>
      <c r="W618" s="6" t="s">
        <v>343</v>
      </c>
      <c r="X618" s="1">
        <v>4</v>
      </c>
      <c r="AA618" s="1" t="s">
        <v>344</v>
      </c>
      <c r="AB618" s="1" t="s">
        <v>345</v>
      </c>
      <c r="AC618" s="1" t="s">
        <v>349</v>
      </c>
      <c r="AD618" s="1">
        <v>260</v>
      </c>
      <c r="AE618" s="13">
        <v>17500</v>
      </c>
      <c r="AF618" s="1">
        <f t="shared" ref="AF618:AJ618" si="41">AE618*0.1</f>
        <v>1750</v>
      </c>
      <c r="AG618" s="13">
        <v>13300</v>
      </c>
      <c r="AH618" s="1">
        <f t="shared" si="41"/>
        <v>1330</v>
      </c>
      <c r="AI618" s="4">
        <v>65</v>
      </c>
      <c r="AJ618" s="3">
        <f t="shared" si="41"/>
        <v>6.5</v>
      </c>
      <c r="AK618" s="4">
        <v>71.5</v>
      </c>
      <c r="AL618" s="3">
        <f>AK618*0.1</f>
        <v>7.15</v>
      </c>
      <c r="BC618" s="1">
        <v>8.25</v>
      </c>
      <c r="BD618" s="1">
        <v>7.75</v>
      </c>
      <c r="BK618" s="1">
        <v>6.03</v>
      </c>
      <c r="BL618" s="1">
        <v>5.98</v>
      </c>
    </row>
    <row r="619" ht="17" customHeight="1" spans="1:64">
      <c r="A619" s="1" t="s">
        <v>338</v>
      </c>
      <c r="B619" s="1" t="s">
        <v>339</v>
      </c>
      <c r="C619" s="1" t="s">
        <v>340</v>
      </c>
      <c r="D619" s="1">
        <v>2011</v>
      </c>
      <c r="E619" s="1">
        <v>71</v>
      </c>
      <c r="F619" s="1">
        <v>2</v>
      </c>
      <c r="G619" s="1" t="s">
        <v>341</v>
      </c>
      <c r="H619" s="1" t="s">
        <v>342</v>
      </c>
      <c r="I619" s="1">
        <v>-36.5</v>
      </c>
      <c r="J619" s="1">
        <v>-71.9</v>
      </c>
      <c r="K619" s="1">
        <v>6</v>
      </c>
      <c r="L619" s="1">
        <v>1165</v>
      </c>
      <c r="M619" s="1">
        <v>13.0763337612152</v>
      </c>
      <c r="N619" s="1">
        <v>1.1</v>
      </c>
      <c r="O619" s="1">
        <v>6.4</v>
      </c>
      <c r="P619" s="1">
        <f t="shared" si="37"/>
        <v>31.2</v>
      </c>
      <c r="Q619" s="1">
        <v>42.8</v>
      </c>
      <c r="R619" s="1">
        <v>26</v>
      </c>
      <c r="S619" s="1" t="s">
        <v>51</v>
      </c>
      <c r="T619" s="1">
        <v>61.1</v>
      </c>
      <c r="U619" s="3">
        <v>3.862</v>
      </c>
      <c r="V619" s="1">
        <f t="shared" si="38"/>
        <v>15.8208182288969</v>
      </c>
      <c r="W619" s="6" t="s">
        <v>343</v>
      </c>
      <c r="X619" s="1">
        <v>4</v>
      </c>
      <c r="AA619" s="1" t="s">
        <v>347</v>
      </c>
      <c r="AB619" s="1" t="s">
        <v>348</v>
      </c>
      <c r="AC619" s="1" t="s">
        <v>110</v>
      </c>
      <c r="AD619" s="1">
        <v>300</v>
      </c>
      <c r="AE619" s="13">
        <v>13200</v>
      </c>
      <c r="AF619" s="1">
        <f t="shared" ref="AF619:AJ619" si="42">AE619*0.1</f>
        <v>1320</v>
      </c>
      <c r="AG619" s="13">
        <v>24700</v>
      </c>
      <c r="AH619" s="1">
        <f t="shared" si="42"/>
        <v>2470</v>
      </c>
      <c r="AI619" s="4">
        <v>65.5</v>
      </c>
      <c r="AJ619" s="3">
        <f t="shared" si="42"/>
        <v>6.55</v>
      </c>
      <c r="AK619" s="4">
        <v>67.9</v>
      </c>
      <c r="AL619" s="3">
        <f>AK619*0.1</f>
        <v>6.79</v>
      </c>
      <c r="BC619" s="1">
        <v>8.43</v>
      </c>
      <c r="BD619" s="1">
        <v>6.83</v>
      </c>
      <c r="BK619" s="1">
        <v>5.88</v>
      </c>
      <c r="BL619" s="1">
        <v>5.53</v>
      </c>
    </row>
    <row r="620" ht="17" customHeight="1" spans="1:66">
      <c r="A620" s="1" t="s">
        <v>350</v>
      </c>
      <c r="B620" s="1" t="s">
        <v>351</v>
      </c>
      <c r="C620" s="1" t="s">
        <v>352</v>
      </c>
      <c r="D620" s="1">
        <v>2006</v>
      </c>
      <c r="E620" s="1">
        <v>56</v>
      </c>
      <c r="G620" s="1" t="s">
        <v>353</v>
      </c>
      <c r="H620" s="1" t="s">
        <v>354</v>
      </c>
      <c r="I620" s="1">
        <v>4.62</v>
      </c>
      <c r="J620" s="1">
        <v>-71.32</v>
      </c>
      <c r="K620" s="1">
        <v>7</v>
      </c>
      <c r="L620" s="1">
        <v>2240</v>
      </c>
      <c r="M620" s="1">
        <v>27</v>
      </c>
      <c r="N620" s="1">
        <v>1.35</v>
      </c>
      <c r="O620" s="1">
        <v>5.1</v>
      </c>
      <c r="P620" s="1">
        <f t="shared" si="37"/>
        <v>32.9</v>
      </c>
      <c r="Q620" s="1">
        <v>36.1</v>
      </c>
      <c r="R620" s="1">
        <v>31</v>
      </c>
      <c r="S620" s="1" t="s">
        <v>64</v>
      </c>
      <c r="T620" s="1">
        <v>23.5</v>
      </c>
      <c r="U620" s="3">
        <v>1.935</v>
      </c>
      <c r="V620" s="1">
        <f t="shared" si="38"/>
        <v>12.1447028423773</v>
      </c>
      <c r="W620" s="6" t="s">
        <v>355</v>
      </c>
      <c r="X620" s="1">
        <v>4</v>
      </c>
      <c r="Y620" s="1" t="s">
        <v>356</v>
      </c>
      <c r="AA620" s="1" t="s">
        <v>357</v>
      </c>
      <c r="AB620" s="1" t="s">
        <v>358</v>
      </c>
      <c r="AC620" s="1" t="s">
        <v>257</v>
      </c>
      <c r="AD620" s="1">
        <v>120</v>
      </c>
      <c r="AE620" s="13">
        <v>3804</v>
      </c>
      <c r="AF620" s="13">
        <v>3802</v>
      </c>
      <c r="AG620" s="13">
        <v>3802</v>
      </c>
      <c r="AH620" s="1">
        <f t="shared" ref="AH620:AH627" si="43">AG620*0.1</f>
        <v>380.2</v>
      </c>
      <c r="AL620" s="3">
        <v>0.6610492</v>
      </c>
      <c r="BI620" s="1">
        <v>1.2</v>
      </c>
      <c r="BJ620" s="1">
        <v>1.27333333333333</v>
      </c>
      <c r="BM620" s="1">
        <v>14.6666666666667</v>
      </c>
      <c r="BN620" s="1">
        <v>15.3333333333333</v>
      </c>
    </row>
    <row r="621" ht="17" customHeight="1" spans="1:66">
      <c r="A621" s="1" t="s">
        <v>350</v>
      </c>
      <c r="B621" s="1" t="s">
        <v>351</v>
      </c>
      <c r="C621" s="1" t="s">
        <v>352</v>
      </c>
      <c r="D621" s="1">
        <v>2006</v>
      </c>
      <c r="E621" s="1">
        <v>56</v>
      </c>
      <c r="G621" s="1" t="s">
        <v>353</v>
      </c>
      <c r="H621" s="1" t="s">
        <v>354</v>
      </c>
      <c r="I621" s="1">
        <v>4.62</v>
      </c>
      <c r="J621" s="1">
        <v>-71.32</v>
      </c>
      <c r="K621" s="1">
        <v>7</v>
      </c>
      <c r="L621" s="1">
        <v>2240</v>
      </c>
      <c r="M621" s="1">
        <v>27</v>
      </c>
      <c r="N621" s="1">
        <v>1.35</v>
      </c>
      <c r="O621" s="1">
        <v>5.1</v>
      </c>
      <c r="P621" s="1">
        <f t="shared" si="37"/>
        <v>32.9</v>
      </c>
      <c r="Q621" s="1">
        <v>36.1</v>
      </c>
      <c r="R621" s="1">
        <v>31</v>
      </c>
      <c r="S621" s="1" t="s">
        <v>64</v>
      </c>
      <c r="T621" s="1">
        <v>23.5</v>
      </c>
      <c r="U621" s="3">
        <v>1.935</v>
      </c>
      <c r="V621" s="1">
        <f t="shared" si="38"/>
        <v>12.1447028423773</v>
      </c>
      <c r="W621" s="6" t="s">
        <v>355</v>
      </c>
      <c r="X621" s="1">
        <v>4</v>
      </c>
      <c r="Y621" s="1" t="s">
        <v>356</v>
      </c>
      <c r="AA621" s="1" t="s">
        <v>357</v>
      </c>
      <c r="AB621" s="1" t="s">
        <v>359</v>
      </c>
      <c r="AC621" s="1" t="s">
        <v>257</v>
      </c>
      <c r="AD621" s="1">
        <v>120</v>
      </c>
      <c r="AE621" s="13">
        <v>3804</v>
      </c>
      <c r="AF621" s="13">
        <v>4239</v>
      </c>
      <c r="AG621" s="13">
        <v>4239</v>
      </c>
      <c r="AH621" s="1">
        <f t="shared" si="43"/>
        <v>423.9</v>
      </c>
      <c r="AL621" s="3">
        <v>0.6610492</v>
      </c>
      <c r="BI621" s="1">
        <v>1.2</v>
      </c>
      <c r="BJ621" s="1">
        <v>1.13666666666667</v>
      </c>
      <c r="BM621" s="1">
        <v>14.6666666666667</v>
      </c>
      <c r="BN621" s="1">
        <v>11.6666666666667</v>
      </c>
    </row>
    <row r="622" ht="17" customHeight="1" spans="1:66">
      <c r="A622" s="1" t="s">
        <v>350</v>
      </c>
      <c r="B622" s="1" t="s">
        <v>351</v>
      </c>
      <c r="C622" s="1" t="s">
        <v>352</v>
      </c>
      <c r="D622" s="1">
        <v>2006</v>
      </c>
      <c r="E622" s="1">
        <v>56</v>
      </c>
      <c r="G622" s="1" t="s">
        <v>353</v>
      </c>
      <c r="H622" s="1" t="s">
        <v>354</v>
      </c>
      <c r="I622" s="1">
        <v>4.62</v>
      </c>
      <c r="J622" s="1">
        <v>-71.32</v>
      </c>
      <c r="K622" s="1">
        <v>7</v>
      </c>
      <c r="L622" s="1">
        <v>2240</v>
      </c>
      <c r="M622" s="1">
        <v>27</v>
      </c>
      <c r="N622" s="1">
        <v>1.35</v>
      </c>
      <c r="O622" s="1">
        <v>5.1</v>
      </c>
      <c r="P622" s="1">
        <f t="shared" si="37"/>
        <v>32.9</v>
      </c>
      <c r="Q622" s="1">
        <v>36.1</v>
      </c>
      <c r="R622" s="1">
        <v>31</v>
      </c>
      <c r="S622" s="1" t="s">
        <v>64</v>
      </c>
      <c r="T622" s="1">
        <v>23.5</v>
      </c>
      <c r="U622" s="3">
        <v>1.935</v>
      </c>
      <c r="V622" s="1">
        <f t="shared" si="38"/>
        <v>12.1447028423773</v>
      </c>
      <c r="W622" s="6" t="s">
        <v>355</v>
      </c>
      <c r="X622" s="1">
        <v>4</v>
      </c>
      <c r="Y622" s="1" t="s">
        <v>356</v>
      </c>
      <c r="AA622" s="1" t="s">
        <v>360</v>
      </c>
      <c r="AB622" s="1" t="s">
        <v>358</v>
      </c>
      <c r="AC622" s="1" t="s">
        <v>257</v>
      </c>
      <c r="AD622" s="1">
        <v>120</v>
      </c>
      <c r="AE622" s="13">
        <v>4705</v>
      </c>
      <c r="AF622" s="13">
        <v>3802</v>
      </c>
      <c r="AG622" s="13">
        <v>3802</v>
      </c>
      <c r="AH622" s="1">
        <f t="shared" si="43"/>
        <v>380.2</v>
      </c>
      <c r="AL622" s="3">
        <v>0.805417</v>
      </c>
      <c r="BI622" s="1">
        <v>1.27</v>
      </c>
      <c r="BJ622" s="1">
        <v>1.27333333333333</v>
      </c>
      <c r="BM622" s="1">
        <v>13.6666666666667</v>
      </c>
      <c r="BN622" s="1">
        <v>15.3333333333333</v>
      </c>
    </row>
    <row r="623" ht="17" customHeight="1" spans="1:66">
      <c r="A623" s="1" t="s">
        <v>350</v>
      </c>
      <c r="B623" s="1" t="s">
        <v>351</v>
      </c>
      <c r="C623" s="1" t="s">
        <v>352</v>
      </c>
      <c r="D623" s="1">
        <v>2006</v>
      </c>
      <c r="E623" s="1">
        <v>56</v>
      </c>
      <c r="G623" s="1" t="s">
        <v>353</v>
      </c>
      <c r="H623" s="1" t="s">
        <v>354</v>
      </c>
      <c r="I623" s="1">
        <v>4.62</v>
      </c>
      <c r="J623" s="1">
        <v>-71.32</v>
      </c>
      <c r="K623" s="1">
        <v>7</v>
      </c>
      <c r="L623" s="1">
        <v>2240</v>
      </c>
      <c r="M623" s="1">
        <v>27</v>
      </c>
      <c r="N623" s="1">
        <v>1.35</v>
      </c>
      <c r="O623" s="1">
        <v>5.1</v>
      </c>
      <c r="P623" s="1">
        <f t="shared" si="37"/>
        <v>32.9</v>
      </c>
      <c r="Q623" s="1">
        <v>36.1</v>
      </c>
      <c r="R623" s="1">
        <v>31</v>
      </c>
      <c r="S623" s="1" t="s">
        <v>64</v>
      </c>
      <c r="T623" s="1">
        <v>23.5</v>
      </c>
      <c r="U623" s="3">
        <v>1.935</v>
      </c>
      <c r="V623" s="1">
        <f t="shared" si="38"/>
        <v>12.1447028423773</v>
      </c>
      <c r="W623" s="6" t="s">
        <v>355</v>
      </c>
      <c r="X623" s="1">
        <v>4</v>
      </c>
      <c r="Y623" s="1" t="s">
        <v>356</v>
      </c>
      <c r="AA623" s="1" t="s">
        <v>360</v>
      </c>
      <c r="AB623" s="1" t="s">
        <v>359</v>
      </c>
      <c r="AC623" s="1" t="s">
        <v>257</v>
      </c>
      <c r="AD623" s="1">
        <v>120</v>
      </c>
      <c r="AE623" s="13">
        <v>4705</v>
      </c>
      <c r="AF623" s="13">
        <v>4239</v>
      </c>
      <c r="AG623" s="13">
        <v>4239</v>
      </c>
      <c r="AH623" s="1">
        <f t="shared" si="43"/>
        <v>423.9</v>
      </c>
      <c r="AL623" s="3">
        <v>1.0333628</v>
      </c>
      <c r="BI623" s="1">
        <v>1.27</v>
      </c>
      <c r="BJ623" s="1">
        <v>1.13666666666667</v>
      </c>
      <c r="BM623" s="1">
        <v>13.6666666666667</v>
      </c>
      <c r="BN623" s="1">
        <v>11.6666666666667</v>
      </c>
    </row>
    <row r="624" ht="17" customHeight="1" spans="1:66">
      <c r="A624" s="1" t="s">
        <v>350</v>
      </c>
      <c r="B624" s="1" t="s">
        <v>351</v>
      </c>
      <c r="C624" s="1" t="s">
        <v>352</v>
      </c>
      <c r="D624" s="1">
        <v>2006</v>
      </c>
      <c r="E624" s="1">
        <v>56</v>
      </c>
      <c r="G624" s="1" t="s">
        <v>353</v>
      </c>
      <c r="H624" s="1" t="s">
        <v>354</v>
      </c>
      <c r="I624" s="1">
        <v>4.62</v>
      </c>
      <c r="J624" s="1">
        <v>-71.32</v>
      </c>
      <c r="K624" s="1">
        <v>7</v>
      </c>
      <c r="L624" s="1">
        <v>2240</v>
      </c>
      <c r="M624" s="1">
        <v>27</v>
      </c>
      <c r="N624" s="1">
        <v>1.35</v>
      </c>
      <c r="O624" s="1">
        <v>5.1</v>
      </c>
      <c r="P624" s="1">
        <f t="shared" si="37"/>
        <v>32.9</v>
      </c>
      <c r="Q624" s="1">
        <v>36.1</v>
      </c>
      <c r="R624" s="1">
        <v>31</v>
      </c>
      <c r="S624" s="1" t="s">
        <v>64</v>
      </c>
      <c r="T624" s="1">
        <v>23.5</v>
      </c>
      <c r="U624" s="3">
        <v>1.935</v>
      </c>
      <c r="V624" s="1">
        <f t="shared" si="38"/>
        <v>12.1447028423773</v>
      </c>
      <c r="W624" s="6" t="s">
        <v>355</v>
      </c>
      <c r="X624" s="1">
        <v>4</v>
      </c>
      <c r="Y624" s="1" t="s">
        <v>361</v>
      </c>
      <c r="AA624" s="1" t="s">
        <v>357</v>
      </c>
      <c r="AB624" s="1" t="s">
        <v>358</v>
      </c>
      <c r="AC624" s="1" t="s">
        <v>257</v>
      </c>
      <c r="AD624" s="1">
        <v>120</v>
      </c>
      <c r="AE624" s="13">
        <v>2691</v>
      </c>
      <c r="AF624" s="13">
        <v>2035</v>
      </c>
      <c r="AG624" s="13">
        <v>2035</v>
      </c>
      <c r="AH624" s="1">
        <f t="shared" si="43"/>
        <v>203.5</v>
      </c>
      <c r="AL624" s="3">
        <v>1.2841026</v>
      </c>
      <c r="BI624" s="1">
        <v>1.27666666666667</v>
      </c>
      <c r="BJ624" s="1">
        <v>1.22666666666667</v>
      </c>
      <c r="BM624" s="1">
        <v>14.3333333333333</v>
      </c>
      <c r="BN624" s="1">
        <v>17.6666666666667</v>
      </c>
    </row>
    <row r="625" ht="17" customHeight="1" spans="1:66">
      <c r="A625" s="1" t="s">
        <v>350</v>
      </c>
      <c r="B625" s="1" t="s">
        <v>351</v>
      </c>
      <c r="C625" s="1" t="s">
        <v>352</v>
      </c>
      <c r="D625" s="1">
        <v>2006</v>
      </c>
      <c r="E625" s="1">
        <v>56</v>
      </c>
      <c r="G625" s="1" t="s">
        <v>353</v>
      </c>
      <c r="H625" s="1" t="s">
        <v>354</v>
      </c>
      <c r="I625" s="1">
        <v>4.62</v>
      </c>
      <c r="J625" s="1">
        <v>-71.32</v>
      </c>
      <c r="K625" s="1">
        <v>7</v>
      </c>
      <c r="L625" s="1">
        <v>2240</v>
      </c>
      <c r="M625" s="1">
        <v>27</v>
      </c>
      <c r="N625" s="1">
        <v>1.35</v>
      </c>
      <c r="O625" s="1">
        <v>5.1</v>
      </c>
      <c r="P625" s="1">
        <f t="shared" si="37"/>
        <v>32.9</v>
      </c>
      <c r="Q625" s="1">
        <v>36.1</v>
      </c>
      <c r="R625" s="1">
        <v>31</v>
      </c>
      <c r="S625" s="1" t="s">
        <v>64</v>
      </c>
      <c r="T625" s="1">
        <v>23.5</v>
      </c>
      <c r="U625" s="3">
        <v>1.935</v>
      </c>
      <c r="V625" s="1">
        <f t="shared" si="38"/>
        <v>12.1447028423773</v>
      </c>
      <c r="W625" s="6" t="s">
        <v>355</v>
      </c>
      <c r="X625" s="1">
        <v>4</v>
      </c>
      <c r="Y625" s="1" t="s">
        <v>361</v>
      </c>
      <c r="AA625" s="1" t="s">
        <v>357</v>
      </c>
      <c r="AB625" s="1" t="s">
        <v>359</v>
      </c>
      <c r="AC625" s="1" t="s">
        <v>257</v>
      </c>
      <c r="AD625" s="1">
        <v>120</v>
      </c>
      <c r="AE625" s="13">
        <v>2691</v>
      </c>
      <c r="AF625" s="13">
        <v>4117</v>
      </c>
      <c r="AG625" s="13">
        <v>4117</v>
      </c>
      <c r="AH625" s="1">
        <f t="shared" si="43"/>
        <v>411.7</v>
      </c>
      <c r="AL625" s="3">
        <v>1.4284704</v>
      </c>
      <c r="BI625" s="1">
        <v>1.61</v>
      </c>
      <c r="BJ625" s="1">
        <v>1.15666666666667</v>
      </c>
      <c r="BM625" s="1">
        <v>14.3333333333333</v>
      </c>
      <c r="BN625" s="1">
        <v>13.3333333333333</v>
      </c>
    </row>
    <row r="626" ht="17" customHeight="1" spans="1:66">
      <c r="A626" s="1" t="s">
        <v>350</v>
      </c>
      <c r="B626" s="1" t="s">
        <v>351</v>
      </c>
      <c r="C626" s="1" t="s">
        <v>352</v>
      </c>
      <c r="D626" s="1">
        <v>2006</v>
      </c>
      <c r="E626" s="1">
        <v>56</v>
      </c>
      <c r="G626" s="1" t="s">
        <v>353</v>
      </c>
      <c r="H626" s="1" t="s">
        <v>354</v>
      </c>
      <c r="I626" s="1">
        <v>4.62</v>
      </c>
      <c r="J626" s="1">
        <v>-71.32</v>
      </c>
      <c r="K626" s="1">
        <v>7</v>
      </c>
      <c r="L626" s="1">
        <v>2240</v>
      </c>
      <c r="M626" s="1">
        <v>27</v>
      </c>
      <c r="N626" s="1">
        <v>1.35</v>
      </c>
      <c r="O626" s="1">
        <v>5.1</v>
      </c>
      <c r="P626" s="1">
        <f t="shared" si="37"/>
        <v>32.9</v>
      </c>
      <c r="Q626" s="1">
        <v>36.1</v>
      </c>
      <c r="R626" s="1">
        <v>31</v>
      </c>
      <c r="S626" s="1" t="s">
        <v>64</v>
      </c>
      <c r="T626" s="1">
        <v>23.5</v>
      </c>
      <c r="U626" s="3">
        <v>1.935</v>
      </c>
      <c r="V626" s="1">
        <f t="shared" si="38"/>
        <v>12.1447028423773</v>
      </c>
      <c r="W626" s="6" t="s">
        <v>355</v>
      </c>
      <c r="X626" s="1">
        <v>4</v>
      </c>
      <c r="Y626" s="1" t="s">
        <v>361</v>
      </c>
      <c r="AA626" s="1" t="s">
        <v>360</v>
      </c>
      <c r="AB626" s="1" t="s">
        <v>358</v>
      </c>
      <c r="AC626" s="1" t="s">
        <v>257</v>
      </c>
      <c r="AD626" s="1">
        <v>120</v>
      </c>
      <c r="AE626" s="13">
        <v>2370</v>
      </c>
      <c r="AF626" s="13">
        <v>2035</v>
      </c>
      <c r="AG626" s="13">
        <v>2035</v>
      </c>
      <c r="AH626" s="1">
        <f t="shared" si="43"/>
        <v>203.5</v>
      </c>
      <c r="AL626" s="3">
        <v>1.3828824</v>
      </c>
      <c r="BI626" s="1">
        <v>1.28333333333333</v>
      </c>
      <c r="BJ626" s="1">
        <v>1.22666666666667</v>
      </c>
      <c r="BM626" s="1">
        <v>16</v>
      </c>
      <c r="BN626" s="1">
        <v>17.6666666666667</v>
      </c>
    </row>
    <row r="627" ht="17" customHeight="1" spans="1:66">
      <c r="A627" s="1" t="s">
        <v>350</v>
      </c>
      <c r="B627" s="1" t="s">
        <v>351</v>
      </c>
      <c r="C627" s="1" t="s">
        <v>352</v>
      </c>
      <c r="D627" s="1">
        <v>2006</v>
      </c>
      <c r="E627" s="1">
        <v>56</v>
      </c>
      <c r="G627" s="1" t="s">
        <v>353</v>
      </c>
      <c r="H627" s="1" t="s">
        <v>354</v>
      </c>
      <c r="I627" s="1">
        <v>4.62</v>
      </c>
      <c r="J627" s="1">
        <v>-71.32</v>
      </c>
      <c r="K627" s="1">
        <v>7</v>
      </c>
      <c r="L627" s="1">
        <v>2240</v>
      </c>
      <c r="M627" s="1">
        <v>27</v>
      </c>
      <c r="N627" s="1">
        <v>1.35</v>
      </c>
      <c r="O627" s="1">
        <v>5.1</v>
      </c>
      <c r="P627" s="1">
        <f t="shared" si="37"/>
        <v>32.9</v>
      </c>
      <c r="Q627" s="1">
        <v>36.1</v>
      </c>
      <c r="R627" s="1">
        <v>31</v>
      </c>
      <c r="S627" s="1" t="s">
        <v>64</v>
      </c>
      <c r="T627" s="1">
        <v>23.5</v>
      </c>
      <c r="U627" s="3">
        <v>1.935</v>
      </c>
      <c r="V627" s="1">
        <f t="shared" si="38"/>
        <v>12.1447028423773</v>
      </c>
      <c r="W627" s="6" t="s">
        <v>355</v>
      </c>
      <c r="X627" s="1">
        <v>4</v>
      </c>
      <c r="Y627" s="1" t="s">
        <v>361</v>
      </c>
      <c r="AA627" s="1" t="s">
        <v>360</v>
      </c>
      <c r="AB627" s="1" t="s">
        <v>359</v>
      </c>
      <c r="AC627" s="1" t="s">
        <v>257</v>
      </c>
      <c r="AD627" s="1">
        <v>120</v>
      </c>
      <c r="AE627" s="13">
        <v>2370</v>
      </c>
      <c r="AF627" s="13">
        <v>4117</v>
      </c>
      <c r="AG627" s="13">
        <v>4117</v>
      </c>
      <c r="AH627" s="1">
        <f t="shared" si="43"/>
        <v>411.7</v>
      </c>
      <c r="BI627" s="1">
        <v>1.61666666666667</v>
      </c>
      <c r="BJ627" s="1">
        <v>1.15666666666667</v>
      </c>
      <c r="BM627" s="1">
        <v>16</v>
      </c>
      <c r="BN627" s="1">
        <v>13.3333333333333</v>
      </c>
    </row>
    <row r="628" ht="17" hidden="1" customHeight="1" spans="1:58">
      <c r="A628" s="1" t="s">
        <v>362</v>
      </c>
      <c r="B628" s="1" t="s">
        <v>363</v>
      </c>
      <c r="C628" s="1" t="s">
        <v>364</v>
      </c>
      <c r="D628" s="1">
        <v>1992</v>
      </c>
      <c r="E628" s="1">
        <v>13</v>
      </c>
      <c r="G628" s="1" t="s">
        <v>365</v>
      </c>
      <c r="H628" s="1" t="s">
        <v>366</v>
      </c>
      <c r="I628" s="1">
        <v>35.77</v>
      </c>
      <c r="J628" s="1">
        <v>-78.67</v>
      </c>
      <c r="K628" s="1">
        <v>1</v>
      </c>
      <c r="L628" s="1">
        <v>1168</v>
      </c>
      <c r="M628" s="1">
        <v>16</v>
      </c>
      <c r="N628" s="1">
        <v>1.5</v>
      </c>
      <c r="O628" s="1">
        <v>5.85</v>
      </c>
      <c r="P628" s="1">
        <v>65</v>
      </c>
      <c r="Q628" s="1">
        <v>17</v>
      </c>
      <c r="R628" s="1">
        <v>18</v>
      </c>
      <c r="S628" s="1" t="s">
        <v>175</v>
      </c>
      <c r="T628" s="1">
        <v>10.5</v>
      </c>
      <c r="U628" s="3">
        <v>1</v>
      </c>
      <c r="V628" s="1">
        <f t="shared" si="38"/>
        <v>10.5</v>
      </c>
      <c r="W628" s="6" t="s">
        <v>367</v>
      </c>
      <c r="X628" s="1">
        <v>4</v>
      </c>
      <c r="Y628" s="1" t="s">
        <v>368</v>
      </c>
      <c r="AA628" s="1" t="s">
        <v>369</v>
      </c>
      <c r="AB628" s="1" t="s">
        <v>370</v>
      </c>
      <c r="AD628" s="1" t="s">
        <v>125</v>
      </c>
      <c r="AE628" s="13"/>
      <c r="BE628" s="1">
        <v>252.14</v>
      </c>
      <c r="BF628" s="1">
        <v>219.568</v>
      </c>
    </row>
    <row r="629" ht="17" hidden="1" customHeight="1" spans="1:58">
      <c r="A629" s="1" t="s">
        <v>362</v>
      </c>
      <c r="B629" s="1" t="s">
        <v>363</v>
      </c>
      <c r="C629" s="1" t="s">
        <v>364</v>
      </c>
      <c r="D629" s="1">
        <v>1992</v>
      </c>
      <c r="E629" s="1">
        <v>13</v>
      </c>
      <c r="G629" s="1" t="s">
        <v>365</v>
      </c>
      <c r="H629" s="1" t="s">
        <v>366</v>
      </c>
      <c r="I629" s="1">
        <v>35.77</v>
      </c>
      <c r="J629" s="1">
        <v>-78.67</v>
      </c>
      <c r="K629" s="1">
        <v>1</v>
      </c>
      <c r="L629" s="1">
        <v>1168</v>
      </c>
      <c r="M629" s="1">
        <v>16</v>
      </c>
      <c r="N629" s="1">
        <v>1.5</v>
      </c>
      <c r="O629" s="1">
        <v>5.85</v>
      </c>
      <c r="P629" s="1">
        <v>65</v>
      </c>
      <c r="Q629" s="1">
        <v>17</v>
      </c>
      <c r="R629" s="1">
        <v>18</v>
      </c>
      <c r="S629" s="1" t="s">
        <v>175</v>
      </c>
      <c r="T629" s="1">
        <v>10.5</v>
      </c>
      <c r="U629" s="3">
        <v>1</v>
      </c>
      <c r="V629" s="1">
        <f t="shared" si="38"/>
        <v>10.5</v>
      </c>
      <c r="W629" s="6" t="s">
        <v>367</v>
      </c>
      <c r="X629" s="1">
        <v>4</v>
      </c>
      <c r="Y629" s="1" t="s">
        <v>371</v>
      </c>
      <c r="AA629" s="1" t="s">
        <v>369</v>
      </c>
      <c r="AB629" s="1" t="s">
        <v>370</v>
      </c>
      <c r="AD629" s="1" t="s">
        <v>125</v>
      </c>
      <c r="AE629" s="13"/>
      <c r="BE629" s="1">
        <v>384.625</v>
      </c>
      <c r="BF629" s="1">
        <v>332.861</v>
      </c>
    </row>
    <row r="630" ht="17" hidden="1" customHeight="1" spans="1:58">
      <c r="A630" s="1" t="s">
        <v>362</v>
      </c>
      <c r="B630" s="1" t="s">
        <v>363</v>
      </c>
      <c r="C630" s="1" t="s">
        <v>364</v>
      </c>
      <c r="D630" s="1">
        <v>1992</v>
      </c>
      <c r="E630" s="1">
        <v>13</v>
      </c>
      <c r="G630" s="1" t="s">
        <v>365</v>
      </c>
      <c r="H630" s="1" t="s">
        <v>366</v>
      </c>
      <c r="I630" s="1">
        <v>35.77</v>
      </c>
      <c r="J630" s="1">
        <v>-78.67</v>
      </c>
      <c r="K630" s="1">
        <v>1</v>
      </c>
      <c r="L630" s="1">
        <v>1168</v>
      </c>
      <c r="M630" s="1">
        <v>16</v>
      </c>
      <c r="N630" s="1">
        <v>1.5</v>
      </c>
      <c r="O630" s="1">
        <v>5.85</v>
      </c>
      <c r="P630" s="1">
        <v>65</v>
      </c>
      <c r="Q630" s="1">
        <v>17</v>
      </c>
      <c r="R630" s="1">
        <v>18</v>
      </c>
      <c r="S630" s="1" t="s">
        <v>175</v>
      </c>
      <c r="T630" s="1">
        <v>10.5</v>
      </c>
      <c r="U630" s="3">
        <v>1</v>
      </c>
      <c r="V630" s="1">
        <f t="shared" si="38"/>
        <v>10.5</v>
      </c>
      <c r="W630" s="6" t="s">
        <v>367</v>
      </c>
      <c r="X630" s="1">
        <v>4</v>
      </c>
      <c r="Y630" s="1" t="s">
        <v>368</v>
      </c>
      <c r="AA630" s="1" t="s">
        <v>369</v>
      </c>
      <c r="AB630" s="1" t="s">
        <v>370</v>
      </c>
      <c r="AD630" s="1" t="s">
        <v>125</v>
      </c>
      <c r="AE630" s="13"/>
      <c r="BE630" s="1">
        <v>1002.94</v>
      </c>
      <c r="BF630" s="1">
        <v>975.19</v>
      </c>
    </row>
    <row r="631" ht="17" hidden="1" customHeight="1" spans="1:58">
      <c r="A631" s="1" t="s">
        <v>362</v>
      </c>
      <c r="B631" s="1" t="s">
        <v>363</v>
      </c>
      <c r="C631" s="1" t="s">
        <v>364</v>
      </c>
      <c r="D631" s="1">
        <v>1992</v>
      </c>
      <c r="E631" s="1">
        <v>13</v>
      </c>
      <c r="G631" s="1" t="s">
        <v>365</v>
      </c>
      <c r="H631" s="1" t="s">
        <v>366</v>
      </c>
      <c r="I631" s="1">
        <v>35.77</v>
      </c>
      <c r="J631" s="1">
        <v>-78.67</v>
      </c>
      <c r="K631" s="1">
        <v>1</v>
      </c>
      <c r="L631" s="1">
        <v>1168</v>
      </c>
      <c r="M631" s="1">
        <v>16</v>
      </c>
      <c r="N631" s="1">
        <v>1.5</v>
      </c>
      <c r="O631" s="1">
        <v>5.85</v>
      </c>
      <c r="P631" s="1">
        <v>65</v>
      </c>
      <c r="Q631" s="1">
        <v>17</v>
      </c>
      <c r="R631" s="1">
        <v>18</v>
      </c>
      <c r="S631" s="1" t="s">
        <v>175</v>
      </c>
      <c r="T631" s="1">
        <v>10.5</v>
      </c>
      <c r="U631" s="3">
        <v>1</v>
      </c>
      <c r="V631" s="1">
        <f t="shared" si="38"/>
        <v>10.5</v>
      </c>
      <c r="W631" s="6" t="s">
        <v>367</v>
      </c>
      <c r="X631" s="1">
        <v>4</v>
      </c>
      <c r="Y631" s="1" t="s">
        <v>371</v>
      </c>
      <c r="AA631" s="1" t="s">
        <v>369</v>
      </c>
      <c r="AB631" s="1" t="s">
        <v>370</v>
      </c>
      <c r="AD631" s="1" t="s">
        <v>125</v>
      </c>
      <c r="AE631" s="13"/>
      <c r="BE631" s="1">
        <v>863.158</v>
      </c>
      <c r="BF631" s="1">
        <v>1360.78</v>
      </c>
    </row>
    <row r="632" ht="17" hidden="1" customHeight="1" spans="1:58">
      <c r="A632" s="1" t="s">
        <v>362</v>
      </c>
      <c r="B632" s="1" t="s">
        <v>363</v>
      </c>
      <c r="C632" s="1" t="s">
        <v>364</v>
      </c>
      <c r="D632" s="1">
        <v>1992</v>
      </c>
      <c r="E632" s="1">
        <v>13</v>
      </c>
      <c r="G632" s="1" t="s">
        <v>365</v>
      </c>
      <c r="H632" s="1" t="s">
        <v>366</v>
      </c>
      <c r="I632" s="1">
        <v>35.77</v>
      </c>
      <c r="J632" s="1">
        <v>-78.67</v>
      </c>
      <c r="K632" s="1">
        <v>2</v>
      </c>
      <c r="L632" s="1">
        <v>1168</v>
      </c>
      <c r="M632" s="1">
        <v>16</v>
      </c>
      <c r="N632" s="1">
        <v>1.5</v>
      </c>
      <c r="O632" s="1">
        <v>5.85</v>
      </c>
      <c r="P632" s="1">
        <v>65</v>
      </c>
      <c r="Q632" s="1">
        <v>17</v>
      </c>
      <c r="R632" s="1">
        <v>18</v>
      </c>
      <c r="S632" s="1" t="s">
        <v>175</v>
      </c>
      <c r="T632" s="1">
        <v>10.5</v>
      </c>
      <c r="U632" s="3">
        <v>1</v>
      </c>
      <c r="V632" s="1">
        <f t="shared" si="38"/>
        <v>10.5</v>
      </c>
      <c r="W632" s="6" t="s">
        <v>367</v>
      </c>
      <c r="X632" s="1">
        <v>4</v>
      </c>
      <c r="Y632" s="1" t="s">
        <v>368</v>
      </c>
      <c r="AA632" s="1" t="s">
        <v>369</v>
      </c>
      <c r="AB632" s="1" t="s">
        <v>370</v>
      </c>
      <c r="AD632" s="1" t="s">
        <v>125</v>
      </c>
      <c r="AE632" s="13"/>
      <c r="BE632" s="1">
        <v>423.187</v>
      </c>
      <c r="BF632" s="1">
        <v>414.824</v>
      </c>
    </row>
    <row r="633" ht="17" hidden="1" customHeight="1" spans="1:58">
      <c r="A633" s="1" t="s">
        <v>362</v>
      </c>
      <c r="B633" s="1" t="s">
        <v>363</v>
      </c>
      <c r="C633" s="1" t="s">
        <v>364</v>
      </c>
      <c r="D633" s="1">
        <v>1992</v>
      </c>
      <c r="E633" s="1">
        <v>13</v>
      </c>
      <c r="G633" s="1" t="s">
        <v>365</v>
      </c>
      <c r="H633" s="1" t="s">
        <v>366</v>
      </c>
      <c r="I633" s="1">
        <v>35.77</v>
      </c>
      <c r="J633" s="1">
        <v>-78.67</v>
      </c>
      <c r="K633" s="1">
        <v>2</v>
      </c>
      <c r="L633" s="1">
        <v>1168</v>
      </c>
      <c r="M633" s="1">
        <v>16</v>
      </c>
      <c r="N633" s="1">
        <v>1.5</v>
      </c>
      <c r="O633" s="1">
        <v>5.85</v>
      </c>
      <c r="P633" s="1">
        <v>65</v>
      </c>
      <c r="Q633" s="1">
        <v>17</v>
      </c>
      <c r="R633" s="1">
        <v>18</v>
      </c>
      <c r="S633" s="1" t="s">
        <v>175</v>
      </c>
      <c r="T633" s="1">
        <v>10.5</v>
      </c>
      <c r="U633" s="3">
        <v>1</v>
      </c>
      <c r="V633" s="1">
        <f t="shared" si="38"/>
        <v>10.5</v>
      </c>
      <c r="W633" s="6" t="s">
        <v>367</v>
      </c>
      <c r="X633" s="1">
        <v>4</v>
      </c>
      <c r="Y633" s="1" t="s">
        <v>371</v>
      </c>
      <c r="AA633" s="1" t="s">
        <v>369</v>
      </c>
      <c r="AB633" s="1" t="s">
        <v>370</v>
      </c>
      <c r="AD633" s="1" t="s">
        <v>125</v>
      </c>
      <c r="AE633" s="13"/>
      <c r="BE633" s="1">
        <v>659.369</v>
      </c>
      <c r="BF633" s="1">
        <v>771.499</v>
      </c>
    </row>
    <row r="634" ht="17" hidden="1" customHeight="1" spans="1:31">
      <c r="A634" s="1" t="s">
        <v>372</v>
      </c>
      <c r="B634" s="1" t="s">
        <v>373</v>
      </c>
      <c r="C634" s="1" t="s">
        <v>374</v>
      </c>
      <c r="D634" s="1">
        <v>2007</v>
      </c>
      <c r="E634" s="1">
        <v>93</v>
      </c>
      <c r="G634" s="1" t="s">
        <v>375</v>
      </c>
      <c r="H634" s="1" t="s">
        <v>376</v>
      </c>
      <c r="I634" s="1">
        <v>-26.93</v>
      </c>
      <c r="J634" s="1">
        <v>150.93</v>
      </c>
      <c r="K634" s="1">
        <v>3</v>
      </c>
      <c r="L634" s="1">
        <v>668</v>
      </c>
      <c r="M634" s="1">
        <v>18.5</v>
      </c>
      <c r="N634" s="1">
        <v>1.36</v>
      </c>
      <c r="O634" s="1">
        <v>7.7</v>
      </c>
      <c r="P634" s="1">
        <v>33</v>
      </c>
      <c r="Q634" s="1">
        <v>17</v>
      </c>
      <c r="R634" s="1">
        <v>50</v>
      </c>
      <c r="S634" s="1" t="s">
        <v>317</v>
      </c>
      <c r="T634" s="1">
        <v>14.8</v>
      </c>
      <c r="U634" s="3">
        <v>0.965</v>
      </c>
      <c r="V634" s="1">
        <f t="shared" si="38"/>
        <v>15.3367875647668</v>
      </c>
      <c r="W634" s="6" t="s">
        <v>377</v>
      </c>
      <c r="X634" s="1">
        <v>3</v>
      </c>
      <c r="AA634" s="1" t="s">
        <v>378</v>
      </c>
      <c r="AB634" s="1" t="s">
        <v>379</v>
      </c>
      <c r="AD634" s="1" t="s">
        <v>125</v>
      </c>
      <c r="AE634" s="13"/>
    </row>
    <row r="635" ht="17" hidden="1" customHeight="1" spans="1:31">
      <c r="A635" s="1" t="s">
        <v>372</v>
      </c>
      <c r="B635" s="1" t="s">
        <v>373</v>
      </c>
      <c r="C635" s="1" t="s">
        <v>374</v>
      </c>
      <c r="D635" s="1">
        <v>2007</v>
      </c>
      <c r="E635" s="1">
        <v>93</v>
      </c>
      <c r="G635" s="1" t="s">
        <v>375</v>
      </c>
      <c r="H635" s="1" t="s">
        <v>376</v>
      </c>
      <c r="I635" s="1">
        <v>-26.93</v>
      </c>
      <c r="J635" s="1">
        <v>150.93</v>
      </c>
      <c r="K635" s="1">
        <v>3</v>
      </c>
      <c r="L635" s="1">
        <v>668</v>
      </c>
      <c r="M635" s="1">
        <v>18.5</v>
      </c>
      <c r="N635" s="1">
        <v>1.36</v>
      </c>
      <c r="O635" s="1">
        <v>7.7</v>
      </c>
      <c r="P635" s="1">
        <v>33</v>
      </c>
      <c r="Q635" s="1">
        <v>17</v>
      </c>
      <c r="R635" s="1">
        <v>50</v>
      </c>
      <c r="S635" s="1" t="s">
        <v>317</v>
      </c>
      <c r="T635" s="1">
        <v>14.8</v>
      </c>
      <c r="U635" s="3">
        <v>0.965</v>
      </c>
      <c r="V635" s="1">
        <f t="shared" si="38"/>
        <v>15.3367875647668</v>
      </c>
      <c r="W635" s="6" t="s">
        <v>377</v>
      </c>
      <c r="X635" s="1">
        <v>3</v>
      </c>
      <c r="AA635" s="1" t="s">
        <v>378</v>
      </c>
      <c r="AB635" s="1" t="s">
        <v>380</v>
      </c>
      <c r="AD635" s="1" t="s">
        <v>125</v>
      </c>
      <c r="AE635" s="13"/>
    </row>
    <row r="636" ht="17" hidden="1" customHeight="1" spans="1:31">
      <c r="A636" s="1" t="s">
        <v>372</v>
      </c>
      <c r="B636" s="1" t="s">
        <v>373</v>
      </c>
      <c r="C636" s="1" t="s">
        <v>374</v>
      </c>
      <c r="D636" s="1">
        <v>2007</v>
      </c>
      <c r="E636" s="1">
        <v>93</v>
      </c>
      <c r="G636" s="1" t="s">
        <v>375</v>
      </c>
      <c r="H636" s="1" t="s">
        <v>376</v>
      </c>
      <c r="I636" s="1">
        <v>-26.93</v>
      </c>
      <c r="J636" s="1">
        <v>150.93</v>
      </c>
      <c r="K636" s="1">
        <v>3</v>
      </c>
      <c r="L636" s="1">
        <v>668</v>
      </c>
      <c r="M636" s="1">
        <v>18.5</v>
      </c>
      <c r="N636" s="1">
        <v>1.36</v>
      </c>
      <c r="O636" s="1">
        <v>7.7</v>
      </c>
      <c r="P636" s="1">
        <v>33</v>
      </c>
      <c r="Q636" s="1">
        <v>17</v>
      </c>
      <c r="R636" s="1">
        <v>50</v>
      </c>
      <c r="S636" s="1" t="s">
        <v>317</v>
      </c>
      <c r="T636" s="1">
        <v>14.8</v>
      </c>
      <c r="U636" s="3">
        <v>0.965</v>
      </c>
      <c r="V636" s="1">
        <f t="shared" si="38"/>
        <v>15.3367875647668</v>
      </c>
      <c r="W636" s="6" t="s">
        <v>377</v>
      </c>
      <c r="X636" s="1">
        <v>3</v>
      </c>
      <c r="AA636" s="1" t="s">
        <v>378</v>
      </c>
      <c r="AB636" s="1" t="s">
        <v>381</v>
      </c>
      <c r="AD636" s="1" t="s">
        <v>125</v>
      </c>
      <c r="AE636" s="13"/>
    </row>
    <row r="637" ht="17" hidden="1" customHeight="1" spans="1:31">
      <c r="A637" s="1" t="s">
        <v>372</v>
      </c>
      <c r="B637" s="1" t="s">
        <v>373</v>
      </c>
      <c r="C637" s="1" t="s">
        <v>374</v>
      </c>
      <c r="D637" s="1">
        <v>2007</v>
      </c>
      <c r="E637" s="1">
        <v>93</v>
      </c>
      <c r="G637" s="1" t="s">
        <v>375</v>
      </c>
      <c r="H637" s="1" t="s">
        <v>376</v>
      </c>
      <c r="I637" s="1">
        <v>-26.93</v>
      </c>
      <c r="J637" s="1">
        <v>150.93</v>
      </c>
      <c r="K637" s="1">
        <v>3</v>
      </c>
      <c r="L637" s="1">
        <v>668</v>
      </c>
      <c r="M637" s="1">
        <v>18.5</v>
      </c>
      <c r="N637" s="1">
        <v>1.36</v>
      </c>
      <c r="O637" s="1">
        <v>7.7</v>
      </c>
      <c r="P637" s="1">
        <v>33</v>
      </c>
      <c r="Q637" s="1">
        <v>17</v>
      </c>
      <c r="R637" s="1">
        <v>50</v>
      </c>
      <c r="S637" s="1" t="s">
        <v>317</v>
      </c>
      <c r="T637" s="1">
        <v>14.8</v>
      </c>
      <c r="U637" s="3">
        <v>0.965</v>
      </c>
      <c r="V637" s="1">
        <f t="shared" si="38"/>
        <v>15.3367875647668</v>
      </c>
      <c r="W637" s="6" t="s">
        <v>377</v>
      </c>
      <c r="X637" s="1">
        <v>3</v>
      </c>
      <c r="AA637" s="1" t="s">
        <v>378</v>
      </c>
      <c r="AB637" s="1" t="s">
        <v>382</v>
      </c>
      <c r="AD637" s="1" t="s">
        <v>125</v>
      </c>
      <c r="AE637" s="13"/>
    </row>
    <row r="638" ht="17" hidden="1" customHeight="1" spans="1:31">
      <c r="A638" s="1" t="s">
        <v>372</v>
      </c>
      <c r="B638" s="1" t="s">
        <v>373</v>
      </c>
      <c r="C638" s="1" t="s">
        <v>374</v>
      </c>
      <c r="D638" s="1">
        <v>2007</v>
      </c>
      <c r="E638" s="1">
        <v>93</v>
      </c>
      <c r="G638" s="1" t="s">
        <v>375</v>
      </c>
      <c r="H638" s="1" t="s">
        <v>376</v>
      </c>
      <c r="I638" s="1">
        <v>-26.93</v>
      </c>
      <c r="J638" s="1">
        <v>150.93</v>
      </c>
      <c r="K638" s="1">
        <v>4</v>
      </c>
      <c r="L638" s="1">
        <v>668</v>
      </c>
      <c r="M638" s="1">
        <v>18.5</v>
      </c>
      <c r="N638" s="1">
        <v>1.36</v>
      </c>
      <c r="O638" s="1">
        <v>7.7</v>
      </c>
      <c r="P638" s="1">
        <v>33</v>
      </c>
      <c r="Q638" s="1">
        <v>17</v>
      </c>
      <c r="R638" s="1">
        <v>50</v>
      </c>
      <c r="S638" s="1" t="s">
        <v>317</v>
      </c>
      <c r="T638" s="1">
        <v>14.8</v>
      </c>
      <c r="U638" s="3">
        <v>0.965</v>
      </c>
      <c r="V638" s="1">
        <f t="shared" si="38"/>
        <v>15.3367875647668</v>
      </c>
      <c r="W638" s="6" t="s">
        <v>377</v>
      </c>
      <c r="X638" s="1">
        <v>3</v>
      </c>
      <c r="AA638" s="1" t="s">
        <v>378</v>
      </c>
      <c r="AB638" s="1" t="s">
        <v>379</v>
      </c>
      <c r="AD638" s="1" t="s">
        <v>125</v>
      </c>
      <c r="AE638" s="13"/>
    </row>
    <row r="639" ht="17" hidden="1" customHeight="1" spans="1:31">
      <c r="A639" s="1" t="s">
        <v>372</v>
      </c>
      <c r="B639" s="1" t="s">
        <v>373</v>
      </c>
      <c r="C639" s="1" t="s">
        <v>374</v>
      </c>
      <c r="D639" s="1">
        <v>2007</v>
      </c>
      <c r="E639" s="1">
        <v>93</v>
      </c>
      <c r="G639" s="1" t="s">
        <v>375</v>
      </c>
      <c r="H639" s="1" t="s">
        <v>376</v>
      </c>
      <c r="I639" s="1">
        <v>-26.93</v>
      </c>
      <c r="J639" s="1">
        <v>150.93</v>
      </c>
      <c r="K639" s="1">
        <v>4</v>
      </c>
      <c r="L639" s="1">
        <v>668</v>
      </c>
      <c r="M639" s="1">
        <v>18.5</v>
      </c>
      <c r="N639" s="1">
        <v>1.36</v>
      </c>
      <c r="O639" s="1">
        <v>7.7</v>
      </c>
      <c r="P639" s="1">
        <v>33</v>
      </c>
      <c r="Q639" s="1">
        <v>17</v>
      </c>
      <c r="R639" s="1">
        <v>50</v>
      </c>
      <c r="S639" s="1" t="s">
        <v>317</v>
      </c>
      <c r="T639" s="1">
        <v>14.8</v>
      </c>
      <c r="U639" s="3">
        <v>0.965</v>
      </c>
      <c r="V639" s="1">
        <f t="shared" si="38"/>
        <v>15.3367875647668</v>
      </c>
      <c r="W639" s="6" t="s">
        <v>377</v>
      </c>
      <c r="X639" s="1">
        <v>3</v>
      </c>
      <c r="AA639" s="1" t="s">
        <v>378</v>
      </c>
      <c r="AB639" s="1" t="s">
        <v>380</v>
      </c>
      <c r="AD639" s="1" t="s">
        <v>125</v>
      </c>
      <c r="AE639" s="13"/>
    </row>
    <row r="640" ht="17" hidden="1" customHeight="1" spans="1:31">
      <c r="A640" s="1" t="s">
        <v>372</v>
      </c>
      <c r="B640" s="1" t="s">
        <v>373</v>
      </c>
      <c r="C640" s="1" t="s">
        <v>374</v>
      </c>
      <c r="D640" s="1">
        <v>2007</v>
      </c>
      <c r="E640" s="1">
        <v>93</v>
      </c>
      <c r="G640" s="1" t="s">
        <v>375</v>
      </c>
      <c r="H640" s="1" t="s">
        <v>376</v>
      </c>
      <c r="I640" s="1">
        <v>-26.93</v>
      </c>
      <c r="J640" s="1">
        <v>150.93</v>
      </c>
      <c r="K640" s="1">
        <v>4</v>
      </c>
      <c r="L640" s="1">
        <v>668</v>
      </c>
      <c r="M640" s="1">
        <v>18.5</v>
      </c>
      <c r="N640" s="1">
        <v>1.36</v>
      </c>
      <c r="O640" s="1">
        <v>7.7</v>
      </c>
      <c r="P640" s="1">
        <v>33</v>
      </c>
      <c r="Q640" s="1">
        <v>17</v>
      </c>
      <c r="R640" s="1">
        <v>50</v>
      </c>
      <c r="S640" s="1" t="s">
        <v>317</v>
      </c>
      <c r="T640" s="1">
        <v>14.8</v>
      </c>
      <c r="U640" s="3">
        <v>0.965</v>
      </c>
      <c r="V640" s="1">
        <f t="shared" si="38"/>
        <v>15.3367875647668</v>
      </c>
      <c r="W640" s="6" t="s">
        <v>377</v>
      </c>
      <c r="X640" s="1">
        <v>3</v>
      </c>
      <c r="AA640" s="1" t="s">
        <v>378</v>
      </c>
      <c r="AB640" s="1" t="s">
        <v>381</v>
      </c>
      <c r="AD640" s="1" t="s">
        <v>125</v>
      </c>
      <c r="AE640" s="13"/>
    </row>
    <row r="641" ht="17" hidden="1" customHeight="1" spans="1:31">
      <c r="A641" s="1" t="s">
        <v>372</v>
      </c>
      <c r="B641" s="1" t="s">
        <v>373</v>
      </c>
      <c r="C641" s="1" t="s">
        <v>374</v>
      </c>
      <c r="D641" s="1">
        <v>2007</v>
      </c>
      <c r="E641" s="1">
        <v>93</v>
      </c>
      <c r="G641" s="1" t="s">
        <v>375</v>
      </c>
      <c r="H641" s="1" t="s">
        <v>376</v>
      </c>
      <c r="I641" s="1">
        <v>-26.93</v>
      </c>
      <c r="J641" s="1">
        <v>150.93</v>
      </c>
      <c r="K641" s="1">
        <v>4</v>
      </c>
      <c r="L641" s="1">
        <v>668</v>
      </c>
      <c r="M641" s="1">
        <v>18.5</v>
      </c>
      <c r="N641" s="1">
        <v>1.36</v>
      </c>
      <c r="O641" s="1">
        <v>7.7</v>
      </c>
      <c r="P641" s="1">
        <v>33</v>
      </c>
      <c r="Q641" s="1">
        <v>17</v>
      </c>
      <c r="R641" s="1">
        <v>50</v>
      </c>
      <c r="S641" s="1" t="s">
        <v>317</v>
      </c>
      <c r="T641" s="1">
        <v>14.8</v>
      </c>
      <c r="U641" s="3">
        <v>0.965</v>
      </c>
      <c r="V641" s="1">
        <f t="shared" si="38"/>
        <v>15.3367875647668</v>
      </c>
      <c r="W641" s="6" t="s">
        <v>377</v>
      </c>
      <c r="X641" s="1">
        <v>3</v>
      </c>
      <c r="AA641" s="1" t="s">
        <v>378</v>
      </c>
      <c r="AB641" s="1" t="s">
        <v>382</v>
      </c>
      <c r="AD641" s="1" t="s">
        <v>125</v>
      </c>
      <c r="AE641" s="13"/>
    </row>
    <row r="642" ht="17" hidden="1" customHeight="1" spans="1:31">
      <c r="A642" s="1" t="s">
        <v>372</v>
      </c>
      <c r="B642" s="1" t="s">
        <v>373</v>
      </c>
      <c r="C642" s="1" t="s">
        <v>374</v>
      </c>
      <c r="D642" s="1">
        <v>2007</v>
      </c>
      <c r="E642" s="1">
        <v>93</v>
      </c>
      <c r="G642" s="1" t="s">
        <v>375</v>
      </c>
      <c r="H642" s="1" t="s">
        <v>376</v>
      </c>
      <c r="I642" s="1">
        <v>-26.93</v>
      </c>
      <c r="J642" s="1">
        <v>150.93</v>
      </c>
      <c r="K642" s="1">
        <v>5</v>
      </c>
      <c r="L642" s="1">
        <v>668</v>
      </c>
      <c r="M642" s="1">
        <v>18.5</v>
      </c>
      <c r="N642" s="1">
        <v>1.36</v>
      </c>
      <c r="O642" s="1">
        <v>7.7</v>
      </c>
      <c r="P642" s="1">
        <v>33</v>
      </c>
      <c r="Q642" s="1">
        <v>17</v>
      </c>
      <c r="R642" s="1">
        <v>50</v>
      </c>
      <c r="S642" s="1" t="s">
        <v>317</v>
      </c>
      <c r="T642" s="1">
        <v>14.8</v>
      </c>
      <c r="U642" s="3">
        <v>0.965</v>
      </c>
      <c r="V642" s="1">
        <f t="shared" si="38"/>
        <v>15.3367875647668</v>
      </c>
      <c r="W642" s="6" t="s">
        <v>377</v>
      </c>
      <c r="X642" s="1">
        <v>3</v>
      </c>
      <c r="AA642" s="1" t="s">
        <v>378</v>
      </c>
      <c r="AB642" s="1" t="s">
        <v>379</v>
      </c>
      <c r="AD642" s="1" t="s">
        <v>125</v>
      </c>
      <c r="AE642" s="13"/>
    </row>
    <row r="643" ht="17" hidden="1" customHeight="1" spans="1:31">
      <c r="A643" s="1" t="s">
        <v>372</v>
      </c>
      <c r="B643" s="1" t="s">
        <v>373</v>
      </c>
      <c r="C643" s="1" t="s">
        <v>374</v>
      </c>
      <c r="D643" s="1">
        <v>2007</v>
      </c>
      <c r="E643" s="1">
        <v>93</v>
      </c>
      <c r="G643" s="1" t="s">
        <v>375</v>
      </c>
      <c r="H643" s="1" t="s">
        <v>376</v>
      </c>
      <c r="I643" s="1">
        <v>-26.93</v>
      </c>
      <c r="J643" s="1">
        <v>150.93</v>
      </c>
      <c r="K643" s="1">
        <v>5</v>
      </c>
      <c r="L643" s="1">
        <v>668</v>
      </c>
      <c r="M643" s="1">
        <v>18.5</v>
      </c>
      <c r="N643" s="1">
        <v>1.36</v>
      </c>
      <c r="O643" s="1">
        <v>7.7</v>
      </c>
      <c r="P643" s="1">
        <v>33</v>
      </c>
      <c r="Q643" s="1">
        <v>17</v>
      </c>
      <c r="R643" s="1">
        <v>50</v>
      </c>
      <c r="S643" s="1" t="s">
        <v>317</v>
      </c>
      <c r="T643" s="1">
        <v>14.8</v>
      </c>
      <c r="U643" s="3">
        <v>0.965</v>
      </c>
      <c r="V643" s="1">
        <f t="shared" ref="V643:V706" si="44">T643/U643</f>
        <v>15.3367875647668</v>
      </c>
      <c r="W643" s="6" t="s">
        <v>377</v>
      </c>
      <c r="X643" s="1">
        <v>3</v>
      </c>
      <c r="AA643" s="1" t="s">
        <v>378</v>
      </c>
      <c r="AB643" s="1" t="s">
        <v>380</v>
      </c>
      <c r="AD643" s="1" t="s">
        <v>125</v>
      </c>
      <c r="AE643" s="13"/>
    </row>
    <row r="644" ht="17" hidden="1" customHeight="1" spans="1:31">
      <c r="A644" s="1" t="s">
        <v>372</v>
      </c>
      <c r="B644" s="1" t="s">
        <v>373</v>
      </c>
      <c r="C644" s="1" t="s">
        <v>374</v>
      </c>
      <c r="D644" s="1">
        <v>2007</v>
      </c>
      <c r="E644" s="1">
        <v>93</v>
      </c>
      <c r="G644" s="1" t="s">
        <v>375</v>
      </c>
      <c r="H644" s="1" t="s">
        <v>376</v>
      </c>
      <c r="I644" s="1">
        <v>-26.93</v>
      </c>
      <c r="J644" s="1">
        <v>150.93</v>
      </c>
      <c r="K644" s="1">
        <v>5</v>
      </c>
      <c r="L644" s="1">
        <v>668</v>
      </c>
      <c r="M644" s="1">
        <v>18.5</v>
      </c>
      <c r="N644" s="1">
        <v>1.36</v>
      </c>
      <c r="O644" s="1">
        <v>7.7</v>
      </c>
      <c r="P644" s="1">
        <v>33</v>
      </c>
      <c r="Q644" s="1">
        <v>17</v>
      </c>
      <c r="R644" s="1">
        <v>50</v>
      </c>
      <c r="S644" s="1" t="s">
        <v>317</v>
      </c>
      <c r="T644" s="1">
        <v>14.8</v>
      </c>
      <c r="U644" s="3">
        <v>0.965</v>
      </c>
      <c r="V644" s="1">
        <f t="shared" si="44"/>
        <v>15.3367875647668</v>
      </c>
      <c r="W644" s="6" t="s">
        <v>377</v>
      </c>
      <c r="X644" s="1">
        <v>3</v>
      </c>
      <c r="AA644" s="1" t="s">
        <v>378</v>
      </c>
      <c r="AB644" s="1" t="s">
        <v>381</v>
      </c>
      <c r="AD644" s="1" t="s">
        <v>125</v>
      </c>
      <c r="AE644" s="13"/>
    </row>
    <row r="645" ht="17" hidden="1" customHeight="1" spans="1:31">
      <c r="A645" s="1" t="s">
        <v>372</v>
      </c>
      <c r="B645" s="1" t="s">
        <v>373</v>
      </c>
      <c r="C645" s="1" t="s">
        <v>374</v>
      </c>
      <c r="D645" s="1">
        <v>2007</v>
      </c>
      <c r="E645" s="1">
        <v>93</v>
      </c>
      <c r="G645" s="1" t="s">
        <v>375</v>
      </c>
      <c r="H645" s="1" t="s">
        <v>376</v>
      </c>
      <c r="I645" s="1">
        <v>-26.93</v>
      </c>
      <c r="J645" s="1">
        <v>150.93</v>
      </c>
      <c r="K645" s="1">
        <v>5</v>
      </c>
      <c r="L645" s="1">
        <v>668</v>
      </c>
      <c r="M645" s="1">
        <v>18.5</v>
      </c>
      <c r="N645" s="1">
        <v>1.36</v>
      </c>
      <c r="O645" s="1">
        <v>7.7</v>
      </c>
      <c r="P645" s="1">
        <v>33</v>
      </c>
      <c r="Q645" s="1">
        <v>17</v>
      </c>
      <c r="R645" s="1">
        <v>50</v>
      </c>
      <c r="S645" s="1" t="s">
        <v>317</v>
      </c>
      <c r="T645" s="1">
        <v>14.8</v>
      </c>
      <c r="U645" s="3">
        <v>0.965</v>
      </c>
      <c r="V645" s="1">
        <f t="shared" si="44"/>
        <v>15.3367875647668</v>
      </c>
      <c r="W645" s="6" t="s">
        <v>377</v>
      </c>
      <c r="X645" s="1">
        <v>3</v>
      </c>
      <c r="AA645" s="1" t="s">
        <v>378</v>
      </c>
      <c r="AB645" s="1" t="s">
        <v>382</v>
      </c>
      <c r="AD645" s="1" t="s">
        <v>125</v>
      </c>
      <c r="AE645" s="13"/>
    </row>
    <row r="646" ht="17" hidden="1" customHeight="1" spans="1:31">
      <c r="A646" s="1" t="s">
        <v>372</v>
      </c>
      <c r="B646" s="1" t="s">
        <v>373</v>
      </c>
      <c r="C646" s="1" t="s">
        <v>374</v>
      </c>
      <c r="D646" s="1">
        <v>2007</v>
      </c>
      <c r="E646" s="1">
        <v>93</v>
      </c>
      <c r="G646" s="1" t="s">
        <v>375</v>
      </c>
      <c r="H646" s="1" t="s">
        <v>376</v>
      </c>
      <c r="I646" s="1">
        <v>-26.93</v>
      </c>
      <c r="J646" s="1">
        <v>150.93</v>
      </c>
      <c r="K646" s="1">
        <v>6</v>
      </c>
      <c r="L646" s="1">
        <v>668</v>
      </c>
      <c r="M646" s="1">
        <v>18.5</v>
      </c>
      <c r="N646" s="1">
        <v>1.36</v>
      </c>
      <c r="O646" s="1">
        <v>7.7</v>
      </c>
      <c r="P646" s="1">
        <v>33</v>
      </c>
      <c r="Q646" s="1">
        <v>17</v>
      </c>
      <c r="R646" s="1">
        <v>50</v>
      </c>
      <c r="S646" s="1" t="s">
        <v>317</v>
      </c>
      <c r="T646" s="1">
        <v>14.8</v>
      </c>
      <c r="U646" s="3">
        <v>0.965</v>
      </c>
      <c r="V646" s="1">
        <f t="shared" si="44"/>
        <v>15.3367875647668</v>
      </c>
      <c r="W646" s="6" t="s">
        <v>377</v>
      </c>
      <c r="X646" s="1">
        <v>3</v>
      </c>
      <c r="AA646" s="1" t="s">
        <v>378</v>
      </c>
      <c r="AB646" s="1" t="s">
        <v>379</v>
      </c>
      <c r="AD646" s="1" t="s">
        <v>125</v>
      </c>
      <c r="AE646" s="13"/>
    </row>
    <row r="647" ht="17" hidden="1" customHeight="1" spans="1:31">
      <c r="A647" s="1" t="s">
        <v>372</v>
      </c>
      <c r="B647" s="1" t="s">
        <v>373</v>
      </c>
      <c r="C647" s="1" t="s">
        <v>374</v>
      </c>
      <c r="D647" s="1">
        <v>2007</v>
      </c>
      <c r="E647" s="1">
        <v>93</v>
      </c>
      <c r="G647" s="1" t="s">
        <v>375</v>
      </c>
      <c r="H647" s="1" t="s">
        <v>376</v>
      </c>
      <c r="I647" s="1">
        <v>-26.93</v>
      </c>
      <c r="J647" s="1">
        <v>150.93</v>
      </c>
      <c r="K647" s="1">
        <v>6</v>
      </c>
      <c r="L647" s="1">
        <v>668</v>
      </c>
      <c r="M647" s="1">
        <v>18.5</v>
      </c>
      <c r="N647" s="1">
        <v>1.36</v>
      </c>
      <c r="O647" s="1">
        <v>7.7</v>
      </c>
      <c r="P647" s="1">
        <v>33</v>
      </c>
      <c r="Q647" s="1">
        <v>17</v>
      </c>
      <c r="R647" s="1">
        <v>50</v>
      </c>
      <c r="S647" s="1" t="s">
        <v>317</v>
      </c>
      <c r="T647" s="1">
        <v>14.8</v>
      </c>
      <c r="U647" s="3">
        <v>0.965</v>
      </c>
      <c r="V647" s="1">
        <f t="shared" si="44"/>
        <v>15.3367875647668</v>
      </c>
      <c r="W647" s="6" t="s">
        <v>377</v>
      </c>
      <c r="X647" s="1">
        <v>3</v>
      </c>
      <c r="AA647" s="1" t="s">
        <v>378</v>
      </c>
      <c r="AB647" s="1" t="s">
        <v>380</v>
      </c>
      <c r="AD647" s="1" t="s">
        <v>125</v>
      </c>
      <c r="AE647" s="13"/>
    </row>
    <row r="648" ht="17" hidden="1" customHeight="1" spans="1:31">
      <c r="A648" s="1" t="s">
        <v>372</v>
      </c>
      <c r="B648" s="1" t="s">
        <v>373</v>
      </c>
      <c r="C648" s="1" t="s">
        <v>374</v>
      </c>
      <c r="D648" s="1">
        <v>2007</v>
      </c>
      <c r="E648" s="1">
        <v>93</v>
      </c>
      <c r="G648" s="1" t="s">
        <v>375</v>
      </c>
      <c r="H648" s="1" t="s">
        <v>376</v>
      </c>
      <c r="I648" s="1">
        <v>-26.93</v>
      </c>
      <c r="J648" s="1">
        <v>150.93</v>
      </c>
      <c r="K648" s="1">
        <v>6</v>
      </c>
      <c r="L648" s="1">
        <v>668</v>
      </c>
      <c r="M648" s="1">
        <v>18.5</v>
      </c>
      <c r="N648" s="1">
        <v>1.36</v>
      </c>
      <c r="O648" s="1">
        <v>7.7</v>
      </c>
      <c r="P648" s="1">
        <v>33</v>
      </c>
      <c r="Q648" s="1">
        <v>17</v>
      </c>
      <c r="R648" s="1">
        <v>50</v>
      </c>
      <c r="S648" s="1" t="s">
        <v>317</v>
      </c>
      <c r="T648" s="1">
        <v>14.8</v>
      </c>
      <c r="U648" s="3">
        <v>0.965</v>
      </c>
      <c r="V648" s="1">
        <f t="shared" si="44"/>
        <v>15.3367875647668</v>
      </c>
      <c r="W648" s="6" t="s">
        <v>377</v>
      </c>
      <c r="X648" s="1">
        <v>3</v>
      </c>
      <c r="AA648" s="1" t="s">
        <v>378</v>
      </c>
      <c r="AB648" s="1" t="s">
        <v>381</v>
      </c>
      <c r="AD648" s="1" t="s">
        <v>125</v>
      </c>
      <c r="AE648" s="13"/>
    </row>
    <row r="649" ht="17" hidden="1" customHeight="1" spans="1:31">
      <c r="A649" s="1" t="s">
        <v>372</v>
      </c>
      <c r="B649" s="1" t="s">
        <v>373</v>
      </c>
      <c r="C649" s="1" t="s">
        <v>374</v>
      </c>
      <c r="D649" s="1">
        <v>2007</v>
      </c>
      <c r="E649" s="1">
        <v>93</v>
      </c>
      <c r="G649" s="1" t="s">
        <v>375</v>
      </c>
      <c r="H649" s="1" t="s">
        <v>376</v>
      </c>
      <c r="I649" s="1">
        <v>-26.93</v>
      </c>
      <c r="J649" s="1">
        <v>150.93</v>
      </c>
      <c r="K649" s="1">
        <v>6</v>
      </c>
      <c r="L649" s="1">
        <v>668</v>
      </c>
      <c r="M649" s="1">
        <v>18.5</v>
      </c>
      <c r="N649" s="1">
        <v>1.36</v>
      </c>
      <c r="O649" s="1">
        <v>7.7</v>
      </c>
      <c r="P649" s="1">
        <v>33</v>
      </c>
      <c r="Q649" s="1">
        <v>17</v>
      </c>
      <c r="R649" s="1">
        <v>50</v>
      </c>
      <c r="S649" s="1" t="s">
        <v>317</v>
      </c>
      <c r="T649" s="1">
        <v>14.8</v>
      </c>
      <c r="U649" s="3">
        <v>0.965</v>
      </c>
      <c r="V649" s="1">
        <f t="shared" si="44"/>
        <v>15.3367875647668</v>
      </c>
      <c r="W649" s="6" t="s">
        <v>377</v>
      </c>
      <c r="X649" s="1">
        <v>3</v>
      </c>
      <c r="AA649" s="1" t="s">
        <v>378</v>
      </c>
      <c r="AB649" s="1" t="s">
        <v>382</v>
      </c>
      <c r="AD649" s="1" t="s">
        <v>125</v>
      </c>
      <c r="AE649" s="13"/>
    </row>
    <row r="650" ht="17" hidden="1" customHeight="1" spans="1:31">
      <c r="A650" s="1" t="s">
        <v>372</v>
      </c>
      <c r="B650" s="1" t="s">
        <v>373</v>
      </c>
      <c r="C650" s="1" t="s">
        <v>374</v>
      </c>
      <c r="D650" s="1">
        <v>2007</v>
      </c>
      <c r="E650" s="1">
        <v>93</v>
      </c>
      <c r="G650" s="1" t="s">
        <v>375</v>
      </c>
      <c r="H650" s="1" t="s">
        <v>376</v>
      </c>
      <c r="I650" s="1">
        <v>-26.93</v>
      </c>
      <c r="J650" s="1">
        <v>150.93</v>
      </c>
      <c r="K650" s="1">
        <v>7</v>
      </c>
      <c r="L650" s="1">
        <v>668</v>
      </c>
      <c r="M650" s="1">
        <v>18.5</v>
      </c>
      <c r="N650" s="1">
        <v>1.36</v>
      </c>
      <c r="O650" s="1">
        <v>7.7</v>
      </c>
      <c r="P650" s="1">
        <v>33</v>
      </c>
      <c r="Q650" s="1">
        <v>17</v>
      </c>
      <c r="R650" s="1">
        <v>50</v>
      </c>
      <c r="S650" s="1" t="s">
        <v>317</v>
      </c>
      <c r="T650" s="1">
        <v>14.8</v>
      </c>
      <c r="U650" s="3">
        <v>0.965</v>
      </c>
      <c r="V650" s="1">
        <f t="shared" si="44"/>
        <v>15.3367875647668</v>
      </c>
      <c r="W650" s="6" t="s">
        <v>377</v>
      </c>
      <c r="X650" s="1">
        <v>3</v>
      </c>
      <c r="AA650" s="1" t="s">
        <v>378</v>
      </c>
      <c r="AB650" s="1" t="s">
        <v>379</v>
      </c>
      <c r="AD650" s="1" t="s">
        <v>125</v>
      </c>
      <c r="AE650" s="13"/>
    </row>
    <row r="651" ht="17" hidden="1" customHeight="1" spans="1:31">
      <c r="A651" s="1" t="s">
        <v>372</v>
      </c>
      <c r="B651" s="1" t="s">
        <v>373</v>
      </c>
      <c r="C651" s="1" t="s">
        <v>374</v>
      </c>
      <c r="D651" s="1">
        <v>2007</v>
      </c>
      <c r="E651" s="1">
        <v>93</v>
      </c>
      <c r="G651" s="1" t="s">
        <v>375</v>
      </c>
      <c r="H651" s="1" t="s">
        <v>376</v>
      </c>
      <c r="I651" s="1">
        <v>-26.93</v>
      </c>
      <c r="J651" s="1">
        <v>150.93</v>
      </c>
      <c r="K651" s="1">
        <v>7</v>
      </c>
      <c r="L651" s="1">
        <v>668</v>
      </c>
      <c r="M651" s="1">
        <v>18.5</v>
      </c>
      <c r="N651" s="1">
        <v>1.36</v>
      </c>
      <c r="O651" s="1">
        <v>7.7</v>
      </c>
      <c r="P651" s="1">
        <v>33</v>
      </c>
      <c r="Q651" s="1">
        <v>17</v>
      </c>
      <c r="R651" s="1">
        <v>50</v>
      </c>
      <c r="S651" s="1" t="s">
        <v>317</v>
      </c>
      <c r="T651" s="1">
        <v>14.8</v>
      </c>
      <c r="U651" s="3">
        <v>0.965</v>
      </c>
      <c r="V651" s="1">
        <f t="shared" si="44"/>
        <v>15.3367875647668</v>
      </c>
      <c r="W651" s="6" t="s">
        <v>377</v>
      </c>
      <c r="X651" s="1">
        <v>3</v>
      </c>
      <c r="AA651" s="1" t="s">
        <v>378</v>
      </c>
      <c r="AB651" s="1" t="s">
        <v>380</v>
      </c>
      <c r="AD651" s="1" t="s">
        <v>125</v>
      </c>
      <c r="AE651" s="13"/>
    </row>
    <row r="652" ht="17" hidden="1" customHeight="1" spans="1:31">
      <c r="A652" s="1" t="s">
        <v>372</v>
      </c>
      <c r="B652" s="1" t="s">
        <v>373</v>
      </c>
      <c r="C652" s="1" t="s">
        <v>374</v>
      </c>
      <c r="D652" s="1">
        <v>2007</v>
      </c>
      <c r="E652" s="1">
        <v>93</v>
      </c>
      <c r="G652" s="1" t="s">
        <v>375</v>
      </c>
      <c r="H652" s="1" t="s">
        <v>376</v>
      </c>
      <c r="I652" s="1">
        <v>-26.93</v>
      </c>
      <c r="J652" s="1">
        <v>150.93</v>
      </c>
      <c r="K652" s="1">
        <v>7</v>
      </c>
      <c r="L652" s="1">
        <v>668</v>
      </c>
      <c r="M652" s="1">
        <v>18.5</v>
      </c>
      <c r="N652" s="1">
        <v>1.36</v>
      </c>
      <c r="O652" s="1">
        <v>7.7</v>
      </c>
      <c r="P652" s="1">
        <v>33</v>
      </c>
      <c r="Q652" s="1">
        <v>17</v>
      </c>
      <c r="R652" s="1">
        <v>50</v>
      </c>
      <c r="S652" s="1" t="s">
        <v>317</v>
      </c>
      <c r="T652" s="1">
        <v>14.8</v>
      </c>
      <c r="U652" s="3">
        <v>0.965</v>
      </c>
      <c r="V652" s="1">
        <f t="shared" si="44"/>
        <v>15.3367875647668</v>
      </c>
      <c r="W652" s="6" t="s">
        <v>377</v>
      </c>
      <c r="X652" s="1">
        <v>3</v>
      </c>
      <c r="AA652" s="1" t="s">
        <v>378</v>
      </c>
      <c r="AB652" s="1" t="s">
        <v>381</v>
      </c>
      <c r="AD652" s="1" t="s">
        <v>125</v>
      </c>
      <c r="AE652" s="13"/>
    </row>
    <row r="653" ht="17" hidden="1" customHeight="1" spans="1:31">
      <c r="A653" s="1" t="s">
        <v>372</v>
      </c>
      <c r="B653" s="1" t="s">
        <v>373</v>
      </c>
      <c r="C653" s="1" t="s">
        <v>374</v>
      </c>
      <c r="D653" s="1">
        <v>2007</v>
      </c>
      <c r="E653" s="1">
        <v>93</v>
      </c>
      <c r="G653" s="1" t="s">
        <v>375</v>
      </c>
      <c r="H653" s="1" t="s">
        <v>376</v>
      </c>
      <c r="I653" s="1">
        <v>-26.93</v>
      </c>
      <c r="J653" s="1">
        <v>150.93</v>
      </c>
      <c r="K653" s="1">
        <v>7</v>
      </c>
      <c r="L653" s="1">
        <v>668</v>
      </c>
      <c r="M653" s="1">
        <v>18.5</v>
      </c>
      <c r="N653" s="1">
        <v>1.36</v>
      </c>
      <c r="O653" s="1">
        <v>7.7</v>
      </c>
      <c r="P653" s="1">
        <v>33</v>
      </c>
      <c r="Q653" s="1">
        <v>17</v>
      </c>
      <c r="R653" s="1">
        <v>50</v>
      </c>
      <c r="S653" s="1" t="s">
        <v>317</v>
      </c>
      <c r="T653" s="1">
        <v>14.8</v>
      </c>
      <c r="U653" s="3">
        <v>0.965</v>
      </c>
      <c r="V653" s="1">
        <f t="shared" si="44"/>
        <v>15.3367875647668</v>
      </c>
      <c r="W653" s="6" t="s">
        <v>377</v>
      </c>
      <c r="X653" s="1">
        <v>3</v>
      </c>
      <c r="AA653" s="1" t="s">
        <v>378</v>
      </c>
      <c r="AB653" s="1" t="s">
        <v>382</v>
      </c>
      <c r="AD653" s="1" t="s">
        <v>125</v>
      </c>
      <c r="AE653" s="13"/>
    </row>
    <row r="654" ht="17" hidden="1" customHeight="1" spans="1:31">
      <c r="A654" s="1" t="s">
        <v>372</v>
      </c>
      <c r="B654" s="1" t="s">
        <v>373</v>
      </c>
      <c r="C654" s="1" t="s">
        <v>374</v>
      </c>
      <c r="D654" s="1">
        <v>2007</v>
      </c>
      <c r="E654" s="1">
        <v>93</v>
      </c>
      <c r="G654" s="1" t="s">
        <v>375</v>
      </c>
      <c r="H654" s="1" t="s">
        <v>376</v>
      </c>
      <c r="I654" s="1">
        <v>-26.93</v>
      </c>
      <c r="J654" s="1">
        <v>150.93</v>
      </c>
      <c r="K654" s="1">
        <v>8</v>
      </c>
      <c r="L654" s="1">
        <v>668</v>
      </c>
      <c r="M654" s="1">
        <v>18.5</v>
      </c>
      <c r="N654" s="1">
        <v>1.36</v>
      </c>
      <c r="O654" s="1">
        <v>7.7</v>
      </c>
      <c r="P654" s="1">
        <v>33</v>
      </c>
      <c r="Q654" s="1">
        <v>17</v>
      </c>
      <c r="R654" s="1">
        <v>50</v>
      </c>
      <c r="S654" s="1" t="s">
        <v>317</v>
      </c>
      <c r="T654" s="1">
        <v>14.8</v>
      </c>
      <c r="U654" s="3">
        <v>0.965</v>
      </c>
      <c r="V654" s="1">
        <f t="shared" si="44"/>
        <v>15.3367875647668</v>
      </c>
      <c r="W654" s="6" t="s">
        <v>377</v>
      </c>
      <c r="X654" s="1">
        <v>3</v>
      </c>
      <c r="AA654" s="1" t="s">
        <v>378</v>
      </c>
      <c r="AB654" s="1" t="s">
        <v>379</v>
      </c>
      <c r="AD654" s="1" t="s">
        <v>125</v>
      </c>
      <c r="AE654" s="13"/>
    </row>
    <row r="655" ht="17" hidden="1" customHeight="1" spans="1:31">
      <c r="A655" s="1" t="s">
        <v>372</v>
      </c>
      <c r="B655" s="1" t="s">
        <v>373</v>
      </c>
      <c r="C655" s="1" t="s">
        <v>374</v>
      </c>
      <c r="D655" s="1">
        <v>2007</v>
      </c>
      <c r="E655" s="1">
        <v>93</v>
      </c>
      <c r="G655" s="1" t="s">
        <v>375</v>
      </c>
      <c r="H655" s="1" t="s">
        <v>376</v>
      </c>
      <c r="I655" s="1">
        <v>-26.93</v>
      </c>
      <c r="J655" s="1">
        <v>150.93</v>
      </c>
      <c r="K655" s="1">
        <v>8</v>
      </c>
      <c r="L655" s="1">
        <v>668</v>
      </c>
      <c r="M655" s="1">
        <v>18.5</v>
      </c>
      <c r="N655" s="1">
        <v>1.36</v>
      </c>
      <c r="O655" s="1">
        <v>7.7</v>
      </c>
      <c r="P655" s="1">
        <v>33</v>
      </c>
      <c r="Q655" s="1">
        <v>17</v>
      </c>
      <c r="R655" s="1">
        <v>50</v>
      </c>
      <c r="S655" s="1" t="s">
        <v>317</v>
      </c>
      <c r="T655" s="1">
        <v>14.8</v>
      </c>
      <c r="U655" s="3">
        <v>0.965</v>
      </c>
      <c r="V655" s="1">
        <f t="shared" si="44"/>
        <v>15.3367875647668</v>
      </c>
      <c r="W655" s="6" t="s">
        <v>377</v>
      </c>
      <c r="X655" s="1">
        <v>3</v>
      </c>
      <c r="AA655" s="1" t="s">
        <v>378</v>
      </c>
      <c r="AB655" s="1" t="s">
        <v>380</v>
      </c>
      <c r="AD655" s="1" t="s">
        <v>125</v>
      </c>
      <c r="AE655" s="13"/>
    </row>
    <row r="656" ht="17" hidden="1" customHeight="1" spans="1:31">
      <c r="A656" s="1" t="s">
        <v>372</v>
      </c>
      <c r="B656" s="1" t="s">
        <v>373</v>
      </c>
      <c r="C656" s="1" t="s">
        <v>374</v>
      </c>
      <c r="D656" s="1">
        <v>2007</v>
      </c>
      <c r="E656" s="1">
        <v>93</v>
      </c>
      <c r="G656" s="1" t="s">
        <v>375</v>
      </c>
      <c r="H656" s="1" t="s">
        <v>376</v>
      </c>
      <c r="I656" s="1">
        <v>-26.93</v>
      </c>
      <c r="J656" s="1">
        <v>150.93</v>
      </c>
      <c r="K656" s="1">
        <v>8</v>
      </c>
      <c r="L656" s="1">
        <v>668</v>
      </c>
      <c r="M656" s="1">
        <v>18.5</v>
      </c>
      <c r="N656" s="1">
        <v>1.36</v>
      </c>
      <c r="O656" s="1">
        <v>7.7</v>
      </c>
      <c r="P656" s="1">
        <v>33</v>
      </c>
      <c r="Q656" s="1">
        <v>17</v>
      </c>
      <c r="R656" s="1">
        <v>50</v>
      </c>
      <c r="S656" s="1" t="s">
        <v>317</v>
      </c>
      <c r="T656" s="1">
        <v>14.8</v>
      </c>
      <c r="U656" s="3">
        <v>0.965</v>
      </c>
      <c r="V656" s="1">
        <f t="shared" si="44"/>
        <v>15.3367875647668</v>
      </c>
      <c r="W656" s="6" t="s">
        <v>377</v>
      </c>
      <c r="X656" s="1">
        <v>3</v>
      </c>
      <c r="AA656" s="1" t="s">
        <v>378</v>
      </c>
      <c r="AB656" s="1" t="s">
        <v>381</v>
      </c>
      <c r="AD656" s="1" t="s">
        <v>125</v>
      </c>
      <c r="AE656" s="13"/>
    </row>
    <row r="657" ht="17" hidden="1" customHeight="1" spans="1:31">
      <c r="A657" s="1" t="s">
        <v>372</v>
      </c>
      <c r="B657" s="1" t="s">
        <v>373</v>
      </c>
      <c r="C657" s="1" t="s">
        <v>374</v>
      </c>
      <c r="D657" s="1">
        <v>2007</v>
      </c>
      <c r="E657" s="1">
        <v>93</v>
      </c>
      <c r="G657" s="1" t="s">
        <v>375</v>
      </c>
      <c r="H657" s="1" t="s">
        <v>376</v>
      </c>
      <c r="I657" s="1">
        <v>-26.93</v>
      </c>
      <c r="J657" s="1">
        <v>150.93</v>
      </c>
      <c r="K657" s="1">
        <v>8</v>
      </c>
      <c r="L657" s="1">
        <v>668</v>
      </c>
      <c r="M657" s="1">
        <v>18.5</v>
      </c>
      <c r="N657" s="1">
        <v>1.36</v>
      </c>
      <c r="O657" s="1">
        <v>7.7</v>
      </c>
      <c r="P657" s="1">
        <v>33</v>
      </c>
      <c r="Q657" s="1">
        <v>17</v>
      </c>
      <c r="R657" s="1">
        <v>50</v>
      </c>
      <c r="S657" s="1" t="s">
        <v>317</v>
      </c>
      <c r="T657" s="1">
        <v>14.8</v>
      </c>
      <c r="U657" s="3">
        <v>0.965</v>
      </c>
      <c r="V657" s="1">
        <f t="shared" si="44"/>
        <v>15.3367875647668</v>
      </c>
      <c r="W657" s="6" t="s">
        <v>377</v>
      </c>
      <c r="X657" s="1">
        <v>3</v>
      </c>
      <c r="AA657" s="1" t="s">
        <v>378</v>
      </c>
      <c r="AB657" s="1" t="s">
        <v>382</v>
      </c>
      <c r="AD657" s="1" t="s">
        <v>125</v>
      </c>
      <c r="AE657" s="13"/>
    </row>
    <row r="658" ht="17" hidden="1" customHeight="1" spans="1:31">
      <c r="A658" s="1" t="s">
        <v>372</v>
      </c>
      <c r="B658" s="1" t="s">
        <v>373</v>
      </c>
      <c r="C658" s="1" t="s">
        <v>374</v>
      </c>
      <c r="D658" s="1">
        <v>2007</v>
      </c>
      <c r="E658" s="1">
        <v>93</v>
      </c>
      <c r="G658" s="1" t="s">
        <v>375</v>
      </c>
      <c r="H658" s="1" t="s">
        <v>376</v>
      </c>
      <c r="I658" s="1">
        <v>-26.93</v>
      </c>
      <c r="J658" s="1">
        <v>150.93</v>
      </c>
      <c r="K658" s="1">
        <v>9</v>
      </c>
      <c r="L658" s="1">
        <v>668</v>
      </c>
      <c r="M658" s="1">
        <v>18.5</v>
      </c>
      <c r="N658" s="1">
        <v>1.36</v>
      </c>
      <c r="O658" s="1">
        <v>7.7</v>
      </c>
      <c r="P658" s="1">
        <v>33</v>
      </c>
      <c r="Q658" s="1">
        <v>17</v>
      </c>
      <c r="R658" s="1">
        <v>50</v>
      </c>
      <c r="S658" s="1" t="s">
        <v>317</v>
      </c>
      <c r="T658" s="1">
        <v>14.8</v>
      </c>
      <c r="U658" s="3">
        <v>0.965</v>
      </c>
      <c r="V658" s="1">
        <f t="shared" si="44"/>
        <v>15.3367875647668</v>
      </c>
      <c r="W658" s="6" t="s">
        <v>377</v>
      </c>
      <c r="X658" s="1">
        <v>3</v>
      </c>
      <c r="AA658" s="1" t="s">
        <v>378</v>
      </c>
      <c r="AB658" s="1" t="s">
        <v>379</v>
      </c>
      <c r="AD658" s="1" t="s">
        <v>125</v>
      </c>
      <c r="AE658" s="13"/>
    </row>
    <row r="659" ht="17" hidden="1" customHeight="1" spans="1:31">
      <c r="A659" s="1" t="s">
        <v>372</v>
      </c>
      <c r="B659" s="1" t="s">
        <v>373</v>
      </c>
      <c r="C659" s="1" t="s">
        <v>374</v>
      </c>
      <c r="D659" s="1">
        <v>2007</v>
      </c>
      <c r="E659" s="1">
        <v>93</v>
      </c>
      <c r="G659" s="1" t="s">
        <v>375</v>
      </c>
      <c r="H659" s="1" t="s">
        <v>376</v>
      </c>
      <c r="I659" s="1">
        <v>-26.93</v>
      </c>
      <c r="J659" s="1">
        <v>150.93</v>
      </c>
      <c r="K659" s="1">
        <v>9</v>
      </c>
      <c r="L659" s="1">
        <v>668</v>
      </c>
      <c r="M659" s="1">
        <v>18.5</v>
      </c>
      <c r="N659" s="1">
        <v>1.36</v>
      </c>
      <c r="O659" s="1">
        <v>7.7</v>
      </c>
      <c r="P659" s="1">
        <v>33</v>
      </c>
      <c r="Q659" s="1">
        <v>17</v>
      </c>
      <c r="R659" s="1">
        <v>50</v>
      </c>
      <c r="S659" s="1" t="s">
        <v>317</v>
      </c>
      <c r="T659" s="1">
        <v>14.8</v>
      </c>
      <c r="U659" s="3">
        <v>0.965</v>
      </c>
      <c r="V659" s="1">
        <f t="shared" si="44"/>
        <v>15.3367875647668</v>
      </c>
      <c r="W659" s="6" t="s">
        <v>377</v>
      </c>
      <c r="X659" s="1">
        <v>3</v>
      </c>
      <c r="AA659" s="1" t="s">
        <v>378</v>
      </c>
      <c r="AB659" s="1" t="s">
        <v>380</v>
      </c>
      <c r="AD659" s="1" t="s">
        <v>125</v>
      </c>
      <c r="AE659" s="13"/>
    </row>
    <row r="660" ht="17" hidden="1" customHeight="1" spans="1:31">
      <c r="A660" s="1" t="s">
        <v>372</v>
      </c>
      <c r="B660" s="1" t="s">
        <v>373</v>
      </c>
      <c r="C660" s="1" t="s">
        <v>374</v>
      </c>
      <c r="D660" s="1">
        <v>2007</v>
      </c>
      <c r="E660" s="1">
        <v>93</v>
      </c>
      <c r="G660" s="1" t="s">
        <v>375</v>
      </c>
      <c r="H660" s="1" t="s">
        <v>376</v>
      </c>
      <c r="I660" s="1">
        <v>-26.93</v>
      </c>
      <c r="J660" s="1">
        <v>150.93</v>
      </c>
      <c r="K660" s="1">
        <v>9</v>
      </c>
      <c r="L660" s="1">
        <v>668</v>
      </c>
      <c r="M660" s="1">
        <v>18.5</v>
      </c>
      <c r="N660" s="1">
        <v>1.36</v>
      </c>
      <c r="O660" s="1">
        <v>7.7</v>
      </c>
      <c r="P660" s="1">
        <v>33</v>
      </c>
      <c r="Q660" s="1">
        <v>17</v>
      </c>
      <c r="R660" s="1">
        <v>50</v>
      </c>
      <c r="S660" s="1" t="s">
        <v>317</v>
      </c>
      <c r="T660" s="1">
        <v>14.8</v>
      </c>
      <c r="U660" s="3">
        <v>0.965</v>
      </c>
      <c r="V660" s="1">
        <f t="shared" si="44"/>
        <v>15.3367875647668</v>
      </c>
      <c r="W660" s="6" t="s">
        <v>377</v>
      </c>
      <c r="X660" s="1">
        <v>3</v>
      </c>
      <c r="AA660" s="1" t="s">
        <v>378</v>
      </c>
      <c r="AB660" s="1" t="s">
        <v>381</v>
      </c>
      <c r="AD660" s="1" t="s">
        <v>125</v>
      </c>
      <c r="AE660" s="13"/>
    </row>
    <row r="661" ht="17" hidden="1" customHeight="1" spans="1:31">
      <c r="A661" s="1" t="s">
        <v>372</v>
      </c>
      <c r="B661" s="1" t="s">
        <v>373</v>
      </c>
      <c r="C661" s="1" t="s">
        <v>374</v>
      </c>
      <c r="D661" s="1">
        <v>2007</v>
      </c>
      <c r="E661" s="1">
        <v>93</v>
      </c>
      <c r="G661" s="1" t="s">
        <v>375</v>
      </c>
      <c r="H661" s="1" t="s">
        <v>376</v>
      </c>
      <c r="I661" s="1">
        <v>-26.93</v>
      </c>
      <c r="J661" s="1">
        <v>150.93</v>
      </c>
      <c r="K661" s="1">
        <v>9</v>
      </c>
      <c r="L661" s="1">
        <v>668</v>
      </c>
      <c r="M661" s="1">
        <v>18.5</v>
      </c>
      <c r="N661" s="1">
        <v>1.36</v>
      </c>
      <c r="O661" s="1">
        <v>7.7</v>
      </c>
      <c r="P661" s="1">
        <v>33</v>
      </c>
      <c r="Q661" s="1">
        <v>17</v>
      </c>
      <c r="R661" s="1">
        <v>50</v>
      </c>
      <c r="S661" s="1" t="s">
        <v>317</v>
      </c>
      <c r="T661" s="1">
        <v>14.8</v>
      </c>
      <c r="U661" s="3">
        <v>0.965</v>
      </c>
      <c r="V661" s="1">
        <f t="shared" si="44"/>
        <v>15.3367875647668</v>
      </c>
      <c r="W661" s="6" t="s">
        <v>377</v>
      </c>
      <c r="X661" s="1">
        <v>3</v>
      </c>
      <c r="AA661" s="1" t="s">
        <v>378</v>
      </c>
      <c r="AB661" s="1" t="s">
        <v>382</v>
      </c>
      <c r="AD661" s="1" t="s">
        <v>125</v>
      </c>
      <c r="AE661" s="13"/>
    </row>
    <row r="662" ht="17" hidden="1" customHeight="1" spans="1:31">
      <c r="A662" s="1" t="s">
        <v>372</v>
      </c>
      <c r="B662" s="1" t="s">
        <v>373</v>
      </c>
      <c r="C662" s="1" t="s">
        <v>374</v>
      </c>
      <c r="D662" s="1">
        <v>2007</v>
      </c>
      <c r="E662" s="1">
        <v>93</v>
      </c>
      <c r="G662" s="1" t="s">
        <v>375</v>
      </c>
      <c r="H662" s="1" t="s">
        <v>376</v>
      </c>
      <c r="I662" s="1">
        <v>-26.93</v>
      </c>
      <c r="J662" s="1">
        <v>150.93</v>
      </c>
      <c r="K662" s="1">
        <v>10</v>
      </c>
      <c r="L662" s="1">
        <v>668</v>
      </c>
      <c r="M662" s="1">
        <v>18.5</v>
      </c>
      <c r="N662" s="1">
        <v>1.36</v>
      </c>
      <c r="O662" s="1">
        <v>7.7</v>
      </c>
      <c r="P662" s="1">
        <v>33</v>
      </c>
      <c r="Q662" s="1">
        <v>17</v>
      </c>
      <c r="R662" s="1">
        <v>50</v>
      </c>
      <c r="S662" s="1" t="s">
        <v>317</v>
      </c>
      <c r="T662" s="1">
        <v>14.8</v>
      </c>
      <c r="U662" s="3">
        <v>0.965</v>
      </c>
      <c r="V662" s="1">
        <f t="shared" si="44"/>
        <v>15.3367875647668</v>
      </c>
      <c r="W662" s="6" t="s">
        <v>377</v>
      </c>
      <c r="X662" s="1">
        <v>3</v>
      </c>
      <c r="AA662" s="1" t="s">
        <v>378</v>
      </c>
      <c r="AB662" s="1" t="s">
        <v>379</v>
      </c>
      <c r="AD662" s="1" t="s">
        <v>125</v>
      </c>
      <c r="AE662" s="13"/>
    </row>
    <row r="663" ht="17" hidden="1" customHeight="1" spans="1:31">
      <c r="A663" s="1" t="s">
        <v>372</v>
      </c>
      <c r="B663" s="1" t="s">
        <v>373</v>
      </c>
      <c r="C663" s="1" t="s">
        <v>374</v>
      </c>
      <c r="D663" s="1">
        <v>2007</v>
      </c>
      <c r="E663" s="1">
        <v>93</v>
      </c>
      <c r="G663" s="1" t="s">
        <v>375</v>
      </c>
      <c r="H663" s="1" t="s">
        <v>376</v>
      </c>
      <c r="I663" s="1">
        <v>-26.93</v>
      </c>
      <c r="J663" s="1">
        <v>150.93</v>
      </c>
      <c r="K663" s="1">
        <v>10</v>
      </c>
      <c r="L663" s="1">
        <v>668</v>
      </c>
      <c r="M663" s="1">
        <v>18.5</v>
      </c>
      <c r="N663" s="1">
        <v>1.36</v>
      </c>
      <c r="O663" s="1">
        <v>7.7</v>
      </c>
      <c r="P663" s="1">
        <v>33</v>
      </c>
      <c r="Q663" s="1">
        <v>17</v>
      </c>
      <c r="R663" s="1">
        <v>50</v>
      </c>
      <c r="S663" s="1" t="s">
        <v>317</v>
      </c>
      <c r="T663" s="1">
        <v>14.8</v>
      </c>
      <c r="U663" s="3">
        <v>0.965</v>
      </c>
      <c r="V663" s="1">
        <f t="shared" si="44"/>
        <v>15.3367875647668</v>
      </c>
      <c r="W663" s="6" t="s">
        <v>377</v>
      </c>
      <c r="X663" s="1">
        <v>3</v>
      </c>
      <c r="AA663" s="1" t="s">
        <v>378</v>
      </c>
      <c r="AB663" s="1" t="s">
        <v>380</v>
      </c>
      <c r="AD663" s="1" t="s">
        <v>125</v>
      </c>
      <c r="AE663" s="13"/>
    </row>
    <row r="664" ht="17" hidden="1" customHeight="1" spans="1:31">
      <c r="A664" s="1" t="s">
        <v>372</v>
      </c>
      <c r="B664" s="1" t="s">
        <v>373</v>
      </c>
      <c r="C664" s="1" t="s">
        <v>374</v>
      </c>
      <c r="D664" s="1">
        <v>2007</v>
      </c>
      <c r="E664" s="1">
        <v>93</v>
      </c>
      <c r="G664" s="1" t="s">
        <v>375</v>
      </c>
      <c r="H664" s="1" t="s">
        <v>376</v>
      </c>
      <c r="I664" s="1">
        <v>-26.93</v>
      </c>
      <c r="J664" s="1">
        <v>150.93</v>
      </c>
      <c r="K664" s="1">
        <v>10</v>
      </c>
      <c r="L664" s="1">
        <v>668</v>
      </c>
      <c r="M664" s="1">
        <v>18.5</v>
      </c>
      <c r="N664" s="1">
        <v>1.36</v>
      </c>
      <c r="O664" s="1">
        <v>7.7</v>
      </c>
      <c r="P664" s="1">
        <v>33</v>
      </c>
      <c r="Q664" s="1">
        <v>17</v>
      </c>
      <c r="R664" s="1">
        <v>50</v>
      </c>
      <c r="S664" s="1" t="s">
        <v>317</v>
      </c>
      <c r="T664" s="1">
        <v>14.8</v>
      </c>
      <c r="U664" s="3">
        <v>0.965</v>
      </c>
      <c r="V664" s="1">
        <f t="shared" si="44"/>
        <v>15.3367875647668</v>
      </c>
      <c r="W664" s="6" t="s">
        <v>377</v>
      </c>
      <c r="X664" s="1">
        <v>3</v>
      </c>
      <c r="AA664" s="1" t="s">
        <v>378</v>
      </c>
      <c r="AB664" s="1" t="s">
        <v>381</v>
      </c>
      <c r="AD664" s="1" t="s">
        <v>125</v>
      </c>
      <c r="AE664" s="13"/>
    </row>
    <row r="665" ht="17" hidden="1" customHeight="1" spans="1:31">
      <c r="A665" s="1" t="s">
        <v>372</v>
      </c>
      <c r="B665" s="1" t="s">
        <v>373</v>
      </c>
      <c r="C665" s="1" t="s">
        <v>374</v>
      </c>
      <c r="D665" s="1">
        <v>2007</v>
      </c>
      <c r="E665" s="1">
        <v>93</v>
      </c>
      <c r="G665" s="1" t="s">
        <v>375</v>
      </c>
      <c r="H665" s="1" t="s">
        <v>376</v>
      </c>
      <c r="I665" s="1">
        <v>-26.93</v>
      </c>
      <c r="J665" s="1">
        <v>150.93</v>
      </c>
      <c r="K665" s="1">
        <v>10</v>
      </c>
      <c r="L665" s="1">
        <v>668</v>
      </c>
      <c r="M665" s="1">
        <v>18.5</v>
      </c>
      <c r="N665" s="1">
        <v>1.36</v>
      </c>
      <c r="O665" s="1">
        <v>7.7</v>
      </c>
      <c r="P665" s="1">
        <v>33</v>
      </c>
      <c r="Q665" s="1">
        <v>17</v>
      </c>
      <c r="R665" s="1">
        <v>50</v>
      </c>
      <c r="S665" s="1" t="s">
        <v>317</v>
      </c>
      <c r="T665" s="1">
        <v>14.8</v>
      </c>
      <c r="U665" s="3">
        <v>0.965</v>
      </c>
      <c r="V665" s="1">
        <f t="shared" si="44"/>
        <v>15.3367875647668</v>
      </c>
      <c r="W665" s="6" t="s">
        <v>377</v>
      </c>
      <c r="X665" s="1">
        <v>3</v>
      </c>
      <c r="AA665" s="1" t="s">
        <v>378</v>
      </c>
      <c r="AB665" s="1" t="s">
        <v>382</v>
      </c>
      <c r="AD665" s="1" t="s">
        <v>125</v>
      </c>
      <c r="AE665" s="13"/>
    </row>
    <row r="666" ht="17" hidden="1" customHeight="1" spans="1:31">
      <c r="A666" s="1" t="s">
        <v>372</v>
      </c>
      <c r="B666" s="1" t="s">
        <v>373</v>
      </c>
      <c r="C666" s="1" t="s">
        <v>374</v>
      </c>
      <c r="D666" s="1">
        <v>2007</v>
      </c>
      <c r="E666" s="1">
        <v>93</v>
      </c>
      <c r="G666" s="1" t="s">
        <v>375</v>
      </c>
      <c r="H666" s="1" t="s">
        <v>376</v>
      </c>
      <c r="I666" s="1">
        <v>-26.93</v>
      </c>
      <c r="J666" s="1">
        <v>150.93</v>
      </c>
      <c r="K666" s="1">
        <v>11</v>
      </c>
      <c r="L666" s="1">
        <v>668</v>
      </c>
      <c r="M666" s="1">
        <v>18.5</v>
      </c>
      <c r="N666" s="1">
        <v>1.36</v>
      </c>
      <c r="O666" s="1">
        <v>7.7</v>
      </c>
      <c r="P666" s="1">
        <v>33</v>
      </c>
      <c r="Q666" s="1">
        <v>17</v>
      </c>
      <c r="R666" s="1">
        <v>50</v>
      </c>
      <c r="S666" s="1" t="s">
        <v>317</v>
      </c>
      <c r="T666" s="1">
        <v>14.8</v>
      </c>
      <c r="U666" s="3">
        <v>0.965</v>
      </c>
      <c r="V666" s="1">
        <f t="shared" si="44"/>
        <v>15.3367875647668</v>
      </c>
      <c r="W666" s="6" t="s">
        <v>377</v>
      </c>
      <c r="X666" s="1">
        <v>3</v>
      </c>
      <c r="AA666" s="1" t="s">
        <v>378</v>
      </c>
      <c r="AB666" s="1" t="s">
        <v>379</v>
      </c>
      <c r="AD666" s="1" t="s">
        <v>125</v>
      </c>
      <c r="AE666" s="13"/>
    </row>
    <row r="667" ht="17" hidden="1" customHeight="1" spans="1:31">
      <c r="A667" s="1" t="s">
        <v>372</v>
      </c>
      <c r="B667" s="1" t="s">
        <v>373</v>
      </c>
      <c r="C667" s="1" t="s">
        <v>374</v>
      </c>
      <c r="D667" s="1">
        <v>2007</v>
      </c>
      <c r="E667" s="1">
        <v>93</v>
      </c>
      <c r="G667" s="1" t="s">
        <v>375</v>
      </c>
      <c r="H667" s="1" t="s">
        <v>376</v>
      </c>
      <c r="I667" s="1">
        <v>-26.93</v>
      </c>
      <c r="J667" s="1">
        <v>150.93</v>
      </c>
      <c r="K667" s="1">
        <v>11</v>
      </c>
      <c r="L667" s="1">
        <v>668</v>
      </c>
      <c r="M667" s="1">
        <v>18.5</v>
      </c>
      <c r="N667" s="1">
        <v>1.36</v>
      </c>
      <c r="O667" s="1">
        <v>7.7</v>
      </c>
      <c r="P667" s="1">
        <v>33</v>
      </c>
      <c r="Q667" s="1">
        <v>17</v>
      </c>
      <c r="R667" s="1">
        <v>50</v>
      </c>
      <c r="S667" s="1" t="s">
        <v>317</v>
      </c>
      <c r="T667" s="1">
        <v>14.8</v>
      </c>
      <c r="U667" s="3">
        <v>0.965</v>
      </c>
      <c r="V667" s="1">
        <f t="shared" si="44"/>
        <v>15.3367875647668</v>
      </c>
      <c r="W667" s="6" t="s">
        <v>377</v>
      </c>
      <c r="X667" s="1">
        <v>3</v>
      </c>
      <c r="AA667" s="1" t="s">
        <v>378</v>
      </c>
      <c r="AB667" s="1" t="s">
        <v>380</v>
      </c>
      <c r="AD667" s="1" t="s">
        <v>125</v>
      </c>
      <c r="AE667" s="13"/>
    </row>
    <row r="668" ht="17" hidden="1" customHeight="1" spans="1:31">
      <c r="A668" s="1" t="s">
        <v>372</v>
      </c>
      <c r="B668" s="1" t="s">
        <v>373</v>
      </c>
      <c r="C668" s="1" t="s">
        <v>374</v>
      </c>
      <c r="D668" s="1">
        <v>2007</v>
      </c>
      <c r="E668" s="1">
        <v>93</v>
      </c>
      <c r="G668" s="1" t="s">
        <v>375</v>
      </c>
      <c r="H668" s="1" t="s">
        <v>376</v>
      </c>
      <c r="I668" s="1">
        <v>-26.93</v>
      </c>
      <c r="J668" s="1">
        <v>150.93</v>
      </c>
      <c r="K668" s="1">
        <v>11</v>
      </c>
      <c r="L668" s="1">
        <v>668</v>
      </c>
      <c r="M668" s="1">
        <v>18.5</v>
      </c>
      <c r="N668" s="1">
        <v>1.36</v>
      </c>
      <c r="O668" s="1">
        <v>7.7</v>
      </c>
      <c r="P668" s="1">
        <v>33</v>
      </c>
      <c r="Q668" s="1">
        <v>17</v>
      </c>
      <c r="R668" s="1">
        <v>50</v>
      </c>
      <c r="S668" s="1" t="s">
        <v>317</v>
      </c>
      <c r="T668" s="1">
        <v>14.8</v>
      </c>
      <c r="U668" s="3">
        <v>0.965</v>
      </c>
      <c r="V668" s="1">
        <f t="shared" si="44"/>
        <v>15.3367875647668</v>
      </c>
      <c r="W668" s="6" t="s">
        <v>377</v>
      </c>
      <c r="X668" s="1">
        <v>3</v>
      </c>
      <c r="AA668" s="1" t="s">
        <v>378</v>
      </c>
      <c r="AB668" s="1" t="s">
        <v>381</v>
      </c>
      <c r="AD668" s="1" t="s">
        <v>125</v>
      </c>
      <c r="AE668" s="13"/>
    </row>
    <row r="669" ht="17" hidden="1" customHeight="1" spans="1:31">
      <c r="A669" s="1" t="s">
        <v>372</v>
      </c>
      <c r="B669" s="1" t="s">
        <v>373</v>
      </c>
      <c r="C669" s="1" t="s">
        <v>374</v>
      </c>
      <c r="D669" s="1">
        <v>2007</v>
      </c>
      <c r="E669" s="1">
        <v>93</v>
      </c>
      <c r="G669" s="1" t="s">
        <v>375</v>
      </c>
      <c r="H669" s="1" t="s">
        <v>376</v>
      </c>
      <c r="I669" s="1">
        <v>-26.93</v>
      </c>
      <c r="J669" s="1">
        <v>150.93</v>
      </c>
      <c r="K669" s="1">
        <v>11</v>
      </c>
      <c r="L669" s="1">
        <v>668</v>
      </c>
      <c r="M669" s="1">
        <v>18.5</v>
      </c>
      <c r="N669" s="1">
        <v>1.36</v>
      </c>
      <c r="O669" s="1">
        <v>7.7</v>
      </c>
      <c r="P669" s="1">
        <v>33</v>
      </c>
      <c r="Q669" s="1">
        <v>17</v>
      </c>
      <c r="R669" s="1">
        <v>50</v>
      </c>
      <c r="S669" s="1" t="s">
        <v>317</v>
      </c>
      <c r="T669" s="1">
        <v>14.8</v>
      </c>
      <c r="U669" s="3">
        <v>0.965</v>
      </c>
      <c r="V669" s="1">
        <f t="shared" si="44"/>
        <v>15.3367875647668</v>
      </c>
      <c r="W669" s="6" t="s">
        <v>377</v>
      </c>
      <c r="X669" s="1">
        <v>3</v>
      </c>
      <c r="AA669" s="1" t="s">
        <v>378</v>
      </c>
      <c r="AB669" s="1" t="s">
        <v>382</v>
      </c>
      <c r="AD669" s="1" t="s">
        <v>125</v>
      </c>
      <c r="AE669" s="13"/>
    </row>
    <row r="670" ht="17" hidden="1" customHeight="1" spans="1:31">
      <c r="A670" s="1" t="s">
        <v>372</v>
      </c>
      <c r="B670" s="1" t="s">
        <v>373</v>
      </c>
      <c r="C670" s="1" t="s">
        <v>374</v>
      </c>
      <c r="D670" s="1">
        <v>2007</v>
      </c>
      <c r="E670" s="1">
        <v>93</v>
      </c>
      <c r="G670" s="1" t="s">
        <v>375</v>
      </c>
      <c r="H670" s="1" t="s">
        <v>376</v>
      </c>
      <c r="I670" s="1">
        <v>-26.93</v>
      </c>
      <c r="J670" s="1">
        <v>150.93</v>
      </c>
      <c r="K670" s="1">
        <v>11</v>
      </c>
      <c r="L670" s="1">
        <v>668</v>
      </c>
      <c r="M670" s="1">
        <v>18.5</v>
      </c>
      <c r="N670" s="1">
        <v>1.36</v>
      </c>
      <c r="O670" s="1">
        <v>7.7</v>
      </c>
      <c r="P670" s="1">
        <v>33</v>
      </c>
      <c r="Q670" s="1">
        <v>17</v>
      </c>
      <c r="R670" s="1">
        <v>50</v>
      </c>
      <c r="S670" s="1" t="s">
        <v>317</v>
      </c>
      <c r="T670" s="1">
        <v>14.8</v>
      </c>
      <c r="U670" s="3">
        <v>0.965</v>
      </c>
      <c r="V670" s="1">
        <f t="shared" si="44"/>
        <v>15.3367875647668</v>
      </c>
      <c r="W670" s="6" t="s">
        <v>377</v>
      </c>
      <c r="X670" s="1">
        <v>3</v>
      </c>
      <c r="AA670" s="1" t="s">
        <v>378</v>
      </c>
      <c r="AB670" s="1" t="s">
        <v>379</v>
      </c>
      <c r="AD670" s="1" t="s">
        <v>125</v>
      </c>
      <c r="AE670" s="13"/>
    </row>
    <row r="671" ht="17" hidden="1" customHeight="1" spans="1:31">
      <c r="A671" s="1" t="s">
        <v>372</v>
      </c>
      <c r="B671" s="1" t="s">
        <v>373</v>
      </c>
      <c r="C671" s="1" t="s">
        <v>374</v>
      </c>
      <c r="D671" s="1">
        <v>2007</v>
      </c>
      <c r="E671" s="1">
        <v>93</v>
      </c>
      <c r="G671" s="1" t="s">
        <v>375</v>
      </c>
      <c r="H671" s="1" t="s">
        <v>376</v>
      </c>
      <c r="I671" s="1">
        <v>-26.93</v>
      </c>
      <c r="J671" s="1">
        <v>150.93</v>
      </c>
      <c r="K671" s="1">
        <v>11</v>
      </c>
      <c r="L671" s="1">
        <v>668</v>
      </c>
      <c r="M671" s="1">
        <v>18.5</v>
      </c>
      <c r="N671" s="1">
        <v>1.36</v>
      </c>
      <c r="O671" s="1">
        <v>7.7</v>
      </c>
      <c r="P671" s="1">
        <v>33</v>
      </c>
      <c r="Q671" s="1">
        <v>17</v>
      </c>
      <c r="R671" s="1">
        <v>50</v>
      </c>
      <c r="S671" s="1" t="s">
        <v>317</v>
      </c>
      <c r="T671" s="1">
        <v>14.8</v>
      </c>
      <c r="U671" s="3">
        <v>0.965</v>
      </c>
      <c r="V671" s="1">
        <f t="shared" si="44"/>
        <v>15.3367875647668</v>
      </c>
      <c r="W671" s="6" t="s">
        <v>377</v>
      </c>
      <c r="X671" s="1">
        <v>3</v>
      </c>
      <c r="AA671" s="1" t="s">
        <v>378</v>
      </c>
      <c r="AB671" s="1" t="s">
        <v>380</v>
      </c>
      <c r="AD671" s="1" t="s">
        <v>125</v>
      </c>
      <c r="AE671" s="13"/>
    </row>
    <row r="672" ht="17" hidden="1" customHeight="1" spans="1:31">
      <c r="A672" s="1" t="s">
        <v>372</v>
      </c>
      <c r="B672" s="1" t="s">
        <v>373</v>
      </c>
      <c r="C672" s="1" t="s">
        <v>374</v>
      </c>
      <c r="D672" s="1">
        <v>2007</v>
      </c>
      <c r="E672" s="1">
        <v>93</v>
      </c>
      <c r="G672" s="1" t="s">
        <v>375</v>
      </c>
      <c r="H672" s="1" t="s">
        <v>376</v>
      </c>
      <c r="I672" s="1">
        <v>-26.93</v>
      </c>
      <c r="J672" s="1">
        <v>150.93</v>
      </c>
      <c r="K672" s="1">
        <v>11</v>
      </c>
      <c r="L672" s="1">
        <v>668</v>
      </c>
      <c r="M672" s="1">
        <v>18.5</v>
      </c>
      <c r="N672" s="1">
        <v>1.36</v>
      </c>
      <c r="O672" s="1">
        <v>7.7</v>
      </c>
      <c r="P672" s="1">
        <v>33</v>
      </c>
      <c r="Q672" s="1">
        <v>17</v>
      </c>
      <c r="R672" s="1">
        <v>50</v>
      </c>
      <c r="S672" s="1" t="s">
        <v>317</v>
      </c>
      <c r="T672" s="1">
        <v>14.8</v>
      </c>
      <c r="U672" s="3">
        <v>0.965</v>
      </c>
      <c r="V672" s="1">
        <f t="shared" si="44"/>
        <v>15.3367875647668</v>
      </c>
      <c r="W672" s="6" t="s">
        <v>377</v>
      </c>
      <c r="X672" s="1">
        <v>3</v>
      </c>
      <c r="AA672" s="1" t="s">
        <v>378</v>
      </c>
      <c r="AB672" s="1" t="s">
        <v>381</v>
      </c>
      <c r="AD672" s="1" t="s">
        <v>125</v>
      </c>
      <c r="AE672" s="13"/>
    </row>
    <row r="673" ht="17" hidden="1" customHeight="1" spans="1:31">
      <c r="A673" s="1" t="s">
        <v>372</v>
      </c>
      <c r="B673" s="1" t="s">
        <v>373</v>
      </c>
      <c r="C673" s="1" t="s">
        <v>374</v>
      </c>
      <c r="D673" s="1">
        <v>2007</v>
      </c>
      <c r="E673" s="1">
        <v>93</v>
      </c>
      <c r="G673" s="1" t="s">
        <v>375</v>
      </c>
      <c r="H673" s="1" t="s">
        <v>376</v>
      </c>
      <c r="I673" s="1">
        <v>-26.93</v>
      </c>
      <c r="J673" s="1">
        <v>150.93</v>
      </c>
      <c r="K673" s="1">
        <v>11</v>
      </c>
      <c r="L673" s="1">
        <v>668</v>
      </c>
      <c r="M673" s="1">
        <v>18.5</v>
      </c>
      <c r="N673" s="1">
        <v>1.36</v>
      </c>
      <c r="O673" s="1">
        <v>7.7</v>
      </c>
      <c r="P673" s="1">
        <v>33</v>
      </c>
      <c r="Q673" s="1">
        <v>17</v>
      </c>
      <c r="R673" s="1">
        <v>50</v>
      </c>
      <c r="S673" s="1" t="s">
        <v>317</v>
      </c>
      <c r="T673" s="1">
        <v>14.8</v>
      </c>
      <c r="U673" s="3">
        <v>0.965</v>
      </c>
      <c r="V673" s="1">
        <f t="shared" si="44"/>
        <v>15.3367875647668</v>
      </c>
      <c r="W673" s="6" t="s">
        <v>377</v>
      </c>
      <c r="X673" s="1">
        <v>3</v>
      </c>
      <c r="AA673" s="1" t="s">
        <v>378</v>
      </c>
      <c r="AB673" s="1" t="s">
        <v>382</v>
      </c>
      <c r="AD673" s="1" t="s">
        <v>125</v>
      </c>
      <c r="AE673" s="13"/>
    </row>
    <row r="674" ht="17" hidden="1" customHeight="1" spans="1:31">
      <c r="A674" s="1" t="s">
        <v>372</v>
      </c>
      <c r="B674" s="1" t="s">
        <v>373</v>
      </c>
      <c r="C674" s="1" t="s">
        <v>374</v>
      </c>
      <c r="D674" s="1">
        <v>2007</v>
      </c>
      <c r="E674" s="1">
        <v>93</v>
      </c>
      <c r="G674" s="1" t="s">
        <v>375</v>
      </c>
      <c r="H674" s="1" t="s">
        <v>376</v>
      </c>
      <c r="I674" s="1">
        <v>-26.93</v>
      </c>
      <c r="J674" s="1">
        <v>150.93</v>
      </c>
      <c r="K674" s="1">
        <v>11</v>
      </c>
      <c r="L674" s="1">
        <v>668</v>
      </c>
      <c r="M674" s="1">
        <v>18.5</v>
      </c>
      <c r="N674" s="1">
        <v>1.36</v>
      </c>
      <c r="O674" s="1">
        <v>7.7</v>
      </c>
      <c r="P674" s="1">
        <v>33</v>
      </c>
      <c r="Q674" s="1">
        <v>17</v>
      </c>
      <c r="R674" s="1">
        <v>50</v>
      </c>
      <c r="S674" s="1" t="s">
        <v>317</v>
      </c>
      <c r="T674" s="1">
        <v>14.8</v>
      </c>
      <c r="U674" s="3">
        <v>0.965</v>
      </c>
      <c r="V674" s="1">
        <f t="shared" si="44"/>
        <v>15.3367875647668</v>
      </c>
      <c r="W674" s="6" t="s">
        <v>377</v>
      </c>
      <c r="X674" s="1">
        <v>3</v>
      </c>
      <c r="AA674" s="1" t="s">
        <v>378</v>
      </c>
      <c r="AB674" s="1" t="s">
        <v>379</v>
      </c>
      <c r="AD674" s="1" t="s">
        <v>125</v>
      </c>
      <c r="AE674" s="13"/>
    </row>
    <row r="675" ht="17" hidden="1" customHeight="1" spans="1:31">
      <c r="A675" s="1" t="s">
        <v>372</v>
      </c>
      <c r="B675" s="1" t="s">
        <v>373</v>
      </c>
      <c r="C675" s="1" t="s">
        <v>374</v>
      </c>
      <c r="D675" s="1">
        <v>2007</v>
      </c>
      <c r="E675" s="1">
        <v>93</v>
      </c>
      <c r="G675" s="1" t="s">
        <v>375</v>
      </c>
      <c r="H675" s="1" t="s">
        <v>376</v>
      </c>
      <c r="I675" s="1">
        <v>-26.93</v>
      </c>
      <c r="J675" s="1">
        <v>150.93</v>
      </c>
      <c r="K675" s="1">
        <v>11</v>
      </c>
      <c r="L675" s="1">
        <v>668</v>
      </c>
      <c r="M675" s="1">
        <v>18.5</v>
      </c>
      <c r="N675" s="1">
        <v>1.36</v>
      </c>
      <c r="O675" s="1">
        <v>7.7</v>
      </c>
      <c r="P675" s="1">
        <v>33</v>
      </c>
      <c r="Q675" s="1">
        <v>17</v>
      </c>
      <c r="R675" s="1">
        <v>50</v>
      </c>
      <c r="S675" s="1" t="s">
        <v>317</v>
      </c>
      <c r="T675" s="1">
        <v>14.8</v>
      </c>
      <c r="U675" s="3">
        <v>0.965</v>
      </c>
      <c r="V675" s="1">
        <f t="shared" si="44"/>
        <v>15.3367875647668</v>
      </c>
      <c r="W675" s="6" t="s">
        <v>377</v>
      </c>
      <c r="X675" s="1">
        <v>3</v>
      </c>
      <c r="AA675" s="1" t="s">
        <v>378</v>
      </c>
      <c r="AB675" s="1" t="s">
        <v>380</v>
      </c>
      <c r="AD675" s="1" t="s">
        <v>125</v>
      </c>
      <c r="AE675" s="13"/>
    </row>
    <row r="676" ht="17" hidden="1" customHeight="1" spans="1:31">
      <c r="A676" s="1" t="s">
        <v>372</v>
      </c>
      <c r="B676" s="1" t="s">
        <v>373</v>
      </c>
      <c r="C676" s="1" t="s">
        <v>374</v>
      </c>
      <c r="D676" s="1">
        <v>2007</v>
      </c>
      <c r="E676" s="1">
        <v>93</v>
      </c>
      <c r="G676" s="1" t="s">
        <v>375</v>
      </c>
      <c r="H676" s="1" t="s">
        <v>376</v>
      </c>
      <c r="I676" s="1">
        <v>-26.93</v>
      </c>
      <c r="J676" s="1">
        <v>150.93</v>
      </c>
      <c r="K676" s="1">
        <v>11</v>
      </c>
      <c r="L676" s="1">
        <v>668</v>
      </c>
      <c r="M676" s="1">
        <v>18.5</v>
      </c>
      <c r="N676" s="1">
        <v>1.36</v>
      </c>
      <c r="O676" s="1">
        <v>7.7</v>
      </c>
      <c r="P676" s="1">
        <v>33</v>
      </c>
      <c r="Q676" s="1">
        <v>17</v>
      </c>
      <c r="R676" s="1">
        <v>50</v>
      </c>
      <c r="S676" s="1" t="s">
        <v>317</v>
      </c>
      <c r="T676" s="1">
        <v>14.8</v>
      </c>
      <c r="U676" s="3">
        <v>0.965</v>
      </c>
      <c r="V676" s="1">
        <f t="shared" si="44"/>
        <v>15.3367875647668</v>
      </c>
      <c r="W676" s="6" t="s">
        <v>377</v>
      </c>
      <c r="X676" s="1">
        <v>3</v>
      </c>
      <c r="AA676" s="1" t="s">
        <v>378</v>
      </c>
      <c r="AB676" s="1" t="s">
        <v>381</v>
      </c>
      <c r="AD676" s="1" t="s">
        <v>125</v>
      </c>
      <c r="AE676" s="13"/>
    </row>
    <row r="677" ht="17" hidden="1" customHeight="1" spans="1:31">
      <c r="A677" s="1" t="s">
        <v>372</v>
      </c>
      <c r="B677" s="1" t="s">
        <v>373</v>
      </c>
      <c r="C677" s="1" t="s">
        <v>374</v>
      </c>
      <c r="D677" s="1">
        <v>2007</v>
      </c>
      <c r="E677" s="1">
        <v>93</v>
      </c>
      <c r="G677" s="1" t="s">
        <v>375</v>
      </c>
      <c r="H677" s="1" t="s">
        <v>376</v>
      </c>
      <c r="I677" s="1">
        <v>-26.93</v>
      </c>
      <c r="J677" s="1">
        <v>150.93</v>
      </c>
      <c r="K677" s="1">
        <v>11</v>
      </c>
      <c r="L677" s="1">
        <v>668</v>
      </c>
      <c r="M677" s="1">
        <v>18.5</v>
      </c>
      <c r="N677" s="1">
        <v>1.36</v>
      </c>
      <c r="O677" s="1">
        <v>7.7</v>
      </c>
      <c r="P677" s="1">
        <v>33</v>
      </c>
      <c r="Q677" s="1">
        <v>17</v>
      </c>
      <c r="R677" s="1">
        <v>50</v>
      </c>
      <c r="S677" s="1" t="s">
        <v>317</v>
      </c>
      <c r="T677" s="1">
        <v>14.8</v>
      </c>
      <c r="U677" s="3">
        <v>0.965</v>
      </c>
      <c r="V677" s="1">
        <f t="shared" si="44"/>
        <v>15.3367875647668</v>
      </c>
      <c r="W677" s="6" t="s">
        <v>377</v>
      </c>
      <c r="X677" s="1">
        <v>3</v>
      </c>
      <c r="AA677" s="1" t="s">
        <v>378</v>
      </c>
      <c r="AB677" s="1" t="s">
        <v>382</v>
      </c>
      <c r="AD677" s="1" t="s">
        <v>125</v>
      </c>
      <c r="AE677" s="13"/>
    </row>
    <row r="678" ht="17" hidden="1" customHeight="1" spans="1:31">
      <c r="A678" s="1" t="s">
        <v>372</v>
      </c>
      <c r="B678" s="1" t="s">
        <v>373</v>
      </c>
      <c r="C678" s="1" t="s">
        <v>374</v>
      </c>
      <c r="D678" s="1">
        <v>2007</v>
      </c>
      <c r="E678" s="1">
        <v>93</v>
      </c>
      <c r="G678" s="1" t="s">
        <v>375</v>
      </c>
      <c r="H678" s="1" t="s">
        <v>376</v>
      </c>
      <c r="I678" s="1">
        <v>-26.93</v>
      </c>
      <c r="J678" s="1">
        <v>150.93</v>
      </c>
      <c r="K678" s="1">
        <v>11</v>
      </c>
      <c r="L678" s="1">
        <v>668</v>
      </c>
      <c r="M678" s="1">
        <v>18.5</v>
      </c>
      <c r="N678" s="1">
        <v>1.36</v>
      </c>
      <c r="O678" s="1">
        <v>7.7</v>
      </c>
      <c r="P678" s="1">
        <v>33</v>
      </c>
      <c r="Q678" s="1">
        <v>17</v>
      </c>
      <c r="R678" s="1">
        <v>50</v>
      </c>
      <c r="S678" s="1" t="s">
        <v>317</v>
      </c>
      <c r="T678" s="1">
        <v>14.8</v>
      </c>
      <c r="U678" s="3">
        <v>0.965</v>
      </c>
      <c r="V678" s="1">
        <f t="shared" si="44"/>
        <v>15.3367875647668</v>
      </c>
      <c r="W678" s="6" t="s">
        <v>377</v>
      </c>
      <c r="X678" s="1">
        <v>3</v>
      </c>
      <c r="AA678" s="1" t="s">
        <v>378</v>
      </c>
      <c r="AB678" s="1" t="s">
        <v>379</v>
      </c>
      <c r="AD678" s="1" t="s">
        <v>125</v>
      </c>
      <c r="AE678" s="13"/>
    </row>
    <row r="679" ht="17" hidden="1" customHeight="1" spans="1:31">
      <c r="A679" s="1" t="s">
        <v>372</v>
      </c>
      <c r="B679" s="1" t="s">
        <v>373</v>
      </c>
      <c r="C679" s="1" t="s">
        <v>374</v>
      </c>
      <c r="D679" s="1">
        <v>2007</v>
      </c>
      <c r="E679" s="1">
        <v>93</v>
      </c>
      <c r="G679" s="1" t="s">
        <v>375</v>
      </c>
      <c r="H679" s="1" t="s">
        <v>376</v>
      </c>
      <c r="I679" s="1">
        <v>-26.93</v>
      </c>
      <c r="J679" s="1">
        <v>150.93</v>
      </c>
      <c r="K679" s="1">
        <v>11</v>
      </c>
      <c r="L679" s="1">
        <v>668</v>
      </c>
      <c r="M679" s="1">
        <v>18.5</v>
      </c>
      <c r="N679" s="1">
        <v>1.36</v>
      </c>
      <c r="O679" s="1">
        <v>7.7</v>
      </c>
      <c r="P679" s="1">
        <v>33</v>
      </c>
      <c r="Q679" s="1">
        <v>17</v>
      </c>
      <c r="R679" s="1">
        <v>50</v>
      </c>
      <c r="S679" s="1" t="s">
        <v>317</v>
      </c>
      <c r="T679" s="1">
        <v>14.8</v>
      </c>
      <c r="U679" s="3">
        <v>0.965</v>
      </c>
      <c r="V679" s="1">
        <f t="shared" si="44"/>
        <v>15.3367875647668</v>
      </c>
      <c r="W679" s="6" t="s">
        <v>377</v>
      </c>
      <c r="X679" s="1">
        <v>3</v>
      </c>
      <c r="AA679" s="1" t="s">
        <v>378</v>
      </c>
      <c r="AB679" s="1" t="s">
        <v>380</v>
      </c>
      <c r="AD679" s="1" t="s">
        <v>125</v>
      </c>
      <c r="AE679" s="13"/>
    </row>
    <row r="680" ht="17" hidden="1" customHeight="1" spans="1:31">
      <c r="A680" s="1" t="s">
        <v>372</v>
      </c>
      <c r="B680" s="1" t="s">
        <v>373</v>
      </c>
      <c r="C680" s="1" t="s">
        <v>374</v>
      </c>
      <c r="D680" s="1">
        <v>2007</v>
      </c>
      <c r="E680" s="1">
        <v>93</v>
      </c>
      <c r="G680" s="1" t="s">
        <v>375</v>
      </c>
      <c r="H680" s="1" t="s">
        <v>376</v>
      </c>
      <c r="I680" s="1">
        <v>-26.93</v>
      </c>
      <c r="J680" s="1">
        <v>150.93</v>
      </c>
      <c r="K680" s="1">
        <v>11</v>
      </c>
      <c r="L680" s="1">
        <v>668</v>
      </c>
      <c r="M680" s="1">
        <v>18.5</v>
      </c>
      <c r="N680" s="1">
        <v>1.36</v>
      </c>
      <c r="O680" s="1">
        <v>7.7</v>
      </c>
      <c r="P680" s="1">
        <v>33</v>
      </c>
      <c r="Q680" s="1">
        <v>17</v>
      </c>
      <c r="R680" s="1">
        <v>50</v>
      </c>
      <c r="S680" s="1" t="s">
        <v>317</v>
      </c>
      <c r="T680" s="1">
        <v>14.8</v>
      </c>
      <c r="U680" s="3">
        <v>0.965</v>
      </c>
      <c r="V680" s="1">
        <f t="shared" si="44"/>
        <v>15.3367875647668</v>
      </c>
      <c r="W680" s="6" t="s">
        <v>377</v>
      </c>
      <c r="X680" s="1">
        <v>3</v>
      </c>
      <c r="AA680" s="1" t="s">
        <v>378</v>
      </c>
      <c r="AB680" s="1" t="s">
        <v>381</v>
      </c>
      <c r="AD680" s="1" t="s">
        <v>125</v>
      </c>
      <c r="AE680" s="13"/>
    </row>
    <row r="681" ht="17" hidden="1" customHeight="1" spans="1:31">
      <c r="A681" s="1" t="s">
        <v>372</v>
      </c>
      <c r="B681" s="1" t="s">
        <v>373</v>
      </c>
      <c r="C681" s="1" t="s">
        <v>374</v>
      </c>
      <c r="D681" s="1">
        <v>2007</v>
      </c>
      <c r="E681" s="1">
        <v>93</v>
      </c>
      <c r="G681" s="1" t="s">
        <v>375</v>
      </c>
      <c r="H681" s="1" t="s">
        <v>376</v>
      </c>
      <c r="I681" s="1">
        <v>-26.93</v>
      </c>
      <c r="J681" s="1">
        <v>150.93</v>
      </c>
      <c r="K681" s="1">
        <v>11</v>
      </c>
      <c r="L681" s="1">
        <v>668</v>
      </c>
      <c r="M681" s="1">
        <v>18.5</v>
      </c>
      <c r="N681" s="1">
        <v>1.36</v>
      </c>
      <c r="O681" s="1">
        <v>7.7</v>
      </c>
      <c r="P681" s="1">
        <v>33</v>
      </c>
      <c r="Q681" s="1">
        <v>17</v>
      </c>
      <c r="R681" s="1">
        <v>50</v>
      </c>
      <c r="S681" s="1" t="s">
        <v>317</v>
      </c>
      <c r="T681" s="1">
        <v>14.8</v>
      </c>
      <c r="U681" s="3">
        <v>0.965</v>
      </c>
      <c r="V681" s="1">
        <f t="shared" si="44"/>
        <v>15.3367875647668</v>
      </c>
      <c r="W681" s="6" t="s">
        <v>377</v>
      </c>
      <c r="X681" s="1">
        <v>3</v>
      </c>
      <c r="AA681" s="1" t="s">
        <v>378</v>
      </c>
      <c r="AB681" s="1" t="s">
        <v>382</v>
      </c>
      <c r="AD681" s="1" t="s">
        <v>125</v>
      </c>
      <c r="AE681" s="13"/>
    </row>
    <row r="682" ht="17" customHeight="1" spans="1:34">
      <c r="A682" s="1" t="s">
        <v>372</v>
      </c>
      <c r="B682" s="1" t="s">
        <v>373</v>
      </c>
      <c r="C682" s="1" t="s">
        <v>374</v>
      </c>
      <c r="D682" s="1">
        <v>2007</v>
      </c>
      <c r="E682" s="1">
        <v>93</v>
      </c>
      <c r="G682" s="1" t="s">
        <v>375</v>
      </c>
      <c r="H682" s="1" t="s">
        <v>376</v>
      </c>
      <c r="I682" s="1">
        <v>-26.93</v>
      </c>
      <c r="J682" s="1">
        <v>150.93</v>
      </c>
      <c r="K682" s="1">
        <v>3</v>
      </c>
      <c r="L682" s="1">
        <v>668</v>
      </c>
      <c r="M682" s="1">
        <v>18.5</v>
      </c>
      <c r="N682" s="1">
        <v>1.36</v>
      </c>
      <c r="O682" s="1">
        <v>7.7</v>
      </c>
      <c r="P682" s="1">
        <v>33</v>
      </c>
      <c r="Q682" s="1">
        <v>17</v>
      </c>
      <c r="R682" s="1">
        <v>50</v>
      </c>
      <c r="S682" s="1" t="s">
        <v>317</v>
      </c>
      <c r="T682" s="1">
        <v>14.8</v>
      </c>
      <c r="U682" s="3">
        <v>0.965</v>
      </c>
      <c r="V682" s="1">
        <f t="shared" si="44"/>
        <v>15.3367875647668</v>
      </c>
      <c r="W682" s="6" t="s">
        <v>377</v>
      </c>
      <c r="X682" s="1">
        <v>3</v>
      </c>
      <c r="AA682" s="1" t="s">
        <v>378</v>
      </c>
      <c r="AB682" s="1" t="s">
        <v>379</v>
      </c>
      <c r="AC682" s="1" t="s">
        <v>383</v>
      </c>
      <c r="AD682" s="1" t="s">
        <v>125</v>
      </c>
      <c r="AE682" s="13">
        <v>990</v>
      </c>
      <c r="AF682" s="1">
        <f t="shared" ref="AF682:AF702" si="45">AE682*0.1</f>
        <v>99</v>
      </c>
      <c r="AG682" s="13">
        <v>840</v>
      </c>
      <c r="AH682" s="1">
        <f t="shared" ref="AH682:AH702" si="46">AG682*0.1</f>
        <v>84</v>
      </c>
    </row>
    <row r="683" ht="17" customHeight="1" spans="1:34">
      <c r="A683" s="1" t="s">
        <v>372</v>
      </c>
      <c r="B683" s="1" t="s">
        <v>373</v>
      </c>
      <c r="C683" s="1" t="s">
        <v>374</v>
      </c>
      <c r="D683" s="1">
        <v>2007</v>
      </c>
      <c r="E683" s="1">
        <v>93</v>
      </c>
      <c r="G683" s="1" t="s">
        <v>375</v>
      </c>
      <c r="H683" s="1" t="s">
        <v>376</v>
      </c>
      <c r="I683" s="1">
        <v>-26.93</v>
      </c>
      <c r="J683" s="1">
        <v>150.93</v>
      </c>
      <c r="K683" s="1">
        <v>3</v>
      </c>
      <c r="L683" s="1">
        <v>668</v>
      </c>
      <c r="M683" s="1">
        <v>18.5</v>
      </c>
      <c r="N683" s="1">
        <v>1.36</v>
      </c>
      <c r="O683" s="1">
        <v>7.7</v>
      </c>
      <c r="P683" s="1">
        <v>33</v>
      </c>
      <c r="Q683" s="1">
        <v>17</v>
      </c>
      <c r="R683" s="1">
        <v>50</v>
      </c>
      <c r="S683" s="1" t="s">
        <v>317</v>
      </c>
      <c r="T683" s="1">
        <v>14.8</v>
      </c>
      <c r="U683" s="3">
        <v>0.965</v>
      </c>
      <c r="V683" s="1">
        <f t="shared" si="44"/>
        <v>15.3367875647668</v>
      </c>
      <c r="W683" s="6" t="s">
        <v>377</v>
      </c>
      <c r="X683" s="1">
        <v>3</v>
      </c>
      <c r="AA683" s="1" t="s">
        <v>378</v>
      </c>
      <c r="AB683" s="1" t="s">
        <v>380</v>
      </c>
      <c r="AC683" s="1" t="s">
        <v>383</v>
      </c>
      <c r="AD683" s="1" t="s">
        <v>125</v>
      </c>
      <c r="AE683" s="13">
        <v>990</v>
      </c>
      <c r="AF683" s="1">
        <f t="shared" si="45"/>
        <v>99</v>
      </c>
      <c r="AG683" s="13">
        <v>690</v>
      </c>
      <c r="AH683" s="1">
        <f t="shared" si="46"/>
        <v>69</v>
      </c>
    </row>
    <row r="684" ht="17" customHeight="1" spans="1:34">
      <c r="A684" s="1" t="s">
        <v>372</v>
      </c>
      <c r="B684" s="1" t="s">
        <v>373</v>
      </c>
      <c r="C684" s="1" t="s">
        <v>374</v>
      </c>
      <c r="D684" s="1">
        <v>2007</v>
      </c>
      <c r="E684" s="1">
        <v>93</v>
      </c>
      <c r="G684" s="1" t="s">
        <v>375</v>
      </c>
      <c r="H684" s="1" t="s">
        <v>376</v>
      </c>
      <c r="I684" s="1">
        <v>-26.93</v>
      </c>
      <c r="J684" s="1">
        <v>150.93</v>
      </c>
      <c r="K684" s="1">
        <v>3</v>
      </c>
      <c r="L684" s="1">
        <v>668</v>
      </c>
      <c r="M684" s="1">
        <v>18.5</v>
      </c>
      <c r="N684" s="1">
        <v>1.36</v>
      </c>
      <c r="O684" s="1">
        <v>7.7</v>
      </c>
      <c r="P684" s="1">
        <v>33</v>
      </c>
      <c r="Q684" s="1">
        <v>17</v>
      </c>
      <c r="R684" s="1">
        <v>50</v>
      </c>
      <c r="S684" s="1" t="s">
        <v>317</v>
      </c>
      <c r="T684" s="1">
        <v>14.8</v>
      </c>
      <c r="U684" s="3">
        <v>0.965</v>
      </c>
      <c r="V684" s="1">
        <f t="shared" si="44"/>
        <v>15.3367875647668</v>
      </c>
      <c r="W684" s="6" t="s">
        <v>377</v>
      </c>
      <c r="X684" s="1">
        <v>3</v>
      </c>
      <c r="AA684" s="1" t="s">
        <v>378</v>
      </c>
      <c r="AB684" s="1" t="s">
        <v>381</v>
      </c>
      <c r="AC684" s="1" t="s">
        <v>383</v>
      </c>
      <c r="AD684" s="1" t="s">
        <v>125</v>
      </c>
      <c r="AE684" s="13">
        <v>990</v>
      </c>
      <c r="AF684" s="1">
        <f t="shared" si="45"/>
        <v>99</v>
      </c>
      <c r="AG684" s="13">
        <v>890</v>
      </c>
      <c r="AH684" s="1">
        <f t="shared" si="46"/>
        <v>89</v>
      </c>
    </row>
    <row r="685" ht="17" customHeight="1" spans="1:34">
      <c r="A685" s="1" t="s">
        <v>372</v>
      </c>
      <c r="B685" s="1" t="s">
        <v>373</v>
      </c>
      <c r="C685" s="1" t="s">
        <v>374</v>
      </c>
      <c r="D685" s="1">
        <v>2007</v>
      </c>
      <c r="E685" s="1">
        <v>93</v>
      </c>
      <c r="G685" s="1" t="s">
        <v>375</v>
      </c>
      <c r="H685" s="1" t="s">
        <v>376</v>
      </c>
      <c r="I685" s="1">
        <v>-26.93</v>
      </c>
      <c r="J685" s="1">
        <v>150.93</v>
      </c>
      <c r="K685" s="1">
        <v>3</v>
      </c>
      <c r="L685" s="1">
        <v>668</v>
      </c>
      <c r="M685" s="1">
        <v>18.5</v>
      </c>
      <c r="N685" s="1">
        <v>1.36</v>
      </c>
      <c r="O685" s="1">
        <v>7.7</v>
      </c>
      <c r="P685" s="1">
        <v>33</v>
      </c>
      <c r="Q685" s="1">
        <v>17</v>
      </c>
      <c r="R685" s="1">
        <v>50</v>
      </c>
      <c r="S685" s="1" t="s">
        <v>317</v>
      </c>
      <c r="T685" s="1">
        <v>14.8</v>
      </c>
      <c r="U685" s="3">
        <v>0.965</v>
      </c>
      <c r="V685" s="1">
        <f t="shared" si="44"/>
        <v>15.3367875647668</v>
      </c>
      <c r="W685" s="6" t="s">
        <v>377</v>
      </c>
      <c r="X685" s="1">
        <v>3</v>
      </c>
      <c r="AA685" s="1" t="s">
        <v>378</v>
      </c>
      <c r="AB685" s="1" t="s">
        <v>382</v>
      </c>
      <c r="AC685" s="1" t="s">
        <v>383</v>
      </c>
      <c r="AD685" s="1" t="s">
        <v>125</v>
      </c>
      <c r="AE685" s="13">
        <v>990</v>
      </c>
      <c r="AF685" s="1">
        <f t="shared" si="45"/>
        <v>99</v>
      </c>
      <c r="AG685" s="13">
        <v>1000</v>
      </c>
      <c r="AH685" s="1">
        <f t="shared" si="46"/>
        <v>100</v>
      </c>
    </row>
    <row r="686" ht="17" customHeight="1" spans="1:34">
      <c r="A686" s="1" t="s">
        <v>372</v>
      </c>
      <c r="B686" s="1" t="s">
        <v>373</v>
      </c>
      <c r="C686" s="1" t="s">
        <v>374</v>
      </c>
      <c r="D686" s="1">
        <v>2007</v>
      </c>
      <c r="E686" s="1">
        <v>93</v>
      </c>
      <c r="G686" s="1" t="s">
        <v>375</v>
      </c>
      <c r="H686" s="1" t="s">
        <v>376</v>
      </c>
      <c r="I686" s="1">
        <v>-26.93</v>
      </c>
      <c r="J686" s="1">
        <v>150.93</v>
      </c>
      <c r="K686" s="1">
        <v>4</v>
      </c>
      <c r="L686" s="1">
        <v>668</v>
      </c>
      <c r="M686" s="1">
        <v>18.5</v>
      </c>
      <c r="N686" s="1">
        <v>1.36</v>
      </c>
      <c r="O686" s="1">
        <v>7.7</v>
      </c>
      <c r="P686" s="1">
        <v>33</v>
      </c>
      <c r="Q686" s="1">
        <v>17</v>
      </c>
      <c r="R686" s="1">
        <v>50</v>
      </c>
      <c r="S686" s="1" t="s">
        <v>317</v>
      </c>
      <c r="T686" s="1">
        <v>14.8</v>
      </c>
      <c r="U686" s="3">
        <v>0.965</v>
      </c>
      <c r="V686" s="1">
        <f t="shared" si="44"/>
        <v>15.3367875647668</v>
      </c>
      <c r="W686" s="6" t="s">
        <v>377</v>
      </c>
      <c r="X686" s="1">
        <v>3</v>
      </c>
      <c r="AA686" s="1" t="s">
        <v>381</v>
      </c>
      <c r="AB686" s="1" t="s">
        <v>379</v>
      </c>
      <c r="AC686" s="1" t="s">
        <v>383</v>
      </c>
      <c r="AD686" s="1" t="s">
        <v>125</v>
      </c>
      <c r="AE686" s="13">
        <v>810</v>
      </c>
      <c r="AF686" s="1">
        <f t="shared" si="45"/>
        <v>81</v>
      </c>
      <c r="AG686" s="13">
        <v>710</v>
      </c>
      <c r="AH686" s="1">
        <f t="shared" si="46"/>
        <v>71</v>
      </c>
    </row>
    <row r="687" ht="17" customHeight="1" spans="1:34">
      <c r="A687" s="1" t="s">
        <v>372</v>
      </c>
      <c r="B687" s="1" t="s">
        <v>373</v>
      </c>
      <c r="C687" s="1" t="s">
        <v>374</v>
      </c>
      <c r="D687" s="1">
        <v>2007</v>
      </c>
      <c r="E687" s="1">
        <v>93</v>
      </c>
      <c r="G687" s="1" t="s">
        <v>375</v>
      </c>
      <c r="H687" s="1" t="s">
        <v>376</v>
      </c>
      <c r="I687" s="1">
        <v>-26.93</v>
      </c>
      <c r="J687" s="1">
        <v>150.93</v>
      </c>
      <c r="K687" s="1">
        <v>4</v>
      </c>
      <c r="L687" s="1">
        <v>668</v>
      </c>
      <c r="M687" s="1">
        <v>18.5</v>
      </c>
      <c r="N687" s="1">
        <v>1.36</v>
      </c>
      <c r="O687" s="1">
        <v>7.7</v>
      </c>
      <c r="P687" s="1">
        <v>33</v>
      </c>
      <c r="Q687" s="1">
        <v>17</v>
      </c>
      <c r="R687" s="1">
        <v>50</v>
      </c>
      <c r="S687" s="1" t="s">
        <v>317</v>
      </c>
      <c r="T687" s="1">
        <v>14.8</v>
      </c>
      <c r="U687" s="3">
        <v>0.965</v>
      </c>
      <c r="V687" s="1">
        <f t="shared" si="44"/>
        <v>15.3367875647668</v>
      </c>
      <c r="W687" s="6" t="s">
        <v>377</v>
      </c>
      <c r="X687" s="1">
        <v>3</v>
      </c>
      <c r="AA687" s="1" t="s">
        <v>381</v>
      </c>
      <c r="AB687" s="1" t="s">
        <v>380</v>
      </c>
      <c r="AC687" s="1" t="s">
        <v>383</v>
      </c>
      <c r="AD687" s="1" t="s">
        <v>125</v>
      </c>
      <c r="AE687" s="13">
        <v>810</v>
      </c>
      <c r="AF687" s="1">
        <f t="shared" si="45"/>
        <v>81</v>
      </c>
      <c r="AG687" s="13">
        <v>680</v>
      </c>
      <c r="AH687" s="1">
        <f t="shared" si="46"/>
        <v>68</v>
      </c>
    </row>
    <row r="688" ht="17" customHeight="1" spans="1:34">
      <c r="A688" s="1" t="s">
        <v>372</v>
      </c>
      <c r="B688" s="1" t="s">
        <v>373</v>
      </c>
      <c r="C688" s="1" t="s">
        <v>374</v>
      </c>
      <c r="D688" s="1">
        <v>2007</v>
      </c>
      <c r="E688" s="1">
        <v>93</v>
      </c>
      <c r="G688" s="1" t="s">
        <v>375</v>
      </c>
      <c r="H688" s="1" t="s">
        <v>376</v>
      </c>
      <c r="I688" s="1">
        <v>-26.93</v>
      </c>
      <c r="J688" s="1">
        <v>150.93</v>
      </c>
      <c r="K688" s="1">
        <v>4</v>
      </c>
      <c r="L688" s="1">
        <v>668</v>
      </c>
      <c r="M688" s="1">
        <v>18.5</v>
      </c>
      <c r="N688" s="1">
        <v>1.36</v>
      </c>
      <c r="O688" s="1">
        <v>7.7</v>
      </c>
      <c r="P688" s="1">
        <v>33</v>
      </c>
      <c r="Q688" s="1">
        <v>17</v>
      </c>
      <c r="R688" s="1">
        <v>50</v>
      </c>
      <c r="S688" s="1" t="s">
        <v>317</v>
      </c>
      <c r="T688" s="1">
        <v>14.8</v>
      </c>
      <c r="U688" s="3">
        <v>0.965</v>
      </c>
      <c r="V688" s="1">
        <f t="shared" si="44"/>
        <v>15.3367875647668</v>
      </c>
      <c r="W688" s="6" t="s">
        <v>377</v>
      </c>
      <c r="X688" s="1">
        <v>3</v>
      </c>
      <c r="AA688" s="1" t="s">
        <v>381</v>
      </c>
      <c r="AB688" s="1" t="s">
        <v>382</v>
      </c>
      <c r="AC688" s="1" t="s">
        <v>383</v>
      </c>
      <c r="AD688" s="1" t="s">
        <v>125</v>
      </c>
      <c r="AE688" s="13">
        <v>810</v>
      </c>
      <c r="AF688" s="1">
        <f t="shared" si="45"/>
        <v>81</v>
      </c>
      <c r="AG688" s="13">
        <v>570</v>
      </c>
      <c r="AH688" s="1">
        <f t="shared" si="46"/>
        <v>57</v>
      </c>
    </row>
    <row r="689" ht="17" customHeight="1" spans="1:34">
      <c r="A689" s="1" t="s">
        <v>372</v>
      </c>
      <c r="B689" s="1" t="s">
        <v>373</v>
      </c>
      <c r="C689" s="1" t="s">
        <v>374</v>
      </c>
      <c r="D689" s="1">
        <v>2007</v>
      </c>
      <c r="E689" s="1">
        <v>93</v>
      </c>
      <c r="G689" s="1" t="s">
        <v>375</v>
      </c>
      <c r="H689" s="1" t="s">
        <v>376</v>
      </c>
      <c r="I689" s="1">
        <v>-26.93</v>
      </c>
      <c r="J689" s="1">
        <v>150.93</v>
      </c>
      <c r="K689" s="1">
        <v>6</v>
      </c>
      <c r="L689" s="1">
        <v>668</v>
      </c>
      <c r="M689" s="1">
        <v>18.5</v>
      </c>
      <c r="N689" s="1">
        <v>1.36</v>
      </c>
      <c r="O689" s="1">
        <v>7.7</v>
      </c>
      <c r="P689" s="1">
        <v>33</v>
      </c>
      <c r="Q689" s="1">
        <v>17</v>
      </c>
      <c r="R689" s="1">
        <v>50</v>
      </c>
      <c r="S689" s="1" t="s">
        <v>317</v>
      </c>
      <c r="T689" s="1">
        <v>14.8</v>
      </c>
      <c r="U689" s="3">
        <v>0.965</v>
      </c>
      <c r="V689" s="1">
        <f t="shared" si="44"/>
        <v>15.3367875647668</v>
      </c>
      <c r="W689" s="6" t="s">
        <v>377</v>
      </c>
      <c r="X689" s="1">
        <v>3</v>
      </c>
      <c r="AA689" s="1" t="s">
        <v>378</v>
      </c>
      <c r="AB689" s="1" t="s">
        <v>379</v>
      </c>
      <c r="AC689" s="1" t="s">
        <v>383</v>
      </c>
      <c r="AD689" s="1" t="s">
        <v>125</v>
      </c>
      <c r="AE689" s="13">
        <v>1030</v>
      </c>
      <c r="AF689" s="1">
        <f t="shared" si="45"/>
        <v>103</v>
      </c>
      <c r="AG689" s="13">
        <v>880</v>
      </c>
      <c r="AH689" s="1">
        <f t="shared" si="46"/>
        <v>88</v>
      </c>
    </row>
    <row r="690" ht="17" customHeight="1" spans="1:34">
      <c r="A690" s="1" t="s">
        <v>372</v>
      </c>
      <c r="B690" s="1" t="s">
        <v>373</v>
      </c>
      <c r="C690" s="1" t="s">
        <v>374</v>
      </c>
      <c r="D690" s="1">
        <v>2007</v>
      </c>
      <c r="E690" s="1">
        <v>93</v>
      </c>
      <c r="G690" s="1" t="s">
        <v>375</v>
      </c>
      <c r="H690" s="1" t="s">
        <v>376</v>
      </c>
      <c r="I690" s="1">
        <v>-26.93</v>
      </c>
      <c r="J690" s="1">
        <v>150.93</v>
      </c>
      <c r="K690" s="1">
        <v>6</v>
      </c>
      <c r="L690" s="1">
        <v>668</v>
      </c>
      <c r="M690" s="1">
        <v>18.5</v>
      </c>
      <c r="N690" s="1">
        <v>1.36</v>
      </c>
      <c r="O690" s="1">
        <v>7.7</v>
      </c>
      <c r="P690" s="1">
        <v>33</v>
      </c>
      <c r="Q690" s="1">
        <v>17</v>
      </c>
      <c r="R690" s="1">
        <v>50</v>
      </c>
      <c r="S690" s="1" t="s">
        <v>317</v>
      </c>
      <c r="T690" s="1">
        <v>14.8</v>
      </c>
      <c r="U690" s="3">
        <v>0.965</v>
      </c>
      <c r="V690" s="1">
        <f t="shared" si="44"/>
        <v>15.3367875647668</v>
      </c>
      <c r="W690" s="6" t="s">
        <v>377</v>
      </c>
      <c r="X690" s="1">
        <v>3</v>
      </c>
      <c r="AA690" s="1" t="s">
        <v>378</v>
      </c>
      <c r="AB690" s="1" t="s">
        <v>380</v>
      </c>
      <c r="AC690" s="1" t="s">
        <v>383</v>
      </c>
      <c r="AD690" s="1" t="s">
        <v>125</v>
      </c>
      <c r="AE690" s="13">
        <v>1030</v>
      </c>
      <c r="AF690" s="1">
        <f t="shared" si="45"/>
        <v>103</v>
      </c>
      <c r="AG690" s="13">
        <v>680</v>
      </c>
      <c r="AH690" s="1">
        <f t="shared" si="46"/>
        <v>68</v>
      </c>
    </row>
    <row r="691" ht="17" customHeight="1" spans="1:34">
      <c r="A691" s="1" t="s">
        <v>372</v>
      </c>
      <c r="B691" s="1" t="s">
        <v>373</v>
      </c>
      <c r="C691" s="1" t="s">
        <v>374</v>
      </c>
      <c r="D691" s="1">
        <v>2007</v>
      </c>
      <c r="E691" s="1">
        <v>93</v>
      </c>
      <c r="G691" s="1" t="s">
        <v>375</v>
      </c>
      <c r="H691" s="1" t="s">
        <v>376</v>
      </c>
      <c r="I691" s="1">
        <v>-26.93</v>
      </c>
      <c r="J691" s="1">
        <v>150.93</v>
      </c>
      <c r="K691" s="1">
        <v>6</v>
      </c>
      <c r="L691" s="1">
        <v>668</v>
      </c>
      <c r="M691" s="1">
        <v>18.5</v>
      </c>
      <c r="N691" s="1">
        <v>1.36</v>
      </c>
      <c r="O691" s="1">
        <v>7.7</v>
      </c>
      <c r="P691" s="1">
        <v>33</v>
      </c>
      <c r="Q691" s="1">
        <v>17</v>
      </c>
      <c r="R691" s="1">
        <v>50</v>
      </c>
      <c r="S691" s="1" t="s">
        <v>317</v>
      </c>
      <c r="T691" s="1">
        <v>14.8</v>
      </c>
      <c r="U691" s="3">
        <v>0.965</v>
      </c>
      <c r="V691" s="1">
        <f t="shared" si="44"/>
        <v>15.3367875647668</v>
      </c>
      <c r="W691" s="6" t="s">
        <v>377</v>
      </c>
      <c r="X691" s="1">
        <v>3</v>
      </c>
      <c r="AA691" s="1" t="s">
        <v>378</v>
      </c>
      <c r="AB691" s="1" t="s">
        <v>381</v>
      </c>
      <c r="AC691" s="1" t="s">
        <v>383</v>
      </c>
      <c r="AD691" s="1" t="s">
        <v>125</v>
      </c>
      <c r="AE691" s="13">
        <v>1030</v>
      </c>
      <c r="AF691" s="1">
        <f t="shared" si="45"/>
        <v>103</v>
      </c>
      <c r="AG691" s="13">
        <v>1030</v>
      </c>
      <c r="AH691" s="1">
        <f t="shared" si="46"/>
        <v>103</v>
      </c>
    </row>
    <row r="692" ht="17" customHeight="1" spans="1:34">
      <c r="A692" s="1" t="s">
        <v>372</v>
      </c>
      <c r="B692" s="1" t="s">
        <v>373</v>
      </c>
      <c r="C692" s="1" t="s">
        <v>374</v>
      </c>
      <c r="D692" s="1">
        <v>2007</v>
      </c>
      <c r="E692" s="1">
        <v>93</v>
      </c>
      <c r="G692" s="1" t="s">
        <v>375</v>
      </c>
      <c r="H692" s="1" t="s">
        <v>376</v>
      </c>
      <c r="I692" s="1">
        <v>-26.93</v>
      </c>
      <c r="J692" s="1">
        <v>150.93</v>
      </c>
      <c r="K692" s="1">
        <v>6</v>
      </c>
      <c r="L692" s="1">
        <v>668</v>
      </c>
      <c r="M692" s="1">
        <v>18.5</v>
      </c>
      <c r="N692" s="1">
        <v>1.36</v>
      </c>
      <c r="O692" s="1">
        <v>7.7</v>
      </c>
      <c r="P692" s="1">
        <v>33</v>
      </c>
      <c r="Q692" s="1">
        <v>17</v>
      </c>
      <c r="R692" s="1">
        <v>50</v>
      </c>
      <c r="S692" s="1" t="s">
        <v>317</v>
      </c>
      <c r="T692" s="1">
        <v>14.8</v>
      </c>
      <c r="U692" s="3">
        <v>0.965</v>
      </c>
      <c r="V692" s="1">
        <f t="shared" si="44"/>
        <v>15.3367875647668</v>
      </c>
      <c r="W692" s="6" t="s">
        <v>377</v>
      </c>
      <c r="X692" s="1">
        <v>3</v>
      </c>
      <c r="AA692" s="1" t="s">
        <v>378</v>
      </c>
      <c r="AB692" s="1" t="s">
        <v>382</v>
      </c>
      <c r="AC692" s="1" t="s">
        <v>383</v>
      </c>
      <c r="AD692" s="1" t="s">
        <v>125</v>
      </c>
      <c r="AE692" s="13">
        <v>1030</v>
      </c>
      <c r="AF692" s="1">
        <f t="shared" si="45"/>
        <v>103</v>
      </c>
      <c r="AG692" s="13">
        <v>650</v>
      </c>
      <c r="AH692" s="1">
        <f t="shared" si="46"/>
        <v>65</v>
      </c>
    </row>
    <row r="693" ht="17" customHeight="1" spans="1:34">
      <c r="A693" s="1" t="s">
        <v>372</v>
      </c>
      <c r="B693" s="1" t="s">
        <v>373</v>
      </c>
      <c r="C693" s="1" t="s">
        <v>374</v>
      </c>
      <c r="D693" s="1">
        <v>2007</v>
      </c>
      <c r="E693" s="1">
        <v>93</v>
      </c>
      <c r="G693" s="1" t="s">
        <v>375</v>
      </c>
      <c r="H693" s="1" t="s">
        <v>376</v>
      </c>
      <c r="I693" s="1">
        <v>-26.93</v>
      </c>
      <c r="J693" s="1">
        <v>150.93</v>
      </c>
      <c r="K693" s="1">
        <v>8</v>
      </c>
      <c r="L693" s="1">
        <v>668</v>
      </c>
      <c r="M693" s="1">
        <v>18.5</v>
      </c>
      <c r="N693" s="1">
        <v>1.36</v>
      </c>
      <c r="O693" s="1">
        <v>7.7</v>
      </c>
      <c r="P693" s="1">
        <v>33</v>
      </c>
      <c r="Q693" s="1">
        <v>17</v>
      </c>
      <c r="R693" s="1">
        <v>50</v>
      </c>
      <c r="S693" s="1" t="s">
        <v>317</v>
      </c>
      <c r="T693" s="1">
        <v>14.8</v>
      </c>
      <c r="U693" s="3">
        <v>0.965</v>
      </c>
      <c r="V693" s="1">
        <f t="shared" si="44"/>
        <v>15.3367875647668</v>
      </c>
      <c r="W693" s="6" t="s">
        <v>377</v>
      </c>
      <c r="X693" s="1">
        <v>3</v>
      </c>
      <c r="AA693" s="1" t="s">
        <v>381</v>
      </c>
      <c r="AB693" s="1" t="s">
        <v>379</v>
      </c>
      <c r="AC693" s="1" t="s">
        <v>383</v>
      </c>
      <c r="AD693" s="1" t="s">
        <v>125</v>
      </c>
      <c r="AE693" s="13">
        <v>950</v>
      </c>
      <c r="AF693" s="1">
        <f t="shared" si="45"/>
        <v>95</v>
      </c>
      <c r="AG693" s="13">
        <v>940</v>
      </c>
      <c r="AH693" s="1">
        <f t="shared" si="46"/>
        <v>94</v>
      </c>
    </row>
    <row r="694" ht="17" customHeight="1" spans="1:34">
      <c r="A694" s="1" t="s">
        <v>372</v>
      </c>
      <c r="B694" s="1" t="s">
        <v>373</v>
      </c>
      <c r="C694" s="1" t="s">
        <v>374</v>
      </c>
      <c r="D694" s="1">
        <v>2007</v>
      </c>
      <c r="E694" s="1">
        <v>93</v>
      </c>
      <c r="G694" s="1" t="s">
        <v>375</v>
      </c>
      <c r="H694" s="1" t="s">
        <v>376</v>
      </c>
      <c r="I694" s="1">
        <v>-26.93</v>
      </c>
      <c r="J694" s="1">
        <v>150.93</v>
      </c>
      <c r="K694" s="1">
        <v>9</v>
      </c>
      <c r="L694" s="1">
        <v>668</v>
      </c>
      <c r="M694" s="1">
        <v>18.5</v>
      </c>
      <c r="N694" s="1">
        <v>1.36</v>
      </c>
      <c r="O694" s="1">
        <v>7.7</v>
      </c>
      <c r="P694" s="1">
        <v>33</v>
      </c>
      <c r="Q694" s="1">
        <v>17</v>
      </c>
      <c r="R694" s="1">
        <v>50</v>
      </c>
      <c r="S694" s="1" t="s">
        <v>317</v>
      </c>
      <c r="T694" s="1">
        <v>14.8</v>
      </c>
      <c r="U694" s="3">
        <v>0.965</v>
      </c>
      <c r="V694" s="1">
        <f t="shared" si="44"/>
        <v>15.3367875647668</v>
      </c>
      <c r="W694" s="6" t="s">
        <v>377</v>
      </c>
      <c r="X694" s="1">
        <v>3</v>
      </c>
      <c r="AA694" s="1" t="s">
        <v>378</v>
      </c>
      <c r="AB694" s="1" t="s">
        <v>380</v>
      </c>
      <c r="AC694" s="1" t="s">
        <v>383</v>
      </c>
      <c r="AD694" s="1" t="s">
        <v>125</v>
      </c>
      <c r="AE694" s="13">
        <v>710</v>
      </c>
      <c r="AF694" s="1">
        <f t="shared" si="45"/>
        <v>71</v>
      </c>
      <c r="AG694" s="13">
        <v>530</v>
      </c>
      <c r="AH694" s="1">
        <f t="shared" si="46"/>
        <v>53</v>
      </c>
    </row>
    <row r="695" ht="17" customHeight="1" spans="1:34">
      <c r="A695" s="1" t="s">
        <v>372</v>
      </c>
      <c r="B695" s="1" t="s">
        <v>373</v>
      </c>
      <c r="C695" s="1" t="s">
        <v>374</v>
      </c>
      <c r="D695" s="1">
        <v>2007</v>
      </c>
      <c r="E695" s="1">
        <v>93</v>
      </c>
      <c r="G695" s="1" t="s">
        <v>375</v>
      </c>
      <c r="H695" s="1" t="s">
        <v>376</v>
      </c>
      <c r="I695" s="1">
        <v>-26.93</v>
      </c>
      <c r="J695" s="1">
        <v>150.93</v>
      </c>
      <c r="K695" s="1">
        <v>9</v>
      </c>
      <c r="L695" s="1">
        <v>668</v>
      </c>
      <c r="M695" s="1">
        <v>18.5</v>
      </c>
      <c r="N695" s="1">
        <v>1.36</v>
      </c>
      <c r="O695" s="1">
        <v>7.7</v>
      </c>
      <c r="P695" s="1">
        <v>33</v>
      </c>
      <c r="Q695" s="1">
        <v>17</v>
      </c>
      <c r="R695" s="1">
        <v>50</v>
      </c>
      <c r="S695" s="1" t="s">
        <v>317</v>
      </c>
      <c r="T695" s="1">
        <v>14.8</v>
      </c>
      <c r="U695" s="3">
        <v>0.965</v>
      </c>
      <c r="V695" s="1">
        <f t="shared" si="44"/>
        <v>15.3367875647668</v>
      </c>
      <c r="W695" s="6" t="s">
        <v>377</v>
      </c>
      <c r="X695" s="1">
        <v>3</v>
      </c>
      <c r="AA695" s="1" t="s">
        <v>378</v>
      </c>
      <c r="AB695" s="1" t="s">
        <v>381</v>
      </c>
      <c r="AC695" s="1" t="s">
        <v>383</v>
      </c>
      <c r="AD695" s="1" t="s">
        <v>125</v>
      </c>
      <c r="AE695" s="13">
        <v>710</v>
      </c>
      <c r="AF695" s="1">
        <f t="shared" si="45"/>
        <v>71</v>
      </c>
      <c r="AG695" s="13">
        <v>950</v>
      </c>
      <c r="AH695" s="1">
        <f t="shared" si="46"/>
        <v>95</v>
      </c>
    </row>
    <row r="696" ht="17" customHeight="1" spans="1:34">
      <c r="A696" s="1" t="s">
        <v>372</v>
      </c>
      <c r="B696" s="1" t="s">
        <v>373</v>
      </c>
      <c r="C696" s="1" t="s">
        <v>374</v>
      </c>
      <c r="D696" s="1">
        <v>2007</v>
      </c>
      <c r="E696" s="1">
        <v>93</v>
      </c>
      <c r="G696" s="1" t="s">
        <v>375</v>
      </c>
      <c r="H696" s="1" t="s">
        <v>376</v>
      </c>
      <c r="I696" s="1">
        <v>-26.93</v>
      </c>
      <c r="J696" s="1">
        <v>150.93</v>
      </c>
      <c r="K696" s="1">
        <v>10</v>
      </c>
      <c r="L696" s="1">
        <v>668</v>
      </c>
      <c r="M696" s="1">
        <v>18.5</v>
      </c>
      <c r="N696" s="1">
        <v>1.36</v>
      </c>
      <c r="O696" s="1">
        <v>7.7</v>
      </c>
      <c r="P696" s="1">
        <v>33</v>
      </c>
      <c r="Q696" s="1">
        <v>17</v>
      </c>
      <c r="R696" s="1">
        <v>50</v>
      </c>
      <c r="S696" s="1" t="s">
        <v>317</v>
      </c>
      <c r="T696" s="1">
        <v>14.8</v>
      </c>
      <c r="U696" s="3">
        <v>0.965</v>
      </c>
      <c r="V696" s="1">
        <f t="shared" si="44"/>
        <v>15.3367875647668</v>
      </c>
      <c r="W696" s="6" t="s">
        <v>377</v>
      </c>
      <c r="X696" s="1">
        <v>3</v>
      </c>
      <c r="AA696" s="1" t="s">
        <v>378</v>
      </c>
      <c r="AB696" s="1" t="s">
        <v>379</v>
      </c>
      <c r="AC696" s="1" t="s">
        <v>383</v>
      </c>
      <c r="AD696" s="1" t="s">
        <v>125</v>
      </c>
      <c r="AE696" s="13">
        <v>350</v>
      </c>
      <c r="AF696" s="1">
        <f t="shared" si="45"/>
        <v>35</v>
      </c>
      <c r="AG696" s="13">
        <v>380</v>
      </c>
      <c r="AH696" s="1">
        <f t="shared" si="46"/>
        <v>38</v>
      </c>
    </row>
    <row r="697" ht="17" customHeight="1" spans="1:34">
      <c r="A697" s="1" t="s">
        <v>372</v>
      </c>
      <c r="B697" s="1" t="s">
        <v>373</v>
      </c>
      <c r="C697" s="1" t="s">
        <v>374</v>
      </c>
      <c r="D697" s="1">
        <v>2007</v>
      </c>
      <c r="E697" s="1">
        <v>93</v>
      </c>
      <c r="G697" s="1" t="s">
        <v>375</v>
      </c>
      <c r="H697" s="1" t="s">
        <v>376</v>
      </c>
      <c r="I697" s="1">
        <v>-26.93</v>
      </c>
      <c r="J697" s="1">
        <v>150.93</v>
      </c>
      <c r="K697" s="1">
        <v>10</v>
      </c>
      <c r="L697" s="1">
        <v>668</v>
      </c>
      <c r="M697" s="1">
        <v>18.5</v>
      </c>
      <c r="N697" s="1">
        <v>1.36</v>
      </c>
      <c r="O697" s="1">
        <v>7.7</v>
      </c>
      <c r="P697" s="1">
        <v>33</v>
      </c>
      <c r="Q697" s="1">
        <v>17</v>
      </c>
      <c r="R697" s="1">
        <v>50</v>
      </c>
      <c r="S697" s="1" t="s">
        <v>317</v>
      </c>
      <c r="T697" s="1">
        <v>14.8</v>
      </c>
      <c r="U697" s="3">
        <v>0.965</v>
      </c>
      <c r="V697" s="1">
        <f t="shared" si="44"/>
        <v>15.3367875647668</v>
      </c>
      <c r="W697" s="6" t="s">
        <v>377</v>
      </c>
      <c r="X697" s="1">
        <v>3</v>
      </c>
      <c r="AA697" s="1" t="s">
        <v>378</v>
      </c>
      <c r="AB697" s="1" t="s">
        <v>380</v>
      </c>
      <c r="AC697" s="1" t="s">
        <v>383</v>
      </c>
      <c r="AD697" s="1" t="s">
        <v>125</v>
      </c>
      <c r="AE697" s="13">
        <v>350</v>
      </c>
      <c r="AF697" s="1">
        <f t="shared" si="45"/>
        <v>35</v>
      </c>
      <c r="AG697" s="13">
        <v>290</v>
      </c>
      <c r="AH697" s="1">
        <f t="shared" si="46"/>
        <v>29</v>
      </c>
    </row>
    <row r="698" ht="17" customHeight="1" spans="1:34">
      <c r="A698" s="1" t="s">
        <v>372</v>
      </c>
      <c r="B698" s="1" t="s">
        <v>373</v>
      </c>
      <c r="C698" s="1" t="s">
        <v>374</v>
      </c>
      <c r="D698" s="1">
        <v>2007</v>
      </c>
      <c r="E698" s="1">
        <v>93</v>
      </c>
      <c r="G698" s="1" t="s">
        <v>375</v>
      </c>
      <c r="H698" s="1" t="s">
        <v>376</v>
      </c>
      <c r="I698" s="1">
        <v>-26.93</v>
      </c>
      <c r="J698" s="1">
        <v>150.93</v>
      </c>
      <c r="K698" s="1">
        <v>10</v>
      </c>
      <c r="L698" s="1">
        <v>668</v>
      </c>
      <c r="M698" s="1">
        <v>18.5</v>
      </c>
      <c r="N698" s="1">
        <v>1.36</v>
      </c>
      <c r="O698" s="1">
        <v>7.7</v>
      </c>
      <c r="P698" s="1">
        <v>33</v>
      </c>
      <c r="Q698" s="1">
        <v>17</v>
      </c>
      <c r="R698" s="1">
        <v>50</v>
      </c>
      <c r="S698" s="1" t="s">
        <v>317</v>
      </c>
      <c r="T698" s="1">
        <v>14.8</v>
      </c>
      <c r="U698" s="3">
        <v>0.965</v>
      </c>
      <c r="V698" s="1">
        <f t="shared" si="44"/>
        <v>15.3367875647668</v>
      </c>
      <c r="W698" s="6" t="s">
        <v>377</v>
      </c>
      <c r="X698" s="1">
        <v>3</v>
      </c>
      <c r="AA698" s="1" t="s">
        <v>378</v>
      </c>
      <c r="AB698" s="1" t="s">
        <v>382</v>
      </c>
      <c r="AC698" s="1" t="s">
        <v>383</v>
      </c>
      <c r="AD698" s="1" t="s">
        <v>125</v>
      </c>
      <c r="AE698" s="13">
        <v>350</v>
      </c>
      <c r="AF698" s="1">
        <f t="shared" si="45"/>
        <v>35</v>
      </c>
      <c r="AG698" s="13">
        <v>550</v>
      </c>
      <c r="AH698" s="1">
        <f t="shared" si="46"/>
        <v>55</v>
      </c>
    </row>
    <row r="699" ht="17" customHeight="1" spans="1:34">
      <c r="A699" s="1" t="s">
        <v>372</v>
      </c>
      <c r="B699" s="1" t="s">
        <v>373</v>
      </c>
      <c r="C699" s="1" t="s">
        <v>374</v>
      </c>
      <c r="D699" s="1">
        <v>2007</v>
      </c>
      <c r="E699" s="1">
        <v>93</v>
      </c>
      <c r="G699" s="1" t="s">
        <v>375</v>
      </c>
      <c r="H699" s="1" t="s">
        <v>376</v>
      </c>
      <c r="I699" s="1">
        <v>-26.93</v>
      </c>
      <c r="J699" s="1">
        <v>150.93</v>
      </c>
      <c r="K699" s="1">
        <v>12</v>
      </c>
      <c r="L699" s="1">
        <v>668</v>
      </c>
      <c r="M699" s="1">
        <v>18.5</v>
      </c>
      <c r="N699" s="1">
        <v>1.36</v>
      </c>
      <c r="O699" s="1">
        <v>7.7</v>
      </c>
      <c r="P699" s="1">
        <v>33</v>
      </c>
      <c r="Q699" s="1">
        <v>17</v>
      </c>
      <c r="R699" s="1">
        <v>50</v>
      </c>
      <c r="S699" s="1" t="s">
        <v>317</v>
      </c>
      <c r="T699" s="1">
        <v>14.8</v>
      </c>
      <c r="U699" s="3">
        <v>0.965</v>
      </c>
      <c r="V699" s="1">
        <f t="shared" si="44"/>
        <v>15.3367875647668</v>
      </c>
      <c r="W699" s="6" t="s">
        <v>377</v>
      </c>
      <c r="X699" s="1">
        <v>3</v>
      </c>
      <c r="AA699" s="1" t="s">
        <v>378</v>
      </c>
      <c r="AB699" s="1" t="s">
        <v>379</v>
      </c>
      <c r="AC699" s="1" t="s">
        <v>383</v>
      </c>
      <c r="AD699" s="1" t="s">
        <v>125</v>
      </c>
      <c r="AE699" s="13">
        <v>630</v>
      </c>
      <c r="AF699" s="1">
        <f t="shared" si="45"/>
        <v>63</v>
      </c>
      <c r="AG699" s="13">
        <v>610</v>
      </c>
      <c r="AH699" s="1">
        <f t="shared" si="46"/>
        <v>61</v>
      </c>
    </row>
    <row r="700" ht="17" customHeight="1" spans="1:34">
      <c r="A700" s="1" t="s">
        <v>372</v>
      </c>
      <c r="B700" s="1" t="s">
        <v>373</v>
      </c>
      <c r="C700" s="1" t="s">
        <v>374</v>
      </c>
      <c r="D700" s="1">
        <v>2007</v>
      </c>
      <c r="E700" s="1">
        <v>93</v>
      </c>
      <c r="G700" s="1" t="s">
        <v>375</v>
      </c>
      <c r="H700" s="1" t="s">
        <v>376</v>
      </c>
      <c r="I700" s="1">
        <v>-26.93</v>
      </c>
      <c r="J700" s="1">
        <v>150.93</v>
      </c>
      <c r="K700" s="1">
        <v>12</v>
      </c>
      <c r="L700" s="1">
        <v>668</v>
      </c>
      <c r="M700" s="1">
        <v>18.5</v>
      </c>
      <c r="N700" s="1">
        <v>1.36</v>
      </c>
      <c r="O700" s="1">
        <v>7.7</v>
      </c>
      <c r="P700" s="1">
        <v>33</v>
      </c>
      <c r="Q700" s="1">
        <v>17</v>
      </c>
      <c r="R700" s="1">
        <v>50</v>
      </c>
      <c r="S700" s="1" t="s">
        <v>317</v>
      </c>
      <c r="T700" s="1">
        <v>14.8</v>
      </c>
      <c r="U700" s="3">
        <v>0.965</v>
      </c>
      <c r="V700" s="1">
        <f t="shared" si="44"/>
        <v>15.3367875647668</v>
      </c>
      <c r="W700" s="6" t="s">
        <v>377</v>
      </c>
      <c r="X700" s="1">
        <v>3</v>
      </c>
      <c r="AA700" s="1" t="s">
        <v>378</v>
      </c>
      <c r="AB700" s="1" t="s">
        <v>380</v>
      </c>
      <c r="AC700" s="1" t="s">
        <v>383</v>
      </c>
      <c r="AD700" s="1" t="s">
        <v>125</v>
      </c>
      <c r="AE700" s="13">
        <v>630</v>
      </c>
      <c r="AF700" s="1">
        <f t="shared" si="45"/>
        <v>63</v>
      </c>
      <c r="AG700" s="13">
        <v>540</v>
      </c>
      <c r="AH700" s="1">
        <f t="shared" si="46"/>
        <v>54</v>
      </c>
    </row>
    <row r="701" ht="17" customHeight="1" spans="1:34">
      <c r="A701" s="1" t="s">
        <v>372</v>
      </c>
      <c r="B701" s="1" t="s">
        <v>373</v>
      </c>
      <c r="C701" s="1" t="s">
        <v>374</v>
      </c>
      <c r="D701" s="1">
        <v>2007</v>
      </c>
      <c r="E701" s="1">
        <v>93</v>
      </c>
      <c r="G701" s="1" t="s">
        <v>375</v>
      </c>
      <c r="H701" s="1" t="s">
        <v>376</v>
      </c>
      <c r="I701" s="1">
        <v>-26.93</v>
      </c>
      <c r="J701" s="1">
        <v>150.93</v>
      </c>
      <c r="K701" s="1">
        <v>12</v>
      </c>
      <c r="L701" s="1">
        <v>668</v>
      </c>
      <c r="M701" s="1">
        <v>18.5</v>
      </c>
      <c r="N701" s="1">
        <v>1.36</v>
      </c>
      <c r="O701" s="1">
        <v>7.7</v>
      </c>
      <c r="P701" s="1">
        <v>33</v>
      </c>
      <c r="Q701" s="1">
        <v>17</v>
      </c>
      <c r="R701" s="1">
        <v>50</v>
      </c>
      <c r="S701" s="1" t="s">
        <v>317</v>
      </c>
      <c r="T701" s="1">
        <v>14.8</v>
      </c>
      <c r="U701" s="3">
        <v>0.965</v>
      </c>
      <c r="V701" s="1">
        <f t="shared" si="44"/>
        <v>15.3367875647668</v>
      </c>
      <c r="W701" s="6" t="s">
        <v>377</v>
      </c>
      <c r="X701" s="1">
        <v>3</v>
      </c>
      <c r="AA701" s="1" t="s">
        <v>378</v>
      </c>
      <c r="AB701" s="1" t="s">
        <v>381</v>
      </c>
      <c r="AC701" s="1" t="s">
        <v>383</v>
      </c>
      <c r="AD701" s="1" t="s">
        <v>125</v>
      </c>
      <c r="AE701" s="13">
        <v>630</v>
      </c>
      <c r="AF701" s="1">
        <f t="shared" si="45"/>
        <v>63</v>
      </c>
      <c r="AG701" s="13">
        <v>620</v>
      </c>
      <c r="AH701" s="1">
        <f t="shared" si="46"/>
        <v>62</v>
      </c>
    </row>
    <row r="702" ht="17" customHeight="1" spans="1:34">
      <c r="A702" s="1" t="s">
        <v>372</v>
      </c>
      <c r="B702" s="1" t="s">
        <v>373</v>
      </c>
      <c r="C702" s="1" t="s">
        <v>374</v>
      </c>
      <c r="D702" s="1">
        <v>2007</v>
      </c>
      <c r="E702" s="1">
        <v>93</v>
      </c>
      <c r="G702" s="1" t="s">
        <v>375</v>
      </c>
      <c r="H702" s="1" t="s">
        <v>376</v>
      </c>
      <c r="I702" s="1">
        <v>-26.93</v>
      </c>
      <c r="J702" s="1">
        <v>150.93</v>
      </c>
      <c r="K702" s="1">
        <v>12</v>
      </c>
      <c r="L702" s="1">
        <v>668</v>
      </c>
      <c r="M702" s="1">
        <v>18.5</v>
      </c>
      <c r="N702" s="1">
        <v>1.36</v>
      </c>
      <c r="O702" s="1">
        <v>7.7</v>
      </c>
      <c r="P702" s="1">
        <v>33</v>
      </c>
      <c r="Q702" s="1">
        <v>17</v>
      </c>
      <c r="R702" s="1">
        <v>50</v>
      </c>
      <c r="S702" s="1" t="s">
        <v>317</v>
      </c>
      <c r="T702" s="1">
        <v>14.8</v>
      </c>
      <c r="U702" s="3">
        <v>0.965</v>
      </c>
      <c r="V702" s="1">
        <f t="shared" si="44"/>
        <v>15.3367875647668</v>
      </c>
      <c r="W702" s="6" t="s">
        <v>377</v>
      </c>
      <c r="X702" s="1">
        <v>3</v>
      </c>
      <c r="AA702" s="1" t="s">
        <v>378</v>
      </c>
      <c r="AB702" s="1" t="s">
        <v>382</v>
      </c>
      <c r="AC702" s="1" t="s">
        <v>383</v>
      </c>
      <c r="AD702" s="1" t="s">
        <v>125</v>
      </c>
      <c r="AE702" s="13">
        <v>630</v>
      </c>
      <c r="AF702" s="1">
        <f t="shared" si="45"/>
        <v>63</v>
      </c>
      <c r="AG702" s="13">
        <v>620</v>
      </c>
      <c r="AH702" s="1">
        <f t="shared" si="46"/>
        <v>62</v>
      </c>
    </row>
    <row r="703" ht="17" hidden="1" customHeight="1" spans="1:64">
      <c r="A703" s="1" t="s">
        <v>384</v>
      </c>
      <c r="B703" s="1" t="s">
        <v>385</v>
      </c>
      <c r="C703" s="1" t="s">
        <v>386</v>
      </c>
      <c r="D703" s="1">
        <v>2021</v>
      </c>
      <c r="E703" s="1">
        <v>184</v>
      </c>
      <c r="F703" s="1">
        <v>3</v>
      </c>
      <c r="G703" s="1" t="s">
        <v>387</v>
      </c>
      <c r="H703" s="1" t="s">
        <v>388</v>
      </c>
      <c r="I703" s="1">
        <v>-24.85</v>
      </c>
      <c r="J703" s="1">
        <v>152.35</v>
      </c>
      <c r="K703" s="1">
        <v>1</v>
      </c>
      <c r="L703" s="1">
        <v>1088</v>
      </c>
      <c r="M703" s="1">
        <v>21.8956665992737</v>
      </c>
      <c r="N703" s="1">
        <v>1.23</v>
      </c>
      <c r="O703" s="1">
        <v>5.3</v>
      </c>
      <c r="P703" s="1">
        <v>86</v>
      </c>
      <c r="Q703" s="1">
        <v>6</v>
      </c>
      <c r="R703" s="1">
        <v>8</v>
      </c>
      <c r="S703" s="1" t="s">
        <v>285</v>
      </c>
      <c r="T703" s="1">
        <v>10.5</v>
      </c>
      <c r="U703" s="1">
        <v>0.8</v>
      </c>
      <c r="V703" s="1">
        <f t="shared" si="44"/>
        <v>13.125</v>
      </c>
      <c r="W703" s="6">
        <v>214</v>
      </c>
      <c r="X703" s="1">
        <v>4</v>
      </c>
      <c r="Y703" s="1" t="s">
        <v>389</v>
      </c>
      <c r="AA703" s="1" t="s">
        <v>390</v>
      </c>
      <c r="AB703" s="1" t="s">
        <v>391</v>
      </c>
      <c r="AD703" s="1" t="s">
        <v>125</v>
      </c>
      <c r="AE703" s="13"/>
      <c r="AQ703" s="1">
        <v>25.2</v>
      </c>
      <c r="AR703" s="1">
        <v>2.1</v>
      </c>
      <c r="AS703" s="1" t="s">
        <v>392</v>
      </c>
      <c r="AT703" s="1">
        <v>4.2</v>
      </c>
      <c r="AU703" s="12" t="s">
        <v>393</v>
      </c>
      <c r="AW703" s="12" t="s">
        <v>394</v>
      </c>
      <c r="BE703" s="1">
        <v>291.732</v>
      </c>
      <c r="BF703" s="1">
        <v>227.488</v>
      </c>
      <c r="BK703" s="1">
        <v>6.1</v>
      </c>
      <c r="BL703" s="1">
        <v>6</v>
      </c>
    </row>
    <row r="704" ht="17" hidden="1" customHeight="1" spans="1:64">
      <c r="A704" s="1" t="s">
        <v>384</v>
      </c>
      <c r="B704" s="1" t="s">
        <v>385</v>
      </c>
      <c r="C704" s="1" t="s">
        <v>386</v>
      </c>
      <c r="D704" s="1">
        <v>2021</v>
      </c>
      <c r="E704" s="1">
        <v>184</v>
      </c>
      <c r="F704" s="1">
        <v>3</v>
      </c>
      <c r="G704" s="1" t="s">
        <v>387</v>
      </c>
      <c r="H704" s="1" t="s">
        <v>388</v>
      </c>
      <c r="I704" s="1">
        <v>-24.85</v>
      </c>
      <c r="J704" s="1">
        <v>152.35</v>
      </c>
      <c r="K704" s="1">
        <v>1</v>
      </c>
      <c r="L704" s="1">
        <v>1088</v>
      </c>
      <c r="M704" s="1">
        <v>21.8956665992737</v>
      </c>
      <c r="N704" s="1">
        <v>1.23</v>
      </c>
      <c r="O704" s="1">
        <v>5.3</v>
      </c>
      <c r="P704" s="1">
        <v>86</v>
      </c>
      <c r="Q704" s="1">
        <v>6</v>
      </c>
      <c r="R704" s="1">
        <v>8</v>
      </c>
      <c r="S704" s="1" t="s">
        <v>285</v>
      </c>
      <c r="T704" s="1">
        <v>10.5</v>
      </c>
      <c r="U704" s="1">
        <v>0.8</v>
      </c>
      <c r="V704" s="1">
        <f t="shared" si="44"/>
        <v>13.125</v>
      </c>
      <c r="W704" s="6">
        <v>214</v>
      </c>
      <c r="X704" s="1">
        <v>4</v>
      </c>
      <c r="Y704" s="1" t="s">
        <v>389</v>
      </c>
      <c r="AA704" s="1" t="s">
        <v>395</v>
      </c>
      <c r="AB704" s="1" t="s">
        <v>391</v>
      </c>
      <c r="AD704" s="1" t="s">
        <v>125</v>
      </c>
      <c r="AE704" s="13"/>
      <c r="AQ704" s="1">
        <v>20.9</v>
      </c>
      <c r="AR704" s="1">
        <v>4</v>
      </c>
      <c r="AS704" s="1" t="s">
        <v>392</v>
      </c>
      <c r="AT704" s="1">
        <v>4.2</v>
      </c>
      <c r="AU704" s="12" t="s">
        <v>393</v>
      </c>
      <c r="AW704" s="12" t="s">
        <v>394</v>
      </c>
      <c r="BE704" s="1">
        <v>274.476</v>
      </c>
      <c r="BF704" s="1">
        <v>227.488</v>
      </c>
      <c r="BK704" s="1">
        <v>6.4</v>
      </c>
      <c r="BL704" s="1">
        <v>6</v>
      </c>
    </row>
    <row r="705" ht="17" customHeight="1" spans="1:45">
      <c r="A705" s="1" t="s">
        <v>396</v>
      </c>
      <c r="B705" s="1" t="s">
        <v>397</v>
      </c>
      <c r="C705" s="1" t="s">
        <v>398</v>
      </c>
      <c r="D705" s="1">
        <v>2009</v>
      </c>
      <c r="E705" s="1">
        <v>101</v>
      </c>
      <c r="F705" s="1">
        <v>4</v>
      </c>
      <c r="H705" s="1" t="s">
        <v>399</v>
      </c>
      <c r="I705" s="1">
        <v>44.32</v>
      </c>
      <c r="J705" s="1">
        <v>-96.77</v>
      </c>
      <c r="K705" s="1">
        <v>2</v>
      </c>
      <c r="L705" s="1">
        <v>584</v>
      </c>
      <c r="M705" s="1">
        <v>6.43866642812888</v>
      </c>
      <c r="N705" s="1">
        <v>1.53</v>
      </c>
      <c r="O705" s="1">
        <v>6.7</v>
      </c>
      <c r="P705" s="1">
        <f t="shared" ref="P705:P712" si="47">100-Q705-R705</f>
        <v>27.7</v>
      </c>
      <c r="Q705" s="1">
        <v>45.9</v>
      </c>
      <c r="R705" s="1">
        <v>26.4</v>
      </c>
      <c r="S705" s="1" t="s">
        <v>186</v>
      </c>
      <c r="T705" s="1">
        <v>24.5</v>
      </c>
      <c r="U705" s="3">
        <v>2.573</v>
      </c>
      <c r="V705" s="1">
        <f t="shared" si="44"/>
        <v>9.52195880295375</v>
      </c>
      <c r="W705" s="6" t="s">
        <v>400</v>
      </c>
      <c r="X705" s="1">
        <v>3</v>
      </c>
      <c r="AA705" s="1" t="s">
        <v>401</v>
      </c>
      <c r="AB705" s="1" t="s">
        <v>402</v>
      </c>
      <c r="AC705" s="1" t="s">
        <v>257</v>
      </c>
      <c r="AD705" s="1" t="s">
        <v>125</v>
      </c>
      <c r="AE705" s="13">
        <v>7200</v>
      </c>
      <c r="AF705" s="1">
        <f t="shared" ref="AF705:AF712" si="48">AE705*0.1</f>
        <v>720</v>
      </c>
      <c r="AG705" s="13">
        <v>5300</v>
      </c>
      <c r="AH705" s="1">
        <f t="shared" ref="AH705:AH712" si="49">AG705*0.1</f>
        <v>530</v>
      </c>
      <c r="AQ705" s="1">
        <v>8.5</v>
      </c>
      <c r="AS705" s="1" t="s">
        <v>403</v>
      </c>
    </row>
    <row r="706" ht="17" customHeight="1" spans="1:45">
      <c r="A706" s="1" t="s">
        <v>396</v>
      </c>
      <c r="B706" s="1" t="s">
        <v>397</v>
      </c>
      <c r="C706" s="1" t="s">
        <v>398</v>
      </c>
      <c r="D706" s="1">
        <v>2009</v>
      </c>
      <c r="E706" s="1">
        <v>101</v>
      </c>
      <c r="F706" s="1">
        <v>4</v>
      </c>
      <c r="H706" s="1" t="s">
        <v>399</v>
      </c>
      <c r="I706" s="1">
        <v>44.32</v>
      </c>
      <c r="J706" s="1">
        <v>-96.77</v>
      </c>
      <c r="K706" s="1">
        <v>1</v>
      </c>
      <c r="L706" s="1">
        <v>584</v>
      </c>
      <c r="M706" s="1">
        <v>6.43866642812888</v>
      </c>
      <c r="N706" s="1">
        <v>1.53</v>
      </c>
      <c r="O706" s="1">
        <v>6.7</v>
      </c>
      <c r="P706" s="1">
        <f t="shared" si="47"/>
        <v>27.7</v>
      </c>
      <c r="Q706" s="1">
        <v>45.9</v>
      </c>
      <c r="R706" s="1">
        <v>26.4</v>
      </c>
      <c r="S706" s="1" t="s">
        <v>186</v>
      </c>
      <c r="T706" s="1">
        <v>24.5</v>
      </c>
      <c r="U706" s="3">
        <v>2.573</v>
      </c>
      <c r="V706" s="1">
        <f t="shared" si="44"/>
        <v>9.52195880295375</v>
      </c>
      <c r="W706" s="6" t="s">
        <v>400</v>
      </c>
      <c r="X706" s="1">
        <v>3</v>
      </c>
      <c r="AA706" s="1" t="s">
        <v>404</v>
      </c>
      <c r="AB706" s="1" t="s">
        <v>402</v>
      </c>
      <c r="AC706" s="1" t="s">
        <v>257</v>
      </c>
      <c r="AD706" s="1" t="s">
        <v>125</v>
      </c>
      <c r="AE706" s="13">
        <v>6800</v>
      </c>
      <c r="AF706" s="1">
        <f t="shared" si="48"/>
        <v>680</v>
      </c>
      <c r="AG706" s="13">
        <v>5300</v>
      </c>
      <c r="AH706" s="1">
        <f t="shared" si="49"/>
        <v>530</v>
      </c>
      <c r="AQ706" s="1">
        <v>12.3</v>
      </c>
      <c r="AS706" s="1" t="s">
        <v>403</v>
      </c>
    </row>
    <row r="707" ht="17" customHeight="1" spans="1:34">
      <c r="A707" s="1" t="s">
        <v>396</v>
      </c>
      <c r="B707" s="1" t="s">
        <v>397</v>
      </c>
      <c r="C707" s="1" t="s">
        <v>398</v>
      </c>
      <c r="D707" s="1">
        <v>2009</v>
      </c>
      <c r="E707" s="1">
        <v>101</v>
      </c>
      <c r="F707" s="1">
        <v>4</v>
      </c>
      <c r="H707" s="1" t="s">
        <v>399</v>
      </c>
      <c r="I707" s="1">
        <v>44.32</v>
      </c>
      <c r="J707" s="1">
        <v>-96.77</v>
      </c>
      <c r="K707" s="1">
        <v>1</v>
      </c>
      <c r="L707" s="1">
        <v>584</v>
      </c>
      <c r="M707" s="1">
        <v>6.43866642812888</v>
      </c>
      <c r="N707" s="1">
        <v>1.53</v>
      </c>
      <c r="O707" s="1">
        <v>6.7</v>
      </c>
      <c r="P707" s="1">
        <f t="shared" si="47"/>
        <v>27.7</v>
      </c>
      <c r="Q707" s="1">
        <v>45.9</v>
      </c>
      <c r="R707" s="1">
        <v>26.4</v>
      </c>
      <c r="S707" s="1" t="s">
        <v>186</v>
      </c>
      <c r="T707" s="1">
        <v>24.5</v>
      </c>
      <c r="U707" s="3">
        <v>2.573</v>
      </c>
      <c r="V707" s="1">
        <f t="shared" ref="V707:V770" si="50">T707/U707</f>
        <v>9.52195880295375</v>
      </c>
      <c r="W707" s="6" t="s">
        <v>400</v>
      </c>
      <c r="X707" s="1">
        <v>3</v>
      </c>
      <c r="AA707" s="1" t="s">
        <v>401</v>
      </c>
      <c r="AB707" s="1" t="s">
        <v>402</v>
      </c>
      <c r="AC707" s="1" t="s">
        <v>257</v>
      </c>
      <c r="AD707" s="1">
        <v>16</v>
      </c>
      <c r="AE707" s="13">
        <v>7530.36</v>
      </c>
      <c r="AF707" s="1">
        <f t="shared" si="48"/>
        <v>753.036</v>
      </c>
      <c r="AG707" s="13">
        <v>6275.3</v>
      </c>
      <c r="AH707" s="1">
        <f t="shared" si="49"/>
        <v>627.53</v>
      </c>
    </row>
    <row r="708" ht="17" customHeight="1" spans="1:34">
      <c r="A708" s="1" t="s">
        <v>396</v>
      </c>
      <c r="B708" s="1" t="s">
        <v>397</v>
      </c>
      <c r="C708" s="1" t="s">
        <v>398</v>
      </c>
      <c r="D708" s="1">
        <v>2009</v>
      </c>
      <c r="E708" s="1">
        <v>101</v>
      </c>
      <c r="F708" s="1">
        <v>4</v>
      </c>
      <c r="H708" s="1" t="s">
        <v>399</v>
      </c>
      <c r="I708" s="1">
        <v>44.32</v>
      </c>
      <c r="J708" s="1">
        <v>-96.77</v>
      </c>
      <c r="K708" s="1">
        <v>1</v>
      </c>
      <c r="L708" s="1">
        <v>584</v>
      </c>
      <c r="M708" s="1">
        <v>6.43866642812888</v>
      </c>
      <c r="N708" s="1">
        <v>1.53</v>
      </c>
      <c r="O708" s="1">
        <v>6.7</v>
      </c>
      <c r="P708" s="1">
        <f t="shared" si="47"/>
        <v>27.7</v>
      </c>
      <c r="Q708" s="1">
        <v>45.9</v>
      </c>
      <c r="R708" s="1">
        <v>26.4</v>
      </c>
      <c r="S708" s="1" t="s">
        <v>186</v>
      </c>
      <c r="T708" s="1">
        <v>24.5</v>
      </c>
      <c r="U708" s="3">
        <v>2.573</v>
      </c>
      <c r="V708" s="1">
        <f t="shared" si="50"/>
        <v>9.52195880295375</v>
      </c>
      <c r="W708" s="6" t="s">
        <v>400</v>
      </c>
      <c r="X708" s="1">
        <v>3</v>
      </c>
      <c r="AA708" s="1" t="s">
        <v>401</v>
      </c>
      <c r="AB708" s="1" t="s">
        <v>402</v>
      </c>
      <c r="AC708" s="1" t="s">
        <v>257</v>
      </c>
      <c r="AD708" s="1">
        <v>8</v>
      </c>
      <c r="AE708" s="13">
        <v>7732.79</v>
      </c>
      <c r="AF708" s="1">
        <f t="shared" si="48"/>
        <v>773.279</v>
      </c>
      <c r="AG708" s="13">
        <v>5668.02</v>
      </c>
      <c r="AH708" s="1">
        <f t="shared" si="49"/>
        <v>566.802</v>
      </c>
    </row>
    <row r="709" ht="17" customHeight="1" spans="1:34">
      <c r="A709" s="1" t="s">
        <v>396</v>
      </c>
      <c r="B709" s="1" t="s">
        <v>397</v>
      </c>
      <c r="C709" s="1" t="s">
        <v>398</v>
      </c>
      <c r="D709" s="1">
        <v>2009</v>
      </c>
      <c r="E709" s="1">
        <v>101</v>
      </c>
      <c r="F709" s="1">
        <v>4</v>
      </c>
      <c r="H709" s="1" t="s">
        <v>399</v>
      </c>
      <c r="I709" s="1">
        <v>44.32</v>
      </c>
      <c r="J709" s="1">
        <v>-96.77</v>
      </c>
      <c r="K709" s="1">
        <v>1</v>
      </c>
      <c r="L709" s="1">
        <v>584</v>
      </c>
      <c r="M709" s="1">
        <v>6.43866642812888</v>
      </c>
      <c r="N709" s="1">
        <v>1.53</v>
      </c>
      <c r="O709" s="1">
        <v>6.7</v>
      </c>
      <c r="P709" s="1">
        <f t="shared" si="47"/>
        <v>27.7</v>
      </c>
      <c r="Q709" s="1">
        <v>45.9</v>
      </c>
      <c r="R709" s="1">
        <v>26.4</v>
      </c>
      <c r="S709" s="1" t="s">
        <v>186</v>
      </c>
      <c r="T709" s="1">
        <v>24.5</v>
      </c>
      <c r="U709" s="3">
        <v>2.573</v>
      </c>
      <c r="V709" s="1">
        <f t="shared" si="50"/>
        <v>9.52195880295375</v>
      </c>
      <c r="W709" s="6" t="s">
        <v>400</v>
      </c>
      <c r="X709" s="1">
        <v>3</v>
      </c>
      <c r="AA709" s="1" t="s">
        <v>401</v>
      </c>
      <c r="AB709" s="1" t="s">
        <v>402</v>
      </c>
      <c r="AC709" s="1" t="s">
        <v>257</v>
      </c>
      <c r="AD709" s="1">
        <v>0</v>
      </c>
      <c r="AE709" s="13">
        <v>6477.73</v>
      </c>
      <c r="AF709" s="1">
        <f t="shared" si="48"/>
        <v>647.773</v>
      </c>
      <c r="AG709" s="13">
        <v>4008.1</v>
      </c>
      <c r="AH709" s="1">
        <f t="shared" si="49"/>
        <v>400.81</v>
      </c>
    </row>
    <row r="710" ht="17" customHeight="1" spans="1:34">
      <c r="A710" s="1" t="s">
        <v>396</v>
      </c>
      <c r="B710" s="1" t="s">
        <v>397</v>
      </c>
      <c r="C710" s="1" t="s">
        <v>398</v>
      </c>
      <c r="D710" s="1">
        <v>2009</v>
      </c>
      <c r="E710" s="1">
        <v>101</v>
      </c>
      <c r="F710" s="1">
        <v>4</v>
      </c>
      <c r="H710" s="1" t="s">
        <v>399</v>
      </c>
      <c r="I710" s="1">
        <v>44.32</v>
      </c>
      <c r="J710" s="1">
        <v>-96.77</v>
      </c>
      <c r="K710" s="1">
        <v>1</v>
      </c>
      <c r="L710" s="1">
        <v>584</v>
      </c>
      <c r="M710" s="1">
        <v>6.43866642812888</v>
      </c>
      <c r="N710" s="1">
        <v>1.53</v>
      </c>
      <c r="O710" s="1">
        <v>6.7</v>
      </c>
      <c r="P710" s="1">
        <f t="shared" si="47"/>
        <v>27.7</v>
      </c>
      <c r="Q710" s="1">
        <v>45.9</v>
      </c>
      <c r="R710" s="1">
        <v>26.4</v>
      </c>
      <c r="S710" s="1" t="s">
        <v>186</v>
      </c>
      <c r="T710" s="1">
        <v>24.5</v>
      </c>
      <c r="U710" s="3">
        <v>2.573</v>
      </c>
      <c r="V710" s="1">
        <f t="shared" si="50"/>
        <v>9.52195880295375</v>
      </c>
      <c r="W710" s="6" t="s">
        <v>400</v>
      </c>
      <c r="X710" s="1">
        <v>3</v>
      </c>
      <c r="AA710" s="1" t="s">
        <v>404</v>
      </c>
      <c r="AB710" s="1" t="s">
        <v>402</v>
      </c>
      <c r="AC710" s="1" t="s">
        <v>257</v>
      </c>
      <c r="AD710" s="1">
        <v>16</v>
      </c>
      <c r="AE710" s="13">
        <v>6396.76</v>
      </c>
      <c r="AF710" s="1">
        <f t="shared" si="48"/>
        <v>639.676</v>
      </c>
      <c r="AG710" s="13">
        <v>6275.3</v>
      </c>
      <c r="AH710" s="1">
        <f t="shared" si="49"/>
        <v>627.53</v>
      </c>
    </row>
    <row r="711" ht="17" customHeight="1" spans="1:34">
      <c r="A711" s="1" t="s">
        <v>396</v>
      </c>
      <c r="B711" s="1" t="s">
        <v>397</v>
      </c>
      <c r="C711" s="1" t="s">
        <v>398</v>
      </c>
      <c r="D711" s="1">
        <v>2009</v>
      </c>
      <c r="E711" s="1">
        <v>101</v>
      </c>
      <c r="F711" s="1">
        <v>4</v>
      </c>
      <c r="H711" s="1" t="s">
        <v>399</v>
      </c>
      <c r="I711" s="1">
        <v>44.32</v>
      </c>
      <c r="J711" s="1">
        <v>-96.77</v>
      </c>
      <c r="K711" s="1">
        <v>1</v>
      </c>
      <c r="L711" s="1">
        <v>584</v>
      </c>
      <c r="M711" s="1">
        <v>6.43866642812888</v>
      </c>
      <c r="N711" s="1">
        <v>1.53</v>
      </c>
      <c r="O711" s="1">
        <v>6.7</v>
      </c>
      <c r="P711" s="1">
        <f t="shared" si="47"/>
        <v>27.7</v>
      </c>
      <c r="Q711" s="1">
        <v>45.9</v>
      </c>
      <c r="R711" s="1">
        <v>26.4</v>
      </c>
      <c r="S711" s="1" t="s">
        <v>186</v>
      </c>
      <c r="T711" s="1">
        <v>24.5</v>
      </c>
      <c r="U711" s="3">
        <v>2.573</v>
      </c>
      <c r="V711" s="1">
        <f t="shared" si="50"/>
        <v>9.52195880295375</v>
      </c>
      <c r="W711" s="6" t="s">
        <v>400</v>
      </c>
      <c r="X711" s="1">
        <v>3</v>
      </c>
      <c r="AA711" s="1" t="s">
        <v>404</v>
      </c>
      <c r="AB711" s="1" t="s">
        <v>402</v>
      </c>
      <c r="AC711" s="1" t="s">
        <v>257</v>
      </c>
      <c r="AD711" s="1">
        <v>8</v>
      </c>
      <c r="AE711" s="13">
        <v>7044.53</v>
      </c>
      <c r="AF711" s="1">
        <f t="shared" si="48"/>
        <v>704.453</v>
      </c>
      <c r="AG711" s="13">
        <v>5668.02</v>
      </c>
      <c r="AH711" s="1">
        <f t="shared" si="49"/>
        <v>566.802</v>
      </c>
    </row>
    <row r="712" ht="17" customHeight="1" spans="1:34">
      <c r="A712" s="1" t="s">
        <v>396</v>
      </c>
      <c r="B712" s="1" t="s">
        <v>397</v>
      </c>
      <c r="C712" s="1" t="s">
        <v>398</v>
      </c>
      <c r="D712" s="1">
        <v>2009</v>
      </c>
      <c r="E712" s="1">
        <v>101</v>
      </c>
      <c r="F712" s="1">
        <v>4</v>
      </c>
      <c r="H712" s="1" t="s">
        <v>399</v>
      </c>
      <c r="I712" s="1">
        <v>44.32</v>
      </c>
      <c r="J712" s="1">
        <v>-96.77</v>
      </c>
      <c r="K712" s="1">
        <v>1</v>
      </c>
      <c r="L712" s="1">
        <v>584</v>
      </c>
      <c r="M712" s="1">
        <v>6.43866642812888</v>
      </c>
      <c r="N712" s="1">
        <v>1.53</v>
      </c>
      <c r="O712" s="1">
        <v>6.7</v>
      </c>
      <c r="P712" s="1">
        <f t="shared" si="47"/>
        <v>27.7</v>
      </c>
      <c r="Q712" s="1">
        <v>45.9</v>
      </c>
      <c r="R712" s="1">
        <v>26.4</v>
      </c>
      <c r="S712" s="1" t="s">
        <v>186</v>
      </c>
      <c r="T712" s="1">
        <v>24.5</v>
      </c>
      <c r="U712" s="3">
        <v>2.573</v>
      </c>
      <c r="V712" s="1">
        <f t="shared" si="50"/>
        <v>9.52195880295375</v>
      </c>
      <c r="W712" s="6" t="s">
        <v>400</v>
      </c>
      <c r="X712" s="1">
        <v>3</v>
      </c>
      <c r="AA712" s="1" t="s">
        <v>404</v>
      </c>
      <c r="AB712" s="1" t="s">
        <v>402</v>
      </c>
      <c r="AC712" s="1" t="s">
        <v>257</v>
      </c>
      <c r="AD712" s="1">
        <v>0</v>
      </c>
      <c r="AE712" s="13">
        <v>6963.56</v>
      </c>
      <c r="AF712" s="1">
        <f t="shared" si="48"/>
        <v>696.356</v>
      </c>
      <c r="AG712" s="13">
        <v>4008.1</v>
      </c>
      <c r="AH712" s="1">
        <f t="shared" si="49"/>
        <v>400.81</v>
      </c>
    </row>
    <row r="713" ht="17" hidden="1" customHeight="1" spans="1:49">
      <c r="A713" s="1" t="s">
        <v>405</v>
      </c>
      <c r="B713" s="1" t="s">
        <v>406</v>
      </c>
      <c r="C713" s="1" t="s">
        <v>386</v>
      </c>
      <c r="D713" s="1">
        <v>2017</v>
      </c>
      <c r="G713" s="6" t="s">
        <v>407</v>
      </c>
      <c r="H713" s="1" t="s">
        <v>408</v>
      </c>
      <c r="I713" s="1">
        <v>48.3</v>
      </c>
      <c r="J713" s="1">
        <v>-104.6</v>
      </c>
      <c r="K713" s="1">
        <v>1</v>
      </c>
      <c r="L713" s="1">
        <v>341</v>
      </c>
      <c r="M713" s="1">
        <v>12.5</v>
      </c>
      <c r="N713" s="1">
        <v>1.27</v>
      </c>
      <c r="O713" s="1">
        <v>7.2</v>
      </c>
      <c r="P713" s="1">
        <v>66</v>
      </c>
      <c r="Q713" s="1">
        <v>18</v>
      </c>
      <c r="R713" s="1">
        <v>16</v>
      </c>
      <c r="S713" s="1" t="s">
        <v>409</v>
      </c>
      <c r="T713" s="1">
        <v>10.1</v>
      </c>
      <c r="U713" s="3">
        <v>1.468</v>
      </c>
      <c r="V713" s="1">
        <f t="shared" si="50"/>
        <v>6.88010899182561</v>
      </c>
      <c r="W713" s="6" t="s">
        <v>410</v>
      </c>
      <c r="X713" s="1">
        <v>3</v>
      </c>
      <c r="Y713" s="1" t="s">
        <v>411</v>
      </c>
      <c r="AA713" s="1" t="s">
        <v>412</v>
      </c>
      <c r="AB713" s="1" t="s">
        <v>413</v>
      </c>
      <c r="AC713" s="1" t="s">
        <v>414</v>
      </c>
      <c r="AD713" s="1">
        <v>127</v>
      </c>
      <c r="AE713" s="13"/>
      <c r="AU713" s="1">
        <v>3.18331</v>
      </c>
      <c r="AW713" s="1">
        <v>3.18331</v>
      </c>
    </row>
    <row r="714" ht="17" hidden="1" customHeight="1" spans="1:49">
      <c r="A714" s="1" t="s">
        <v>405</v>
      </c>
      <c r="B714" s="1" t="s">
        <v>406</v>
      </c>
      <c r="C714" s="1" t="s">
        <v>386</v>
      </c>
      <c r="D714" s="1">
        <v>2017</v>
      </c>
      <c r="G714" s="6" t="s">
        <v>407</v>
      </c>
      <c r="H714" s="1" t="s">
        <v>408</v>
      </c>
      <c r="I714" s="1">
        <v>48.3</v>
      </c>
      <c r="J714" s="1">
        <v>-104.6</v>
      </c>
      <c r="K714" s="1">
        <v>1</v>
      </c>
      <c r="L714" s="1">
        <v>341</v>
      </c>
      <c r="M714" s="1">
        <v>12.5</v>
      </c>
      <c r="N714" s="1">
        <v>1.27</v>
      </c>
      <c r="O714" s="1">
        <v>7.2</v>
      </c>
      <c r="P714" s="1">
        <v>66</v>
      </c>
      <c r="Q714" s="1">
        <v>18</v>
      </c>
      <c r="R714" s="1">
        <v>16</v>
      </c>
      <c r="S714" s="1" t="s">
        <v>409</v>
      </c>
      <c r="T714" s="1">
        <v>10.1</v>
      </c>
      <c r="U714" s="3">
        <v>1.468</v>
      </c>
      <c r="V714" s="1">
        <f t="shared" si="50"/>
        <v>6.88010899182561</v>
      </c>
      <c r="W714" s="6" t="s">
        <v>410</v>
      </c>
      <c r="X714" s="1">
        <v>3</v>
      </c>
      <c r="Y714" s="1" t="s">
        <v>411</v>
      </c>
      <c r="AA714" s="1" t="s">
        <v>415</v>
      </c>
      <c r="AB714" s="1" t="s">
        <v>413</v>
      </c>
      <c r="AC714" s="1" t="s">
        <v>414</v>
      </c>
      <c r="AD714" s="1">
        <v>127</v>
      </c>
      <c r="AE714" s="13"/>
      <c r="AU714" s="1">
        <v>3.18331</v>
      </c>
      <c r="AW714" s="1">
        <v>3.18331</v>
      </c>
    </row>
    <row r="715" ht="17" hidden="1" customHeight="1" spans="1:49">
      <c r="A715" s="1" t="s">
        <v>405</v>
      </c>
      <c r="B715" s="1" t="s">
        <v>406</v>
      </c>
      <c r="C715" s="1" t="s">
        <v>386</v>
      </c>
      <c r="D715" s="1">
        <v>2017</v>
      </c>
      <c r="G715" s="6" t="s">
        <v>407</v>
      </c>
      <c r="H715" s="1" t="s">
        <v>408</v>
      </c>
      <c r="I715" s="1">
        <v>48.3</v>
      </c>
      <c r="J715" s="1">
        <v>-104.6</v>
      </c>
      <c r="K715" s="1">
        <v>1</v>
      </c>
      <c r="L715" s="1">
        <v>341</v>
      </c>
      <c r="M715" s="1">
        <v>12.5</v>
      </c>
      <c r="N715" s="1">
        <v>1.27</v>
      </c>
      <c r="O715" s="1">
        <v>7.2</v>
      </c>
      <c r="P715" s="1">
        <v>66</v>
      </c>
      <c r="Q715" s="1">
        <v>18</v>
      </c>
      <c r="R715" s="1">
        <v>16</v>
      </c>
      <c r="S715" s="1" t="s">
        <v>409</v>
      </c>
      <c r="T715" s="1">
        <v>10.1</v>
      </c>
      <c r="U715" s="3">
        <v>1.468</v>
      </c>
      <c r="V715" s="1">
        <f t="shared" si="50"/>
        <v>6.88010899182561</v>
      </c>
      <c r="W715" s="6" t="s">
        <v>410</v>
      </c>
      <c r="X715" s="1">
        <v>3</v>
      </c>
      <c r="Y715" s="1" t="s">
        <v>411</v>
      </c>
      <c r="AA715" s="1" t="s">
        <v>416</v>
      </c>
      <c r="AB715" s="1" t="s">
        <v>413</v>
      </c>
      <c r="AC715" s="1" t="s">
        <v>414</v>
      </c>
      <c r="AD715" s="1">
        <v>127</v>
      </c>
      <c r="AE715" s="13"/>
      <c r="AU715" s="1">
        <v>3.18331</v>
      </c>
      <c r="AW715" s="1">
        <v>3.18331</v>
      </c>
    </row>
    <row r="716" ht="17" hidden="1" customHeight="1" spans="1:49">
      <c r="A716" s="1" t="s">
        <v>405</v>
      </c>
      <c r="B716" s="1" t="s">
        <v>406</v>
      </c>
      <c r="C716" s="1" t="s">
        <v>386</v>
      </c>
      <c r="D716" s="1">
        <v>2017</v>
      </c>
      <c r="G716" s="6" t="s">
        <v>407</v>
      </c>
      <c r="H716" s="1" t="s">
        <v>408</v>
      </c>
      <c r="I716" s="1">
        <v>48.3</v>
      </c>
      <c r="J716" s="1">
        <v>-104.6</v>
      </c>
      <c r="K716" s="1">
        <v>1</v>
      </c>
      <c r="L716" s="1">
        <v>341</v>
      </c>
      <c r="M716" s="1">
        <v>12.5</v>
      </c>
      <c r="N716" s="1">
        <v>1.27</v>
      </c>
      <c r="O716" s="1">
        <v>7.2</v>
      </c>
      <c r="P716" s="1">
        <v>66</v>
      </c>
      <c r="Q716" s="1">
        <v>18</v>
      </c>
      <c r="R716" s="1">
        <v>16</v>
      </c>
      <c r="S716" s="1" t="s">
        <v>409</v>
      </c>
      <c r="T716" s="1">
        <v>10.1</v>
      </c>
      <c r="U716" s="3">
        <v>1.468</v>
      </c>
      <c r="V716" s="1">
        <f t="shared" si="50"/>
        <v>6.88010899182561</v>
      </c>
      <c r="W716" s="6" t="s">
        <v>410</v>
      </c>
      <c r="X716" s="1">
        <v>3</v>
      </c>
      <c r="Y716" s="1" t="s">
        <v>411</v>
      </c>
      <c r="AA716" s="1" t="s">
        <v>417</v>
      </c>
      <c r="AB716" s="1" t="s">
        <v>413</v>
      </c>
      <c r="AC716" s="1" t="s">
        <v>414</v>
      </c>
      <c r="AD716" s="1">
        <v>127</v>
      </c>
      <c r="AE716" s="13"/>
      <c r="AU716" s="1">
        <v>3.18331</v>
      </c>
      <c r="AW716" s="1">
        <v>3.18331</v>
      </c>
    </row>
    <row r="717" ht="17" hidden="1" customHeight="1" spans="1:49">
      <c r="A717" s="1" t="s">
        <v>405</v>
      </c>
      <c r="B717" s="1" t="s">
        <v>406</v>
      </c>
      <c r="C717" s="1" t="s">
        <v>386</v>
      </c>
      <c r="D717" s="1">
        <v>2017</v>
      </c>
      <c r="G717" s="6" t="s">
        <v>407</v>
      </c>
      <c r="H717" s="1" t="s">
        <v>408</v>
      </c>
      <c r="I717" s="1">
        <v>48.3</v>
      </c>
      <c r="J717" s="1">
        <v>-104.6</v>
      </c>
      <c r="K717" s="1">
        <v>1</v>
      </c>
      <c r="L717" s="1">
        <v>341</v>
      </c>
      <c r="M717" s="1">
        <v>12.5</v>
      </c>
      <c r="N717" s="1">
        <v>1.27</v>
      </c>
      <c r="O717" s="1">
        <v>7.2</v>
      </c>
      <c r="P717" s="1">
        <v>66</v>
      </c>
      <c r="Q717" s="1">
        <v>18</v>
      </c>
      <c r="R717" s="1">
        <v>16</v>
      </c>
      <c r="S717" s="1" t="s">
        <v>409</v>
      </c>
      <c r="T717" s="1">
        <v>10.1</v>
      </c>
      <c r="U717" s="3">
        <v>1.468</v>
      </c>
      <c r="V717" s="1">
        <f t="shared" si="50"/>
        <v>6.88010899182561</v>
      </c>
      <c r="W717" s="6" t="s">
        <v>410</v>
      </c>
      <c r="X717" s="1">
        <v>3</v>
      </c>
      <c r="Y717" s="1" t="s">
        <v>418</v>
      </c>
      <c r="AA717" s="1" t="s">
        <v>412</v>
      </c>
      <c r="AB717" s="1" t="s">
        <v>413</v>
      </c>
      <c r="AC717" s="1" t="s">
        <v>414</v>
      </c>
      <c r="AD717" s="1">
        <v>127</v>
      </c>
      <c r="AE717" s="13"/>
      <c r="AU717" s="1">
        <v>3.072</v>
      </c>
      <c r="AW717" s="1">
        <v>3.072</v>
      </c>
    </row>
    <row r="718" ht="17" hidden="1" customHeight="1" spans="1:49">
      <c r="A718" s="1" t="s">
        <v>405</v>
      </c>
      <c r="B718" s="1" t="s">
        <v>406</v>
      </c>
      <c r="C718" s="1" t="s">
        <v>386</v>
      </c>
      <c r="D718" s="1">
        <v>2017</v>
      </c>
      <c r="G718" s="6" t="s">
        <v>407</v>
      </c>
      <c r="H718" s="1" t="s">
        <v>408</v>
      </c>
      <c r="I718" s="1">
        <v>48.3</v>
      </c>
      <c r="J718" s="1">
        <v>-104.6</v>
      </c>
      <c r="K718" s="1">
        <v>1</v>
      </c>
      <c r="L718" s="1">
        <v>341</v>
      </c>
      <c r="M718" s="1">
        <v>12.5</v>
      </c>
      <c r="N718" s="1">
        <v>1.27</v>
      </c>
      <c r="O718" s="1">
        <v>7.2</v>
      </c>
      <c r="P718" s="1">
        <v>66</v>
      </c>
      <c r="Q718" s="1">
        <v>18</v>
      </c>
      <c r="R718" s="1">
        <v>16</v>
      </c>
      <c r="S718" s="1" t="s">
        <v>409</v>
      </c>
      <c r="T718" s="1">
        <v>10.1</v>
      </c>
      <c r="U718" s="3">
        <v>1.468</v>
      </c>
      <c r="V718" s="1">
        <f t="shared" si="50"/>
        <v>6.88010899182561</v>
      </c>
      <c r="W718" s="6" t="s">
        <v>410</v>
      </c>
      <c r="X718" s="1">
        <v>3</v>
      </c>
      <c r="Y718" s="1" t="s">
        <v>418</v>
      </c>
      <c r="AA718" s="1" t="s">
        <v>415</v>
      </c>
      <c r="AB718" s="1" t="s">
        <v>413</v>
      </c>
      <c r="AC718" s="1" t="s">
        <v>414</v>
      </c>
      <c r="AD718" s="1">
        <v>127</v>
      </c>
      <c r="AE718" s="13"/>
      <c r="AU718" s="1">
        <v>3.072</v>
      </c>
      <c r="AW718" s="1">
        <v>3.072</v>
      </c>
    </row>
    <row r="719" ht="17" hidden="1" customHeight="1" spans="1:49">
      <c r="A719" s="1" t="s">
        <v>405</v>
      </c>
      <c r="B719" s="1" t="s">
        <v>406</v>
      </c>
      <c r="C719" s="1" t="s">
        <v>386</v>
      </c>
      <c r="D719" s="1">
        <v>2017</v>
      </c>
      <c r="G719" s="6" t="s">
        <v>407</v>
      </c>
      <c r="H719" s="1" t="s">
        <v>408</v>
      </c>
      <c r="I719" s="1">
        <v>48.3</v>
      </c>
      <c r="J719" s="1">
        <v>-104.6</v>
      </c>
      <c r="K719" s="1">
        <v>1</v>
      </c>
      <c r="L719" s="1">
        <v>341</v>
      </c>
      <c r="M719" s="1">
        <v>12.5</v>
      </c>
      <c r="N719" s="1">
        <v>1.27</v>
      </c>
      <c r="O719" s="1">
        <v>7.2</v>
      </c>
      <c r="P719" s="1">
        <v>66</v>
      </c>
      <c r="Q719" s="1">
        <v>18</v>
      </c>
      <c r="R719" s="1">
        <v>16</v>
      </c>
      <c r="S719" s="1" t="s">
        <v>409</v>
      </c>
      <c r="T719" s="1">
        <v>10.1</v>
      </c>
      <c r="U719" s="3">
        <v>1.468</v>
      </c>
      <c r="V719" s="1">
        <f t="shared" si="50"/>
        <v>6.88010899182561</v>
      </c>
      <c r="W719" s="6" t="s">
        <v>410</v>
      </c>
      <c r="X719" s="1">
        <v>3</v>
      </c>
      <c r="Y719" s="1" t="s">
        <v>418</v>
      </c>
      <c r="AA719" s="1" t="s">
        <v>416</v>
      </c>
      <c r="AB719" s="1" t="s">
        <v>413</v>
      </c>
      <c r="AC719" s="1" t="s">
        <v>414</v>
      </c>
      <c r="AD719" s="1">
        <v>127</v>
      </c>
      <c r="AE719" s="13"/>
      <c r="AU719" s="1">
        <v>3.072</v>
      </c>
      <c r="AW719" s="1">
        <v>3.072</v>
      </c>
    </row>
    <row r="720" ht="17" hidden="1" customHeight="1" spans="1:49">
      <c r="A720" s="1" t="s">
        <v>405</v>
      </c>
      <c r="B720" s="1" t="s">
        <v>406</v>
      </c>
      <c r="C720" s="1" t="s">
        <v>386</v>
      </c>
      <c r="D720" s="1">
        <v>2017</v>
      </c>
      <c r="G720" s="6" t="s">
        <v>407</v>
      </c>
      <c r="H720" s="1" t="s">
        <v>408</v>
      </c>
      <c r="I720" s="1">
        <v>48.3</v>
      </c>
      <c r="J720" s="1">
        <v>-104.6</v>
      </c>
      <c r="K720" s="1">
        <v>1</v>
      </c>
      <c r="L720" s="1">
        <v>341</v>
      </c>
      <c r="M720" s="1">
        <v>12.5</v>
      </c>
      <c r="N720" s="1">
        <v>1.27</v>
      </c>
      <c r="O720" s="1">
        <v>7.2</v>
      </c>
      <c r="P720" s="1">
        <v>66</v>
      </c>
      <c r="Q720" s="1">
        <v>18</v>
      </c>
      <c r="R720" s="1">
        <v>16</v>
      </c>
      <c r="S720" s="1" t="s">
        <v>409</v>
      </c>
      <c r="T720" s="1">
        <v>10.1</v>
      </c>
      <c r="U720" s="3">
        <v>1.468</v>
      </c>
      <c r="V720" s="1">
        <f t="shared" si="50"/>
        <v>6.88010899182561</v>
      </c>
      <c r="W720" s="6" t="s">
        <v>410</v>
      </c>
      <c r="X720" s="1">
        <v>3</v>
      </c>
      <c r="Y720" s="1" t="s">
        <v>418</v>
      </c>
      <c r="AA720" s="1" t="s">
        <v>417</v>
      </c>
      <c r="AB720" s="1" t="s">
        <v>413</v>
      </c>
      <c r="AC720" s="1" t="s">
        <v>414</v>
      </c>
      <c r="AD720" s="1">
        <v>127</v>
      </c>
      <c r="AE720" s="13"/>
      <c r="AU720" s="1">
        <v>3.072</v>
      </c>
      <c r="AW720" s="1">
        <v>3.072</v>
      </c>
    </row>
    <row r="721" ht="17" hidden="1" customHeight="1" spans="1:49">
      <c r="A721" s="1" t="s">
        <v>405</v>
      </c>
      <c r="B721" s="1" t="s">
        <v>406</v>
      </c>
      <c r="C721" s="1" t="s">
        <v>386</v>
      </c>
      <c r="D721" s="1">
        <v>2017</v>
      </c>
      <c r="G721" s="6" t="s">
        <v>407</v>
      </c>
      <c r="H721" s="1" t="s">
        <v>408</v>
      </c>
      <c r="I721" s="1">
        <v>48.3</v>
      </c>
      <c r="J721" s="1">
        <v>-104.6</v>
      </c>
      <c r="K721" s="1">
        <v>1</v>
      </c>
      <c r="L721" s="1">
        <v>341</v>
      </c>
      <c r="M721" s="1">
        <v>12.5</v>
      </c>
      <c r="N721" s="1">
        <v>1.27</v>
      </c>
      <c r="O721" s="1">
        <v>7.2</v>
      </c>
      <c r="P721" s="1">
        <v>66</v>
      </c>
      <c r="Q721" s="1">
        <v>18</v>
      </c>
      <c r="R721" s="1">
        <v>16</v>
      </c>
      <c r="S721" s="1" t="s">
        <v>409</v>
      </c>
      <c r="T721" s="1">
        <v>10.1</v>
      </c>
      <c r="U721" s="3">
        <v>1.468</v>
      </c>
      <c r="V721" s="1">
        <f t="shared" si="50"/>
        <v>6.88010899182561</v>
      </c>
      <c r="W721" s="6" t="s">
        <v>410</v>
      </c>
      <c r="X721" s="1">
        <v>3</v>
      </c>
      <c r="Y721" s="1" t="s">
        <v>411</v>
      </c>
      <c r="AA721" s="1" t="s">
        <v>412</v>
      </c>
      <c r="AB721" s="1" t="s">
        <v>413</v>
      </c>
      <c r="AC721" s="1" t="s">
        <v>414</v>
      </c>
      <c r="AD721" s="1">
        <v>127</v>
      </c>
      <c r="AE721" s="13"/>
      <c r="AU721" s="1">
        <v>1.64527</v>
      </c>
      <c r="AW721" s="1">
        <v>1.54881</v>
      </c>
    </row>
    <row r="722" ht="17" hidden="1" customHeight="1" spans="1:49">
      <c r="A722" s="1" t="s">
        <v>405</v>
      </c>
      <c r="B722" s="1" t="s">
        <v>406</v>
      </c>
      <c r="C722" s="1" t="s">
        <v>386</v>
      </c>
      <c r="D722" s="1">
        <v>2017</v>
      </c>
      <c r="G722" s="6" t="s">
        <v>407</v>
      </c>
      <c r="H722" s="1" t="s">
        <v>408</v>
      </c>
      <c r="I722" s="1">
        <v>48.3</v>
      </c>
      <c r="J722" s="1">
        <v>-104.6</v>
      </c>
      <c r="K722" s="1">
        <v>1</v>
      </c>
      <c r="L722" s="1">
        <v>341</v>
      </c>
      <c r="M722" s="1">
        <v>12.5</v>
      </c>
      <c r="N722" s="1">
        <v>1.27</v>
      </c>
      <c r="O722" s="1">
        <v>7.2</v>
      </c>
      <c r="P722" s="1">
        <v>66</v>
      </c>
      <c r="Q722" s="1">
        <v>18</v>
      </c>
      <c r="R722" s="1">
        <v>16</v>
      </c>
      <c r="S722" s="1" t="s">
        <v>409</v>
      </c>
      <c r="T722" s="1">
        <v>10.1</v>
      </c>
      <c r="U722" s="3">
        <v>1.468</v>
      </c>
      <c r="V722" s="1">
        <f t="shared" si="50"/>
        <v>6.88010899182561</v>
      </c>
      <c r="W722" s="6" t="s">
        <v>410</v>
      </c>
      <c r="X722" s="1">
        <v>3</v>
      </c>
      <c r="Y722" s="1" t="s">
        <v>411</v>
      </c>
      <c r="AA722" s="1" t="s">
        <v>415</v>
      </c>
      <c r="AB722" s="1" t="s">
        <v>413</v>
      </c>
      <c r="AC722" s="1" t="s">
        <v>414</v>
      </c>
      <c r="AD722" s="1">
        <v>127</v>
      </c>
      <c r="AE722" s="13"/>
      <c r="AU722" s="1">
        <v>1.45234</v>
      </c>
      <c r="AW722" s="1">
        <v>1.54881</v>
      </c>
    </row>
    <row r="723" ht="17" hidden="1" customHeight="1" spans="1:49">
      <c r="A723" s="1" t="s">
        <v>405</v>
      </c>
      <c r="B723" s="1" t="s">
        <v>406</v>
      </c>
      <c r="C723" s="1" t="s">
        <v>386</v>
      </c>
      <c r="D723" s="1">
        <v>2017</v>
      </c>
      <c r="G723" s="6" t="s">
        <v>407</v>
      </c>
      <c r="H723" s="1" t="s">
        <v>408</v>
      </c>
      <c r="I723" s="1">
        <v>48.3</v>
      </c>
      <c r="J723" s="1">
        <v>-104.6</v>
      </c>
      <c r="K723" s="1">
        <v>1</v>
      </c>
      <c r="L723" s="1">
        <v>341</v>
      </c>
      <c r="M723" s="1">
        <v>12.5</v>
      </c>
      <c r="N723" s="1">
        <v>1.27</v>
      </c>
      <c r="O723" s="1">
        <v>7.2</v>
      </c>
      <c r="P723" s="1">
        <v>66</v>
      </c>
      <c r="Q723" s="1">
        <v>18</v>
      </c>
      <c r="R723" s="1">
        <v>16</v>
      </c>
      <c r="S723" s="1" t="s">
        <v>409</v>
      </c>
      <c r="T723" s="1">
        <v>10.1</v>
      </c>
      <c r="U723" s="3">
        <v>1.468</v>
      </c>
      <c r="V723" s="1">
        <f t="shared" si="50"/>
        <v>6.88010899182561</v>
      </c>
      <c r="W723" s="6" t="s">
        <v>410</v>
      </c>
      <c r="X723" s="1">
        <v>3</v>
      </c>
      <c r="Y723" s="1" t="s">
        <v>411</v>
      </c>
      <c r="AA723" s="1" t="s">
        <v>416</v>
      </c>
      <c r="AB723" s="1" t="s">
        <v>413</v>
      </c>
      <c r="AC723" s="1" t="s">
        <v>414</v>
      </c>
      <c r="AD723" s="1">
        <v>127</v>
      </c>
      <c r="AE723" s="13"/>
      <c r="AU723" s="1">
        <v>1.42019</v>
      </c>
      <c r="AW723" s="1">
        <v>1.54881</v>
      </c>
    </row>
    <row r="724" ht="17" hidden="1" customHeight="1" spans="1:49">
      <c r="A724" s="1" t="s">
        <v>405</v>
      </c>
      <c r="B724" s="1" t="s">
        <v>406</v>
      </c>
      <c r="C724" s="1" t="s">
        <v>386</v>
      </c>
      <c r="D724" s="1">
        <v>2017</v>
      </c>
      <c r="G724" s="6" t="s">
        <v>407</v>
      </c>
      <c r="H724" s="1" t="s">
        <v>408</v>
      </c>
      <c r="I724" s="1">
        <v>48.3</v>
      </c>
      <c r="J724" s="1">
        <v>-104.6</v>
      </c>
      <c r="K724" s="1">
        <v>1</v>
      </c>
      <c r="L724" s="1">
        <v>341</v>
      </c>
      <c r="M724" s="1">
        <v>12.5</v>
      </c>
      <c r="N724" s="1">
        <v>1.27</v>
      </c>
      <c r="O724" s="1">
        <v>7.2</v>
      </c>
      <c r="P724" s="1">
        <v>66</v>
      </c>
      <c r="Q724" s="1">
        <v>18</v>
      </c>
      <c r="R724" s="1">
        <v>16</v>
      </c>
      <c r="S724" s="1" t="s">
        <v>409</v>
      </c>
      <c r="T724" s="1">
        <v>10.1</v>
      </c>
      <c r="U724" s="3">
        <v>1.468</v>
      </c>
      <c r="V724" s="1">
        <f t="shared" si="50"/>
        <v>6.88010899182561</v>
      </c>
      <c r="W724" s="6" t="s">
        <v>410</v>
      </c>
      <c r="X724" s="1">
        <v>3</v>
      </c>
      <c r="Y724" s="1" t="s">
        <v>411</v>
      </c>
      <c r="AA724" s="1" t="s">
        <v>417</v>
      </c>
      <c r="AB724" s="1" t="s">
        <v>413</v>
      </c>
      <c r="AC724" s="1" t="s">
        <v>414</v>
      </c>
      <c r="AD724" s="1">
        <v>127</v>
      </c>
      <c r="AE724" s="13"/>
      <c r="AU724" s="1">
        <v>1.99897</v>
      </c>
      <c r="AW724" s="1">
        <v>1.54881</v>
      </c>
    </row>
    <row r="725" ht="17" hidden="1" customHeight="1" spans="1:49">
      <c r="A725" s="1" t="s">
        <v>405</v>
      </c>
      <c r="B725" s="1" t="s">
        <v>406</v>
      </c>
      <c r="C725" s="1" t="s">
        <v>386</v>
      </c>
      <c r="D725" s="1">
        <v>2017</v>
      </c>
      <c r="G725" s="6" t="s">
        <v>407</v>
      </c>
      <c r="H725" s="1" t="s">
        <v>408</v>
      </c>
      <c r="I725" s="1">
        <v>48.3</v>
      </c>
      <c r="J725" s="1">
        <v>-104.6</v>
      </c>
      <c r="K725" s="1">
        <v>1</v>
      </c>
      <c r="L725" s="1">
        <v>341</v>
      </c>
      <c r="M725" s="1">
        <v>12.5</v>
      </c>
      <c r="N725" s="1">
        <v>1.27</v>
      </c>
      <c r="O725" s="1">
        <v>7.2</v>
      </c>
      <c r="P725" s="1">
        <v>66</v>
      </c>
      <c r="Q725" s="1">
        <v>18</v>
      </c>
      <c r="R725" s="1">
        <v>16</v>
      </c>
      <c r="S725" s="1" t="s">
        <v>409</v>
      </c>
      <c r="T725" s="1">
        <v>10.1</v>
      </c>
      <c r="U725" s="3">
        <v>1.468</v>
      </c>
      <c r="V725" s="1">
        <f t="shared" si="50"/>
        <v>6.88010899182561</v>
      </c>
      <c r="W725" s="6" t="s">
        <v>410</v>
      </c>
      <c r="X725" s="1">
        <v>3</v>
      </c>
      <c r="Y725" s="1" t="s">
        <v>418</v>
      </c>
      <c r="AA725" s="1" t="s">
        <v>412</v>
      </c>
      <c r="AB725" s="1" t="s">
        <v>413</v>
      </c>
      <c r="AC725" s="1" t="s">
        <v>414</v>
      </c>
      <c r="AD725" s="1">
        <v>127</v>
      </c>
      <c r="AE725" s="13"/>
      <c r="AU725" s="1">
        <v>1.47059</v>
      </c>
      <c r="AW725" s="1">
        <v>1.37255</v>
      </c>
    </row>
    <row r="726" ht="17" hidden="1" customHeight="1" spans="1:49">
      <c r="A726" s="1" t="s">
        <v>405</v>
      </c>
      <c r="B726" s="1" t="s">
        <v>406</v>
      </c>
      <c r="C726" s="1" t="s">
        <v>386</v>
      </c>
      <c r="D726" s="1">
        <v>2017</v>
      </c>
      <c r="G726" s="6" t="s">
        <v>407</v>
      </c>
      <c r="H726" s="1" t="s">
        <v>408</v>
      </c>
      <c r="I726" s="1">
        <v>48.3</v>
      </c>
      <c r="J726" s="1">
        <v>-104.6</v>
      </c>
      <c r="K726" s="1">
        <v>1</v>
      </c>
      <c r="L726" s="1">
        <v>341</v>
      </c>
      <c r="M726" s="1">
        <v>12.5</v>
      </c>
      <c r="N726" s="1">
        <v>1.27</v>
      </c>
      <c r="O726" s="1">
        <v>7.2</v>
      </c>
      <c r="P726" s="1">
        <v>66</v>
      </c>
      <c r="Q726" s="1">
        <v>18</v>
      </c>
      <c r="R726" s="1">
        <v>16</v>
      </c>
      <c r="S726" s="1" t="s">
        <v>409</v>
      </c>
      <c r="T726" s="1">
        <v>10.1</v>
      </c>
      <c r="U726" s="3">
        <v>1.468</v>
      </c>
      <c r="V726" s="1">
        <f t="shared" si="50"/>
        <v>6.88010899182561</v>
      </c>
      <c r="W726" s="6" t="s">
        <v>410</v>
      </c>
      <c r="X726" s="1">
        <v>3</v>
      </c>
      <c r="Y726" s="1" t="s">
        <v>418</v>
      </c>
      <c r="AA726" s="1" t="s">
        <v>415</v>
      </c>
      <c r="AB726" s="1" t="s">
        <v>413</v>
      </c>
      <c r="AC726" s="1" t="s">
        <v>414</v>
      </c>
      <c r="AD726" s="1">
        <v>127</v>
      </c>
      <c r="AE726" s="13"/>
      <c r="AU726" s="1">
        <v>1.33987</v>
      </c>
      <c r="AW726" s="1">
        <v>1.37255</v>
      </c>
    </row>
    <row r="727" ht="17" hidden="1" customHeight="1" spans="1:49">
      <c r="A727" s="1" t="s">
        <v>405</v>
      </c>
      <c r="B727" s="1" t="s">
        <v>406</v>
      </c>
      <c r="C727" s="1" t="s">
        <v>386</v>
      </c>
      <c r="D727" s="1">
        <v>2017</v>
      </c>
      <c r="G727" s="6" t="s">
        <v>407</v>
      </c>
      <c r="H727" s="1" t="s">
        <v>408</v>
      </c>
      <c r="I727" s="1">
        <v>48.3</v>
      </c>
      <c r="J727" s="1">
        <v>-104.6</v>
      </c>
      <c r="K727" s="1">
        <v>1</v>
      </c>
      <c r="L727" s="1">
        <v>341</v>
      </c>
      <c r="M727" s="1">
        <v>12.5</v>
      </c>
      <c r="N727" s="1">
        <v>1.27</v>
      </c>
      <c r="O727" s="1">
        <v>7.2</v>
      </c>
      <c r="P727" s="1">
        <v>66</v>
      </c>
      <c r="Q727" s="1">
        <v>18</v>
      </c>
      <c r="R727" s="1">
        <v>16</v>
      </c>
      <c r="S727" s="1" t="s">
        <v>409</v>
      </c>
      <c r="T727" s="1">
        <v>10.1</v>
      </c>
      <c r="U727" s="3">
        <v>1.468</v>
      </c>
      <c r="V727" s="1">
        <f t="shared" si="50"/>
        <v>6.88010899182561</v>
      </c>
      <c r="W727" s="6" t="s">
        <v>410</v>
      </c>
      <c r="X727" s="1">
        <v>3</v>
      </c>
      <c r="Y727" s="1" t="s">
        <v>418</v>
      </c>
      <c r="AA727" s="1" t="s">
        <v>416</v>
      </c>
      <c r="AB727" s="1" t="s">
        <v>413</v>
      </c>
      <c r="AC727" s="1" t="s">
        <v>414</v>
      </c>
      <c r="AD727" s="1">
        <v>127</v>
      </c>
      <c r="AE727" s="13"/>
      <c r="AU727" s="1">
        <v>1.17647</v>
      </c>
      <c r="AW727" s="1">
        <v>1.37255</v>
      </c>
    </row>
    <row r="728" ht="17" hidden="1" customHeight="1" spans="1:49">
      <c r="A728" s="1" t="s">
        <v>405</v>
      </c>
      <c r="B728" s="1" t="s">
        <v>406</v>
      </c>
      <c r="C728" s="1" t="s">
        <v>386</v>
      </c>
      <c r="D728" s="1">
        <v>2017</v>
      </c>
      <c r="G728" s="6" t="s">
        <v>407</v>
      </c>
      <c r="H728" s="1" t="s">
        <v>408</v>
      </c>
      <c r="I728" s="1">
        <v>48.3</v>
      </c>
      <c r="J728" s="1">
        <v>-104.6</v>
      </c>
      <c r="K728" s="1">
        <v>1</v>
      </c>
      <c r="L728" s="1">
        <v>341</v>
      </c>
      <c r="M728" s="1">
        <v>12.5</v>
      </c>
      <c r="N728" s="1">
        <v>1.27</v>
      </c>
      <c r="O728" s="1">
        <v>7.2</v>
      </c>
      <c r="P728" s="1">
        <v>66</v>
      </c>
      <c r="Q728" s="1">
        <v>18</v>
      </c>
      <c r="R728" s="1">
        <v>16</v>
      </c>
      <c r="S728" s="1" t="s">
        <v>409</v>
      </c>
      <c r="T728" s="1">
        <v>10.1</v>
      </c>
      <c r="U728" s="3">
        <v>1.468</v>
      </c>
      <c r="V728" s="1">
        <f t="shared" si="50"/>
        <v>6.88010899182561</v>
      </c>
      <c r="W728" s="6" t="s">
        <v>410</v>
      </c>
      <c r="X728" s="1">
        <v>3</v>
      </c>
      <c r="Y728" s="1" t="s">
        <v>418</v>
      </c>
      <c r="AA728" s="1" t="s">
        <v>417</v>
      </c>
      <c r="AB728" s="1" t="s">
        <v>413</v>
      </c>
      <c r="AC728" s="1" t="s">
        <v>414</v>
      </c>
      <c r="AD728" s="1">
        <v>127</v>
      </c>
      <c r="AE728" s="13"/>
      <c r="AU728" s="1">
        <v>1.37255</v>
      </c>
      <c r="AW728" s="1">
        <v>1.37255</v>
      </c>
    </row>
    <row r="729" ht="17" hidden="1" customHeight="1" spans="1:49">
      <c r="A729" s="1" t="s">
        <v>405</v>
      </c>
      <c r="B729" s="1" t="s">
        <v>406</v>
      </c>
      <c r="C729" s="1" t="s">
        <v>386</v>
      </c>
      <c r="D729" s="1">
        <v>2017</v>
      </c>
      <c r="G729" s="6" t="s">
        <v>407</v>
      </c>
      <c r="H729" s="1" t="s">
        <v>408</v>
      </c>
      <c r="I729" s="1">
        <v>48.3</v>
      </c>
      <c r="J729" s="1">
        <v>-104.6</v>
      </c>
      <c r="K729" s="1">
        <v>3</v>
      </c>
      <c r="L729" s="1">
        <v>341</v>
      </c>
      <c r="M729" s="1">
        <v>12.5</v>
      </c>
      <c r="N729" s="1">
        <v>1.27</v>
      </c>
      <c r="O729" s="1">
        <v>7.2</v>
      </c>
      <c r="P729" s="1">
        <v>66</v>
      </c>
      <c r="Q729" s="1">
        <v>18</v>
      </c>
      <c r="R729" s="1">
        <v>16</v>
      </c>
      <c r="S729" s="1" t="s">
        <v>409</v>
      </c>
      <c r="T729" s="1">
        <v>10.1</v>
      </c>
      <c r="U729" s="3">
        <v>1.468</v>
      </c>
      <c r="V729" s="1">
        <f t="shared" si="50"/>
        <v>6.88010899182561</v>
      </c>
      <c r="W729" s="6" t="s">
        <v>410</v>
      </c>
      <c r="X729" s="1">
        <v>3</v>
      </c>
      <c r="Y729" s="1" t="s">
        <v>411</v>
      </c>
      <c r="AA729" s="1" t="s">
        <v>412</v>
      </c>
      <c r="AB729" s="1" t="s">
        <v>413</v>
      </c>
      <c r="AC729" s="1" t="s">
        <v>414</v>
      </c>
      <c r="AD729" s="1">
        <v>127</v>
      </c>
      <c r="AE729" s="13"/>
      <c r="AU729" s="1">
        <v>3.39235</v>
      </c>
      <c r="AW729" s="1">
        <v>7.86192</v>
      </c>
    </row>
    <row r="730" ht="17" hidden="1" customHeight="1" spans="1:49">
      <c r="A730" s="1" t="s">
        <v>405</v>
      </c>
      <c r="B730" s="1" t="s">
        <v>406</v>
      </c>
      <c r="C730" s="1" t="s">
        <v>386</v>
      </c>
      <c r="D730" s="1">
        <v>2017</v>
      </c>
      <c r="G730" s="6" t="s">
        <v>407</v>
      </c>
      <c r="H730" s="1" t="s">
        <v>408</v>
      </c>
      <c r="I730" s="1">
        <v>48.3</v>
      </c>
      <c r="J730" s="1">
        <v>-104.6</v>
      </c>
      <c r="K730" s="1">
        <v>3</v>
      </c>
      <c r="L730" s="1">
        <v>341</v>
      </c>
      <c r="M730" s="1">
        <v>12.5</v>
      </c>
      <c r="N730" s="1">
        <v>1.27</v>
      </c>
      <c r="O730" s="1">
        <v>7.2</v>
      </c>
      <c r="P730" s="1">
        <v>66</v>
      </c>
      <c r="Q730" s="1">
        <v>18</v>
      </c>
      <c r="R730" s="1">
        <v>16</v>
      </c>
      <c r="S730" s="1" t="s">
        <v>409</v>
      </c>
      <c r="T730" s="1">
        <v>10.1</v>
      </c>
      <c r="U730" s="3">
        <v>1.468</v>
      </c>
      <c r="V730" s="1">
        <f t="shared" si="50"/>
        <v>6.88010899182561</v>
      </c>
      <c r="W730" s="6" t="s">
        <v>410</v>
      </c>
      <c r="X730" s="1">
        <v>3</v>
      </c>
      <c r="Y730" s="1" t="s">
        <v>411</v>
      </c>
      <c r="AA730" s="1" t="s">
        <v>415</v>
      </c>
      <c r="AB730" s="1" t="s">
        <v>413</v>
      </c>
      <c r="AC730" s="1" t="s">
        <v>414</v>
      </c>
      <c r="AD730" s="1">
        <v>127</v>
      </c>
      <c r="AE730" s="13"/>
      <c r="AU730" s="1">
        <v>3.61748</v>
      </c>
      <c r="AW730" s="1">
        <v>7.86192</v>
      </c>
    </row>
    <row r="731" ht="17" hidden="1" customHeight="1" spans="1:49">
      <c r="A731" s="1" t="s">
        <v>405</v>
      </c>
      <c r="B731" s="1" t="s">
        <v>406</v>
      </c>
      <c r="C731" s="1" t="s">
        <v>386</v>
      </c>
      <c r="D731" s="1">
        <v>2017</v>
      </c>
      <c r="G731" s="6" t="s">
        <v>407</v>
      </c>
      <c r="H731" s="1" t="s">
        <v>408</v>
      </c>
      <c r="I731" s="1">
        <v>48.3</v>
      </c>
      <c r="J731" s="1">
        <v>-104.6</v>
      </c>
      <c r="K731" s="1">
        <v>3</v>
      </c>
      <c r="L731" s="1">
        <v>341</v>
      </c>
      <c r="M731" s="1">
        <v>12.5</v>
      </c>
      <c r="N731" s="1">
        <v>1.27</v>
      </c>
      <c r="O731" s="1">
        <v>7.2</v>
      </c>
      <c r="P731" s="1">
        <v>66</v>
      </c>
      <c r="Q731" s="1">
        <v>18</v>
      </c>
      <c r="R731" s="1">
        <v>16</v>
      </c>
      <c r="S731" s="1" t="s">
        <v>409</v>
      </c>
      <c r="T731" s="1">
        <v>10.1</v>
      </c>
      <c r="U731" s="3">
        <v>1.468</v>
      </c>
      <c r="V731" s="1">
        <f t="shared" si="50"/>
        <v>6.88010899182561</v>
      </c>
      <c r="W731" s="6" t="s">
        <v>410</v>
      </c>
      <c r="X731" s="1">
        <v>3</v>
      </c>
      <c r="Y731" s="1" t="s">
        <v>411</v>
      </c>
      <c r="AA731" s="1" t="s">
        <v>416</v>
      </c>
      <c r="AB731" s="1" t="s">
        <v>413</v>
      </c>
      <c r="AC731" s="1" t="s">
        <v>414</v>
      </c>
      <c r="AD731" s="1">
        <v>127</v>
      </c>
      <c r="AE731" s="13"/>
      <c r="AU731" s="1">
        <v>3.74609</v>
      </c>
      <c r="AW731" s="1">
        <v>7.86192</v>
      </c>
    </row>
    <row r="732" ht="17" hidden="1" customHeight="1" spans="1:49">
      <c r="A732" s="1" t="s">
        <v>405</v>
      </c>
      <c r="B732" s="1" t="s">
        <v>406</v>
      </c>
      <c r="C732" s="1" t="s">
        <v>386</v>
      </c>
      <c r="D732" s="1">
        <v>2017</v>
      </c>
      <c r="G732" s="6" t="s">
        <v>407</v>
      </c>
      <c r="H732" s="1" t="s">
        <v>408</v>
      </c>
      <c r="I732" s="1">
        <v>48.3</v>
      </c>
      <c r="J732" s="1">
        <v>-104.6</v>
      </c>
      <c r="K732" s="1">
        <v>3</v>
      </c>
      <c r="L732" s="1">
        <v>341</v>
      </c>
      <c r="M732" s="1">
        <v>12.5</v>
      </c>
      <c r="N732" s="1">
        <v>1.27</v>
      </c>
      <c r="O732" s="1">
        <v>7.2</v>
      </c>
      <c r="P732" s="1">
        <v>66</v>
      </c>
      <c r="Q732" s="1">
        <v>18</v>
      </c>
      <c r="R732" s="1">
        <v>16</v>
      </c>
      <c r="S732" s="1" t="s">
        <v>409</v>
      </c>
      <c r="T732" s="1">
        <v>10.1</v>
      </c>
      <c r="U732" s="3">
        <v>1.468</v>
      </c>
      <c r="V732" s="1">
        <f t="shared" si="50"/>
        <v>6.88010899182561</v>
      </c>
      <c r="W732" s="6" t="s">
        <v>410</v>
      </c>
      <c r="X732" s="1">
        <v>3</v>
      </c>
      <c r="Y732" s="1" t="s">
        <v>411</v>
      </c>
      <c r="AA732" s="1" t="s">
        <v>417</v>
      </c>
      <c r="AB732" s="1" t="s">
        <v>413</v>
      </c>
      <c r="AC732" s="1" t="s">
        <v>414</v>
      </c>
      <c r="AD732" s="1">
        <v>127</v>
      </c>
      <c r="AE732" s="13"/>
      <c r="AU732" s="1">
        <v>2.91024</v>
      </c>
      <c r="AW732" s="1">
        <v>7.86192</v>
      </c>
    </row>
    <row r="733" ht="17" hidden="1" customHeight="1" spans="1:49">
      <c r="A733" s="1" t="s">
        <v>405</v>
      </c>
      <c r="B733" s="1" t="s">
        <v>406</v>
      </c>
      <c r="C733" s="1" t="s">
        <v>386</v>
      </c>
      <c r="D733" s="1">
        <v>2017</v>
      </c>
      <c r="G733" s="6" t="s">
        <v>407</v>
      </c>
      <c r="H733" s="1" t="s">
        <v>408</v>
      </c>
      <c r="I733" s="1">
        <v>48.3</v>
      </c>
      <c r="J733" s="1">
        <v>-104.6</v>
      </c>
      <c r="K733" s="1">
        <v>3</v>
      </c>
      <c r="L733" s="1">
        <v>341</v>
      </c>
      <c r="M733" s="1">
        <v>12.5</v>
      </c>
      <c r="N733" s="1">
        <v>1.27</v>
      </c>
      <c r="O733" s="1">
        <v>7.2</v>
      </c>
      <c r="P733" s="1">
        <v>66</v>
      </c>
      <c r="Q733" s="1">
        <v>18</v>
      </c>
      <c r="R733" s="1">
        <v>16</v>
      </c>
      <c r="S733" s="1" t="s">
        <v>409</v>
      </c>
      <c r="T733" s="1">
        <v>10.1</v>
      </c>
      <c r="U733" s="3">
        <v>1.468</v>
      </c>
      <c r="V733" s="1">
        <f t="shared" si="50"/>
        <v>6.88010899182561</v>
      </c>
      <c r="W733" s="6" t="s">
        <v>410</v>
      </c>
      <c r="X733" s="1">
        <v>3</v>
      </c>
      <c r="Y733" s="1" t="s">
        <v>418</v>
      </c>
      <c r="AA733" s="1" t="s">
        <v>412</v>
      </c>
      <c r="AB733" s="1" t="s">
        <v>413</v>
      </c>
      <c r="AC733" s="1" t="s">
        <v>414</v>
      </c>
      <c r="AD733" s="1">
        <v>127</v>
      </c>
      <c r="AE733" s="13"/>
      <c r="AU733" s="1">
        <v>3.23529</v>
      </c>
      <c r="AW733" s="1">
        <v>2.9085</v>
      </c>
    </row>
    <row r="734" ht="17" hidden="1" customHeight="1" spans="1:49">
      <c r="A734" s="1" t="s">
        <v>405</v>
      </c>
      <c r="B734" s="1" t="s">
        <v>406</v>
      </c>
      <c r="C734" s="1" t="s">
        <v>386</v>
      </c>
      <c r="D734" s="1">
        <v>2017</v>
      </c>
      <c r="G734" s="6" t="s">
        <v>407</v>
      </c>
      <c r="H734" s="1" t="s">
        <v>408</v>
      </c>
      <c r="I734" s="1">
        <v>48.3</v>
      </c>
      <c r="J734" s="1">
        <v>-104.6</v>
      </c>
      <c r="K734" s="1">
        <v>3</v>
      </c>
      <c r="L734" s="1">
        <v>341</v>
      </c>
      <c r="M734" s="1">
        <v>12.5</v>
      </c>
      <c r="N734" s="1">
        <v>1.27</v>
      </c>
      <c r="O734" s="1">
        <v>7.2</v>
      </c>
      <c r="P734" s="1">
        <v>66</v>
      </c>
      <c r="Q734" s="1">
        <v>18</v>
      </c>
      <c r="R734" s="1">
        <v>16</v>
      </c>
      <c r="S734" s="1" t="s">
        <v>409</v>
      </c>
      <c r="T734" s="1">
        <v>10.1</v>
      </c>
      <c r="U734" s="3">
        <v>1.468</v>
      </c>
      <c r="V734" s="1">
        <f t="shared" si="50"/>
        <v>6.88010899182561</v>
      </c>
      <c r="W734" s="6" t="s">
        <v>410</v>
      </c>
      <c r="X734" s="1">
        <v>3</v>
      </c>
      <c r="Y734" s="1" t="s">
        <v>418</v>
      </c>
      <c r="AA734" s="1" t="s">
        <v>415</v>
      </c>
      <c r="AB734" s="1" t="s">
        <v>413</v>
      </c>
      <c r="AC734" s="1" t="s">
        <v>414</v>
      </c>
      <c r="AD734" s="1">
        <v>127</v>
      </c>
      <c r="AE734" s="13"/>
      <c r="AU734" s="1">
        <v>2.94118</v>
      </c>
      <c r="AW734" s="1">
        <v>2.9085</v>
      </c>
    </row>
    <row r="735" ht="17" hidden="1" customHeight="1" spans="1:49">
      <c r="A735" s="1" t="s">
        <v>405</v>
      </c>
      <c r="B735" s="1" t="s">
        <v>406</v>
      </c>
      <c r="C735" s="1" t="s">
        <v>386</v>
      </c>
      <c r="D735" s="1">
        <v>2017</v>
      </c>
      <c r="G735" s="6" t="s">
        <v>407</v>
      </c>
      <c r="H735" s="1" t="s">
        <v>408</v>
      </c>
      <c r="I735" s="1">
        <v>48.3</v>
      </c>
      <c r="J735" s="1">
        <v>-104.6</v>
      </c>
      <c r="K735" s="1">
        <v>3</v>
      </c>
      <c r="L735" s="1">
        <v>341</v>
      </c>
      <c r="M735" s="1">
        <v>12.5</v>
      </c>
      <c r="N735" s="1">
        <v>1.27</v>
      </c>
      <c r="O735" s="1">
        <v>7.2</v>
      </c>
      <c r="P735" s="1">
        <v>66</v>
      </c>
      <c r="Q735" s="1">
        <v>18</v>
      </c>
      <c r="R735" s="1">
        <v>16</v>
      </c>
      <c r="S735" s="1" t="s">
        <v>409</v>
      </c>
      <c r="T735" s="1">
        <v>10.1</v>
      </c>
      <c r="U735" s="3">
        <v>1.468</v>
      </c>
      <c r="V735" s="1">
        <f t="shared" si="50"/>
        <v>6.88010899182561</v>
      </c>
      <c r="W735" s="6" t="s">
        <v>410</v>
      </c>
      <c r="X735" s="1">
        <v>3</v>
      </c>
      <c r="Y735" s="1" t="s">
        <v>418</v>
      </c>
      <c r="AA735" s="1" t="s">
        <v>416</v>
      </c>
      <c r="AB735" s="1" t="s">
        <v>413</v>
      </c>
      <c r="AC735" s="1" t="s">
        <v>414</v>
      </c>
      <c r="AD735" s="1">
        <v>127</v>
      </c>
      <c r="AE735" s="13"/>
      <c r="AU735" s="1">
        <v>2.81046</v>
      </c>
      <c r="AW735" s="1">
        <v>2.9085</v>
      </c>
    </row>
    <row r="736" ht="17" hidden="1" customHeight="1" spans="1:49">
      <c r="A736" s="1" t="s">
        <v>405</v>
      </c>
      <c r="B736" s="1" t="s">
        <v>406</v>
      </c>
      <c r="C736" s="1" t="s">
        <v>386</v>
      </c>
      <c r="D736" s="1">
        <v>2017</v>
      </c>
      <c r="G736" s="6" t="s">
        <v>407</v>
      </c>
      <c r="H736" s="1" t="s">
        <v>408</v>
      </c>
      <c r="I736" s="1">
        <v>48.3</v>
      </c>
      <c r="J736" s="1">
        <v>-104.6</v>
      </c>
      <c r="K736" s="1">
        <v>3</v>
      </c>
      <c r="L736" s="1">
        <v>341</v>
      </c>
      <c r="M736" s="1">
        <v>12.5</v>
      </c>
      <c r="N736" s="1">
        <v>1.27</v>
      </c>
      <c r="O736" s="1">
        <v>7.2</v>
      </c>
      <c r="P736" s="1">
        <v>66</v>
      </c>
      <c r="Q736" s="1">
        <v>18</v>
      </c>
      <c r="R736" s="1">
        <v>16</v>
      </c>
      <c r="S736" s="1" t="s">
        <v>409</v>
      </c>
      <c r="T736" s="1">
        <v>10.1</v>
      </c>
      <c r="U736" s="3">
        <v>1.468</v>
      </c>
      <c r="V736" s="1">
        <f t="shared" si="50"/>
        <v>6.88010899182561</v>
      </c>
      <c r="W736" s="6" t="s">
        <v>410</v>
      </c>
      <c r="X736" s="1">
        <v>3</v>
      </c>
      <c r="Y736" s="1" t="s">
        <v>418</v>
      </c>
      <c r="AA736" s="1" t="s">
        <v>417</v>
      </c>
      <c r="AB736" s="1" t="s">
        <v>413</v>
      </c>
      <c r="AC736" s="1" t="s">
        <v>414</v>
      </c>
      <c r="AD736" s="1">
        <v>127</v>
      </c>
      <c r="AE736" s="13"/>
      <c r="AU736" s="1">
        <v>2.54902</v>
      </c>
      <c r="AW736" s="1">
        <v>2.9085</v>
      </c>
    </row>
    <row r="737" ht="17" hidden="1" customHeight="1" spans="1:49">
      <c r="A737" s="1" t="s">
        <v>405</v>
      </c>
      <c r="B737" s="1" t="s">
        <v>406</v>
      </c>
      <c r="C737" s="1" t="s">
        <v>386</v>
      </c>
      <c r="D737" s="1">
        <v>2017</v>
      </c>
      <c r="G737" s="6" t="s">
        <v>407</v>
      </c>
      <c r="H737" s="1" t="s">
        <v>408</v>
      </c>
      <c r="I737" s="1">
        <v>48.3</v>
      </c>
      <c r="J737" s="1">
        <v>-104.6</v>
      </c>
      <c r="K737" s="1">
        <v>6</v>
      </c>
      <c r="L737" s="1">
        <v>341</v>
      </c>
      <c r="M737" s="1">
        <v>12.5</v>
      </c>
      <c r="N737" s="1">
        <v>1.27</v>
      </c>
      <c r="O737" s="1">
        <v>7.2</v>
      </c>
      <c r="P737" s="1">
        <v>66</v>
      </c>
      <c r="Q737" s="1">
        <v>18</v>
      </c>
      <c r="R737" s="1">
        <v>16</v>
      </c>
      <c r="S737" s="1" t="s">
        <v>409</v>
      </c>
      <c r="T737" s="1">
        <v>10.1</v>
      </c>
      <c r="U737" s="3">
        <v>1.468</v>
      </c>
      <c r="V737" s="1">
        <f t="shared" si="50"/>
        <v>6.88010899182561</v>
      </c>
      <c r="W737" s="6" t="s">
        <v>410</v>
      </c>
      <c r="X737" s="1">
        <v>3</v>
      </c>
      <c r="Y737" s="1" t="s">
        <v>411</v>
      </c>
      <c r="AA737" s="1" t="s">
        <v>412</v>
      </c>
      <c r="AB737" s="1" t="s">
        <v>413</v>
      </c>
      <c r="AC737" s="1" t="s">
        <v>414</v>
      </c>
      <c r="AD737" s="1">
        <v>127</v>
      </c>
      <c r="AE737" s="13"/>
      <c r="AU737" s="1">
        <v>2.79749</v>
      </c>
      <c r="AW737" s="1">
        <v>2.79745</v>
      </c>
    </row>
    <row r="738" ht="17" hidden="1" customHeight="1" spans="1:49">
      <c r="A738" s="1" t="s">
        <v>405</v>
      </c>
      <c r="B738" s="1" t="s">
        <v>406</v>
      </c>
      <c r="C738" s="1" t="s">
        <v>386</v>
      </c>
      <c r="D738" s="1">
        <v>2017</v>
      </c>
      <c r="G738" s="6" t="s">
        <v>407</v>
      </c>
      <c r="H738" s="1" t="s">
        <v>408</v>
      </c>
      <c r="I738" s="1">
        <v>48.3</v>
      </c>
      <c r="J738" s="1">
        <v>-104.6</v>
      </c>
      <c r="K738" s="1">
        <v>6</v>
      </c>
      <c r="L738" s="1">
        <v>341</v>
      </c>
      <c r="M738" s="1">
        <v>12.5</v>
      </c>
      <c r="N738" s="1">
        <v>1.27</v>
      </c>
      <c r="O738" s="1">
        <v>7.2</v>
      </c>
      <c r="P738" s="1">
        <v>66</v>
      </c>
      <c r="Q738" s="1">
        <v>18</v>
      </c>
      <c r="R738" s="1">
        <v>16</v>
      </c>
      <c r="S738" s="1" t="s">
        <v>409</v>
      </c>
      <c r="T738" s="1">
        <v>10.1</v>
      </c>
      <c r="U738" s="3">
        <v>1.468</v>
      </c>
      <c r="V738" s="1">
        <f t="shared" si="50"/>
        <v>6.88010899182561</v>
      </c>
      <c r="W738" s="6" t="s">
        <v>410</v>
      </c>
      <c r="X738" s="1">
        <v>3</v>
      </c>
      <c r="Y738" s="1" t="s">
        <v>411</v>
      </c>
      <c r="AA738" s="1" t="s">
        <v>415</v>
      </c>
      <c r="AB738" s="1" t="s">
        <v>413</v>
      </c>
      <c r="AC738" s="1" t="s">
        <v>414</v>
      </c>
      <c r="AD738" s="1">
        <v>127</v>
      </c>
      <c r="AE738" s="13"/>
      <c r="AU738" s="1">
        <v>2.31517</v>
      </c>
      <c r="AW738" s="1">
        <v>2.79745</v>
      </c>
    </row>
    <row r="739" ht="17" hidden="1" customHeight="1" spans="1:49">
      <c r="A739" s="1" t="s">
        <v>405</v>
      </c>
      <c r="B739" s="1" t="s">
        <v>406</v>
      </c>
      <c r="C739" s="1" t="s">
        <v>386</v>
      </c>
      <c r="D739" s="1">
        <v>2017</v>
      </c>
      <c r="G739" s="6" t="s">
        <v>407</v>
      </c>
      <c r="H739" s="1" t="s">
        <v>408</v>
      </c>
      <c r="I739" s="1">
        <v>48.3</v>
      </c>
      <c r="J739" s="1">
        <v>-104.6</v>
      </c>
      <c r="K739" s="1">
        <v>6</v>
      </c>
      <c r="L739" s="1">
        <v>341</v>
      </c>
      <c r="M739" s="1">
        <v>12.5</v>
      </c>
      <c r="N739" s="1">
        <v>1.27</v>
      </c>
      <c r="O739" s="1">
        <v>7.2</v>
      </c>
      <c r="P739" s="1">
        <v>66</v>
      </c>
      <c r="Q739" s="1">
        <v>18</v>
      </c>
      <c r="R739" s="1">
        <v>16</v>
      </c>
      <c r="S739" s="1" t="s">
        <v>409</v>
      </c>
      <c r="T739" s="1">
        <v>10.1</v>
      </c>
      <c r="U739" s="3">
        <v>1.468</v>
      </c>
      <c r="V739" s="1">
        <f t="shared" si="50"/>
        <v>6.88010899182561</v>
      </c>
      <c r="W739" s="6" t="s">
        <v>410</v>
      </c>
      <c r="X739" s="1">
        <v>3</v>
      </c>
      <c r="Y739" s="1" t="s">
        <v>411</v>
      </c>
      <c r="AA739" s="1" t="s">
        <v>416</v>
      </c>
      <c r="AB739" s="1" t="s">
        <v>413</v>
      </c>
      <c r="AC739" s="1" t="s">
        <v>414</v>
      </c>
      <c r="AD739" s="1">
        <v>127</v>
      </c>
      <c r="AE739" s="13"/>
      <c r="AU739" s="1">
        <v>2.70107</v>
      </c>
      <c r="AW739" s="1">
        <v>2.79745</v>
      </c>
    </row>
    <row r="740" ht="17" hidden="1" customHeight="1" spans="1:49">
      <c r="A740" s="1" t="s">
        <v>405</v>
      </c>
      <c r="B740" s="1" t="s">
        <v>406</v>
      </c>
      <c r="C740" s="1" t="s">
        <v>386</v>
      </c>
      <c r="D740" s="1">
        <v>2017</v>
      </c>
      <c r="G740" s="6" t="s">
        <v>407</v>
      </c>
      <c r="H740" s="1" t="s">
        <v>408</v>
      </c>
      <c r="I740" s="1">
        <v>48.3</v>
      </c>
      <c r="J740" s="1">
        <v>-104.6</v>
      </c>
      <c r="K740" s="1">
        <v>6</v>
      </c>
      <c r="L740" s="1">
        <v>341</v>
      </c>
      <c r="M740" s="1">
        <v>12.5</v>
      </c>
      <c r="N740" s="1">
        <v>1.27</v>
      </c>
      <c r="O740" s="1">
        <v>7.2</v>
      </c>
      <c r="P740" s="1">
        <v>66</v>
      </c>
      <c r="Q740" s="1">
        <v>18</v>
      </c>
      <c r="R740" s="1">
        <v>16</v>
      </c>
      <c r="S740" s="1" t="s">
        <v>409</v>
      </c>
      <c r="T740" s="1">
        <v>10.1</v>
      </c>
      <c r="U740" s="3">
        <v>1.468</v>
      </c>
      <c r="V740" s="1">
        <f t="shared" si="50"/>
        <v>6.88010899182561</v>
      </c>
      <c r="W740" s="6" t="s">
        <v>410</v>
      </c>
      <c r="X740" s="1">
        <v>3</v>
      </c>
      <c r="Y740" s="1" t="s">
        <v>411</v>
      </c>
      <c r="AA740" s="1" t="s">
        <v>417</v>
      </c>
      <c r="AB740" s="1" t="s">
        <v>413</v>
      </c>
      <c r="AC740" s="1" t="s">
        <v>414</v>
      </c>
      <c r="AD740" s="1">
        <v>127</v>
      </c>
      <c r="AE740" s="13"/>
      <c r="AU740" s="1">
        <v>3.08688</v>
      </c>
      <c r="AW740" s="1">
        <v>2.79745</v>
      </c>
    </row>
    <row r="741" ht="17" hidden="1" customHeight="1" spans="1:49">
      <c r="A741" s="1" t="s">
        <v>405</v>
      </c>
      <c r="B741" s="1" t="s">
        <v>406</v>
      </c>
      <c r="C741" s="1" t="s">
        <v>386</v>
      </c>
      <c r="D741" s="1">
        <v>2017</v>
      </c>
      <c r="G741" s="6" t="s">
        <v>407</v>
      </c>
      <c r="H741" s="1" t="s">
        <v>408</v>
      </c>
      <c r="I741" s="1">
        <v>48.3</v>
      </c>
      <c r="J741" s="1">
        <v>-104.6</v>
      </c>
      <c r="K741" s="1">
        <v>6</v>
      </c>
      <c r="L741" s="1">
        <v>341</v>
      </c>
      <c r="M741" s="1">
        <v>12.5</v>
      </c>
      <c r="N741" s="1">
        <v>1.27</v>
      </c>
      <c r="O741" s="1">
        <v>7.2</v>
      </c>
      <c r="P741" s="1">
        <v>66</v>
      </c>
      <c r="Q741" s="1">
        <v>18</v>
      </c>
      <c r="R741" s="1">
        <v>16</v>
      </c>
      <c r="S741" s="1" t="s">
        <v>409</v>
      </c>
      <c r="T741" s="1">
        <v>10.1</v>
      </c>
      <c r="U741" s="3">
        <v>1.468</v>
      </c>
      <c r="V741" s="1">
        <f t="shared" si="50"/>
        <v>6.88010899182561</v>
      </c>
      <c r="W741" s="6" t="s">
        <v>410</v>
      </c>
      <c r="X741" s="1">
        <v>3</v>
      </c>
      <c r="Y741" s="1" t="s">
        <v>418</v>
      </c>
      <c r="AA741" s="1" t="s">
        <v>412</v>
      </c>
      <c r="AB741" s="1" t="s">
        <v>413</v>
      </c>
      <c r="AC741" s="1" t="s">
        <v>414</v>
      </c>
      <c r="AD741" s="1">
        <v>127</v>
      </c>
      <c r="AE741" s="13"/>
      <c r="AU741" s="1">
        <v>1.79739</v>
      </c>
      <c r="AW741" s="1">
        <v>2.81046</v>
      </c>
    </row>
    <row r="742" ht="17" hidden="1" customHeight="1" spans="1:49">
      <c r="A742" s="1" t="s">
        <v>405</v>
      </c>
      <c r="B742" s="1" t="s">
        <v>406</v>
      </c>
      <c r="C742" s="1" t="s">
        <v>386</v>
      </c>
      <c r="D742" s="1">
        <v>2017</v>
      </c>
      <c r="G742" s="6" t="s">
        <v>407</v>
      </c>
      <c r="H742" s="1" t="s">
        <v>408</v>
      </c>
      <c r="I742" s="1">
        <v>48.3</v>
      </c>
      <c r="J742" s="1">
        <v>-104.6</v>
      </c>
      <c r="K742" s="1">
        <v>6</v>
      </c>
      <c r="L742" s="1">
        <v>341</v>
      </c>
      <c r="M742" s="1">
        <v>12.5</v>
      </c>
      <c r="N742" s="1">
        <v>1.27</v>
      </c>
      <c r="O742" s="1">
        <v>7.2</v>
      </c>
      <c r="P742" s="1">
        <v>66</v>
      </c>
      <c r="Q742" s="1">
        <v>18</v>
      </c>
      <c r="R742" s="1">
        <v>16</v>
      </c>
      <c r="S742" s="1" t="s">
        <v>409</v>
      </c>
      <c r="T742" s="1">
        <v>10.1</v>
      </c>
      <c r="U742" s="3">
        <v>1.468</v>
      </c>
      <c r="V742" s="1">
        <f t="shared" si="50"/>
        <v>6.88010899182561</v>
      </c>
      <c r="W742" s="6" t="s">
        <v>410</v>
      </c>
      <c r="X742" s="1">
        <v>3</v>
      </c>
      <c r="Y742" s="1" t="s">
        <v>418</v>
      </c>
      <c r="AA742" s="1" t="s">
        <v>415</v>
      </c>
      <c r="AB742" s="1" t="s">
        <v>413</v>
      </c>
      <c r="AC742" s="1" t="s">
        <v>414</v>
      </c>
      <c r="AD742" s="1">
        <v>127</v>
      </c>
      <c r="AE742" s="13"/>
      <c r="AU742" s="1">
        <v>2.64706</v>
      </c>
      <c r="AW742" s="1">
        <v>2.81046</v>
      </c>
    </row>
    <row r="743" ht="17" hidden="1" customHeight="1" spans="1:49">
      <c r="A743" s="1" t="s">
        <v>405</v>
      </c>
      <c r="B743" s="1" t="s">
        <v>406</v>
      </c>
      <c r="C743" s="1" t="s">
        <v>386</v>
      </c>
      <c r="D743" s="1">
        <v>2017</v>
      </c>
      <c r="G743" s="6" t="s">
        <v>407</v>
      </c>
      <c r="H743" s="1" t="s">
        <v>408</v>
      </c>
      <c r="I743" s="1">
        <v>48.3</v>
      </c>
      <c r="J743" s="1">
        <v>-104.6</v>
      </c>
      <c r="K743" s="1">
        <v>6</v>
      </c>
      <c r="L743" s="1">
        <v>341</v>
      </c>
      <c r="M743" s="1">
        <v>12.5</v>
      </c>
      <c r="N743" s="1">
        <v>1.27</v>
      </c>
      <c r="O743" s="1">
        <v>7.2</v>
      </c>
      <c r="P743" s="1">
        <v>66</v>
      </c>
      <c r="Q743" s="1">
        <v>18</v>
      </c>
      <c r="R743" s="1">
        <v>16</v>
      </c>
      <c r="S743" s="1" t="s">
        <v>409</v>
      </c>
      <c r="T743" s="1">
        <v>10.1</v>
      </c>
      <c r="U743" s="3">
        <v>1.468</v>
      </c>
      <c r="V743" s="1">
        <f t="shared" si="50"/>
        <v>6.88010899182561</v>
      </c>
      <c r="W743" s="6" t="s">
        <v>410</v>
      </c>
      <c r="X743" s="1">
        <v>3</v>
      </c>
      <c r="Y743" s="1" t="s">
        <v>418</v>
      </c>
      <c r="AA743" s="1" t="s">
        <v>416</v>
      </c>
      <c r="AB743" s="1" t="s">
        <v>413</v>
      </c>
      <c r="AC743" s="1" t="s">
        <v>414</v>
      </c>
      <c r="AD743" s="1">
        <v>127</v>
      </c>
      <c r="AE743" s="13"/>
      <c r="AU743" s="1">
        <v>2.51634</v>
      </c>
      <c r="AW743" s="1">
        <v>2.81046</v>
      </c>
    </row>
    <row r="744" ht="17" hidden="1" customHeight="1" spans="1:49">
      <c r="A744" s="1" t="s">
        <v>405</v>
      </c>
      <c r="B744" s="1" t="s">
        <v>406</v>
      </c>
      <c r="C744" s="1" t="s">
        <v>386</v>
      </c>
      <c r="D744" s="1">
        <v>2017</v>
      </c>
      <c r="G744" s="6" t="s">
        <v>407</v>
      </c>
      <c r="H744" s="1" t="s">
        <v>408</v>
      </c>
      <c r="I744" s="1">
        <v>48.3</v>
      </c>
      <c r="J744" s="1">
        <v>-104.6</v>
      </c>
      <c r="K744" s="1">
        <v>6</v>
      </c>
      <c r="L744" s="1">
        <v>341</v>
      </c>
      <c r="M744" s="1">
        <v>12.5</v>
      </c>
      <c r="N744" s="1">
        <v>1.27</v>
      </c>
      <c r="O744" s="1">
        <v>7.2</v>
      </c>
      <c r="P744" s="1">
        <v>66</v>
      </c>
      <c r="Q744" s="1">
        <v>18</v>
      </c>
      <c r="R744" s="1">
        <v>16</v>
      </c>
      <c r="S744" s="1" t="s">
        <v>409</v>
      </c>
      <c r="T744" s="1">
        <v>10.1</v>
      </c>
      <c r="U744" s="3">
        <v>1.468</v>
      </c>
      <c r="V744" s="1">
        <f t="shared" si="50"/>
        <v>6.88010899182561</v>
      </c>
      <c r="W744" s="6" t="s">
        <v>410</v>
      </c>
      <c r="X744" s="1">
        <v>3</v>
      </c>
      <c r="Y744" s="1" t="s">
        <v>418</v>
      </c>
      <c r="AA744" s="1" t="s">
        <v>417</v>
      </c>
      <c r="AB744" s="1" t="s">
        <v>413</v>
      </c>
      <c r="AC744" s="1" t="s">
        <v>414</v>
      </c>
      <c r="AD744" s="1">
        <v>127</v>
      </c>
      <c r="AE744" s="13"/>
      <c r="AU744" s="1">
        <v>2.2549</v>
      </c>
      <c r="AW744" s="1">
        <v>2.81046</v>
      </c>
    </row>
    <row r="745" ht="17" hidden="1" customHeight="1" spans="1:49">
      <c r="A745" s="1" t="s">
        <v>405</v>
      </c>
      <c r="B745" s="1" t="s">
        <v>406</v>
      </c>
      <c r="C745" s="1" t="s">
        <v>386</v>
      </c>
      <c r="D745" s="1">
        <v>2017</v>
      </c>
      <c r="G745" s="6" t="s">
        <v>407</v>
      </c>
      <c r="H745" s="1" t="s">
        <v>408</v>
      </c>
      <c r="I745" s="1">
        <v>48.3</v>
      </c>
      <c r="J745" s="1">
        <v>-104.6</v>
      </c>
      <c r="K745" s="1">
        <v>6</v>
      </c>
      <c r="L745" s="1">
        <v>341</v>
      </c>
      <c r="M745" s="1">
        <v>12.5</v>
      </c>
      <c r="N745" s="1">
        <v>1.27</v>
      </c>
      <c r="O745" s="1">
        <v>7.2</v>
      </c>
      <c r="P745" s="1">
        <v>66</v>
      </c>
      <c r="Q745" s="1">
        <v>18</v>
      </c>
      <c r="R745" s="1">
        <v>16</v>
      </c>
      <c r="S745" s="1" t="s">
        <v>409</v>
      </c>
      <c r="T745" s="1">
        <v>10.1</v>
      </c>
      <c r="U745" s="3">
        <v>1.468</v>
      </c>
      <c r="V745" s="1">
        <f t="shared" si="50"/>
        <v>6.88010899182561</v>
      </c>
      <c r="W745" s="6" t="s">
        <v>410</v>
      </c>
      <c r="X745" s="1">
        <v>3</v>
      </c>
      <c r="AA745" s="1" t="s">
        <v>412</v>
      </c>
      <c r="AB745" s="1" t="s">
        <v>413</v>
      </c>
      <c r="AC745" s="1" t="s">
        <v>414</v>
      </c>
      <c r="AD745" s="1">
        <v>127</v>
      </c>
      <c r="AE745" s="13"/>
      <c r="AU745" s="1">
        <v>2.87</v>
      </c>
      <c r="AV745" s="1">
        <v>3.21</v>
      </c>
      <c r="AW745" s="1">
        <v>3.21</v>
      </c>
    </row>
    <row r="746" ht="17" hidden="1" customHeight="1" spans="1:49">
      <c r="A746" s="1" t="s">
        <v>405</v>
      </c>
      <c r="B746" s="1" t="s">
        <v>406</v>
      </c>
      <c r="C746" s="1" t="s">
        <v>386</v>
      </c>
      <c r="D746" s="1">
        <v>2017</v>
      </c>
      <c r="G746" s="6" t="s">
        <v>407</v>
      </c>
      <c r="H746" s="1" t="s">
        <v>408</v>
      </c>
      <c r="I746" s="1">
        <v>48.3</v>
      </c>
      <c r="J746" s="1">
        <v>-104.6</v>
      </c>
      <c r="K746" s="1">
        <v>6</v>
      </c>
      <c r="L746" s="1">
        <v>341</v>
      </c>
      <c r="M746" s="1">
        <v>12.5</v>
      </c>
      <c r="N746" s="1">
        <v>1.27</v>
      </c>
      <c r="O746" s="1">
        <v>7.2</v>
      </c>
      <c r="P746" s="1">
        <v>66</v>
      </c>
      <c r="Q746" s="1">
        <v>18</v>
      </c>
      <c r="R746" s="1">
        <v>16</v>
      </c>
      <c r="S746" s="1" t="s">
        <v>409</v>
      </c>
      <c r="T746" s="1">
        <v>10.1</v>
      </c>
      <c r="U746" s="3">
        <v>1.468</v>
      </c>
      <c r="V746" s="1">
        <f t="shared" si="50"/>
        <v>6.88010899182561</v>
      </c>
      <c r="W746" s="6" t="s">
        <v>410</v>
      </c>
      <c r="X746" s="1">
        <v>3</v>
      </c>
      <c r="AA746" s="1" t="s">
        <v>415</v>
      </c>
      <c r="AB746" s="1" t="s">
        <v>413</v>
      </c>
      <c r="AC746" s="1" t="s">
        <v>414</v>
      </c>
      <c r="AD746" s="1">
        <v>127</v>
      </c>
      <c r="AE746" s="13"/>
      <c r="AU746" s="1">
        <v>2.87</v>
      </c>
      <c r="AV746" s="1">
        <v>3.21</v>
      </c>
      <c r="AW746" s="1">
        <v>3.21</v>
      </c>
    </row>
    <row r="747" ht="17" hidden="1" customHeight="1" spans="1:49">
      <c r="A747" s="1" t="s">
        <v>405</v>
      </c>
      <c r="B747" s="1" t="s">
        <v>406</v>
      </c>
      <c r="C747" s="1" t="s">
        <v>386</v>
      </c>
      <c r="D747" s="1">
        <v>2017</v>
      </c>
      <c r="G747" s="6" t="s">
        <v>407</v>
      </c>
      <c r="H747" s="1" t="s">
        <v>408</v>
      </c>
      <c r="I747" s="1">
        <v>48.3</v>
      </c>
      <c r="J747" s="1">
        <v>-104.6</v>
      </c>
      <c r="K747" s="1">
        <v>6</v>
      </c>
      <c r="L747" s="1">
        <v>341</v>
      </c>
      <c r="M747" s="1">
        <v>12.5</v>
      </c>
      <c r="N747" s="1">
        <v>1.27</v>
      </c>
      <c r="O747" s="1">
        <v>7.2</v>
      </c>
      <c r="P747" s="1">
        <v>66</v>
      </c>
      <c r="Q747" s="1">
        <v>18</v>
      </c>
      <c r="R747" s="1">
        <v>16</v>
      </c>
      <c r="S747" s="1" t="s">
        <v>409</v>
      </c>
      <c r="T747" s="1">
        <v>10.1</v>
      </c>
      <c r="U747" s="3">
        <v>1.468</v>
      </c>
      <c r="V747" s="1">
        <f t="shared" si="50"/>
        <v>6.88010899182561</v>
      </c>
      <c r="W747" s="6" t="s">
        <v>410</v>
      </c>
      <c r="X747" s="1">
        <v>3</v>
      </c>
      <c r="AA747" s="1" t="s">
        <v>416</v>
      </c>
      <c r="AB747" s="1" t="s">
        <v>413</v>
      </c>
      <c r="AC747" s="1" t="s">
        <v>414</v>
      </c>
      <c r="AD747" s="1">
        <v>127</v>
      </c>
      <c r="AE747" s="13"/>
      <c r="AU747" s="1">
        <v>2.90666666666667</v>
      </c>
      <c r="AV747" s="1">
        <v>3.21</v>
      </c>
      <c r="AW747" s="1">
        <v>3.21</v>
      </c>
    </row>
    <row r="748" ht="17" hidden="1" customHeight="1" spans="1:49">
      <c r="A748" s="1" t="s">
        <v>405</v>
      </c>
      <c r="B748" s="1" t="s">
        <v>406</v>
      </c>
      <c r="C748" s="1" t="s">
        <v>386</v>
      </c>
      <c r="D748" s="1">
        <v>2017</v>
      </c>
      <c r="G748" s="6" t="s">
        <v>407</v>
      </c>
      <c r="H748" s="1" t="s">
        <v>408</v>
      </c>
      <c r="I748" s="1">
        <v>48.3</v>
      </c>
      <c r="J748" s="1">
        <v>-104.6</v>
      </c>
      <c r="K748" s="1">
        <v>6</v>
      </c>
      <c r="L748" s="1">
        <v>341</v>
      </c>
      <c r="M748" s="1">
        <v>12.5</v>
      </c>
      <c r="N748" s="1">
        <v>1.27</v>
      </c>
      <c r="O748" s="1">
        <v>7.2</v>
      </c>
      <c r="P748" s="1">
        <v>66</v>
      </c>
      <c r="Q748" s="1">
        <v>18</v>
      </c>
      <c r="R748" s="1">
        <v>16</v>
      </c>
      <c r="S748" s="1" t="s">
        <v>409</v>
      </c>
      <c r="T748" s="1">
        <v>10.1</v>
      </c>
      <c r="U748" s="3">
        <v>1.468</v>
      </c>
      <c r="V748" s="1">
        <f t="shared" si="50"/>
        <v>6.88010899182561</v>
      </c>
      <c r="W748" s="6" t="s">
        <v>410</v>
      </c>
      <c r="X748" s="1">
        <v>3</v>
      </c>
      <c r="AA748" s="1" t="s">
        <v>417</v>
      </c>
      <c r="AB748" s="1" t="s">
        <v>413</v>
      </c>
      <c r="AC748" s="1" t="s">
        <v>414</v>
      </c>
      <c r="AD748" s="1">
        <v>127</v>
      </c>
      <c r="AE748" s="13"/>
      <c r="AU748" s="1">
        <v>2.86666666666667</v>
      </c>
      <c r="AV748" s="1">
        <v>3.21</v>
      </c>
      <c r="AW748" s="1">
        <v>3.21</v>
      </c>
    </row>
    <row r="749" ht="17" hidden="1" customHeight="1" spans="1:49">
      <c r="A749" s="1" t="s">
        <v>405</v>
      </c>
      <c r="B749" s="1" t="s">
        <v>406</v>
      </c>
      <c r="C749" s="1" t="s">
        <v>386</v>
      </c>
      <c r="D749" s="1">
        <v>2017</v>
      </c>
      <c r="G749" s="6" t="s">
        <v>407</v>
      </c>
      <c r="H749" s="1" t="s">
        <v>408</v>
      </c>
      <c r="I749" s="1">
        <v>48.3</v>
      </c>
      <c r="J749" s="1">
        <v>-104.6</v>
      </c>
      <c r="K749" s="1">
        <v>6</v>
      </c>
      <c r="L749" s="1">
        <v>341</v>
      </c>
      <c r="M749" s="1">
        <v>12.5</v>
      </c>
      <c r="N749" s="1">
        <v>1.27</v>
      </c>
      <c r="O749" s="1">
        <v>7.2</v>
      </c>
      <c r="P749" s="1">
        <v>66</v>
      </c>
      <c r="Q749" s="1">
        <v>18</v>
      </c>
      <c r="R749" s="1">
        <v>16</v>
      </c>
      <c r="S749" s="1" t="s">
        <v>409</v>
      </c>
      <c r="T749" s="1">
        <v>10.1</v>
      </c>
      <c r="U749" s="3">
        <v>1.468</v>
      </c>
      <c r="V749" s="1">
        <f t="shared" si="50"/>
        <v>6.88010899182561</v>
      </c>
      <c r="W749" s="6" t="s">
        <v>410</v>
      </c>
      <c r="X749" s="1">
        <v>3</v>
      </c>
      <c r="Y749" s="1" t="s">
        <v>411</v>
      </c>
      <c r="AA749" s="1" t="s">
        <v>412</v>
      </c>
      <c r="AB749" s="1" t="s">
        <v>413</v>
      </c>
      <c r="AC749" s="1" t="s">
        <v>414</v>
      </c>
      <c r="AD749" s="1">
        <v>127</v>
      </c>
      <c r="AE749" s="13"/>
      <c r="AU749" s="1">
        <v>2.78</v>
      </c>
      <c r="AW749" s="1">
        <v>3.98</v>
      </c>
    </row>
    <row r="750" ht="17" hidden="1" customHeight="1" spans="1:49">
      <c r="A750" s="1" t="s">
        <v>405</v>
      </c>
      <c r="B750" s="1" t="s">
        <v>406</v>
      </c>
      <c r="C750" s="1" t="s">
        <v>386</v>
      </c>
      <c r="D750" s="1">
        <v>2017</v>
      </c>
      <c r="G750" s="6" t="s">
        <v>407</v>
      </c>
      <c r="H750" s="1" t="s">
        <v>408</v>
      </c>
      <c r="I750" s="1">
        <v>48.3</v>
      </c>
      <c r="J750" s="1">
        <v>-104.6</v>
      </c>
      <c r="K750" s="1">
        <v>6</v>
      </c>
      <c r="L750" s="1">
        <v>341</v>
      </c>
      <c r="M750" s="1">
        <v>12.5</v>
      </c>
      <c r="N750" s="1">
        <v>1.27</v>
      </c>
      <c r="O750" s="1">
        <v>7.2</v>
      </c>
      <c r="P750" s="1">
        <v>66</v>
      </c>
      <c r="Q750" s="1">
        <v>18</v>
      </c>
      <c r="R750" s="1">
        <v>16</v>
      </c>
      <c r="S750" s="1" t="s">
        <v>409</v>
      </c>
      <c r="T750" s="1">
        <v>10.1</v>
      </c>
      <c r="U750" s="3">
        <v>1.468</v>
      </c>
      <c r="V750" s="1">
        <f t="shared" si="50"/>
        <v>6.88010899182561</v>
      </c>
      <c r="W750" s="6" t="s">
        <v>410</v>
      </c>
      <c r="X750" s="1">
        <v>3</v>
      </c>
      <c r="Y750" s="1" t="s">
        <v>411</v>
      </c>
      <c r="AA750" s="1" t="s">
        <v>415</v>
      </c>
      <c r="AB750" s="1" t="s">
        <v>413</v>
      </c>
      <c r="AC750" s="1" t="s">
        <v>414</v>
      </c>
      <c r="AD750" s="1">
        <v>127</v>
      </c>
      <c r="AE750" s="13"/>
      <c r="AU750" s="1">
        <v>2.78</v>
      </c>
      <c r="AW750" s="1">
        <v>3.98</v>
      </c>
    </row>
    <row r="751" ht="17" hidden="1" customHeight="1" spans="1:49">
      <c r="A751" s="1" t="s">
        <v>405</v>
      </c>
      <c r="B751" s="1" t="s">
        <v>406</v>
      </c>
      <c r="C751" s="1" t="s">
        <v>386</v>
      </c>
      <c r="D751" s="1">
        <v>2017</v>
      </c>
      <c r="G751" s="6" t="s">
        <v>407</v>
      </c>
      <c r="H751" s="1" t="s">
        <v>408</v>
      </c>
      <c r="I751" s="1">
        <v>48.3</v>
      </c>
      <c r="J751" s="1">
        <v>-104.6</v>
      </c>
      <c r="K751" s="1">
        <v>6</v>
      </c>
      <c r="L751" s="1">
        <v>341</v>
      </c>
      <c r="M751" s="1">
        <v>12.5</v>
      </c>
      <c r="N751" s="1">
        <v>1.27</v>
      </c>
      <c r="O751" s="1">
        <v>7.2</v>
      </c>
      <c r="P751" s="1">
        <v>66</v>
      </c>
      <c r="Q751" s="1">
        <v>18</v>
      </c>
      <c r="R751" s="1">
        <v>16</v>
      </c>
      <c r="S751" s="1" t="s">
        <v>409</v>
      </c>
      <c r="T751" s="1">
        <v>10.1</v>
      </c>
      <c r="U751" s="3">
        <v>1.468</v>
      </c>
      <c r="V751" s="1">
        <f t="shared" si="50"/>
        <v>6.88010899182561</v>
      </c>
      <c r="W751" s="6" t="s">
        <v>410</v>
      </c>
      <c r="X751" s="1">
        <v>3</v>
      </c>
      <c r="Y751" s="1" t="s">
        <v>411</v>
      </c>
      <c r="AA751" s="1" t="s">
        <v>416</v>
      </c>
      <c r="AB751" s="1" t="s">
        <v>413</v>
      </c>
      <c r="AC751" s="1" t="s">
        <v>414</v>
      </c>
      <c r="AD751" s="1">
        <v>127</v>
      </c>
      <c r="AE751" s="13"/>
      <c r="AU751" s="1">
        <v>2.78</v>
      </c>
      <c r="AW751" s="1">
        <v>3.98</v>
      </c>
    </row>
    <row r="752" ht="17" hidden="1" customHeight="1" spans="1:49">
      <c r="A752" s="1" t="s">
        <v>405</v>
      </c>
      <c r="B752" s="1" t="s">
        <v>406</v>
      </c>
      <c r="C752" s="1" t="s">
        <v>386</v>
      </c>
      <c r="D752" s="1">
        <v>2017</v>
      </c>
      <c r="G752" s="6" t="s">
        <v>407</v>
      </c>
      <c r="H752" s="1" t="s">
        <v>408</v>
      </c>
      <c r="I752" s="1">
        <v>48.3</v>
      </c>
      <c r="J752" s="1">
        <v>-104.6</v>
      </c>
      <c r="K752" s="1">
        <v>6</v>
      </c>
      <c r="L752" s="1">
        <v>341</v>
      </c>
      <c r="M752" s="1">
        <v>12.5</v>
      </c>
      <c r="N752" s="1">
        <v>1.27</v>
      </c>
      <c r="O752" s="1">
        <v>7.2</v>
      </c>
      <c r="P752" s="1">
        <v>66</v>
      </c>
      <c r="Q752" s="1">
        <v>18</v>
      </c>
      <c r="R752" s="1">
        <v>16</v>
      </c>
      <c r="S752" s="1" t="s">
        <v>409</v>
      </c>
      <c r="T752" s="1">
        <v>10.1</v>
      </c>
      <c r="U752" s="3">
        <v>1.468</v>
      </c>
      <c r="V752" s="1">
        <f t="shared" si="50"/>
        <v>6.88010899182561</v>
      </c>
      <c r="W752" s="6" t="s">
        <v>410</v>
      </c>
      <c r="X752" s="1">
        <v>3</v>
      </c>
      <c r="Y752" s="1" t="s">
        <v>411</v>
      </c>
      <c r="AA752" s="1" t="s">
        <v>417</v>
      </c>
      <c r="AB752" s="1" t="s">
        <v>413</v>
      </c>
      <c r="AC752" s="1" t="s">
        <v>414</v>
      </c>
      <c r="AD752" s="1">
        <v>127</v>
      </c>
      <c r="AE752" s="13"/>
      <c r="AU752" s="1">
        <v>2.66</v>
      </c>
      <c r="AW752" s="1">
        <v>3.98</v>
      </c>
    </row>
    <row r="753" ht="17" hidden="1" customHeight="1" spans="1:49">
      <c r="A753" s="1" t="s">
        <v>405</v>
      </c>
      <c r="B753" s="1" t="s">
        <v>406</v>
      </c>
      <c r="C753" s="1" t="s">
        <v>386</v>
      </c>
      <c r="D753" s="1">
        <v>2017</v>
      </c>
      <c r="G753" s="6" t="s">
        <v>407</v>
      </c>
      <c r="H753" s="1" t="s">
        <v>408</v>
      </c>
      <c r="I753" s="1">
        <v>48.3</v>
      </c>
      <c r="J753" s="1">
        <v>-104.6</v>
      </c>
      <c r="K753" s="1">
        <v>6</v>
      </c>
      <c r="L753" s="1">
        <v>341</v>
      </c>
      <c r="M753" s="1">
        <v>12.5</v>
      </c>
      <c r="N753" s="1">
        <v>1.27</v>
      </c>
      <c r="O753" s="1">
        <v>7.2</v>
      </c>
      <c r="P753" s="1">
        <v>66</v>
      </c>
      <c r="Q753" s="1">
        <v>18</v>
      </c>
      <c r="R753" s="1">
        <v>16</v>
      </c>
      <c r="S753" s="1" t="s">
        <v>409</v>
      </c>
      <c r="T753" s="1">
        <v>10.1</v>
      </c>
      <c r="U753" s="3">
        <v>1.468</v>
      </c>
      <c r="V753" s="1">
        <f t="shared" si="50"/>
        <v>6.88010899182561</v>
      </c>
      <c r="W753" s="6" t="s">
        <v>410</v>
      </c>
      <c r="X753" s="1">
        <v>3</v>
      </c>
      <c r="Y753" s="1" t="s">
        <v>418</v>
      </c>
      <c r="AA753" s="1" t="s">
        <v>412</v>
      </c>
      <c r="AB753" s="1" t="s">
        <v>413</v>
      </c>
      <c r="AC753" s="1" t="s">
        <v>414</v>
      </c>
      <c r="AD753" s="1">
        <v>127</v>
      </c>
      <c r="AE753" s="13"/>
      <c r="AU753" s="1">
        <v>2.52</v>
      </c>
      <c r="AW753" s="1">
        <v>2.59</v>
      </c>
    </row>
    <row r="754" ht="17" hidden="1" customHeight="1" spans="1:49">
      <c r="A754" s="1" t="s">
        <v>405</v>
      </c>
      <c r="B754" s="1" t="s">
        <v>406</v>
      </c>
      <c r="C754" s="1" t="s">
        <v>386</v>
      </c>
      <c r="D754" s="1">
        <v>2017</v>
      </c>
      <c r="G754" s="6" t="s">
        <v>407</v>
      </c>
      <c r="H754" s="1" t="s">
        <v>408</v>
      </c>
      <c r="I754" s="1">
        <v>48.3</v>
      </c>
      <c r="J754" s="1">
        <v>-104.6</v>
      </c>
      <c r="K754" s="1">
        <v>6</v>
      </c>
      <c r="L754" s="1">
        <v>341</v>
      </c>
      <c r="M754" s="1">
        <v>12.5</v>
      </c>
      <c r="N754" s="1">
        <v>1.27</v>
      </c>
      <c r="O754" s="1">
        <v>7.2</v>
      </c>
      <c r="P754" s="1">
        <v>66</v>
      </c>
      <c r="Q754" s="1">
        <v>18</v>
      </c>
      <c r="R754" s="1">
        <v>16</v>
      </c>
      <c r="S754" s="1" t="s">
        <v>409</v>
      </c>
      <c r="T754" s="1">
        <v>10.1</v>
      </c>
      <c r="U754" s="3">
        <v>1.468</v>
      </c>
      <c r="V754" s="1">
        <f t="shared" si="50"/>
        <v>6.88010899182561</v>
      </c>
      <c r="W754" s="6" t="s">
        <v>410</v>
      </c>
      <c r="X754" s="1">
        <v>3</v>
      </c>
      <c r="Y754" s="1" t="s">
        <v>418</v>
      </c>
      <c r="AA754" s="1" t="s">
        <v>415</v>
      </c>
      <c r="AB754" s="1" t="s">
        <v>413</v>
      </c>
      <c r="AC754" s="1" t="s">
        <v>414</v>
      </c>
      <c r="AD754" s="1">
        <v>127</v>
      </c>
      <c r="AE754" s="13"/>
      <c r="AU754" s="1">
        <v>2.39</v>
      </c>
      <c r="AW754" s="1">
        <v>2.59</v>
      </c>
    </row>
    <row r="755" ht="17" hidden="1" customHeight="1" spans="1:49">
      <c r="A755" s="1" t="s">
        <v>405</v>
      </c>
      <c r="B755" s="1" t="s">
        <v>406</v>
      </c>
      <c r="C755" s="1" t="s">
        <v>386</v>
      </c>
      <c r="D755" s="1">
        <v>2017</v>
      </c>
      <c r="G755" s="6" t="s">
        <v>407</v>
      </c>
      <c r="H755" s="1" t="s">
        <v>408</v>
      </c>
      <c r="I755" s="1">
        <v>48.3</v>
      </c>
      <c r="J755" s="1">
        <v>-104.6</v>
      </c>
      <c r="K755" s="1">
        <v>6</v>
      </c>
      <c r="L755" s="1">
        <v>341</v>
      </c>
      <c r="M755" s="1">
        <v>12.5</v>
      </c>
      <c r="N755" s="1">
        <v>1.27</v>
      </c>
      <c r="O755" s="1">
        <v>7.2</v>
      </c>
      <c r="P755" s="1">
        <v>66</v>
      </c>
      <c r="Q755" s="1">
        <v>18</v>
      </c>
      <c r="R755" s="1">
        <v>16</v>
      </c>
      <c r="S755" s="1" t="s">
        <v>409</v>
      </c>
      <c r="T755" s="1">
        <v>10.1</v>
      </c>
      <c r="U755" s="3">
        <v>1.468</v>
      </c>
      <c r="V755" s="1">
        <f t="shared" si="50"/>
        <v>6.88010899182561</v>
      </c>
      <c r="W755" s="6" t="s">
        <v>410</v>
      </c>
      <c r="X755" s="1">
        <v>3</v>
      </c>
      <c r="Y755" s="1" t="s">
        <v>418</v>
      </c>
      <c r="AA755" s="1" t="s">
        <v>416</v>
      </c>
      <c r="AB755" s="1" t="s">
        <v>413</v>
      </c>
      <c r="AC755" s="1" t="s">
        <v>414</v>
      </c>
      <c r="AD755" s="1">
        <v>127</v>
      </c>
      <c r="AE755" s="13"/>
      <c r="AU755" s="1">
        <v>2.39</v>
      </c>
      <c r="AW755" s="1">
        <v>2.59</v>
      </c>
    </row>
    <row r="756" ht="17" hidden="1" customHeight="1" spans="1:49">
      <c r="A756" s="1" t="s">
        <v>405</v>
      </c>
      <c r="B756" s="1" t="s">
        <v>406</v>
      </c>
      <c r="C756" s="1" t="s">
        <v>386</v>
      </c>
      <c r="D756" s="1">
        <v>2017</v>
      </c>
      <c r="G756" s="6" t="s">
        <v>407</v>
      </c>
      <c r="H756" s="1" t="s">
        <v>408</v>
      </c>
      <c r="I756" s="1">
        <v>48.3</v>
      </c>
      <c r="J756" s="1">
        <v>-104.6</v>
      </c>
      <c r="K756" s="1">
        <v>6</v>
      </c>
      <c r="L756" s="1">
        <v>341</v>
      </c>
      <c r="M756" s="1">
        <v>12.5</v>
      </c>
      <c r="N756" s="1">
        <v>1.27</v>
      </c>
      <c r="O756" s="1">
        <v>7.2</v>
      </c>
      <c r="P756" s="1">
        <v>66</v>
      </c>
      <c r="Q756" s="1">
        <v>18</v>
      </c>
      <c r="R756" s="1">
        <v>16</v>
      </c>
      <c r="S756" s="1" t="s">
        <v>409</v>
      </c>
      <c r="T756" s="1">
        <v>10.1</v>
      </c>
      <c r="U756" s="3">
        <v>1.468</v>
      </c>
      <c r="V756" s="1">
        <f t="shared" si="50"/>
        <v>6.88010899182561</v>
      </c>
      <c r="W756" s="6" t="s">
        <v>410</v>
      </c>
      <c r="X756" s="1">
        <v>3</v>
      </c>
      <c r="Y756" s="1" t="s">
        <v>418</v>
      </c>
      <c r="AA756" s="1" t="s">
        <v>417</v>
      </c>
      <c r="AB756" s="1" t="s">
        <v>413</v>
      </c>
      <c r="AC756" s="1" t="s">
        <v>414</v>
      </c>
      <c r="AD756" s="1">
        <v>127</v>
      </c>
      <c r="AE756" s="13"/>
      <c r="AU756" s="1">
        <v>2.64</v>
      </c>
      <c r="AW756" s="1">
        <v>2.59</v>
      </c>
    </row>
    <row r="757" ht="17" hidden="1" customHeight="1" spans="1:49">
      <c r="A757" s="1" t="s">
        <v>405</v>
      </c>
      <c r="B757" s="1" t="s">
        <v>406</v>
      </c>
      <c r="C757" s="1" t="s">
        <v>386</v>
      </c>
      <c r="D757" s="1">
        <v>2017</v>
      </c>
      <c r="G757" s="6" t="s">
        <v>407</v>
      </c>
      <c r="H757" s="1" t="s">
        <v>408</v>
      </c>
      <c r="I757" s="1">
        <v>48.3</v>
      </c>
      <c r="J757" s="1">
        <v>-104.6</v>
      </c>
      <c r="K757" s="1">
        <v>1</v>
      </c>
      <c r="L757" s="1">
        <v>341</v>
      </c>
      <c r="M757" s="1">
        <v>12.5</v>
      </c>
      <c r="N757" s="1">
        <v>1.27</v>
      </c>
      <c r="O757" s="1">
        <v>7.2</v>
      </c>
      <c r="P757" s="1">
        <v>66</v>
      </c>
      <c r="Q757" s="1">
        <v>18</v>
      </c>
      <c r="R757" s="1">
        <v>16</v>
      </c>
      <c r="S757" s="1" t="s">
        <v>409</v>
      </c>
      <c r="T757" s="1">
        <v>10.1</v>
      </c>
      <c r="U757" s="3">
        <v>1.468</v>
      </c>
      <c r="V757" s="1">
        <f t="shared" si="50"/>
        <v>6.88010899182561</v>
      </c>
      <c r="W757" s="6" t="s">
        <v>410</v>
      </c>
      <c r="X757" s="1">
        <v>3</v>
      </c>
      <c r="AA757" s="1" t="s">
        <v>412</v>
      </c>
      <c r="AB757" s="1" t="s">
        <v>413</v>
      </c>
      <c r="AC757" s="1" t="s">
        <v>414</v>
      </c>
      <c r="AD757" s="1">
        <v>127</v>
      </c>
      <c r="AE757" s="13"/>
      <c r="AU757" s="1">
        <v>1.294442</v>
      </c>
      <c r="AW757" s="1">
        <v>1.2860515</v>
      </c>
    </row>
    <row r="758" ht="17" hidden="1" customHeight="1" spans="1:49">
      <c r="A758" s="1" t="s">
        <v>405</v>
      </c>
      <c r="B758" s="1" t="s">
        <v>406</v>
      </c>
      <c r="C758" s="1" t="s">
        <v>386</v>
      </c>
      <c r="D758" s="1">
        <v>2017</v>
      </c>
      <c r="G758" s="6" t="s">
        <v>407</v>
      </c>
      <c r="H758" s="1" t="s">
        <v>408</v>
      </c>
      <c r="I758" s="1">
        <v>48.3</v>
      </c>
      <c r="J758" s="1">
        <v>-104.6</v>
      </c>
      <c r="K758" s="1">
        <v>1</v>
      </c>
      <c r="L758" s="1">
        <v>341</v>
      </c>
      <c r="M758" s="1">
        <v>12.5</v>
      </c>
      <c r="N758" s="1">
        <v>1.27</v>
      </c>
      <c r="O758" s="1">
        <v>7.2</v>
      </c>
      <c r="P758" s="1">
        <v>66</v>
      </c>
      <c r="Q758" s="1">
        <v>18</v>
      </c>
      <c r="R758" s="1">
        <v>16</v>
      </c>
      <c r="S758" s="1" t="s">
        <v>409</v>
      </c>
      <c r="T758" s="1">
        <v>10.1</v>
      </c>
      <c r="U758" s="3">
        <v>1.468</v>
      </c>
      <c r="V758" s="1">
        <f t="shared" si="50"/>
        <v>6.88010899182561</v>
      </c>
      <c r="W758" s="6" t="s">
        <v>410</v>
      </c>
      <c r="X758" s="1">
        <v>3</v>
      </c>
      <c r="AA758" s="1" t="s">
        <v>415</v>
      </c>
      <c r="AB758" s="1" t="s">
        <v>413</v>
      </c>
      <c r="AC758" s="1" t="s">
        <v>414</v>
      </c>
      <c r="AD758" s="1">
        <v>127</v>
      </c>
      <c r="AE758" s="13"/>
      <c r="AU758" s="1">
        <v>1.328624</v>
      </c>
      <c r="AW758" s="1">
        <v>1.2860515</v>
      </c>
    </row>
    <row r="759" ht="17" hidden="1" customHeight="1" spans="1:49">
      <c r="A759" s="1" t="s">
        <v>405</v>
      </c>
      <c r="B759" s="1" t="s">
        <v>406</v>
      </c>
      <c r="C759" s="1" t="s">
        <v>386</v>
      </c>
      <c r="D759" s="1">
        <v>2017</v>
      </c>
      <c r="G759" s="6" t="s">
        <v>407</v>
      </c>
      <c r="H759" s="1" t="s">
        <v>408</v>
      </c>
      <c r="I759" s="1">
        <v>48.3</v>
      </c>
      <c r="J759" s="1">
        <v>-104.6</v>
      </c>
      <c r="K759" s="1">
        <v>1</v>
      </c>
      <c r="L759" s="1">
        <v>341</v>
      </c>
      <c r="M759" s="1">
        <v>12.5</v>
      </c>
      <c r="N759" s="1">
        <v>1.27</v>
      </c>
      <c r="O759" s="1">
        <v>7.2</v>
      </c>
      <c r="P759" s="1">
        <v>66</v>
      </c>
      <c r="Q759" s="1">
        <v>18</v>
      </c>
      <c r="R759" s="1">
        <v>16</v>
      </c>
      <c r="S759" s="1" t="s">
        <v>409</v>
      </c>
      <c r="T759" s="1">
        <v>10.1</v>
      </c>
      <c r="U759" s="3">
        <v>1.468</v>
      </c>
      <c r="V759" s="1">
        <f t="shared" si="50"/>
        <v>6.88010899182561</v>
      </c>
      <c r="W759" s="6" t="s">
        <v>410</v>
      </c>
      <c r="X759" s="1">
        <v>3</v>
      </c>
      <c r="AA759" s="1" t="s">
        <v>416</v>
      </c>
      <c r="AB759" s="1" t="s">
        <v>413</v>
      </c>
      <c r="AC759" s="1" t="s">
        <v>414</v>
      </c>
      <c r="AD759" s="1">
        <v>127</v>
      </c>
      <c r="AE759" s="13"/>
      <c r="AU759" s="1">
        <v>1.3368525</v>
      </c>
      <c r="AW759" s="1">
        <v>1.2860515</v>
      </c>
    </row>
    <row r="760" ht="17" hidden="1" customHeight="1" spans="1:49">
      <c r="A760" s="1" t="s">
        <v>405</v>
      </c>
      <c r="B760" s="1" t="s">
        <v>406</v>
      </c>
      <c r="C760" s="1" t="s">
        <v>386</v>
      </c>
      <c r="D760" s="1">
        <v>2017</v>
      </c>
      <c r="G760" s="6" t="s">
        <v>407</v>
      </c>
      <c r="H760" s="1" t="s">
        <v>408</v>
      </c>
      <c r="I760" s="1">
        <v>48.3</v>
      </c>
      <c r="J760" s="1">
        <v>-104.6</v>
      </c>
      <c r="K760" s="1">
        <v>1</v>
      </c>
      <c r="L760" s="1">
        <v>341</v>
      </c>
      <c r="M760" s="1">
        <v>12.5</v>
      </c>
      <c r="N760" s="1">
        <v>1.27</v>
      </c>
      <c r="O760" s="1">
        <v>7.2</v>
      </c>
      <c r="P760" s="1">
        <v>66</v>
      </c>
      <c r="Q760" s="1">
        <v>18</v>
      </c>
      <c r="R760" s="1">
        <v>16</v>
      </c>
      <c r="S760" s="1" t="s">
        <v>409</v>
      </c>
      <c r="T760" s="1">
        <v>10.1</v>
      </c>
      <c r="U760" s="3">
        <v>1.468</v>
      </c>
      <c r="V760" s="1">
        <f t="shared" si="50"/>
        <v>6.88010899182561</v>
      </c>
      <c r="W760" s="6" t="s">
        <v>410</v>
      </c>
      <c r="X760" s="1">
        <v>3</v>
      </c>
      <c r="AA760" s="1" t="s">
        <v>417</v>
      </c>
      <c r="AB760" s="1" t="s">
        <v>413</v>
      </c>
      <c r="AC760" s="1" t="s">
        <v>414</v>
      </c>
      <c r="AD760" s="1">
        <v>127</v>
      </c>
      <c r="AE760" s="13"/>
      <c r="AU760" s="1">
        <v>1.24303</v>
      </c>
      <c r="AW760" s="1">
        <v>1.2860515</v>
      </c>
    </row>
    <row r="761" ht="17" hidden="1" customHeight="1" spans="1:49">
      <c r="A761" s="1" t="s">
        <v>405</v>
      </c>
      <c r="B761" s="1" t="s">
        <v>406</v>
      </c>
      <c r="C761" s="1" t="s">
        <v>386</v>
      </c>
      <c r="D761" s="1">
        <v>2017</v>
      </c>
      <c r="G761" s="6" t="s">
        <v>407</v>
      </c>
      <c r="H761" s="1" t="s">
        <v>408</v>
      </c>
      <c r="I761" s="1">
        <v>48.3</v>
      </c>
      <c r="J761" s="1">
        <v>-104.6</v>
      </c>
      <c r="K761" s="1">
        <v>1</v>
      </c>
      <c r="L761" s="1">
        <v>341</v>
      </c>
      <c r="M761" s="1">
        <v>12.5</v>
      </c>
      <c r="N761" s="1">
        <v>1.27</v>
      </c>
      <c r="O761" s="1">
        <v>7.2</v>
      </c>
      <c r="P761" s="1">
        <v>66</v>
      </c>
      <c r="Q761" s="1">
        <v>18</v>
      </c>
      <c r="R761" s="1">
        <v>16</v>
      </c>
      <c r="S761" s="1" t="s">
        <v>409</v>
      </c>
      <c r="T761" s="1">
        <v>10.1</v>
      </c>
      <c r="U761" s="3">
        <v>1.468</v>
      </c>
      <c r="V761" s="1">
        <f t="shared" si="50"/>
        <v>6.88010899182561</v>
      </c>
      <c r="W761" s="6" t="s">
        <v>410</v>
      </c>
      <c r="X761" s="1">
        <v>3</v>
      </c>
      <c r="AA761" s="1" t="s">
        <v>412</v>
      </c>
      <c r="AB761" s="1" t="s">
        <v>413</v>
      </c>
      <c r="AC761" s="1" t="s">
        <v>414</v>
      </c>
      <c r="AD761" s="1">
        <v>127</v>
      </c>
      <c r="AE761" s="13"/>
      <c r="AU761" s="1">
        <v>1.60839</v>
      </c>
      <c r="AW761" s="1">
        <v>2.212425</v>
      </c>
    </row>
    <row r="762" ht="17" hidden="1" customHeight="1" spans="1:49">
      <c r="A762" s="1" t="s">
        <v>405</v>
      </c>
      <c r="B762" s="1" t="s">
        <v>406</v>
      </c>
      <c r="C762" s="1" t="s">
        <v>386</v>
      </c>
      <c r="D762" s="1">
        <v>2017</v>
      </c>
      <c r="G762" s="6" t="s">
        <v>407</v>
      </c>
      <c r="H762" s="1" t="s">
        <v>408</v>
      </c>
      <c r="I762" s="1">
        <v>48.3</v>
      </c>
      <c r="J762" s="1">
        <v>-104.6</v>
      </c>
      <c r="K762" s="1">
        <v>1</v>
      </c>
      <c r="L762" s="1">
        <v>341</v>
      </c>
      <c r="M762" s="1">
        <v>12.5</v>
      </c>
      <c r="N762" s="1">
        <v>1.27</v>
      </c>
      <c r="O762" s="1">
        <v>7.2</v>
      </c>
      <c r="P762" s="1">
        <v>66</v>
      </c>
      <c r="Q762" s="1">
        <v>18</v>
      </c>
      <c r="R762" s="1">
        <v>16</v>
      </c>
      <c r="S762" s="1" t="s">
        <v>409</v>
      </c>
      <c r="T762" s="1">
        <v>10.1</v>
      </c>
      <c r="U762" s="3">
        <v>1.468</v>
      </c>
      <c r="V762" s="1">
        <f t="shared" si="50"/>
        <v>6.88010899182561</v>
      </c>
      <c r="W762" s="6" t="s">
        <v>410</v>
      </c>
      <c r="X762" s="1">
        <v>3</v>
      </c>
      <c r="AA762" s="1" t="s">
        <v>415</v>
      </c>
      <c r="AB762" s="1" t="s">
        <v>413</v>
      </c>
      <c r="AC762" s="1" t="s">
        <v>414</v>
      </c>
      <c r="AD762" s="1">
        <v>127</v>
      </c>
      <c r="AE762" s="13"/>
      <c r="AU762" s="1">
        <v>1.51479</v>
      </c>
      <c r="AW762" s="1">
        <v>2.212425</v>
      </c>
    </row>
    <row r="763" ht="17" hidden="1" customHeight="1" spans="1:49">
      <c r="A763" s="1" t="s">
        <v>405</v>
      </c>
      <c r="B763" s="1" t="s">
        <v>406</v>
      </c>
      <c r="C763" s="1" t="s">
        <v>386</v>
      </c>
      <c r="D763" s="1">
        <v>2017</v>
      </c>
      <c r="G763" s="6" t="s">
        <v>407</v>
      </c>
      <c r="H763" s="1" t="s">
        <v>408</v>
      </c>
      <c r="I763" s="1">
        <v>48.3</v>
      </c>
      <c r="J763" s="1">
        <v>-104.6</v>
      </c>
      <c r="K763" s="1">
        <v>1</v>
      </c>
      <c r="L763" s="1">
        <v>341</v>
      </c>
      <c r="M763" s="1">
        <v>12.5</v>
      </c>
      <c r="N763" s="1">
        <v>1.27</v>
      </c>
      <c r="O763" s="1">
        <v>7.2</v>
      </c>
      <c r="P763" s="1">
        <v>66</v>
      </c>
      <c r="Q763" s="1">
        <v>18</v>
      </c>
      <c r="R763" s="1">
        <v>16</v>
      </c>
      <c r="S763" s="1" t="s">
        <v>409</v>
      </c>
      <c r="T763" s="1">
        <v>10.1</v>
      </c>
      <c r="U763" s="3">
        <v>1.468</v>
      </c>
      <c r="V763" s="1">
        <f t="shared" si="50"/>
        <v>6.88010899182561</v>
      </c>
      <c r="W763" s="6" t="s">
        <v>410</v>
      </c>
      <c r="X763" s="1">
        <v>3</v>
      </c>
      <c r="AA763" s="1" t="s">
        <v>416</v>
      </c>
      <c r="AB763" s="1" t="s">
        <v>413</v>
      </c>
      <c r="AC763" s="1" t="s">
        <v>414</v>
      </c>
      <c r="AD763" s="1">
        <v>127</v>
      </c>
      <c r="AE763" s="13"/>
      <c r="AU763" s="1">
        <v>1.472555</v>
      </c>
      <c r="AW763" s="1">
        <v>2.212425</v>
      </c>
    </row>
    <row r="764" ht="17" hidden="1" customHeight="1" spans="1:49">
      <c r="A764" s="1" t="s">
        <v>405</v>
      </c>
      <c r="B764" s="1" t="s">
        <v>406</v>
      </c>
      <c r="C764" s="1" t="s">
        <v>386</v>
      </c>
      <c r="D764" s="1">
        <v>2017</v>
      </c>
      <c r="G764" s="6" t="s">
        <v>407</v>
      </c>
      <c r="H764" s="1" t="s">
        <v>408</v>
      </c>
      <c r="I764" s="1">
        <v>48.3</v>
      </c>
      <c r="J764" s="1">
        <v>-104.6</v>
      </c>
      <c r="K764" s="1">
        <v>1</v>
      </c>
      <c r="L764" s="1">
        <v>341</v>
      </c>
      <c r="M764" s="1">
        <v>12.5</v>
      </c>
      <c r="N764" s="1">
        <v>1.27</v>
      </c>
      <c r="O764" s="1">
        <v>7.2</v>
      </c>
      <c r="P764" s="1">
        <v>66</v>
      </c>
      <c r="Q764" s="1">
        <v>18</v>
      </c>
      <c r="R764" s="1">
        <v>16</v>
      </c>
      <c r="S764" s="1" t="s">
        <v>409</v>
      </c>
      <c r="T764" s="1">
        <v>10.1</v>
      </c>
      <c r="U764" s="3">
        <v>1.468</v>
      </c>
      <c r="V764" s="1">
        <f t="shared" si="50"/>
        <v>6.88010899182561</v>
      </c>
      <c r="W764" s="6" t="s">
        <v>410</v>
      </c>
      <c r="X764" s="1">
        <v>3</v>
      </c>
      <c r="AA764" s="1" t="s">
        <v>417</v>
      </c>
      <c r="AB764" s="1" t="s">
        <v>413</v>
      </c>
      <c r="AC764" s="1" t="s">
        <v>414</v>
      </c>
      <c r="AD764" s="1">
        <v>127</v>
      </c>
      <c r="AE764" s="13"/>
      <c r="AU764" s="1">
        <v>1.404305</v>
      </c>
      <c r="AW764" s="1">
        <v>2.212425</v>
      </c>
    </row>
    <row r="765" ht="17" hidden="1" customHeight="1" spans="1:49">
      <c r="A765" s="1" t="s">
        <v>405</v>
      </c>
      <c r="B765" s="1" t="s">
        <v>406</v>
      </c>
      <c r="C765" s="1" t="s">
        <v>386</v>
      </c>
      <c r="D765" s="1">
        <v>2017</v>
      </c>
      <c r="G765" s="6" t="s">
        <v>407</v>
      </c>
      <c r="H765" s="1" t="s">
        <v>408</v>
      </c>
      <c r="I765" s="1">
        <v>48.3</v>
      </c>
      <c r="J765" s="1">
        <v>-104.6</v>
      </c>
      <c r="K765" s="1">
        <v>3</v>
      </c>
      <c r="L765" s="1">
        <v>341</v>
      </c>
      <c r="M765" s="1">
        <v>12.5</v>
      </c>
      <c r="N765" s="1">
        <v>1.27</v>
      </c>
      <c r="O765" s="1">
        <v>7.2</v>
      </c>
      <c r="P765" s="1">
        <v>66</v>
      </c>
      <c r="Q765" s="1">
        <v>18</v>
      </c>
      <c r="R765" s="1">
        <v>16</v>
      </c>
      <c r="S765" s="1" t="s">
        <v>409</v>
      </c>
      <c r="T765" s="1">
        <v>10.1</v>
      </c>
      <c r="U765" s="3">
        <v>1.468</v>
      </c>
      <c r="V765" s="1">
        <f t="shared" si="50"/>
        <v>6.88010899182561</v>
      </c>
      <c r="W765" s="6" t="s">
        <v>410</v>
      </c>
      <c r="X765" s="1">
        <v>3</v>
      </c>
      <c r="AA765" s="1" t="s">
        <v>412</v>
      </c>
      <c r="AB765" s="1" t="s">
        <v>413</v>
      </c>
      <c r="AC765" s="1" t="s">
        <v>414</v>
      </c>
      <c r="AD765" s="1">
        <v>127</v>
      </c>
      <c r="AE765" s="13"/>
      <c r="AU765" s="1">
        <v>2.19415</v>
      </c>
      <c r="AW765" s="1">
        <v>3.554615</v>
      </c>
    </row>
    <row r="766" ht="17" hidden="1" customHeight="1" spans="1:49">
      <c r="A766" s="1" t="s">
        <v>405</v>
      </c>
      <c r="B766" s="1" t="s">
        <v>406</v>
      </c>
      <c r="C766" s="1" t="s">
        <v>386</v>
      </c>
      <c r="D766" s="1">
        <v>2017</v>
      </c>
      <c r="G766" s="6" t="s">
        <v>407</v>
      </c>
      <c r="H766" s="1" t="s">
        <v>408</v>
      </c>
      <c r="I766" s="1">
        <v>48.3</v>
      </c>
      <c r="J766" s="1">
        <v>-104.6</v>
      </c>
      <c r="K766" s="1">
        <v>3</v>
      </c>
      <c r="L766" s="1">
        <v>341</v>
      </c>
      <c r="M766" s="1">
        <v>12.5</v>
      </c>
      <c r="N766" s="1">
        <v>1.27</v>
      </c>
      <c r="O766" s="1">
        <v>7.2</v>
      </c>
      <c r="P766" s="1">
        <v>66</v>
      </c>
      <c r="Q766" s="1">
        <v>18</v>
      </c>
      <c r="R766" s="1">
        <v>16</v>
      </c>
      <c r="S766" s="1" t="s">
        <v>409</v>
      </c>
      <c r="T766" s="1">
        <v>10.1</v>
      </c>
      <c r="U766" s="3">
        <v>1.468</v>
      </c>
      <c r="V766" s="1">
        <f t="shared" si="50"/>
        <v>6.88010899182561</v>
      </c>
      <c r="W766" s="6" t="s">
        <v>410</v>
      </c>
      <c r="X766" s="1">
        <v>3</v>
      </c>
      <c r="AA766" s="1" t="s">
        <v>415</v>
      </c>
      <c r="AB766" s="1" t="s">
        <v>413</v>
      </c>
      <c r="AC766" s="1" t="s">
        <v>414</v>
      </c>
      <c r="AD766" s="1">
        <v>127</v>
      </c>
      <c r="AE766" s="13"/>
      <c r="AU766" s="1">
        <v>1.9051405</v>
      </c>
      <c r="AW766" s="1">
        <v>3.554615</v>
      </c>
    </row>
    <row r="767" ht="17" hidden="1" customHeight="1" spans="1:49">
      <c r="A767" s="1" t="s">
        <v>405</v>
      </c>
      <c r="B767" s="1" t="s">
        <v>406</v>
      </c>
      <c r="C767" s="1" t="s">
        <v>386</v>
      </c>
      <c r="D767" s="1">
        <v>2017</v>
      </c>
      <c r="G767" s="6" t="s">
        <v>407</v>
      </c>
      <c r="H767" s="1" t="s">
        <v>408</v>
      </c>
      <c r="I767" s="1">
        <v>48.3</v>
      </c>
      <c r="J767" s="1">
        <v>-104.6</v>
      </c>
      <c r="K767" s="1">
        <v>3</v>
      </c>
      <c r="L767" s="1">
        <v>341</v>
      </c>
      <c r="M767" s="1">
        <v>12.5</v>
      </c>
      <c r="N767" s="1">
        <v>1.27</v>
      </c>
      <c r="O767" s="1">
        <v>7.2</v>
      </c>
      <c r="P767" s="1">
        <v>66</v>
      </c>
      <c r="Q767" s="1">
        <v>18</v>
      </c>
      <c r="R767" s="1">
        <v>16</v>
      </c>
      <c r="S767" s="1" t="s">
        <v>409</v>
      </c>
      <c r="T767" s="1">
        <v>10.1</v>
      </c>
      <c r="U767" s="3">
        <v>1.468</v>
      </c>
      <c r="V767" s="1">
        <f t="shared" si="50"/>
        <v>6.88010899182561</v>
      </c>
      <c r="W767" s="6" t="s">
        <v>410</v>
      </c>
      <c r="X767" s="1">
        <v>3</v>
      </c>
      <c r="AA767" s="1" t="s">
        <v>416</v>
      </c>
      <c r="AB767" s="1" t="s">
        <v>413</v>
      </c>
      <c r="AC767" s="1" t="s">
        <v>414</v>
      </c>
      <c r="AD767" s="1">
        <v>127</v>
      </c>
      <c r="AE767" s="13"/>
      <c r="AU767" s="1">
        <v>3.31668</v>
      </c>
      <c r="AW767" s="1">
        <v>3.554615</v>
      </c>
    </row>
    <row r="768" ht="17" hidden="1" customHeight="1" spans="1:49">
      <c r="A768" s="1" t="s">
        <v>405</v>
      </c>
      <c r="B768" s="1" t="s">
        <v>406</v>
      </c>
      <c r="C768" s="1" t="s">
        <v>386</v>
      </c>
      <c r="D768" s="1">
        <v>2017</v>
      </c>
      <c r="G768" s="6" t="s">
        <v>407</v>
      </c>
      <c r="H768" s="1" t="s">
        <v>408</v>
      </c>
      <c r="I768" s="1">
        <v>48.3</v>
      </c>
      <c r="J768" s="1">
        <v>-104.6</v>
      </c>
      <c r="K768" s="1">
        <v>3</v>
      </c>
      <c r="L768" s="1">
        <v>341</v>
      </c>
      <c r="M768" s="1">
        <v>12.5</v>
      </c>
      <c r="N768" s="1">
        <v>1.27</v>
      </c>
      <c r="O768" s="1">
        <v>7.2</v>
      </c>
      <c r="P768" s="1">
        <v>66</v>
      </c>
      <c r="Q768" s="1">
        <v>18</v>
      </c>
      <c r="R768" s="1">
        <v>16</v>
      </c>
      <c r="S768" s="1" t="s">
        <v>409</v>
      </c>
      <c r="T768" s="1">
        <v>10.1</v>
      </c>
      <c r="U768" s="3">
        <v>1.468</v>
      </c>
      <c r="V768" s="1">
        <f t="shared" si="50"/>
        <v>6.88010899182561</v>
      </c>
      <c r="W768" s="6" t="s">
        <v>410</v>
      </c>
      <c r="X768" s="1">
        <v>3</v>
      </c>
      <c r="AA768" s="1" t="s">
        <v>417</v>
      </c>
      <c r="AB768" s="1" t="s">
        <v>413</v>
      </c>
      <c r="AC768" s="1" t="s">
        <v>414</v>
      </c>
      <c r="AD768" s="1">
        <v>127</v>
      </c>
      <c r="AE768" s="13"/>
      <c r="AU768" s="1">
        <v>2.738435</v>
      </c>
      <c r="AW768" s="1">
        <v>3.554615</v>
      </c>
    </row>
    <row r="769" ht="17" hidden="1" customHeight="1" spans="1:49">
      <c r="A769" s="1" t="s">
        <v>405</v>
      </c>
      <c r="B769" s="1" t="s">
        <v>406</v>
      </c>
      <c r="C769" s="1" t="s">
        <v>386</v>
      </c>
      <c r="D769" s="1">
        <v>2017</v>
      </c>
      <c r="G769" s="6" t="s">
        <v>407</v>
      </c>
      <c r="H769" s="1" t="s">
        <v>408</v>
      </c>
      <c r="I769" s="1">
        <v>48.3</v>
      </c>
      <c r="J769" s="1">
        <v>-104.6</v>
      </c>
      <c r="K769" s="1">
        <v>6</v>
      </c>
      <c r="L769" s="1">
        <v>341</v>
      </c>
      <c r="M769" s="1">
        <v>12.5</v>
      </c>
      <c r="N769" s="1">
        <v>1.27</v>
      </c>
      <c r="O769" s="1">
        <v>7.2</v>
      </c>
      <c r="P769" s="1">
        <v>66</v>
      </c>
      <c r="Q769" s="1">
        <v>18</v>
      </c>
      <c r="R769" s="1">
        <v>16</v>
      </c>
      <c r="S769" s="1" t="s">
        <v>409</v>
      </c>
      <c r="T769" s="1">
        <v>10.1</v>
      </c>
      <c r="U769" s="3">
        <v>1.468</v>
      </c>
      <c r="V769" s="1">
        <f t="shared" si="50"/>
        <v>6.88010899182561</v>
      </c>
      <c r="W769" s="6" t="s">
        <v>410</v>
      </c>
      <c r="X769" s="1">
        <v>3</v>
      </c>
      <c r="AA769" s="1" t="s">
        <v>412</v>
      </c>
      <c r="AB769" s="1" t="s">
        <v>413</v>
      </c>
      <c r="AC769" s="1" t="s">
        <v>414</v>
      </c>
      <c r="AD769" s="1">
        <v>127</v>
      </c>
      <c r="AE769" s="13"/>
      <c r="AU769" s="1">
        <v>1.443655</v>
      </c>
      <c r="AW769" s="1">
        <v>1.92008</v>
      </c>
    </row>
    <row r="770" ht="17" hidden="1" customHeight="1" spans="1:49">
      <c r="A770" s="1" t="s">
        <v>405</v>
      </c>
      <c r="B770" s="1" t="s">
        <v>406</v>
      </c>
      <c r="C770" s="1" t="s">
        <v>386</v>
      </c>
      <c r="D770" s="1">
        <v>2017</v>
      </c>
      <c r="G770" s="6" t="s">
        <v>407</v>
      </c>
      <c r="H770" s="1" t="s">
        <v>408</v>
      </c>
      <c r="I770" s="1">
        <v>48.3</v>
      </c>
      <c r="J770" s="1">
        <v>-104.6</v>
      </c>
      <c r="K770" s="1">
        <v>6</v>
      </c>
      <c r="L770" s="1">
        <v>341</v>
      </c>
      <c r="M770" s="1">
        <v>12.5</v>
      </c>
      <c r="N770" s="1">
        <v>1.27</v>
      </c>
      <c r="O770" s="1">
        <v>7.2</v>
      </c>
      <c r="P770" s="1">
        <v>66</v>
      </c>
      <c r="Q770" s="1">
        <v>18</v>
      </c>
      <c r="R770" s="1">
        <v>16</v>
      </c>
      <c r="S770" s="1" t="s">
        <v>409</v>
      </c>
      <c r="T770" s="1">
        <v>10.1</v>
      </c>
      <c r="U770" s="3">
        <v>1.468</v>
      </c>
      <c r="V770" s="1">
        <f t="shared" si="50"/>
        <v>6.88010899182561</v>
      </c>
      <c r="W770" s="6" t="s">
        <v>410</v>
      </c>
      <c r="X770" s="1">
        <v>3</v>
      </c>
      <c r="AA770" s="1" t="s">
        <v>415</v>
      </c>
      <c r="AB770" s="1" t="s">
        <v>413</v>
      </c>
      <c r="AC770" s="1" t="s">
        <v>414</v>
      </c>
      <c r="AD770" s="1">
        <v>127</v>
      </c>
      <c r="AE770" s="13"/>
      <c r="AU770" s="1">
        <v>1.3076</v>
      </c>
      <c r="AW770" s="1">
        <v>1.92008</v>
      </c>
    </row>
    <row r="771" ht="17" hidden="1" customHeight="1" spans="1:49">
      <c r="A771" s="1" t="s">
        <v>405</v>
      </c>
      <c r="B771" s="1" t="s">
        <v>406</v>
      </c>
      <c r="C771" s="1" t="s">
        <v>386</v>
      </c>
      <c r="D771" s="1">
        <v>2017</v>
      </c>
      <c r="G771" s="6" t="s">
        <v>407</v>
      </c>
      <c r="H771" s="1" t="s">
        <v>408</v>
      </c>
      <c r="I771" s="1">
        <v>48.3</v>
      </c>
      <c r="J771" s="1">
        <v>-104.6</v>
      </c>
      <c r="K771" s="1">
        <v>6</v>
      </c>
      <c r="L771" s="1">
        <v>341</v>
      </c>
      <c r="M771" s="1">
        <v>12.5</v>
      </c>
      <c r="N771" s="1">
        <v>1.27</v>
      </c>
      <c r="O771" s="1">
        <v>7.2</v>
      </c>
      <c r="P771" s="1">
        <v>66</v>
      </c>
      <c r="Q771" s="1">
        <v>18</v>
      </c>
      <c r="R771" s="1">
        <v>16</v>
      </c>
      <c r="S771" s="1" t="s">
        <v>409</v>
      </c>
      <c r="T771" s="1">
        <v>10.1</v>
      </c>
      <c r="U771" s="3">
        <v>1.468</v>
      </c>
      <c r="V771" s="1">
        <f t="shared" ref="V771:V834" si="51">T771/U771</f>
        <v>6.88010899182561</v>
      </c>
      <c r="W771" s="6" t="s">
        <v>410</v>
      </c>
      <c r="X771" s="1">
        <v>3</v>
      </c>
      <c r="AA771" s="1" t="s">
        <v>416</v>
      </c>
      <c r="AB771" s="1" t="s">
        <v>413</v>
      </c>
      <c r="AC771" s="1" t="s">
        <v>414</v>
      </c>
      <c r="AD771" s="1">
        <v>127</v>
      </c>
      <c r="AE771" s="13"/>
      <c r="AU771" s="1">
        <v>1.20567</v>
      </c>
      <c r="AW771" s="1">
        <v>1.92008</v>
      </c>
    </row>
    <row r="772" ht="17" hidden="1" customHeight="1" spans="1:49">
      <c r="A772" s="1" t="s">
        <v>405</v>
      </c>
      <c r="B772" s="1" t="s">
        <v>406</v>
      </c>
      <c r="C772" s="1" t="s">
        <v>386</v>
      </c>
      <c r="D772" s="1">
        <v>2017</v>
      </c>
      <c r="G772" s="6" t="s">
        <v>407</v>
      </c>
      <c r="H772" s="1" t="s">
        <v>408</v>
      </c>
      <c r="I772" s="1">
        <v>48.3</v>
      </c>
      <c r="J772" s="1">
        <v>-104.6</v>
      </c>
      <c r="K772" s="1">
        <v>6</v>
      </c>
      <c r="L772" s="1">
        <v>341</v>
      </c>
      <c r="M772" s="1">
        <v>12.5</v>
      </c>
      <c r="N772" s="1">
        <v>1.27</v>
      </c>
      <c r="O772" s="1">
        <v>7.2</v>
      </c>
      <c r="P772" s="1">
        <v>66</v>
      </c>
      <c r="Q772" s="1">
        <v>18</v>
      </c>
      <c r="R772" s="1">
        <v>16</v>
      </c>
      <c r="S772" s="1" t="s">
        <v>409</v>
      </c>
      <c r="T772" s="1">
        <v>10.1</v>
      </c>
      <c r="U772" s="3">
        <v>1.468</v>
      </c>
      <c r="V772" s="1">
        <f t="shared" si="51"/>
        <v>6.88010899182561</v>
      </c>
      <c r="W772" s="6" t="s">
        <v>410</v>
      </c>
      <c r="X772" s="1">
        <v>3</v>
      </c>
      <c r="AA772" s="1" t="s">
        <v>417</v>
      </c>
      <c r="AB772" s="1" t="s">
        <v>413</v>
      </c>
      <c r="AC772" s="1" t="s">
        <v>414</v>
      </c>
      <c r="AD772" s="1">
        <v>127</v>
      </c>
      <c r="AE772" s="13"/>
      <c r="AU772" s="1">
        <v>1.061331</v>
      </c>
      <c r="AW772" s="1">
        <v>1.92008</v>
      </c>
    </row>
    <row r="773" ht="17" customHeight="1" spans="1:34">
      <c r="A773" s="1" t="s">
        <v>419</v>
      </c>
      <c r="B773" s="1" t="s">
        <v>420</v>
      </c>
      <c r="C773" s="1" t="s">
        <v>421</v>
      </c>
      <c r="D773" s="1">
        <v>2011</v>
      </c>
      <c r="E773" s="1">
        <v>35</v>
      </c>
      <c r="G773" s="6" t="s">
        <v>422</v>
      </c>
      <c r="H773" s="1" t="s">
        <v>423</v>
      </c>
      <c r="I773" s="1">
        <v>-28.5</v>
      </c>
      <c r="J773" s="1">
        <v>148.9</v>
      </c>
      <c r="K773" s="1">
        <v>8</v>
      </c>
      <c r="L773" s="1">
        <v>575</v>
      </c>
      <c r="M773" s="1">
        <v>20.23</v>
      </c>
      <c r="N773" s="1">
        <v>1.36</v>
      </c>
      <c r="O773" s="1">
        <v>7.7</v>
      </c>
      <c r="P773" s="1">
        <f t="shared" ref="P773:P788" si="52">100-Q773-R773</f>
        <v>51.2</v>
      </c>
      <c r="Q773" s="1">
        <v>15</v>
      </c>
      <c r="R773" s="1">
        <v>33.8</v>
      </c>
      <c r="S773" s="1" t="s">
        <v>135</v>
      </c>
      <c r="T773" s="1">
        <v>6.5</v>
      </c>
      <c r="U773" s="1">
        <v>0.7</v>
      </c>
      <c r="V773" s="1">
        <f t="shared" si="51"/>
        <v>9.28571428571429</v>
      </c>
      <c r="W773" s="6" t="s">
        <v>424</v>
      </c>
      <c r="X773" s="1">
        <v>3</v>
      </c>
      <c r="AA773" s="1" t="s">
        <v>425</v>
      </c>
      <c r="AB773" s="1" t="s">
        <v>426</v>
      </c>
      <c r="AC773" s="1" t="s">
        <v>124</v>
      </c>
      <c r="AD773" s="1">
        <v>0</v>
      </c>
      <c r="AE773" s="13">
        <v>2720</v>
      </c>
      <c r="AF773" s="1">
        <f>AE773*0.1</f>
        <v>272</v>
      </c>
      <c r="AG773" s="13">
        <v>2230</v>
      </c>
      <c r="AH773" s="1">
        <f>AG773*0.1</f>
        <v>223</v>
      </c>
    </row>
    <row r="774" ht="17" customHeight="1" spans="1:34">
      <c r="A774" s="1" t="s">
        <v>419</v>
      </c>
      <c r="B774" s="1" t="s">
        <v>420</v>
      </c>
      <c r="C774" s="1" t="s">
        <v>421</v>
      </c>
      <c r="D774" s="1">
        <v>2011</v>
      </c>
      <c r="E774" s="1">
        <v>35</v>
      </c>
      <c r="G774" s="6" t="s">
        <v>422</v>
      </c>
      <c r="H774" s="1" t="s">
        <v>423</v>
      </c>
      <c r="I774" s="1">
        <v>-28.5</v>
      </c>
      <c r="J774" s="1">
        <v>148.9</v>
      </c>
      <c r="K774" s="1">
        <v>8</v>
      </c>
      <c r="L774" s="1">
        <v>575</v>
      </c>
      <c r="M774" s="1">
        <v>20.23</v>
      </c>
      <c r="N774" s="1">
        <v>1.36</v>
      </c>
      <c r="O774" s="1">
        <v>7.7</v>
      </c>
      <c r="P774" s="1">
        <f t="shared" si="52"/>
        <v>51.2</v>
      </c>
      <c r="Q774" s="1">
        <v>15</v>
      </c>
      <c r="R774" s="1">
        <v>33.8</v>
      </c>
      <c r="S774" s="1" t="s">
        <v>135</v>
      </c>
      <c r="T774" s="1">
        <v>6.5</v>
      </c>
      <c r="U774" s="1">
        <v>0.7</v>
      </c>
      <c r="V774" s="1">
        <f t="shared" si="51"/>
        <v>9.28571428571429</v>
      </c>
      <c r="W774" s="6" t="s">
        <v>424</v>
      </c>
      <c r="X774" s="1">
        <v>3</v>
      </c>
      <c r="AA774" s="1" t="s">
        <v>425</v>
      </c>
      <c r="AB774" s="1" t="s">
        <v>426</v>
      </c>
      <c r="AC774" s="1" t="s">
        <v>124</v>
      </c>
      <c r="AD774" s="1">
        <v>78</v>
      </c>
      <c r="AE774" s="13">
        <v>3040</v>
      </c>
      <c r="AF774" s="1">
        <f>AE774*0.1</f>
        <v>304</v>
      </c>
      <c r="AG774" s="13">
        <v>2750</v>
      </c>
      <c r="AH774" s="1">
        <f>AG774*0.1</f>
        <v>275</v>
      </c>
    </row>
    <row r="775" ht="17" hidden="1" customHeight="1" spans="1:33">
      <c r="A775" s="1" t="s">
        <v>419</v>
      </c>
      <c r="B775" s="1" t="s">
        <v>420</v>
      </c>
      <c r="C775" s="1" t="s">
        <v>421</v>
      </c>
      <c r="D775" s="1">
        <v>2011</v>
      </c>
      <c r="E775" s="1">
        <v>35</v>
      </c>
      <c r="G775" s="6" t="s">
        <v>422</v>
      </c>
      <c r="H775" s="1" t="s">
        <v>423</v>
      </c>
      <c r="I775" s="1">
        <v>-28.5</v>
      </c>
      <c r="J775" s="1">
        <v>148.9</v>
      </c>
      <c r="K775" s="1">
        <v>7</v>
      </c>
      <c r="L775" s="1">
        <v>575</v>
      </c>
      <c r="M775" s="1">
        <v>20.23</v>
      </c>
      <c r="N775" s="1">
        <v>1.36</v>
      </c>
      <c r="O775" s="1">
        <v>7.7</v>
      </c>
      <c r="P775" s="1">
        <f t="shared" si="52"/>
        <v>51.2</v>
      </c>
      <c r="Q775" s="1">
        <v>15</v>
      </c>
      <c r="R775" s="1">
        <v>33.8</v>
      </c>
      <c r="S775" s="1" t="s">
        <v>135</v>
      </c>
      <c r="T775" s="1">
        <v>6.5</v>
      </c>
      <c r="U775" s="1">
        <v>0.7</v>
      </c>
      <c r="V775" s="1">
        <f t="shared" si="51"/>
        <v>9.28571428571429</v>
      </c>
      <c r="W775" s="6" t="s">
        <v>424</v>
      </c>
      <c r="X775" s="1">
        <v>3</v>
      </c>
      <c r="AA775" s="1" t="s">
        <v>425</v>
      </c>
      <c r="AB775" s="1" t="s">
        <v>427</v>
      </c>
      <c r="AC775" s="1" t="s">
        <v>180</v>
      </c>
      <c r="AD775" s="1">
        <v>0</v>
      </c>
      <c r="AE775" s="13"/>
      <c r="AG775" s="13"/>
    </row>
    <row r="776" ht="17" hidden="1" customHeight="1" spans="1:33">
      <c r="A776" s="1" t="s">
        <v>419</v>
      </c>
      <c r="B776" s="1" t="s">
        <v>420</v>
      </c>
      <c r="C776" s="1" t="s">
        <v>421</v>
      </c>
      <c r="D776" s="1">
        <v>2011</v>
      </c>
      <c r="E776" s="1">
        <v>35</v>
      </c>
      <c r="G776" s="6" t="s">
        <v>422</v>
      </c>
      <c r="H776" s="1" t="s">
        <v>423</v>
      </c>
      <c r="I776" s="1">
        <v>-28.5</v>
      </c>
      <c r="J776" s="1">
        <v>148.9</v>
      </c>
      <c r="K776" s="1">
        <v>7</v>
      </c>
      <c r="L776" s="1">
        <v>575</v>
      </c>
      <c r="M776" s="1">
        <v>20.23</v>
      </c>
      <c r="N776" s="1">
        <v>1.36</v>
      </c>
      <c r="O776" s="1">
        <v>7.7</v>
      </c>
      <c r="P776" s="1">
        <f t="shared" si="52"/>
        <v>51.2</v>
      </c>
      <c r="Q776" s="1">
        <v>15</v>
      </c>
      <c r="R776" s="1">
        <v>33.8</v>
      </c>
      <c r="S776" s="1" t="s">
        <v>135</v>
      </c>
      <c r="T776" s="1">
        <v>6.5</v>
      </c>
      <c r="U776" s="1">
        <v>0.7</v>
      </c>
      <c r="V776" s="1">
        <f t="shared" si="51"/>
        <v>9.28571428571429</v>
      </c>
      <c r="W776" s="6" t="s">
        <v>424</v>
      </c>
      <c r="X776" s="1">
        <v>3</v>
      </c>
      <c r="AA776" s="1" t="s">
        <v>428</v>
      </c>
      <c r="AB776" s="1" t="s">
        <v>427</v>
      </c>
      <c r="AC776" s="1" t="s">
        <v>429</v>
      </c>
      <c r="AD776" s="1">
        <v>0</v>
      </c>
      <c r="AE776" s="13"/>
      <c r="AG776" s="13"/>
    </row>
    <row r="777" ht="17" hidden="1" customHeight="1" spans="1:33">
      <c r="A777" s="1" t="s">
        <v>419</v>
      </c>
      <c r="B777" s="1" t="s">
        <v>420</v>
      </c>
      <c r="C777" s="1" t="s">
        <v>421</v>
      </c>
      <c r="D777" s="1">
        <v>2011</v>
      </c>
      <c r="E777" s="1">
        <v>35</v>
      </c>
      <c r="G777" s="6" t="s">
        <v>422</v>
      </c>
      <c r="H777" s="1" t="s">
        <v>423</v>
      </c>
      <c r="I777" s="1">
        <v>-28.5</v>
      </c>
      <c r="J777" s="1">
        <v>148.9</v>
      </c>
      <c r="K777" s="1">
        <v>7</v>
      </c>
      <c r="L777" s="1">
        <v>575</v>
      </c>
      <c r="M777" s="1">
        <v>20.23</v>
      </c>
      <c r="N777" s="1">
        <v>1.36</v>
      </c>
      <c r="O777" s="1">
        <v>7.7</v>
      </c>
      <c r="P777" s="1">
        <f t="shared" si="52"/>
        <v>51.2</v>
      </c>
      <c r="Q777" s="1">
        <v>15</v>
      </c>
      <c r="R777" s="1">
        <v>33.8</v>
      </c>
      <c r="S777" s="1" t="s">
        <v>135</v>
      </c>
      <c r="T777" s="1">
        <v>6.5</v>
      </c>
      <c r="U777" s="1">
        <v>0.7</v>
      </c>
      <c r="V777" s="1">
        <f t="shared" si="51"/>
        <v>9.28571428571429</v>
      </c>
      <c r="W777" s="6" t="s">
        <v>424</v>
      </c>
      <c r="X777" s="1">
        <v>3</v>
      </c>
      <c r="AA777" s="1" t="s">
        <v>428</v>
      </c>
      <c r="AB777" s="1" t="s">
        <v>427</v>
      </c>
      <c r="AC777" s="1" t="s">
        <v>429</v>
      </c>
      <c r="AD777" s="1">
        <v>64</v>
      </c>
      <c r="AE777" s="13"/>
      <c r="AG777" s="13"/>
    </row>
    <row r="778" ht="17" hidden="1" customHeight="1" spans="1:45">
      <c r="A778" s="1" t="s">
        <v>419</v>
      </c>
      <c r="B778" s="1" t="s">
        <v>420</v>
      </c>
      <c r="C778" s="1" t="s">
        <v>421</v>
      </c>
      <c r="D778" s="1">
        <v>2011</v>
      </c>
      <c r="E778" s="1">
        <v>35</v>
      </c>
      <c r="G778" s="6" t="s">
        <v>422</v>
      </c>
      <c r="H778" s="1" t="s">
        <v>423</v>
      </c>
      <c r="I778" s="1">
        <v>-28.5</v>
      </c>
      <c r="J778" s="1">
        <v>148.9</v>
      </c>
      <c r="K778" s="1">
        <v>1</v>
      </c>
      <c r="L778" s="1">
        <v>575</v>
      </c>
      <c r="M778" s="1">
        <v>20.23</v>
      </c>
      <c r="N778" s="1">
        <v>1.36</v>
      </c>
      <c r="O778" s="1">
        <v>7.7</v>
      </c>
      <c r="P778" s="1">
        <f t="shared" si="52"/>
        <v>51.2</v>
      </c>
      <c r="Q778" s="1">
        <v>15</v>
      </c>
      <c r="R778" s="1">
        <v>33.8</v>
      </c>
      <c r="S778" s="1" t="s">
        <v>135</v>
      </c>
      <c r="T778" s="1">
        <v>6.5</v>
      </c>
      <c r="U778" s="1">
        <v>0.7</v>
      </c>
      <c r="V778" s="1">
        <f t="shared" si="51"/>
        <v>9.28571428571429</v>
      </c>
      <c r="W778" s="6" t="s">
        <v>424</v>
      </c>
      <c r="X778" s="1">
        <v>3</v>
      </c>
      <c r="AA778" s="1" t="s">
        <v>425</v>
      </c>
      <c r="AB778" s="1" t="s">
        <v>427</v>
      </c>
      <c r="AC778" s="1" t="s">
        <v>180</v>
      </c>
      <c r="AD778" s="1" t="s">
        <v>125</v>
      </c>
      <c r="AE778" s="13"/>
      <c r="AQ778" s="1">
        <v>21.1258</v>
      </c>
      <c r="AS778" s="1">
        <v>12.1798</v>
      </c>
    </row>
    <row r="779" ht="17" hidden="1" customHeight="1" spans="1:45">
      <c r="A779" s="1" t="s">
        <v>419</v>
      </c>
      <c r="B779" s="1" t="s">
        <v>420</v>
      </c>
      <c r="C779" s="1" t="s">
        <v>421</v>
      </c>
      <c r="D779" s="1">
        <v>2011</v>
      </c>
      <c r="E779" s="1">
        <v>35</v>
      </c>
      <c r="G779" s="6" t="s">
        <v>422</v>
      </c>
      <c r="H779" s="1" t="s">
        <v>423</v>
      </c>
      <c r="I779" s="1">
        <v>-28.5</v>
      </c>
      <c r="J779" s="1">
        <v>148.9</v>
      </c>
      <c r="K779" s="1">
        <v>1</v>
      </c>
      <c r="L779" s="1">
        <v>575</v>
      </c>
      <c r="M779" s="1">
        <v>20.23</v>
      </c>
      <c r="N779" s="1">
        <v>1.36</v>
      </c>
      <c r="O779" s="1">
        <v>7.7</v>
      </c>
      <c r="P779" s="1">
        <f t="shared" si="52"/>
        <v>51.2</v>
      </c>
      <c r="Q779" s="1">
        <v>15</v>
      </c>
      <c r="R779" s="1">
        <v>33.8</v>
      </c>
      <c r="S779" s="1" t="s">
        <v>135</v>
      </c>
      <c r="T779" s="1">
        <v>6.5</v>
      </c>
      <c r="U779" s="1">
        <v>0.7</v>
      </c>
      <c r="V779" s="1">
        <f t="shared" si="51"/>
        <v>9.28571428571429</v>
      </c>
      <c r="W779" s="6" t="s">
        <v>424</v>
      </c>
      <c r="X779" s="1">
        <v>3</v>
      </c>
      <c r="AA779" s="1" t="s">
        <v>430</v>
      </c>
      <c r="AB779" s="1" t="s">
        <v>427</v>
      </c>
      <c r="AC779" s="1" t="s">
        <v>431</v>
      </c>
      <c r="AD779" s="1" t="s">
        <v>125</v>
      </c>
      <c r="AE779" s="13"/>
      <c r="AQ779" s="1">
        <v>19.1348</v>
      </c>
      <c r="AS779" s="1">
        <v>12.1798</v>
      </c>
    </row>
    <row r="780" ht="17" customHeight="1" spans="1:34">
      <c r="A780" s="1" t="s">
        <v>419</v>
      </c>
      <c r="B780" s="1" t="s">
        <v>420</v>
      </c>
      <c r="C780" s="1" t="s">
        <v>421</v>
      </c>
      <c r="D780" s="1">
        <v>2011</v>
      </c>
      <c r="E780" s="1">
        <v>35</v>
      </c>
      <c r="G780" s="6" t="s">
        <v>422</v>
      </c>
      <c r="H780" s="1" t="s">
        <v>423</v>
      </c>
      <c r="I780" s="1">
        <v>-28.5</v>
      </c>
      <c r="J780" s="1">
        <v>148.9</v>
      </c>
      <c r="K780" s="1">
        <v>7</v>
      </c>
      <c r="L780" s="1">
        <v>575</v>
      </c>
      <c r="M780" s="1">
        <v>20.23</v>
      </c>
      <c r="N780" s="1">
        <v>1.36</v>
      </c>
      <c r="O780" s="1">
        <v>7.7</v>
      </c>
      <c r="P780" s="1">
        <f t="shared" si="52"/>
        <v>51.2</v>
      </c>
      <c r="Q780" s="1">
        <v>15</v>
      </c>
      <c r="R780" s="1">
        <v>33.8</v>
      </c>
      <c r="S780" s="1" t="s">
        <v>135</v>
      </c>
      <c r="T780" s="1">
        <v>6.5</v>
      </c>
      <c r="U780" s="1">
        <v>0.7</v>
      </c>
      <c r="V780" s="1">
        <f t="shared" si="51"/>
        <v>9.28571428571429</v>
      </c>
      <c r="W780" s="6" t="s">
        <v>424</v>
      </c>
      <c r="X780" s="1">
        <v>3</v>
      </c>
      <c r="AA780" s="1" t="s">
        <v>432</v>
      </c>
      <c r="AB780" s="1" t="s">
        <v>426</v>
      </c>
      <c r="AC780" s="1" t="s">
        <v>124</v>
      </c>
      <c r="AD780" s="1">
        <v>0</v>
      </c>
      <c r="AE780" s="13">
        <v>2460</v>
      </c>
      <c r="AF780" s="1">
        <f>AE780*0.1</f>
        <v>246</v>
      </c>
      <c r="AG780" s="13">
        <v>2250</v>
      </c>
      <c r="AH780" s="1">
        <f>AG780*0.1</f>
        <v>225</v>
      </c>
    </row>
    <row r="781" ht="17" customHeight="1" spans="1:34">
      <c r="A781" s="1" t="s">
        <v>419</v>
      </c>
      <c r="B781" s="1" t="s">
        <v>420</v>
      </c>
      <c r="C781" s="1" t="s">
        <v>421</v>
      </c>
      <c r="D781" s="1">
        <v>2011</v>
      </c>
      <c r="E781" s="1">
        <v>35</v>
      </c>
      <c r="G781" s="6" t="s">
        <v>422</v>
      </c>
      <c r="H781" s="1" t="s">
        <v>423</v>
      </c>
      <c r="I781" s="1">
        <v>-28.5</v>
      </c>
      <c r="J781" s="1">
        <v>148.9</v>
      </c>
      <c r="K781" s="1">
        <v>7</v>
      </c>
      <c r="L781" s="1">
        <v>575</v>
      </c>
      <c r="M781" s="1">
        <v>20.23</v>
      </c>
      <c r="N781" s="1">
        <v>1.36</v>
      </c>
      <c r="O781" s="1">
        <v>7.7</v>
      </c>
      <c r="P781" s="1">
        <f t="shared" si="52"/>
        <v>51.2</v>
      </c>
      <c r="Q781" s="1">
        <v>15</v>
      </c>
      <c r="R781" s="1">
        <v>33.8</v>
      </c>
      <c r="S781" s="1" t="s">
        <v>135</v>
      </c>
      <c r="T781" s="1">
        <v>6.5</v>
      </c>
      <c r="U781" s="1">
        <v>0.7</v>
      </c>
      <c r="V781" s="1">
        <f t="shared" si="51"/>
        <v>9.28571428571429</v>
      </c>
      <c r="W781" s="6" t="s">
        <v>424</v>
      </c>
      <c r="X781" s="1">
        <v>3</v>
      </c>
      <c r="AA781" s="1" t="s">
        <v>432</v>
      </c>
      <c r="AB781" s="1" t="s">
        <v>426</v>
      </c>
      <c r="AC781" s="1" t="s">
        <v>124</v>
      </c>
      <c r="AD781" s="1">
        <v>75</v>
      </c>
      <c r="AE781" s="13">
        <v>2980</v>
      </c>
      <c r="AF781" s="1">
        <f>AE781*0.1</f>
        <v>298</v>
      </c>
      <c r="AG781" s="13">
        <v>2770</v>
      </c>
      <c r="AH781" s="1">
        <f>AG781*0.1</f>
        <v>277</v>
      </c>
    </row>
    <row r="782" ht="17" hidden="1" customHeight="1" spans="1:64">
      <c r="A782" s="1" t="s">
        <v>433</v>
      </c>
      <c r="B782" s="1" t="s">
        <v>434</v>
      </c>
      <c r="C782" s="1" t="s">
        <v>435</v>
      </c>
      <c r="D782" s="1">
        <v>2016</v>
      </c>
      <c r="E782" s="1">
        <v>26</v>
      </c>
      <c r="F782" s="1">
        <v>3</v>
      </c>
      <c r="G782" s="1" t="s">
        <v>436</v>
      </c>
      <c r="H782" s="1" t="s">
        <v>437</v>
      </c>
      <c r="I782" s="1">
        <v>35.2</v>
      </c>
      <c r="J782" s="1">
        <v>107.67</v>
      </c>
      <c r="K782" s="1">
        <v>28</v>
      </c>
      <c r="L782" s="1">
        <v>579</v>
      </c>
      <c r="M782" s="1">
        <v>9</v>
      </c>
      <c r="N782" s="1">
        <v>1.26</v>
      </c>
      <c r="O782" s="1">
        <v>8.3</v>
      </c>
      <c r="P782" s="1">
        <f t="shared" si="52"/>
        <v>34.4</v>
      </c>
      <c r="Q782" s="1">
        <v>44.4</v>
      </c>
      <c r="R782" s="1">
        <v>21.2</v>
      </c>
      <c r="S782" s="1" t="s">
        <v>186</v>
      </c>
      <c r="T782" s="1">
        <v>6.09</v>
      </c>
      <c r="U782" s="1">
        <v>0.8</v>
      </c>
      <c r="V782" s="1">
        <f t="shared" si="51"/>
        <v>7.6125</v>
      </c>
      <c r="W782" s="6" t="s">
        <v>438</v>
      </c>
      <c r="X782" s="1">
        <v>3</v>
      </c>
      <c r="AA782" s="1" t="s">
        <v>439</v>
      </c>
      <c r="AB782" s="1" t="s">
        <v>440</v>
      </c>
      <c r="AD782" s="1">
        <v>0</v>
      </c>
      <c r="AE782" s="13"/>
      <c r="AI782" s="4">
        <v>6.610492</v>
      </c>
      <c r="AJ782" s="3">
        <f t="shared" ref="AJ782:AJ788" si="53">AI782*0.1</f>
        <v>0.6610492</v>
      </c>
      <c r="AK782" s="4">
        <v>6.762452</v>
      </c>
      <c r="AL782" s="3">
        <f t="shared" ref="AL782:AL788" si="54">AK782*0.1</f>
        <v>0.6762452</v>
      </c>
      <c r="BC782" s="1">
        <v>4.06114</v>
      </c>
      <c r="BD782" s="1">
        <v>20.6987</v>
      </c>
      <c r="BK782" s="1">
        <v>8.64629</v>
      </c>
      <c r="BL782" s="1">
        <v>8.64629</v>
      </c>
    </row>
    <row r="783" ht="17" hidden="1" customHeight="1" spans="1:64">
      <c r="A783" s="1" t="s">
        <v>433</v>
      </c>
      <c r="B783" s="1" t="s">
        <v>434</v>
      </c>
      <c r="C783" s="1" t="s">
        <v>435</v>
      </c>
      <c r="D783" s="1">
        <v>2016</v>
      </c>
      <c r="E783" s="1">
        <v>26</v>
      </c>
      <c r="F783" s="1">
        <v>3</v>
      </c>
      <c r="G783" s="1" t="s">
        <v>436</v>
      </c>
      <c r="H783" s="1" t="s">
        <v>437</v>
      </c>
      <c r="I783" s="1">
        <v>35.2</v>
      </c>
      <c r="J783" s="1">
        <v>107.67</v>
      </c>
      <c r="K783" s="1">
        <v>28</v>
      </c>
      <c r="L783" s="1">
        <v>579</v>
      </c>
      <c r="M783" s="1">
        <v>9</v>
      </c>
      <c r="N783" s="1">
        <v>1.26</v>
      </c>
      <c r="O783" s="1">
        <v>8.3</v>
      </c>
      <c r="P783" s="1">
        <f t="shared" si="52"/>
        <v>34.4</v>
      </c>
      <c r="Q783" s="1">
        <v>44.4</v>
      </c>
      <c r="R783" s="1">
        <v>21.2</v>
      </c>
      <c r="S783" s="1" t="s">
        <v>186</v>
      </c>
      <c r="T783" s="1">
        <v>6.09</v>
      </c>
      <c r="U783" s="1">
        <v>0.8</v>
      </c>
      <c r="V783" s="1">
        <f t="shared" si="51"/>
        <v>7.6125</v>
      </c>
      <c r="W783" s="6" t="s">
        <v>438</v>
      </c>
      <c r="X783" s="1">
        <v>3</v>
      </c>
      <c r="AA783" s="1" t="s">
        <v>439</v>
      </c>
      <c r="AB783" s="1" t="s">
        <v>440</v>
      </c>
      <c r="AD783" s="1">
        <v>0</v>
      </c>
      <c r="AE783" s="13"/>
      <c r="AI783" s="4">
        <v>6.610492</v>
      </c>
      <c r="AJ783" s="3">
        <f t="shared" si="53"/>
        <v>0.6610492</v>
      </c>
      <c r="AK783" s="4">
        <v>6.914412</v>
      </c>
      <c r="AL783" s="3">
        <f t="shared" si="54"/>
        <v>0.6914412</v>
      </c>
      <c r="BC783" s="1">
        <v>30.917</v>
      </c>
      <c r="BD783" s="1">
        <v>2.09607</v>
      </c>
      <c r="BK783" s="1">
        <v>8.38428</v>
      </c>
      <c r="BL783" s="1">
        <v>9.0393</v>
      </c>
    </row>
    <row r="784" ht="17" hidden="1" customHeight="1" spans="1:64">
      <c r="A784" s="1" t="s">
        <v>433</v>
      </c>
      <c r="B784" s="1" t="s">
        <v>434</v>
      </c>
      <c r="C784" s="1" t="s">
        <v>435</v>
      </c>
      <c r="D784" s="1">
        <v>2016</v>
      </c>
      <c r="E784" s="1">
        <v>26</v>
      </c>
      <c r="F784" s="1">
        <v>3</v>
      </c>
      <c r="G784" s="1" t="s">
        <v>436</v>
      </c>
      <c r="H784" s="1" t="s">
        <v>437</v>
      </c>
      <c r="I784" s="1">
        <v>35.2</v>
      </c>
      <c r="J784" s="1">
        <v>107.67</v>
      </c>
      <c r="K784" s="1">
        <v>28</v>
      </c>
      <c r="L784" s="1">
        <v>579</v>
      </c>
      <c r="M784" s="1">
        <v>9</v>
      </c>
      <c r="N784" s="1">
        <v>1.26</v>
      </c>
      <c r="O784" s="1">
        <v>8.3</v>
      </c>
      <c r="P784" s="1">
        <f t="shared" si="52"/>
        <v>34.4</v>
      </c>
      <c r="Q784" s="1">
        <v>44.4</v>
      </c>
      <c r="R784" s="1">
        <v>21.2</v>
      </c>
      <c r="S784" s="1" t="s">
        <v>186</v>
      </c>
      <c r="T784" s="1">
        <v>6.09</v>
      </c>
      <c r="U784" s="1">
        <v>0.8</v>
      </c>
      <c r="V784" s="1">
        <f t="shared" si="51"/>
        <v>7.6125</v>
      </c>
      <c r="W784" s="6" t="s">
        <v>438</v>
      </c>
      <c r="X784" s="1">
        <v>3</v>
      </c>
      <c r="AA784" s="1" t="s">
        <v>439</v>
      </c>
      <c r="AB784" s="1" t="s">
        <v>440</v>
      </c>
      <c r="AD784" s="1">
        <v>120</v>
      </c>
      <c r="AE784" s="13"/>
      <c r="AI784" s="4">
        <v>8.05417</v>
      </c>
      <c r="AJ784" s="3">
        <f t="shared" si="53"/>
        <v>0.805417</v>
      </c>
      <c r="AK784" s="4">
        <v>6.762452</v>
      </c>
      <c r="AL784" s="3">
        <f t="shared" si="54"/>
        <v>0.6762452</v>
      </c>
      <c r="BC784" s="1">
        <v>16.5066</v>
      </c>
      <c r="BD784" s="1">
        <v>2.09607</v>
      </c>
      <c r="BK784" s="1">
        <v>8.38428</v>
      </c>
      <c r="BL784" s="1">
        <v>8.38428</v>
      </c>
    </row>
    <row r="785" ht="17" hidden="1" customHeight="1" spans="1:64">
      <c r="A785" s="1" t="s">
        <v>433</v>
      </c>
      <c r="B785" s="1" t="s">
        <v>434</v>
      </c>
      <c r="C785" s="1" t="s">
        <v>435</v>
      </c>
      <c r="D785" s="1">
        <v>2016</v>
      </c>
      <c r="E785" s="1">
        <v>26</v>
      </c>
      <c r="F785" s="1">
        <v>3</v>
      </c>
      <c r="G785" s="1" t="s">
        <v>436</v>
      </c>
      <c r="H785" s="1" t="s">
        <v>437</v>
      </c>
      <c r="I785" s="1">
        <v>35.2</v>
      </c>
      <c r="J785" s="1">
        <v>107.67</v>
      </c>
      <c r="K785" s="1">
        <v>28</v>
      </c>
      <c r="L785" s="1">
        <v>579</v>
      </c>
      <c r="M785" s="1">
        <v>9</v>
      </c>
      <c r="N785" s="1">
        <v>1.26</v>
      </c>
      <c r="O785" s="1">
        <v>8.3</v>
      </c>
      <c r="P785" s="1">
        <f t="shared" si="52"/>
        <v>34.4</v>
      </c>
      <c r="Q785" s="1">
        <v>44.4</v>
      </c>
      <c r="R785" s="1">
        <v>21.2</v>
      </c>
      <c r="S785" s="1" t="s">
        <v>186</v>
      </c>
      <c r="T785" s="1">
        <v>6.09</v>
      </c>
      <c r="U785" s="1">
        <v>0.8</v>
      </c>
      <c r="V785" s="1">
        <f t="shared" si="51"/>
        <v>7.6125</v>
      </c>
      <c r="W785" s="6" t="s">
        <v>438</v>
      </c>
      <c r="X785" s="1">
        <v>3</v>
      </c>
      <c r="AA785" s="1" t="s">
        <v>439</v>
      </c>
      <c r="AB785" s="1" t="s">
        <v>440</v>
      </c>
      <c r="AD785" s="1">
        <v>120</v>
      </c>
      <c r="AE785" s="13"/>
      <c r="AI785" s="4">
        <v>10.333628</v>
      </c>
      <c r="AJ785" s="3">
        <f t="shared" si="53"/>
        <v>1.0333628</v>
      </c>
      <c r="AK785" s="4">
        <v>10.029708</v>
      </c>
      <c r="AL785" s="3">
        <f t="shared" si="54"/>
        <v>1.0029708</v>
      </c>
      <c r="BC785" s="1">
        <v>42.8384</v>
      </c>
      <c r="BD785" s="1">
        <v>41.9214</v>
      </c>
      <c r="BK785" s="1">
        <v>8.38428</v>
      </c>
      <c r="BL785" s="1">
        <v>8.38428</v>
      </c>
    </row>
    <row r="786" ht="17" hidden="1" customHeight="1" spans="1:64">
      <c r="A786" s="1" t="s">
        <v>433</v>
      </c>
      <c r="B786" s="1" t="s">
        <v>434</v>
      </c>
      <c r="C786" s="1" t="s">
        <v>435</v>
      </c>
      <c r="D786" s="1">
        <v>2016</v>
      </c>
      <c r="E786" s="1">
        <v>26</v>
      </c>
      <c r="F786" s="1">
        <v>3</v>
      </c>
      <c r="G786" s="1" t="s">
        <v>436</v>
      </c>
      <c r="H786" s="1" t="s">
        <v>437</v>
      </c>
      <c r="I786" s="1">
        <v>35.2</v>
      </c>
      <c r="J786" s="1">
        <v>107.67</v>
      </c>
      <c r="K786" s="1">
        <v>28</v>
      </c>
      <c r="L786" s="1">
        <v>579</v>
      </c>
      <c r="M786" s="1">
        <v>9</v>
      </c>
      <c r="N786" s="1">
        <v>1.26</v>
      </c>
      <c r="O786" s="1">
        <v>8.3</v>
      </c>
      <c r="P786" s="1">
        <f t="shared" si="52"/>
        <v>34.4</v>
      </c>
      <c r="Q786" s="1">
        <v>44.4</v>
      </c>
      <c r="R786" s="1">
        <v>21.2</v>
      </c>
      <c r="S786" s="1" t="s">
        <v>186</v>
      </c>
      <c r="T786" s="1">
        <v>6.09</v>
      </c>
      <c r="U786" s="1">
        <v>0.8</v>
      </c>
      <c r="V786" s="1">
        <f t="shared" si="51"/>
        <v>7.6125</v>
      </c>
      <c r="W786" s="6" t="s">
        <v>438</v>
      </c>
      <c r="X786" s="1">
        <v>3</v>
      </c>
      <c r="AA786" s="1" t="s">
        <v>441</v>
      </c>
      <c r="AB786" s="1" t="s">
        <v>440</v>
      </c>
      <c r="AD786" s="1">
        <v>0</v>
      </c>
      <c r="AE786" s="13"/>
      <c r="AI786" s="4">
        <v>12.841026</v>
      </c>
      <c r="AJ786" s="3">
        <f t="shared" si="53"/>
        <v>1.2841026</v>
      </c>
      <c r="AK786" s="4">
        <v>6.762452</v>
      </c>
      <c r="AL786" s="3">
        <f t="shared" si="54"/>
        <v>0.6762452</v>
      </c>
      <c r="BC786" s="1">
        <v>3.40611</v>
      </c>
      <c r="BD786" s="1">
        <v>20.6987</v>
      </c>
      <c r="BK786" s="1">
        <v>8.38428</v>
      </c>
      <c r="BL786" s="1">
        <v>8.64629</v>
      </c>
    </row>
    <row r="787" ht="17" hidden="1" customHeight="1" spans="1:64">
      <c r="A787" s="1" t="s">
        <v>433</v>
      </c>
      <c r="B787" s="1" t="s">
        <v>434</v>
      </c>
      <c r="C787" s="1" t="s">
        <v>435</v>
      </c>
      <c r="D787" s="1">
        <v>2016</v>
      </c>
      <c r="E787" s="1">
        <v>26</v>
      </c>
      <c r="F787" s="1">
        <v>3</v>
      </c>
      <c r="G787" s="1" t="s">
        <v>436</v>
      </c>
      <c r="H787" s="1" t="s">
        <v>437</v>
      </c>
      <c r="I787" s="1">
        <v>35.2</v>
      </c>
      <c r="J787" s="1">
        <v>107.67</v>
      </c>
      <c r="K787" s="1">
        <v>28</v>
      </c>
      <c r="L787" s="1">
        <v>579</v>
      </c>
      <c r="M787" s="1">
        <v>9</v>
      </c>
      <c r="N787" s="1">
        <v>1.26</v>
      </c>
      <c r="O787" s="1">
        <v>8.3</v>
      </c>
      <c r="P787" s="1">
        <f t="shared" si="52"/>
        <v>34.4</v>
      </c>
      <c r="Q787" s="1">
        <v>44.4</v>
      </c>
      <c r="R787" s="1">
        <v>21.2</v>
      </c>
      <c r="S787" s="1" t="s">
        <v>186</v>
      </c>
      <c r="T787" s="1">
        <v>6.09</v>
      </c>
      <c r="U787" s="1">
        <v>0.8</v>
      </c>
      <c r="V787" s="1">
        <f t="shared" si="51"/>
        <v>7.6125</v>
      </c>
      <c r="W787" s="6" t="s">
        <v>438</v>
      </c>
      <c r="X787" s="1">
        <v>3</v>
      </c>
      <c r="AA787" s="1" t="s">
        <v>441</v>
      </c>
      <c r="AB787" s="1" t="s">
        <v>440</v>
      </c>
      <c r="AD787" s="1">
        <v>0</v>
      </c>
      <c r="AE787" s="13"/>
      <c r="AI787" s="4">
        <v>14.284704</v>
      </c>
      <c r="AJ787" s="3">
        <f t="shared" si="53"/>
        <v>1.4284704</v>
      </c>
      <c r="AK787" s="4">
        <v>6.914412</v>
      </c>
      <c r="AL787" s="3">
        <f t="shared" si="54"/>
        <v>0.6914412</v>
      </c>
      <c r="BC787" s="1">
        <v>18.9956</v>
      </c>
      <c r="BD787" s="1">
        <v>2.09607</v>
      </c>
      <c r="BK787" s="1">
        <v>8.25328</v>
      </c>
      <c r="BL787" s="1">
        <v>9.0393</v>
      </c>
    </row>
    <row r="788" ht="17" hidden="1" customHeight="1" spans="1:64">
      <c r="A788" s="1" t="s">
        <v>433</v>
      </c>
      <c r="B788" s="1" t="s">
        <v>434</v>
      </c>
      <c r="C788" s="1" t="s">
        <v>435</v>
      </c>
      <c r="D788" s="1">
        <v>2016</v>
      </c>
      <c r="E788" s="1">
        <v>26</v>
      </c>
      <c r="F788" s="1">
        <v>3</v>
      </c>
      <c r="G788" s="1" t="s">
        <v>436</v>
      </c>
      <c r="H788" s="1" t="s">
        <v>437</v>
      </c>
      <c r="I788" s="1">
        <v>35.2</v>
      </c>
      <c r="J788" s="1">
        <v>107.67</v>
      </c>
      <c r="K788" s="1">
        <v>28</v>
      </c>
      <c r="L788" s="1">
        <v>579</v>
      </c>
      <c r="M788" s="1">
        <v>9</v>
      </c>
      <c r="N788" s="1">
        <v>1.26</v>
      </c>
      <c r="O788" s="1">
        <v>8.3</v>
      </c>
      <c r="P788" s="1">
        <f t="shared" si="52"/>
        <v>34.4</v>
      </c>
      <c r="Q788" s="1">
        <v>44.4</v>
      </c>
      <c r="R788" s="1">
        <v>21.2</v>
      </c>
      <c r="S788" s="1" t="s">
        <v>186</v>
      </c>
      <c r="T788" s="1">
        <v>6.09</v>
      </c>
      <c r="U788" s="1">
        <v>0.8</v>
      </c>
      <c r="V788" s="1">
        <f t="shared" si="51"/>
        <v>7.6125</v>
      </c>
      <c r="W788" s="6" t="s">
        <v>438</v>
      </c>
      <c r="X788" s="1">
        <v>3</v>
      </c>
      <c r="AA788" s="1" t="s">
        <v>441</v>
      </c>
      <c r="AB788" s="1" t="s">
        <v>440</v>
      </c>
      <c r="AD788" s="1">
        <v>120</v>
      </c>
      <c r="AE788" s="13"/>
      <c r="AI788" s="4">
        <v>13.828824</v>
      </c>
      <c r="AJ788" s="3">
        <f t="shared" si="53"/>
        <v>1.3828824</v>
      </c>
      <c r="AK788" s="4">
        <v>6.762452</v>
      </c>
      <c r="AL788" s="3">
        <f t="shared" si="54"/>
        <v>0.6762452</v>
      </c>
      <c r="BC788" s="1">
        <v>22.6638</v>
      </c>
      <c r="BD788" s="1">
        <v>2.09607</v>
      </c>
      <c r="BK788" s="1">
        <v>8.64629</v>
      </c>
      <c r="BL788" s="1">
        <v>8.38428</v>
      </c>
    </row>
    <row r="789" ht="17" hidden="1" customHeight="1" spans="1:54">
      <c r="A789" s="1" t="s">
        <v>442</v>
      </c>
      <c r="B789" s="1" t="s">
        <v>443</v>
      </c>
      <c r="C789" s="1" t="s">
        <v>444</v>
      </c>
      <c r="D789" s="1">
        <v>2022</v>
      </c>
      <c r="E789" s="1">
        <v>221</v>
      </c>
      <c r="H789" s="1" t="s">
        <v>445</v>
      </c>
      <c r="I789" s="1">
        <v>56.5</v>
      </c>
      <c r="J789" s="1">
        <v>9.52</v>
      </c>
      <c r="K789" s="1">
        <v>5</v>
      </c>
      <c r="L789" s="1">
        <v>740</v>
      </c>
      <c r="M789" s="1">
        <v>7.8</v>
      </c>
      <c r="N789" s="1">
        <v>1.2</v>
      </c>
      <c r="O789" s="1">
        <v>6.5</v>
      </c>
      <c r="P789" s="1">
        <v>78</v>
      </c>
      <c r="Q789" s="1">
        <v>11</v>
      </c>
      <c r="R789" s="1">
        <v>8</v>
      </c>
      <c r="S789" s="1" t="s">
        <v>285</v>
      </c>
      <c r="T789" s="1">
        <v>13.72</v>
      </c>
      <c r="U789" s="3">
        <v>1.12</v>
      </c>
      <c r="V789" s="1">
        <f t="shared" si="51"/>
        <v>12.25</v>
      </c>
      <c r="W789" s="6" t="s">
        <v>446</v>
      </c>
      <c r="X789" s="1">
        <v>4</v>
      </c>
      <c r="AA789" s="1" t="s">
        <v>447</v>
      </c>
      <c r="AB789" s="1" t="s">
        <v>448</v>
      </c>
      <c r="AD789" s="1">
        <v>400</v>
      </c>
      <c r="AE789" s="13"/>
      <c r="AI789" s="4">
        <v>13.2297</v>
      </c>
      <c r="AJ789" s="1">
        <v>0.169600000000001</v>
      </c>
      <c r="AK789" s="4">
        <v>13.3993</v>
      </c>
      <c r="AL789" s="1">
        <v>0.6219</v>
      </c>
      <c r="AM789" s="1">
        <v>1.13287</v>
      </c>
      <c r="AN789" s="1">
        <v>0.04196</v>
      </c>
      <c r="AO789" s="1">
        <v>1.11189</v>
      </c>
      <c r="AP789" s="1">
        <v>0.06294</v>
      </c>
      <c r="AY789" s="1">
        <v>11.4868</v>
      </c>
      <c r="AZ789" s="1">
        <v>0.416599999999999</v>
      </c>
      <c r="BA789" s="1">
        <v>11.7787</v>
      </c>
      <c r="BB789" s="1">
        <v>0.520999999999999</v>
      </c>
    </row>
    <row r="790" ht="17" hidden="1" customHeight="1" spans="1:54">
      <c r="A790" s="1" t="s">
        <v>442</v>
      </c>
      <c r="B790" s="1" t="s">
        <v>443</v>
      </c>
      <c r="C790" s="1" t="s">
        <v>444</v>
      </c>
      <c r="D790" s="1">
        <v>2022</v>
      </c>
      <c r="E790" s="1">
        <v>221</v>
      </c>
      <c r="H790" s="1" t="s">
        <v>445</v>
      </c>
      <c r="I790" s="1">
        <v>56.5</v>
      </c>
      <c r="J790" s="1">
        <v>9.52</v>
      </c>
      <c r="K790" s="1">
        <v>5</v>
      </c>
      <c r="L790" s="1">
        <v>740</v>
      </c>
      <c r="M790" s="1">
        <v>7.8</v>
      </c>
      <c r="N790" s="1">
        <v>1.2</v>
      </c>
      <c r="O790" s="1">
        <v>6.5</v>
      </c>
      <c r="P790" s="1">
        <v>78</v>
      </c>
      <c r="Q790" s="1">
        <v>11</v>
      </c>
      <c r="R790" s="1">
        <v>8</v>
      </c>
      <c r="S790" s="1" t="s">
        <v>285</v>
      </c>
      <c r="T790" s="1">
        <v>13.72</v>
      </c>
      <c r="U790" s="3">
        <v>1.12</v>
      </c>
      <c r="V790" s="1">
        <f t="shared" si="51"/>
        <v>12.25</v>
      </c>
      <c r="W790" s="6" t="s">
        <v>446</v>
      </c>
      <c r="X790" s="1">
        <v>4</v>
      </c>
      <c r="AA790" s="1" t="s">
        <v>447</v>
      </c>
      <c r="AB790" s="1" t="s">
        <v>449</v>
      </c>
      <c r="AD790" s="1">
        <v>400</v>
      </c>
      <c r="AE790" s="13"/>
      <c r="AI790" s="4">
        <v>13.2297</v>
      </c>
      <c r="AJ790" s="1">
        <v>0.169600000000001</v>
      </c>
      <c r="AK790" s="4">
        <v>13.3993</v>
      </c>
      <c r="AL790" s="1">
        <v>0.508799999999999</v>
      </c>
      <c r="AM790" s="1">
        <v>1.13287</v>
      </c>
      <c r="AN790" s="1">
        <v>0.04196</v>
      </c>
      <c r="AO790" s="1">
        <v>1.1958</v>
      </c>
      <c r="AP790" s="1">
        <v>0.0524500000000001</v>
      </c>
      <c r="AY790" s="1">
        <v>11.4868</v>
      </c>
      <c r="AZ790" s="1">
        <v>0.416599999999999</v>
      </c>
      <c r="BA790" s="1">
        <v>11.0599</v>
      </c>
      <c r="BB790" s="1">
        <v>0.5207</v>
      </c>
    </row>
    <row r="791" ht="17" customHeight="1" spans="1:41">
      <c r="A791" s="1" t="s">
        <v>450</v>
      </c>
      <c r="B791" s="1" t="s">
        <v>451</v>
      </c>
      <c r="C791" s="1" t="s">
        <v>132</v>
      </c>
      <c r="D791" s="1">
        <v>2018</v>
      </c>
      <c r="E791" s="1">
        <v>56</v>
      </c>
      <c r="G791" s="1" t="s">
        <v>452</v>
      </c>
      <c r="H791" s="1" t="s">
        <v>453</v>
      </c>
      <c r="I791" s="1">
        <v>-27.41</v>
      </c>
      <c r="J791" s="1">
        <v>-49.6</v>
      </c>
      <c r="K791" s="1">
        <v>7</v>
      </c>
      <c r="L791" s="1">
        <v>1400</v>
      </c>
      <c r="M791" s="1">
        <v>17.6</v>
      </c>
      <c r="N791" s="1">
        <v>1.01</v>
      </c>
      <c r="O791" s="1">
        <v>6.1</v>
      </c>
      <c r="P791" s="1">
        <v>41</v>
      </c>
      <c r="Q791" s="1">
        <v>26.4</v>
      </c>
      <c r="R791" s="1">
        <v>32.6</v>
      </c>
      <c r="S791" s="1" t="s">
        <v>64</v>
      </c>
      <c r="T791" s="1">
        <v>23.08</v>
      </c>
      <c r="U791" s="3">
        <v>3.35</v>
      </c>
      <c r="V791" s="1">
        <f t="shared" si="51"/>
        <v>6.88955223880597</v>
      </c>
      <c r="W791" s="6">
        <v>168</v>
      </c>
      <c r="X791" s="1">
        <v>5</v>
      </c>
      <c r="Y791" s="1" t="s">
        <v>202</v>
      </c>
      <c r="AA791" s="1" t="s">
        <v>454</v>
      </c>
      <c r="AB791" s="1" t="s">
        <v>455</v>
      </c>
      <c r="AC791" s="1" t="s">
        <v>456</v>
      </c>
      <c r="AD791" s="1">
        <v>75</v>
      </c>
      <c r="AE791" s="13">
        <v>23100</v>
      </c>
      <c r="AF791" s="1">
        <f t="shared" ref="AF791:AJ791" si="55">AE791*0.1</f>
        <v>2310</v>
      </c>
      <c r="AG791" s="13">
        <v>27200</v>
      </c>
      <c r="AH791" s="1">
        <f t="shared" si="55"/>
        <v>2720</v>
      </c>
      <c r="AI791" s="4">
        <v>26.6333333333333</v>
      </c>
      <c r="AJ791" s="3">
        <f t="shared" si="55"/>
        <v>2.66333333333333</v>
      </c>
      <c r="AK791" s="4">
        <v>26.8966666666667</v>
      </c>
      <c r="AL791" s="3">
        <f t="shared" ref="AL791:AL798" si="56">AK791*0.1</f>
        <v>2.68966666666667</v>
      </c>
      <c r="AM791" s="1">
        <v>2.58333333333333</v>
      </c>
      <c r="AO791" s="1">
        <v>2.47333333333333</v>
      </c>
    </row>
    <row r="792" ht="17" customHeight="1" spans="1:41">
      <c r="A792" s="1" t="s">
        <v>450</v>
      </c>
      <c r="B792" s="1" t="s">
        <v>451</v>
      </c>
      <c r="C792" s="1" t="s">
        <v>132</v>
      </c>
      <c r="D792" s="1">
        <v>2018</v>
      </c>
      <c r="E792" s="1">
        <v>56</v>
      </c>
      <c r="G792" s="1" t="s">
        <v>452</v>
      </c>
      <c r="H792" s="1" t="s">
        <v>453</v>
      </c>
      <c r="I792" s="1">
        <v>-27.41</v>
      </c>
      <c r="J792" s="1">
        <v>-49.6</v>
      </c>
      <c r="K792" s="1">
        <v>7</v>
      </c>
      <c r="L792" s="1">
        <v>1400</v>
      </c>
      <c r="M792" s="1">
        <v>17.6</v>
      </c>
      <c r="N792" s="1">
        <v>1.01</v>
      </c>
      <c r="O792" s="1">
        <v>6.1</v>
      </c>
      <c r="P792" s="1">
        <v>41</v>
      </c>
      <c r="Q792" s="1">
        <v>26.4</v>
      </c>
      <c r="R792" s="1">
        <v>32.6</v>
      </c>
      <c r="S792" s="1" t="s">
        <v>64</v>
      </c>
      <c r="T792" s="1">
        <v>23.08</v>
      </c>
      <c r="U792" s="3">
        <v>3.35</v>
      </c>
      <c r="V792" s="1">
        <f t="shared" si="51"/>
        <v>6.88955223880597</v>
      </c>
      <c r="W792" s="6">
        <v>168</v>
      </c>
      <c r="X792" s="1">
        <v>5</v>
      </c>
      <c r="Y792" s="1" t="s">
        <v>202</v>
      </c>
      <c r="AA792" s="1" t="s">
        <v>454</v>
      </c>
      <c r="AB792" s="1" t="s">
        <v>457</v>
      </c>
      <c r="AC792" s="1" t="s">
        <v>456</v>
      </c>
      <c r="AD792" s="1">
        <v>75</v>
      </c>
      <c r="AE792" s="13">
        <v>23100</v>
      </c>
      <c r="AF792" s="1">
        <f t="shared" ref="AF792:AF798" si="57">AE792*0.1</f>
        <v>2310</v>
      </c>
      <c r="AG792" s="13"/>
      <c r="AI792" s="4">
        <v>26.6333333333333</v>
      </c>
      <c r="AJ792" s="3">
        <f t="shared" ref="AJ792:AJ798" si="58">AI792*0.1</f>
        <v>2.66333333333333</v>
      </c>
      <c r="AK792" s="4">
        <v>28.4766666666667</v>
      </c>
      <c r="AL792" s="3">
        <f t="shared" si="56"/>
        <v>2.84766666666667</v>
      </c>
      <c r="AM792" s="1">
        <v>2.58333333333333</v>
      </c>
      <c r="AO792" s="1">
        <v>2.65666666666667</v>
      </c>
    </row>
    <row r="793" ht="17" customHeight="1" spans="1:41">
      <c r="A793" s="1" t="s">
        <v>450</v>
      </c>
      <c r="B793" s="1" t="s">
        <v>451</v>
      </c>
      <c r="C793" s="1" t="s">
        <v>132</v>
      </c>
      <c r="D793" s="1">
        <v>2018</v>
      </c>
      <c r="E793" s="1">
        <v>56</v>
      </c>
      <c r="G793" s="1" t="s">
        <v>452</v>
      </c>
      <c r="H793" s="1" t="s">
        <v>453</v>
      </c>
      <c r="I793" s="1">
        <v>-27.41</v>
      </c>
      <c r="J793" s="1">
        <v>-49.6</v>
      </c>
      <c r="K793" s="1">
        <v>7</v>
      </c>
      <c r="L793" s="1">
        <v>1400</v>
      </c>
      <c r="M793" s="1">
        <v>17.6</v>
      </c>
      <c r="N793" s="1">
        <v>1.01</v>
      </c>
      <c r="O793" s="1">
        <v>6.1</v>
      </c>
      <c r="P793" s="1">
        <v>41</v>
      </c>
      <c r="Q793" s="1">
        <v>26.4</v>
      </c>
      <c r="R793" s="1">
        <v>32.6</v>
      </c>
      <c r="S793" s="1" t="s">
        <v>64</v>
      </c>
      <c r="T793" s="1">
        <v>23.08</v>
      </c>
      <c r="U793" s="3">
        <v>3.35</v>
      </c>
      <c r="V793" s="1">
        <f t="shared" si="51"/>
        <v>6.88955223880597</v>
      </c>
      <c r="W793" s="6">
        <v>168</v>
      </c>
      <c r="X793" s="1">
        <v>5</v>
      </c>
      <c r="Y793" s="1" t="s">
        <v>202</v>
      </c>
      <c r="AA793" s="1" t="s">
        <v>454</v>
      </c>
      <c r="AB793" s="1" t="s">
        <v>458</v>
      </c>
      <c r="AC793" s="1" t="s">
        <v>456</v>
      </c>
      <c r="AD793" s="1">
        <v>75</v>
      </c>
      <c r="AE793" s="13">
        <v>23100</v>
      </c>
      <c r="AF793" s="1">
        <f t="shared" ref="AF793:AJ793" si="59">AE793*0.1</f>
        <v>2310</v>
      </c>
      <c r="AG793" s="13">
        <v>28600</v>
      </c>
      <c r="AH793" s="1">
        <f t="shared" si="59"/>
        <v>2860</v>
      </c>
      <c r="AI793" s="4">
        <v>26.6333333333333</v>
      </c>
      <c r="AJ793" s="3">
        <f t="shared" si="59"/>
        <v>2.66333333333333</v>
      </c>
      <c r="AK793" s="4">
        <v>27.87</v>
      </c>
      <c r="AL793" s="3">
        <f t="shared" si="56"/>
        <v>2.787</v>
      </c>
      <c r="AM793" s="1">
        <v>2.58333333333333</v>
      </c>
      <c r="AO793" s="1">
        <v>2.42666666666667</v>
      </c>
    </row>
    <row r="794" ht="17" customHeight="1" spans="1:41">
      <c r="A794" s="1" t="s">
        <v>450</v>
      </c>
      <c r="B794" s="1" t="s">
        <v>451</v>
      </c>
      <c r="C794" s="1" t="s">
        <v>132</v>
      </c>
      <c r="D794" s="1">
        <v>2018</v>
      </c>
      <c r="E794" s="1">
        <v>56</v>
      </c>
      <c r="G794" s="1" t="s">
        <v>452</v>
      </c>
      <c r="H794" s="1" t="s">
        <v>453</v>
      </c>
      <c r="I794" s="1">
        <v>-27.41</v>
      </c>
      <c r="J794" s="1">
        <v>-49.6</v>
      </c>
      <c r="K794" s="1">
        <v>7</v>
      </c>
      <c r="L794" s="1">
        <v>1400</v>
      </c>
      <c r="M794" s="1">
        <v>17.6</v>
      </c>
      <c r="N794" s="1">
        <v>1.01</v>
      </c>
      <c r="O794" s="1">
        <v>6.1</v>
      </c>
      <c r="P794" s="1">
        <v>41</v>
      </c>
      <c r="Q794" s="1">
        <v>26.4</v>
      </c>
      <c r="R794" s="1">
        <v>32.6</v>
      </c>
      <c r="S794" s="1" t="s">
        <v>64</v>
      </c>
      <c r="T794" s="1">
        <v>23.08</v>
      </c>
      <c r="U794" s="3">
        <v>3.35</v>
      </c>
      <c r="V794" s="1">
        <f t="shared" si="51"/>
        <v>6.88955223880597</v>
      </c>
      <c r="W794" s="6">
        <v>168</v>
      </c>
      <c r="X794" s="1">
        <v>5</v>
      </c>
      <c r="Y794" s="1" t="s">
        <v>202</v>
      </c>
      <c r="AA794" s="1" t="s">
        <v>454</v>
      </c>
      <c r="AB794" s="1" t="s">
        <v>459</v>
      </c>
      <c r="AC794" s="1" t="s">
        <v>456</v>
      </c>
      <c r="AD794" s="1">
        <v>75</v>
      </c>
      <c r="AE794" s="13">
        <v>23100</v>
      </c>
      <c r="AF794" s="1">
        <f t="shared" ref="AF794:AJ794" si="60">AE794*0.1</f>
        <v>2310</v>
      </c>
      <c r="AG794" s="13">
        <v>29500</v>
      </c>
      <c r="AH794" s="1">
        <f t="shared" si="60"/>
        <v>2950</v>
      </c>
      <c r="AI794" s="4">
        <v>26.6333333333333</v>
      </c>
      <c r="AJ794" s="3">
        <f t="shared" si="60"/>
        <v>2.66333333333333</v>
      </c>
      <c r="AK794" s="4">
        <v>27.3866666666667</v>
      </c>
      <c r="AL794" s="3">
        <f t="shared" si="56"/>
        <v>2.73866666666667</v>
      </c>
      <c r="AM794" s="1">
        <v>2.58333333333333</v>
      </c>
      <c r="AO794" s="1">
        <v>2.55</v>
      </c>
    </row>
    <row r="795" ht="17" customHeight="1" spans="1:41">
      <c r="A795" s="1" t="s">
        <v>450</v>
      </c>
      <c r="B795" s="1" t="s">
        <v>451</v>
      </c>
      <c r="C795" s="1" t="s">
        <v>132</v>
      </c>
      <c r="D795" s="1">
        <v>2018</v>
      </c>
      <c r="E795" s="1">
        <v>56</v>
      </c>
      <c r="G795" s="1" t="s">
        <v>452</v>
      </c>
      <c r="H795" s="1" t="s">
        <v>453</v>
      </c>
      <c r="I795" s="1">
        <v>-27.41</v>
      </c>
      <c r="J795" s="1">
        <v>-49.6</v>
      </c>
      <c r="K795" s="1">
        <v>7</v>
      </c>
      <c r="L795" s="1">
        <v>1400</v>
      </c>
      <c r="M795" s="1">
        <v>17.6</v>
      </c>
      <c r="N795" s="1">
        <v>1.01</v>
      </c>
      <c r="O795" s="1">
        <v>6.1</v>
      </c>
      <c r="P795" s="1">
        <v>41</v>
      </c>
      <c r="Q795" s="1">
        <v>26.4</v>
      </c>
      <c r="R795" s="1">
        <v>32.6</v>
      </c>
      <c r="S795" s="1" t="s">
        <v>64</v>
      </c>
      <c r="T795" s="1">
        <v>23.08</v>
      </c>
      <c r="U795" s="3">
        <v>3.35</v>
      </c>
      <c r="V795" s="1">
        <f t="shared" si="51"/>
        <v>6.88955223880597</v>
      </c>
      <c r="W795" s="6">
        <v>168</v>
      </c>
      <c r="X795" s="1">
        <v>5</v>
      </c>
      <c r="Y795" s="1" t="s">
        <v>202</v>
      </c>
      <c r="AA795" s="1" t="s">
        <v>460</v>
      </c>
      <c r="AB795" s="1" t="s">
        <v>455</v>
      </c>
      <c r="AC795" s="1" t="s">
        <v>456</v>
      </c>
      <c r="AD795" s="1">
        <v>75</v>
      </c>
      <c r="AE795" s="13">
        <v>30800</v>
      </c>
      <c r="AF795" s="1">
        <f t="shared" ref="AF795:AJ795" si="61">AE795*0.1</f>
        <v>3080</v>
      </c>
      <c r="AG795" s="13">
        <v>27200</v>
      </c>
      <c r="AH795" s="1">
        <f t="shared" si="61"/>
        <v>2720</v>
      </c>
      <c r="AI795" s="4">
        <v>34.32</v>
      </c>
      <c r="AJ795" s="3">
        <f t="shared" si="61"/>
        <v>3.432</v>
      </c>
      <c r="AK795" s="4">
        <v>26.8966666666667</v>
      </c>
      <c r="AL795" s="3">
        <f t="shared" si="56"/>
        <v>2.68966666666667</v>
      </c>
      <c r="AM795" s="1">
        <v>3.625</v>
      </c>
      <c r="AO795" s="1">
        <v>2.47333333333333</v>
      </c>
    </row>
    <row r="796" ht="17" customHeight="1" spans="1:41">
      <c r="A796" s="1" t="s">
        <v>450</v>
      </c>
      <c r="B796" s="1" t="s">
        <v>451</v>
      </c>
      <c r="C796" s="1" t="s">
        <v>132</v>
      </c>
      <c r="D796" s="1">
        <v>2018</v>
      </c>
      <c r="E796" s="1">
        <v>56</v>
      </c>
      <c r="G796" s="1" t="s">
        <v>452</v>
      </c>
      <c r="H796" s="1" t="s">
        <v>453</v>
      </c>
      <c r="I796" s="1">
        <v>-27.41</v>
      </c>
      <c r="J796" s="1">
        <v>-49.6</v>
      </c>
      <c r="K796" s="1">
        <v>7</v>
      </c>
      <c r="L796" s="1">
        <v>1400</v>
      </c>
      <c r="M796" s="1">
        <v>17.6</v>
      </c>
      <c r="N796" s="1">
        <v>1.01</v>
      </c>
      <c r="O796" s="1">
        <v>6.1</v>
      </c>
      <c r="P796" s="1">
        <v>41</v>
      </c>
      <c r="Q796" s="1">
        <v>26.4</v>
      </c>
      <c r="R796" s="1">
        <v>32.6</v>
      </c>
      <c r="S796" s="1" t="s">
        <v>64</v>
      </c>
      <c r="T796" s="1">
        <v>23.08</v>
      </c>
      <c r="U796" s="3">
        <v>3.35</v>
      </c>
      <c r="V796" s="1">
        <f t="shared" si="51"/>
        <v>6.88955223880597</v>
      </c>
      <c r="W796" s="6">
        <v>168</v>
      </c>
      <c r="X796" s="1">
        <v>5</v>
      </c>
      <c r="Y796" s="1" t="s">
        <v>202</v>
      </c>
      <c r="AA796" s="1" t="s">
        <v>460</v>
      </c>
      <c r="AB796" s="1" t="s">
        <v>457</v>
      </c>
      <c r="AC796" s="1" t="s">
        <v>456</v>
      </c>
      <c r="AD796" s="1">
        <v>75</v>
      </c>
      <c r="AE796" s="13">
        <v>30800</v>
      </c>
      <c r="AF796" s="1">
        <f t="shared" si="57"/>
        <v>3080</v>
      </c>
      <c r="AG796" s="13"/>
      <c r="AI796" s="4">
        <v>34.32</v>
      </c>
      <c r="AJ796" s="3">
        <f t="shared" si="58"/>
        <v>3.432</v>
      </c>
      <c r="AK796" s="4">
        <v>28.4766666666667</v>
      </c>
      <c r="AL796" s="3">
        <f t="shared" si="56"/>
        <v>2.84766666666667</v>
      </c>
      <c r="AM796" s="1">
        <v>3.625</v>
      </c>
      <c r="AO796" s="1">
        <v>2.65666666666667</v>
      </c>
    </row>
    <row r="797" ht="17" customHeight="1" spans="1:41">
      <c r="A797" s="1" t="s">
        <v>450</v>
      </c>
      <c r="B797" s="1" t="s">
        <v>451</v>
      </c>
      <c r="C797" s="1" t="s">
        <v>132</v>
      </c>
      <c r="D797" s="1">
        <v>2018</v>
      </c>
      <c r="E797" s="1">
        <v>56</v>
      </c>
      <c r="G797" s="1" t="s">
        <v>452</v>
      </c>
      <c r="H797" s="1" t="s">
        <v>453</v>
      </c>
      <c r="I797" s="1">
        <v>-27.41</v>
      </c>
      <c r="J797" s="1">
        <v>-49.6</v>
      </c>
      <c r="K797" s="1">
        <v>7</v>
      </c>
      <c r="L797" s="1">
        <v>1400</v>
      </c>
      <c r="M797" s="1">
        <v>17.6</v>
      </c>
      <c r="N797" s="1">
        <v>1.01</v>
      </c>
      <c r="O797" s="1">
        <v>6.1</v>
      </c>
      <c r="P797" s="1">
        <v>41</v>
      </c>
      <c r="Q797" s="1">
        <v>26.4</v>
      </c>
      <c r="R797" s="1">
        <v>32.6</v>
      </c>
      <c r="S797" s="1" t="s">
        <v>64</v>
      </c>
      <c r="T797" s="1">
        <v>23.08</v>
      </c>
      <c r="U797" s="3">
        <v>3.35</v>
      </c>
      <c r="V797" s="1">
        <f t="shared" si="51"/>
        <v>6.88955223880597</v>
      </c>
      <c r="W797" s="6">
        <v>168</v>
      </c>
      <c r="X797" s="1">
        <v>5</v>
      </c>
      <c r="Y797" s="1" t="s">
        <v>202</v>
      </c>
      <c r="AA797" s="1" t="s">
        <v>460</v>
      </c>
      <c r="AB797" s="1" t="s">
        <v>458</v>
      </c>
      <c r="AC797" s="1" t="s">
        <v>456</v>
      </c>
      <c r="AD797" s="1">
        <v>75</v>
      </c>
      <c r="AE797" s="13">
        <v>30800</v>
      </c>
      <c r="AF797" s="1">
        <f t="shared" si="57"/>
        <v>3080</v>
      </c>
      <c r="AG797" s="13">
        <v>28600</v>
      </c>
      <c r="AH797" s="1">
        <f>AG797*0.1</f>
        <v>2860</v>
      </c>
      <c r="AI797" s="4">
        <v>34.32</v>
      </c>
      <c r="AJ797" s="3">
        <f t="shared" si="58"/>
        <v>3.432</v>
      </c>
      <c r="AK797" s="4">
        <v>27.87</v>
      </c>
      <c r="AL797" s="3">
        <f t="shared" si="56"/>
        <v>2.787</v>
      </c>
      <c r="AM797" s="1">
        <v>3.625</v>
      </c>
      <c r="AO797" s="1">
        <v>2.42666666666667</v>
      </c>
    </row>
    <row r="798" ht="17" customHeight="1" spans="1:41">
      <c r="A798" s="1" t="s">
        <v>450</v>
      </c>
      <c r="B798" s="1" t="s">
        <v>451</v>
      </c>
      <c r="C798" s="1" t="s">
        <v>132</v>
      </c>
      <c r="D798" s="1">
        <v>2018</v>
      </c>
      <c r="E798" s="1">
        <v>56</v>
      </c>
      <c r="G798" s="1" t="s">
        <v>452</v>
      </c>
      <c r="H798" s="1" t="s">
        <v>453</v>
      </c>
      <c r="I798" s="1">
        <v>-27.41</v>
      </c>
      <c r="J798" s="1">
        <v>-49.6</v>
      </c>
      <c r="K798" s="1">
        <v>7</v>
      </c>
      <c r="L798" s="1">
        <v>1400</v>
      </c>
      <c r="M798" s="1">
        <v>17.6</v>
      </c>
      <c r="N798" s="1">
        <v>1.01</v>
      </c>
      <c r="O798" s="1">
        <v>6.1</v>
      </c>
      <c r="P798" s="1">
        <v>41</v>
      </c>
      <c r="Q798" s="1">
        <v>26.4</v>
      </c>
      <c r="R798" s="1">
        <v>32.6</v>
      </c>
      <c r="S798" s="1" t="s">
        <v>64</v>
      </c>
      <c r="T798" s="1">
        <v>23.08</v>
      </c>
      <c r="U798" s="3">
        <v>3.35</v>
      </c>
      <c r="V798" s="1">
        <f t="shared" si="51"/>
        <v>6.88955223880597</v>
      </c>
      <c r="W798" s="6">
        <v>168</v>
      </c>
      <c r="X798" s="1">
        <v>5</v>
      </c>
      <c r="Y798" s="1" t="s">
        <v>202</v>
      </c>
      <c r="AA798" s="1" t="s">
        <v>460</v>
      </c>
      <c r="AB798" s="1" t="s">
        <v>459</v>
      </c>
      <c r="AC798" s="1" t="s">
        <v>456</v>
      </c>
      <c r="AD798" s="1">
        <v>75</v>
      </c>
      <c r="AE798" s="13">
        <v>30800</v>
      </c>
      <c r="AF798" s="1">
        <f t="shared" si="57"/>
        <v>3080</v>
      </c>
      <c r="AG798" s="13">
        <v>29500</v>
      </c>
      <c r="AH798" s="1">
        <f>AG798*0.1</f>
        <v>2950</v>
      </c>
      <c r="AI798" s="4">
        <v>31.01</v>
      </c>
      <c r="AJ798" s="3">
        <f t="shared" si="58"/>
        <v>3.101</v>
      </c>
      <c r="AK798" s="4">
        <v>27.3866666666667</v>
      </c>
      <c r="AL798" s="3">
        <f t="shared" si="56"/>
        <v>2.73866666666667</v>
      </c>
      <c r="AM798" s="1">
        <v>3.05666666666667</v>
      </c>
      <c r="AO798" s="1">
        <v>2.55</v>
      </c>
    </row>
    <row r="799" ht="17" customHeight="1" spans="1:34">
      <c r="A799" s="1" t="s">
        <v>461</v>
      </c>
      <c r="B799" s="1" t="s">
        <v>462</v>
      </c>
      <c r="C799" s="1" t="s">
        <v>463</v>
      </c>
      <c r="D799" s="1">
        <v>2015</v>
      </c>
      <c r="E799" s="1">
        <v>210</v>
      </c>
      <c r="G799" s="6" t="s">
        <v>149</v>
      </c>
      <c r="H799" s="1" t="s">
        <v>464</v>
      </c>
      <c r="I799" s="1">
        <v>42.43</v>
      </c>
      <c r="J799" s="1">
        <v>-81.88</v>
      </c>
      <c r="K799" s="1">
        <v>15</v>
      </c>
      <c r="L799" s="1">
        <v>937</v>
      </c>
      <c r="M799" s="1">
        <v>8.7</v>
      </c>
      <c r="N799" s="1">
        <v>1.59</v>
      </c>
      <c r="O799" s="1">
        <v>6.9</v>
      </c>
      <c r="P799" s="1">
        <f t="shared" ref="P799:P862" si="62">100-Q799-R799</f>
        <v>34.1</v>
      </c>
      <c r="Q799" s="1">
        <v>39.6</v>
      </c>
      <c r="R799" s="1">
        <v>26.3</v>
      </c>
      <c r="S799" s="1" t="s">
        <v>64</v>
      </c>
      <c r="T799" s="1">
        <v>19.5</v>
      </c>
      <c r="U799" s="3">
        <v>2.793</v>
      </c>
      <c r="V799" s="1">
        <f t="shared" si="51"/>
        <v>6.98174006444683</v>
      </c>
      <c r="W799" s="6" t="s">
        <v>465</v>
      </c>
      <c r="X799" s="1">
        <v>4</v>
      </c>
      <c r="Y799" s="1" t="s">
        <v>466</v>
      </c>
      <c r="AA799" s="1" t="s">
        <v>401</v>
      </c>
      <c r="AB799" s="1" t="s">
        <v>402</v>
      </c>
      <c r="AC799" s="1" t="s">
        <v>257</v>
      </c>
      <c r="AD799" s="1">
        <v>12</v>
      </c>
      <c r="AE799" s="13">
        <v>9123.34</v>
      </c>
      <c r="AF799" s="1">
        <v>563</v>
      </c>
      <c r="AG799" s="13">
        <v>10114.1</v>
      </c>
      <c r="AH799" s="1">
        <v>697</v>
      </c>
    </row>
    <row r="800" ht="17" customHeight="1" spans="1:34">
      <c r="A800" s="1" t="s">
        <v>461</v>
      </c>
      <c r="B800" s="1" t="s">
        <v>462</v>
      </c>
      <c r="C800" s="1" t="s">
        <v>463</v>
      </c>
      <c r="D800" s="1">
        <v>2015</v>
      </c>
      <c r="E800" s="1">
        <v>210</v>
      </c>
      <c r="G800" s="6" t="s">
        <v>149</v>
      </c>
      <c r="H800" s="1" t="s">
        <v>464</v>
      </c>
      <c r="I800" s="1">
        <v>42.43</v>
      </c>
      <c r="J800" s="1">
        <v>-81.88</v>
      </c>
      <c r="K800" s="1">
        <v>15</v>
      </c>
      <c r="L800" s="1">
        <v>937</v>
      </c>
      <c r="M800" s="1">
        <v>8.7</v>
      </c>
      <c r="N800" s="1">
        <v>1.59</v>
      </c>
      <c r="O800" s="1">
        <v>6.9</v>
      </c>
      <c r="P800" s="1">
        <f t="shared" si="62"/>
        <v>34.1</v>
      </c>
      <c r="Q800" s="1">
        <v>39.6</v>
      </c>
      <c r="R800" s="1">
        <v>26.3</v>
      </c>
      <c r="S800" s="1" t="s">
        <v>64</v>
      </c>
      <c r="T800" s="1">
        <v>19.5</v>
      </c>
      <c r="U800" s="3">
        <v>2.793</v>
      </c>
      <c r="V800" s="1">
        <f t="shared" si="51"/>
        <v>6.98174006444683</v>
      </c>
      <c r="W800" s="6" t="s">
        <v>465</v>
      </c>
      <c r="X800" s="1">
        <v>4</v>
      </c>
      <c r="Y800" s="1" t="s">
        <v>466</v>
      </c>
      <c r="AA800" s="1" t="s">
        <v>467</v>
      </c>
      <c r="AB800" s="1" t="s">
        <v>402</v>
      </c>
      <c r="AC800" s="1" t="s">
        <v>257</v>
      </c>
      <c r="AD800" s="1">
        <v>12</v>
      </c>
      <c r="AE800" s="13">
        <v>11698.3</v>
      </c>
      <c r="AF800" s="1">
        <v>509.400000000001</v>
      </c>
      <c r="AG800" s="13">
        <v>10114.1</v>
      </c>
      <c r="AH800" s="1">
        <v>697</v>
      </c>
    </row>
    <row r="801" ht="17" customHeight="1" spans="1:34">
      <c r="A801" s="1" t="s">
        <v>461</v>
      </c>
      <c r="B801" s="1" t="s">
        <v>462</v>
      </c>
      <c r="C801" s="1" t="s">
        <v>463</v>
      </c>
      <c r="D801" s="1">
        <v>2015</v>
      </c>
      <c r="E801" s="1">
        <v>210</v>
      </c>
      <c r="G801" s="6" t="s">
        <v>149</v>
      </c>
      <c r="H801" s="1" t="s">
        <v>464</v>
      </c>
      <c r="I801" s="1">
        <v>42.43</v>
      </c>
      <c r="J801" s="1">
        <v>-81.88</v>
      </c>
      <c r="K801" s="1">
        <v>15</v>
      </c>
      <c r="L801" s="1">
        <v>937</v>
      </c>
      <c r="M801" s="1">
        <v>8.7</v>
      </c>
      <c r="N801" s="1">
        <v>1.59</v>
      </c>
      <c r="O801" s="1">
        <v>6.9</v>
      </c>
      <c r="P801" s="1">
        <f t="shared" si="62"/>
        <v>34.1</v>
      </c>
      <c r="Q801" s="1">
        <v>39.6</v>
      </c>
      <c r="R801" s="1">
        <v>26.3</v>
      </c>
      <c r="S801" s="1" t="s">
        <v>64</v>
      </c>
      <c r="T801" s="1">
        <v>19.5</v>
      </c>
      <c r="U801" s="3">
        <v>2.793</v>
      </c>
      <c r="V801" s="1">
        <f t="shared" si="51"/>
        <v>6.98174006444683</v>
      </c>
      <c r="W801" s="6" t="s">
        <v>465</v>
      </c>
      <c r="X801" s="1">
        <v>4</v>
      </c>
      <c r="Y801" s="1" t="s">
        <v>466</v>
      </c>
      <c r="AA801" s="1" t="s">
        <v>468</v>
      </c>
      <c r="AB801" s="1" t="s">
        <v>402</v>
      </c>
      <c r="AC801" s="1" t="s">
        <v>257</v>
      </c>
      <c r="AD801" s="1">
        <v>12</v>
      </c>
      <c r="AE801" s="13">
        <v>12074.9</v>
      </c>
      <c r="AF801" s="1">
        <v>563</v>
      </c>
      <c r="AG801" s="13">
        <v>10114.1</v>
      </c>
      <c r="AH801" s="1">
        <v>697</v>
      </c>
    </row>
    <row r="802" ht="17" customHeight="1" spans="1:34">
      <c r="A802" s="1" t="s">
        <v>461</v>
      </c>
      <c r="B802" s="1" t="s">
        <v>462</v>
      </c>
      <c r="C802" s="1" t="s">
        <v>463</v>
      </c>
      <c r="D802" s="1">
        <v>2015</v>
      </c>
      <c r="E802" s="1">
        <v>210</v>
      </c>
      <c r="G802" s="6" t="s">
        <v>149</v>
      </c>
      <c r="H802" s="1" t="s">
        <v>464</v>
      </c>
      <c r="I802" s="1">
        <v>42.43</v>
      </c>
      <c r="J802" s="1">
        <v>-81.88</v>
      </c>
      <c r="K802" s="1">
        <v>15</v>
      </c>
      <c r="L802" s="1">
        <v>937</v>
      </c>
      <c r="M802" s="1">
        <v>8.7</v>
      </c>
      <c r="N802" s="1">
        <v>1.59</v>
      </c>
      <c r="O802" s="1">
        <v>6.9</v>
      </c>
      <c r="P802" s="1">
        <f t="shared" si="62"/>
        <v>34.1</v>
      </c>
      <c r="Q802" s="1">
        <v>39.6</v>
      </c>
      <c r="R802" s="1">
        <v>26.3</v>
      </c>
      <c r="S802" s="1" t="s">
        <v>64</v>
      </c>
      <c r="T802" s="1">
        <v>19.5</v>
      </c>
      <c r="U802" s="3">
        <v>2.793</v>
      </c>
      <c r="V802" s="1">
        <f t="shared" si="51"/>
        <v>6.98174006444683</v>
      </c>
      <c r="W802" s="6" t="s">
        <v>465</v>
      </c>
      <c r="X802" s="1">
        <v>4</v>
      </c>
      <c r="Y802" s="1" t="s">
        <v>469</v>
      </c>
      <c r="AA802" s="1" t="s">
        <v>401</v>
      </c>
      <c r="AB802" s="1" t="s">
        <v>402</v>
      </c>
      <c r="AC802" s="1" t="s">
        <v>257</v>
      </c>
      <c r="AD802" s="1">
        <v>12</v>
      </c>
      <c r="AE802" s="13">
        <v>10470.5</v>
      </c>
      <c r="AF802" s="1">
        <v>1206.5</v>
      </c>
      <c r="AG802" s="13">
        <v>8699.99</v>
      </c>
      <c r="AH802" s="1">
        <v>589.76</v>
      </c>
    </row>
    <row r="803" ht="17" customHeight="1" spans="1:34">
      <c r="A803" s="1" t="s">
        <v>461</v>
      </c>
      <c r="B803" s="1" t="s">
        <v>462</v>
      </c>
      <c r="C803" s="1" t="s">
        <v>463</v>
      </c>
      <c r="D803" s="1">
        <v>2015</v>
      </c>
      <c r="E803" s="1">
        <v>210</v>
      </c>
      <c r="G803" s="6" t="s">
        <v>149</v>
      </c>
      <c r="H803" s="1" t="s">
        <v>464</v>
      </c>
      <c r="I803" s="1">
        <v>42.43</v>
      </c>
      <c r="J803" s="1">
        <v>-81.88</v>
      </c>
      <c r="K803" s="1">
        <v>15</v>
      </c>
      <c r="L803" s="1">
        <v>937</v>
      </c>
      <c r="M803" s="1">
        <v>8.7</v>
      </c>
      <c r="N803" s="1">
        <v>1.59</v>
      </c>
      <c r="O803" s="1">
        <v>6.9</v>
      </c>
      <c r="P803" s="1">
        <f t="shared" si="62"/>
        <v>34.1</v>
      </c>
      <c r="Q803" s="1">
        <v>39.6</v>
      </c>
      <c r="R803" s="1">
        <v>26.3</v>
      </c>
      <c r="S803" s="1" t="s">
        <v>64</v>
      </c>
      <c r="T803" s="1">
        <v>19.5</v>
      </c>
      <c r="U803" s="3">
        <v>2.793</v>
      </c>
      <c r="V803" s="1">
        <f t="shared" si="51"/>
        <v>6.98174006444683</v>
      </c>
      <c r="W803" s="6" t="s">
        <v>465</v>
      </c>
      <c r="X803" s="1">
        <v>4</v>
      </c>
      <c r="Y803" s="1" t="s">
        <v>469</v>
      </c>
      <c r="AA803" s="1" t="s">
        <v>467</v>
      </c>
      <c r="AB803" s="1" t="s">
        <v>402</v>
      </c>
      <c r="AC803" s="1" t="s">
        <v>257</v>
      </c>
      <c r="AD803" s="1">
        <v>12</v>
      </c>
      <c r="AE803" s="13">
        <v>11705</v>
      </c>
      <c r="AF803" s="1">
        <v>563</v>
      </c>
      <c r="AG803" s="13">
        <v>8699.99</v>
      </c>
      <c r="AH803" s="1">
        <v>589.76</v>
      </c>
    </row>
    <row r="804" ht="17" customHeight="1" spans="1:34">
      <c r="A804" s="1" t="s">
        <v>461</v>
      </c>
      <c r="B804" s="1" t="s">
        <v>462</v>
      </c>
      <c r="C804" s="1" t="s">
        <v>463</v>
      </c>
      <c r="D804" s="1">
        <v>2015</v>
      </c>
      <c r="E804" s="1">
        <v>210</v>
      </c>
      <c r="G804" s="6" t="s">
        <v>149</v>
      </c>
      <c r="H804" s="1" t="s">
        <v>464</v>
      </c>
      <c r="I804" s="1">
        <v>42.43</v>
      </c>
      <c r="J804" s="1">
        <v>-81.88</v>
      </c>
      <c r="K804" s="1">
        <v>15</v>
      </c>
      <c r="L804" s="1">
        <v>937</v>
      </c>
      <c r="M804" s="1">
        <v>8.7</v>
      </c>
      <c r="N804" s="1">
        <v>1.59</v>
      </c>
      <c r="O804" s="1">
        <v>6.9</v>
      </c>
      <c r="P804" s="1">
        <f t="shared" si="62"/>
        <v>34.1</v>
      </c>
      <c r="Q804" s="1">
        <v>39.6</v>
      </c>
      <c r="R804" s="1">
        <v>26.3</v>
      </c>
      <c r="S804" s="1" t="s">
        <v>64</v>
      </c>
      <c r="T804" s="1">
        <v>19.5</v>
      </c>
      <c r="U804" s="3">
        <v>2.793</v>
      </c>
      <c r="V804" s="1">
        <f t="shared" si="51"/>
        <v>6.98174006444683</v>
      </c>
      <c r="W804" s="6" t="s">
        <v>465</v>
      </c>
      <c r="X804" s="1">
        <v>4</v>
      </c>
      <c r="Y804" s="1" t="s">
        <v>469</v>
      </c>
      <c r="AA804" s="1" t="s">
        <v>468</v>
      </c>
      <c r="AB804" s="1" t="s">
        <v>402</v>
      </c>
      <c r="AC804" s="1" t="s">
        <v>257</v>
      </c>
      <c r="AD804" s="1">
        <v>12</v>
      </c>
      <c r="AE804" s="13">
        <v>12751.9</v>
      </c>
      <c r="AF804" s="1">
        <v>857.9</v>
      </c>
      <c r="AG804" s="13">
        <v>8699.99</v>
      </c>
      <c r="AH804" s="1">
        <v>589.76</v>
      </c>
    </row>
    <row r="805" ht="17" customHeight="1" spans="1:34">
      <c r="A805" s="1" t="s">
        <v>461</v>
      </c>
      <c r="B805" s="1" t="s">
        <v>462</v>
      </c>
      <c r="C805" s="1" t="s">
        <v>463</v>
      </c>
      <c r="D805" s="1">
        <v>2015</v>
      </c>
      <c r="E805" s="1">
        <v>210</v>
      </c>
      <c r="G805" s="6" t="s">
        <v>149</v>
      </c>
      <c r="H805" s="1" t="s">
        <v>464</v>
      </c>
      <c r="I805" s="1">
        <v>42.43</v>
      </c>
      <c r="J805" s="1">
        <v>-81.88</v>
      </c>
      <c r="K805" s="1">
        <v>16</v>
      </c>
      <c r="L805" s="1">
        <v>937</v>
      </c>
      <c r="M805" s="1">
        <v>8.7</v>
      </c>
      <c r="N805" s="1">
        <v>1.59</v>
      </c>
      <c r="O805" s="1">
        <v>6.9</v>
      </c>
      <c r="P805" s="1">
        <f t="shared" si="62"/>
        <v>34.1</v>
      </c>
      <c r="Q805" s="1">
        <v>39.6</v>
      </c>
      <c r="R805" s="1">
        <v>26.3</v>
      </c>
      <c r="S805" s="1" t="s">
        <v>64</v>
      </c>
      <c r="T805" s="1">
        <v>19.5</v>
      </c>
      <c r="U805" s="3">
        <v>2.793</v>
      </c>
      <c r="V805" s="1">
        <f t="shared" si="51"/>
        <v>6.98174006444683</v>
      </c>
      <c r="W805" s="6" t="s">
        <v>465</v>
      </c>
      <c r="X805" s="1">
        <v>4</v>
      </c>
      <c r="Y805" s="1" t="s">
        <v>466</v>
      </c>
      <c r="AA805" s="1" t="s">
        <v>401</v>
      </c>
      <c r="AB805" s="1" t="s">
        <v>402</v>
      </c>
      <c r="AC805" s="1" t="s">
        <v>257</v>
      </c>
      <c r="AD805" s="1">
        <v>72</v>
      </c>
      <c r="AE805" s="13">
        <v>9672.84</v>
      </c>
      <c r="AF805" s="1">
        <v>858.059999999999</v>
      </c>
      <c r="AG805" s="13">
        <v>10261.6</v>
      </c>
      <c r="AH805" s="1">
        <v>804.199999999999</v>
      </c>
    </row>
    <row r="806" ht="17" customHeight="1" spans="1:34">
      <c r="A806" s="1" t="s">
        <v>461</v>
      </c>
      <c r="B806" s="1" t="s">
        <v>462</v>
      </c>
      <c r="C806" s="1" t="s">
        <v>463</v>
      </c>
      <c r="D806" s="1">
        <v>2015</v>
      </c>
      <c r="E806" s="1">
        <v>210</v>
      </c>
      <c r="G806" s="6" t="s">
        <v>149</v>
      </c>
      <c r="H806" s="1" t="s">
        <v>464</v>
      </c>
      <c r="I806" s="1">
        <v>42.43</v>
      </c>
      <c r="J806" s="1">
        <v>-81.88</v>
      </c>
      <c r="K806" s="1">
        <v>16</v>
      </c>
      <c r="L806" s="1">
        <v>937</v>
      </c>
      <c r="M806" s="1">
        <v>8.7</v>
      </c>
      <c r="N806" s="1">
        <v>1.59</v>
      </c>
      <c r="O806" s="1">
        <v>6.9</v>
      </c>
      <c r="P806" s="1">
        <f t="shared" si="62"/>
        <v>34.1</v>
      </c>
      <c r="Q806" s="1">
        <v>39.6</v>
      </c>
      <c r="R806" s="1">
        <v>26.3</v>
      </c>
      <c r="S806" s="1" t="s">
        <v>64</v>
      </c>
      <c r="T806" s="1">
        <v>19.5</v>
      </c>
      <c r="U806" s="3">
        <v>2.793</v>
      </c>
      <c r="V806" s="1">
        <f t="shared" si="51"/>
        <v>6.98174006444683</v>
      </c>
      <c r="W806" s="6" t="s">
        <v>465</v>
      </c>
      <c r="X806" s="1">
        <v>4</v>
      </c>
      <c r="Y806" s="1" t="s">
        <v>466</v>
      </c>
      <c r="AA806" s="1" t="s">
        <v>467</v>
      </c>
      <c r="AB806" s="1" t="s">
        <v>402</v>
      </c>
      <c r="AC806" s="1" t="s">
        <v>257</v>
      </c>
      <c r="AD806" s="1">
        <v>72</v>
      </c>
      <c r="AE806" s="13">
        <v>9995.71</v>
      </c>
      <c r="AF806" s="1">
        <v>804.490000000002</v>
      </c>
      <c r="AG806" s="13">
        <v>10261.6</v>
      </c>
      <c r="AH806" s="1">
        <v>804.199999999999</v>
      </c>
    </row>
    <row r="807" ht="17" customHeight="1" spans="1:34">
      <c r="A807" s="1" t="s">
        <v>461</v>
      </c>
      <c r="B807" s="1" t="s">
        <v>462</v>
      </c>
      <c r="C807" s="1" t="s">
        <v>463</v>
      </c>
      <c r="D807" s="1">
        <v>2015</v>
      </c>
      <c r="E807" s="1">
        <v>210</v>
      </c>
      <c r="G807" s="6" t="s">
        <v>149</v>
      </c>
      <c r="H807" s="1" t="s">
        <v>464</v>
      </c>
      <c r="I807" s="1">
        <v>42.43</v>
      </c>
      <c r="J807" s="1">
        <v>-81.88</v>
      </c>
      <c r="K807" s="1">
        <v>16</v>
      </c>
      <c r="L807" s="1">
        <v>937</v>
      </c>
      <c r="M807" s="1">
        <v>8.7</v>
      </c>
      <c r="N807" s="1">
        <v>1.59</v>
      </c>
      <c r="O807" s="1">
        <v>6.9</v>
      </c>
      <c r="P807" s="1">
        <f t="shared" si="62"/>
        <v>34.1</v>
      </c>
      <c r="Q807" s="1">
        <v>39.6</v>
      </c>
      <c r="R807" s="1">
        <v>26.3</v>
      </c>
      <c r="S807" s="1" t="s">
        <v>64</v>
      </c>
      <c r="T807" s="1">
        <v>19.5</v>
      </c>
      <c r="U807" s="3">
        <v>2.793</v>
      </c>
      <c r="V807" s="1">
        <f t="shared" si="51"/>
        <v>6.98174006444683</v>
      </c>
      <c r="W807" s="6" t="s">
        <v>465</v>
      </c>
      <c r="X807" s="1">
        <v>4</v>
      </c>
      <c r="Y807" s="1" t="s">
        <v>466</v>
      </c>
      <c r="AA807" s="1" t="s">
        <v>468</v>
      </c>
      <c r="AB807" s="1" t="s">
        <v>402</v>
      </c>
      <c r="AC807" s="1" t="s">
        <v>257</v>
      </c>
      <c r="AD807" s="1">
        <v>72</v>
      </c>
      <c r="AE807" s="13">
        <v>11498.4</v>
      </c>
      <c r="AF807" s="1">
        <v>777.6</v>
      </c>
      <c r="AG807" s="13">
        <v>10261.6</v>
      </c>
      <c r="AH807" s="1">
        <v>804.199999999999</v>
      </c>
    </row>
    <row r="808" ht="17" customHeight="1" spans="1:34">
      <c r="A808" s="1" t="s">
        <v>461</v>
      </c>
      <c r="B808" s="1" t="s">
        <v>462</v>
      </c>
      <c r="C808" s="1" t="s">
        <v>463</v>
      </c>
      <c r="D808" s="1">
        <v>2015</v>
      </c>
      <c r="E808" s="1">
        <v>210</v>
      </c>
      <c r="G808" s="6" t="s">
        <v>149</v>
      </c>
      <c r="H808" s="1" t="s">
        <v>464</v>
      </c>
      <c r="I808" s="1">
        <v>42.43</v>
      </c>
      <c r="J808" s="1">
        <v>-81.88</v>
      </c>
      <c r="K808" s="1">
        <v>16</v>
      </c>
      <c r="L808" s="1">
        <v>937</v>
      </c>
      <c r="M808" s="1">
        <v>8.7</v>
      </c>
      <c r="N808" s="1">
        <v>1.59</v>
      </c>
      <c r="O808" s="1">
        <v>6.9</v>
      </c>
      <c r="P808" s="1">
        <f t="shared" si="62"/>
        <v>34.1</v>
      </c>
      <c r="Q808" s="1">
        <v>39.6</v>
      </c>
      <c r="R808" s="1">
        <v>26.3</v>
      </c>
      <c r="S808" s="1" t="s">
        <v>64</v>
      </c>
      <c r="T808" s="1">
        <v>19.5</v>
      </c>
      <c r="U808" s="3">
        <v>2.793</v>
      </c>
      <c r="V808" s="1">
        <f t="shared" si="51"/>
        <v>6.98174006444683</v>
      </c>
      <c r="W808" s="6" t="s">
        <v>465</v>
      </c>
      <c r="X808" s="1">
        <v>4</v>
      </c>
      <c r="Y808" s="1" t="s">
        <v>469</v>
      </c>
      <c r="AA808" s="1" t="s">
        <v>401</v>
      </c>
      <c r="AB808" s="1" t="s">
        <v>402</v>
      </c>
      <c r="AC808" s="1" t="s">
        <v>257</v>
      </c>
      <c r="AD808" s="1">
        <v>72</v>
      </c>
      <c r="AE808" s="13">
        <v>10376.8</v>
      </c>
      <c r="AF808" s="1">
        <v>991.900000000001</v>
      </c>
      <c r="AG808" s="13">
        <v>9061.94</v>
      </c>
      <c r="AH808" s="1">
        <v>536.139999999999</v>
      </c>
    </row>
    <row r="809" ht="17" customHeight="1" spans="1:34">
      <c r="A809" s="1" t="s">
        <v>461</v>
      </c>
      <c r="B809" s="1" t="s">
        <v>462</v>
      </c>
      <c r="C809" s="1" t="s">
        <v>463</v>
      </c>
      <c r="D809" s="1">
        <v>2015</v>
      </c>
      <c r="E809" s="1">
        <v>210</v>
      </c>
      <c r="G809" s="6" t="s">
        <v>149</v>
      </c>
      <c r="H809" s="1" t="s">
        <v>464</v>
      </c>
      <c r="I809" s="1">
        <v>42.43</v>
      </c>
      <c r="J809" s="1">
        <v>-81.88</v>
      </c>
      <c r="K809" s="1">
        <v>16</v>
      </c>
      <c r="L809" s="1">
        <v>937</v>
      </c>
      <c r="M809" s="1">
        <v>8.7</v>
      </c>
      <c r="N809" s="1">
        <v>1.59</v>
      </c>
      <c r="O809" s="1">
        <v>6.9</v>
      </c>
      <c r="P809" s="1">
        <f t="shared" si="62"/>
        <v>34.1</v>
      </c>
      <c r="Q809" s="1">
        <v>39.6</v>
      </c>
      <c r="R809" s="1">
        <v>26.3</v>
      </c>
      <c r="S809" s="1" t="s">
        <v>64</v>
      </c>
      <c r="T809" s="1">
        <v>19.5</v>
      </c>
      <c r="U809" s="3">
        <v>2.793</v>
      </c>
      <c r="V809" s="1">
        <f t="shared" si="51"/>
        <v>6.98174006444683</v>
      </c>
      <c r="W809" s="6" t="s">
        <v>465</v>
      </c>
      <c r="X809" s="1">
        <v>4</v>
      </c>
      <c r="Y809" s="1" t="s">
        <v>469</v>
      </c>
      <c r="AA809" s="1" t="s">
        <v>467</v>
      </c>
      <c r="AB809" s="1" t="s">
        <v>402</v>
      </c>
      <c r="AC809" s="1" t="s">
        <v>257</v>
      </c>
      <c r="AD809" s="1">
        <v>72</v>
      </c>
      <c r="AE809" s="13">
        <v>9841.73</v>
      </c>
      <c r="AF809" s="1">
        <v>911.67</v>
      </c>
      <c r="AG809" s="13">
        <v>9061.94</v>
      </c>
      <c r="AH809" s="1">
        <v>536.139999999999</v>
      </c>
    </row>
    <row r="810" ht="17" customHeight="1" spans="1:34">
      <c r="A810" s="1" t="s">
        <v>461</v>
      </c>
      <c r="B810" s="1" t="s">
        <v>462</v>
      </c>
      <c r="C810" s="1" t="s">
        <v>463</v>
      </c>
      <c r="D810" s="1">
        <v>2015</v>
      </c>
      <c r="E810" s="1">
        <v>210</v>
      </c>
      <c r="G810" s="6" t="s">
        <v>149</v>
      </c>
      <c r="H810" s="1" t="s">
        <v>464</v>
      </c>
      <c r="I810" s="1">
        <v>42.43</v>
      </c>
      <c r="J810" s="1">
        <v>-81.88</v>
      </c>
      <c r="K810" s="1">
        <v>16</v>
      </c>
      <c r="L810" s="1">
        <v>937</v>
      </c>
      <c r="M810" s="1">
        <v>8.7</v>
      </c>
      <c r="N810" s="1">
        <v>1.59</v>
      </c>
      <c r="O810" s="1">
        <v>6.9</v>
      </c>
      <c r="P810" s="1">
        <f t="shared" si="62"/>
        <v>34.1</v>
      </c>
      <c r="Q810" s="1">
        <v>39.6</v>
      </c>
      <c r="R810" s="1">
        <v>26.3</v>
      </c>
      <c r="S810" s="1" t="s">
        <v>64</v>
      </c>
      <c r="T810" s="1">
        <v>19.5</v>
      </c>
      <c r="U810" s="3">
        <v>2.793</v>
      </c>
      <c r="V810" s="1">
        <f t="shared" si="51"/>
        <v>6.98174006444683</v>
      </c>
      <c r="W810" s="6" t="s">
        <v>465</v>
      </c>
      <c r="X810" s="1">
        <v>4</v>
      </c>
      <c r="Y810" s="1" t="s">
        <v>469</v>
      </c>
      <c r="AA810" s="1" t="s">
        <v>468</v>
      </c>
      <c r="AB810" s="1" t="s">
        <v>402</v>
      </c>
      <c r="AC810" s="1" t="s">
        <v>257</v>
      </c>
      <c r="AD810" s="1">
        <v>72</v>
      </c>
      <c r="AE810" s="13">
        <v>8851.09</v>
      </c>
      <c r="AF810" s="1">
        <v>1340.51</v>
      </c>
      <c r="AG810" s="13">
        <v>9061.94</v>
      </c>
      <c r="AH810" s="1">
        <v>536.139999999999</v>
      </c>
    </row>
    <row r="811" ht="17" customHeight="1" spans="1:34">
      <c r="A811" s="1" t="s">
        <v>461</v>
      </c>
      <c r="B811" s="1" t="s">
        <v>462</v>
      </c>
      <c r="C811" s="1" t="s">
        <v>463</v>
      </c>
      <c r="D811" s="1">
        <v>2015</v>
      </c>
      <c r="E811" s="1">
        <v>210</v>
      </c>
      <c r="G811" s="6" t="s">
        <v>149</v>
      </c>
      <c r="H811" s="1" t="s">
        <v>464</v>
      </c>
      <c r="I811" s="1">
        <v>42.43</v>
      </c>
      <c r="J811" s="1">
        <v>-81.88</v>
      </c>
      <c r="K811" s="1">
        <v>17</v>
      </c>
      <c r="L811" s="1">
        <v>937</v>
      </c>
      <c r="M811" s="1">
        <v>8.7</v>
      </c>
      <c r="N811" s="1">
        <v>1.59</v>
      </c>
      <c r="O811" s="1">
        <v>6.9</v>
      </c>
      <c r="P811" s="1">
        <f t="shared" si="62"/>
        <v>34.1</v>
      </c>
      <c r="Q811" s="1">
        <v>39.6</v>
      </c>
      <c r="R811" s="1">
        <v>26.3</v>
      </c>
      <c r="S811" s="1" t="s">
        <v>64</v>
      </c>
      <c r="T811" s="1">
        <v>19.5</v>
      </c>
      <c r="U811" s="3">
        <v>2.793</v>
      </c>
      <c r="V811" s="1">
        <f t="shared" si="51"/>
        <v>6.98174006444683</v>
      </c>
      <c r="W811" s="6" t="s">
        <v>465</v>
      </c>
      <c r="X811" s="1">
        <v>4</v>
      </c>
      <c r="Y811" s="1" t="s">
        <v>466</v>
      </c>
      <c r="AA811" s="1" t="s">
        <v>401</v>
      </c>
      <c r="AB811" s="1" t="s">
        <v>402</v>
      </c>
      <c r="AC811" s="1" t="s">
        <v>257</v>
      </c>
      <c r="AD811" s="1">
        <v>132</v>
      </c>
      <c r="AE811" s="13">
        <v>9686.42</v>
      </c>
      <c r="AF811" s="1">
        <v>697.08</v>
      </c>
      <c r="AG811" s="13">
        <v>10033.6</v>
      </c>
      <c r="AH811" s="1">
        <v>1501.5</v>
      </c>
    </row>
    <row r="812" ht="17" customHeight="1" spans="1:34">
      <c r="A812" s="1" t="s">
        <v>461</v>
      </c>
      <c r="B812" s="1" t="s">
        <v>462</v>
      </c>
      <c r="C812" s="1" t="s">
        <v>463</v>
      </c>
      <c r="D812" s="1">
        <v>2015</v>
      </c>
      <c r="E812" s="1">
        <v>210</v>
      </c>
      <c r="G812" s="6" t="s">
        <v>149</v>
      </c>
      <c r="H812" s="1" t="s">
        <v>464</v>
      </c>
      <c r="I812" s="1">
        <v>42.43</v>
      </c>
      <c r="J812" s="1">
        <v>-81.88</v>
      </c>
      <c r="K812" s="1">
        <v>17</v>
      </c>
      <c r="L812" s="1">
        <v>937</v>
      </c>
      <c r="M812" s="1">
        <v>8.7</v>
      </c>
      <c r="N812" s="1">
        <v>1.59</v>
      </c>
      <c r="O812" s="1">
        <v>6.9</v>
      </c>
      <c r="P812" s="1">
        <f t="shared" si="62"/>
        <v>34.1</v>
      </c>
      <c r="Q812" s="1">
        <v>39.6</v>
      </c>
      <c r="R812" s="1">
        <v>26.3</v>
      </c>
      <c r="S812" s="1" t="s">
        <v>64</v>
      </c>
      <c r="T812" s="1">
        <v>19.5</v>
      </c>
      <c r="U812" s="3">
        <v>2.793</v>
      </c>
      <c r="V812" s="1">
        <f t="shared" si="51"/>
        <v>6.98174006444683</v>
      </c>
      <c r="W812" s="6" t="s">
        <v>465</v>
      </c>
      <c r="X812" s="1">
        <v>4</v>
      </c>
      <c r="Y812" s="1" t="s">
        <v>466</v>
      </c>
      <c r="AA812" s="1" t="s">
        <v>467</v>
      </c>
      <c r="AB812" s="1" t="s">
        <v>402</v>
      </c>
      <c r="AC812" s="1" t="s">
        <v>257</v>
      </c>
      <c r="AD812" s="1">
        <v>132</v>
      </c>
      <c r="AE812" s="13">
        <v>11028</v>
      </c>
      <c r="AF812" s="1">
        <v>1045.7</v>
      </c>
      <c r="AG812" s="13">
        <v>10033.6</v>
      </c>
      <c r="AH812" s="1">
        <v>1501.5</v>
      </c>
    </row>
    <row r="813" ht="17" customHeight="1" spans="1:34">
      <c r="A813" s="1" t="s">
        <v>461</v>
      </c>
      <c r="B813" s="1" t="s">
        <v>462</v>
      </c>
      <c r="C813" s="1" t="s">
        <v>463</v>
      </c>
      <c r="D813" s="1">
        <v>2015</v>
      </c>
      <c r="E813" s="1">
        <v>210</v>
      </c>
      <c r="G813" s="6" t="s">
        <v>149</v>
      </c>
      <c r="H813" s="1" t="s">
        <v>464</v>
      </c>
      <c r="I813" s="1">
        <v>42.43</v>
      </c>
      <c r="J813" s="1">
        <v>-81.88</v>
      </c>
      <c r="K813" s="1">
        <v>17</v>
      </c>
      <c r="L813" s="1">
        <v>937</v>
      </c>
      <c r="M813" s="1">
        <v>8.7</v>
      </c>
      <c r="N813" s="1">
        <v>1.59</v>
      </c>
      <c r="O813" s="1">
        <v>6.9</v>
      </c>
      <c r="P813" s="1">
        <f t="shared" si="62"/>
        <v>34.1</v>
      </c>
      <c r="Q813" s="1">
        <v>39.6</v>
      </c>
      <c r="R813" s="1">
        <v>26.3</v>
      </c>
      <c r="S813" s="1" t="s">
        <v>64</v>
      </c>
      <c r="T813" s="1">
        <v>19.5</v>
      </c>
      <c r="U813" s="3">
        <v>2.793</v>
      </c>
      <c r="V813" s="1">
        <f t="shared" si="51"/>
        <v>6.98174006444683</v>
      </c>
      <c r="W813" s="6" t="s">
        <v>465</v>
      </c>
      <c r="X813" s="1">
        <v>4</v>
      </c>
      <c r="Y813" s="1" t="s">
        <v>466</v>
      </c>
      <c r="AA813" s="1" t="s">
        <v>468</v>
      </c>
      <c r="AB813" s="1" t="s">
        <v>402</v>
      </c>
      <c r="AC813" s="1" t="s">
        <v>257</v>
      </c>
      <c r="AD813" s="1">
        <v>132</v>
      </c>
      <c r="AE813" s="13">
        <v>11645.9</v>
      </c>
      <c r="AF813" s="1">
        <v>1018.8</v>
      </c>
      <c r="AG813" s="13">
        <v>10033.6</v>
      </c>
      <c r="AH813" s="1">
        <v>1501.5</v>
      </c>
    </row>
    <row r="814" ht="17" customHeight="1" spans="1:34">
      <c r="A814" s="1" t="s">
        <v>461</v>
      </c>
      <c r="B814" s="1" t="s">
        <v>462</v>
      </c>
      <c r="C814" s="1" t="s">
        <v>463</v>
      </c>
      <c r="D814" s="1">
        <v>2015</v>
      </c>
      <c r="E814" s="1">
        <v>210</v>
      </c>
      <c r="G814" s="6" t="s">
        <v>149</v>
      </c>
      <c r="H814" s="1" t="s">
        <v>464</v>
      </c>
      <c r="I814" s="1">
        <v>42.43</v>
      </c>
      <c r="J814" s="1">
        <v>-81.88</v>
      </c>
      <c r="K814" s="1">
        <v>17</v>
      </c>
      <c r="L814" s="1">
        <v>937</v>
      </c>
      <c r="M814" s="1">
        <v>8.7</v>
      </c>
      <c r="N814" s="1">
        <v>1.59</v>
      </c>
      <c r="O814" s="1">
        <v>6.9</v>
      </c>
      <c r="P814" s="1">
        <f t="shared" si="62"/>
        <v>34.1</v>
      </c>
      <c r="Q814" s="1">
        <v>39.6</v>
      </c>
      <c r="R814" s="1">
        <v>26.3</v>
      </c>
      <c r="S814" s="1" t="s">
        <v>64</v>
      </c>
      <c r="T814" s="1">
        <v>19.5</v>
      </c>
      <c r="U814" s="3">
        <v>2.793</v>
      </c>
      <c r="V814" s="1">
        <f t="shared" si="51"/>
        <v>6.98174006444683</v>
      </c>
      <c r="W814" s="6" t="s">
        <v>465</v>
      </c>
      <c r="X814" s="1">
        <v>4</v>
      </c>
      <c r="Y814" s="1" t="s">
        <v>469</v>
      </c>
      <c r="AA814" s="1" t="s">
        <v>401</v>
      </c>
      <c r="AB814" s="1" t="s">
        <v>402</v>
      </c>
      <c r="AC814" s="1" t="s">
        <v>257</v>
      </c>
      <c r="AD814" s="1">
        <v>132</v>
      </c>
      <c r="AE814" s="13">
        <v>10041.5</v>
      </c>
      <c r="AF814" s="1">
        <v>777.6</v>
      </c>
      <c r="AG814" s="13">
        <v>9343.4</v>
      </c>
      <c r="AH814" s="1">
        <v>509.440000000001</v>
      </c>
    </row>
    <row r="815" ht="17" customHeight="1" spans="1:34">
      <c r="A815" s="1" t="s">
        <v>461</v>
      </c>
      <c r="B815" s="1" t="s">
        <v>462</v>
      </c>
      <c r="C815" s="1" t="s">
        <v>463</v>
      </c>
      <c r="D815" s="1">
        <v>2015</v>
      </c>
      <c r="E815" s="1">
        <v>210</v>
      </c>
      <c r="G815" s="6" t="s">
        <v>149</v>
      </c>
      <c r="H815" s="1" t="s">
        <v>464</v>
      </c>
      <c r="I815" s="1">
        <v>42.43</v>
      </c>
      <c r="J815" s="1">
        <v>-81.88</v>
      </c>
      <c r="K815" s="1">
        <v>17</v>
      </c>
      <c r="L815" s="1">
        <v>937</v>
      </c>
      <c r="M815" s="1">
        <v>8.7</v>
      </c>
      <c r="N815" s="1">
        <v>1.59</v>
      </c>
      <c r="O815" s="1">
        <v>6.9</v>
      </c>
      <c r="P815" s="1">
        <f t="shared" si="62"/>
        <v>34.1</v>
      </c>
      <c r="Q815" s="1">
        <v>39.6</v>
      </c>
      <c r="R815" s="1">
        <v>26.3</v>
      </c>
      <c r="S815" s="1" t="s">
        <v>64</v>
      </c>
      <c r="T815" s="1">
        <v>19.5</v>
      </c>
      <c r="U815" s="3">
        <v>2.793</v>
      </c>
      <c r="V815" s="1">
        <f t="shared" si="51"/>
        <v>6.98174006444683</v>
      </c>
      <c r="W815" s="6" t="s">
        <v>465</v>
      </c>
      <c r="X815" s="1">
        <v>4</v>
      </c>
      <c r="Y815" s="1" t="s">
        <v>469</v>
      </c>
      <c r="AA815" s="1" t="s">
        <v>467</v>
      </c>
      <c r="AB815" s="1" t="s">
        <v>402</v>
      </c>
      <c r="AC815" s="1" t="s">
        <v>257</v>
      </c>
      <c r="AD815" s="1">
        <v>132</v>
      </c>
      <c r="AE815" s="13">
        <v>11463.8</v>
      </c>
      <c r="AF815" s="1">
        <v>589.800000000001</v>
      </c>
      <c r="AG815" s="13">
        <v>9343.4</v>
      </c>
      <c r="AH815" s="1">
        <v>509.440000000001</v>
      </c>
    </row>
    <row r="816" ht="17" customHeight="1" spans="1:34">
      <c r="A816" s="1" t="s">
        <v>461</v>
      </c>
      <c r="B816" s="1" t="s">
        <v>462</v>
      </c>
      <c r="C816" s="1" t="s">
        <v>463</v>
      </c>
      <c r="D816" s="1">
        <v>2015</v>
      </c>
      <c r="E816" s="1">
        <v>210</v>
      </c>
      <c r="G816" s="6" t="s">
        <v>149</v>
      </c>
      <c r="H816" s="1" t="s">
        <v>464</v>
      </c>
      <c r="I816" s="1">
        <v>42.43</v>
      </c>
      <c r="J816" s="1">
        <v>-81.88</v>
      </c>
      <c r="K816" s="1">
        <v>17</v>
      </c>
      <c r="L816" s="1">
        <v>937</v>
      </c>
      <c r="M816" s="1">
        <v>8.7</v>
      </c>
      <c r="N816" s="1">
        <v>1.59</v>
      </c>
      <c r="O816" s="1">
        <v>6.9</v>
      </c>
      <c r="P816" s="1">
        <f t="shared" si="62"/>
        <v>34.1</v>
      </c>
      <c r="Q816" s="1">
        <v>39.6</v>
      </c>
      <c r="R816" s="1">
        <v>26.3</v>
      </c>
      <c r="S816" s="1" t="s">
        <v>64</v>
      </c>
      <c r="T816" s="1">
        <v>19.5</v>
      </c>
      <c r="U816" s="3">
        <v>2.793</v>
      </c>
      <c r="V816" s="1">
        <f t="shared" si="51"/>
        <v>6.98174006444683</v>
      </c>
      <c r="W816" s="6" t="s">
        <v>465</v>
      </c>
      <c r="X816" s="1">
        <v>4</v>
      </c>
      <c r="Y816" s="1" t="s">
        <v>469</v>
      </c>
      <c r="AA816" s="1" t="s">
        <v>468</v>
      </c>
      <c r="AB816" s="1" t="s">
        <v>402</v>
      </c>
      <c r="AC816" s="1" t="s">
        <v>257</v>
      </c>
      <c r="AD816" s="1">
        <v>132</v>
      </c>
      <c r="AE816" s="13">
        <v>11465</v>
      </c>
      <c r="AF816" s="1">
        <v>509.4</v>
      </c>
      <c r="AG816" s="13">
        <v>9343.4</v>
      </c>
      <c r="AH816" s="1">
        <v>509.440000000001</v>
      </c>
    </row>
    <row r="817" ht="17" customHeight="1" spans="1:34">
      <c r="A817" s="1" t="s">
        <v>461</v>
      </c>
      <c r="B817" s="1" t="s">
        <v>462</v>
      </c>
      <c r="C817" s="1" t="s">
        <v>463</v>
      </c>
      <c r="D817" s="1">
        <v>2015</v>
      </c>
      <c r="E817" s="1">
        <v>210</v>
      </c>
      <c r="G817" s="6" t="s">
        <v>149</v>
      </c>
      <c r="H817" s="1" t="s">
        <v>464</v>
      </c>
      <c r="I817" s="1">
        <v>42.43</v>
      </c>
      <c r="J817" s="1">
        <v>-81.88</v>
      </c>
      <c r="K817" s="1">
        <v>18</v>
      </c>
      <c r="L817" s="1">
        <v>937</v>
      </c>
      <c r="M817" s="1">
        <v>8.7</v>
      </c>
      <c r="N817" s="1">
        <v>1.59</v>
      </c>
      <c r="O817" s="1">
        <v>6.9</v>
      </c>
      <c r="P817" s="1">
        <f t="shared" si="62"/>
        <v>34.1</v>
      </c>
      <c r="Q817" s="1">
        <v>39.6</v>
      </c>
      <c r="R817" s="1">
        <v>26.3</v>
      </c>
      <c r="S817" s="1" t="s">
        <v>64</v>
      </c>
      <c r="T817" s="1">
        <v>19.5</v>
      </c>
      <c r="U817" s="3">
        <v>2.793</v>
      </c>
      <c r="V817" s="1">
        <f t="shared" si="51"/>
        <v>6.98174006444683</v>
      </c>
      <c r="W817" s="6" t="s">
        <v>465</v>
      </c>
      <c r="X817" s="1">
        <v>4</v>
      </c>
      <c r="Y817" s="1" t="s">
        <v>466</v>
      </c>
      <c r="AA817" s="1" t="s">
        <v>401</v>
      </c>
      <c r="AB817" s="1" t="s">
        <v>402</v>
      </c>
      <c r="AC817" s="1" t="s">
        <v>257</v>
      </c>
      <c r="AD817" s="1">
        <v>192</v>
      </c>
      <c r="AE817" s="13">
        <v>7849.87</v>
      </c>
      <c r="AF817" s="1">
        <v>1099.36</v>
      </c>
      <c r="AG817" s="13">
        <v>8357.98</v>
      </c>
      <c r="AH817" s="1">
        <v>992.130000000001</v>
      </c>
    </row>
    <row r="818" ht="17" customHeight="1" spans="1:34">
      <c r="A818" s="1" t="s">
        <v>461</v>
      </c>
      <c r="B818" s="1" t="s">
        <v>462</v>
      </c>
      <c r="C818" s="1" t="s">
        <v>463</v>
      </c>
      <c r="D818" s="1">
        <v>2015</v>
      </c>
      <c r="E818" s="1">
        <v>210</v>
      </c>
      <c r="G818" s="6" t="s">
        <v>149</v>
      </c>
      <c r="H818" s="1" t="s">
        <v>464</v>
      </c>
      <c r="I818" s="1">
        <v>42.43</v>
      </c>
      <c r="J818" s="1">
        <v>-81.88</v>
      </c>
      <c r="K818" s="1">
        <v>18</v>
      </c>
      <c r="L818" s="1">
        <v>937</v>
      </c>
      <c r="M818" s="1">
        <v>8.7</v>
      </c>
      <c r="N818" s="1">
        <v>1.59</v>
      </c>
      <c r="O818" s="1">
        <v>6.9</v>
      </c>
      <c r="P818" s="1">
        <f t="shared" si="62"/>
        <v>34.1</v>
      </c>
      <c r="Q818" s="1">
        <v>39.6</v>
      </c>
      <c r="R818" s="1">
        <v>26.3</v>
      </c>
      <c r="S818" s="1" t="s">
        <v>64</v>
      </c>
      <c r="T818" s="1">
        <v>19.5</v>
      </c>
      <c r="U818" s="3">
        <v>2.793</v>
      </c>
      <c r="V818" s="1">
        <f t="shared" si="51"/>
        <v>6.98174006444683</v>
      </c>
      <c r="W818" s="6" t="s">
        <v>465</v>
      </c>
      <c r="X818" s="1">
        <v>4</v>
      </c>
      <c r="Y818" s="1" t="s">
        <v>466</v>
      </c>
      <c r="AA818" s="1" t="s">
        <v>467</v>
      </c>
      <c r="AB818" s="1" t="s">
        <v>402</v>
      </c>
      <c r="AC818" s="1" t="s">
        <v>257</v>
      </c>
      <c r="AD818" s="1">
        <v>192</v>
      </c>
      <c r="AE818" s="13">
        <v>10156.8</v>
      </c>
      <c r="AF818" s="1">
        <v>804.300000000001</v>
      </c>
      <c r="AG818" s="13">
        <v>8357.98</v>
      </c>
      <c r="AH818" s="1">
        <v>992.130000000001</v>
      </c>
    </row>
    <row r="819" ht="17" customHeight="1" spans="1:34">
      <c r="A819" s="1" t="s">
        <v>461</v>
      </c>
      <c r="B819" s="1" t="s">
        <v>462</v>
      </c>
      <c r="C819" s="1" t="s">
        <v>463</v>
      </c>
      <c r="D819" s="1">
        <v>2015</v>
      </c>
      <c r="E819" s="1">
        <v>210</v>
      </c>
      <c r="G819" s="6" t="s">
        <v>149</v>
      </c>
      <c r="H819" s="1" t="s">
        <v>464</v>
      </c>
      <c r="I819" s="1">
        <v>42.43</v>
      </c>
      <c r="J819" s="1">
        <v>-81.88</v>
      </c>
      <c r="K819" s="1">
        <v>18</v>
      </c>
      <c r="L819" s="1">
        <v>937</v>
      </c>
      <c r="M819" s="1">
        <v>8.7</v>
      </c>
      <c r="N819" s="1">
        <v>1.59</v>
      </c>
      <c r="O819" s="1">
        <v>6.9</v>
      </c>
      <c r="P819" s="1">
        <f t="shared" si="62"/>
        <v>34.1</v>
      </c>
      <c r="Q819" s="1">
        <v>39.6</v>
      </c>
      <c r="R819" s="1">
        <v>26.3</v>
      </c>
      <c r="S819" s="1" t="s">
        <v>64</v>
      </c>
      <c r="T819" s="1">
        <v>19.5</v>
      </c>
      <c r="U819" s="3">
        <v>2.793</v>
      </c>
      <c r="V819" s="1">
        <f t="shared" si="51"/>
        <v>6.98174006444683</v>
      </c>
      <c r="W819" s="6" t="s">
        <v>465</v>
      </c>
      <c r="X819" s="1">
        <v>4</v>
      </c>
      <c r="Y819" s="1" t="s">
        <v>466</v>
      </c>
      <c r="AA819" s="1" t="s">
        <v>468</v>
      </c>
      <c r="AB819" s="1" t="s">
        <v>402</v>
      </c>
      <c r="AC819" s="1" t="s">
        <v>257</v>
      </c>
      <c r="AD819" s="1">
        <v>192</v>
      </c>
      <c r="AE819" s="13">
        <v>11123.2</v>
      </c>
      <c r="AF819" s="1">
        <v>589.699999999999</v>
      </c>
      <c r="AG819" s="13">
        <v>8357.98</v>
      </c>
      <c r="AH819" s="1">
        <v>992.130000000001</v>
      </c>
    </row>
    <row r="820" ht="17" customHeight="1" spans="1:34">
      <c r="A820" s="1" t="s">
        <v>461</v>
      </c>
      <c r="B820" s="1" t="s">
        <v>462</v>
      </c>
      <c r="C820" s="1" t="s">
        <v>463</v>
      </c>
      <c r="D820" s="1">
        <v>2015</v>
      </c>
      <c r="E820" s="1">
        <v>210</v>
      </c>
      <c r="G820" s="6" t="s">
        <v>149</v>
      </c>
      <c r="H820" s="1" t="s">
        <v>464</v>
      </c>
      <c r="I820" s="1">
        <v>42.43</v>
      </c>
      <c r="J820" s="1">
        <v>-81.88</v>
      </c>
      <c r="K820" s="1">
        <v>18</v>
      </c>
      <c r="L820" s="1">
        <v>937</v>
      </c>
      <c r="M820" s="1">
        <v>8.7</v>
      </c>
      <c r="N820" s="1">
        <v>1.59</v>
      </c>
      <c r="O820" s="1">
        <v>6.9</v>
      </c>
      <c r="P820" s="1">
        <f t="shared" si="62"/>
        <v>34.1</v>
      </c>
      <c r="Q820" s="1">
        <v>39.6</v>
      </c>
      <c r="R820" s="1">
        <v>26.3</v>
      </c>
      <c r="S820" s="1" t="s">
        <v>64</v>
      </c>
      <c r="T820" s="1">
        <v>19.5</v>
      </c>
      <c r="U820" s="3">
        <v>2.793</v>
      </c>
      <c r="V820" s="1">
        <f t="shared" si="51"/>
        <v>6.98174006444683</v>
      </c>
      <c r="W820" s="6" t="s">
        <v>465</v>
      </c>
      <c r="X820" s="1">
        <v>4</v>
      </c>
      <c r="Y820" s="1" t="s">
        <v>469</v>
      </c>
      <c r="AA820" s="1" t="s">
        <v>401</v>
      </c>
      <c r="AB820" s="1" t="s">
        <v>402</v>
      </c>
      <c r="AC820" s="1" t="s">
        <v>257</v>
      </c>
      <c r="AD820" s="1">
        <v>192</v>
      </c>
      <c r="AE820" s="13">
        <v>10081.9</v>
      </c>
      <c r="AF820" s="1">
        <v>268.1</v>
      </c>
      <c r="AG820" s="13">
        <v>7078.11</v>
      </c>
      <c r="AH820" s="1">
        <v>428.780000000001</v>
      </c>
    </row>
    <row r="821" ht="17" customHeight="1" spans="1:34">
      <c r="A821" s="1" t="s">
        <v>461</v>
      </c>
      <c r="B821" s="1" t="s">
        <v>462</v>
      </c>
      <c r="C821" s="1" t="s">
        <v>463</v>
      </c>
      <c r="D821" s="1">
        <v>2015</v>
      </c>
      <c r="E821" s="1">
        <v>210</v>
      </c>
      <c r="G821" s="6" t="s">
        <v>149</v>
      </c>
      <c r="H821" s="1" t="s">
        <v>464</v>
      </c>
      <c r="I821" s="1">
        <v>42.43</v>
      </c>
      <c r="J821" s="1">
        <v>-81.88</v>
      </c>
      <c r="K821" s="1">
        <v>18</v>
      </c>
      <c r="L821" s="1">
        <v>937</v>
      </c>
      <c r="M821" s="1">
        <v>8.7</v>
      </c>
      <c r="N821" s="1">
        <v>1.59</v>
      </c>
      <c r="O821" s="1">
        <v>6.9</v>
      </c>
      <c r="P821" s="1">
        <f t="shared" si="62"/>
        <v>34.1</v>
      </c>
      <c r="Q821" s="1">
        <v>39.6</v>
      </c>
      <c r="R821" s="1">
        <v>26.3</v>
      </c>
      <c r="S821" s="1" t="s">
        <v>64</v>
      </c>
      <c r="T821" s="1">
        <v>19.5</v>
      </c>
      <c r="U821" s="3">
        <v>2.793</v>
      </c>
      <c r="V821" s="1">
        <f t="shared" si="51"/>
        <v>6.98174006444683</v>
      </c>
      <c r="W821" s="6" t="s">
        <v>465</v>
      </c>
      <c r="X821" s="1">
        <v>4</v>
      </c>
      <c r="Y821" s="1" t="s">
        <v>469</v>
      </c>
      <c r="AA821" s="1" t="s">
        <v>467</v>
      </c>
      <c r="AB821" s="1" t="s">
        <v>402</v>
      </c>
      <c r="AC821" s="1" t="s">
        <v>257</v>
      </c>
      <c r="AD821" s="1">
        <v>192</v>
      </c>
      <c r="AE821" s="13">
        <v>10431.7</v>
      </c>
      <c r="AF821" s="1">
        <v>589.799999999999</v>
      </c>
      <c r="AG821" s="13">
        <v>7078.11</v>
      </c>
      <c r="AH821" s="1">
        <v>428.780000000001</v>
      </c>
    </row>
    <row r="822" ht="17" customHeight="1" spans="1:34">
      <c r="A822" s="1" t="s">
        <v>461</v>
      </c>
      <c r="B822" s="1" t="s">
        <v>462</v>
      </c>
      <c r="C822" s="1" t="s">
        <v>463</v>
      </c>
      <c r="D822" s="1">
        <v>2015</v>
      </c>
      <c r="E822" s="1">
        <v>210</v>
      </c>
      <c r="G822" s="6" t="s">
        <v>149</v>
      </c>
      <c r="H822" s="1" t="s">
        <v>464</v>
      </c>
      <c r="I822" s="1">
        <v>42.43</v>
      </c>
      <c r="J822" s="1">
        <v>-81.88</v>
      </c>
      <c r="K822" s="1">
        <v>18</v>
      </c>
      <c r="L822" s="1">
        <v>937</v>
      </c>
      <c r="M822" s="1">
        <v>8.7</v>
      </c>
      <c r="N822" s="1">
        <v>1.59</v>
      </c>
      <c r="O822" s="1">
        <v>6.9</v>
      </c>
      <c r="P822" s="1">
        <f t="shared" si="62"/>
        <v>34.1</v>
      </c>
      <c r="Q822" s="1">
        <v>39.6</v>
      </c>
      <c r="R822" s="1">
        <v>26.3</v>
      </c>
      <c r="S822" s="1" t="s">
        <v>64</v>
      </c>
      <c r="T822" s="1">
        <v>19.5</v>
      </c>
      <c r="U822" s="3">
        <v>2.793</v>
      </c>
      <c r="V822" s="1">
        <f t="shared" si="51"/>
        <v>6.98174006444683</v>
      </c>
      <c r="W822" s="6" t="s">
        <v>465</v>
      </c>
      <c r="X822" s="1">
        <v>4</v>
      </c>
      <c r="Y822" s="1" t="s">
        <v>469</v>
      </c>
      <c r="AA822" s="1" t="s">
        <v>468</v>
      </c>
      <c r="AB822" s="1" t="s">
        <v>402</v>
      </c>
      <c r="AC822" s="1" t="s">
        <v>257</v>
      </c>
      <c r="AD822" s="1">
        <v>192</v>
      </c>
      <c r="AE822" s="13">
        <v>11317.6</v>
      </c>
      <c r="AF822" s="1">
        <v>375.299999999999</v>
      </c>
      <c r="AG822" s="13">
        <v>7078.11</v>
      </c>
      <c r="AH822" s="1">
        <v>428.780000000001</v>
      </c>
    </row>
    <row r="823" ht="17" customHeight="1" spans="1:34">
      <c r="A823" s="1" t="s">
        <v>461</v>
      </c>
      <c r="B823" s="1" t="s">
        <v>462</v>
      </c>
      <c r="C823" s="1" t="s">
        <v>463</v>
      </c>
      <c r="D823" s="1">
        <v>2015</v>
      </c>
      <c r="E823" s="1">
        <v>210</v>
      </c>
      <c r="G823" s="6" t="s">
        <v>149</v>
      </c>
      <c r="H823" s="1" t="s">
        <v>464</v>
      </c>
      <c r="I823" s="1">
        <v>42.43</v>
      </c>
      <c r="J823" s="1">
        <v>-81.88</v>
      </c>
      <c r="K823" s="1">
        <v>13</v>
      </c>
      <c r="L823" s="1">
        <v>937</v>
      </c>
      <c r="M823" s="1">
        <v>8.7</v>
      </c>
      <c r="N823" s="1">
        <v>1.59</v>
      </c>
      <c r="O823" s="1">
        <v>6.9</v>
      </c>
      <c r="P823" s="1">
        <f t="shared" si="62"/>
        <v>34.1</v>
      </c>
      <c r="Q823" s="1">
        <v>39.6</v>
      </c>
      <c r="R823" s="1">
        <v>26.3</v>
      </c>
      <c r="S823" s="1" t="s">
        <v>64</v>
      </c>
      <c r="T823" s="1">
        <v>19.5</v>
      </c>
      <c r="U823" s="3">
        <v>2.793</v>
      </c>
      <c r="V823" s="1">
        <f t="shared" si="51"/>
        <v>6.98174006444683</v>
      </c>
      <c r="W823" s="6" t="s">
        <v>465</v>
      </c>
      <c r="X823" s="1">
        <v>4</v>
      </c>
      <c r="Y823" s="1" t="s">
        <v>466</v>
      </c>
      <c r="AA823" s="1" t="s">
        <v>401</v>
      </c>
      <c r="AB823" s="1" t="s">
        <v>402</v>
      </c>
      <c r="AC823" s="1" t="s">
        <v>110</v>
      </c>
      <c r="AD823" s="1">
        <v>10</v>
      </c>
      <c r="AE823" s="13">
        <v>5365.37</v>
      </c>
      <c r="AF823" s="1">
        <v>295</v>
      </c>
      <c r="AG823" s="13">
        <v>5982.13</v>
      </c>
      <c r="AH823" s="1">
        <v>348.43</v>
      </c>
    </row>
    <row r="824" ht="17" customHeight="1" spans="1:34">
      <c r="A824" s="1" t="s">
        <v>461</v>
      </c>
      <c r="B824" s="1" t="s">
        <v>462</v>
      </c>
      <c r="C824" s="1" t="s">
        <v>463</v>
      </c>
      <c r="D824" s="1">
        <v>2015</v>
      </c>
      <c r="E824" s="1">
        <v>210</v>
      </c>
      <c r="G824" s="6" t="s">
        <v>149</v>
      </c>
      <c r="H824" s="1" t="s">
        <v>464</v>
      </c>
      <c r="I824" s="1">
        <v>42.43</v>
      </c>
      <c r="J824" s="1">
        <v>-81.88</v>
      </c>
      <c r="K824" s="1">
        <v>13</v>
      </c>
      <c r="L824" s="1">
        <v>937</v>
      </c>
      <c r="M824" s="1">
        <v>8.7</v>
      </c>
      <c r="N824" s="1">
        <v>1.59</v>
      </c>
      <c r="O824" s="1">
        <v>6.9</v>
      </c>
      <c r="P824" s="1">
        <f t="shared" si="62"/>
        <v>34.1</v>
      </c>
      <c r="Q824" s="1">
        <v>39.6</v>
      </c>
      <c r="R824" s="1">
        <v>26.3</v>
      </c>
      <c r="S824" s="1" t="s">
        <v>64</v>
      </c>
      <c r="T824" s="1">
        <v>19.5</v>
      </c>
      <c r="U824" s="3">
        <v>2.793</v>
      </c>
      <c r="V824" s="1">
        <f t="shared" si="51"/>
        <v>6.98174006444683</v>
      </c>
      <c r="W824" s="6" t="s">
        <v>465</v>
      </c>
      <c r="X824" s="1">
        <v>4</v>
      </c>
      <c r="Y824" s="1" t="s">
        <v>466</v>
      </c>
      <c r="AA824" s="1" t="s">
        <v>467</v>
      </c>
      <c r="AB824" s="1" t="s">
        <v>402</v>
      </c>
      <c r="AC824" s="1" t="s">
        <v>110</v>
      </c>
      <c r="AD824" s="1">
        <v>10</v>
      </c>
      <c r="AE824" s="13">
        <v>7268.85</v>
      </c>
      <c r="AF824" s="1">
        <v>563.099999999999</v>
      </c>
      <c r="AG824" s="13">
        <v>5982.13</v>
      </c>
      <c r="AH824" s="1">
        <v>348.43</v>
      </c>
    </row>
    <row r="825" ht="17" customHeight="1" spans="1:34">
      <c r="A825" s="1" t="s">
        <v>461</v>
      </c>
      <c r="B825" s="1" t="s">
        <v>462</v>
      </c>
      <c r="C825" s="1" t="s">
        <v>463</v>
      </c>
      <c r="D825" s="1">
        <v>2015</v>
      </c>
      <c r="E825" s="1">
        <v>210</v>
      </c>
      <c r="G825" s="6" t="s">
        <v>149</v>
      </c>
      <c r="H825" s="1" t="s">
        <v>464</v>
      </c>
      <c r="I825" s="1">
        <v>42.43</v>
      </c>
      <c r="J825" s="1">
        <v>-81.88</v>
      </c>
      <c r="K825" s="1">
        <v>13</v>
      </c>
      <c r="L825" s="1">
        <v>937</v>
      </c>
      <c r="M825" s="1">
        <v>8.7</v>
      </c>
      <c r="N825" s="1">
        <v>1.59</v>
      </c>
      <c r="O825" s="1">
        <v>6.9</v>
      </c>
      <c r="P825" s="1">
        <f t="shared" si="62"/>
        <v>34.1</v>
      </c>
      <c r="Q825" s="1">
        <v>39.6</v>
      </c>
      <c r="R825" s="1">
        <v>26.3</v>
      </c>
      <c r="S825" s="1" t="s">
        <v>64</v>
      </c>
      <c r="T825" s="1">
        <v>19.5</v>
      </c>
      <c r="U825" s="3">
        <v>2.793</v>
      </c>
      <c r="V825" s="1">
        <f t="shared" si="51"/>
        <v>6.98174006444683</v>
      </c>
      <c r="W825" s="6" t="s">
        <v>465</v>
      </c>
      <c r="X825" s="1">
        <v>4</v>
      </c>
      <c r="Y825" s="1" t="s">
        <v>466</v>
      </c>
      <c r="AA825" s="1" t="s">
        <v>468</v>
      </c>
      <c r="AB825" s="1" t="s">
        <v>402</v>
      </c>
      <c r="AC825" s="1" t="s">
        <v>110</v>
      </c>
      <c r="AD825" s="1">
        <v>10</v>
      </c>
      <c r="AE825" s="13">
        <v>9011.57</v>
      </c>
      <c r="AF825" s="1">
        <v>375.380000000001</v>
      </c>
      <c r="AG825" s="13">
        <v>5982.13</v>
      </c>
      <c r="AH825" s="1">
        <v>348.43</v>
      </c>
    </row>
    <row r="826" ht="17" customHeight="1" spans="1:34">
      <c r="A826" s="1" t="s">
        <v>461</v>
      </c>
      <c r="B826" s="1" t="s">
        <v>462</v>
      </c>
      <c r="C826" s="1" t="s">
        <v>463</v>
      </c>
      <c r="D826" s="1">
        <v>2015</v>
      </c>
      <c r="E826" s="1">
        <v>210</v>
      </c>
      <c r="G826" s="6" t="s">
        <v>149</v>
      </c>
      <c r="H826" s="1" t="s">
        <v>464</v>
      </c>
      <c r="I826" s="1">
        <v>42.43</v>
      </c>
      <c r="J826" s="1">
        <v>-81.88</v>
      </c>
      <c r="K826" s="1">
        <v>13</v>
      </c>
      <c r="L826" s="1">
        <v>937</v>
      </c>
      <c r="M826" s="1">
        <v>8.7</v>
      </c>
      <c r="N826" s="1">
        <v>1.59</v>
      </c>
      <c r="O826" s="1">
        <v>6.9</v>
      </c>
      <c r="P826" s="1">
        <f t="shared" si="62"/>
        <v>34.1</v>
      </c>
      <c r="Q826" s="1">
        <v>39.6</v>
      </c>
      <c r="R826" s="1">
        <v>26.3</v>
      </c>
      <c r="S826" s="1" t="s">
        <v>64</v>
      </c>
      <c r="T826" s="1">
        <v>19.5</v>
      </c>
      <c r="U826" s="3">
        <v>2.793</v>
      </c>
      <c r="V826" s="1">
        <f t="shared" si="51"/>
        <v>6.98174006444683</v>
      </c>
      <c r="W826" s="6" t="s">
        <v>465</v>
      </c>
      <c r="X826" s="1">
        <v>4</v>
      </c>
      <c r="Y826" s="1" t="s">
        <v>469</v>
      </c>
      <c r="AA826" s="1" t="s">
        <v>401</v>
      </c>
      <c r="AB826" s="1" t="s">
        <v>402</v>
      </c>
      <c r="AC826" s="1" t="s">
        <v>110</v>
      </c>
      <c r="AD826" s="1">
        <v>10</v>
      </c>
      <c r="AE826" s="13">
        <v>7009.84</v>
      </c>
      <c r="AF826" s="1">
        <v>541.92</v>
      </c>
      <c r="AG826" s="13">
        <v>5681.92</v>
      </c>
      <c r="AH826" s="1">
        <v>379.36</v>
      </c>
    </row>
    <row r="827" ht="17" customHeight="1" spans="1:34">
      <c r="A827" s="1" t="s">
        <v>461</v>
      </c>
      <c r="B827" s="1" t="s">
        <v>462</v>
      </c>
      <c r="C827" s="1" t="s">
        <v>463</v>
      </c>
      <c r="D827" s="1">
        <v>2015</v>
      </c>
      <c r="E827" s="1">
        <v>210</v>
      </c>
      <c r="G827" s="6" t="s">
        <v>149</v>
      </c>
      <c r="H827" s="1" t="s">
        <v>464</v>
      </c>
      <c r="I827" s="1">
        <v>42.43</v>
      </c>
      <c r="J827" s="1">
        <v>-81.88</v>
      </c>
      <c r="K827" s="1">
        <v>13</v>
      </c>
      <c r="L827" s="1">
        <v>937</v>
      </c>
      <c r="M827" s="1">
        <v>8.7</v>
      </c>
      <c r="N827" s="1">
        <v>1.59</v>
      </c>
      <c r="O827" s="1">
        <v>6.9</v>
      </c>
      <c r="P827" s="1">
        <f t="shared" si="62"/>
        <v>34.1</v>
      </c>
      <c r="Q827" s="1">
        <v>39.6</v>
      </c>
      <c r="R827" s="1">
        <v>26.3</v>
      </c>
      <c r="S827" s="1" t="s">
        <v>64</v>
      </c>
      <c r="T827" s="1">
        <v>19.5</v>
      </c>
      <c r="U827" s="3">
        <v>2.793</v>
      </c>
      <c r="V827" s="1">
        <f t="shared" si="51"/>
        <v>6.98174006444683</v>
      </c>
      <c r="W827" s="6" t="s">
        <v>465</v>
      </c>
      <c r="X827" s="1">
        <v>4</v>
      </c>
      <c r="Y827" s="1" t="s">
        <v>469</v>
      </c>
      <c r="AA827" s="1" t="s">
        <v>467</v>
      </c>
      <c r="AB827" s="1" t="s">
        <v>402</v>
      </c>
      <c r="AC827" s="1" t="s">
        <v>110</v>
      </c>
      <c r="AD827" s="1">
        <v>10</v>
      </c>
      <c r="AE827" s="13">
        <v>9042.24</v>
      </c>
      <c r="AF827" s="1">
        <v>460.700000000001</v>
      </c>
      <c r="AG827" s="13">
        <v>5681.92</v>
      </c>
      <c r="AH827" s="1">
        <v>379.36</v>
      </c>
    </row>
    <row r="828" ht="17" customHeight="1" spans="1:34">
      <c r="A828" s="1" t="s">
        <v>461</v>
      </c>
      <c r="B828" s="1" t="s">
        <v>462</v>
      </c>
      <c r="C828" s="1" t="s">
        <v>463</v>
      </c>
      <c r="D828" s="1">
        <v>2015</v>
      </c>
      <c r="E828" s="1">
        <v>210</v>
      </c>
      <c r="G828" s="6" t="s">
        <v>149</v>
      </c>
      <c r="H828" s="1" t="s">
        <v>464</v>
      </c>
      <c r="I828" s="1">
        <v>42.43</v>
      </c>
      <c r="J828" s="1">
        <v>-81.88</v>
      </c>
      <c r="K828" s="1">
        <v>13</v>
      </c>
      <c r="L828" s="1">
        <v>937</v>
      </c>
      <c r="M828" s="1">
        <v>8.7</v>
      </c>
      <c r="N828" s="1">
        <v>1.59</v>
      </c>
      <c r="O828" s="1">
        <v>6.9</v>
      </c>
      <c r="P828" s="1">
        <f t="shared" si="62"/>
        <v>34.1</v>
      </c>
      <c r="Q828" s="1">
        <v>39.6</v>
      </c>
      <c r="R828" s="1">
        <v>26.3</v>
      </c>
      <c r="S828" s="1" t="s">
        <v>64</v>
      </c>
      <c r="T828" s="1">
        <v>19.5</v>
      </c>
      <c r="U828" s="3">
        <v>2.793</v>
      </c>
      <c r="V828" s="1">
        <f t="shared" si="51"/>
        <v>6.98174006444683</v>
      </c>
      <c r="W828" s="6" t="s">
        <v>465</v>
      </c>
      <c r="X828" s="1">
        <v>4</v>
      </c>
      <c r="Y828" s="1" t="s">
        <v>469</v>
      </c>
      <c r="AA828" s="1" t="s">
        <v>468</v>
      </c>
      <c r="AB828" s="1" t="s">
        <v>402</v>
      </c>
      <c r="AC828" s="1" t="s">
        <v>110</v>
      </c>
      <c r="AD828" s="1">
        <v>10</v>
      </c>
      <c r="AE828" s="13">
        <v>9584.24</v>
      </c>
      <c r="AF828" s="1">
        <v>514.960000000001</v>
      </c>
      <c r="AG828" s="13">
        <v>5681.92</v>
      </c>
      <c r="AH828" s="1">
        <v>379.36</v>
      </c>
    </row>
    <row r="829" ht="17" customHeight="1" spans="1:34">
      <c r="A829" s="1" t="s">
        <v>461</v>
      </c>
      <c r="B829" s="1" t="s">
        <v>462</v>
      </c>
      <c r="C829" s="1" t="s">
        <v>463</v>
      </c>
      <c r="D829" s="1">
        <v>2015</v>
      </c>
      <c r="E829" s="1">
        <v>210</v>
      </c>
      <c r="G829" s="6" t="s">
        <v>149</v>
      </c>
      <c r="H829" s="1" t="s">
        <v>464</v>
      </c>
      <c r="I829" s="1">
        <v>42.43</v>
      </c>
      <c r="J829" s="1">
        <v>-81.88</v>
      </c>
      <c r="K829" s="1">
        <v>13</v>
      </c>
      <c r="L829" s="1">
        <v>937</v>
      </c>
      <c r="M829" s="1">
        <v>8.7</v>
      </c>
      <c r="N829" s="1">
        <v>1.59</v>
      </c>
      <c r="O829" s="1">
        <v>6.9</v>
      </c>
      <c r="P829" s="1">
        <f t="shared" si="62"/>
        <v>34.1</v>
      </c>
      <c r="Q829" s="1">
        <v>39.6</v>
      </c>
      <c r="R829" s="1">
        <v>26.3</v>
      </c>
      <c r="S829" s="1" t="s">
        <v>64</v>
      </c>
      <c r="T829" s="1">
        <v>19.5</v>
      </c>
      <c r="U829" s="3">
        <v>2.793</v>
      </c>
      <c r="V829" s="1">
        <f t="shared" si="51"/>
        <v>6.98174006444683</v>
      </c>
      <c r="W829" s="6" t="s">
        <v>465</v>
      </c>
      <c r="X829" s="1">
        <v>4</v>
      </c>
      <c r="Y829" s="1" t="s">
        <v>466</v>
      </c>
      <c r="AA829" s="1" t="s">
        <v>401</v>
      </c>
      <c r="AB829" s="1" t="s">
        <v>402</v>
      </c>
      <c r="AC829" s="1" t="s">
        <v>110</v>
      </c>
      <c r="AD829" s="1">
        <v>70</v>
      </c>
      <c r="AE829" s="13">
        <v>8359.71</v>
      </c>
      <c r="AF829" s="1">
        <v>402.190000000001</v>
      </c>
      <c r="AG829" s="13">
        <v>8788.66</v>
      </c>
      <c r="AH829" s="1">
        <v>348.57</v>
      </c>
    </row>
    <row r="830" ht="17" customHeight="1" spans="1:34">
      <c r="A830" s="1" t="s">
        <v>461</v>
      </c>
      <c r="B830" s="1" t="s">
        <v>462</v>
      </c>
      <c r="C830" s="1" t="s">
        <v>463</v>
      </c>
      <c r="D830" s="1">
        <v>2015</v>
      </c>
      <c r="E830" s="1">
        <v>210</v>
      </c>
      <c r="G830" s="6" t="s">
        <v>149</v>
      </c>
      <c r="H830" s="1" t="s">
        <v>464</v>
      </c>
      <c r="I830" s="1">
        <v>42.43</v>
      </c>
      <c r="J830" s="1">
        <v>-81.88</v>
      </c>
      <c r="K830" s="1">
        <v>13</v>
      </c>
      <c r="L830" s="1">
        <v>937</v>
      </c>
      <c r="M830" s="1">
        <v>8.7</v>
      </c>
      <c r="N830" s="1">
        <v>1.59</v>
      </c>
      <c r="O830" s="1">
        <v>6.9</v>
      </c>
      <c r="P830" s="1">
        <f t="shared" si="62"/>
        <v>34.1</v>
      </c>
      <c r="Q830" s="1">
        <v>39.6</v>
      </c>
      <c r="R830" s="1">
        <v>26.3</v>
      </c>
      <c r="S830" s="1" t="s">
        <v>64</v>
      </c>
      <c r="T830" s="1">
        <v>19.5</v>
      </c>
      <c r="U830" s="3">
        <v>2.793</v>
      </c>
      <c r="V830" s="1">
        <f t="shared" si="51"/>
        <v>6.98174006444683</v>
      </c>
      <c r="W830" s="6" t="s">
        <v>465</v>
      </c>
      <c r="X830" s="1">
        <v>4</v>
      </c>
      <c r="Y830" s="1" t="s">
        <v>466</v>
      </c>
      <c r="AA830" s="1" t="s">
        <v>467</v>
      </c>
      <c r="AB830" s="1" t="s">
        <v>402</v>
      </c>
      <c r="AC830" s="1" t="s">
        <v>110</v>
      </c>
      <c r="AD830" s="1">
        <v>70</v>
      </c>
      <c r="AE830" s="13">
        <v>10584.8</v>
      </c>
      <c r="AF830" s="1">
        <v>509.6</v>
      </c>
      <c r="AG830" s="13">
        <v>8788.66</v>
      </c>
      <c r="AH830" s="1">
        <v>348.57</v>
      </c>
    </row>
    <row r="831" ht="17" customHeight="1" spans="1:34">
      <c r="A831" s="1" t="s">
        <v>461</v>
      </c>
      <c r="B831" s="1" t="s">
        <v>462</v>
      </c>
      <c r="C831" s="1" t="s">
        <v>463</v>
      </c>
      <c r="D831" s="1">
        <v>2015</v>
      </c>
      <c r="E831" s="1">
        <v>210</v>
      </c>
      <c r="G831" s="6" t="s">
        <v>149</v>
      </c>
      <c r="H831" s="1" t="s">
        <v>464</v>
      </c>
      <c r="I831" s="1">
        <v>42.43</v>
      </c>
      <c r="J831" s="1">
        <v>-81.88</v>
      </c>
      <c r="K831" s="1">
        <v>13</v>
      </c>
      <c r="L831" s="1">
        <v>937</v>
      </c>
      <c r="M831" s="1">
        <v>8.7</v>
      </c>
      <c r="N831" s="1">
        <v>1.59</v>
      </c>
      <c r="O831" s="1">
        <v>6.9</v>
      </c>
      <c r="P831" s="1">
        <f t="shared" si="62"/>
        <v>34.1</v>
      </c>
      <c r="Q831" s="1">
        <v>39.6</v>
      </c>
      <c r="R831" s="1">
        <v>26.3</v>
      </c>
      <c r="S831" s="1" t="s">
        <v>64</v>
      </c>
      <c r="T831" s="1">
        <v>19.5</v>
      </c>
      <c r="U831" s="3">
        <v>2.793</v>
      </c>
      <c r="V831" s="1">
        <f t="shared" si="51"/>
        <v>6.98174006444683</v>
      </c>
      <c r="W831" s="6" t="s">
        <v>465</v>
      </c>
      <c r="X831" s="1">
        <v>4</v>
      </c>
      <c r="Y831" s="1" t="s">
        <v>466</v>
      </c>
      <c r="AA831" s="1" t="s">
        <v>468</v>
      </c>
      <c r="AB831" s="1" t="s">
        <v>402</v>
      </c>
      <c r="AC831" s="1" t="s">
        <v>110</v>
      </c>
      <c r="AD831" s="1">
        <v>70</v>
      </c>
      <c r="AE831" s="13">
        <v>12086.4</v>
      </c>
      <c r="AF831" s="1">
        <v>482.4</v>
      </c>
      <c r="AG831" s="13">
        <v>8788.66</v>
      </c>
      <c r="AH831" s="1">
        <v>348.57</v>
      </c>
    </row>
    <row r="832" ht="17" customHeight="1" spans="1:34">
      <c r="A832" s="1" t="s">
        <v>461</v>
      </c>
      <c r="B832" s="1" t="s">
        <v>462</v>
      </c>
      <c r="C832" s="1" t="s">
        <v>463</v>
      </c>
      <c r="D832" s="1">
        <v>2015</v>
      </c>
      <c r="E832" s="1">
        <v>210</v>
      </c>
      <c r="G832" s="6" t="s">
        <v>149</v>
      </c>
      <c r="H832" s="1" t="s">
        <v>464</v>
      </c>
      <c r="I832" s="1">
        <v>42.43</v>
      </c>
      <c r="J832" s="1">
        <v>-81.88</v>
      </c>
      <c r="K832" s="1">
        <v>13</v>
      </c>
      <c r="L832" s="1">
        <v>937</v>
      </c>
      <c r="M832" s="1">
        <v>8.7</v>
      </c>
      <c r="N832" s="1">
        <v>1.59</v>
      </c>
      <c r="O832" s="1">
        <v>6.9</v>
      </c>
      <c r="P832" s="1">
        <f t="shared" si="62"/>
        <v>34.1</v>
      </c>
      <c r="Q832" s="1">
        <v>39.6</v>
      </c>
      <c r="R832" s="1">
        <v>26.3</v>
      </c>
      <c r="S832" s="1" t="s">
        <v>64</v>
      </c>
      <c r="T832" s="1">
        <v>19.5</v>
      </c>
      <c r="U832" s="3">
        <v>2.793</v>
      </c>
      <c r="V832" s="1">
        <f t="shared" si="51"/>
        <v>6.98174006444683</v>
      </c>
      <c r="W832" s="6" t="s">
        <v>465</v>
      </c>
      <c r="X832" s="1">
        <v>4</v>
      </c>
      <c r="Y832" s="1" t="s">
        <v>469</v>
      </c>
      <c r="AA832" s="1" t="s">
        <v>401</v>
      </c>
      <c r="AB832" s="1" t="s">
        <v>402</v>
      </c>
      <c r="AC832" s="1" t="s">
        <v>110</v>
      </c>
      <c r="AD832" s="1">
        <v>70</v>
      </c>
      <c r="AE832" s="13">
        <v>10243.3</v>
      </c>
      <c r="AF832" s="1">
        <v>352.300000000001</v>
      </c>
      <c r="AG832" s="13">
        <v>7858.44</v>
      </c>
      <c r="AH832" s="1">
        <v>298.1</v>
      </c>
    </row>
    <row r="833" ht="17" customHeight="1" spans="1:34">
      <c r="A833" s="1" t="s">
        <v>461</v>
      </c>
      <c r="B833" s="1" t="s">
        <v>462</v>
      </c>
      <c r="C833" s="1" t="s">
        <v>463</v>
      </c>
      <c r="D833" s="1">
        <v>2015</v>
      </c>
      <c r="E833" s="1">
        <v>210</v>
      </c>
      <c r="G833" s="6" t="s">
        <v>149</v>
      </c>
      <c r="H833" s="1" t="s">
        <v>464</v>
      </c>
      <c r="I833" s="1">
        <v>42.43</v>
      </c>
      <c r="J833" s="1">
        <v>-81.88</v>
      </c>
      <c r="K833" s="1">
        <v>13</v>
      </c>
      <c r="L833" s="1">
        <v>937</v>
      </c>
      <c r="M833" s="1">
        <v>8.7</v>
      </c>
      <c r="N833" s="1">
        <v>1.59</v>
      </c>
      <c r="O833" s="1">
        <v>6.9</v>
      </c>
      <c r="P833" s="1">
        <f t="shared" si="62"/>
        <v>34.1</v>
      </c>
      <c r="Q833" s="1">
        <v>39.6</v>
      </c>
      <c r="R833" s="1">
        <v>26.3</v>
      </c>
      <c r="S833" s="1" t="s">
        <v>64</v>
      </c>
      <c r="T833" s="1">
        <v>19.5</v>
      </c>
      <c r="U833" s="3">
        <v>2.793</v>
      </c>
      <c r="V833" s="1">
        <f t="shared" si="51"/>
        <v>6.98174006444683</v>
      </c>
      <c r="W833" s="6" t="s">
        <v>465</v>
      </c>
      <c r="X833" s="1">
        <v>4</v>
      </c>
      <c r="Y833" s="1" t="s">
        <v>469</v>
      </c>
      <c r="AA833" s="1" t="s">
        <v>467</v>
      </c>
      <c r="AB833" s="1" t="s">
        <v>402</v>
      </c>
      <c r="AC833" s="1" t="s">
        <v>110</v>
      </c>
      <c r="AD833" s="1">
        <v>70</v>
      </c>
      <c r="AE833" s="13">
        <v>10812.5</v>
      </c>
      <c r="AF833" s="1">
        <v>406.299999999999</v>
      </c>
      <c r="AG833" s="13">
        <v>7858.44</v>
      </c>
      <c r="AH833" s="1">
        <v>298.1</v>
      </c>
    </row>
    <row r="834" ht="17" customHeight="1" spans="1:34">
      <c r="A834" s="1" t="s">
        <v>461</v>
      </c>
      <c r="B834" s="1" t="s">
        <v>462</v>
      </c>
      <c r="C834" s="1" t="s">
        <v>463</v>
      </c>
      <c r="D834" s="1">
        <v>2015</v>
      </c>
      <c r="E834" s="1">
        <v>210</v>
      </c>
      <c r="G834" s="6" t="s">
        <v>149</v>
      </c>
      <c r="H834" s="1" t="s">
        <v>464</v>
      </c>
      <c r="I834" s="1">
        <v>42.43</v>
      </c>
      <c r="J834" s="1">
        <v>-81.88</v>
      </c>
      <c r="K834" s="1">
        <v>13</v>
      </c>
      <c r="L834" s="1">
        <v>937</v>
      </c>
      <c r="M834" s="1">
        <v>8.7</v>
      </c>
      <c r="N834" s="1">
        <v>1.59</v>
      </c>
      <c r="O834" s="1">
        <v>6.9</v>
      </c>
      <c r="P834" s="1">
        <f t="shared" si="62"/>
        <v>34.1</v>
      </c>
      <c r="Q834" s="1">
        <v>39.6</v>
      </c>
      <c r="R834" s="1">
        <v>26.3</v>
      </c>
      <c r="S834" s="1" t="s">
        <v>64</v>
      </c>
      <c r="T834" s="1">
        <v>19.5</v>
      </c>
      <c r="U834" s="3">
        <v>2.793</v>
      </c>
      <c r="V834" s="1">
        <f t="shared" si="51"/>
        <v>6.98174006444683</v>
      </c>
      <c r="W834" s="6" t="s">
        <v>465</v>
      </c>
      <c r="X834" s="1">
        <v>4</v>
      </c>
      <c r="Y834" s="1" t="s">
        <v>469</v>
      </c>
      <c r="AA834" s="1" t="s">
        <v>468</v>
      </c>
      <c r="AB834" s="1" t="s">
        <v>402</v>
      </c>
      <c r="AC834" s="1" t="s">
        <v>110</v>
      </c>
      <c r="AD834" s="1">
        <v>70</v>
      </c>
      <c r="AE834" s="13">
        <v>11164.6</v>
      </c>
      <c r="AF834" s="1">
        <v>569.199999999999</v>
      </c>
      <c r="AG834" s="13">
        <v>7858.44</v>
      </c>
      <c r="AH834" s="1">
        <v>298.1</v>
      </c>
    </row>
    <row r="835" ht="17" customHeight="1" spans="1:34">
      <c r="A835" s="1" t="s">
        <v>461</v>
      </c>
      <c r="B835" s="1" t="s">
        <v>462</v>
      </c>
      <c r="C835" s="1" t="s">
        <v>463</v>
      </c>
      <c r="D835" s="1">
        <v>2015</v>
      </c>
      <c r="E835" s="1">
        <v>210</v>
      </c>
      <c r="G835" s="6" t="s">
        <v>149</v>
      </c>
      <c r="H835" s="1" t="s">
        <v>464</v>
      </c>
      <c r="I835" s="1">
        <v>42.43</v>
      </c>
      <c r="J835" s="1">
        <v>-81.88</v>
      </c>
      <c r="K835" s="1">
        <v>13</v>
      </c>
      <c r="L835" s="1">
        <v>937</v>
      </c>
      <c r="M835" s="1">
        <v>8.7</v>
      </c>
      <c r="N835" s="1">
        <v>1.59</v>
      </c>
      <c r="O835" s="1">
        <v>6.9</v>
      </c>
      <c r="P835" s="1">
        <f t="shared" si="62"/>
        <v>34.1</v>
      </c>
      <c r="Q835" s="1">
        <v>39.6</v>
      </c>
      <c r="R835" s="1">
        <v>26.3</v>
      </c>
      <c r="S835" s="1" t="s">
        <v>64</v>
      </c>
      <c r="T835" s="1">
        <v>19.5</v>
      </c>
      <c r="U835" s="3">
        <v>2.793</v>
      </c>
      <c r="V835" s="1">
        <f t="shared" ref="V835:V898" si="63">T835/U835</f>
        <v>6.98174006444683</v>
      </c>
      <c r="W835" s="6" t="s">
        <v>465</v>
      </c>
      <c r="X835" s="1">
        <v>4</v>
      </c>
      <c r="Y835" s="1" t="s">
        <v>466</v>
      </c>
      <c r="AA835" s="1" t="s">
        <v>401</v>
      </c>
      <c r="AB835" s="1" t="s">
        <v>402</v>
      </c>
      <c r="AC835" s="1" t="s">
        <v>110</v>
      </c>
      <c r="AD835" s="1">
        <v>130</v>
      </c>
      <c r="AE835" s="13">
        <v>10469.1</v>
      </c>
      <c r="AF835" s="1">
        <v>402.299999999999</v>
      </c>
      <c r="AG835" s="13">
        <v>10951.7</v>
      </c>
      <c r="AH835" s="1">
        <v>214.5</v>
      </c>
    </row>
    <row r="836" ht="17" customHeight="1" spans="1:34">
      <c r="A836" s="1" t="s">
        <v>461</v>
      </c>
      <c r="B836" s="1" t="s">
        <v>462</v>
      </c>
      <c r="C836" s="1" t="s">
        <v>463</v>
      </c>
      <c r="D836" s="1">
        <v>2015</v>
      </c>
      <c r="E836" s="1">
        <v>210</v>
      </c>
      <c r="G836" s="6" t="s">
        <v>149</v>
      </c>
      <c r="H836" s="1" t="s">
        <v>464</v>
      </c>
      <c r="I836" s="1">
        <v>42.43</v>
      </c>
      <c r="J836" s="1">
        <v>-81.88</v>
      </c>
      <c r="K836" s="1">
        <v>13</v>
      </c>
      <c r="L836" s="1">
        <v>937</v>
      </c>
      <c r="M836" s="1">
        <v>8.7</v>
      </c>
      <c r="N836" s="1">
        <v>1.59</v>
      </c>
      <c r="O836" s="1">
        <v>6.9</v>
      </c>
      <c r="P836" s="1">
        <f t="shared" si="62"/>
        <v>34.1</v>
      </c>
      <c r="Q836" s="1">
        <v>39.6</v>
      </c>
      <c r="R836" s="1">
        <v>26.3</v>
      </c>
      <c r="S836" s="1" t="s">
        <v>64</v>
      </c>
      <c r="T836" s="1">
        <v>19.5</v>
      </c>
      <c r="U836" s="3">
        <v>2.793</v>
      </c>
      <c r="V836" s="1">
        <f t="shared" si="63"/>
        <v>6.98174006444683</v>
      </c>
      <c r="W836" s="6" t="s">
        <v>465</v>
      </c>
      <c r="X836" s="1">
        <v>4</v>
      </c>
      <c r="Y836" s="1" t="s">
        <v>466</v>
      </c>
      <c r="AA836" s="1" t="s">
        <v>467</v>
      </c>
      <c r="AB836" s="1" t="s">
        <v>402</v>
      </c>
      <c r="AC836" s="1" t="s">
        <v>110</v>
      </c>
      <c r="AD836" s="1">
        <v>130</v>
      </c>
      <c r="AE836" s="13">
        <v>11782.8</v>
      </c>
      <c r="AF836" s="1">
        <v>295</v>
      </c>
      <c r="AG836" s="13">
        <v>10951.7</v>
      </c>
      <c r="AH836" s="1">
        <v>214.5</v>
      </c>
    </row>
    <row r="837" ht="17" customHeight="1" spans="1:34">
      <c r="A837" s="1" t="s">
        <v>461</v>
      </c>
      <c r="B837" s="1" t="s">
        <v>462</v>
      </c>
      <c r="C837" s="1" t="s">
        <v>463</v>
      </c>
      <c r="D837" s="1">
        <v>2015</v>
      </c>
      <c r="E837" s="1">
        <v>210</v>
      </c>
      <c r="G837" s="6" t="s">
        <v>149</v>
      </c>
      <c r="H837" s="1" t="s">
        <v>464</v>
      </c>
      <c r="I837" s="1">
        <v>42.43</v>
      </c>
      <c r="J837" s="1">
        <v>-81.88</v>
      </c>
      <c r="K837" s="1">
        <v>13</v>
      </c>
      <c r="L837" s="1">
        <v>937</v>
      </c>
      <c r="M837" s="1">
        <v>8.7</v>
      </c>
      <c r="N837" s="1">
        <v>1.59</v>
      </c>
      <c r="O837" s="1">
        <v>6.9</v>
      </c>
      <c r="P837" s="1">
        <f t="shared" si="62"/>
        <v>34.1</v>
      </c>
      <c r="Q837" s="1">
        <v>39.6</v>
      </c>
      <c r="R837" s="1">
        <v>26.3</v>
      </c>
      <c r="S837" s="1" t="s">
        <v>64</v>
      </c>
      <c r="T837" s="1">
        <v>19.5</v>
      </c>
      <c r="U837" s="3">
        <v>2.793</v>
      </c>
      <c r="V837" s="1">
        <f t="shared" si="63"/>
        <v>6.98174006444683</v>
      </c>
      <c r="W837" s="6" t="s">
        <v>465</v>
      </c>
      <c r="X837" s="1">
        <v>4</v>
      </c>
      <c r="Y837" s="1" t="s">
        <v>466</v>
      </c>
      <c r="AA837" s="1" t="s">
        <v>468</v>
      </c>
      <c r="AB837" s="1" t="s">
        <v>402</v>
      </c>
      <c r="AC837" s="1" t="s">
        <v>110</v>
      </c>
      <c r="AD837" s="1">
        <v>130</v>
      </c>
      <c r="AE837" s="13">
        <v>12426.3</v>
      </c>
      <c r="AF837" s="1">
        <v>375.200000000001</v>
      </c>
      <c r="AG837" s="13">
        <v>10951.7</v>
      </c>
      <c r="AH837" s="1">
        <v>214.5</v>
      </c>
    </row>
    <row r="838" ht="17" customHeight="1" spans="1:34">
      <c r="A838" s="1" t="s">
        <v>461</v>
      </c>
      <c r="B838" s="1" t="s">
        <v>462</v>
      </c>
      <c r="C838" s="1" t="s">
        <v>463</v>
      </c>
      <c r="D838" s="1">
        <v>2015</v>
      </c>
      <c r="E838" s="1">
        <v>210</v>
      </c>
      <c r="G838" s="6" t="s">
        <v>149</v>
      </c>
      <c r="H838" s="1" t="s">
        <v>464</v>
      </c>
      <c r="I838" s="1">
        <v>42.43</v>
      </c>
      <c r="J838" s="1">
        <v>-81.88</v>
      </c>
      <c r="K838" s="1">
        <v>13</v>
      </c>
      <c r="L838" s="1">
        <v>937</v>
      </c>
      <c r="M838" s="1">
        <v>8.7</v>
      </c>
      <c r="N838" s="1">
        <v>1.59</v>
      </c>
      <c r="O838" s="1">
        <v>6.9</v>
      </c>
      <c r="P838" s="1">
        <f t="shared" si="62"/>
        <v>34.1</v>
      </c>
      <c r="Q838" s="1">
        <v>39.6</v>
      </c>
      <c r="R838" s="1">
        <v>26.3</v>
      </c>
      <c r="S838" s="1" t="s">
        <v>64</v>
      </c>
      <c r="T838" s="1">
        <v>19.5</v>
      </c>
      <c r="U838" s="3">
        <v>2.793</v>
      </c>
      <c r="V838" s="1">
        <f t="shared" si="63"/>
        <v>6.98174006444683</v>
      </c>
      <c r="W838" s="6" t="s">
        <v>465</v>
      </c>
      <c r="X838" s="1">
        <v>4</v>
      </c>
      <c r="Y838" s="1" t="s">
        <v>469</v>
      </c>
      <c r="AA838" s="1" t="s">
        <v>401</v>
      </c>
      <c r="AB838" s="1" t="s">
        <v>402</v>
      </c>
      <c r="AC838" s="1" t="s">
        <v>110</v>
      </c>
      <c r="AD838" s="1">
        <v>130</v>
      </c>
      <c r="AE838" s="13">
        <v>11146.1</v>
      </c>
      <c r="AF838" s="1">
        <v>379.5</v>
      </c>
      <c r="AG838" s="13">
        <v>9493.08</v>
      </c>
      <c r="AH838" s="1">
        <v>298.059999999999</v>
      </c>
    </row>
    <row r="839" ht="17" customHeight="1" spans="1:34">
      <c r="A839" s="1" t="s">
        <v>461</v>
      </c>
      <c r="B839" s="1" t="s">
        <v>462</v>
      </c>
      <c r="C839" s="1" t="s">
        <v>463</v>
      </c>
      <c r="D839" s="1">
        <v>2015</v>
      </c>
      <c r="E839" s="1">
        <v>210</v>
      </c>
      <c r="G839" s="6" t="s">
        <v>149</v>
      </c>
      <c r="H839" s="1" t="s">
        <v>464</v>
      </c>
      <c r="I839" s="1">
        <v>42.43</v>
      </c>
      <c r="J839" s="1">
        <v>-81.88</v>
      </c>
      <c r="K839" s="1">
        <v>13</v>
      </c>
      <c r="L839" s="1">
        <v>937</v>
      </c>
      <c r="M839" s="1">
        <v>8.7</v>
      </c>
      <c r="N839" s="1">
        <v>1.59</v>
      </c>
      <c r="O839" s="1">
        <v>6.9</v>
      </c>
      <c r="P839" s="1">
        <f t="shared" si="62"/>
        <v>34.1</v>
      </c>
      <c r="Q839" s="1">
        <v>39.6</v>
      </c>
      <c r="R839" s="1">
        <v>26.3</v>
      </c>
      <c r="S839" s="1" t="s">
        <v>64</v>
      </c>
      <c r="T839" s="1">
        <v>19.5</v>
      </c>
      <c r="U839" s="3">
        <v>2.793</v>
      </c>
      <c r="V839" s="1">
        <f t="shared" si="63"/>
        <v>6.98174006444683</v>
      </c>
      <c r="W839" s="6" t="s">
        <v>465</v>
      </c>
      <c r="X839" s="1">
        <v>4</v>
      </c>
      <c r="Y839" s="1" t="s">
        <v>469</v>
      </c>
      <c r="AA839" s="1" t="s">
        <v>467</v>
      </c>
      <c r="AB839" s="1" t="s">
        <v>402</v>
      </c>
      <c r="AC839" s="1" t="s">
        <v>110</v>
      </c>
      <c r="AD839" s="1">
        <v>130</v>
      </c>
      <c r="AE839" s="13">
        <v>11742.4</v>
      </c>
      <c r="AF839" s="1">
        <v>271.1</v>
      </c>
      <c r="AG839" s="13">
        <v>9493.08</v>
      </c>
      <c r="AH839" s="1">
        <v>298.059999999999</v>
      </c>
    </row>
    <row r="840" ht="17" customHeight="1" spans="1:34">
      <c r="A840" s="1" t="s">
        <v>461</v>
      </c>
      <c r="B840" s="1" t="s">
        <v>462</v>
      </c>
      <c r="C840" s="1" t="s">
        <v>463</v>
      </c>
      <c r="D840" s="1">
        <v>2015</v>
      </c>
      <c r="E840" s="1">
        <v>210</v>
      </c>
      <c r="G840" s="6" t="s">
        <v>149</v>
      </c>
      <c r="H840" s="1" t="s">
        <v>464</v>
      </c>
      <c r="I840" s="1">
        <v>42.43</v>
      </c>
      <c r="J840" s="1">
        <v>-81.88</v>
      </c>
      <c r="K840" s="1">
        <v>13</v>
      </c>
      <c r="L840" s="1">
        <v>937</v>
      </c>
      <c r="M840" s="1">
        <v>8.7</v>
      </c>
      <c r="N840" s="1">
        <v>1.59</v>
      </c>
      <c r="O840" s="1">
        <v>6.9</v>
      </c>
      <c r="P840" s="1">
        <f t="shared" si="62"/>
        <v>34.1</v>
      </c>
      <c r="Q840" s="1">
        <v>39.6</v>
      </c>
      <c r="R840" s="1">
        <v>26.3</v>
      </c>
      <c r="S840" s="1" t="s">
        <v>64</v>
      </c>
      <c r="T840" s="1">
        <v>19.5</v>
      </c>
      <c r="U840" s="3">
        <v>2.793</v>
      </c>
      <c r="V840" s="1">
        <f t="shared" si="63"/>
        <v>6.98174006444683</v>
      </c>
      <c r="W840" s="6" t="s">
        <v>465</v>
      </c>
      <c r="X840" s="1">
        <v>4</v>
      </c>
      <c r="Y840" s="1" t="s">
        <v>469</v>
      </c>
      <c r="AA840" s="1" t="s">
        <v>468</v>
      </c>
      <c r="AB840" s="1" t="s">
        <v>402</v>
      </c>
      <c r="AC840" s="1" t="s">
        <v>110</v>
      </c>
      <c r="AD840" s="1">
        <v>130</v>
      </c>
      <c r="AE840" s="13">
        <v>12149</v>
      </c>
      <c r="AF840" s="1">
        <v>596.1</v>
      </c>
      <c r="AG840" s="13">
        <v>9493.08</v>
      </c>
      <c r="AH840" s="1">
        <v>298.059999999999</v>
      </c>
    </row>
    <row r="841" ht="17" customHeight="1" spans="1:34">
      <c r="A841" s="1" t="s">
        <v>461</v>
      </c>
      <c r="B841" s="1" t="s">
        <v>462</v>
      </c>
      <c r="C841" s="1" t="s">
        <v>463</v>
      </c>
      <c r="D841" s="1">
        <v>2015</v>
      </c>
      <c r="E841" s="1">
        <v>210</v>
      </c>
      <c r="G841" s="6" t="s">
        <v>149</v>
      </c>
      <c r="H841" s="1" t="s">
        <v>464</v>
      </c>
      <c r="I841" s="1">
        <v>42.43</v>
      </c>
      <c r="J841" s="1">
        <v>-81.88</v>
      </c>
      <c r="K841" s="1">
        <v>13</v>
      </c>
      <c r="L841" s="1">
        <v>937</v>
      </c>
      <c r="M841" s="1">
        <v>8.7</v>
      </c>
      <c r="N841" s="1">
        <v>1.59</v>
      </c>
      <c r="O841" s="1">
        <v>6.9</v>
      </c>
      <c r="P841" s="1">
        <f t="shared" si="62"/>
        <v>34.1</v>
      </c>
      <c r="Q841" s="1">
        <v>39.6</v>
      </c>
      <c r="R841" s="1">
        <v>26.3</v>
      </c>
      <c r="S841" s="1" t="s">
        <v>64</v>
      </c>
      <c r="T841" s="1">
        <v>19.5</v>
      </c>
      <c r="U841" s="3">
        <v>2.793</v>
      </c>
      <c r="V841" s="1">
        <f t="shared" si="63"/>
        <v>6.98174006444683</v>
      </c>
      <c r="W841" s="6" t="s">
        <v>465</v>
      </c>
      <c r="X841" s="1">
        <v>4</v>
      </c>
      <c r="Y841" s="1" t="s">
        <v>466</v>
      </c>
      <c r="AA841" s="1" t="s">
        <v>401</v>
      </c>
      <c r="AB841" s="1" t="s">
        <v>402</v>
      </c>
      <c r="AC841" s="1" t="s">
        <v>110</v>
      </c>
      <c r="AD841" s="1">
        <v>190</v>
      </c>
      <c r="AE841" s="13">
        <v>11693.9</v>
      </c>
      <c r="AF841" s="1">
        <v>375.5</v>
      </c>
      <c r="AG841" s="13">
        <v>12712.7</v>
      </c>
      <c r="AH841" s="1">
        <v>670.199999999999</v>
      </c>
    </row>
    <row r="842" ht="17" customHeight="1" spans="1:34">
      <c r="A842" s="1" t="s">
        <v>461</v>
      </c>
      <c r="B842" s="1" t="s">
        <v>462</v>
      </c>
      <c r="C842" s="1" t="s">
        <v>463</v>
      </c>
      <c r="D842" s="1">
        <v>2015</v>
      </c>
      <c r="E842" s="1">
        <v>210</v>
      </c>
      <c r="G842" s="6" t="s">
        <v>149</v>
      </c>
      <c r="H842" s="1" t="s">
        <v>464</v>
      </c>
      <c r="I842" s="1">
        <v>42.43</v>
      </c>
      <c r="J842" s="1">
        <v>-81.88</v>
      </c>
      <c r="K842" s="1">
        <v>13</v>
      </c>
      <c r="L842" s="1">
        <v>937</v>
      </c>
      <c r="M842" s="1">
        <v>8.7</v>
      </c>
      <c r="N842" s="1">
        <v>1.59</v>
      </c>
      <c r="O842" s="1">
        <v>6.9</v>
      </c>
      <c r="P842" s="1">
        <f t="shared" si="62"/>
        <v>34.1</v>
      </c>
      <c r="Q842" s="1">
        <v>39.6</v>
      </c>
      <c r="R842" s="1">
        <v>26.3</v>
      </c>
      <c r="S842" s="1" t="s">
        <v>64</v>
      </c>
      <c r="T842" s="1">
        <v>19.5</v>
      </c>
      <c r="U842" s="3">
        <v>2.793</v>
      </c>
      <c r="V842" s="1">
        <f t="shared" si="63"/>
        <v>6.98174006444683</v>
      </c>
      <c r="W842" s="6" t="s">
        <v>465</v>
      </c>
      <c r="X842" s="1">
        <v>4</v>
      </c>
      <c r="Y842" s="1" t="s">
        <v>466</v>
      </c>
      <c r="AA842" s="1" t="s">
        <v>467</v>
      </c>
      <c r="AB842" s="1" t="s">
        <v>402</v>
      </c>
      <c r="AC842" s="1" t="s">
        <v>110</v>
      </c>
      <c r="AD842" s="1">
        <v>190</v>
      </c>
      <c r="AE842" s="13">
        <v>12846.8</v>
      </c>
      <c r="AF842" s="1">
        <v>214.5</v>
      </c>
      <c r="AG842" s="13">
        <v>12712.7</v>
      </c>
      <c r="AH842" s="1">
        <v>670.199999999999</v>
      </c>
    </row>
    <row r="843" ht="17" customHeight="1" spans="1:34">
      <c r="A843" s="1" t="s">
        <v>461</v>
      </c>
      <c r="B843" s="1" t="s">
        <v>462</v>
      </c>
      <c r="C843" s="1" t="s">
        <v>463</v>
      </c>
      <c r="D843" s="1">
        <v>2015</v>
      </c>
      <c r="E843" s="1">
        <v>210</v>
      </c>
      <c r="G843" s="6" t="s">
        <v>149</v>
      </c>
      <c r="H843" s="1" t="s">
        <v>464</v>
      </c>
      <c r="I843" s="1">
        <v>42.43</v>
      </c>
      <c r="J843" s="1">
        <v>-81.88</v>
      </c>
      <c r="K843" s="1">
        <v>13</v>
      </c>
      <c r="L843" s="1">
        <v>937</v>
      </c>
      <c r="M843" s="1">
        <v>8.7</v>
      </c>
      <c r="N843" s="1">
        <v>1.59</v>
      </c>
      <c r="O843" s="1">
        <v>6.9</v>
      </c>
      <c r="P843" s="1">
        <f t="shared" si="62"/>
        <v>34.1</v>
      </c>
      <c r="Q843" s="1">
        <v>39.6</v>
      </c>
      <c r="R843" s="1">
        <v>26.3</v>
      </c>
      <c r="S843" s="1" t="s">
        <v>64</v>
      </c>
      <c r="T843" s="1">
        <v>19.5</v>
      </c>
      <c r="U843" s="3">
        <v>2.793</v>
      </c>
      <c r="V843" s="1">
        <f t="shared" si="63"/>
        <v>6.98174006444683</v>
      </c>
      <c r="W843" s="6" t="s">
        <v>465</v>
      </c>
      <c r="X843" s="1">
        <v>4</v>
      </c>
      <c r="Y843" s="1" t="s">
        <v>466</v>
      </c>
      <c r="AA843" s="1" t="s">
        <v>468</v>
      </c>
      <c r="AB843" s="1" t="s">
        <v>402</v>
      </c>
      <c r="AC843" s="1" t="s">
        <v>110</v>
      </c>
      <c r="AD843" s="1">
        <v>190</v>
      </c>
      <c r="AE843" s="13">
        <v>12525</v>
      </c>
      <c r="AF843" s="1">
        <v>321.9</v>
      </c>
      <c r="AG843" s="13">
        <v>12712.7</v>
      </c>
      <c r="AH843" s="1">
        <v>670.199999999999</v>
      </c>
    </row>
    <row r="844" ht="17" customHeight="1" spans="1:34">
      <c r="A844" s="1" t="s">
        <v>461</v>
      </c>
      <c r="B844" s="1" t="s">
        <v>462</v>
      </c>
      <c r="C844" s="1" t="s">
        <v>463</v>
      </c>
      <c r="D844" s="1">
        <v>2015</v>
      </c>
      <c r="E844" s="1">
        <v>210</v>
      </c>
      <c r="G844" s="6" t="s">
        <v>149</v>
      </c>
      <c r="H844" s="1" t="s">
        <v>464</v>
      </c>
      <c r="I844" s="1">
        <v>42.43</v>
      </c>
      <c r="J844" s="1">
        <v>-81.88</v>
      </c>
      <c r="K844" s="1">
        <v>13</v>
      </c>
      <c r="L844" s="1">
        <v>937</v>
      </c>
      <c r="M844" s="1">
        <v>8.7</v>
      </c>
      <c r="N844" s="1">
        <v>1.59</v>
      </c>
      <c r="O844" s="1">
        <v>6.9</v>
      </c>
      <c r="P844" s="1">
        <f t="shared" si="62"/>
        <v>34.1</v>
      </c>
      <c r="Q844" s="1">
        <v>39.6</v>
      </c>
      <c r="R844" s="1">
        <v>26.3</v>
      </c>
      <c r="S844" s="1" t="s">
        <v>64</v>
      </c>
      <c r="T844" s="1">
        <v>19.5</v>
      </c>
      <c r="U844" s="3">
        <v>2.793</v>
      </c>
      <c r="V844" s="1">
        <f t="shared" si="63"/>
        <v>6.98174006444683</v>
      </c>
      <c r="W844" s="6" t="s">
        <v>465</v>
      </c>
      <c r="X844" s="1">
        <v>4</v>
      </c>
      <c r="Y844" s="1" t="s">
        <v>469</v>
      </c>
      <c r="AA844" s="1" t="s">
        <v>401</v>
      </c>
      <c r="AB844" s="1" t="s">
        <v>402</v>
      </c>
      <c r="AC844" s="1" t="s">
        <v>110</v>
      </c>
      <c r="AD844" s="1">
        <v>190</v>
      </c>
      <c r="AE844" s="13">
        <v>12157.4</v>
      </c>
      <c r="AF844" s="1">
        <v>487.800000000001</v>
      </c>
      <c r="AG844" s="13">
        <v>11073.4</v>
      </c>
      <c r="AH844" s="1">
        <v>243.9</v>
      </c>
    </row>
    <row r="845" ht="17" customHeight="1" spans="1:34">
      <c r="A845" s="1" t="s">
        <v>461</v>
      </c>
      <c r="B845" s="1" t="s">
        <v>462</v>
      </c>
      <c r="C845" s="1" t="s">
        <v>463</v>
      </c>
      <c r="D845" s="1">
        <v>2015</v>
      </c>
      <c r="E845" s="1">
        <v>210</v>
      </c>
      <c r="G845" s="6" t="s">
        <v>149</v>
      </c>
      <c r="H845" s="1" t="s">
        <v>464</v>
      </c>
      <c r="I845" s="1">
        <v>42.43</v>
      </c>
      <c r="J845" s="1">
        <v>-81.88</v>
      </c>
      <c r="K845" s="1">
        <v>13</v>
      </c>
      <c r="L845" s="1">
        <v>937</v>
      </c>
      <c r="M845" s="1">
        <v>8.7</v>
      </c>
      <c r="N845" s="1">
        <v>1.59</v>
      </c>
      <c r="O845" s="1">
        <v>6.9</v>
      </c>
      <c r="P845" s="1">
        <f t="shared" si="62"/>
        <v>34.1</v>
      </c>
      <c r="Q845" s="1">
        <v>39.6</v>
      </c>
      <c r="R845" s="1">
        <v>26.3</v>
      </c>
      <c r="S845" s="1" t="s">
        <v>64</v>
      </c>
      <c r="T845" s="1">
        <v>19.5</v>
      </c>
      <c r="U845" s="3">
        <v>2.793</v>
      </c>
      <c r="V845" s="1">
        <f t="shared" si="63"/>
        <v>6.98174006444683</v>
      </c>
      <c r="W845" s="6" t="s">
        <v>465</v>
      </c>
      <c r="X845" s="1">
        <v>4</v>
      </c>
      <c r="Y845" s="1" t="s">
        <v>469</v>
      </c>
      <c r="AA845" s="1" t="s">
        <v>467</v>
      </c>
      <c r="AB845" s="1" t="s">
        <v>402</v>
      </c>
      <c r="AC845" s="1" t="s">
        <v>110</v>
      </c>
      <c r="AD845" s="1">
        <v>190</v>
      </c>
      <c r="AE845" s="13">
        <v>11778.1</v>
      </c>
      <c r="AF845" s="1">
        <v>54.1000000000004</v>
      </c>
      <c r="AG845" s="13">
        <v>11073.4</v>
      </c>
      <c r="AH845" s="1">
        <v>243.9</v>
      </c>
    </row>
    <row r="846" ht="17" customHeight="1" spans="1:34">
      <c r="A846" s="1" t="s">
        <v>461</v>
      </c>
      <c r="B846" s="1" t="s">
        <v>462</v>
      </c>
      <c r="C846" s="1" t="s">
        <v>463</v>
      </c>
      <c r="D846" s="1">
        <v>2015</v>
      </c>
      <c r="E846" s="1">
        <v>210</v>
      </c>
      <c r="G846" s="6" t="s">
        <v>149</v>
      </c>
      <c r="H846" s="1" t="s">
        <v>464</v>
      </c>
      <c r="I846" s="1">
        <v>42.43</v>
      </c>
      <c r="J846" s="1">
        <v>-81.88</v>
      </c>
      <c r="K846" s="1">
        <v>13</v>
      </c>
      <c r="L846" s="1">
        <v>937</v>
      </c>
      <c r="M846" s="1">
        <v>8.7</v>
      </c>
      <c r="N846" s="1">
        <v>1.59</v>
      </c>
      <c r="O846" s="1">
        <v>6.9</v>
      </c>
      <c r="P846" s="1">
        <f t="shared" si="62"/>
        <v>34.1</v>
      </c>
      <c r="Q846" s="1">
        <v>39.6</v>
      </c>
      <c r="R846" s="1">
        <v>26.3</v>
      </c>
      <c r="S846" s="1" t="s">
        <v>64</v>
      </c>
      <c r="T846" s="1">
        <v>19.5</v>
      </c>
      <c r="U846" s="3">
        <v>2.793</v>
      </c>
      <c r="V846" s="1">
        <f t="shared" si="63"/>
        <v>6.98174006444683</v>
      </c>
      <c r="W846" s="6" t="s">
        <v>465</v>
      </c>
      <c r="X846" s="1">
        <v>4</v>
      </c>
      <c r="Y846" s="1" t="s">
        <v>469</v>
      </c>
      <c r="AA846" s="1" t="s">
        <v>468</v>
      </c>
      <c r="AB846" s="1" t="s">
        <v>402</v>
      </c>
      <c r="AC846" s="1" t="s">
        <v>110</v>
      </c>
      <c r="AD846" s="1">
        <v>190</v>
      </c>
      <c r="AE846" s="13">
        <v>11534.1</v>
      </c>
      <c r="AF846" s="1">
        <v>81.1999999999989</v>
      </c>
      <c r="AG846" s="13">
        <v>11073.4</v>
      </c>
      <c r="AH846" s="1">
        <v>243.9</v>
      </c>
    </row>
    <row r="847" ht="17" customHeight="1" spans="1:34">
      <c r="A847" s="1" t="s">
        <v>461</v>
      </c>
      <c r="B847" s="1" t="s">
        <v>462</v>
      </c>
      <c r="C847" s="1" t="s">
        <v>463</v>
      </c>
      <c r="D847" s="1">
        <v>2015</v>
      </c>
      <c r="E847" s="1">
        <v>210</v>
      </c>
      <c r="G847" s="6" t="s">
        <v>149</v>
      </c>
      <c r="H847" s="1" t="s">
        <v>464</v>
      </c>
      <c r="I847" s="1">
        <v>42.43</v>
      </c>
      <c r="J847" s="1">
        <v>-81.88</v>
      </c>
      <c r="K847" s="1">
        <v>13</v>
      </c>
      <c r="L847" s="1">
        <v>937</v>
      </c>
      <c r="M847" s="1">
        <v>8.7</v>
      </c>
      <c r="N847" s="1">
        <v>1.59</v>
      </c>
      <c r="O847" s="1">
        <v>6.9</v>
      </c>
      <c r="P847" s="1">
        <f t="shared" si="62"/>
        <v>34.1</v>
      </c>
      <c r="Q847" s="1">
        <v>39.6</v>
      </c>
      <c r="R847" s="1">
        <v>26.3</v>
      </c>
      <c r="S847" s="1" t="s">
        <v>64</v>
      </c>
      <c r="T847" s="1">
        <v>19.5</v>
      </c>
      <c r="U847" s="3">
        <v>2.793</v>
      </c>
      <c r="V847" s="1">
        <f t="shared" si="63"/>
        <v>6.98174006444683</v>
      </c>
      <c r="W847" s="6" t="s">
        <v>465</v>
      </c>
      <c r="X847" s="1">
        <v>4</v>
      </c>
      <c r="Y847" s="1" t="s">
        <v>466</v>
      </c>
      <c r="AA847" s="1" t="s">
        <v>401</v>
      </c>
      <c r="AB847" s="1" t="s">
        <v>402</v>
      </c>
      <c r="AC847" s="1" t="s">
        <v>124</v>
      </c>
      <c r="AD847" s="1">
        <v>0</v>
      </c>
      <c r="AE847" s="13">
        <v>3663.62</v>
      </c>
      <c r="AF847" s="1">
        <f t="shared" ref="AF847:AF870" si="64">AE847*0.1</f>
        <v>366.362</v>
      </c>
      <c r="AG847" s="13">
        <v>3688.54</v>
      </c>
      <c r="AH847" s="1">
        <f t="shared" ref="AH847:AH870" si="65">AG847*0.1</f>
        <v>368.854</v>
      </c>
    </row>
    <row r="848" ht="17" customHeight="1" spans="1:34">
      <c r="A848" s="1" t="s">
        <v>461</v>
      </c>
      <c r="B848" s="1" t="s">
        <v>462</v>
      </c>
      <c r="C848" s="1" t="s">
        <v>463</v>
      </c>
      <c r="D848" s="1">
        <v>2015</v>
      </c>
      <c r="E848" s="1">
        <v>210</v>
      </c>
      <c r="G848" s="6" t="s">
        <v>149</v>
      </c>
      <c r="H848" s="1" t="s">
        <v>464</v>
      </c>
      <c r="I848" s="1">
        <v>42.43</v>
      </c>
      <c r="J848" s="1">
        <v>-81.88</v>
      </c>
      <c r="K848" s="1">
        <v>13</v>
      </c>
      <c r="L848" s="1">
        <v>937</v>
      </c>
      <c r="M848" s="1">
        <v>8.7</v>
      </c>
      <c r="N848" s="1">
        <v>1.59</v>
      </c>
      <c r="O848" s="1">
        <v>6.9</v>
      </c>
      <c r="P848" s="1">
        <f t="shared" si="62"/>
        <v>34.1</v>
      </c>
      <c r="Q848" s="1">
        <v>39.6</v>
      </c>
      <c r="R848" s="1">
        <v>26.3</v>
      </c>
      <c r="S848" s="1" t="s">
        <v>64</v>
      </c>
      <c r="T848" s="1">
        <v>19.5</v>
      </c>
      <c r="U848" s="3">
        <v>2.793</v>
      </c>
      <c r="V848" s="1">
        <f t="shared" si="63"/>
        <v>6.98174006444683</v>
      </c>
      <c r="W848" s="6" t="s">
        <v>465</v>
      </c>
      <c r="X848" s="1">
        <v>4</v>
      </c>
      <c r="Y848" s="1" t="s">
        <v>466</v>
      </c>
      <c r="AA848" s="1" t="s">
        <v>467</v>
      </c>
      <c r="AB848" s="1" t="s">
        <v>402</v>
      </c>
      <c r="AC848" s="1" t="s">
        <v>124</v>
      </c>
      <c r="AD848" s="1">
        <v>0</v>
      </c>
      <c r="AE848" s="13">
        <v>3588.85</v>
      </c>
      <c r="AF848" s="1">
        <f t="shared" si="64"/>
        <v>358.885</v>
      </c>
      <c r="AG848" s="13">
        <v>3688.54</v>
      </c>
      <c r="AH848" s="1">
        <f t="shared" si="65"/>
        <v>368.854</v>
      </c>
    </row>
    <row r="849" ht="17" customHeight="1" spans="1:34">
      <c r="A849" s="1" t="s">
        <v>461</v>
      </c>
      <c r="B849" s="1" t="s">
        <v>462</v>
      </c>
      <c r="C849" s="1" t="s">
        <v>463</v>
      </c>
      <c r="D849" s="1">
        <v>2015</v>
      </c>
      <c r="E849" s="1">
        <v>210</v>
      </c>
      <c r="G849" s="6" t="s">
        <v>149</v>
      </c>
      <c r="H849" s="1" t="s">
        <v>464</v>
      </c>
      <c r="I849" s="1">
        <v>42.43</v>
      </c>
      <c r="J849" s="1">
        <v>-81.88</v>
      </c>
      <c r="K849" s="1">
        <v>13</v>
      </c>
      <c r="L849" s="1">
        <v>937</v>
      </c>
      <c r="M849" s="1">
        <v>8.7</v>
      </c>
      <c r="N849" s="1">
        <v>1.59</v>
      </c>
      <c r="O849" s="1">
        <v>6.9</v>
      </c>
      <c r="P849" s="1">
        <f t="shared" si="62"/>
        <v>34.1</v>
      </c>
      <c r="Q849" s="1">
        <v>39.6</v>
      </c>
      <c r="R849" s="1">
        <v>26.3</v>
      </c>
      <c r="S849" s="1" t="s">
        <v>64</v>
      </c>
      <c r="T849" s="1">
        <v>19.5</v>
      </c>
      <c r="U849" s="3">
        <v>2.793</v>
      </c>
      <c r="V849" s="1">
        <f t="shared" si="63"/>
        <v>6.98174006444683</v>
      </c>
      <c r="W849" s="6" t="s">
        <v>465</v>
      </c>
      <c r="X849" s="1">
        <v>4</v>
      </c>
      <c r="Y849" s="1" t="s">
        <v>466</v>
      </c>
      <c r="AA849" s="1" t="s">
        <v>468</v>
      </c>
      <c r="AB849" s="1" t="s">
        <v>402</v>
      </c>
      <c r="AC849" s="1" t="s">
        <v>124</v>
      </c>
      <c r="AD849" s="1">
        <v>0</v>
      </c>
      <c r="AE849" s="13">
        <v>3364.55</v>
      </c>
      <c r="AF849" s="1">
        <f t="shared" si="64"/>
        <v>336.455</v>
      </c>
      <c r="AG849" s="13">
        <v>3688.54</v>
      </c>
      <c r="AH849" s="1">
        <f t="shared" si="65"/>
        <v>368.854</v>
      </c>
    </row>
    <row r="850" ht="17" customHeight="1" spans="1:34">
      <c r="A850" s="1" t="s">
        <v>461</v>
      </c>
      <c r="B850" s="1" t="s">
        <v>462</v>
      </c>
      <c r="C850" s="1" t="s">
        <v>463</v>
      </c>
      <c r="D850" s="1">
        <v>2015</v>
      </c>
      <c r="E850" s="1">
        <v>210</v>
      </c>
      <c r="G850" s="6" t="s">
        <v>149</v>
      </c>
      <c r="H850" s="1" t="s">
        <v>464</v>
      </c>
      <c r="I850" s="1">
        <v>42.43</v>
      </c>
      <c r="J850" s="1">
        <v>-81.88</v>
      </c>
      <c r="K850" s="1">
        <v>13</v>
      </c>
      <c r="L850" s="1">
        <v>937</v>
      </c>
      <c r="M850" s="1">
        <v>8.7</v>
      </c>
      <c r="N850" s="1">
        <v>1.59</v>
      </c>
      <c r="O850" s="1">
        <v>6.9</v>
      </c>
      <c r="P850" s="1">
        <f t="shared" si="62"/>
        <v>34.1</v>
      </c>
      <c r="Q850" s="1">
        <v>39.6</v>
      </c>
      <c r="R850" s="1">
        <v>26.3</v>
      </c>
      <c r="S850" s="1" t="s">
        <v>64</v>
      </c>
      <c r="T850" s="1">
        <v>19.5</v>
      </c>
      <c r="U850" s="3">
        <v>2.793</v>
      </c>
      <c r="V850" s="1">
        <f t="shared" si="63"/>
        <v>6.98174006444683</v>
      </c>
      <c r="W850" s="6" t="s">
        <v>465</v>
      </c>
      <c r="X850" s="1">
        <v>4</v>
      </c>
      <c r="Y850" s="1" t="s">
        <v>469</v>
      </c>
      <c r="AA850" s="1" t="s">
        <v>401</v>
      </c>
      <c r="AB850" s="1" t="s">
        <v>402</v>
      </c>
      <c r="AC850" s="1" t="s">
        <v>124</v>
      </c>
      <c r="AD850" s="1">
        <v>0</v>
      </c>
      <c r="AE850" s="13">
        <v>3530.86</v>
      </c>
      <c r="AF850" s="1">
        <f t="shared" si="64"/>
        <v>353.086</v>
      </c>
      <c r="AG850" s="13">
        <v>4104</v>
      </c>
      <c r="AH850" s="1">
        <f t="shared" si="65"/>
        <v>410.4</v>
      </c>
    </row>
    <row r="851" ht="17" customHeight="1" spans="1:34">
      <c r="A851" s="1" t="s">
        <v>461</v>
      </c>
      <c r="B851" s="1" t="s">
        <v>462</v>
      </c>
      <c r="C851" s="1" t="s">
        <v>463</v>
      </c>
      <c r="D851" s="1">
        <v>2015</v>
      </c>
      <c r="E851" s="1">
        <v>210</v>
      </c>
      <c r="G851" s="6" t="s">
        <v>149</v>
      </c>
      <c r="H851" s="1" t="s">
        <v>464</v>
      </c>
      <c r="I851" s="1">
        <v>42.43</v>
      </c>
      <c r="J851" s="1">
        <v>-81.88</v>
      </c>
      <c r="K851" s="1">
        <v>13</v>
      </c>
      <c r="L851" s="1">
        <v>937</v>
      </c>
      <c r="M851" s="1">
        <v>8.7</v>
      </c>
      <c r="N851" s="1">
        <v>1.59</v>
      </c>
      <c r="O851" s="1">
        <v>6.9</v>
      </c>
      <c r="P851" s="1">
        <f t="shared" si="62"/>
        <v>34.1</v>
      </c>
      <c r="Q851" s="1">
        <v>39.6</v>
      </c>
      <c r="R851" s="1">
        <v>26.3</v>
      </c>
      <c r="S851" s="1" t="s">
        <v>64</v>
      </c>
      <c r="T851" s="1">
        <v>19.5</v>
      </c>
      <c r="U851" s="3">
        <v>2.793</v>
      </c>
      <c r="V851" s="1">
        <f t="shared" si="63"/>
        <v>6.98174006444683</v>
      </c>
      <c r="W851" s="6" t="s">
        <v>465</v>
      </c>
      <c r="X851" s="1">
        <v>4</v>
      </c>
      <c r="Y851" s="1" t="s">
        <v>469</v>
      </c>
      <c r="AA851" s="1" t="s">
        <v>467</v>
      </c>
      <c r="AB851" s="1" t="s">
        <v>402</v>
      </c>
      <c r="AC851" s="1" t="s">
        <v>124</v>
      </c>
      <c r="AD851" s="1">
        <v>0</v>
      </c>
      <c r="AE851" s="13">
        <v>3879.64</v>
      </c>
      <c r="AF851" s="1">
        <f t="shared" si="64"/>
        <v>387.964</v>
      </c>
      <c r="AG851" s="13">
        <v>4104</v>
      </c>
      <c r="AH851" s="1">
        <f t="shared" si="65"/>
        <v>410.4</v>
      </c>
    </row>
    <row r="852" ht="17" customHeight="1" spans="1:34">
      <c r="A852" s="1" t="s">
        <v>461</v>
      </c>
      <c r="B852" s="1" t="s">
        <v>462</v>
      </c>
      <c r="C852" s="1" t="s">
        <v>463</v>
      </c>
      <c r="D852" s="1">
        <v>2015</v>
      </c>
      <c r="E852" s="1">
        <v>210</v>
      </c>
      <c r="G852" s="6" t="s">
        <v>149</v>
      </c>
      <c r="H852" s="1" t="s">
        <v>464</v>
      </c>
      <c r="I852" s="1">
        <v>42.43</v>
      </c>
      <c r="J852" s="1">
        <v>-81.88</v>
      </c>
      <c r="K852" s="1">
        <v>13</v>
      </c>
      <c r="L852" s="1">
        <v>937</v>
      </c>
      <c r="M852" s="1">
        <v>8.7</v>
      </c>
      <c r="N852" s="1">
        <v>1.59</v>
      </c>
      <c r="O852" s="1">
        <v>6.9</v>
      </c>
      <c r="P852" s="1">
        <f t="shared" si="62"/>
        <v>34.1</v>
      </c>
      <c r="Q852" s="1">
        <v>39.6</v>
      </c>
      <c r="R852" s="1">
        <v>26.3</v>
      </c>
      <c r="S852" s="1" t="s">
        <v>64</v>
      </c>
      <c r="T852" s="1">
        <v>19.5</v>
      </c>
      <c r="U852" s="3">
        <v>2.793</v>
      </c>
      <c r="V852" s="1">
        <f t="shared" si="63"/>
        <v>6.98174006444683</v>
      </c>
      <c r="W852" s="6" t="s">
        <v>465</v>
      </c>
      <c r="X852" s="1">
        <v>4</v>
      </c>
      <c r="Y852" s="1" t="s">
        <v>469</v>
      </c>
      <c r="AA852" s="1" t="s">
        <v>468</v>
      </c>
      <c r="AB852" s="1" t="s">
        <v>402</v>
      </c>
      <c r="AC852" s="1" t="s">
        <v>124</v>
      </c>
      <c r="AD852" s="1">
        <v>0</v>
      </c>
      <c r="AE852" s="13">
        <v>3830</v>
      </c>
      <c r="AF852" s="1">
        <f t="shared" si="64"/>
        <v>383</v>
      </c>
      <c r="AG852" s="13">
        <v>4104</v>
      </c>
      <c r="AH852" s="1">
        <f t="shared" si="65"/>
        <v>410.4</v>
      </c>
    </row>
    <row r="853" ht="17" customHeight="1" spans="1:34">
      <c r="A853" s="1" t="s">
        <v>461</v>
      </c>
      <c r="B853" s="1" t="s">
        <v>462</v>
      </c>
      <c r="C853" s="1" t="s">
        <v>463</v>
      </c>
      <c r="D853" s="1">
        <v>2015</v>
      </c>
      <c r="E853" s="1">
        <v>210</v>
      </c>
      <c r="G853" s="6" t="s">
        <v>149</v>
      </c>
      <c r="H853" s="1" t="s">
        <v>464</v>
      </c>
      <c r="I853" s="1">
        <v>42.43</v>
      </c>
      <c r="J853" s="1">
        <v>-81.88</v>
      </c>
      <c r="K853" s="1">
        <v>13</v>
      </c>
      <c r="L853" s="1">
        <v>937</v>
      </c>
      <c r="M853" s="1">
        <v>8.7</v>
      </c>
      <c r="N853" s="1">
        <v>1.59</v>
      </c>
      <c r="O853" s="1">
        <v>6.9</v>
      </c>
      <c r="P853" s="1">
        <f t="shared" si="62"/>
        <v>34.1</v>
      </c>
      <c r="Q853" s="1">
        <v>39.6</v>
      </c>
      <c r="R853" s="1">
        <v>26.3</v>
      </c>
      <c r="S853" s="1" t="s">
        <v>64</v>
      </c>
      <c r="T853" s="1">
        <v>19.5</v>
      </c>
      <c r="U853" s="3">
        <v>2.793</v>
      </c>
      <c r="V853" s="1">
        <f t="shared" si="63"/>
        <v>6.98174006444683</v>
      </c>
      <c r="W853" s="6" t="s">
        <v>465</v>
      </c>
      <c r="X853" s="1">
        <v>4</v>
      </c>
      <c r="Y853" s="1" t="s">
        <v>466</v>
      </c>
      <c r="AA853" s="1" t="s">
        <v>401</v>
      </c>
      <c r="AB853" s="1" t="s">
        <v>402</v>
      </c>
      <c r="AC853" s="1" t="s">
        <v>124</v>
      </c>
      <c r="AD853" s="1">
        <v>50</v>
      </c>
      <c r="AE853" s="13">
        <v>5792.69</v>
      </c>
      <c r="AF853" s="1">
        <f t="shared" si="64"/>
        <v>579.269</v>
      </c>
      <c r="AG853" s="13">
        <v>3755.03</v>
      </c>
      <c r="AH853" s="1">
        <f t="shared" si="65"/>
        <v>375.503</v>
      </c>
    </row>
    <row r="854" ht="17" customHeight="1" spans="1:34">
      <c r="A854" s="1" t="s">
        <v>461</v>
      </c>
      <c r="B854" s="1" t="s">
        <v>462</v>
      </c>
      <c r="C854" s="1" t="s">
        <v>463</v>
      </c>
      <c r="D854" s="1">
        <v>2015</v>
      </c>
      <c r="E854" s="1">
        <v>210</v>
      </c>
      <c r="G854" s="6" t="s">
        <v>149</v>
      </c>
      <c r="H854" s="1" t="s">
        <v>464</v>
      </c>
      <c r="I854" s="1">
        <v>42.43</v>
      </c>
      <c r="J854" s="1">
        <v>-81.88</v>
      </c>
      <c r="K854" s="1">
        <v>13</v>
      </c>
      <c r="L854" s="1">
        <v>937</v>
      </c>
      <c r="M854" s="1">
        <v>8.7</v>
      </c>
      <c r="N854" s="1">
        <v>1.59</v>
      </c>
      <c r="O854" s="1">
        <v>6.9</v>
      </c>
      <c r="P854" s="1">
        <f t="shared" si="62"/>
        <v>34.1</v>
      </c>
      <c r="Q854" s="1">
        <v>39.6</v>
      </c>
      <c r="R854" s="1">
        <v>26.3</v>
      </c>
      <c r="S854" s="1" t="s">
        <v>64</v>
      </c>
      <c r="T854" s="1">
        <v>19.5</v>
      </c>
      <c r="U854" s="3">
        <v>2.793</v>
      </c>
      <c r="V854" s="1">
        <f t="shared" si="63"/>
        <v>6.98174006444683</v>
      </c>
      <c r="W854" s="6" t="s">
        <v>465</v>
      </c>
      <c r="X854" s="1">
        <v>4</v>
      </c>
      <c r="Y854" s="1" t="s">
        <v>466</v>
      </c>
      <c r="AA854" s="1" t="s">
        <v>467</v>
      </c>
      <c r="AB854" s="1" t="s">
        <v>402</v>
      </c>
      <c r="AC854" s="1" t="s">
        <v>124</v>
      </c>
      <c r="AD854" s="1">
        <v>50</v>
      </c>
      <c r="AE854" s="13">
        <v>5942.22</v>
      </c>
      <c r="AF854" s="1">
        <f t="shared" si="64"/>
        <v>594.222</v>
      </c>
      <c r="AG854" s="13">
        <v>3755.03</v>
      </c>
      <c r="AH854" s="1">
        <f t="shared" si="65"/>
        <v>375.503</v>
      </c>
    </row>
    <row r="855" ht="17" customHeight="1" spans="1:34">
      <c r="A855" s="1" t="s">
        <v>461</v>
      </c>
      <c r="B855" s="1" t="s">
        <v>462</v>
      </c>
      <c r="C855" s="1" t="s">
        <v>463</v>
      </c>
      <c r="D855" s="1">
        <v>2015</v>
      </c>
      <c r="E855" s="1">
        <v>210</v>
      </c>
      <c r="G855" s="6" t="s">
        <v>149</v>
      </c>
      <c r="H855" s="1" t="s">
        <v>464</v>
      </c>
      <c r="I855" s="1">
        <v>42.43</v>
      </c>
      <c r="J855" s="1">
        <v>-81.88</v>
      </c>
      <c r="K855" s="1">
        <v>13</v>
      </c>
      <c r="L855" s="1">
        <v>937</v>
      </c>
      <c r="M855" s="1">
        <v>8.7</v>
      </c>
      <c r="N855" s="1">
        <v>1.59</v>
      </c>
      <c r="O855" s="1">
        <v>6.9</v>
      </c>
      <c r="P855" s="1">
        <f t="shared" si="62"/>
        <v>34.1</v>
      </c>
      <c r="Q855" s="1">
        <v>39.6</v>
      </c>
      <c r="R855" s="1">
        <v>26.3</v>
      </c>
      <c r="S855" s="1" t="s">
        <v>64</v>
      </c>
      <c r="T855" s="1">
        <v>19.5</v>
      </c>
      <c r="U855" s="3">
        <v>2.793</v>
      </c>
      <c r="V855" s="1">
        <f t="shared" si="63"/>
        <v>6.98174006444683</v>
      </c>
      <c r="W855" s="6" t="s">
        <v>465</v>
      </c>
      <c r="X855" s="1">
        <v>4</v>
      </c>
      <c r="Y855" s="1" t="s">
        <v>466</v>
      </c>
      <c r="AA855" s="1" t="s">
        <v>468</v>
      </c>
      <c r="AB855" s="1" t="s">
        <v>402</v>
      </c>
      <c r="AC855" s="1" t="s">
        <v>124</v>
      </c>
      <c r="AD855" s="1">
        <v>50</v>
      </c>
      <c r="AE855" s="13">
        <v>6091.95</v>
      </c>
      <c r="AF855" s="1">
        <f t="shared" si="64"/>
        <v>609.195</v>
      </c>
      <c r="AG855" s="13">
        <v>3755.03</v>
      </c>
      <c r="AH855" s="1">
        <f t="shared" si="65"/>
        <v>375.503</v>
      </c>
    </row>
    <row r="856" ht="17" customHeight="1" spans="1:34">
      <c r="A856" s="1" t="s">
        <v>461</v>
      </c>
      <c r="B856" s="1" t="s">
        <v>462</v>
      </c>
      <c r="C856" s="1" t="s">
        <v>463</v>
      </c>
      <c r="D856" s="1">
        <v>2015</v>
      </c>
      <c r="E856" s="1">
        <v>210</v>
      </c>
      <c r="G856" s="6" t="s">
        <v>149</v>
      </c>
      <c r="H856" s="1" t="s">
        <v>464</v>
      </c>
      <c r="I856" s="1">
        <v>42.43</v>
      </c>
      <c r="J856" s="1">
        <v>-81.88</v>
      </c>
      <c r="K856" s="1">
        <v>13</v>
      </c>
      <c r="L856" s="1">
        <v>937</v>
      </c>
      <c r="M856" s="1">
        <v>8.7</v>
      </c>
      <c r="N856" s="1">
        <v>1.59</v>
      </c>
      <c r="O856" s="1">
        <v>6.9</v>
      </c>
      <c r="P856" s="1">
        <f t="shared" si="62"/>
        <v>34.1</v>
      </c>
      <c r="Q856" s="1">
        <v>39.6</v>
      </c>
      <c r="R856" s="1">
        <v>26.3</v>
      </c>
      <c r="S856" s="1" t="s">
        <v>64</v>
      </c>
      <c r="T856" s="1">
        <v>19.5</v>
      </c>
      <c r="U856" s="3">
        <v>2.793</v>
      </c>
      <c r="V856" s="1">
        <f t="shared" si="63"/>
        <v>6.98174006444683</v>
      </c>
      <c r="W856" s="6" t="s">
        <v>465</v>
      </c>
      <c r="X856" s="1">
        <v>4</v>
      </c>
      <c r="Y856" s="1" t="s">
        <v>469</v>
      </c>
      <c r="AA856" s="1" t="s">
        <v>401</v>
      </c>
      <c r="AB856" s="1" t="s">
        <v>402</v>
      </c>
      <c r="AC856" s="1" t="s">
        <v>124</v>
      </c>
      <c r="AD856" s="1">
        <v>50</v>
      </c>
      <c r="AE856" s="13">
        <v>5884.5</v>
      </c>
      <c r="AF856" s="1">
        <f t="shared" si="64"/>
        <v>588.45</v>
      </c>
      <c r="AG856" s="13">
        <v>5759.82</v>
      </c>
      <c r="AH856" s="1">
        <f t="shared" si="65"/>
        <v>575.982</v>
      </c>
    </row>
    <row r="857" ht="17" customHeight="1" spans="1:34">
      <c r="A857" s="1" t="s">
        <v>461</v>
      </c>
      <c r="B857" s="1" t="s">
        <v>462</v>
      </c>
      <c r="C857" s="1" t="s">
        <v>463</v>
      </c>
      <c r="D857" s="1">
        <v>2015</v>
      </c>
      <c r="E857" s="1">
        <v>210</v>
      </c>
      <c r="G857" s="6" t="s">
        <v>149</v>
      </c>
      <c r="H857" s="1" t="s">
        <v>464</v>
      </c>
      <c r="I857" s="1">
        <v>42.43</v>
      </c>
      <c r="J857" s="1">
        <v>-81.88</v>
      </c>
      <c r="K857" s="1">
        <v>13</v>
      </c>
      <c r="L857" s="1">
        <v>937</v>
      </c>
      <c r="M857" s="1">
        <v>8.7</v>
      </c>
      <c r="N857" s="1">
        <v>1.59</v>
      </c>
      <c r="O857" s="1">
        <v>6.9</v>
      </c>
      <c r="P857" s="1">
        <f t="shared" si="62"/>
        <v>34.1</v>
      </c>
      <c r="Q857" s="1">
        <v>39.6</v>
      </c>
      <c r="R857" s="1">
        <v>26.3</v>
      </c>
      <c r="S857" s="1" t="s">
        <v>64</v>
      </c>
      <c r="T857" s="1">
        <v>19.5</v>
      </c>
      <c r="U857" s="3">
        <v>2.793</v>
      </c>
      <c r="V857" s="1">
        <f t="shared" si="63"/>
        <v>6.98174006444683</v>
      </c>
      <c r="W857" s="6" t="s">
        <v>465</v>
      </c>
      <c r="X857" s="1">
        <v>4</v>
      </c>
      <c r="Y857" s="1" t="s">
        <v>469</v>
      </c>
      <c r="AA857" s="1" t="s">
        <v>467</v>
      </c>
      <c r="AB857" s="1" t="s">
        <v>402</v>
      </c>
      <c r="AC857" s="1" t="s">
        <v>124</v>
      </c>
      <c r="AD857" s="1">
        <v>50</v>
      </c>
      <c r="AE857" s="13">
        <v>5959.13</v>
      </c>
      <c r="AF857" s="1">
        <f t="shared" si="64"/>
        <v>595.913</v>
      </c>
      <c r="AG857" s="13">
        <v>5759.82</v>
      </c>
      <c r="AH857" s="1">
        <f t="shared" si="65"/>
        <v>575.982</v>
      </c>
    </row>
    <row r="858" ht="17" customHeight="1" spans="1:34">
      <c r="A858" s="1" t="s">
        <v>461</v>
      </c>
      <c r="B858" s="1" t="s">
        <v>462</v>
      </c>
      <c r="C858" s="1" t="s">
        <v>463</v>
      </c>
      <c r="D858" s="1">
        <v>2015</v>
      </c>
      <c r="E858" s="1">
        <v>210</v>
      </c>
      <c r="G858" s="6" t="s">
        <v>149</v>
      </c>
      <c r="H858" s="1" t="s">
        <v>464</v>
      </c>
      <c r="I858" s="1">
        <v>42.43</v>
      </c>
      <c r="J858" s="1">
        <v>-81.88</v>
      </c>
      <c r="K858" s="1">
        <v>13</v>
      </c>
      <c r="L858" s="1">
        <v>937</v>
      </c>
      <c r="M858" s="1">
        <v>8.7</v>
      </c>
      <c r="N858" s="1">
        <v>1.59</v>
      </c>
      <c r="O858" s="1">
        <v>6.9</v>
      </c>
      <c r="P858" s="1">
        <f t="shared" si="62"/>
        <v>34.1</v>
      </c>
      <c r="Q858" s="1">
        <v>39.6</v>
      </c>
      <c r="R858" s="1">
        <v>26.3</v>
      </c>
      <c r="S858" s="1" t="s">
        <v>64</v>
      </c>
      <c r="T858" s="1">
        <v>19.5</v>
      </c>
      <c r="U858" s="3">
        <v>2.793</v>
      </c>
      <c r="V858" s="1">
        <f t="shared" si="63"/>
        <v>6.98174006444683</v>
      </c>
      <c r="W858" s="6" t="s">
        <v>465</v>
      </c>
      <c r="X858" s="1">
        <v>4</v>
      </c>
      <c r="Y858" s="1" t="s">
        <v>469</v>
      </c>
      <c r="AA858" s="1" t="s">
        <v>468</v>
      </c>
      <c r="AB858" s="1" t="s">
        <v>402</v>
      </c>
      <c r="AC858" s="1" t="s">
        <v>124</v>
      </c>
      <c r="AD858" s="1">
        <v>50</v>
      </c>
      <c r="AE858" s="13">
        <v>6308.04</v>
      </c>
      <c r="AF858" s="1">
        <f t="shared" si="64"/>
        <v>630.804</v>
      </c>
      <c r="AG858" s="13">
        <v>5759.82</v>
      </c>
      <c r="AH858" s="1">
        <f t="shared" si="65"/>
        <v>575.982</v>
      </c>
    </row>
    <row r="859" ht="17" customHeight="1" spans="1:34">
      <c r="A859" s="1" t="s">
        <v>461</v>
      </c>
      <c r="B859" s="1" t="s">
        <v>462</v>
      </c>
      <c r="C859" s="1" t="s">
        <v>463</v>
      </c>
      <c r="D859" s="1">
        <v>2015</v>
      </c>
      <c r="E859" s="1">
        <v>210</v>
      </c>
      <c r="G859" s="6" t="s">
        <v>149</v>
      </c>
      <c r="H859" s="1" t="s">
        <v>464</v>
      </c>
      <c r="I859" s="1">
        <v>42.43</v>
      </c>
      <c r="J859" s="1">
        <v>-81.88</v>
      </c>
      <c r="K859" s="1">
        <v>13</v>
      </c>
      <c r="L859" s="1">
        <v>937</v>
      </c>
      <c r="M859" s="1">
        <v>8.7</v>
      </c>
      <c r="N859" s="1">
        <v>1.59</v>
      </c>
      <c r="O859" s="1">
        <v>6.9</v>
      </c>
      <c r="P859" s="1">
        <f t="shared" si="62"/>
        <v>34.1</v>
      </c>
      <c r="Q859" s="1">
        <v>39.6</v>
      </c>
      <c r="R859" s="1">
        <v>26.3</v>
      </c>
      <c r="S859" s="1" t="s">
        <v>64</v>
      </c>
      <c r="T859" s="1">
        <v>19.5</v>
      </c>
      <c r="U859" s="3">
        <v>2.793</v>
      </c>
      <c r="V859" s="1">
        <f t="shared" si="63"/>
        <v>6.98174006444683</v>
      </c>
      <c r="W859" s="6" t="s">
        <v>465</v>
      </c>
      <c r="X859" s="1">
        <v>4</v>
      </c>
      <c r="Y859" s="1" t="s">
        <v>466</v>
      </c>
      <c r="AA859" s="1" t="s">
        <v>401</v>
      </c>
      <c r="AB859" s="1" t="s">
        <v>402</v>
      </c>
      <c r="AC859" s="1" t="s">
        <v>124</v>
      </c>
      <c r="AD859" s="1">
        <v>100</v>
      </c>
      <c r="AE859" s="13">
        <v>6949.66</v>
      </c>
      <c r="AF859" s="1">
        <f t="shared" si="64"/>
        <v>694.966</v>
      </c>
      <c r="AG859" s="13">
        <v>7024.3</v>
      </c>
      <c r="AH859" s="1">
        <f t="shared" si="65"/>
        <v>702.43</v>
      </c>
    </row>
    <row r="860" ht="17" customHeight="1" spans="1:34">
      <c r="A860" s="1" t="s">
        <v>461</v>
      </c>
      <c r="B860" s="1" t="s">
        <v>462</v>
      </c>
      <c r="C860" s="1" t="s">
        <v>463</v>
      </c>
      <c r="D860" s="1">
        <v>2015</v>
      </c>
      <c r="E860" s="1">
        <v>210</v>
      </c>
      <c r="G860" s="6" t="s">
        <v>149</v>
      </c>
      <c r="H860" s="1" t="s">
        <v>464</v>
      </c>
      <c r="I860" s="1">
        <v>42.43</v>
      </c>
      <c r="J860" s="1">
        <v>-81.88</v>
      </c>
      <c r="K860" s="1">
        <v>13</v>
      </c>
      <c r="L860" s="1">
        <v>937</v>
      </c>
      <c r="M860" s="1">
        <v>8.7</v>
      </c>
      <c r="N860" s="1">
        <v>1.59</v>
      </c>
      <c r="O860" s="1">
        <v>6.9</v>
      </c>
      <c r="P860" s="1">
        <f t="shared" si="62"/>
        <v>34.1</v>
      </c>
      <c r="Q860" s="1">
        <v>39.6</v>
      </c>
      <c r="R860" s="1">
        <v>26.3</v>
      </c>
      <c r="S860" s="1" t="s">
        <v>64</v>
      </c>
      <c r="T860" s="1">
        <v>19.5</v>
      </c>
      <c r="U860" s="3">
        <v>2.793</v>
      </c>
      <c r="V860" s="1">
        <f t="shared" si="63"/>
        <v>6.98174006444683</v>
      </c>
      <c r="W860" s="6" t="s">
        <v>465</v>
      </c>
      <c r="X860" s="1">
        <v>4</v>
      </c>
      <c r="Y860" s="1" t="s">
        <v>466</v>
      </c>
      <c r="AA860" s="1" t="s">
        <v>467</v>
      </c>
      <c r="AB860" s="1" t="s">
        <v>402</v>
      </c>
      <c r="AC860" s="1" t="s">
        <v>124</v>
      </c>
      <c r="AD860" s="1">
        <v>100</v>
      </c>
      <c r="AE860" s="13">
        <v>6850.04</v>
      </c>
      <c r="AF860" s="1">
        <f t="shared" si="64"/>
        <v>685.004</v>
      </c>
      <c r="AG860" s="13">
        <v>7024.3</v>
      </c>
      <c r="AH860" s="1">
        <f t="shared" si="65"/>
        <v>702.43</v>
      </c>
    </row>
    <row r="861" ht="17" customHeight="1" spans="1:34">
      <c r="A861" s="1" t="s">
        <v>461</v>
      </c>
      <c r="B861" s="1" t="s">
        <v>462</v>
      </c>
      <c r="C861" s="1" t="s">
        <v>463</v>
      </c>
      <c r="D861" s="1">
        <v>2015</v>
      </c>
      <c r="E861" s="1">
        <v>210</v>
      </c>
      <c r="G861" s="6" t="s">
        <v>149</v>
      </c>
      <c r="H861" s="1" t="s">
        <v>464</v>
      </c>
      <c r="I861" s="1">
        <v>42.43</v>
      </c>
      <c r="J861" s="1">
        <v>-81.88</v>
      </c>
      <c r="K861" s="1">
        <v>13</v>
      </c>
      <c r="L861" s="1">
        <v>937</v>
      </c>
      <c r="M861" s="1">
        <v>8.7</v>
      </c>
      <c r="N861" s="1">
        <v>1.59</v>
      </c>
      <c r="O861" s="1">
        <v>6.9</v>
      </c>
      <c r="P861" s="1">
        <f t="shared" si="62"/>
        <v>34.1</v>
      </c>
      <c r="Q861" s="1">
        <v>39.6</v>
      </c>
      <c r="R861" s="1">
        <v>26.3</v>
      </c>
      <c r="S861" s="1" t="s">
        <v>64</v>
      </c>
      <c r="T861" s="1">
        <v>19.5</v>
      </c>
      <c r="U861" s="3">
        <v>2.793</v>
      </c>
      <c r="V861" s="1">
        <f t="shared" si="63"/>
        <v>6.98174006444683</v>
      </c>
      <c r="W861" s="6" t="s">
        <v>465</v>
      </c>
      <c r="X861" s="1">
        <v>4</v>
      </c>
      <c r="Y861" s="1" t="s">
        <v>466</v>
      </c>
      <c r="AA861" s="1" t="s">
        <v>468</v>
      </c>
      <c r="AB861" s="1" t="s">
        <v>402</v>
      </c>
      <c r="AC861" s="1" t="s">
        <v>124</v>
      </c>
      <c r="AD861" s="1">
        <v>100</v>
      </c>
      <c r="AE861" s="13">
        <v>6750.42</v>
      </c>
      <c r="AF861" s="1">
        <f t="shared" si="64"/>
        <v>675.042</v>
      </c>
      <c r="AG861" s="13">
        <v>7024.3</v>
      </c>
      <c r="AH861" s="1">
        <f t="shared" si="65"/>
        <v>702.43</v>
      </c>
    </row>
    <row r="862" ht="17" customHeight="1" spans="1:34">
      <c r="A862" s="1" t="s">
        <v>461</v>
      </c>
      <c r="B862" s="1" t="s">
        <v>462</v>
      </c>
      <c r="C862" s="1" t="s">
        <v>463</v>
      </c>
      <c r="D862" s="1">
        <v>2015</v>
      </c>
      <c r="E862" s="1">
        <v>210</v>
      </c>
      <c r="G862" s="6" t="s">
        <v>149</v>
      </c>
      <c r="H862" s="1" t="s">
        <v>464</v>
      </c>
      <c r="I862" s="1">
        <v>42.43</v>
      </c>
      <c r="J862" s="1">
        <v>-81.88</v>
      </c>
      <c r="K862" s="1">
        <v>13</v>
      </c>
      <c r="L862" s="1">
        <v>937</v>
      </c>
      <c r="M862" s="1">
        <v>8.7</v>
      </c>
      <c r="N862" s="1">
        <v>1.59</v>
      </c>
      <c r="O862" s="1">
        <v>6.9</v>
      </c>
      <c r="P862" s="1">
        <f t="shared" si="62"/>
        <v>34.1</v>
      </c>
      <c r="Q862" s="1">
        <v>39.6</v>
      </c>
      <c r="R862" s="1">
        <v>26.3</v>
      </c>
      <c r="S862" s="1" t="s">
        <v>64</v>
      </c>
      <c r="T862" s="1">
        <v>19.5</v>
      </c>
      <c r="U862" s="3">
        <v>2.793</v>
      </c>
      <c r="V862" s="1">
        <f t="shared" si="63"/>
        <v>6.98174006444683</v>
      </c>
      <c r="W862" s="6" t="s">
        <v>465</v>
      </c>
      <c r="X862" s="1">
        <v>4</v>
      </c>
      <c r="Y862" s="1" t="s">
        <v>469</v>
      </c>
      <c r="AA862" s="1" t="s">
        <v>401</v>
      </c>
      <c r="AB862" s="1" t="s">
        <v>402</v>
      </c>
      <c r="AC862" s="1" t="s">
        <v>124</v>
      </c>
      <c r="AD862" s="1">
        <v>100</v>
      </c>
      <c r="AE862" s="13">
        <v>6693.03</v>
      </c>
      <c r="AF862" s="1">
        <f t="shared" si="64"/>
        <v>669.303</v>
      </c>
      <c r="AG862" s="13">
        <v>6668.37</v>
      </c>
      <c r="AH862" s="1">
        <f t="shared" si="65"/>
        <v>666.837</v>
      </c>
    </row>
    <row r="863" ht="17" customHeight="1" spans="1:34">
      <c r="A863" s="1" t="s">
        <v>461</v>
      </c>
      <c r="B863" s="1" t="s">
        <v>462</v>
      </c>
      <c r="C863" s="1" t="s">
        <v>463</v>
      </c>
      <c r="D863" s="1">
        <v>2015</v>
      </c>
      <c r="E863" s="1">
        <v>210</v>
      </c>
      <c r="G863" s="6" t="s">
        <v>149</v>
      </c>
      <c r="H863" s="1" t="s">
        <v>464</v>
      </c>
      <c r="I863" s="1">
        <v>42.43</v>
      </c>
      <c r="J863" s="1">
        <v>-81.88</v>
      </c>
      <c r="K863" s="1">
        <v>13</v>
      </c>
      <c r="L863" s="1">
        <v>937</v>
      </c>
      <c r="M863" s="1">
        <v>8.7</v>
      </c>
      <c r="N863" s="1">
        <v>1.59</v>
      </c>
      <c r="O863" s="1">
        <v>6.9</v>
      </c>
      <c r="P863" s="1">
        <f t="shared" ref="P863:P870" si="66">100-Q863-R863</f>
        <v>34.1</v>
      </c>
      <c r="Q863" s="1">
        <v>39.6</v>
      </c>
      <c r="R863" s="1">
        <v>26.3</v>
      </c>
      <c r="S863" s="1" t="s">
        <v>64</v>
      </c>
      <c r="T863" s="1">
        <v>19.5</v>
      </c>
      <c r="U863" s="3">
        <v>2.793</v>
      </c>
      <c r="V863" s="1">
        <f t="shared" si="63"/>
        <v>6.98174006444683</v>
      </c>
      <c r="W863" s="6" t="s">
        <v>465</v>
      </c>
      <c r="X863" s="1">
        <v>4</v>
      </c>
      <c r="Y863" s="1" t="s">
        <v>469</v>
      </c>
      <c r="AA863" s="1" t="s">
        <v>467</v>
      </c>
      <c r="AB863" s="1" t="s">
        <v>402</v>
      </c>
      <c r="AC863" s="1" t="s">
        <v>124</v>
      </c>
      <c r="AD863" s="1">
        <v>100</v>
      </c>
      <c r="AE863" s="13">
        <v>6792.65</v>
      </c>
      <c r="AF863" s="1">
        <f t="shared" si="64"/>
        <v>679.265</v>
      </c>
      <c r="AG863" s="13">
        <v>6668.37</v>
      </c>
      <c r="AH863" s="1">
        <f t="shared" si="65"/>
        <v>666.837</v>
      </c>
    </row>
    <row r="864" ht="17" customHeight="1" spans="1:34">
      <c r="A864" s="1" t="s">
        <v>461</v>
      </c>
      <c r="B864" s="1" t="s">
        <v>462</v>
      </c>
      <c r="C864" s="1" t="s">
        <v>463</v>
      </c>
      <c r="D864" s="1">
        <v>2015</v>
      </c>
      <c r="E864" s="1">
        <v>210</v>
      </c>
      <c r="G864" s="6" t="s">
        <v>149</v>
      </c>
      <c r="H864" s="1" t="s">
        <v>464</v>
      </c>
      <c r="I864" s="1">
        <v>42.43</v>
      </c>
      <c r="J864" s="1">
        <v>-81.88</v>
      </c>
      <c r="K864" s="1">
        <v>13</v>
      </c>
      <c r="L864" s="1">
        <v>937</v>
      </c>
      <c r="M864" s="1">
        <v>8.7</v>
      </c>
      <c r="N864" s="1">
        <v>1.59</v>
      </c>
      <c r="O864" s="1">
        <v>6.9</v>
      </c>
      <c r="P864" s="1">
        <f t="shared" si="66"/>
        <v>34.1</v>
      </c>
      <c r="Q864" s="1">
        <v>39.6</v>
      </c>
      <c r="R864" s="1">
        <v>26.3</v>
      </c>
      <c r="S864" s="1" t="s">
        <v>64</v>
      </c>
      <c r="T864" s="1">
        <v>19.5</v>
      </c>
      <c r="U864" s="3">
        <v>2.793</v>
      </c>
      <c r="V864" s="1">
        <f t="shared" si="63"/>
        <v>6.98174006444683</v>
      </c>
      <c r="W864" s="6" t="s">
        <v>465</v>
      </c>
      <c r="X864" s="1">
        <v>4</v>
      </c>
      <c r="Y864" s="1" t="s">
        <v>469</v>
      </c>
      <c r="AA864" s="1" t="s">
        <v>468</v>
      </c>
      <c r="AB864" s="1" t="s">
        <v>402</v>
      </c>
      <c r="AC864" s="1" t="s">
        <v>124</v>
      </c>
      <c r="AD864" s="1">
        <v>100</v>
      </c>
      <c r="AE864" s="13">
        <v>6867.42</v>
      </c>
      <c r="AF864" s="1">
        <f t="shared" si="64"/>
        <v>686.742</v>
      </c>
      <c r="AG864" s="13">
        <v>6668.37</v>
      </c>
      <c r="AH864" s="1">
        <f t="shared" si="65"/>
        <v>666.837</v>
      </c>
    </row>
    <row r="865" ht="17" customHeight="1" spans="1:34">
      <c r="A865" s="1" t="s">
        <v>461</v>
      </c>
      <c r="B865" s="1" t="s">
        <v>462</v>
      </c>
      <c r="C865" s="1" t="s">
        <v>463</v>
      </c>
      <c r="D865" s="1">
        <v>2015</v>
      </c>
      <c r="E865" s="1">
        <v>210</v>
      </c>
      <c r="G865" s="6" t="s">
        <v>149</v>
      </c>
      <c r="H865" s="1" t="s">
        <v>464</v>
      </c>
      <c r="I865" s="1">
        <v>42.43</v>
      </c>
      <c r="J865" s="1">
        <v>-81.88</v>
      </c>
      <c r="K865" s="1">
        <v>13</v>
      </c>
      <c r="L865" s="1">
        <v>937</v>
      </c>
      <c r="M865" s="1">
        <v>8.7</v>
      </c>
      <c r="N865" s="1">
        <v>1.59</v>
      </c>
      <c r="O865" s="1">
        <v>6.9</v>
      </c>
      <c r="P865" s="1">
        <f t="shared" si="66"/>
        <v>34.1</v>
      </c>
      <c r="Q865" s="1">
        <v>39.6</v>
      </c>
      <c r="R865" s="1">
        <v>26.3</v>
      </c>
      <c r="S865" s="1" t="s">
        <v>64</v>
      </c>
      <c r="T865" s="1">
        <v>19.5</v>
      </c>
      <c r="U865" s="3">
        <v>2.793</v>
      </c>
      <c r="V865" s="1">
        <f t="shared" si="63"/>
        <v>6.98174006444683</v>
      </c>
      <c r="W865" s="6" t="s">
        <v>465</v>
      </c>
      <c r="X865" s="1">
        <v>4</v>
      </c>
      <c r="Y865" s="1" t="s">
        <v>466</v>
      </c>
      <c r="AA865" s="1" t="s">
        <v>401</v>
      </c>
      <c r="AB865" s="1" t="s">
        <v>402</v>
      </c>
      <c r="AC865" s="1" t="s">
        <v>124</v>
      </c>
      <c r="AD865" s="1">
        <v>150</v>
      </c>
      <c r="AE865" s="13">
        <v>7209.64</v>
      </c>
      <c r="AF865" s="1">
        <f t="shared" si="64"/>
        <v>720.964</v>
      </c>
      <c r="AG865" s="13">
        <v>7035.25</v>
      </c>
      <c r="AH865" s="1">
        <f t="shared" si="65"/>
        <v>703.525</v>
      </c>
    </row>
    <row r="866" ht="17" customHeight="1" spans="1:34">
      <c r="A866" s="1" t="s">
        <v>461</v>
      </c>
      <c r="B866" s="1" t="s">
        <v>462</v>
      </c>
      <c r="C866" s="1" t="s">
        <v>463</v>
      </c>
      <c r="D866" s="1">
        <v>2015</v>
      </c>
      <c r="E866" s="1">
        <v>210</v>
      </c>
      <c r="G866" s="6" t="s">
        <v>149</v>
      </c>
      <c r="H866" s="1" t="s">
        <v>464</v>
      </c>
      <c r="I866" s="1">
        <v>42.43</v>
      </c>
      <c r="J866" s="1">
        <v>-81.88</v>
      </c>
      <c r="K866" s="1">
        <v>13</v>
      </c>
      <c r="L866" s="1">
        <v>937</v>
      </c>
      <c r="M866" s="1">
        <v>8.7</v>
      </c>
      <c r="N866" s="1">
        <v>1.59</v>
      </c>
      <c r="O866" s="1">
        <v>6.9</v>
      </c>
      <c r="P866" s="1">
        <f t="shared" si="66"/>
        <v>34.1</v>
      </c>
      <c r="Q866" s="1">
        <v>39.6</v>
      </c>
      <c r="R866" s="1">
        <v>26.3</v>
      </c>
      <c r="S866" s="1" t="s">
        <v>64</v>
      </c>
      <c r="T866" s="1">
        <v>19.5</v>
      </c>
      <c r="U866" s="3">
        <v>2.793</v>
      </c>
      <c r="V866" s="1">
        <f t="shared" si="63"/>
        <v>6.98174006444683</v>
      </c>
      <c r="W866" s="6" t="s">
        <v>465</v>
      </c>
      <c r="X866" s="1">
        <v>4</v>
      </c>
      <c r="Y866" s="1" t="s">
        <v>466</v>
      </c>
      <c r="AA866" s="1" t="s">
        <v>467</v>
      </c>
      <c r="AB866" s="1" t="s">
        <v>402</v>
      </c>
      <c r="AC866" s="1" t="s">
        <v>124</v>
      </c>
      <c r="AD866" s="1">
        <v>150</v>
      </c>
      <c r="AE866" s="13">
        <v>7583.47</v>
      </c>
      <c r="AF866" s="1">
        <f t="shared" si="64"/>
        <v>758.347</v>
      </c>
      <c r="AG866" s="13">
        <v>7035.25</v>
      </c>
      <c r="AH866" s="1">
        <f t="shared" si="65"/>
        <v>703.525</v>
      </c>
    </row>
    <row r="867" ht="17" customHeight="1" spans="1:34">
      <c r="A867" s="1" t="s">
        <v>461</v>
      </c>
      <c r="B867" s="1" t="s">
        <v>462</v>
      </c>
      <c r="C867" s="1" t="s">
        <v>463</v>
      </c>
      <c r="D867" s="1">
        <v>2015</v>
      </c>
      <c r="E867" s="1">
        <v>210</v>
      </c>
      <c r="G867" s="6" t="s">
        <v>149</v>
      </c>
      <c r="H867" s="1" t="s">
        <v>464</v>
      </c>
      <c r="I867" s="1">
        <v>42.43</v>
      </c>
      <c r="J867" s="1">
        <v>-81.88</v>
      </c>
      <c r="K867" s="1">
        <v>13</v>
      </c>
      <c r="L867" s="1">
        <v>937</v>
      </c>
      <c r="M867" s="1">
        <v>8.7</v>
      </c>
      <c r="N867" s="1">
        <v>1.59</v>
      </c>
      <c r="O867" s="1">
        <v>6.9</v>
      </c>
      <c r="P867" s="1">
        <f t="shared" si="66"/>
        <v>34.1</v>
      </c>
      <c r="Q867" s="1">
        <v>39.6</v>
      </c>
      <c r="R867" s="1">
        <v>26.3</v>
      </c>
      <c r="S867" s="1" t="s">
        <v>64</v>
      </c>
      <c r="T867" s="1">
        <v>19.5</v>
      </c>
      <c r="U867" s="3">
        <v>2.793</v>
      </c>
      <c r="V867" s="1">
        <f t="shared" si="63"/>
        <v>6.98174006444683</v>
      </c>
      <c r="W867" s="6" t="s">
        <v>465</v>
      </c>
      <c r="X867" s="1">
        <v>4</v>
      </c>
      <c r="Y867" s="1" t="s">
        <v>466</v>
      </c>
      <c r="AA867" s="1" t="s">
        <v>468</v>
      </c>
      <c r="AB867" s="1" t="s">
        <v>402</v>
      </c>
      <c r="AC867" s="1" t="s">
        <v>124</v>
      </c>
      <c r="AD867" s="1">
        <v>150</v>
      </c>
      <c r="AE867" s="13">
        <v>7459.06</v>
      </c>
      <c r="AF867" s="1">
        <f t="shared" si="64"/>
        <v>745.906</v>
      </c>
      <c r="AG867" s="13">
        <v>7035.25</v>
      </c>
      <c r="AH867" s="1">
        <f t="shared" si="65"/>
        <v>703.525</v>
      </c>
    </row>
    <row r="868" ht="17" customHeight="1" spans="1:34">
      <c r="A868" s="1" t="s">
        <v>461</v>
      </c>
      <c r="B868" s="1" t="s">
        <v>462</v>
      </c>
      <c r="C868" s="1" t="s">
        <v>463</v>
      </c>
      <c r="D868" s="1">
        <v>2015</v>
      </c>
      <c r="E868" s="1">
        <v>210</v>
      </c>
      <c r="G868" s="6" t="s">
        <v>149</v>
      </c>
      <c r="H868" s="1" t="s">
        <v>464</v>
      </c>
      <c r="I868" s="1">
        <v>42.43</v>
      </c>
      <c r="J868" s="1">
        <v>-81.88</v>
      </c>
      <c r="K868" s="1">
        <v>13</v>
      </c>
      <c r="L868" s="1">
        <v>937</v>
      </c>
      <c r="M868" s="1">
        <v>8.7</v>
      </c>
      <c r="N868" s="1">
        <v>1.59</v>
      </c>
      <c r="O868" s="1">
        <v>6.9</v>
      </c>
      <c r="P868" s="1">
        <f t="shared" si="66"/>
        <v>34.1</v>
      </c>
      <c r="Q868" s="1">
        <v>39.6</v>
      </c>
      <c r="R868" s="1">
        <v>26.3</v>
      </c>
      <c r="S868" s="1" t="s">
        <v>64</v>
      </c>
      <c r="T868" s="1">
        <v>19.5</v>
      </c>
      <c r="U868" s="3">
        <v>2.793</v>
      </c>
      <c r="V868" s="1">
        <f t="shared" si="63"/>
        <v>6.98174006444683</v>
      </c>
      <c r="W868" s="6" t="s">
        <v>465</v>
      </c>
      <c r="X868" s="1">
        <v>4</v>
      </c>
      <c r="Y868" s="1" t="s">
        <v>469</v>
      </c>
      <c r="AA868" s="1" t="s">
        <v>401</v>
      </c>
      <c r="AB868" s="1" t="s">
        <v>402</v>
      </c>
      <c r="AC868" s="1" t="s">
        <v>124</v>
      </c>
      <c r="AD868" s="1">
        <v>150</v>
      </c>
      <c r="AE868" s="13">
        <v>7277.26</v>
      </c>
      <c r="AF868" s="1">
        <f t="shared" si="64"/>
        <v>727.726</v>
      </c>
      <c r="AG868" s="13">
        <v>7377.15</v>
      </c>
      <c r="AH868" s="1">
        <f t="shared" si="65"/>
        <v>737.715</v>
      </c>
    </row>
    <row r="869" ht="17" customHeight="1" spans="1:34">
      <c r="A869" s="1" t="s">
        <v>461</v>
      </c>
      <c r="B869" s="1" t="s">
        <v>462</v>
      </c>
      <c r="C869" s="1" t="s">
        <v>463</v>
      </c>
      <c r="D869" s="1">
        <v>2015</v>
      </c>
      <c r="E869" s="1">
        <v>210</v>
      </c>
      <c r="G869" s="6" t="s">
        <v>149</v>
      </c>
      <c r="H869" s="1" t="s">
        <v>464</v>
      </c>
      <c r="I869" s="1">
        <v>42.43</v>
      </c>
      <c r="J869" s="1">
        <v>-81.88</v>
      </c>
      <c r="K869" s="1">
        <v>13</v>
      </c>
      <c r="L869" s="1">
        <v>937</v>
      </c>
      <c r="M869" s="1">
        <v>8.7</v>
      </c>
      <c r="N869" s="1">
        <v>1.59</v>
      </c>
      <c r="O869" s="1">
        <v>6.9</v>
      </c>
      <c r="P869" s="1">
        <f t="shared" si="66"/>
        <v>34.1</v>
      </c>
      <c r="Q869" s="1">
        <v>39.6</v>
      </c>
      <c r="R869" s="1">
        <v>26.3</v>
      </c>
      <c r="S869" s="1" t="s">
        <v>64</v>
      </c>
      <c r="T869" s="1">
        <v>19.5</v>
      </c>
      <c r="U869" s="3">
        <v>2.793</v>
      </c>
      <c r="V869" s="1">
        <f t="shared" si="63"/>
        <v>6.98174006444683</v>
      </c>
      <c r="W869" s="6" t="s">
        <v>465</v>
      </c>
      <c r="X869" s="1">
        <v>4</v>
      </c>
      <c r="Y869" s="1" t="s">
        <v>469</v>
      </c>
      <c r="AA869" s="1" t="s">
        <v>467</v>
      </c>
      <c r="AB869" s="1" t="s">
        <v>402</v>
      </c>
      <c r="AC869" s="1" t="s">
        <v>124</v>
      </c>
      <c r="AD869" s="1">
        <v>150</v>
      </c>
      <c r="AE869" s="13">
        <v>7152.65</v>
      </c>
      <c r="AF869" s="1">
        <f t="shared" si="64"/>
        <v>715.265</v>
      </c>
      <c r="AG869" s="13">
        <v>7377.15</v>
      </c>
      <c r="AH869" s="1">
        <f t="shared" si="65"/>
        <v>737.715</v>
      </c>
    </row>
    <row r="870" ht="17" customHeight="1" spans="1:34">
      <c r="A870" s="1" t="s">
        <v>461</v>
      </c>
      <c r="B870" s="1" t="s">
        <v>462</v>
      </c>
      <c r="C870" s="1" t="s">
        <v>463</v>
      </c>
      <c r="D870" s="1">
        <v>2015</v>
      </c>
      <c r="E870" s="1">
        <v>210</v>
      </c>
      <c r="G870" s="6" t="s">
        <v>149</v>
      </c>
      <c r="H870" s="1" t="s">
        <v>464</v>
      </c>
      <c r="I870" s="1">
        <v>42.43</v>
      </c>
      <c r="J870" s="1">
        <v>-81.88</v>
      </c>
      <c r="K870" s="1">
        <v>13</v>
      </c>
      <c r="L870" s="1">
        <v>937</v>
      </c>
      <c r="M870" s="1">
        <v>8.7</v>
      </c>
      <c r="N870" s="1">
        <v>1.59</v>
      </c>
      <c r="O870" s="1">
        <v>6.9</v>
      </c>
      <c r="P870" s="1">
        <f t="shared" si="66"/>
        <v>34.1</v>
      </c>
      <c r="Q870" s="1">
        <v>39.6</v>
      </c>
      <c r="R870" s="1">
        <v>26.3</v>
      </c>
      <c r="S870" s="1" t="s">
        <v>64</v>
      </c>
      <c r="T870" s="1">
        <v>19.5</v>
      </c>
      <c r="U870" s="3">
        <v>2.793</v>
      </c>
      <c r="V870" s="1">
        <f t="shared" si="63"/>
        <v>6.98174006444683</v>
      </c>
      <c r="W870" s="6" t="s">
        <v>465</v>
      </c>
      <c r="X870" s="1">
        <v>4</v>
      </c>
      <c r="Y870" s="1" t="s">
        <v>469</v>
      </c>
      <c r="AA870" s="1" t="s">
        <v>468</v>
      </c>
      <c r="AB870" s="1" t="s">
        <v>402</v>
      </c>
      <c r="AC870" s="1" t="s">
        <v>124</v>
      </c>
      <c r="AD870" s="1">
        <v>150</v>
      </c>
      <c r="AE870" s="13">
        <v>7152.85</v>
      </c>
      <c r="AF870" s="1">
        <f t="shared" si="64"/>
        <v>715.285</v>
      </c>
      <c r="AG870" s="13">
        <v>7377.15</v>
      </c>
      <c r="AH870" s="1">
        <f t="shared" si="65"/>
        <v>737.715</v>
      </c>
    </row>
    <row r="871" ht="17" hidden="1" customHeight="1" spans="1:53">
      <c r="A871" s="1" t="s">
        <v>470</v>
      </c>
      <c r="B871" s="1" t="s">
        <v>471</v>
      </c>
      <c r="C871" s="1" t="s">
        <v>472</v>
      </c>
      <c r="D871" s="1">
        <v>2020</v>
      </c>
      <c r="E871" s="1">
        <v>12</v>
      </c>
      <c r="H871" s="1" t="s">
        <v>473</v>
      </c>
      <c r="I871" s="1">
        <v>39.18</v>
      </c>
      <c r="J871" s="1">
        <v>-96.58</v>
      </c>
      <c r="K871" s="1">
        <v>1</v>
      </c>
      <c r="L871" s="1">
        <v>889</v>
      </c>
      <c r="M871" s="1">
        <v>12.6546669018765</v>
      </c>
      <c r="N871" s="1">
        <v>1.56</v>
      </c>
      <c r="O871" s="1">
        <v>7.79</v>
      </c>
      <c r="P871" s="1">
        <v>15</v>
      </c>
      <c r="Q871" s="1">
        <v>53</v>
      </c>
      <c r="R871" s="1">
        <v>32</v>
      </c>
      <c r="S871" s="1" t="s">
        <v>331</v>
      </c>
      <c r="T871" s="1">
        <v>18.2</v>
      </c>
      <c r="U871" s="3">
        <v>1.95</v>
      </c>
      <c r="V871" s="1">
        <f t="shared" si="63"/>
        <v>9.33333333333333</v>
      </c>
      <c r="W871" s="6">
        <v>230</v>
      </c>
      <c r="X871" s="1">
        <v>4</v>
      </c>
      <c r="Y871" s="1" t="s">
        <v>202</v>
      </c>
      <c r="AA871" s="1" t="s">
        <v>474</v>
      </c>
      <c r="AB871" s="1" t="s">
        <v>475</v>
      </c>
      <c r="AD871" s="1" t="s">
        <v>125</v>
      </c>
      <c r="AE871" s="13"/>
      <c r="AY871" s="1">
        <v>18.1546</v>
      </c>
      <c r="BA871" s="1">
        <v>13.6972</v>
      </c>
    </row>
    <row r="872" ht="17" hidden="1" customHeight="1" spans="1:53">
      <c r="A872" s="1" t="s">
        <v>470</v>
      </c>
      <c r="B872" s="1" t="s">
        <v>471</v>
      </c>
      <c r="C872" s="1" t="s">
        <v>472</v>
      </c>
      <c r="D872" s="1">
        <v>2020</v>
      </c>
      <c r="E872" s="1">
        <v>12</v>
      </c>
      <c r="H872" s="1" t="s">
        <v>473</v>
      </c>
      <c r="I872" s="1">
        <v>39.18</v>
      </c>
      <c r="J872" s="1">
        <v>-96.58</v>
      </c>
      <c r="K872" s="1">
        <v>1</v>
      </c>
      <c r="L872" s="1">
        <v>889</v>
      </c>
      <c r="M872" s="1">
        <v>12.6546669018765</v>
      </c>
      <c r="N872" s="1">
        <v>1.56</v>
      </c>
      <c r="O872" s="1">
        <v>7.79</v>
      </c>
      <c r="P872" s="1">
        <v>15</v>
      </c>
      <c r="Q872" s="1">
        <v>53</v>
      </c>
      <c r="R872" s="1">
        <v>32</v>
      </c>
      <c r="S872" s="1" t="s">
        <v>331</v>
      </c>
      <c r="T872" s="1">
        <v>18.2</v>
      </c>
      <c r="U872" s="3">
        <v>1.95</v>
      </c>
      <c r="V872" s="1">
        <f t="shared" si="63"/>
        <v>9.33333333333333</v>
      </c>
      <c r="W872" s="6">
        <v>230</v>
      </c>
      <c r="X872" s="1">
        <v>4</v>
      </c>
      <c r="Y872" s="1" t="s">
        <v>202</v>
      </c>
      <c r="AA872" s="1" t="s">
        <v>476</v>
      </c>
      <c r="AB872" s="1" t="s">
        <v>475</v>
      </c>
      <c r="AD872" s="1" t="s">
        <v>125</v>
      </c>
      <c r="AE872" s="13"/>
      <c r="AY872" s="1">
        <v>14.4081</v>
      </c>
      <c r="BA872" s="1">
        <v>13.6972</v>
      </c>
    </row>
    <row r="873" ht="17" customHeight="1" spans="1:75">
      <c r="A873" s="1" t="s">
        <v>470</v>
      </c>
      <c r="B873" s="1" t="s">
        <v>471</v>
      </c>
      <c r="C873" s="1" t="s">
        <v>472</v>
      </c>
      <c r="D873" s="1">
        <v>2020</v>
      </c>
      <c r="E873" s="1">
        <v>12</v>
      </c>
      <c r="H873" s="1" t="s">
        <v>473</v>
      </c>
      <c r="I873" s="1">
        <v>39.18</v>
      </c>
      <c r="J873" s="1">
        <v>-96.58</v>
      </c>
      <c r="K873" s="1">
        <v>1</v>
      </c>
      <c r="L873" s="1">
        <v>889</v>
      </c>
      <c r="M873" s="1">
        <v>12.6546669018765</v>
      </c>
      <c r="N873" s="1">
        <v>1.56</v>
      </c>
      <c r="O873" s="1">
        <v>7.79</v>
      </c>
      <c r="P873" s="1">
        <v>15</v>
      </c>
      <c r="Q873" s="1">
        <v>53</v>
      </c>
      <c r="R873" s="1">
        <v>32</v>
      </c>
      <c r="S873" s="1" t="s">
        <v>331</v>
      </c>
      <c r="T873" s="1">
        <v>18.2</v>
      </c>
      <c r="U873" s="3">
        <v>1.95</v>
      </c>
      <c r="V873" s="1">
        <f t="shared" si="63"/>
        <v>9.33333333333333</v>
      </c>
      <c r="W873" s="6">
        <v>230</v>
      </c>
      <c r="X873" s="1">
        <v>4</v>
      </c>
      <c r="Y873" s="1" t="s">
        <v>202</v>
      </c>
      <c r="AA873" s="1" t="s">
        <v>474</v>
      </c>
      <c r="AB873" s="1" t="s">
        <v>475</v>
      </c>
      <c r="AC873" s="1" t="s">
        <v>477</v>
      </c>
      <c r="AE873" s="13">
        <v>6439</v>
      </c>
      <c r="AF873" s="1">
        <f t="shared" ref="AF873:AF893" si="67">AE873*0.1</f>
        <v>643.9</v>
      </c>
      <c r="AG873" s="13">
        <v>5181</v>
      </c>
      <c r="AH873" s="1">
        <f t="shared" ref="AH873:AH893" si="68">AG873*0.1</f>
        <v>518.1</v>
      </c>
      <c r="AY873" s="1">
        <v>21.4021</v>
      </c>
      <c r="BA873" s="1">
        <v>17.8908</v>
      </c>
      <c r="BU873" s="1">
        <v>5.81441666666667</v>
      </c>
      <c r="BW873" s="1">
        <v>4.77568666666667</v>
      </c>
    </row>
    <row r="874" ht="17" customHeight="1" spans="1:75">
      <c r="A874" s="1" t="s">
        <v>470</v>
      </c>
      <c r="B874" s="1" t="s">
        <v>471</v>
      </c>
      <c r="C874" s="1" t="s">
        <v>472</v>
      </c>
      <c r="D874" s="1">
        <v>2020</v>
      </c>
      <c r="E874" s="1">
        <v>12</v>
      </c>
      <c r="H874" s="1" t="s">
        <v>473</v>
      </c>
      <c r="I874" s="1">
        <v>39.18</v>
      </c>
      <c r="J874" s="1">
        <v>-96.58</v>
      </c>
      <c r="K874" s="1">
        <v>1</v>
      </c>
      <c r="L874" s="1">
        <v>889</v>
      </c>
      <c r="M874" s="1">
        <v>12.6546669018765</v>
      </c>
      <c r="N874" s="1">
        <v>1.56</v>
      </c>
      <c r="O874" s="1">
        <v>7.79</v>
      </c>
      <c r="P874" s="1">
        <v>15</v>
      </c>
      <c r="Q874" s="1">
        <v>53</v>
      </c>
      <c r="R874" s="1">
        <v>32</v>
      </c>
      <c r="S874" s="1" t="s">
        <v>331</v>
      </c>
      <c r="T874" s="1">
        <v>18.2</v>
      </c>
      <c r="U874" s="3">
        <v>1.95</v>
      </c>
      <c r="V874" s="1">
        <f t="shared" si="63"/>
        <v>9.33333333333333</v>
      </c>
      <c r="W874" s="6">
        <v>230</v>
      </c>
      <c r="X874" s="1">
        <v>4</v>
      </c>
      <c r="Y874" s="1" t="s">
        <v>202</v>
      </c>
      <c r="AA874" s="1" t="s">
        <v>476</v>
      </c>
      <c r="AB874" s="1" t="s">
        <v>475</v>
      </c>
      <c r="AC874" s="1" t="s">
        <v>477</v>
      </c>
      <c r="AE874" s="13">
        <v>6228</v>
      </c>
      <c r="AF874" s="1">
        <f t="shared" si="67"/>
        <v>622.8</v>
      </c>
      <c r="AG874" s="13">
        <v>5181</v>
      </c>
      <c r="AH874" s="1">
        <f t="shared" si="68"/>
        <v>518.1</v>
      </c>
      <c r="AY874" s="1">
        <v>19.2687</v>
      </c>
      <c r="BA874" s="1">
        <v>17.8908</v>
      </c>
      <c r="BU874" s="1">
        <v>4.09959</v>
      </c>
      <c r="BW874" s="1">
        <v>4.77568666666667</v>
      </c>
    </row>
    <row r="875" ht="17" customHeight="1" spans="1:75">
      <c r="A875" s="1" t="s">
        <v>470</v>
      </c>
      <c r="B875" s="1" t="s">
        <v>471</v>
      </c>
      <c r="C875" s="1" t="s">
        <v>472</v>
      </c>
      <c r="D875" s="1">
        <v>2020</v>
      </c>
      <c r="E875" s="1">
        <v>12</v>
      </c>
      <c r="H875" s="1" t="s">
        <v>473</v>
      </c>
      <c r="I875" s="1">
        <v>39.18</v>
      </c>
      <c r="J875" s="1">
        <v>-96.58</v>
      </c>
      <c r="K875" s="1">
        <v>2</v>
      </c>
      <c r="L875" s="1">
        <v>889</v>
      </c>
      <c r="M875" s="1">
        <v>12.6546669018765</v>
      </c>
      <c r="N875" s="1">
        <v>1.56</v>
      </c>
      <c r="O875" s="1">
        <v>7.79</v>
      </c>
      <c r="P875" s="1">
        <v>15</v>
      </c>
      <c r="Q875" s="1">
        <v>53</v>
      </c>
      <c r="R875" s="1">
        <v>32</v>
      </c>
      <c r="S875" s="1" t="s">
        <v>331</v>
      </c>
      <c r="T875" s="1">
        <v>18.2</v>
      </c>
      <c r="U875" s="3">
        <v>1.95</v>
      </c>
      <c r="V875" s="1">
        <f t="shared" si="63"/>
        <v>9.33333333333333</v>
      </c>
      <c r="W875" s="6">
        <v>230</v>
      </c>
      <c r="X875" s="1">
        <v>4</v>
      </c>
      <c r="Y875" s="1" t="s">
        <v>202</v>
      </c>
      <c r="AA875" s="1" t="s">
        <v>474</v>
      </c>
      <c r="AB875" s="1" t="s">
        <v>475</v>
      </c>
      <c r="AC875" s="1" t="s">
        <v>477</v>
      </c>
      <c r="AE875" s="13">
        <v>6176</v>
      </c>
      <c r="AF875" s="1">
        <f t="shared" si="67"/>
        <v>617.6</v>
      </c>
      <c r="AG875" s="13">
        <v>6049</v>
      </c>
      <c r="AH875" s="1">
        <f t="shared" si="68"/>
        <v>604.9</v>
      </c>
      <c r="BU875" s="1">
        <v>4.68519333333333</v>
      </c>
      <c r="BW875" s="1">
        <v>2.39351933333333</v>
      </c>
    </row>
    <row r="876" ht="17" customHeight="1" spans="1:75">
      <c r="A876" s="1" t="s">
        <v>470</v>
      </c>
      <c r="B876" s="1" t="s">
        <v>471</v>
      </c>
      <c r="C876" s="1" t="s">
        <v>472</v>
      </c>
      <c r="D876" s="1">
        <v>2020</v>
      </c>
      <c r="E876" s="1">
        <v>12</v>
      </c>
      <c r="H876" s="1" t="s">
        <v>473</v>
      </c>
      <c r="I876" s="1">
        <v>39.18</v>
      </c>
      <c r="J876" s="1">
        <v>-96.58</v>
      </c>
      <c r="K876" s="1">
        <v>2</v>
      </c>
      <c r="L876" s="1">
        <v>889</v>
      </c>
      <c r="M876" s="1">
        <v>12.6546669018765</v>
      </c>
      <c r="N876" s="1">
        <v>1.56</v>
      </c>
      <c r="O876" s="1">
        <v>7.79</v>
      </c>
      <c r="P876" s="1">
        <v>15</v>
      </c>
      <c r="Q876" s="1">
        <v>53</v>
      </c>
      <c r="R876" s="1">
        <v>32</v>
      </c>
      <c r="S876" s="1" t="s">
        <v>331</v>
      </c>
      <c r="T876" s="1">
        <v>18.2</v>
      </c>
      <c r="U876" s="3">
        <v>1.95</v>
      </c>
      <c r="V876" s="1">
        <f t="shared" si="63"/>
        <v>9.33333333333333</v>
      </c>
      <c r="W876" s="6">
        <v>230</v>
      </c>
      <c r="X876" s="1">
        <v>4</v>
      </c>
      <c r="Y876" s="1" t="s">
        <v>202</v>
      </c>
      <c r="AA876" s="1" t="s">
        <v>476</v>
      </c>
      <c r="AB876" s="1" t="s">
        <v>475</v>
      </c>
      <c r="AC876" s="1" t="s">
        <v>477</v>
      </c>
      <c r="AE876" s="13">
        <v>6238</v>
      </c>
      <c r="AF876" s="1">
        <f t="shared" si="67"/>
        <v>623.8</v>
      </c>
      <c r="AG876" s="13">
        <v>6049</v>
      </c>
      <c r="AH876" s="1">
        <f t="shared" si="68"/>
        <v>604.9</v>
      </c>
      <c r="BU876" s="1">
        <v>3.05555433333333</v>
      </c>
      <c r="BW876" s="1">
        <v>2.39351933333333</v>
      </c>
    </row>
    <row r="877" ht="17" customHeight="1" spans="1:34">
      <c r="A877" s="1" t="s">
        <v>478</v>
      </c>
      <c r="B877" s="1" t="s">
        <v>479</v>
      </c>
      <c r="C877" s="1" t="s">
        <v>480</v>
      </c>
      <c r="D877" s="1">
        <v>2004</v>
      </c>
      <c r="E877" s="1">
        <v>264</v>
      </c>
      <c r="G877" s="1" t="s">
        <v>481</v>
      </c>
      <c r="H877" s="1" t="s">
        <v>482</v>
      </c>
      <c r="I877" s="1">
        <v>-22.85</v>
      </c>
      <c r="J877" s="1">
        <v>-48.43</v>
      </c>
      <c r="K877" s="1" t="e">
        <v>#VALUE!</v>
      </c>
      <c r="L877" s="1">
        <v>1990</v>
      </c>
      <c r="M877" s="1">
        <v>20</v>
      </c>
      <c r="N877" s="1">
        <v>1.13</v>
      </c>
      <c r="O877" s="1">
        <v>5.7</v>
      </c>
      <c r="P877" s="1">
        <f t="shared" ref="P877:P893" si="69">100-Q877-R877</f>
        <v>54.3</v>
      </c>
      <c r="Q877" s="1">
        <v>16.3</v>
      </c>
      <c r="R877" s="1">
        <v>29.4</v>
      </c>
      <c r="S877" s="1" t="s">
        <v>135</v>
      </c>
      <c r="T877" s="1">
        <v>26.4</v>
      </c>
      <c r="U877" s="3">
        <v>2.018</v>
      </c>
      <c r="V877" s="1">
        <f t="shared" si="63"/>
        <v>13.0822596630327</v>
      </c>
      <c r="W877" s="6" t="s">
        <v>483</v>
      </c>
      <c r="X877" s="1">
        <v>3</v>
      </c>
      <c r="AA877" s="1" t="s">
        <v>484</v>
      </c>
      <c r="AB877" s="1" t="s">
        <v>485</v>
      </c>
      <c r="AC877" s="1" t="s">
        <v>257</v>
      </c>
      <c r="AD877" s="1">
        <v>0</v>
      </c>
      <c r="AE877" s="13">
        <v>6063.72</v>
      </c>
      <c r="AF877" s="1">
        <f t="shared" si="67"/>
        <v>606.372</v>
      </c>
      <c r="AG877" s="13">
        <v>4777.5</v>
      </c>
      <c r="AH877" s="1">
        <f t="shared" si="68"/>
        <v>477.75</v>
      </c>
    </row>
    <row r="878" ht="17" customHeight="1" spans="1:34">
      <c r="A878" s="1" t="s">
        <v>478</v>
      </c>
      <c r="B878" s="1" t="s">
        <v>479</v>
      </c>
      <c r="C878" s="1" t="s">
        <v>480</v>
      </c>
      <c r="D878" s="1">
        <v>2004</v>
      </c>
      <c r="E878" s="1">
        <v>264</v>
      </c>
      <c r="G878" s="1" t="s">
        <v>481</v>
      </c>
      <c r="H878" s="1" t="s">
        <v>482</v>
      </c>
      <c r="I878" s="1">
        <v>-22.85</v>
      </c>
      <c r="J878" s="1">
        <v>-48.43</v>
      </c>
      <c r="K878" s="1" t="e">
        <v>#VALUE!</v>
      </c>
      <c r="L878" s="1">
        <v>1990</v>
      </c>
      <c r="M878" s="1">
        <v>20</v>
      </c>
      <c r="N878" s="1">
        <v>1.13</v>
      </c>
      <c r="O878" s="1">
        <v>5.7</v>
      </c>
      <c r="P878" s="1">
        <f t="shared" si="69"/>
        <v>54.3</v>
      </c>
      <c r="Q878" s="1">
        <v>16.3</v>
      </c>
      <c r="R878" s="1">
        <v>29.4</v>
      </c>
      <c r="S878" s="1" t="s">
        <v>135</v>
      </c>
      <c r="T878" s="1">
        <v>26.4</v>
      </c>
      <c r="U878" s="3">
        <v>2.018</v>
      </c>
      <c r="V878" s="1">
        <f t="shared" si="63"/>
        <v>13.0822596630327</v>
      </c>
      <c r="W878" s="6" t="s">
        <v>483</v>
      </c>
      <c r="X878" s="1">
        <v>3</v>
      </c>
      <c r="AA878" s="1" t="s">
        <v>484</v>
      </c>
      <c r="AB878" s="1" t="s">
        <v>485</v>
      </c>
      <c r="AC878" s="1" t="s">
        <v>257</v>
      </c>
      <c r="AD878" s="1">
        <v>60</v>
      </c>
      <c r="AE878" s="13">
        <v>5597.29</v>
      </c>
      <c r="AF878" s="1">
        <f t="shared" si="67"/>
        <v>559.729</v>
      </c>
      <c r="AG878" s="13">
        <v>5950.59</v>
      </c>
      <c r="AH878" s="1">
        <f t="shared" si="68"/>
        <v>595.059</v>
      </c>
    </row>
    <row r="879" ht="17" customHeight="1" spans="1:34">
      <c r="A879" s="1" t="s">
        <v>478</v>
      </c>
      <c r="B879" s="1" t="s">
        <v>479</v>
      </c>
      <c r="C879" s="1" t="s">
        <v>480</v>
      </c>
      <c r="D879" s="1">
        <v>2004</v>
      </c>
      <c r="E879" s="1">
        <v>264</v>
      </c>
      <c r="G879" s="1" t="s">
        <v>481</v>
      </c>
      <c r="H879" s="1" t="s">
        <v>482</v>
      </c>
      <c r="I879" s="1">
        <v>-22.85</v>
      </c>
      <c r="J879" s="1">
        <v>-48.43</v>
      </c>
      <c r="K879" s="1" t="e">
        <v>#VALUE!</v>
      </c>
      <c r="L879" s="1">
        <v>1990</v>
      </c>
      <c r="M879" s="1">
        <v>20</v>
      </c>
      <c r="N879" s="1">
        <v>1.13</v>
      </c>
      <c r="O879" s="1">
        <v>5.7</v>
      </c>
      <c r="P879" s="1">
        <f t="shared" si="69"/>
        <v>54.3</v>
      </c>
      <c r="Q879" s="1">
        <v>16.3</v>
      </c>
      <c r="R879" s="1">
        <v>29.4</v>
      </c>
      <c r="S879" s="1" t="s">
        <v>135</v>
      </c>
      <c r="T879" s="1">
        <v>26.4</v>
      </c>
      <c r="U879" s="3">
        <v>2.018</v>
      </c>
      <c r="V879" s="1">
        <f t="shared" si="63"/>
        <v>13.0822596630327</v>
      </c>
      <c r="W879" s="6" t="s">
        <v>483</v>
      </c>
      <c r="X879" s="1">
        <v>3</v>
      </c>
      <c r="AA879" s="1" t="s">
        <v>484</v>
      </c>
      <c r="AB879" s="1" t="s">
        <v>485</v>
      </c>
      <c r="AC879" s="1" t="s">
        <v>257</v>
      </c>
      <c r="AD879" s="1">
        <v>120</v>
      </c>
      <c r="AE879" s="13">
        <v>6077.8</v>
      </c>
      <c r="AF879" s="1">
        <f t="shared" si="67"/>
        <v>607.78</v>
      </c>
      <c r="AG879" s="13">
        <v>6671.67</v>
      </c>
      <c r="AH879" s="1">
        <f t="shared" si="68"/>
        <v>667.167</v>
      </c>
    </row>
    <row r="880" ht="17" customHeight="1" spans="1:34">
      <c r="A880" s="1" t="s">
        <v>478</v>
      </c>
      <c r="B880" s="1" t="s">
        <v>479</v>
      </c>
      <c r="C880" s="1" t="s">
        <v>480</v>
      </c>
      <c r="D880" s="1">
        <v>2004</v>
      </c>
      <c r="E880" s="1">
        <v>264</v>
      </c>
      <c r="G880" s="1" t="s">
        <v>481</v>
      </c>
      <c r="H880" s="1" t="s">
        <v>482</v>
      </c>
      <c r="I880" s="1">
        <v>-22.85</v>
      </c>
      <c r="J880" s="1">
        <v>-48.43</v>
      </c>
      <c r="K880" s="1" t="e">
        <v>#VALUE!</v>
      </c>
      <c r="L880" s="1">
        <v>1990</v>
      </c>
      <c r="M880" s="1">
        <v>20</v>
      </c>
      <c r="N880" s="1">
        <v>1.13</v>
      </c>
      <c r="O880" s="1">
        <v>5.7</v>
      </c>
      <c r="P880" s="1">
        <f t="shared" si="69"/>
        <v>54.3</v>
      </c>
      <c r="Q880" s="1">
        <v>16.3</v>
      </c>
      <c r="R880" s="1">
        <v>29.4</v>
      </c>
      <c r="S880" s="1" t="s">
        <v>135</v>
      </c>
      <c r="T880" s="1">
        <v>26.4</v>
      </c>
      <c r="U880" s="3">
        <v>2.018</v>
      </c>
      <c r="V880" s="1">
        <f t="shared" si="63"/>
        <v>13.0822596630327</v>
      </c>
      <c r="W880" s="6" t="s">
        <v>483</v>
      </c>
      <c r="X880" s="1">
        <v>3</v>
      </c>
      <c r="AA880" s="1" t="s">
        <v>484</v>
      </c>
      <c r="AB880" s="1" t="s">
        <v>486</v>
      </c>
      <c r="AC880" s="1" t="s">
        <v>257</v>
      </c>
      <c r="AD880" s="1">
        <v>120</v>
      </c>
      <c r="AE880" s="13">
        <v>6063.72</v>
      </c>
      <c r="AF880" s="1">
        <f t="shared" si="67"/>
        <v>606.372</v>
      </c>
      <c r="AG880" s="13">
        <v>3715.61</v>
      </c>
      <c r="AH880" s="1">
        <f t="shared" si="68"/>
        <v>371.561</v>
      </c>
    </row>
    <row r="881" ht="17" customHeight="1" spans="1:34">
      <c r="A881" s="1" t="s">
        <v>478</v>
      </c>
      <c r="B881" s="1" t="s">
        <v>479</v>
      </c>
      <c r="C881" s="1" t="s">
        <v>480</v>
      </c>
      <c r="D881" s="1">
        <v>2004</v>
      </c>
      <c r="E881" s="1">
        <v>264</v>
      </c>
      <c r="G881" s="1" t="s">
        <v>481</v>
      </c>
      <c r="H881" s="1" t="s">
        <v>482</v>
      </c>
      <c r="I881" s="1">
        <v>-22.85</v>
      </c>
      <c r="J881" s="1">
        <v>-48.43</v>
      </c>
      <c r="K881" s="1" t="e">
        <v>#VALUE!</v>
      </c>
      <c r="L881" s="1">
        <v>1990</v>
      </c>
      <c r="M881" s="1">
        <v>20</v>
      </c>
      <c r="N881" s="1">
        <v>1.13</v>
      </c>
      <c r="O881" s="1">
        <v>5.7</v>
      </c>
      <c r="P881" s="1">
        <f t="shared" si="69"/>
        <v>54.3</v>
      </c>
      <c r="Q881" s="1">
        <v>16.3</v>
      </c>
      <c r="R881" s="1">
        <v>29.4</v>
      </c>
      <c r="S881" s="1" t="s">
        <v>135</v>
      </c>
      <c r="T881" s="1">
        <v>26.4</v>
      </c>
      <c r="U881" s="3">
        <v>2.018</v>
      </c>
      <c r="V881" s="1">
        <f t="shared" si="63"/>
        <v>13.0822596630327</v>
      </c>
      <c r="W881" s="6" t="s">
        <v>483</v>
      </c>
      <c r="X881" s="1">
        <v>3</v>
      </c>
      <c r="AA881" s="1" t="s">
        <v>484</v>
      </c>
      <c r="AB881" s="1" t="s">
        <v>486</v>
      </c>
      <c r="AC881" s="1" t="s">
        <v>257</v>
      </c>
      <c r="AD881" s="1">
        <v>120</v>
      </c>
      <c r="AE881" s="13">
        <v>5597.29</v>
      </c>
      <c r="AF881" s="1">
        <f t="shared" si="67"/>
        <v>559.729</v>
      </c>
      <c r="AG881" s="13">
        <v>5327.97</v>
      </c>
      <c r="AH881" s="1">
        <f t="shared" si="68"/>
        <v>532.797</v>
      </c>
    </row>
    <row r="882" ht="17" customHeight="1" spans="1:34">
      <c r="A882" s="1" t="s">
        <v>478</v>
      </c>
      <c r="B882" s="1" t="s">
        <v>479</v>
      </c>
      <c r="C882" s="1" t="s">
        <v>480</v>
      </c>
      <c r="D882" s="1">
        <v>2004</v>
      </c>
      <c r="E882" s="1">
        <v>264</v>
      </c>
      <c r="G882" s="1" t="s">
        <v>481</v>
      </c>
      <c r="H882" s="1" t="s">
        <v>482</v>
      </c>
      <c r="I882" s="1">
        <v>-22.85</v>
      </c>
      <c r="J882" s="1">
        <v>-48.43</v>
      </c>
      <c r="K882" s="1" t="e">
        <v>#VALUE!</v>
      </c>
      <c r="L882" s="1">
        <v>1990</v>
      </c>
      <c r="M882" s="1">
        <v>20</v>
      </c>
      <c r="N882" s="1">
        <v>1.13</v>
      </c>
      <c r="O882" s="1">
        <v>5.7</v>
      </c>
      <c r="P882" s="1">
        <f t="shared" si="69"/>
        <v>54.3</v>
      </c>
      <c r="Q882" s="1">
        <v>16.3</v>
      </c>
      <c r="R882" s="1">
        <v>29.4</v>
      </c>
      <c r="S882" s="1" t="s">
        <v>135</v>
      </c>
      <c r="T882" s="1">
        <v>26.4</v>
      </c>
      <c r="U882" s="3">
        <v>2.018</v>
      </c>
      <c r="V882" s="1">
        <f t="shared" si="63"/>
        <v>13.0822596630327</v>
      </c>
      <c r="W882" s="6" t="s">
        <v>483</v>
      </c>
      <c r="X882" s="1">
        <v>3</v>
      </c>
      <c r="AA882" s="1" t="s">
        <v>484</v>
      </c>
      <c r="AB882" s="1" t="s">
        <v>486</v>
      </c>
      <c r="AC882" s="1" t="s">
        <v>257</v>
      </c>
      <c r="AD882" s="1">
        <v>120</v>
      </c>
      <c r="AE882" s="13">
        <v>6077.8</v>
      </c>
      <c r="AF882" s="1">
        <f t="shared" si="67"/>
        <v>607.78</v>
      </c>
      <c r="AG882" s="13">
        <v>5880.21</v>
      </c>
      <c r="AH882" s="1">
        <f t="shared" si="68"/>
        <v>588.021</v>
      </c>
    </row>
    <row r="883" ht="17" customHeight="1" spans="1:34">
      <c r="A883" s="1" t="s">
        <v>478</v>
      </c>
      <c r="B883" s="1" t="s">
        <v>479</v>
      </c>
      <c r="C883" s="1" t="s">
        <v>480</v>
      </c>
      <c r="D883" s="1">
        <v>2004</v>
      </c>
      <c r="E883" s="1">
        <v>264</v>
      </c>
      <c r="G883" s="1" t="s">
        <v>481</v>
      </c>
      <c r="H883" s="1" t="s">
        <v>482</v>
      </c>
      <c r="I883" s="1">
        <v>-22.85</v>
      </c>
      <c r="J883" s="1">
        <v>-48.43</v>
      </c>
      <c r="K883" s="1" t="e">
        <v>#VALUE!</v>
      </c>
      <c r="L883" s="1">
        <v>1990</v>
      </c>
      <c r="M883" s="1">
        <v>20</v>
      </c>
      <c r="N883" s="1">
        <v>1.13</v>
      </c>
      <c r="O883" s="1">
        <v>5.7</v>
      </c>
      <c r="P883" s="1">
        <f t="shared" si="69"/>
        <v>54.3</v>
      </c>
      <c r="Q883" s="1">
        <v>16.3</v>
      </c>
      <c r="R883" s="1">
        <v>29.4</v>
      </c>
      <c r="S883" s="1" t="s">
        <v>135</v>
      </c>
      <c r="T883" s="1">
        <v>26.4</v>
      </c>
      <c r="U883" s="3">
        <v>2.018</v>
      </c>
      <c r="V883" s="1">
        <f t="shared" si="63"/>
        <v>13.0822596630327</v>
      </c>
      <c r="W883" s="6" t="s">
        <v>483</v>
      </c>
      <c r="X883" s="1">
        <v>3</v>
      </c>
      <c r="AA883" s="1" t="s">
        <v>484</v>
      </c>
      <c r="AB883" s="1" t="s">
        <v>487</v>
      </c>
      <c r="AC883" s="1" t="s">
        <v>257</v>
      </c>
      <c r="AD883" s="1">
        <v>120</v>
      </c>
      <c r="AE883" s="13">
        <v>6063.72</v>
      </c>
      <c r="AF883" s="1">
        <f t="shared" si="67"/>
        <v>606.372</v>
      </c>
      <c r="AG883" s="13">
        <v>3856.89</v>
      </c>
      <c r="AH883" s="1">
        <f t="shared" si="68"/>
        <v>385.689</v>
      </c>
    </row>
    <row r="884" ht="17" customHeight="1" spans="1:34">
      <c r="A884" s="1" t="s">
        <v>478</v>
      </c>
      <c r="B884" s="1" t="s">
        <v>479</v>
      </c>
      <c r="C884" s="1" t="s">
        <v>480</v>
      </c>
      <c r="D884" s="1">
        <v>2004</v>
      </c>
      <c r="E884" s="1">
        <v>264</v>
      </c>
      <c r="G884" s="1" t="s">
        <v>481</v>
      </c>
      <c r="H884" s="1" t="s">
        <v>482</v>
      </c>
      <c r="I884" s="1">
        <v>-22.85</v>
      </c>
      <c r="J884" s="1">
        <v>-48.43</v>
      </c>
      <c r="K884" s="1" t="e">
        <v>#VALUE!</v>
      </c>
      <c r="L884" s="1">
        <v>1990</v>
      </c>
      <c r="M884" s="1">
        <v>20</v>
      </c>
      <c r="N884" s="1">
        <v>1.13</v>
      </c>
      <c r="O884" s="1">
        <v>5.7</v>
      </c>
      <c r="P884" s="1">
        <f t="shared" si="69"/>
        <v>54.3</v>
      </c>
      <c r="Q884" s="1">
        <v>16.3</v>
      </c>
      <c r="R884" s="1">
        <v>29.4</v>
      </c>
      <c r="S884" s="1" t="s">
        <v>135</v>
      </c>
      <c r="T884" s="1">
        <v>26.4</v>
      </c>
      <c r="U884" s="3">
        <v>2.018</v>
      </c>
      <c r="V884" s="1">
        <f t="shared" si="63"/>
        <v>13.0822596630327</v>
      </c>
      <c r="W884" s="6" t="s">
        <v>483</v>
      </c>
      <c r="X884" s="1">
        <v>3</v>
      </c>
      <c r="AA884" s="1" t="s">
        <v>484</v>
      </c>
      <c r="AB884" s="1" t="s">
        <v>487</v>
      </c>
      <c r="AC884" s="1" t="s">
        <v>257</v>
      </c>
      <c r="AD884" s="1">
        <v>120</v>
      </c>
      <c r="AE884" s="13">
        <v>5597.29</v>
      </c>
      <c r="AF884" s="1">
        <f t="shared" si="67"/>
        <v>559.729</v>
      </c>
      <c r="AG884" s="13">
        <v>5441.05</v>
      </c>
      <c r="AH884" s="1">
        <f t="shared" si="68"/>
        <v>544.105</v>
      </c>
    </row>
    <row r="885" ht="17" customHeight="1" spans="1:34">
      <c r="A885" s="1" t="s">
        <v>478</v>
      </c>
      <c r="B885" s="1" t="s">
        <v>479</v>
      </c>
      <c r="C885" s="1" t="s">
        <v>480</v>
      </c>
      <c r="D885" s="1">
        <v>2004</v>
      </c>
      <c r="E885" s="1">
        <v>264</v>
      </c>
      <c r="G885" s="1" t="s">
        <v>481</v>
      </c>
      <c r="H885" s="1" t="s">
        <v>482</v>
      </c>
      <c r="I885" s="1">
        <v>-22.85</v>
      </c>
      <c r="J885" s="1">
        <v>-48.43</v>
      </c>
      <c r="K885" s="1" t="e">
        <v>#VALUE!</v>
      </c>
      <c r="L885" s="1">
        <v>1990</v>
      </c>
      <c r="M885" s="1">
        <v>20</v>
      </c>
      <c r="N885" s="1">
        <v>1.13</v>
      </c>
      <c r="O885" s="1">
        <v>5.7</v>
      </c>
      <c r="P885" s="1">
        <f t="shared" si="69"/>
        <v>54.3</v>
      </c>
      <c r="Q885" s="1">
        <v>16.3</v>
      </c>
      <c r="R885" s="1">
        <v>29.4</v>
      </c>
      <c r="S885" s="1" t="s">
        <v>135</v>
      </c>
      <c r="T885" s="1">
        <v>26.4</v>
      </c>
      <c r="U885" s="3">
        <v>2.018</v>
      </c>
      <c r="V885" s="1">
        <f t="shared" si="63"/>
        <v>13.0822596630327</v>
      </c>
      <c r="W885" s="6" t="s">
        <v>483</v>
      </c>
      <c r="X885" s="1">
        <v>3</v>
      </c>
      <c r="AA885" s="1" t="s">
        <v>484</v>
      </c>
      <c r="AB885" s="1" t="s">
        <v>487</v>
      </c>
      <c r="AC885" s="1" t="s">
        <v>257</v>
      </c>
      <c r="AD885" s="1">
        <v>120</v>
      </c>
      <c r="AE885" s="13">
        <v>6077.8</v>
      </c>
      <c r="AF885" s="1">
        <f t="shared" si="67"/>
        <v>607.78</v>
      </c>
      <c r="AG885" s="13">
        <v>6007.42</v>
      </c>
      <c r="AH885" s="1">
        <f t="shared" si="68"/>
        <v>600.742</v>
      </c>
    </row>
    <row r="886" ht="17" customHeight="1" spans="1:34">
      <c r="A886" s="1" t="s">
        <v>488</v>
      </c>
      <c r="B886" s="1" t="s">
        <v>489</v>
      </c>
      <c r="C886" s="1" t="s">
        <v>490</v>
      </c>
      <c r="D886" s="1">
        <v>1997</v>
      </c>
      <c r="E886" s="1">
        <v>10</v>
      </c>
      <c r="F886" s="1">
        <v>2</v>
      </c>
      <c r="G886" s="1" t="s">
        <v>491</v>
      </c>
      <c r="H886" s="1" t="s">
        <v>492</v>
      </c>
      <c r="I886" s="1">
        <v>48.83</v>
      </c>
      <c r="J886" s="1">
        <v>-100.89</v>
      </c>
      <c r="K886" s="1">
        <v>1</v>
      </c>
      <c r="L886" s="1">
        <v>413</v>
      </c>
      <c r="M886" s="1">
        <v>3.79166664679845</v>
      </c>
      <c r="N886" s="1">
        <v>1.44</v>
      </c>
      <c r="O886" s="1">
        <v>7.7</v>
      </c>
      <c r="P886" s="1">
        <f t="shared" si="69"/>
        <v>41.2</v>
      </c>
      <c r="Q886" s="1">
        <v>31.2</v>
      </c>
      <c r="R886" s="1">
        <v>27.6</v>
      </c>
      <c r="S886" s="1" t="s">
        <v>64</v>
      </c>
      <c r="T886" s="1">
        <v>31.2</v>
      </c>
      <c r="U886" s="3">
        <v>2.35</v>
      </c>
      <c r="V886" s="1">
        <f t="shared" si="63"/>
        <v>13.2765957446809</v>
      </c>
      <c r="W886" s="6" t="s">
        <v>493</v>
      </c>
      <c r="X886" s="1">
        <v>3</v>
      </c>
      <c r="AA886" s="1" t="s">
        <v>494</v>
      </c>
      <c r="AB886" s="1" t="s">
        <v>495</v>
      </c>
      <c r="AC886" s="1" t="s">
        <v>496</v>
      </c>
      <c r="AD886" s="1" t="s">
        <v>125</v>
      </c>
      <c r="AE886" s="13">
        <v>955</v>
      </c>
      <c r="AF886" s="1">
        <f t="shared" si="67"/>
        <v>95.5</v>
      </c>
      <c r="AG886" s="13">
        <v>1405</v>
      </c>
      <c r="AH886" s="1">
        <f t="shared" si="68"/>
        <v>140.5</v>
      </c>
    </row>
    <row r="887" ht="17" customHeight="1" spans="1:34">
      <c r="A887" s="1" t="s">
        <v>488</v>
      </c>
      <c r="B887" s="1" t="s">
        <v>489</v>
      </c>
      <c r="C887" s="1" t="s">
        <v>490</v>
      </c>
      <c r="D887" s="1">
        <v>1997</v>
      </c>
      <c r="E887" s="1">
        <v>10</v>
      </c>
      <c r="F887" s="1">
        <v>2</v>
      </c>
      <c r="G887" s="1" t="s">
        <v>491</v>
      </c>
      <c r="H887" s="1" t="s">
        <v>492</v>
      </c>
      <c r="I887" s="1">
        <v>48.83</v>
      </c>
      <c r="J887" s="1">
        <v>-100.89</v>
      </c>
      <c r="K887" s="1">
        <v>1</v>
      </c>
      <c r="L887" s="1">
        <v>413</v>
      </c>
      <c r="M887" s="1">
        <v>3.79166664679845</v>
      </c>
      <c r="N887" s="1">
        <v>1.44</v>
      </c>
      <c r="O887" s="1">
        <v>7.7</v>
      </c>
      <c r="P887" s="1">
        <f t="shared" si="69"/>
        <v>41.2</v>
      </c>
      <c r="Q887" s="1">
        <v>31.2</v>
      </c>
      <c r="R887" s="1">
        <v>27.6</v>
      </c>
      <c r="S887" s="1" t="s">
        <v>64</v>
      </c>
      <c r="T887" s="1">
        <v>31.2</v>
      </c>
      <c r="U887" s="3">
        <v>2.35</v>
      </c>
      <c r="V887" s="1">
        <f t="shared" si="63"/>
        <v>13.2765957446809</v>
      </c>
      <c r="W887" s="6" t="s">
        <v>493</v>
      </c>
      <c r="X887" s="1">
        <v>3</v>
      </c>
      <c r="AA887" s="1" t="s">
        <v>497</v>
      </c>
      <c r="AB887" s="1" t="s">
        <v>495</v>
      </c>
      <c r="AC887" s="1" t="s">
        <v>496</v>
      </c>
      <c r="AD887" s="1" t="s">
        <v>125</v>
      </c>
      <c r="AE887" s="13">
        <v>723</v>
      </c>
      <c r="AF887" s="1">
        <f t="shared" si="67"/>
        <v>72.3</v>
      </c>
      <c r="AG887" s="13">
        <v>1405</v>
      </c>
      <c r="AH887" s="1">
        <f t="shared" si="68"/>
        <v>140.5</v>
      </c>
    </row>
    <row r="888" ht="17" customHeight="1" spans="1:34">
      <c r="A888" s="1" t="s">
        <v>488</v>
      </c>
      <c r="B888" s="1" t="s">
        <v>489</v>
      </c>
      <c r="C888" s="1" t="s">
        <v>490</v>
      </c>
      <c r="D888" s="1">
        <v>1997</v>
      </c>
      <c r="E888" s="1">
        <v>10</v>
      </c>
      <c r="F888" s="1">
        <v>2</v>
      </c>
      <c r="G888" s="1" t="s">
        <v>491</v>
      </c>
      <c r="H888" s="1" t="s">
        <v>492</v>
      </c>
      <c r="I888" s="1">
        <v>48.83</v>
      </c>
      <c r="J888" s="1">
        <v>-100.89</v>
      </c>
      <c r="K888" s="1">
        <v>2</v>
      </c>
      <c r="L888" s="1">
        <v>413</v>
      </c>
      <c r="M888" s="1">
        <v>3.79166664679845</v>
      </c>
      <c r="N888" s="1">
        <v>1.44</v>
      </c>
      <c r="O888" s="1">
        <v>7.7</v>
      </c>
      <c r="P888" s="1">
        <f t="shared" si="69"/>
        <v>41.2</v>
      </c>
      <c r="Q888" s="1">
        <v>31.2</v>
      </c>
      <c r="R888" s="1">
        <v>27.6</v>
      </c>
      <c r="S888" s="1" t="s">
        <v>64</v>
      </c>
      <c r="T888" s="1">
        <v>31.2</v>
      </c>
      <c r="U888" s="3">
        <v>2.35</v>
      </c>
      <c r="V888" s="1">
        <f t="shared" si="63"/>
        <v>13.2765957446809</v>
      </c>
      <c r="W888" s="6" t="s">
        <v>493</v>
      </c>
      <c r="X888" s="1">
        <v>3</v>
      </c>
      <c r="AA888" s="1" t="s">
        <v>494</v>
      </c>
      <c r="AB888" s="1" t="s">
        <v>495</v>
      </c>
      <c r="AC888" s="1" t="s">
        <v>496</v>
      </c>
      <c r="AD888" s="1" t="s">
        <v>125</v>
      </c>
      <c r="AE888" s="13">
        <v>1003</v>
      </c>
      <c r="AF888" s="1">
        <f t="shared" si="67"/>
        <v>100.3</v>
      </c>
      <c r="AG888" s="13">
        <v>1007</v>
      </c>
      <c r="AH888" s="1">
        <f t="shared" si="68"/>
        <v>100.7</v>
      </c>
    </row>
    <row r="889" ht="17" customHeight="1" spans="1:34">
      <c r="A889" s="1" t="s">
        <v>488</v>
      </c>
      <c r="B889" s="1" t="s">
        <v>489</v>
      </c>
      <c r="C889" s="1" t="s">
        <v>490</v>
      </c>
      <c r="D889" s="1">
        <v>1997</v>
      </c>
      <c r="E889" s="1">
        <v>10</v>
      </c>
      <c r="F889" s="1">
        <v>2</v>
      </c>
      <c r="G889" s="1" t="s">
        <v>491</v>
      </c>
      <c r="H889" s="1" t="s">
        <v>492</v>
      </c>
      <c r="I889" s="1">
        <v>48.83</v>
      </c>
      <c r="J889" s="1">
        <v>-100.89</v>
      </c>
      <c r="K889" s="1">
        <v>2</v>
      </c>
      <c r="L889" s="1">
        <v>413</v>
      </c>
      <c r="M889" s="1">
        <v>3.79166664679845</v>
      </c>
      <c r="N889" s="1">
        <v>1.44</v>
      </c>
      <c r="O889" s="1">
        <v>7.7</v>
      </c>
      <c r="P889" s="1">
        <f t="shared" si="69"/>
        <v>41.2</v>
      </c>
      <c r="Q889" s="1">
        <v>31.2</v>
      </c>
      <c r="R889" s="1">
        <v>27.6</v>
      </c>
      <c r="S889" s="1" t="s">
        <v>64</v>
      </c>
      <c r="T889" s="1">
        <v>31.2</v>
      </c>
      <c r="U889" s="3">
        <v>2.35</v>
      </c>
      <c r="V889" s="1">
        <f t="shared" si="63"/>
        <v>13.2765957446809</v>
      </c>
      <c r="W889" s="6" t="s">
        <v>493</v>
      </c>
      <c r="X889" s="1">
        <v>3</v>
      </c>
      <c r="AA889" s="1" t="s">
        <v>497</v>
      </c>
      <c r="AB889" s="1" t="s">
        <v>495</v>
      </c>
      <c r="AC889" s="1" t="s">
        <v>496</v>
      </c>
      <c r="AD889" s="1" t="s">
        <v>125</v>
      </c>
      <c r="AE889" s="13">
        <v>908</v>
      </c>
      <c r="AF889" s="1">
        <f t="shared" si="67"/>
        <v>90.8</v>
      </c>
      <c r="AG889" s="13">
        <v>1007</v>
      </c>
      <c r="AH889" s="1">
        <f t="shared" si="68"/>
        <v>100.7</v>
      </c>
    </row>
    <row r="890" ht="17" customHeight="1" spans="1:34">
      <c r="A890" s="1" t="s">
        <v>488</v>
      </c>
      <c r="B890" s="1" t="s">
        <v>489</v>
      </c>
      <c r="C890" s="1" t="s">
        <v>490</v>
      </c>
      <c r="D890" s="1">
        <v>1997</v>
      </c>
      <c r="E890" s="1">
        <v>10</v>
      </c>
      <c r="F890" s="1">
        <v>2</v>
      </c>
      <c r="G890" s="1" t="s">
        <v>491</v>
      </c>
      <c r="H890" s="1" t="s">
        <v>492</v>
      </c>
      <c r="I890" s="1">
        <v>48.83</v>
      </c>
      <c r="J890" s="1">
        <v>-100.89</v>
      </c>
      <c r="K890" s="1">
        <v>3</v>
      </c>
      <c r="L890" s="1">
        <v>413</v>
      </c>
      <c r="M890" s="1">
        <v>3.79166664679845</v>
      </c>
      <c r="N890" s="1">
        <v>1.44</v>
      </c>
      <c r="O890" s="1">
        <v>7.7</v>
      </c>
      <c r="P890" s="1">
        <f t="shared" si="69"/>
        <v>41.2</v>
      </c>
      <c r="Q890" s="1">
        <v>31.2</v>
      </c>
      <c r="R890" s="1">
        <v>27.6</v>
      </c>
      <c r="S890" s="1" t="s">
        <v>64</v>
      </c>
      <c r="T890" s="1">
        <v>31.2</v>
      </c>
      <c r="U890" s="3">
        <v>2.35</v>
      </c>
      <c r="V890" s="1">
        <f t="shared" si="63"/>
        <v>13.2765957446809</v>
      </c>
      <c r="W890" s="6" t="s">
        <v>493</v>
      </c>
      <c r="X890" s="1">
        <v>3</v>
      </c>
      <c r="AA890" s="1" t="s">
        <v>494</v>
      </c>
      <c r="AB890" s="1" t="s">
        <v>495</v>
      </c>
      <c r="AC890" s="1" t="s">
        <v>496</v>
      </c>
      <c r="AD890" s="1" t="s">
        <v>125</v>
      </c>
      <c r="AE890" s="13">
        <v>3425</v>
      </c>
      <c r="AF890" s="1">
        <f t="shared" si="67"/>
        <v>342.5</v>
      </c>
      <c r="AG890" s="13">
        <v>4063</v>
      </c>
      <c r="AH890" s="1">
        <f t="shared" si="68"/>
        <v>406.3</v>
      </c>
    </row>
    <row r="891" ht="17" customHeight="1" spans="1:34">
      <c r="A891" s="1" t="s">
        <v>488</v>
      </c>
      <c r="B891" s="1" t="s">
        <v>489</v>
      </c>
      <c r="C891" s="1" t="s">
        <v>490</v>
      </c>
      <c r="D891" s="1">
        <v>1997</v>
      </c>
      <c r="E891" s="1">
        <v>10</v>
      </c>
      <c r="F891" s="1">
        <v>2</v>
      </c>
      <c r="G891" s="1" t="s">
        <v>491</v>
      </c>
      <c r="H891" s="1" t="s">
        <v>492</v>
      </c>
      <c r="I891" s="1">
        <v>48.83</v>
      </c>
      <c r="J891" s="1">
        <v>-100.89</v>
      </c>
      <c r="K891" s="1">
        <v>3</v>
      </c>
      <c r="L891" s="1">
        <v>413</v>
      </c>
      <c r="M891" s="1">
        <v>3.79166664679845</v>
      </c>
      <c r="N891" s="1">
        <v>1.44</v>
      </c>
      <c r="O891" s="1">
        <v>7.7</v>
      </c>
      <c r="P891" s="1">
        <f t="shared" si="69"/>
        <v>41.2</v>
      </c>
      <c r="Q891" s="1">
        <v>31.2</v>
      </c>
      <c r="R891" s="1">
        <v>27.6</v>
      </c>
      <c r="S891" s="1" t="s">
        <v>64</v>
      </c>
      <c r="T891" s="1">
        <v>31.2</v>
      </c>
      <c r="U891" s="3">
        <v>2.35</v>
      </c>
      <c r="V891" s="1">
        <f t="shared" si="63"/>
        <v>13.2765957446809</v>
      </c>
      <c r="W891" s="6" t="s">
        <v>493</v>
      </c>
      <c r="X891" s="1">
        <v>3</v>
      </c>
      <c r="AA891" s="1" t="s">
        <v>497</v>
      </c>
      <c r="AB891" s="1" t="s">
        <v>495</v>
      </c>
      <c r="AC891" s="1" t="s">
        <v>496</v>
      </c>
      <c r="AD891" s="1" t="s">
        <v>125</v>
      </c>
      <c r="AE891" s="13">
        <v>4039</v>
      </c>
      <c r="AF891" s="1">
        <f t="shared" si="67"/>
        <v>403.9</v>
      </c>
      <c r="AG891" s="13">
        <v>4063</v>
      </c>
      <c r="AH891" s="1">
        <f t="shared" si="68"/>
        <v>406.3</v>
      </c>
    </row>
    <row r="892" ht="17" customHeight="1" spans="1:34">
      <c r="A892" s="1" t="s">
        <v>488</v>
      </c>
      <c r="B892" s="1" t="s">
        <v>489</v>
      </c>
      <c r="C892" s="1" t="s">
        <v>490</v>
      </c>
      <c r="D892" s="1">
        <v>1997</v>
      </c>
      <c r="E892" s="1">
        <v>10</v>
      </c>
      <c r="F892" s="1">
        <v>2</v>
      </c>
      <c r="G892" s="1" t="s">
        <v>491</v>
      </c>
      <c r="H892" s="1" t="s">
        <v>492</v>
      </c>
      <c r="I892" s="1">
        <v>48.83</v>
      </c>
      <c r="J892" s="1">
        <v>-100.89</v>
      </c>
      <c r="K892" s="1">
        <v>4</v>
      </c>
      <c r="L892" s="1">
        <v>413</v>
      </c>
      <c r="M892" s="1">
        <v>3.79166664679845</v>
      </c>
      <c r="N892" s="1">
        <v>1.44</v>
      </c>
      <c r="O892" s="1">
        <v>7.7</v>
      </c>
      <c r="P892" s="1">
        <f t="shared" si="69"/>
        <v>41.2</v>
      </c>
      <c r="Q892" s="1">
        <v>31.2</v>
      </c>
      <c r="R892" s="1">
        <v>27.6</v>
      </c>
      <c r="S892" s="1" t="s">
        <v>64</v>
      </c>
      <c r="T892" s="1">
        <v>31.2</v>
      </c>
      <c r="U892" s="3">
        <v>2.35</v>
      </c>
      <c r="V892" s="1">
        <f t="shared" si="63"/>
        <v>13.2765957446809</v>
      </c>
      <c r="W892" s="6" t="s">
        <v>493</v>
      </c>
      <c r="X892" s="1">
        <v>3</v>
      </c>
      <c r="AA892" s="1" t="s">
        <v>494</v>
      </c>
      <c r="AB892" s="1" t="s">
        <v>495</v>
      </c>
      <c r="AC892" s="1" t="s">
        <v>496</v>
      </c>
      <c r="AD892" s="1" t="s">
        <v>125</v>
      </c>
      <c r="AE892" s="13">
        <v>2069</v>
      </c>
      <c r="AF892" s="1">
        <f t="shared" si="67"/>
        <v>206.9</v>
      </c>
      <c r="AG892" s="13">
        <v>2641</v>
      </c>
      <c r="AH892" s="1">
        <f t="shared" si="68"/>
        <v>264.1</v>
      </c>
    </row>
    <row r="893" ht="17" customHeight="1" spans="1:34">
      <c r="A893" s="1" t="s">
        <v>488</v>
      </c>
      <c r="B893" s="1" t="s">
        <v>489</v>
      </c>
      <c r="C893" s="1" t="s">
        <v>490</v>
      </c>
      <c r="D893" s="1">
        <v>1997</v>
      </c>
      <c r="E893" s="1">
        <v>10</v>
      </c>
      <c r="F893" s="1">
        <v>2</v>
      </c>
      <c r="G893" s="1" t="s">
        <v>491</v>
      </c>
      <c r="H893" s="1" t="s">
        <v>492</v>
      </c>
      <c r="I893" s="1">
        <v>48.83</v>
      </c>
      <c r="J893" s="1">
        <v>-100.89</v>
      </c>
      <c r="K893" s="1">
        <v>4</v>
      </c>
      <c r="L893" s="1">
        <v>413</v>
      </c>
      <c r="M893" s="1">
        <v>3.79166664679845</v>
      </c>
      <c r="N893" s="1">
        <v>1.44</v>
      </c>
      <c r="O893" s="1">
        <v>7.7</v>
      </c>
      <c r="P893" s="1">
        <f t="shared" si="69"/>
        <v>41.2</v>
      </c>
      <c r="Q893" s="1">
        <v>31.2</v>
      </c>
      <c r="R893" s="1">
        <v>27.6</v>
      </c>
      <c r="S893" s="1" t="s">
        <v>64</v>
      </c>
      <c r="T893" s="1">
        <v>31.2</v>
      </c>
      <c r="U893" s="3">
        <v>2.35</v>
      </c>
      <c r="V893" s="1">
        <f t="shared" si="63"/>
        <v>13.2765957446809</v>
      </c>
      <c r="W893" s="6" t="s">
        <v>493</v>
      </c>
      <c r="X893" s="1">
        <v>3</v>
      </c>
      <c r="AA893" s="1" t="s">
        <v>497</v>
      </c>
      <c r="AB893" s="1" t="s">
        <v>495</v>
      </c>
      <c r="AC893" s="1" t="s">
        <v>496</v>
      </c>
      <c r="AD893" s="1" t="s">
        <v>125</v>
      </c>
      <c r="AE893" s="13">
        <v>2291</v>
      </c>
      <c r="AF893" s="1">
        <f t="shared" si="67"/>
        <v>229.1</v>
      </c>
      <c r="AG893" s="13">
        <v>2641</v>
      </c>
      <c r="AH893" s="1">
        <f t="shared" si="68"/>
        <v>264.1</v>
      </c>
    </row>
    <row r="894" ht="17" customHeight="1" spans="1:34">
      <c r="A894" s="1" t="s">
        <v>498</v>
      </c>
      <c r="B894" s="1" t="s">
        <v>499</v>
      </c>
      <c r="C894" s="1" t="s">
        <v>148</v>
      </c>
      <c r="D894" s="1">
        <v>2019</v>
      </c>
      <c r="E894" s="1">
        <v>237</v>
      </c>
      <c r="G894" s="1" t="s">
        <v>500</v>
      </c>
      <c r="H894" s="1" t="s">
        <v>501</v>
      </c>
      <c r="I894" s="1">
        <v>41.28</v>
      </c>
      <c r="J894" s="1">
        <v>-7.73</v>
      </c>
      <c r="K894" s="1">
        <v>1</v>
      </c>
      <c r="L894" s="1">
        <v>704</v>
      </c>
      <c r="M894" s="1">
        <v>13.4</v>
      </c>
      <c r="N894" s="1">
        <v>1.13</v>
      </c>
      <c r="O894" s="1">
        <v>4.9</v>
      </c>
      <c r="P894" s="1">
        <v>58.4</v>
      </c>
      <c r="Q894" s="1">
        <v>26.3</v>
      </c>
      <c r="R894" s="1">
        <v>15.3</v>
      </c>
      <c r="S894" s="1" t="s">
        <v>175</v>
      </c>
      <c r="T894" s="1">
        <v>7.89</v>
      </c>
      <c r="U894" s="1">
        <v>0.77</v>
      </c>
      <c r="V894" s="1">
        <f t="shared" si="63"/>
        <v>10.2467532467532</v>
      </c>
      <c r="W894" s="6">
        <v>235</v>
      </c>
      <c r="X894" s="1">
        <v>3</v>
      </c>
      <c r="AA894" s="1" t="s">
        <v>502</v>
      </c>
      <c r="AB894" s="1" t="s">
        <v>503</v>
      </c>
      <c r="AC894" s="1" t="s">
        <v>503</v>
      </c>
      <c r="AD894" s="1">
        <v>0</v>
      </c>
      <c r="AE894" s="13">
        <v>7033.32</v>
      </c>
      <c r="AF894" s="1">
        <v>294.48</v>
      </c>
      <c r="AG894" s="13">
        <v>7811.61</v>
      </c>
      <c r="AH894" s="1">
        <v>588.929999999999</v>
      </c>
    </row>
    <row r="895" ht="17" customHeight="1" spans="1:34">
      <c r="A895" s="1" t="s">
        <v>498</v>
      </c>
      <c r="B895" s="1" t="s">
        <v>499</v>
      </c>
      <c r="C895" s="1" t="s">
        <v>148</v>
      </c>
      <c r="D895" s="1">
        <v>2019</v>
      </c>
      <c r="E895" s="1">
        <v>237</v>
      </c>
      <c r="G895" s="1" t="s">
        <v>500</v>
      </c>
      <c r="H895" s="1" t="s">
        <v>501</v>
      </c>
      <c r="I895" s="1">
        <v>41.28</v>
      </c>
      <c r="J895" s="1">
        <v>-7.73</v>
      </c>
      <c r="K895" s="1">
        <v>1</v>
      </c>
      <c r="L895" s="1">
        <v>704</v>
      </c>
      <c r="M895" s="1">
        <v>13.4</v>
      </c>
      <c r="N895" s="1">
        <v>1.13</v>
      </c>
      <c r="O895" s="1">
        <v>4.9</v>
      </c>
      <c r="P895" s="1">
        <v>58.4</v>
      </c>
      <c r="Q895" s="1">
        <v>26.3</v>
      </c>
      <c r="R895" s="1">
        <v>15.3</v>
      </c>
      <c r="S895" s="1" t="s">
        <v>175</v>
      </c>
      <c r="T895" s="1">
        <v>7.89</v>
      </c>
      <c r="U895" s="1">
        <v>0.77</v>
      </c>
      <c r="V895" s="1">
        <f t="shared" si="63"/>
        <v>10.2467532467532</v>
      </c>
      <c r="W895" s="6">
        <v>235</v>
      </c>
      <c r="X895" s="1">
        <v>3</v>
      </c>
      <c r="AA895" s="1" t="s">
        <v>502</v>
      </c>
      <c r="AB895" s="1" t="s">
        <v>503</v>
      </c>
      <c r="AC895" s="1" t="s">
        <v>503</v>
      </c>
      <c r="AD895" s="1">
        <v>0</v>
      </c>
      <c r="AE895" s="13">
        <v>7476.79</v>
      </c>
      <c r="AF895" s="1">
        <v>920.240000000001</v>
      </c>
      <c r="AG895" s="13">
        <v>7811.61</v>
      </c>
      <c r="AH895" s="1">
        <v>588.929999999999</v>
      </c>
    </row>
    <row r="896" ht="17" customHeight="1" spans="1:34">
      <c r="A896" s="1" t="s">
        <v>498</v>
      </c>
      <c r="B896" s="1" t="s">
        <v>499</v>
      </c>
      <c r="C896" s="1" t="s">
        <v>148</v>
      </c>
      <c r="D896" s="1">
        <v>2019</v>
      </c>
      <c r="E896" s="1">
        <v>237</v>
      </c>
      <c r="G896" s="1" t="s">
        <v>500</v>
      </c>
      <c r="H896" s="1" t="s">
        <v>501</v>
      </c>
      <c r="I896" s="1">
        <v>41.28</v>
      </c>
      <c r="J896" s="1">
        <v>-7.73</v>
      </c>
      <c r="K896" s="1">
        <v>2</v>
      </c>
      <c r="L896" s="1">
        <v>1137</v>
      </c>
      <c r="M896" s="1">
        <v>13.4</v>
      </c>
      <c r="N896" s="1">
        <v>1.13</v>
      </c>
      <c r="O896" s="1">
        <v>4.9</v>
      </c>
      <c r="P896" s="1">
        <v>58.4</v>
      </c>
      <c r="Q896" s="1">
        <v>26.3</v>
      </c>
      <c r="R896" s="1">
        <v>15.3</v>
      </c>
      <c r="S896" s="1" t="s">
        <v>175</v>
      </c>
      <c r="T896" s="1">
        <v>7.89</v>
      </c>
      <c r="U896" s="1">
        <v>0.77</v>
      </c>
      <c r="V896" s="1">
        <f t="shared" si="63"/>
        <v>10.2467532467532</v>
      </c>
      <c r="W896" s="6">
        <v>235</v>
      </c>
      <c r="X896" s="1">
        <v>3</v>
      </c>
      <c r="AA896" s="1" t="s">
        <v>502</v>
      </c>
      <c r="AB896" s="1" t="s">
        <v>503</v>
      </c>
      <c r="AC896" s="1" t="s">
        <v>503</v>
      </c>
      <c r="AD896" s="1">
        <v>0</v>
      </c>
      <c r="AE896" s="13">
        <v>5831.01</v>
      </c>
      <c r="AF896" s="1">
        <v>220.71</v>
      </c>
      <c r="AG896" s="13">
        <v>5836.17</v>
      </c>
      <c r="AH896" s="1">
        <v>368.1</v>
      </c>
    </row>
    <row r="897" ht="17" customHeight="1" spans="1:34">
      <c r="A897" s="1" t="s">
        <v>498</v>
      </c>
      <c r="B897" s="1" t="s">
        <v>499</v>
      </c>
      <c r="C897" s="1" t="s">
        <v>148</v>
      </c>
      <c r="D897" s="1">
        <v>2019</v>
      </c>
      <c r="E897" s="1">
        <v>237</v>
      </c>
      <c r="G897" s="1" t="s">
        <v>500</v>
      </c>
      <c r="H897" s="1" t="s">
        <v>501</v>
      </c>
      <c r="I897" s="1">
        <v>41.28</v>
      </c>
      <c r="J897" s="1">
        <v>-7.73</v>
      </c>
      <c r="K897" s="1">
        <v>2</v>
      </c>
      <c r="L897" s="1">
        <v>1137</v>
      </c>
      <c r="M897" s="1">
        <v>13.4</v>
      </c>
      <c r="N897" s="1">
        <v>1.13</v>
      </c>
      <c r="O897" s="1">
        <v>4.9</v>
      </c>
      <c r="P897" s="1">
        <v>58.4</v>
      </c>
      <c r="Q897" s="1">
        <v>26.3</v>
      </c>
      <c r="R897" s="1">
        <v>15.3</v>
      </c>
      <c r="S897" s="1" t="s">
        <v>175</v>
      </c>
      <c r="T897" s="1">
        <v>7.89</v>
      </c>
      <c r="U897" s="1">
        <v>0.77</v>
      </c>
      <c r="V897" s="1">
        <f t="shared" si="63"/>
        <v>10.2467532467532</v>
      </c>
      <c r="W897" s="6">
        <v>235</v>
      </c>
      <c r="X897" s="1">
        <v>3</v>
      </c>
      <c r="AA897" s="1" t="s">
        <v>502</v>
      </c>
      <c r="AB897" s="1" t="s">
        <v>503</v>
      </c>
      <c r="AC897" s="1" t="s">
        <v>503</v>
      </c>
      <c r="AD897" s="1">
        <v>0</v>
      </c>
      <c r="AE897" s="13">
        <v>5943.01</v>
      </c>
      <c r="AF897" s="1">
        <v>294.54</v>
      </c>
      <c r="AG897" s="13">
        <v>5836.17</v>
      </c>
      <c r="AH897" s="1">
        <v>368.1</v>
      </c>
    </row>
    <row r="898" ht="17" customHeight="1" spans="1:34">
      <c r="A898" s="1" t="s">
        <v>498</v>
      </c>
      <c r="B898" s="1" t="s">
        <v>499</v>
      </c>
      <c r="C898" s="1" t="s">
        <v>148</v>
      </c>
      <c r="D898" s="1">
        <v>2019</v>
      </c>
      <c r="E898" s="1">
        <v>237</v>
      </c>
      <c r="G898" s="1" t="s">
        <v>500</v>
      </c>
      <c r="H898" s="1" t="s">
        <v>501</v>
      </c>
      <c r="I898" s="1">
        <v>41.28</v>
      </c>
      <c r="J898" s="1">
        <v>-7.73</v>
      </c>
      <c r="K898" s="1">
        <v>3</v>
      </c>
      <c r="L898" s="1">
        <v>640</v>
      </c>
      <c r="M898" s="1">
        <v>13.4</v>
      </c>
      <c r="N898" s="1">
        <v>1.13</v>
      </c>
      <c r="O898" s="1">
        <v>4.9</v>
      </c>
      <c r="P898" s="1">
        <v>58.4</v>
      </c>
      <c r="Q898" s="1">
        <v>26.3</v>
      </c>
      <c r="R898" s="1">
        <v>15.3</v>
      </c>
      <c r="S898" s="1" t="s">
        <v>175</v>
      </c>
      <c r="T898" s="1">
        <v>7.89</v>
      </c>
      <c r="U898" s="1">
        <v>0.77</v>
      </c>
      <c r="V898" s="1">
        <f t="shared" si="63"/>
        <v>10.2467532467532</v>
      </c>
      <c r="W898" s="6">
        <v>235</v>
      </c>
      <c r="X898" s="1">
        <v>3</v>
      </c>
      <c r="AA898" s="1" t="s">
        <v>502</v>
      </c>
      <c r="AB898" s="1" t="s">
        <v>503</v>
      </c>
      <c r="AC898" s="1" t="s">
        <v>503</v>
      </c>
      <c r="AD898" s="1">
        <v>0</v>
      </c>
      <c r="AE898" s="13">
        <v>10334</v>
      </c>
      <c r="AF898" s="1">
        <v>515.3</v>
      </c>
      <c r="AG898" s="13">
        <v>12032.5</v>
      </c>
      <c r="AH898" s="1">
        <v>920.199999999999</v>
      </c>
    </row>
    <row r="899" ht="17" customHeight="1" spans="1:34">
      <c r="A899" s="1" t="s">
        <v>498</v>
      </c>
      <c r="B899" s="1" t="s">
        <v>499</v>
      </c>
      <c r="C899" s="1" t="s">
        <v>148</v>
      </c>
      <c r="D899" s="1">
        <v>2019</v>
      </c>
      <c r="E899" s="1">
        <v>237</v>
      </c>
      <c r="G899" s="1" t="s">
        <v>500</v>
      </c>
      <c r="H899" s="1" t="s">
        <v>501</v>
      </c>
      <c r="I899" s="1">
        <v>41.28</v>
      </c>
      <c r="J899" s="1">
        <v>-7.73</v>
      </c>
      <c r="K899" s="1">
        <v>3</v>
      </c>
      <c r="L899" s="1">
        <v>640</v>
      </c>
      <c r="M899" s="1">
        <v>13.4</v>
      </c>
      <c r="N899" s="1">
        <v>1.13</v>
      </c>
      <c r="O899" s="1">
        <v>4.9</v>
      </c>
      <c r="P899" s="1">
        <v>58.4</v>
      </c>
      <c r="Q899" s="1">
        <v>26.3</v>
      </c>
      <c r="R899" s="1">
        <v>15.3</v>
      </c>
      <c r="S899" s="1" t="s">
        <v>175</v>
      </c>
      <c r="T899" s="1">
        <v>7.89</v>
      </c>
      <c r="U899" s="1">
        <v>0.77</v>
      </c>
      <c r="V899" s="1">
        <f t="shared" ref="V899:V962" si="70">T899/U899</f>
        <v>10.2467532467532</v>
      </c>
      <c r="W899" s="6">
        <v>235</v>
      </c>
      <c r="X899" s="1">
        <v>3</v>
      </c>
      <c r="AA899" s="1" t="s">
        <v>502</v>
      </c>
      <c r="AB899" s="1" t="s">
        <v>503</v>
      </c>
      <c r="AC899" s="1" t="s">
        <v>503</v>
      </c>
      <c r="AD899" s="1">
        <v>0</v>
      </c>
      <c r="AE899" s="13">
        <v>10851.1</v>
      </c>
      <c r="AF899" s="1">
        <v>552.099999999999</v>
      </c>
      <c r="AG899" s="13">
        <v>12032.5</v>
      </c>
      <c r="AH899" s="1">
        <v>920.199999999999</v>
      </c>
    </row>
    <row r="900" ht="17" customHeight="1" spans="1:34">
      <c r="A900" s="1" t="s">
        <v>498</v>
      </c>
      <c r="B900" s="1" t="s">
        <v>499</v>
      </c>
      <c r="C900" s="1" t="s">
        <v>148</v>
      </c>
      <c r="D900" s="1">
        <v>2019</v>
      </c>
      <c r="E900" s="1">
        <v>237</v>
      </c>
      <c r="G900" s="1" t="s">
        <v>500</v>
      </c>
      <c r="H900" s="1" t="s">
        <v>504</v>
      </c>
      <c r="I900" s="1">
        <v>41.28</v>
      </c>
      <c r="J900" s="1">
        <v>-7.73</v>
      </c>
      <c r="K900" s="1">
        <v>2</v>
      </c>
      <c r="L900" s="1">
        <v>1137</v>
      </c>
      <c r="M900" s="1">
        <v>13.4</v>
      </c>
      <c r="N900" s="1">
        <v>1.13</v>
      </c>
      <c r="O900" s="1">
        <v>5.8</v>
      </c>
      <c r="P900" s="1">
        <v>66.7</v>
      </c>
      <c r="Q900" s="1">
        <v>23.2</v>
      </c>
      <c r="R900" s="1">
        <v>10.1</v>
      </c>
      <c r="S900" s="1" t="s">
        <v>175</v>
      </c>
      <c r="T900" s="1">
        <v>6.612</v>
      </c>
      <c r="U900" s="1">
        <v>0.98</v>
      </c>
      <c r="V900" s="1">
        <f t="shared" si="70"/>
        <v>6.7469387755102</v>
      </c>
      <c r="W900" s="6">
        <v>235</v>
      </c>
      <c r="X900" s="1">
        <v>3</v>
      </c>
      <c r="AA900" s="1" t="s">
        <v>505</v>
      </c>
      <c r="AB900" s="1" t="s">
        <v>503</v>
      </c>
      <c r="AC900" s="1" t="s">
        <v>503</v>
      </c>
      <c r="AD900" s="1">
        <v>0</v>
      </c>
      <c r="AE900" s="13">
        <v>8202.09</v>
      </c>
      <c r="AF900" s="1">
        <v>361.48</v>
      </c>
      <c r="AG900" s="13">
        <v>5206.75</v>
      </c>
      <c r="AH900" s="1">
        <v>160.78</v>
      </c>
    </row>
    <row r="901" ht="17" customHeight="1" spans="1:34">
      <c r="A901" s="1" t="s">
        <v>498</v>
      </c>
      <c r="B901" s="1" t="s">
        <v>499</v>
      </c>
      <c r="C901" s="1" t="s">
        <v>148</v>
      </c>
      <c r="D901" s="1">
        <v>2019</v>
      </c>
      <c r="E901" s="1">
        <v>237</v>
      </c>
      <c r="G901" s="1" t="s">
        <v>500</v>
      </c>
      <c r="H901" s="1" t="s">
        <v>504</v>
      </c>
      <c r="I901" s="1">
        <v>41.28</v>
      </c>
      <c r="J901" s="1">
        <v>-7.73</v>
      </c>
      <c r="K901" s="1">
        <v>2</v>
      </c>
      <c r="L901" s="1">
        <v>1137</v>
      </c>
      <c r="M901" s="1">
        <v>13.4</v>
      </c>
      <c r="N901" s="1">
        <v>1.13</v>
      </c>
      <c r="O901" s="1">
        <v>5.8</v>
      </c>
      <c r="P901" s="1">
        <v>66.7</v>
      </c>
      <c r="Q901" s="1">
        <v>23.2</v>
      </c>
      <c r="R901" s="1">
        <v>10.1</v>
      </c>
      <c r="S901" s="1" t="s">
        <v>175</v>
      </c>
      <c r="T901" s="1">
        <v>6.612</v>
      </c>
      <c r="U901" s="1">
        <v>0.98</v>
      </c>
      <c r="V901" s="1">
        <f t="shared" si="70"/>
        <v>6.7469387755102</v>
      </c>
      <c r="W901" s="6">
        <v>235</v>
      </c>
      <c r="X901" s="1">
        <v>3</v>
      </c>
      <c r="AA901" s="1" t="s">
        <v>506</v>
      </c>
      <c r="AB901" s="1" t="s">
        <v>503</v>
      </c>
      <c r="AC901" s="1" t="s">
        <v>503</v>
      </c>
      <c r="AD901" s="1">
        <v>0</v>
      </c>
      <c r="AE901" s="13">
        <v>7000.07</v>
      </c>
      <c r="AF901" s="1">
        <v>201.02</v>
      </c>
      <c r="AG901" s="13">
        <v>5206.75</v>
      </c>
      <c r="AH901" s="1">
        <v>160.78</v>
      </c>
    </row>
    <row r="902" ht="17" customHeight="1" spans="1:34">
      <c r="A902" s="1" t="s">
        <v>498</v>
      </c>
      <c r="B902" s="1" t="s">
        <v>499</v>
      </c>
      <c r="C902" s="1" t="s">
        <v>148</v>
      </c>
      <c r="D902" s="1">
        <v>2019</v>
      </c>
      <c r="E902" s="1">
        <v>237</v>
      </c>
      <c r="G902" s="1" t="s">
        <v>500</v>
      </c>
      <c r="H902" s="1" t="s">
        <v>504</v>
      </c>
      <c r="I902" s="1">
        <v>41.28</v>
      </c>
      <c r="J902" s="1">
        <v>-7.73</v>
      </c>
      <c r="K902" s="1">
        <v>2</v>
      </c>
      <c r="L902" s="1">
        <v>1137</v>
      </c>
      <c r="M902" s="1">
        <v>13.4</v>
      </c>
      <c r="N902" s="1">
        <v>1.13</v>
      </c>
      <c r="O902" s="1">
        <v>5.8</v>
      </c>
      <c r="P902" s="1">
        <v>66.7</v>
      </c>
      <c r="Q902" s="1">
        <v>23.2</v>
      </c>
      <c r="R902" s="1">
        <v>10.1</v>
      </c>
      <c r="S902" s="1" t="s">
        <v>175</v>
      </c>
      <c r="T902" s="1">
        <v>6.612</v>
      </c>
      <c r="U902" s="1">
        <v>0.98</v>
      </c>
      <c r="V902" s="1">
        <f t="shared" si="70"/>
        <v>6.7469387755102</v>
      </c>
      <c r="W902" s="6">
        <v>235</v>
      </c>
      <c r="X902" s="1">
        <v>3</v>
      </c>
      <c r="AA902" s="1" t="s">
        <v>505</v>
      </c>
      <c r="AB902" s="1" t="s">
        <v>503</v>
      </c>
      <c r="AC902" s="1" t="s">
        <v>503</v>
      </c>
      <c r="AD902" s="1">
        <v>0</v>
      </c>
      <c r="AE902" s="13">
        <v>6682.66</v>
      </c>
      <c r="AF902" s="1">
        <v>281</v>
      </c>
      <c r="AG902" s="13">
        <v>5206.75</v>
      </c>
      <c r="AH902" s="1">
        <v>160.78</v>
      </c>
    </row>
    <row r="903" ht="17" customHeight="1" spans="1:34">
      <c r="A903" s="1" t="s">
        <v>498</v>
      </c>
      <c r="B903" s="1" t="s">
        <v>499</v>
      </c>
      <c r="C903" s="1" t="s">
        <v>148</v>
      </c>
      <c r="D903" s="1">
        <v>2019</v>
      </c>
      <c r="E903" s="1">
        <v>237</v>
      </c>
      <c r="G903" s="1" t="s">
        <v>500</v>
      </c>
      <c r="H903" s="1" t="s">
        <v>504</v>
      </c>
      <c r="I903" s="1">
        <v>41.28</v>
      </c>
      <c r="J903" s="1">
        <v>-7.73</v>
      </c>
      <c r="K903" s="1">
        <v>2</v>
      </c>
      <c r="L903" s="1">
        <v>1137</v>
      </c>
      <c r="M903" s="1">
        <v>13.4</v>
      </c>
      <c r="N903" s="1">
        <v>1.13</v>
      </c>
      <c r="O903" s="1">
        <v>5.8</v>
      </c>
      <c r="P903" s="1">
        <v>66.7</v>
      </c>
      <c r="Q903" s="1">
        <v>23.2</v>
      </c>
      <c r="R903" s="1">
        <v>10.1</v>
      </c>
      <c r="S903" s="1" t="s">
        <v>175</v>
      </c>
      <c r="T903" s="1">
        <v>6.612</v>
      </c>
      <c r="U903" s="1">
        <v>0.98</v>
      </c>
      <c r="V903" s="1">
        <f t="shared" si="70"/>
        <v>6.7469387755102</v>
      </c>
      <c r="W903" s="6">
        <v>235</v>
      </c>
      <c r="X903" s="1">
        <v>3</v>
      </c>
      <c r="AA903" s="1" t="s">
        <v>505</v>
      </c>
      <c r="AB903" s="1" t="s">
        <v>503</v>
      </c>
      <c r="AC903" s="1" t="s">
        <v>503</v>
      </c>
      <c r="AD903" s="1">
        <v>0</v>
      </c>
      <c r="AE903" s="13">
        <v>8132.49</v>
      </c>
      <c r="AF903" s="1">
        <v>361.6</v>
      </c>
      <c r="AG903" s="13">
        <v>5206.75</v>
      </c>
      <c r="AH903" s="1">
        <v>160.78</v>
      </c>
    </row>
    <row r="904" ht="17" customHeight="1" spans="1:34">
      <c r="A904" s="1" t="s">
        <v>498</v>
      </c>
      <c r="B904" s="1" t="s">
        <v>499</v>
      </c>
      <c r="C904" s="1" t="s">
        <v>148</v>
      </c>
      <c r="D904" s="1">
        <v>2019</v>
      </c>
      <c r="E904" s="1">
        <v>237</v>
      </c>
      <c r="G904" s="1" t="s">
        <v>500</v>
      </c>
      <c r="H904" s="1" t="s">
        <v>504</v>
      </c>
      <c r="I904" s="1">
        <v>41.28</v>
      </c>
      <c r="J904" s="1">
        <v>-7.73</v>
      </c>
      <c r="K904" s="1">
        <v>3</v>
      </c>
      <c r="L904" s="1">
        <v>640</v>
      </c>
      <c r="M904" s="1">
        <v>14.4</v>
      </c>
      <c r="N904" s="1">
        <v>1.13</v>
      </c>
      <c r="O904" s="1">
        <v>5.8</v>
      </c>
      <c r="P904" s="1">
        <v>66.7</v>
      </c>
      <c r="Q904" s="1">
        <v>23.2</v>
      </c>
      <c r="R904" s="1">
        <v>10.1</v>
      </c>
      <c r="S904" s="1" t="s">
        <v>175</v>
      </c>
      <c r="T904" s="1">
        <v>6.612</v>
      </c>
      <c r="U904" s="1">
        <v>0.98</v>
      </c>
      <c r="V904" s="1">
        <f t="shared" si="70"/>
        <v>6.7469387755102</v>
      </c>
      <c r="W904" s="6">
        <v>235</v>
      </c>
      <c r="X904" s="1">
        <v>3</v>
      </c>
      <c r="AA904" s="1" t="s">
        <v>505</v>
      </c>
      <c r="AB904" s="1" t="s">
        <v>503</v>
      </c>
      <c r="AC904" s="1" t="s">
        <v>503</v>
      </c>
      <c r="AD904" s="1">
        <v>0</v>
      </c>
      <c r="AE904" s="13">
        <v>10853.7</v>
      </c>
      <c r="AF904" s="1">
        <v>683</v>
      </c>
      <c r="AG904" s="13">
        <v>10751.4</v>
      </c>
      <c r="AH904" s="1">
        <v>642.800000000001</v>
      </c>
    </row>
    <row r="905" ht="17" customHeight="1" spans="1:34">
      <c r="A905" s="1" t="s">
        <v>498</v>
      </c>
      <c r="B905" s="1" t="s">
        <v>499</v>
      </c>
      <c r="C905" s="1" t="s">
        <v>148</v>
      </c>
      <c r="D905" s="1">
        <v>2019</v>
      </c>
      <c r="E905" s="1">
        <v>237</v>
      </c>
      <c r="G905" s="1" t="s">
        <v>500</v>
      </c>
      <c r="H905" s="1" t="s">
        <v>504</v>
      </c>
      <c r="I905" s="1">
        <v>41.28</v>
      </c>
      <c r="J905" s="1">
        <v>-7.73</v>
      </c>
      <c r="K905" s="1">
        <v>3</v>
      </c>
      <c r="L905" s="1">
        <v>640</v>
      </c>
      <c r="M905" s="1">
        <v>14.4</v>
      </c>
      <c r="N905" s="1">
        <v>1.13</v>
      </c>
      <c r="O905" s="1">
        <v>5.8</v>
      </c>
      <c r="P905" s="1">
        <v>66.7</v>
      </c>
      <c r="Q905" s="1">
        <v>23.2</v>
      </c>
      <c r="R905" s="1">
        <v>10.1</v>
      </c>
      <c r="S905" s="1" t="s">
        <v>175</v>
      </c>
      <c r="T905" s="1">
        <v>6.612</v>
      </c>
      <c r="U905" s="1">
        <v>0.98</v>
      </c>
      <c r="V905" s="1">
        <f t="shared" si="70"/>
        <v>6.7469387755102</v>
      </c>
      <c r="W905" s="6">
        <v>235</v>
      </c>
      <c r="X905" s="1">
        <v>3</v>
      </c>
      <c r="AA905" s="1" t="s">
        <v>506</v>
      </c>
      <c r="AB905" s="1" t="s">
        <v>503</v>
      </c>
      <c r="AC905" s="1" t="s">
        <v>503</v>
      </c>
      <c r="AD905" s="1">
        <v>0</v>
      </c>
      <c r="AE905" s="13">
        <v>10656.5</v>
      </c>
      <c r="AF905" s="1">
        <v>1004.3</v>
      </c>
      <c r="AG905" s="13">
        <v>10751.4</v>
      </c>
      <c r="AH905" s="1">
        <v>642.800000000001</v>
      </c>
    </row>
    <row r="906" ht="17" customHeight="1" spans="1:34">
      <c r="A906" s="1" t="s">
        <v>498</v>
      </c>
      <c r="B906" s="1" t="s">
        <v>499</v>
      </c>
      <c r="C906" s="1" t="s">
        <v>148</v>
      </c>
      <c r="D906" s="1">
        <v>2019</v>
      </c>
      <c r="E906" s="1">
        <v>237</v>
      </c>
      <c r="G906" s="1" t="s">
        <v>500</v>
      </c>
      <c r="H906" s="1" t="s">
        <v>504</v>
      </c>
      <c r="I906" s="1">
        <v>41.28</v>
      </c>
      <c r="J906" s="1">
        <v>-7.73</v>
      </c>
      <c r="K906" s="1">
        <v>3</v>
      </c>
      <c r="L906" s="1">
        <v>640</v>
      </c>
      <c r="M906" s="1">
        <v>14.4</v>
      </c>
      <c r="N906" s="1">
        <v>1.13</v>
      </c>
      <c r="O906" s="1">
        <v>5.8</v>
      </c>
      <c r="P906" s="1">
        <v>66.7</v>
      </c>
      <c r="Q906" s="1">
        <v>23.2</v>
      </c>
      <c r="R906" s="1">
        <v>10.1</v>
      </c>
      <c r="S906" s="1" t="s">
        <v>175</v>
      </c>
      <c r="T906" s="1">
        <v>6.612</v>
      </c>
      <c r="U906" s="1">
        <v>0.98</v>
      </c>
      <c r="V906" s="1">
        <f t="shared" si="70"/>
        <v>6.7469387755102</v>
      </c>
      <c r="W906" s="6">
        <v>235</v>
      </c>
      <c r="X906" s="1">
        <v>3</v>
      </c>
      <c r="AA906" s="1" t="s">
        <v>505</v>
      </c>
      <c r="AB906" s="1" t="s">
        <v>503</v>
      </c>
      <c r="AC906" s="1" t="s">
        <v>503</v>
      </c>
      <c r="AD906" s="1">
        <v>0</v>
      </c>
      <c r="AE906" s="13">
        <v>12227</v>
      </c>
      <c r="AF906" s="1">
        <v>522.299999999999</v>
      </c>
      <c r="AG906" s="13">
        <v>10751.4</v>
      </c>
      <c r="AH906" s="1">
        <v>642.800000000001</v>
      </c>
    </row>
    <row r="907" ht="17" customHeight="1" spans="1:34">
      <c r="A907" s="1" t="s">
        <v>498</v>
      </c>
      <c r="B907" s="1" t="s">
        <v>499</v>
      </c>
      <c r="C907" s="1" t="s">
        <v>148</v>
      </c>
      <c r="D907" s="1">
        <v>2019</v>
      </c>
      <c r="E907" s="1">
        <v>237</v>
      </c>
      <c r="G907" s="1" t="s">
        <v>500</v>
      </c>
      <c r="H907" s="1" t="s">
        <v>504</v>
      </c>
      <c r="I907" s="1">
        <v>41.28</v>
      </c>
      <c r="J907" s="1">
        <v>-7.73</v>
      </c>
      <c r="K907" s="1">
        <v>3</v>
      </c>
      <c r="L907" s="1">
        <v>640</v>
      </c>
      <c r="M907" s="1">
        <v>14.4</v>
      </c>
      <c r="N907" s="1">
        <v>1.13</v>
      </c>
      <c r="O907" s="1">
        <v>5.8</v>
      </c>
      <c r="P907" s="1">
        <v>66.7</v>
      </c>
      <c r="Q907" s="1">
        <v>23.2</v>
      </c>
      <c r="R907" s="1">
        <v>10.1</v>
      </c>
      <c r="S907" s="1" t="s">
        <v>175</v>
      </c>
      <c r="T907" s="1">
        <v>6.612</v>
      </c>
      <c r="U907" s="1">
        <v>0.98</v>
      </c>
      <c r="V907" s="1">
        <f t="shared" si="70"/>
        <v>6.7469387755102</v>
      </c>
      <c r="W907" s="6">
        <v>235</v>
      </c>
      <c r="X907" s="1">
        <v>3</v>
      </c>
      <c r="AA907" s="1" t="s">
        <v>505</v>
      </c>
      <c r="AB907" s="1" t="s">
        <v>503</v>
      </c>
      <c r="AC907" s="1" t="s">
        <v>503</v>
      </c>
      <c r="AD907" s="1">
        <v>0</v>
      </c>
      <c r="AE907" s="13">
        <v>10221.9</v>
      </c>
      <c r="AF907" s="1">
        <v>441.700000000001</v>
      </c>
      <c r="AG907" s="13">
        <v>10751.4</v>
      </c>
      <c r="AH907" s="1">
        <v>642.800000000001</v>
      </c>
    </row>
    <row r="908" ht="17" hidden="1" customHeight="1" spans="1:56">
      <c r="A908" s="1" t="s">
        <v>507</v>
      </c>
      <c r="B908" s="1" t="s">
        <v>508</v>
      </c>
      <c r="C908" s="1" t="s">
        <v>61</v>
      </c>
      <c r="D908" s="1">
        <v>1997</v>
      </c>
      <c r="E908" s="1">
        <v>43</v>
      </c>
      <c r="G908" s="1" t="s">
        <v>509</v>
      </c>
      <c r="H908" s="1" t="s">
        <v>510</v>
      </c>
      <c r="I908" s="1">
        <v>37.77</v>
      </c>
      <c r="J908" s="1">
        <v>-4.52</v>
      </c>
      <c r="K908" s="1">
        <v>4</v>
      </c>
      <c r="L908" s="1">
        <v>584</v>
      </c>
      <c r="M908" s="1">
        <v>17.5</v>
      </c>
      <c r="N908" s="1">
        <v>1.5</v>
      </c>
      <c r="O908" s="1">
        <v>7.7</v>
      </c>
      <c r="P908" s="1">
        <v>12.7</v>
      </c>
      <c r="Q908" s="1">
        <v>17.9</v>
      </c>
      <c r="R908" s="1">
        <v>69.4</v>
      </c>
      <c r="S908" s="1" t="s">
        <v>317</v>
      </c>
      <c r="T908" s="1">
        <v>5.57</v>
      </c>
      <c r="U908" s="3">
        <v>1.136</v>
      </c>
      <c r="V908" s="1">
        <f t="shared" si="70"/>
        <v>4.90316901408451</v>
      </c>
      <c r="W908" s="6" t="s">
        <v>318</v>
      </c>
      <c r="X908" s="1">
        <v>4</v>
      </c>
      <c r="AA908" s="1" t="s">
        <v>319</v>
      </c>
      <c r="AB908" s="1" t="s">
        <v>311</v>
      </c>
      <c r="AC908" s="1" t="s">
        <v>124</v>
      </c>
      <c r="AD908" s="1">
        <v>150</v>
      </c>
      <c r="AE908" s="13"/>
      <c r="AI908" s="4">
        <v>4.988</v>
      </c>
      <c r="AJ908" s="3">
        <f t="shared" ref="AJ908:AJ924" si="71">AI908*0.1</f>
        <v>0.4988</v>
      </c>
      <c r="AK908" s="4">
        <v>5.51</v>
      </c>
      <c r="AL908" s="3">
        <f t="shared" ref="AL908:AL924" si="72">AK908*0.1</f>
        <v>0.551</v>
      </c>
      <c r="AQ908" s="1">
        <v>8.25027</v>
      </c>
      <c r="AS908" s="1">
        <v>9.80441</v>
      </c>
      <c r="AU908" s="1">
        <v>29.6348</v>
      </c>
      <c r="AV908" s="1">
        <v>23.6535</v>
      </c>
      <c r="BC908" s="1">
        <v>10.9</v>
      </c>
      <c r="BD908" s="1">
        <v>10.6</v>
      </c>
    </row>
    <row r="909" ht="17" hidden="1" customHeight="1" spans="1:56">
      <c r="A909" s="1" t="s">
        <v>507</v>
      </c>
      <c r="B909" s="1" t="s">
        <v>508</v>
      </c>
      <c r="C909" s="1" t="s">
        <v>61</v>
      </c>
      <c r="D909" s="1">
        <v>1997</v>
      </c>
      <c r="E909" s="1">
        <v>43</v>
      </c>
      <c r="G909" s="1" t="s">
        <v>509</v>
      </c>
      <c r="H909" s="1" t="s">
        <v>510</v>
      </c>
      <c r="I909" s="1">
        <v>37.77</v>
      </c>
      <c r="J909" s="1">
        <v>-4.52</v>
      </c>
      <c r="K909" s="1">
        <v>4</v>
      </c>
      <c r="L909" s="1">
        <v>584</v>
      </c>
      <c r="M909" s="1">
        <v>17.5</v>
      </c>
      <c r="N909" s="1">
        <v>1.5</v>
      </c>
      <c r="O909" s="1">
        <v>7.7</v>
      </c>
      <c r="P909" s="1">
        <v>12.7</v>
      </c>
      <c r="Q909" s="1">
        <v>17.9</v>
      </c>
      <c r="R909" s="1">
        <v>69.4</v>
      </c>
      <c r="S909" s="1" t="s">
        <v>317</v>
      </c>
      <c r="T909" s="1">
        <v>5.57</v>
      </c>
      <c r="U909" s="3">
        <v>1.136</v>
      </c>
      <c r="V909" s="1">
        <f t="shared" si="70"/>
        <v>4.90316901408451</v>
      </c>
      <c r="W909" s="6" t="s">
        <v>318</v>
      </c>
      <c r="X909" s="1">
        <v>4</v>
      </c>
      <c r="AA909" s="1" t="s">
        <v>319</v>
      </c>
      <c r="AB909" s="1" t="s">
        <v>321</v>
      </c>
      <c r="AC909" s="1" t="s">
        <v>124</v>
      </c>
      <c r="AD909" s="1">
        <v>150</v>
      </c>
      <c r="AE909" s="13"/>
      <c r="AI909" s="4">
        <v>4.988</v>
      </c>
      <c r="AJ909" s="3">
        <f t="shared" si="71"/>
        <v>0.4988</v>
      </c>
      <c r="AK909" s="4">
        <v>5.336</v>
      </c>
      <c r="AL909" s="3">
        <f t="shared" si="72"/>
        <v>0.5336</v>
      </c>
      <c r="AQ909" s="1">
        <v>8.25027</v>
      </c>
      <c r="AS909" s="1">
        <v>6.83249</v>
      </c>
      <c r="AU909" s="1">
        <v>29.6348</v>
      </c>
      <c r="AV909" s="1">
        <v>18.2637</v>
      </c>
      <c r="BC909" s="1">
        <v>10.9</v>
      </c>
      <c r="BD909" s="1">
        <v>11.5</v>
      </c>
    </row>
    <row r="910" ht="17" hidden="1" customHeight="1" spans="1:56">
      <c r="A910" s="1" t="s">
        <v>507</v>
      </c>
      <c r="B910" s="1" t="s">
        <v>508</v>
      </c>
      <c r="C910" s="1" t="s">
        <v>61</v>
      </c>
      <c r="D910" s="1">
        <v>1997</v>
      </c>
      <c r="E910" s="1">
        <v>43</v>
      </c>
      <c r="G910" s="1" t="s">
        <v>509</v>
      </c>
      <c r="H910" s="1" t="s">
        <v>510</v>
      </c>
      <c r="I910" s="1">
        <v>37.77</v>
      </c>
      <c r="J910" s="1">
        <v>-4.52</v>
      </c>
      <c r="K910" s="1">
        <v>4</v>
      </c>
      <c r="L910" s="1">
        <v>584</v>
      </c>
      <c r="M910" s="1">
        <v>17.5</v>
      </c>
      <c r="N910" s="1">
        <v>1.5</v>
      </c>
      <c r="O910" s="1">
        <v>7.7</v>
      </c>
      <c r="P910" s="1">
        <v>12.7</v>
      </c>
      <c r="Q910" s="1">
        <v>17.9</v>
      </c>
      <c r="R910" s="1">
        <v>69.4</v>
      </c>
      <c r="S910" s="1" t="s">
        <v>317</v>
      </c>
      <c r="T910" s="1">
        <v>5.57</v>
      </c>
      <c r="U910" s="3">
        <v>1.136</v>
      </c>
      <c r="V910" s="1">
        <f t="shared" si="70"/>
        <v>4.90316901408451</v>
      </c>
      <c r="W910" s="6" t="s">
        <v>318</v>
      </c>
      <c r="X910" s="1">
        <v>4</v>
      </c>
      <c r="AA910" s="1" t="s">
        <v>319</v>
      </c>
      <c r="AB910" s="1" t="s">
        <v>320</v>
      </c>
      <c r="AC910" s="1" t="s">
        <v>124</v>
      </c>
      <c r="AD910" s="1">
        <v>150</v>
      </c>
      <c r="AE910" s="13"/>
      <c r="AI910" s="4">
        <v>4.988</v>
      </c>
      <c r="AJ910" s="3">
        <f t="shared" si="71"/>
        <v>0.4988</v>
      </c>
      <c r="AK910" s="4">
        <v>5.104</v>
      </c>
      <c r="AL910" s="3">
        <f t="shared" si="72"/>
        <v>0.5104</v>
      </c>
      <c r="AQ910" s="1">
        <v>8.25027</v>
      </c>
      <c r="AS910" s="1">
        <v>6.53182</v>
      </c>
      <c r="AU910" s="1">
        <v>29.6348</v>
      </c>
      <c r="AV910" s="1">
        <v>28.6002</v>
      </c>
      <c r="BC910" s="1">
        <v>10.9</v>
      </c>
      <c r="BD910" s="1">
        <v>11.4</v>
      </c>
    </row>
    <row r="911" ht="17" hidden="1" customHeight="1" spans="1:56">
      <c r="A911" s="1" t="s">
        <v>507</v>
      </c>
      <c r="B911" s="1" t="s">
        <v>508</v>
      </c>
      <c r="C911" s="1" t="s">
        <v>61</v>
      </c>
      <c r="D911" s="1">
        <v>1997</v>
      </c>
      <c r="E911" s="1">
        <v>43</v>
      </c>
      <c r="G911" s="1" t="s">
        <v>509</v>
      </c>
      <c r="H911" s="1" t="s">
        <v>510</v>
      </c>
      <c r="I911" s="1">
        <v>37.77</v>
      </c>
      <c r="J911" s="1">
        <v>-4.52</v>
      </c>
      <c r="K911" s="1">
        <v>4</v>
      </c>
      <c r="L911" s="1">
        <v>584</v>
      </c>
      <c r="M911" s="1">
        <v>17.5</v>
      </c>
      <c r="N911" s="1">
        <v>1.5</v>
      </c>
      <c r="O911" s="1">
        <v>7.7</v>
      </c>
      <c r="P911" s="1">
        <v>12.7</v>
      </c>
      <c r="Q911" s="1">
        <v>17.9</v>
      </c>
      <c r="R911" s="1">
        <v>69.4</v>
      </c>
      <c r="S911" s="1" t="s">
        <v>317</v>
      </c>
      <c r="T911" s="1">
        <v>5.57</v>
      </c>
      <c r="U911" s="3">
        <v>1.136</v>
      </c>
      <c r="V911" s="1">
        <f t="shared" si="70"/>
        <v>4.90316901408451</v>
      </c>
      <c r="W911" s="6" t="s">
        <v>318</v>
      </c>
      <c r="X911" s="1">
        <v>4</v>
      </c>
      <c r="AA911" s="1" t="s">
        <v>322</v>
      </c>
      <c r="AB911" s="1" t="s">
        <v>311</v>
      </c>
      <c r="AC911" s="1" t="s">
        <v>124</v>
      </c>
      <c r="AD911" s="1">
        <v>150</v>
      </c>
      <c r="AE911" s="13"/>
      <c r="AI911" s="4">
        <v>5.452</v>
      </c>
      <c r="AJ911" s="3">
        <f t="shared" si="71"/>
        <v>0.5452</v>
      </c>
      <c r="AK911" s="4">
        <v>5.51</v>
      </c>
      <c r="AL911" s="3">
        <f t="shared" si="72"/>
        <v>0.551</v>
      </c>
      <c r="AQ911" s="1">
        <v>6.99561</v>
      </c>
      <c r="AS911" s="1">
        <v>9.80441</v>
      </c>
      <c r="AU911" s="1">
        <v>28.01</v>
      </c>
      <c r="AV911" s="1">
        <v>23.6535</v>
      </c>
      <c r="BC911" s="1">
        <v>11.5</v>
      </c>
      <c r="BD911" s="1">
        <v>10.6</v>
      </c>
    </row>
    <row r="912" ht="17" hidden="1" customHeight="1" spans="1:56">
      <c r="A912" s="1" t="s">
        <v>507</v>
      </c>
      <c r="B912" s="1" t="s">
        <v>508</v>
      </c>
      <c r="C912" s="1" t="s">
        <v>61</v>
      </c>
      <c r="D912" s="1">
        <v>1997</v>
      </c>
      <c r="E912" s="1">
        <v>43</v>
      </c>
      <c r="G912" s="1" t="s">
        <v>509</v>
      </c>
      <c r="H912" s="1" t="s">
        <v>510</v>
      </c>
      <c r="I912" s="1">
        <v>37.77</v>
      </c>
      <c r="J912" s="1">
        <v>-4.52</v>
      </c>
      <c r="K912" s="1">
        <v>4</v>
      </c>
      <c r="L912" s="1">
        <v>584</v>
      </c>
      <c r="M912" s="1">
        <v>17.5</v>
      </c>
      <c r="N912" s="1">
        <v>1.5</v>
      </c>
      <c r="O912" s="1">
        <v>7.7</v>
      </c>
      <c r="P912" s="1">
        <v>12.7</v>
      </c>
      <c r="Q912" s="1">
        <v>17.9</v>
      </c>
      <c r="R912" s="1">
        <v>69.4</v>
      </c>
      <c r="S912" s="1" t="s">
        <v>317</v>
      </c>
      <c r="T912" s="1">
        <v>5.57</v>
      </c>
      <c r="U912" s="3">
        <v>1.136</v>
      </c>
      <c r="V912" s="1">
        <f t="shared" si="70"/>
        <v>4.90316901408451</v>
      </c>
      <c r="W912" s="6" t="s">
        <v>318</v>
      </c>
      <c r="X912" s="1">
        <v>4</v>
      </c>
      <c r="AA912" s="1" t="s">
        <v>322</v>
      </c>
      <c r="AB912" s="1" t="s">
        <v>321</v>
      </c>
      <c r="AC912" s="1" t="s">
        <v>124</v>
      </c>
      <c r="AD912" s="1">
        <v>150</v>
      </c>
      <c r="AE912" s="13"/>
      <c r="AI912" s="4">
        <v>5.452</v>
      </c>
      <c r="AJ912" s="3">
        <f t="shared" si="71"/>
        <v>0.5452</v>
      </c>
      <c r="AK912" s="4">
        <v>5.336</v>
      </c>
      <c r="AL912" s="3">
        <f t="shared" si="72"/>
        <v>0.5336</v>
      </c>
      <c r="AQ912" s="1">
        <v>6.99561</v>
      </c>
      <c r="AS912" s="1">
        <v>6.83249</v>
      </c>
      <c r="AU912" s="1">
        <v>28.01</v>
      </c>
      <c r="AV912" s="1">
        <v>18.2637</v>
      </c>
      <c r="BC912" s="1">
        <v>11.5</v>
      </c>
      <c r="BD912" s="1">
        <v>11.5</v>
      </c>
    </row>
    <row r="913" ht="17" hidden="1" customHeight="1" spans="1:56">
      <c r="A913" s="1" t="s">
        <v>507</v>
      </c>
      <c r="B913" s="1" t="s">
        <v>508</v>
      </c>
      <c r="C913" s="1" t="s">
        <v>61</v>
      </c>
      <c r="D913" s="1">
        <v>1997</v>
      </c>
      <c r="E913" s="1">
        <v>43</v>
      </c>
      <c r="G913" s="1" t="s">
        <v>509</v>
      </c>
      <c r="H913" s="1" t="s">
        <v>510</v>
      </c>
      <c r="I913" s="1">
        <v>37.77</v>
      </c>
      <c r="J913" s="1">
        <v>-4.52</v>
      </c>
      <c r="K913" s="1">
        <v>4</v>
      </c>
      <c r="L913" s="1">
        <v>584</v>
      </c>
      <c r="M913" s="1">
        <v>17.5</v>
      </c>
      <c r="N913" s="1">
        <v>1.5</v>
      </c>
      <c r="O913" s="1">
        <v>7.7</v>
      </c>
      <c r="P913" s="1">
        <v>12.7</v>
      </c>
      <c r="Q913" s="1">
        <v>17.9</v>
      </c>
      <c r="R913" s="1">
        <v>69.4</v>
      </c>
      <c r="S913" s="1" t="s">
        <v>317</v>
      </c>
      <c r="T913" s="1">
        <v>5.57</v>
      </c>
      <c r="U913" s="3">
        <v>1.136</v>
      </c>
      <c r="V913" s="1">
        <f t="shared" si="70"/>
        <v>4.90316901408451</v>
      </c>
      <c r="W913" s="6" t="s">
        <v>318</v>
      </c>
      <c r="X913" s="1">
        <v>4</v>
      </c>
      <c r="AA913" s="1" t="s">
        <v>322</v>
      </c>
      <c r="AB913" s="1" t="s">
        <v>320</v>
      </c>
      <c r="AC913" s="1" t="s">
        <v>124</v>
      </c>
      <c r="AD913" s="1">
        <v>150</v>
      </c>
      <c r="AE913" s="13"/>
      <c r="AI913" s="4">
        <v>5.452</v>
      </c>
      <c r="AJ913" s="3">
        <f t="shared" si="71"/>
        <v>0.5452</v>
      </c>
      <c r="AK913" s="4">
        <v>5.104</v>
      </c>
      <c r="AL913" s="3">
        <f t="shared" si="72"/>
        <v>0.5104</v>
      </c>
      <c r="AQ913" s="1">
        <v>6.99561</v>
      </c>
      <c r="AS913" s="1">
        <v>6.53182</v>
      </c>
      <c r="AU913" s="1">
        <v>28.01</v>
      </c>
      <c r="AV913" s="1">
        <v>28.6002</v>
      </c>
      <c r="BC913" s="1">
        <v>11.5</v>
      </c>
      <c r="BD913" s="1">
        <v>11.4</v>
      </c>
    </row>
    <row r="914" ht="17" hidden="1" customHeight="1" spans="1:49">
      <c r="A914" s="1" t="s">
        <v>507</v>
      </c>
      <c r="B914" s="1" t="s">
        <v>508</v>
      </c>
      <c r="C914" s="1" t="s">
        <v>61</v>
      </c>
      <c r="D914" s="1">
        <v>1997</v>
      </c>
      <c r="E914" s="1">
        <v>43</v>
      </c>
      <c r="G914" s="1" t="s">
        <v>509</v>
      </c>
      <c r="H914" s="1" t="s">
        <v>510</v>
      </c>
      <c r="I914" s="1">
        <v>37.77</v>
      </c>
      <c r="J914" s="1">
        <v>-4.52</v>
      </c>
      <c r="K914" s="1">
        <v>6</v>
      </c>
      <c r="L914" s="1">
        <v>584</v>
      </c>
      <c r="M914" s="1">
        <v>17.5</v>
      </c>
      <c r="N914" s="1">
        <v>1.5</v>
      </c>
      <c r="O914" s="1">
        <v>7.7</v>
      </c>
      <c r="P914" s="1">
        <v>12.7</v>
      </c>
      <c r="Q914" s="1">
        <v>17.9</v>
      </c>
      <c r="R914" s="1">
        <v>69.4</v>
      </c>
      <c r="S914" s="1" t="s">
        <v>317</v>
      </c>
      <c r="T914" s="1">
        <v>5.57</v>
      </c>
      <c r="U914" s="3">
        <v>1.136</v>
      </c>
      <c r="V914" s="1">
        <f t="shared" si="70"/>
        <v>4.90316901408451</v>
      </c>
      <c r="W914" s="6" t="s">
        <v>318</v>
      </c>
      <c r="X914" s="1">
        <v>4</v>
      </c>
      <c r="Y914" s="1" t="s">
        <v>511</v>
      </c>
      <c r="AA914" s="1" t="s">
        <v>319</v>
      </c>
      <c r="AB914" s="1" t="s">
        <v>311</v>
      </c>
      <c r="AC914" s="1" t="s">
        <v>124</v>
      </c>
      <c r="AD914" s="1">
        <v>150</v>
      </c>
      <c r="AE914" s="13"/>
      <c r="AI914" s="4">
        <v>5.07845</v>
      </c>
      <c r="AJ914" s="3">
        <f t="shared" si="71"/>
        <v>0.507845</v>
      </c>
      <c r="AK914" s="4">
        <v>5.68743</v>
      </c>
      <c r="AL914" s="3">
        <f t="shared" si="72"/>
        <v>0.568743</v>
      </c>
      <c r="AU914" s="1">
        <v>22.0268</v>
      </c>
      <c r="AW914" s="1">
        <v>14.5315</v>
      </c>
    </row>
    <row r="915" ht="17" hidden="1" customHeight="1" spans="1:49">
      <c r="A915" s="1" t="s">
        <v>507</v>
      </c>
      <c r="B915" s="1" t="s">
        <v>508</v>
      </c>
      <c r="C915" s="1" t="s">
        <v>61</v>
      </c>
      <c r="D915" s="1">
        <v>1997</v>
      </c>
      <c r="E915" s="1">
        <v>43</v>
      </c>
      <c r="G915" s="1" t="s">
        <v>509</v>
      </c>
      <c r="H915" s="1" t="s">
        <v>510</v>
      </c>
      <c r="I915" s="1">
        <v>37.77</v>
      </c>
      <c r="J915" s="1">
        <v>-4.52</v>
      </c>
      <c r="K915" s="1">
        <v>6</v>
      </c>
      <c r="L915" s="1">
        <v>584</v>
      </c>
      <c r="M915" s="1">
        <v>17.5</v>
      </c>
      <c r="N915" s="1">
        <v>1.5</v>
      </c>
      <c r="O915" s="1">
        <v>7.7</v>
      </c>
      <c r="P915" s="1">
        <v>12.7</v>
      </c>
      <c r="Q915" s="1">
        <v>17.9</v>
      </c>
      <c r="R915" s="1">
        <v>69.4</v>
      </c>
      <c r="S915" s="1" t="s">
        <v>317</v>
      </c>
      <c r="T915" s="1">
        <v>5.57</v>
      </c>
      <c r="U915" s="3">
        <v>1.136</v>
      </c>
      <c r="V915" s="1">
        <f t="shared" si="70"/>
        <v>4.90316901408451</v>
      </c>
      <c r="W915" s="6" t="s">
        <v>318</v>
      </c>
      <c r="X915" s="1">
        <v>4</v>
      </c>
      <c r="Y915" s="1" t="s">
        <v>511</v>
      </c>
      <c r="AA915" s="1" t="s">
        <v>319</v>
      </c>
      <c r="AB915" s="1" t="s">
        <v>321</v>
      </c>
      <c r="AC915" s="1" t="s">
        <v>124</v>
      </c>
      <c r="AD915" s="1">
        <v>150</v>
      </c>
      <c r="AE915" s="13"/>
      <c r="AI915" s="4">
        <v>5.07845</v>
      </c>
      <c r="AJ915" s="3">
        <f t="shared" si="71"/>
        <v>0.507845</v>
      </c>
      <c r="AK915" s="4">
        <v>6.15257</v>
      </c>
      <c r="AL915" s="3">
        <f t="shared" si="72"/>
        <v>0.615257</v>
      </c>
      <c r="AU915" s="1">
        <v>22.0268</v>
      </c>
      <c r="AW915" s="1">
        <v>32.6577</v>
      </c>
    </row>
    <row r="916" ht="17" hidden="1" customHeight="1" spans="1:49">
      <c r="A916" s="1" t="s">
        <v>507</v>
      </c>
      <c r="B916" s="1" t="s">
        <v>508</v>
      </c>
      <c r="C916" s="1" t="s">
        <v>61</v>
      </c>
      <c r="D916" s="1">
        <v>1997</v>
      </c>
      <c r="E916" s="1">
        <v>43</v>
      </c>
      <c r="G916" s="1" t="s">
        <v>509</v>
      </c>
      <c r="H916" s="1" t="s">
        <v>510</v>
      </c>
      <c r="I916" s="1">
        <v>37.77</v>
      </c>
      <c r="J916" s="1">
        <v>-4.52</v>
      </c>
      <c r="K916" s="1">
        <v>6</v>
      </c>
      <c r="L916" s="1">
        <v>584</v>
      </c>
      <c r="M916" s="1">
        <v>17.5</v>
      </c>
      <c r="N916" s="1">
        <v>1.5</v>
      </c>
      <c r="O916" s="1">
        <v>7.7</v>
      </c>
      <c r="P916" s="1">
        <v>12.7</v>
      </c>
      <c r="Q916" s="1">
        <v>17.9</v>
      </c>
      <c r="R916" s="1">
        <v>69.4</v>
      </c>
      <c r="S916" s="1" t="s">
        <v>317</v>
      </c>
      <c r="T916" s="1">
        <v>5.57</v>
      </c>
      <c r="U916" s="3">
        <v>1.136</v>
      </c>
      <c r="V916" s="1">
        <f t="shared" si="70"/>
        <v>4.90316901408451</v>
      </c>
      <c r="W916" s="6" t="s">
        <v>318</v>
      </c>
      <c r="X916" s="1">
        <v>4</v>
      </c>
      <c r="Y916" s="1" t="s">
        <v>511</v>
      </c>
      <c r="AA916" s="1" t="s">
        <v>319</v>
      </c>
      <c r="AB916" s="1" t="s">
        <v>320</v>
      </c>
      <c r="AC916" s="1" t="s">
        <v>124</v>
      </c>
      <c r="AD916" s="1">
        <v>150</v>
      </c>
      <c r="AE916" s="13"/>
      <c r="AI916" s="4">
        <v>5.07845</v>
      </c>
      <c r="AJ916" s="3">
        <f t="shared" si="71"/>
        <v>0.507845</v>
      </c>
      <c r="AK916" s="4">
        <v>6.00854</v>
      </c>
      <c r="AL916" s="3">
        <f t="shared" si="72"/>
        <v>0.600854</v>
      </c>
      <c r="AU916" s="1">
        <v>22.0268</v>
      </c>
      <c r="AW916" s="1">
        <v>25.3155</v>
      </c>
    </row>
    <row r="917" ht="17" hidden="1" customHeight="1" spans="1:49">
      <c r="A917" s="1" t="s">
        <v>507</v>
      </c>
      <c r="B917" s="1" t="s">
        <v>508</v>
      </c>
      <c r="C917" s="1" t="s">
        <v>61</v>
      </c>
      <c r="D917" s="1">
        <v>1997</v>
      </c>
      <c r="E917" s="1">
        <v>43</v>
      </c>
      <c r="G917" s="1" t="s">
        <v>509</v>
      </c>
      <c r="H917" s="1" t="s">
        <v>510</v>
      </c>
      <c r="I917" s="1">
        <v>37.77</v>
      </c>
      <c r="J917" s="1">
        <v>-4.52</v>
      </c>
      <c r="K917" s="1">
        <v>6</v>
      </c>
      <c r="L917" s="1">
        <v>584</v>
      </c>
      <c r="M917" s="1">
        <v>17.5</v>
      </c>
      <c r="N917" s="1">
        <v>1.5</v>
      </c>
      <c r="O917" s="1">
        <v>7.7</v>
      </c>
      <c r="P917" s="1">
        <v>12.7</v>
      </c>
      <c r="Q917" s="1">
        <v>17.9</v>
      </c>
      <c r="R917" s="1">
        <v>69.4</v>
      </c>
      <c r="S917" s="1" t="s">
        <v>317</v>
      </c>
      <c r="T917" s="1">
        <v>5.57</v>
      </c>
      <c r="U917" s="3">
        <v>1.136</v>
      </c>
      <c r="V917" s="1">
        <f t="shared" si="70"/>
        <v>4.90316901408451</v>
      </c>
      <c r="W917" s="6" t="s">
        <v>318</v>
      </c>
      <c r="X917" s="1">
        <v>4</v>
      </c>
      <c r="Y917" s="1" t="s">
        <v>511</v>
      </c>
      <c r="AA917" s="1" t="s">
        <v>322</v>
      </c>
      <c r="AB917" s="1" t="s">
        <v>311</v>
      </c>
      <c r="AC917" s="1" t="s">
        <v>124</v>
      </c>
      <c r="AD917" s="1">
        <v>150</v>
      </c>
      <c r="AE917" s="13"/>
      <c r="AI917" s="4">
        <v>5.34273</v>
      </c>
      <c r="AJ917" s="3">
        <f t="shared" si="71"/>
        <v>0.534273</v>
      </c>
      <c r="AK917" s="4">
        <v>5.68743</v>
      </c>
      <c r="AL917" s="3">
        <f t="shared" si="72"/>
        <v>0.568743</v>
      </c>
      <c r="AU917" s="1">
        <v>14.4551</v>
      </c>
      <c r="AW917" s="1">
        <v>14.5315</v>
      </c>
    </row>
    <row r="918" ht="17" hidden="1" customHeight="1" spans="1:49">
      <c r="A918" s="1" t="s">
        <v>507</v>
      </c>
      <c r="B918" s="1" t="s">
        <v>508</v>
      </c>
      <c r="C918" s="1" t="s">
        <v>61</v>
      </c>
      <c r="D918" s="1">
        <v>1997</v>
      </c>
      <c r="E918" s="1">
        <v>43</v>
      </c>
      <c r="G918" s="1" t="s">
        <v>509</v>
      </c>
      <c r="H918" s="1" t="s">
        <v>510</v>
      </c>
      <c r="I918" s="1">
        <v>37.77</v>
      </c>
      <c r="J918" s="1">
        <v>-4.52</v>
      </c>
      <c r="K918" s="1">
        <v>6</v>
      </c>
      <c r="L918" s="1">
        <v>584</v>
      </c>
      <c r="M918" s="1">
        <v>17.5</v>
      </c>
      <c r="N918" s="1">
        <v>1.5</v>
      </c>
      <c r="O918" s="1">
        <v>7.7</v>
      </c>
      <c r="P918" s="1">
        <v>12.7</v>
      </c>
      <c r="Q918" s="1">
        <v>17.9</v>
      </c>
      <c r="R918" s="1">
        <v>69.4</v>
      </c>
      <c r="S918" s="1" t="s">
        <v>317</v>
      </c>
      <c r="T918" s="1">
        <v>5.57</v>
      </c>
      <c r="U918" s="3">
        <v>1.136</v>
      </c>
      <c r="V918" s="1">
        <f t="shared" si="70"/>
        <v>4.90316901408451</v>
      </c>
      <c r="W918" s="6" t="s">
        <v>318</v>
      </c>
      <c r="X918" s="1">
        <v>4</v>
      </c>
      <c r="Y918" s="1" t="s">
        <v>511</v>
      </c>
      <c r="AA918" s="1" t="s">
        <v>322</v>
      </c>
      <c r="AB918" s="1" t="s">
        <v>321</v>
      </c>
      <c r="AC918" s="1" t="s">
        <v>124</v>
      </c>
      <c r="AD918" s="1">
        <v>150</v>
      </c>
      <c r="AE918" s="13"/>
      <c r="AI918" s="4">
        <v>5.34273</v>
      </c>
      <c r="AJ918" s="3">
        <f t="shared" si="71"/>
        <v>0.534273</v>
      </c>
      <c r="AK918" s="4">
        <v>6.15257</v>
      </c>
      <c r="AL918" s="3">
        <f t="shared" si="72"/>
        <v>0.615257</v>
      </c>
      <c r="AU918" s="1">
        <v>14.4551</v>
      </c>
      <c r="AW918" s="1">
        <v>32.6577</v>
      </c>
    </row>
    <row r="919" ht="17" hidden="1" customHeight="1" spans="1:49">
      <c r="A919" s="1" t="s">
        <v>507</v>
      </c>
      <c r="B919" s="1" t="s">
        <v>508</v>
      </c>
      <c r="C919" s="1" t="s">
        <v>61</v>
      </c>
      <c r="D919" s="1">
        <v>1997</v>
      </c>
      <c r="E919" s="1">
        <v>43</v>
      </c>
      <c r="G919" s="1" t="s">
        <v>509</v>
      </c>
      <c r="H919" s="1" t="s">
        <v>510</v>
      </c>
      <c r="I919" s="1">
        <v>37.77</v>
      </c>
      <c r="J919" s="1">
        <v>-4.52</v>
      </c>
      <c r="K919" s="1">
        <v>6</v>
      </c>
      <c r="L919" s="1">
        <v>584</v>
      </c>
      <c r="M919" s="1">
        <v>17.5</v>
      </c>
      <c r="N919" s="1">
        <v>1.5</v>
      </c>
      <c r="O919" s="1">
        <v>7.7</v>
      </c>
      <c r="P919" s="1">
        <v>12.7</v>
      </c>
      <c r="Q919" s="1">
        <v>17.9</v>
      </c>
      <c r="R919" s="1">
        <v>69.4</v>
      </c>
      <c r="S919" s="1" t="s">
        <v>317</v>
      </c>
      <c r="T919" s="1">
        <v>5.57</v>
      </c>
      <c r="U919" s="3">
        <v>1.136</v>
      </c>
      <c r="V919" s="1">
        <f t="shared" si="70"/>
        <v>4.90316901408451</v>
      </c>
      <c r="W919" s="6" t="s">
        <v>318</v>
      </c>
      <c r="X919" s="1">
        <v>4</v>
      </c>
      <c r="Y919" s="1" t="s">
        <v>511</v>
      </c>
      <c r="AA919" s="1" t="s">
        <v>322</v>
      </c>
      <c r="AB919" s="1" t="s">
        <v>320</v>
      </c>
      <c r="AC919" s="1" t="s">
        <v>124</v>
      </c>
      <c r="AD919" s="1">
        <v>150</v>
      </c>
      <c r="AE919" s="13"/>
      <c r="AI919" s="4">
        <v>5.34273</v>
      </c>
      <c r="AJ919" s="3">
        <f t="shared" si="71"/>
        <v>0.534273</v>
      </c>
      <c r="AK919" s="4">
        <v>6.00854</v>
      </c>
      <c r="AL919" s="3">
        <f t="shared" si="72"/>
        <v>0.600854</v>
      </c>
      <c r="AU919" s="1">
        <v>14.4551</v>
      </c>
      <c r="AW919" s="1">
        <v>25.3155</v>
      </c>
    </row>
    <row r="920" ht="17" hidden="1" customHeight="1" spans="1:49">
      <c r="A920" s="1" t="s">
        <v>507</v>
      </c>
      <c r="B920" s="1" t="s">
        <v>508</v>
      </c>
      <c r="C920" s="1" t="s">
        <v>61</v>
      </c>
      <c r="D920" s="1">
        <v>1997</v>
      </c>
      <c r="E920" s="1">
        <v>43</v>
      </c>
      <c r="G920" s="1" t="s">
        <v>509</v>
      </c>
      <c r="H920" s="1" t="s">
        <v>510</v>
      </c>
      <c r="I920" s="1">
        <v>37.77</v>
      </c>
      <c r="J920" s="1">
        <v>-4.52</v>
      </c>
      <c r="K920" s="1">
        <v>6</v>
      </c>
      <c r="L920" s="1">
        <v>584</v>
      </c>
      <c r="M920" s="1">
        <v>17.5</v>
      </c>
      <c r="N920" s="1">
        <v>1.5</v>
      </c>
      <c r="O920" s="1">
        <v>7.7</v>
      </c>
      <c r="P920" s="1">
        <v>12.7</v>
      </c>
      <c r="Q920" s="1">
        <v>17.9</v>
      </c>
      <c r="R920" s="1">
        <v>69.4</v>
      </c>
      <c r="S920" s="1" t="s">
        <v>317</v>
      </c>
      <c r="T920" s="1">
        <v>5.57</v>
      </c>
      <c r="U920" s="3">
        <v>1.136</v>
      </c>
      <c r="V920" s="1">
        <f t="shared" si="70"/>
        <v>4.90316901408451</v>
      </c>
      <c r="W920" s="6" t="s">
        <v>318</v>
      </c>
      <c r="X920" s="1">
        <v>4</v>
      </c>
      <c r="Y920" s="1" t="s">
        <v>181</v>
      </c>
      <c r="AA920" s="1" t="s">
        <v>319</v>
      </c>
      <c r="AB920" s="1" t="s">
        <v>311</v>
      </c>
      <c r="AC920" s="1" t="s">
        <v>124</v>
      </c>
      <c r="AD920" s="1">
        <v>150</v>
      </c>
      <c r="AE920" s="13"/>
      <c r="AI920" s="4">
        <v>6.38202</v>
      </c>
      <c r="AJ920" s="3">
        <f t="shared" si="71"/>
        <v>0.638202</v>
      </c>
      <c r="AK920" s="4">
        <v>6.53921</v>
      </c>
      <c r="AL920" s="3">
        <f t="shared" si="72"/>
        <v>0.653921</v>
      </c>
      <c r="AU920" s="1">
        <v>24.4742</v>
      </c>
      <c r="AW920" s="1">
        <v>33.5755</v>
      </c>
    </row>
    <row r="921" ht="17" hidden="1" customHeight="1" spans="1:49">
      <c r="A921" s="1" t="s">
        <v>507</v>
      </c>
      <c r="B921" s="1" t="s">
        <v>508</v>
      </c>
      <c r="C921" s="1" t="s">
        <v>61</v>
      </c>
      <c r="D921" s="1">
        <v>1997</v>
      </c>
      <c r="E921" s="1">
        <v>43</v>
      </c>
      <c r="G921" s="1" t="s">
        <v>509</v>
      </c>
      <c r="H921" s="1" t="s">
        <v>510</v>
      </c>
      <c r="I921" s="1">
        <v>37.77</v>
      </c>
      <c r="J921" s="1">
        <v>-4.52</v>
      </c>
      <c r="K921" s="1">
        <v>6</v>
      </c>
      <c r="L921" s="1">
        <v>584</v>
      </c>
      <c r="M921" s="1">
        <v>17.5</v>
      </c>
      <c r="N921" s="1">
        <v>1.5</v>
      </c>
      <c r="O921" s="1">
        <v>7.7</v>
      </c>
      <c r="P921" s="1">
        <v>12.7</v>
      </c>
      <c r="Q921" s="1">
        <v>17.9</v>
      </c>
      <c r="R921" s="1">
        <v>69.4</v>
      </c>
      <c r="S921" s="1" t="s">
        <v>317</v>
      </c>
      <c r="T921" s="1">
        <v>5.57</v>
      </c>
      <c r="U921" s="3">
        <v>1.136</v>
      </c>
      <c r="V921" s="1">
        <f t="shared" si="70"/>
        <v>4.90316901408451</v>
      </c>
      <c r="W921" s="6" t="s">
        <v>318</v>
      </c>
      <c r="X921" s="1">
        <v>4</v>
      </c>
      <c r="Y921" s="1" t="s">
        <v>181</v>
      </c>
      <c r="AA921" s="1" t="s">
        <v>319</v>
      </c>
      <c r="AB921" s="1" t="s">
        <v>321</v>
      </c>
      <c r="AC921" s="1" t="s">
        <v>124</v>
      </c>
      <c r="AD921" s="1">
        <v>150</v>
      </c>
      <c r="AE921" s="13"/>
      <c r="AI921" s="4">
        <v>6.38202</v>
      </c>
      <c r="AJ921" s="3">
        <f t="shared" si="71"/>
        <v>0.638202</v>
      </c>
      <c r="AK921" s="4">
        <v>5.3482</v>
      </c>
      <c r="AL921" s="3">
        <f t="shared" si="72"/>
        <v>0.53482</v>
      </c>
      <c r="AU921" s="1">
        <v>24.4742</v>
      </c>
      <c r="AW921" s="1">
        <v>29.522</v>
      </c>
    </row>
    <row r="922" ht="17" hidden="1" customHeight="1" spans="1:49">
      <c r="A922" s="1" t="s">
        <v>507</v>
      </c>
      <c r="B922" s="1" t="s">
        <v>508</v>
      </c>
      <c r="C922" s="1" t="s">
        <v>61</v>
      </c>
      <c r="D922" s="1">
        <v>1997</v>
      </c>
      <c r="E922" s="1">
        <v>43</v>
      </c>
      <c r="G922" s="1" t="s">
        <v>509</v>
      </c>
      <c r="H922" s="1" t="s">
        <v>510</v>
      </c>
      <c r="I922" s="1">
        <v>37.77</v>
      </c>
      <c r="J922" s="1">
        <v>-4.52</v>
      </c>
      <c r="K922" s="1">
        <v>6</v>
      </c>
      <c r="L922" s="1">
        <v>584</v>
      </c>
      <c r="M922" s="1">
        <v>17.5</v>
      </c>
      <c r="N922" s="1">
        <v>1.5</v>
      </c>
      <c r="O922" s="1">
        <v>7.7</v>
      </c>
      <c r="P922" s="1">
        <v>12.7</v>
      </c>
      <c r="Q922" s="1">
        <v>17.9</v>
      </c>
      <c r="R922" s="1">
        <v>69.4</v>
      </c>
      <c r="S922" s="1" t="s">
        <v>317</v>
      </c>
      <c r="T922" s="1">
        <v>5.57</v>
      </c>
      <c r="U922" s="3">
        <v>1.136</v>
      </c>
      <c r="V922" s="1">
        <f t="shared" si="70"/>
        <v>4.90316901408451</v>
      </c>
      <c r="W922" s="6" t="s">
        <v>318</v>
      </c>
      <c r="X922" s="1">
        <v>4</v>
      </c>
      <c r="Y922" s="1" t="s">
        <v>181</v>
      </c>
      <c r="AA922" s="1" t="s">
        <v>319</v>
      </c>
      <c r="AB922" s="1" t="s">
        <v>320</v>
      </c>
      <c r="AC922" s="1" t="s">
        <v>124</v>
      </c>
      <c r="AD922" s="1">
        <v>150</v>
      </c>
      <c r="AE922" s="13"/>
      <c r="AI922" s="4">
        <v>6.38202</v>
      </c>
      <c r="AJ922" s="3">
        <f t="shared" si="71"/>
        <v>0.638202</v>
      </c>
      <c r="AK922" s="4">
        <v>4.96994</v>
      </c>
      <c r="AL922" s="3">
        <f t="shared" si="72"/>
        <v>0.496994</v>
      </c>
      <c r="AU922" s="1">
        <v>24.4742</v>
      </c>
      <c r="AW922" s="1">
        <v>27.6099</v>
      </c>
    </row>
    <row r="923" ht="17" hidden="1" customHeight="1" spans="1:49">
      <c r="A923" s="1" t="s">
        <v>507</v>
      </c>
      <c r="B923" s="1" t="s">
        <v>508</v>
      </c>
      <c r="C923" s="1" t="s">
        <v>61</v>
      </c>
      <c r="D923" s="1">
        <v>1997</v>
      </c>
      <c r="E923" s="1">
        <v>43</v>
      </c>
      <c r="G923" s="1" t="s">
        <v>509</v>
      </c>
      <c r="H923" s="1" t="s">
        <v>510</v>
      </c>
      <c r="I923" s="1">
        <v>37.77</v>
      </c>
      <c r="J923" s="1">
        <v>-4.52</v>
      </c>
      <c r="K923" s="1">
        <v>6</v>
      </c>
      <c r="L923" s="1">
        <v>584</v>
      </c>
      <c r="M923" s="1">
        <v>17.5</v>
      </c>
      <c r="N923" s="1">
        <v>1.5</v>
      </c>
      <c r="O923" s="1">
        <v>7.7</v>
      </c>
      <c r="P923" s="1">
        <v>12.7</v>
      </c>
      <c r="Q923" s="1">
        <v>17.9</v>
      </c>
      <c r="R923" s="1">
        <v>69.4</v>
      </c>
      <c r="S923" s="1" t="s">
        <v>317</v>
      </c>
      <c r="T923" s="1">
        <v>5.57</v>
      </c>
      <c r="U923" s="3">
        <v>1.136</v>
      </c>
      <c r="V923" s="1">
        <f t="shared" si="70"/>
        <v>4.90316901408451</v>
      </c>
      <c r="W923" s="6" t="s">
        <v>318</v>
      </c>
      <c r="X923" s="1">
        <v>4</v>
      </c>
      <c r="Y923" s="1" t="s">
        <v>181</v>
      </c>
      <c r="AA923" s="1" t="s">
        <v>322</v>
      </c>
      <c r="AB923" s="1" t="s">
        <v>321</v>
      </c>
      <c r="AC923" s="1" t="s">
        <v>124</v>
      </c>
      <c r="AD923" s="1">
        <v>150</v>
      </c>
      <c r="AE923" s="13"/>
      <c r="AI923" s="4">
        <v>6.02345</v>
      </c>
      <c r="AJ923" s="3">
        <f t="shared" si="71"/>
        <v>0.602345</v>
      </c>
      <c r="AK923" s="4">
        <v>5.3482</v>
      </c>
      <c r="AL923" s="3">
        <f t="shared" si="72"/>
        <v>0.53482</v>
      </c>
      <c r="AU923" s="1">
        <v>29.8279</v>
      </c>
      <c r="AW923" s="1">
        <v>29.522</v>
      </c>
    </row>
    <row r="924" ht="17" hidden="1" customHeight="1" spans="1:49">
      <c r="A924" s="1" t="s">
        <v>507</v>
      </c>
      <c r="B924" s="1" t="s">
        <v>508</v>
      </c>
      <c r="C924" s="1" t="s">
        <v>61</v>
      </c>
      <c r="D924" s="1">
        <v>1997</v>
      </c>
      <c r="E924" s="1">
        <v>43</v>
      </c>
      <c r="G924" s="1" t="s">
        <v>509</v>
      </c>
      <c r="H924" s="1" t="s">
        <v>510</v>
      </c>
      <c r="I924" s="1">
        <v>37.77</v>
      </c>
      <c r="J924" s="1">
        <v>-4.52</v>
      </c>
      <c r="K924" s="1">
        <v>6</v>
      </c>
      <c r="L924" s="1">
        <v>584</v>
      </c>
      <c r="M924" s="1">
        <v>17.5</v>
      </c>
      <c r="N924" s="1">
        <v>1.5</v>
      </c>
      <c r="O924" s="1">
        <v>7.7</v>
      </c>
      <c r="P924" s="1">
        <v>12.7</v>
      </c>
      <c r="Q924" s="1">
        <v>17.9</v>
      </c>
      <c r="R924" s="1">
        <v>69.4</v>
      </c>
      <c r="S924" s="1" t="s">
        <v>317</v>
      </c>
      <c r="T924" s="1">
        <v>5.57</v>
      </c>
      <c r="U924" s="3">
        <v>1.136</v>
      </c>
      <c r="V924" s="1">
        <f t="shared" si="70"/>
        <v>4.90316901408451</v>
      </c>
      <c r="W924" s="6" t="s">
        <v>318</v>
      </c>
      <c r="X924" s="1">
        <v>4</v>
      </c>
      <c r="Y924" s="1" t="s">
        <v>181</v>
      </c>
      <c r="AA924" s="1" t="s">
        <v>322</v>
      </c>
      <c r="AB924" s="1" t="s">
        <v>320</v>
      </c>
      <c r="AC924" s="1" t="s">
        <v>124</v>
      </c>
      <c r="AD924" s="1">
        <v>150</v>
      </c>
      <c r="AE924" s="13"/>
      <c r="AI924" s="4">
        <v>7.02345</v>
      </c>
      <c r="AJ924" s="3">
        <f t="shared" si="71"/>
        <v>0.702345</v>
      </c>
      <c r="AK924" s="4">
        <v>4.96994</v>
      </c>
      <c r="AL924" s="3">
        <f t="shared" si="72"/>
        <v>0.496994</v>
      </c>
      <c r="AU924" s="1">
        <v>29.8279</v>
      </c>
      <c r="AW924" s="1">
        <v>27.6099</v>
      </c>
    </row>
    <row r="925" ht="17" hidden="1" customHeight="1" spans="1:45">
      <c r="A925" s="1" t="s">
        <v>507</v>
      </c>
      <c r="B925" s="1" t="s">
        <v>508</v>
      </c>
      <c r="C925" s="1" t="s">
        <v>61</v>
      </c>
      <c r="D925" s="1">
        <v>1997</v>
      </c>
      <c r="E925" s="1">
        <v>43</v>
      </c>
      <c r="G925" s="1" t="s">
        <v>509</v>
      </c>
      <c r="H925" s="1" t="s">
        <v>510</v>
      </c>
      <c r="I925" s="1">
        <v>37.77</v>
      </c>
      <c r="J925" s="1">
        <v>-4.52</v>
      </c>
      <c r="K925" s="1">
        <v>6</v>
      </c>
      <c r="L925" s="1">
        <v>584</v>
      </c>
      <c r="M925" s="1">
        <v>17.5</v>
      </c>
      <c r="N925" s="1">
        <v>1.5</v>
      </c>
      <c r="O925" s="1">
        <v>7.7</v>
      </c>
      <c r="P925" s="1">
        <v>12.7</v>
      </c>
      <c r="Q925" s="1">
        <v>17.9</v>
      </c>
      <c r="R925" s="1">
        <v>69.4</v>
      </c>
      <c r="S925" s="1" t="s">
        <v>317</v>
      </c>
      <c r="T925" s="1">
        <v>5.57</v>
      </c>
      <c r="U925" s="3">
        <v>1.136</v>
      </c>
      <c r="V925" s="1">
        <f t="shared" si="70"/>
        <v>4.90316901408451</v>
      </c>
      <c r="W925" s="6" t="s">
        <v>318</v>
      </c>
      <c r="X925" s="1">
        <v>4</v>
      </c>
      <c r="AA925" s="1" t="s">
        <v>319</v>
      </c>
      <c r="AB925" s="1" t="s">
        <v>311</v>
      </c>
      <c r="AC925" s="1" t="s">
        <v>124</v>
      </c>
      <c r="AD925" s="1">
        <v>50</v>
      </c>
      <c r="AE925" s="13"/>
      <c r="AQ925" s="1">
        <v>6.6007</v>
      </c>
      <c r="AS925" s="1">
        <v>4.92224</v>
      </c>
    </row>
    <row r="926" ht="17" hidden="1" customHeight="1" spans="1:45">
      <c r="A926" s="1" t="s">
        <v>507</v>
      </c>
      <c r="B926" s="1" t="s">
        <v>508</v>
      </c>
      <c r="C926" s="1" t="s">
        <v>61</v>
      </c>
      <c r="D926" s="1">
        <v>1997</v>
      </c>
      <c r="E926" s="1">
        <v>43</v>
      </c>
      <c r="G926" s="1" t="s">
        <v>509</v>
      </c>
      <c r="H926" s="1" t="s">
        <v>510</v>
      </c>
      <c r="I926" s="1">
        <v>37.77</v>
      </c>
      <c r="J926" s="1">
        <v>-4.52</v>
      </c>
      <c r="K926" s="1">
        <v>6</v>
      </c>
      <c r="L926" s="1">
        <v>584</v>
      </c>
      <c r="M926" s="1">
        <v>17.5</v>
      </c>
      <c r="N926" s="1">
        <v>1.5</v>
      </c>
      <c r="O926" s="1">
        <v>7.7</v>
      </c>
      <c r="P926" s="1">
        <v>12.7</v>
      </c>
      <c r="Q926" s="1">
        <v>17.9</v>
      </c>
      <c r="R926" s="1">
        <v>69.4</v>
      </c>
      <c r="S926" s="1" t="s">
        <v>317</v>
      </c>
      <c r="T926" s="1">
        <v>5.57</v>
      </c>
      <c r="U926" s="3">
        <v>1.136</v>
      </c>
      <c r="V926" s="1">
        <f t="shared" si="70"/>
        <v>4.90316901408451</v>
      </c>
      <c r="W926" s="6" t="s">
        <v>318</v>
      </c>
      <c r="X926" s="1">
        <v>4</v>
      </c>
      <c r="AA926" s="1" t="s">
        <v>319</v>
      </c>
      <c r="AB926" s="1" t="s">
        <v>311</v>
      </c>
      <c r="AC926" s="1" t="s">
        <v>124</v>
      </c>
      <c r="AD926" s="1">
        <v>100</v>
      </c>
      <c r="AE926" s="13"/>
      <c r="AQ926" s="1">
        <v>7.54256</v>
      </c>
      <c r="AS926" s="1">
        <v>9.14303</v>
      </c>
    </row>
    <row r="927" ht="17" hidden="1" customHeight="1" spans="1:45">
      <c r="A927" s="1" t="s">
        <v>507</v>
      </c>
      <c r="B927" s="1" t="s">
        <v>508</v>
      </c>
      <c r="C927" s="1" t="s">
        <v>61</v>
      </c>
      <c r="D927" s="1">
        <v>1997</v>
      </c>
      <c r="E927" s="1">
        <v>43</v>
      </c>
      <c r="G927" s="1" t="s">
        <v>509</v>
      </c>
      <c r="H927" s="1" t="s">
        <v>510</v>
      </c>
      <c r="I927" s="1">
        <v>37.77</v>
      </c>
      <c r="J927" s="1">
        <v>-4.52</v>
      </c>
      <c r="K927" s="1">
        <v>6</v>
      </c>
      <c r="L927" s="1">
        <v>584</v>
      </c>
      <c r="M927" s="1">
        <v>17.5</v>
      </c>
      <c r="N927" s="1">
        <v>1.5</v>
      </c>
      <c r="O927" s="1">
        <v>7.7</v>
      </c>
      <c r="P927" s="1">
        <v>12.7</v>
      </c>
      <c r="Q927" s="1">
        <v>17.9</v>
      </c>
      <c r="R927" s="1">
        <v>69.4</v>
      </c>
      <c r="S927" s="1" t="s">
        <v>317</v>
      </c>
      <c r="T927" s="1">
        <v>5.57</v>
      </c>
      <c r="U927" s="3">
        <v>1.136</v>
      </c>
      <c r="V927" s="1">
        <f t="shared" si="70"/>
        <v>4.90316901408451</v>
      </c>
      <c r="W927" s="6" t="s">
        <v>318</v>
      </c>
      <c r="X927" s="1">
        <v>4</v>
      </c>
      <c r="AA927" s="1" t="s">
        <v>319</v>
      </c>
      <c r="AB927" s="1" t="s">
        <v>311</v>
      </c>
      <c r="AC927" s="1" t="s">
        <v>124</v>
      </c>
      <c r="AD927" s="1">
        <v>150</v>
      </c>
      <c r="AE927" s="13"/>
      <c r="AQ927" s="1">
        <v>10.4992</v>
      </c>
      <c r="AS927" s="1">
        <v>14.9569</v>
      </c>
    </row>
    <row r="928" ht="17" hidden="1" customHeight="1" spans="1:45">
      <c r="A928" s="1" t="s">
        <v>507</v>
      </c>
      <c r="B928" s="1" t="s">
        <v>508</v>
      </c>
      <c r="C928" s="1" t="s">
        <v>61</v>
      </c>
      <c r="D928" s="1">
        <v>1997</v>
      </c>
      <c r="E928" s="1">
        <v>43</v>
      </c>
      <c r="G928" s="1" t="s">
        <v>509</v>
      </c>
      <c r="H928" s="1" t="s">
        <v>510</v>
      </c>
      <c r="I928" s="1">
        <v>37.77</v>
      </c>
      <c r="J928" s="1">
        <v>-4.52</v>
      </c>
      <c r="K928" s="1">
        <v>6</v>
      </c>
      <c r="L928" s="1">
        <v>584</v>
      </c>
      <c r="M928" s="1">
        <v>17.5</v>
      </c>
      <c r="N928" s="1">
        <v>1.5</v>
      </c>
      <c r="O928" s="1">
        <v>7.7</v>
      </c>
      <c r="P928" s="1">
        <v>12.7</v>
      </c>
      <c r="Q928" s="1">
        <v>17.9</v>
      </c>
      <c r="R928" s="1">
        <v>69.4</v>
      </c>
      <c r="S928" s="1" t="s">
        <v>317</v>
      </c>
      <c r="T928" s="1">
        <v>5.57</v>
      </c>
      <c r="U928" s="3">
        <v>1.136</v>
      </c>
      <c r="V928" s="1">
        <f t="shared" si="70"/>
        <v>4.90316901408451</v>
      </c>
      <c r="W928" s="6" t="s">
        <v>318</v>
      </c>
      <c r="X928" s="1">
        <v>4</v>
      </c>
      <c r="AA928" s="1" t="s">
        <v>319</v>
      </c>
      <c r="AB928" s="1" t="s">
        <v>321</v>
      </c>
      <c r="AC928" s="1" t="s">
        <v>124</v>
      </c>
      <c r="AD928" s="1">
        <v>50</v>
      </c>
      <c r="AE928" s="13"/>
      <c r="AQ928" s="1">
        <v>6.6007</v>
      </c>
      <c r="AS928" s="1">
        <v>5.22241</v>
      </c>
    </row>
    <row r="929" ht="17" hidden="1" customHeight="1" spans="1:45">
      <c r="A929" s="1" t="s">
        <v>507</v>
      </c>
      <c r="B929" s="1" t="s">
        <v>508</v>
      </c>
      <c r="C929" s="1" t="s">
        <v>61</v>
      </c>
      <c r="D929" s="1">
        <v>1997</v>
      </c>
      <c r="E929" s="1">
        <v>43</v>
      </c>
      <c r="G929" s="1" t="s">
        <v>509</v>
      </c>
      <c r="H929" s="1" t="s">
        <v>510</v>
      </c>
      <c r="I929" s="1">
        <v>37.77</v>
      </c>
      <c r="J929" s="1">
        <v>-4.52</v>
      </c>
      <c r="K929" s="1">
        <v>6</v>
      </c>
      <c r="L929" s="1">
        <v>584</v>
      </c>
      <c r="M929" s="1">
        <v>17.5</v>
      </c>
      <c r="N929" s="1">
        <v>1.5</v>
      </c>
      <c r="O929" s="1">
        <v>7.7</v>
      </c>
      <c r="P929" s="1">
        <v>12.7</v>
      </c>
      <c r="Q929" s="1">
        <v>17.9</v>
      </c>
      <c r="R929" s="1">
        <v>69.4</v>
      </c>
      <c r="S929" s="1" t="s">
        <v>317</v>
      </c>
      <c r="T929" s="1">
        <v>5.57</v>
      </c>
      <c r="U929" s="3">
        <v>1.136</v>
      </c>
      <c r="V929" s="1">
        <f t="shared" si="70"/>
        <v>4.90316901408451</v>
      </c>
      <c r="W929" s="6" t="s">
        <v>318</v>
      </c>
      <c r="X929" s="1">
        <v>4</v>
      </c>
      <c r="AA929" s="1" t="s">
        <v>319</v>
      </c>
      <c r="AB929" s="1" t="s">
        <v>321</v>
      </c>
      <c r="AC929" s="1" t="s">
        <v>124</v>
      </c>
      <c r="AD929" s="1">
        <v>100</v>
      </c>
      <c r="AE929" s="13"/>
      <c r="AQ929" s="1">
        <v>7.54256</v>
      </c>
      <c r="AS929" s="1">
        <v>7.10155</v>
      </c>
    </row>
    <row r="930" ht="17" hidden="1" customHeight="1" spans="1:45">
      <c r="A930" s="1" t="s">
        <v>507</v>
      </c>
      <c r="B930" s="1" t="s">
        <v>508</v>
      </c>
      <c r="C930" s="1" t="s">
        <v>61</v>
      </c>
      <c r="D930" s="1">
        <v>1997</v>
      </c>
      <c r="E930" s="1">
        <v>43</v>
      </c>
      <c r="G930" s="1" t="s">
        <v>509</v>
      </c>
      <c r="H930" s="1" t="s">
        <v>510</v>
      </c>
      <c r="I930" s="1">
        <v>37.77</v>
      </c>
      <c r="J930" s="1">
        <v>-4.52</v>
      </c>
      <c r="K930" s="1">
        <v>6</v>
      </c>
      <c r="L930" s="1">
        <v>584</v>
      </c>
      <c r="M930" s="1">
        <v>17.5</v>
      </c>
      <c r="N930" s="1">
        <v>1.5</v>
      </c>
      <c r="O930" s="1">
        <v>7.7</v>
      </c>
      <c r="P930" s="1">
        <v>12.7</v>
      </c>
      <c r="Q930" s="1">
        <v>17.9</v>
      </c>
      <c r="R930" s="1">
        <v>69.4</v>
      </c>
      <c r="S930" s="1" t="s">
        <v>317</v>
      </c>
      <c r="T930" s="1">
        <v>5.57</v>
      </c>
      <c r="U930" s="3">
        <v>1.136</v>
      </c>
      <c r="V930" s="1">
        <f t="shared" si="70"/>
        <v>4.90316901408451</v>
      </c>
      <c r="W930" s="6" t="s">
        <v>318</v>
      </c>
      <c r="X930" s="1">
        <v>4</v>
      </c>
      <c r="AA930" s="1" t="s">
        <v>319</v>
      </c>
      <c r="AB930" s="1" t="s">
        <v>321</v>
      </c>
      <c r="AC930" s="1" t="s">
        <v>124</v>
      </c>
      <c r="AD930" s="1">
        <v>150</v>
      </c>
      <c r="AE930" s="13"/>
      <c r="AQ930" s="1">
        <v>10.4992</v>
      </c>
      <c r="AS930" s="1">
        <v>7.81003</v>
      </c>
    </row>
    <row r="931" ht="17" hidden="1" customHeight="1" spans="1:45">
      <c r="A931" s="1" t="s">
        <v>507</v>
      </c>
      <c r="B931" s="1" t="s">
        <v>508</v>
      </c>
      <c r="C931" s="1" t="s">
        <v>61</v>
      </c>
      <c r="D931" s="1">
        <v>1997</v>
      </c>
      <c r="E931" s="1">
        <v>43</v>
      </c>
      <c r="G931" s="1" t="s">
        <v>509</v>
      </c>
      <c r="H931" s="1" t="s">
        <v>510</v>
      </c>
      <c r="I931" s="1">
        <v>37.77</v>
      </c>
      <c r="J931" s="1">
        <v>-4.52</v>
      </c>
      <c r="K931" s="1">
        <v>6</v>
      </c>
      <c r="L931" s="1">
        <v>584</v>
      </c>
      <c r="M931" s="1">
        <v>17.5</v>
      </c>
      <c r="N931" s="1">
        <v>1.5</v>
      </c>
      <c r="O931" s="1">
        <v>7.7</v>
      </c>
      <c r="P931" s="1">
        <v>12.7</v>
      </c>
      <c r="Q931" s="1">
        <v>17.9</v>
      </c>
      <c r="R931" s="1">
        <v>69.4</v>
      </c>
      <c r="S931" s="1" t="s">
        <v>317</v>
      </c>
      <c r="T931" s="1">
        <v>5.57</v>
      </c>
      <c r="U931" s="3">
        <v>1.136</v>
      </c>
      <c r="V931" s="1">
        <f t="shared" si="70"/>
        <v>4.90316901408451</v>
      </c>
      <c r="W931" s="6" t="s">
        <v>318</v>
      </c>
      <c r="X931" s="1">
        <v>4</v>
      </c>
      <c r="AA931" s="1" t="s">
        <v>319</v>
      </c>
      <c r="AB931" s="1" t="s">
        <v>320</v>
      </c>
      <c r="AC931" s="1" t="s">
        <v>124</v>
      </c>
      <c r="AD931" s="1">
        <v>50</v>
      </c>
      <c r="AE931" s="13"/>
      <c r="AQ931" s="1">
        <v>6.6007</v>
      </c>
      <c r="AS931" s="1">
        <v>5.65631</v>
      </c>
    </row>
    <row r="932" ht="17" hidden="1" customHeight="1" spans="1:45">
      <c r="A932" s="1" t="s">
        <v>507</v>
      </c>
      <c r="B932" s="1" t="s">
        <v>508</v>
      </c>
      <c r="C932" s="1" t="s">
        <v>61</v>
      </c>
      <c r="D932" s="1">
        <v>1997</v>
      </c>
      <c r="E932" s="1">
        <v>43</v>
      </c>
      <c r="G932" s="1" t="s">
        <v>509</v>
      </c>
      <c r="H932" s="1" t="s">
        <v>510</v>
      </c>
      <c r="I932" s="1">
        <v>37.77</v>
      </c>
      <c r="J932" s="1">
        <v>-4.52</v>
      </c>
      <c r="K932" s="1">
        <v>6</v>
      </c>
      <c r="L932" s="1">
        <v>584</v>
      </c>
      <c r="M932" s="1">
        <v>17.5</v>
      </c>
      <c r="N932" s="1">
        <v>1.5</v>
      </c>
      <c r="O932" s="1">
        <v>7.7</v>
      </c>
      <c r="P932" s="1">
        <v>12.7</v>
      </c>
      <c r="Q932" s="1">
        <v>17.9</v>
      </c>
      <c r="R932" s="1">
        <v>69.4</v>
      </c>
      <c r="S932" s="1" t="s">
        <v>317</v>
      </c>
      <c r="T932" s="1">
        <v>5.57</v>
      </c>
      <c r="U932" s="3">
        <v>1.136</v>
      </c>
      <c r="V932" s="1">
        <f t="shared" si="70"/>
        <v>4.90316901408451</v>
      </c>
      <c r="W932" s="6" t="s">
        <v>318</v>
      </c>
      <c r="X932" s="1">
        <v>4</v>
      </c>
      <c r="AA932" s="1" t="s">
        <v>319</v>
      </c>
      <c r="AB932" s="1" t="s">
        <v>320</v>
      </c>
      <c r="AC932" s="1" t="s">
        <v>124</v>
      </c>
      <c r="AD932" s="1">
        <v>100</v>
      </c>
      <c r="AE932" s="13"/>
      <c r="AQ932" s="1">
        <v>7.54256</v>
      </c>
      <c r="AS932" s="1">
        <v>6.08309</v>
      </c>
    </row>
    <row r="933" ht="17" hidden="1" customHeight="1" spans="1:45">
      <c r="A933" s="1" t="s">
        <v>507</v>
      </c>
      <c r="B933" s="1" t="s">
        <v>508</v>
      </c>
      <c r="C933" s="1" t="s">
        <v>61</v>
      </c>
      <c r="D933" s="1">
        <v>1997</v>
      </c>
      <c r="E933" s="1">
        <v>43</v>
      </c>
      <c r="G933" s="1" t="s">
        <v>509</v>
      </c>
      <c r="H933" s="1" t="s">
        <v>510</v>
      </c>
      <c r="I933" s="1">
        <v>37.77</v>
      </c>
      <c r="J933" s="1">
        <v>-4.52</v>
      </c>
      <c r="K933" s="1">
        <v>6</v>
      </c>
      <c r="L933" s="1">
        <v>584</v>
      </c>
      <c r="M933" s="1">
        <v>17.5</v>
      </c>
      <c r="N933" s="1">
        <v>1.5</v>
      </c>
      <c r="O933" s="1">
        <v>7.7</v>
      </c>
      <c r="P933" s="1">
        <v>12.7</v>
      </c>
      <c r="Q933" s="1">
        <v>17.9</v>
      </c>
      <c r="R933" s="1">
        <v>69.4</v>
      </c>
      <c r="S933" s="1" t="s">
        <v>317</v>
      </c>
      <c r="T933" s="1">
        <v>5.57</v>
      </c>
      <c r="U933" s="3">
        <v>1.136</v>
      </c>
      <c r="V933" s="1">
        <f t="shared" si="70"/>
        <v>4.90316901408451</v>
      </c>
      <c r="W933" s="6" t="s">
        <v>318</v>
      </c>
      <c r="X933" s="1">
        <v>4</v>
      </c>
      <c r="AA933" s="1" t="s">
        <v>319</v>
      </c>
      <c r="AB933" s="1" t="s">
        <v>320</v>
      </c>
      <c r="AC933" s="1" t="s">
        <v>124</v>
      </c>
      <c r="AD933" s="1">
        <v>150</v>
      </c>
      <c r="AE933" s="13"/>
      <c r="AQ933" s="1">
        <v>10.4992</v>
      </c>
      <c r="AS933" s="1">
        <v>7.77471</v>
      </c>
    </row>
    <row r="934" ht="17" hidden="1" customHeight="1" spans="1:45">
      <c r="A934" s="1" t="s">
        <v>507</v>
      </c>
      <c r="B934" s="1" t="s">
        <v>508</v>
      </c>
      <c r="C934" s="1" t="s">
        <v>61</v>
      </c>
      <c r="D934" s="1">
        <v>1997</v>
      </c>
      <c r="E934" s="1">
        <v>43</v>
      </c>
      <c r="G934" s="1" t="s">
        <v>509</v>
      </c>
      <c r="H934" s="1" t="s">
        <v>510</v>
      </c>
      <c r="I934" s="1">
        <v>37.77</v>
      </c>
      <c r="J934" s="1">
        <v>-4.52</v>
      </c>
      <c r="K934" s="1">
        <v>6</v>
      </c>
      <c r="L934" s="1">
        <v>584</v>
      </c>
      <c r="M934" s="1">
        <v>17.5</v>
      </c>
      <c r="N934" s="1">
        <v>1.5</v>
      </c>
      <c r="O934" s="1">
        <v>7.7</v>
      </c>
      <c r="P934" s="1">
        <v>12.7</v>
      </c>
      <c r="Q934" s="1">
        <v>17.9</v>
      </c>
      <c r="R934" s="1">
        <v>69.4</v>
      </c>
      <c r="S934" s="1" t="s">
        <v>317</v>
      </c>
      <c r="T934" s="1">
        <v>5.57</v>
      </c>
      <c r="U934" s="3">
        <v>1.136</v>
      </c>
      <c r="V934" s="1">
        <f t="shared" si="70"/>
        <v>4.90316901408451</v>
      </c>
      <c r="W934" s="6" t="s">
        <v>318</v>
      </c>
      <c r="X934" s="1">
        <v>4</v>
      </c>
      <c r="AA934" s="1" t="s">
        <v>322</v>
      </c>
      <c r="AB934" s="1" t="s">
        <v>311</v>
      </c>
      <c r="AC934" s="1" t="s">
        <v>124</v>
      </c>
      <c r="AD934" s="1">
        <v>50</v>
      </c>
      <c r="AE934" s="13"/>
      <c r="AQ934" s="1">
        <v>3.9503</v>
      </c>
      <c r="AS934" s="1">
        <v>4.92224</v>
      </c>
    </row>
    <row r="935" ht="17" hidden="1" customHeight="1" spans="1:45">
      <c r="A935" s="1" t="s">
        <v>507</v>
      </c>
      <c r="B935" s="1" t="s">
        <v>508</v>
      </c>
      <c r="C935" s="1" t="s">
        <v>61</v>
      </c>
      <c r="D935" s="1">
        <v>1997</v>
      </c>
      <c r="E935" s="1">
        <v>43</v>
      </c>
      <c r="G935" s="1" t="s">
        <v>509</v>
      </c>
      <c r="H935" s="1" t="s">
        <v>510</v>
      </c>
      <c r="I935" s="1">
        <v>37.77</v>
      </c>
      <c r="J935" s="1">
        <v>-4.52</v>
      </c>
      <c r="K935" s="1">
        <v>6</v>
      </c>
      <c r="L935" s="1">
        <v>584</v>
      </c>
      <c r="M935" s="1">
        <v>17.5</v>
      </c>
      <c r="N935" s="1">
        <v>1.5</v>
      </c>
      <c r="O935" s="1">
        <v>7.7</v>
      </c>
      <c r="P935" s="1">
        <v>12.7</v>
      </c>
      <c r="Q935" s="1">
        <v>17.9</v>
      </c>
      <c r="R935" s="1">
        <v>69.4</v>
      </c>
      <c r="S935" s="1" t="s">
        <v>317</v>
      </c>
      <c r="T935" s="1">
        <v>5.57</v>
      </c>
      <c r="U935" s="3">
        <v>1.136</v>
      </c>
      <c r="V935" s="1">
        <f t="shared" si="70"/>
        <v>4.90316901408451</v>
      </c>
      <c r="W935" s="6" t="s">
        <v>318</v>
      </c>
      <c r="X935" s="1">
        <v>4</v>
      </c>
      <c r="AA935" s="1" t="s">
        <v>322</v>
      </c>
      <c r="AB935" s="1" t="s">
        <v>311</v>
      </c>
      <c r="AC935" s="1" t="s">
        <v>124</v>
      </c>
      <c r="AD935" s="1">
        <v>100</v>
      </c>
      <c r="AE935" s="13"/>
      <c r="AQ935" s="1">
        <v>8.26526</v>
      </c>
      <c r="AS935" s="1">
        <v>9.14303</v>
      </c>
    </row>
    <row r="936" ht="17" hidden="1" customHeight="1" spans="1:45">
      <c r="A936" s="1" t="s">
        <v>507</v>
      </c>
      <c r="B936" s="1" t="s">
        <v>508</v>
      </c>
      <c r="C936" s="1" t="s">
        <v>61</v>
      </c>
      <c r="D936" s="1">
        <v>1997</v>
      </c>
      <c r="E936" s="1">
        <v>43</v>
      </c>
      <c r="G936" s="1" t="s">
        <v>509</v>
      </c>
      <c r="H936" s="1" t="s">
        <v>510</v>
      </c>
      <c r="I936" s="1">
        <v>37.77</v>
      </c>
      <c r="J936" s="1">
        <v>-4.52</v>
      </c>
      <c r="K936" s="1">
        <v>6</v>
      </c>
      <c r="L936" s="1">
        <v>584</v>
      </c>
      <c r="M936" s="1">
        <v>17.5</v>
      </c>
      <c r="N936" s="1">
        <v>1.5</v>
      </c>
      <c r="O936" s="1">
        <v>7.7</v>
      </c>
      <c r="P936" s="1">
        <v>12.7</v>
      </c>
      <c r="Q936" s="1">
        <v>17.9</v>
      </c>
      <c r="R936" s="1">
        <v>69.4</v>
      </c>
      <c r="S936" s="1" t="s">
        <v>317</v>
      </c>
      <c r="T936" s="1">
        <v>5.57</v>
      </c>
      <c r="U936" s="3">
        <v>1.136</v>
      </c>
      <c r="V936" s="1">
        <f t="shared" si="70"/>
        <v>4.90316901408451</v>
      </c>
      <c r="W936" s="6" t="s">
        <v>318</v>
      </c>
      <c r="X936" s="1">
        <v>4</v>
      </c>
      <c r="AA936" s="1" t="s">
        <v>322</v>
      </c>
      <c r="AB936" s="1" t="s">
        <v>311</v>
      </c>
      <c r="AC936" s="1" t="s">
        <v>124</v>
      </c>
      <c r="AD936" s="1">
        <v>150</v>
      </c>
      <c r="AE936" s="13"/>
      <c r="AQ936" s="1">
        <v>8.87941</v>
      </c>
      <c r="AS936" s="1">
        <v>14.9569</v>
      </c>
    </row>
    <row r="937" ht="17" hidden="1" customHeight="1" spans="1:45">
      <c r="A937" s="1" t="s">
        <v>507</v>
      </c>
      <c r="B937" s="1" t="s">
        <v>508</v>
      </c>
      <c r="C937" s="1" t="s">
        <v>61</v>
      </c>
      <c r="D937" s="1">
        <v>1997</v>
      </c>
      <c r="E937" s="1">
        <v>43</v>
      </c>
      <c r="G937" s="1" t="s">
        <v>509</v>
      </c>
      <c r="H937" s="1" t="s">
        <v>510</v>
      </c>
      <c r="I937" s="1">
        <v>37.77</v>
      </c>
      <c r="J937" s="1">
        <v>-4.52</v>
      </c>
      <c r="K937" s="1">
        <v>6</v>
      </c>
      <c r="L937" s="1">
        <v>584</v>
      </c>
      <c r="M937" s="1">
        <v>17.5</v>
      </c>
      <c r="N937" s="1">
        <v>1.5</v>
      </c>
      <c r="O937" s="1">
        <v>7.7</v>
      </c>
      <c r="P937" s="1">
        <v>12.7</v>
      </c>
      <c r="Q937" s="1">
        <v>17.9</v>
      </c>
      <c r="R937" s="1">
        <v>69.4</v>
      </c>
      <c r="S937" s="1" t="s">
        <v>317</v>
      </c>
      <c r="T937" s="1">
        <v>5.57</v>
      </c>
      <c r="U937" s="3">
        <v>1.136</v>
      </c>
      <c r="V937" s="1">
        <f t="shared" si="70"/>
        <v>4.90316901408451</v>
      </c>
      <c r="W937" s="6" t="s">
        <v>318</v>
      </c>
      <c r="X937" s="1">
        <v>4</v>
      </c>
      <c r="AA937" s="1" t="s">
        <v>322</v>
      </c>
      <c r="AB937" s="1" t="s">
        <v>321</v>
      </c>
      <c r="AC937" s="1" t="s">
        <v>124</v>
      </c>
      <c r="AD937" s="1">
        <v>50</v>
      </c>
      <c r="AE937" s="13"/>
      <c r="AQ937" s="1">
        <v>3.9503</v>
      </c>
      <c r="AS937" s="1">
        <v>5.22241</v>
      </c>
    </row>
    <row r="938" ht="17" hidden="1" customHeight="1" spans="1:45">
      <c r="A938" s="1" t="s">
        <v>507</v>
      </c>
      <c r="B938" s="1" t="s">
        <v>508</v>
      </c>
      <c r="C938" s="1" t="s">
        <v>61</v>
      </c>
      <c r="D938" s="1">
        <v>1997</v>
      </c>
      <c r="E938" s="1">
        <v>43</v>
      </c>
      <c r="G938" s="1" t="s">
        <v>509</v>
      </c>
      <c r="H938" s="1" t="s">
        <v>510</v>
      </c>
      <c r="I938" s="1">
        <v>37.77</v>
      </c>
      <c r="J938" s="1">
        <v>-4.52</v>
      </c>
      <c r="K938" s="1">
        <v>6</v>
      </c>
      <c r="L938" s="1">
        <v>584</v>
      </c>
      <c r="M938" s="1">
        <v>17.5</v>
      </c>
      <c r="N938" s="1">
        <v>1.5</v>
      </c>
      <c r="O938" s="1">
        <v>7.7</v>
      </c>
      <c r="P938" s="1">
        <v>12.7</v>
      </c>
      <c r="Q938" s="1">
        <v>17.9</v>
      </c>
      <c r="R938" s="1">
        <v>69.4</v>
      </c>
      <c r="S938" s="1" t="s">
        <v>317</v>
      </c>
      <c r="T938" s="1">
        <v>5.57</v>
      </c>
      <c r="U938" s="3">
        <v>1.136</v>
      </c>
      <c r="V938" s="1">
        <f t="shared" si="70"/>
        <v>4.90316901408451</v>
      </c>
      <c r="W938" s="6" t="s">
        <v>318</v>
      </c>
      <c r="X938" s="1">
        <v>4</v>
      </c>
      <c r="AA938" s="1" t="s">
        <v>322</v>
      </c>
      <c r="AB938" s="1" t="s">
        <v>321</v>
      </c>
      <c r="AC938" s="1" t="s">
        <v>124</v>
      </c>
      <c r="AD938" s="1">
        <v>100</v>
      </c>
      <c r="AE938" s="13"/>
      <c r="AQ938" s="1">
        <v>8.26526</v>
      </c>
      <c r="AS938" s="1">
        <v>7.10155</v>
      </c>
    </row>
    <row r="939" ht="17" hidden="1" customHeight="1" spans="1:45">
      <c r="A939" s="1" t="s">
        <v>507</v>
      </c>
      <c r="B939" s="1" t="s">
        <v>508</v>
      </c>
      <c r="C939" s="1" t="s">
        <v>61</v>
      </c>
      <c r="D939" s="1">
        <v>1997</v>
      </c>
      <c r="E939" s="1">
        <v>43</v>
      </c>
      <c r="G939" s="1" t="s">
        <v>509</v>
      </c>
      <c r="H939" s="1" t="s">
        <v>510</v>
      </c>
      <c r="I939" s="1">
        <v>37.77</v>
      </c>
      <c r="J939" s="1">
        <v>-4.52</v>
      </c>
      <c r="K939" s="1">
        <v>6</v>
      </c>
      <c r="L939" s="1">
        <v>584</v>
      </c>
      <c r="M939" s="1">
        <v>17.5</v>
      </c>
      <c r="N939" s="1">
        <v>1.5</v>
      </c>
      <c r="O939" s="1">
        <v>7.7</v>
      </c>
      <c r="P939" s="1">
        <v>12.7</v>
      </c>
      <c r="Q939" s="1">
        <v>17.9</v>
      </c>
      <c r="R939" s="1">
        <v>69.4</v>
      </c>
      <c r="S939" s="1" t="s">
        <v>317</v>
      </c>
      <c r="T939" s="1">
        <v>5.57</v>
      </c>
      <c r="U939" s="3">
        <v>1.136</v>
      </c>
      <c r="V939" s="1">
        <f t="shared" si="70"/>
        <v>4.90316901408451</v>
      </c>
      <c r="W939" s="6" t="s">
        <v>318</v>
      </c>
      <c r="X939" s="1">
        <v>4</v>
      </c>
      <c r="AA939" s="1" t="s">
        <v>322</v>
      </c>
      <c r="AB939" s="1" t="s">
        <v>321</v>
      </c>
      <c r="AC939" s="1" t="s">
        <v>124</v>
      </c>
      <c r="AD939" s="1">
        <v>150</v>
      </c>
      <c r="AE939" s="13"/>
      <c r="AQ939" s="1">
        <v>8.87941</v>
      </c>
      <c r="AS939" s="1">
        <v>7.81003</v>
      </c>
    </row>
    <row r="940" ht="17" hidden="1" customHeight="1" spans="1:45">
      <c r="A940" s="1" t="s">
        <v>507</v>
      </c>
      <c r="B940" s="1" t="s">
        <v>508</v>
      </c>
      <c r="C940" s="1" t="s">
        <v>61</v>
      </c>
      <c r="D940" s="1">
        <v>1997</v>
      </c>
      <c r="E940" s="1">
        <v>43</v>
      </c>
      <c r="G940" s="1" t="s">
        <v>509</v>
      </c>
      <c r="H940" s="1" t="s">
        <v>510</v>
      </c>
      <c r="I940" s="1">
        <v>37.77</v>
      </c>
      <c r="J940" s="1">
        <v>-4.52</v>
      </c>
      <c r="K940" s="1">
        <v>6</v>
      </c>
      <c r="L940" s="1">
        <v>584</v>
      </c>
      <c r="M940" s="1">
        <v>17.5</v>
      </c>
      <c r="N940" s="1">
        <v>1.5</v>
      </c>
      <c r="O940" s="1">
        <v>7.7</v>
      </c>
      <c r="P940" s="1">
        <v>12.7</v>
      </c>
      <c r="Q940" s="1">
        <v>17.9</v>
      </c>
      <c r="R940" s="1">
        <v>69.4</v>
      </c>
      <c r="S940" s="1" t="s">
        <v>317</v>
      </c>
      <c r="T940" s="1">
        <v>5.57</v>
      </c>
      <c r="U940" s="3">
        <v>1.136</v>
      </c>
      <c r="V940" s="1">
        <f t="shared" si="70"/>
        <v>4.90316901408451</v>
      </c>
      <c r="W940" s="6" t="s">
        <v>318</v>
      </c>
      <c r="X940" s="1">
        <v>4</v>
      </c>
      <c r="AA940" s="1" t="s">
        <v>322</v>
      </c>
      <c r="AB940" s="1" t="s">
        <v>320</v>
      </c>
      <c r="AC940" s="1" t="s">
        <v>124</v>
      </c>
      <c r="AD940" s="1">
        <v>50</v>
      </c>
      <c r="AE940" s="13"/>
      <c r="AQ940" s="1">
        <v>3.9503</v>
      </c>
      <c r="AS940" s="1">
        <v>5.65631</v>
      </c>
    </row>
    <row r="941" ht="17" hidden="1" customHeight="1" spans="1:45">
      <c r="A941" s="1" t="s">
        <v>507</v>
      </c>
      <c r="B941" s="1" t="s">
        <v>508</v>
      </c>
      <c r="C941" s="1" t="s">
        <v>61</v>
      </c>
      <c r="D941" s="1">
        <v>1997</v>
      </c>
      <c r="E941" s="1">
        <v>43</v>
      </c>
      <c r="G941" s="1" t="s">
        <v>509</v>
      </c>
      <c r="H941" s="1" t="s">
        <v>510</v>
      </c>
      <c r="I941" s="1">
        <v>37.77</v>
      </c>
      <c r="J941" s="1">
        <v>-4.52</v>
      </c>
      <c r="K941" s="1">
        <v>6</v>
      </c>
      <c r="L941" s="1">
        <v>584</v>
      </c>
      <c r="M941" s="1">
        <v>17.5</v>
      </c>
      <c r="N941" s="1">
        <v>1.5</v>
      </c>
      <c r="O941" s="1">
        <v>7.7</v>
      </c>
      <c r="P941" s="1">
        <v>12.7</v>
      </c>
      <c r="Q941" s="1">
        <v>17.9</v>
      </c>
      <c r="R941" s="1">
        <v>69.4</v>
      </c>
      <c r="S941" s="1" t="s">
        <v>317</v>
      </c>
      <c r="T941" s="1">
        <v>5.57</v>
      </c>
      <c r="U941" s="3">
        <v>1.136</v>
      </c>
      <c r="V941" s="1">
        <f t="shared" si="70"/>
        <v>4.90316901408451</v>
      </c>
      <c r="W941" s="6" t="s">
        <v>318</v>
      </c>
      <c r="X941" s="1">
        <v>4</v>
      </c>
      <c r="AA941" s="1" t="s">
        <v>322</v>
      </c>
      <c r="AB941" s="1" t="s">
        <v>320</v>
      </c>
      <c r="AC941" s="1" t="s">
        <v>124</v>
      </c>
      <c r="AD941" s="1">
        <v>100</v>
      </c>
      <c r="AE941" s="13"/>
      <c r="AQ941" s="1">
        <v>8.26526</v>
      </c>
      <c r="AS941" s="1">
        <v>6.08309</v>
      </c>
    </row>
    <row r="942" ht="17" hidden="1" customHeight="1" spans="1:45">
      <c r="A942" s="1" t="s">
        <v>507</v>
      </c>
      <c r="B942" s="1" t="s">
        <v>508</v>
      </c>
      <c r="C942" s="1" t="s">
        <v>61</v>
      </c>
      <c r="D942" s="1">
        <v>1997</v>
      </c>
      <c r="E942" s="1">
        <v>43</v>
      </c>
      <c r="G942" s="1" t="s">
        <v>509</v>
      </c>
      <c r="H942" s="1" t="s">
        <v>510</v>
      </c>
      <c r="I942" s="1">
        <v>37.77</v>
      </c>
      <c r="J942" s="1">
        <v>-4.52</v>
      </c>
      <c r="K942" s="1">
        <v>6</v>
      </c>
      <c r="L942" s="1">
        <v>584</v>
      </c>
      <c r="M942" s="1">
        <v>17.5</v>
      </c>
      <c r="N942" s="1">
        <v>1.5</v>
      </c>
      <c r="O942" s="1">
        <v>7.7</v>
      </c>
      <c r="P942" s="1">
        <v>12.7</v>
      </c>
      <c r="Q942" s="1">
        <v>17.9</v>
      </c>
      <c r="R942" s="1">
        <v>69.4</v>
      </c>
      <c r="S942" s="1" t="s">
        <v>317</v>
      </c>
      <c r="T942" s="1">
        <v>5.57</v>
      </c>
      <c r="U942" s="3">
        <v>1.136</v>
      </c>
      <c r="V942" s="1">
        <f t="shared" si="70"/>
        <v>4.90316901408451</v>
      </c>
      <c r="W942" s="6" t="s">
        <v>318</v>
      </c>
      <c r="X942" s="1">
        <v>4</v>
      </c>
      <c r="AA942" s="1" t="s">
        <v>322</v>
      </c>
      <c r="AB942" s="1" t="s">
        <v>320</v>
      </c>
      <c r="AC942" s="1" t="s">
        <v>124</v>
      </c>
      <c r="AD942" s="1">
        <v>150</v>
      </c>
      <c r="AE942" s="13"/>
      <c r="AQ942" s="1">
        <v>8.87941</v>
      </c>
      <c r="AS942" s="1">
        <v>7.77471</v>
      </c>
    </row>
    <row r="943" ht="17" customHeight="1" spans="1:34">
      <c r="A943" s="1" t="s">
        <v>507</v>
      </c>
      <c r="B943" s="1" t="s">
        <v>508</v>
      </c>
      <c r="C943" s="1" t="s">
        <v>61</v>
      </c>
      <c r="D943" s="1">
        <v>1997</v>
      </c>
      <c r="E943" s="1">
        <v>43</v>
      </c>
      <c r="G943" s="1" t="s">
        <v>509</v>
      </c>
      <c r="H943" s="1" t="s">
        <v>510</v>
      </c>
      <c r="I943" s="1">
        <v>37.77</v>
      </c>
      <c r="J943" s="1">
        <v>-4.52</v>
      </c>
      <c r="K943" s="1">
        <v>5</v>
      </c>
      <c r="L943" s="1">
        <v>584</v>
      </c>
      <c r="M943" s="1">
        <v>17.5</v>
      </c>
      <c r="N943" s="1">
        <v>1.5</v>
      </c>
      <c r="O943" s="1">
        <v>7.7</v>
      </c>
      <c r="P943" s="1">
        <v>12.7</v>
      </c>
      <c r="Q943" s="1">
        <v>17.9</v>
      </c>
      <c r="R943" s="1">
        <v>69.4</v>
      </c>
      <c r="S943" s="1" t="s">
        <v>317</v>
      </c>
      <c r="T943" s="1">
        <v>5.57</v>
      </c>
      <c r="U943" s="3">
        <v>1.136</v>
      </c>
      <c r="V943" s="1">
        <f t="shared" si="70"/>
        <v>4.90316901408451</v>
      </c>
      <c r="W943" s="6" t="s">
        <v>318</v>
      </c>
      <c r="X943" s="1">
        <v>4</v>
      </c>
      <c r="AA943" s="1" t="s">
        <v>319</v>
      </c>
      <c r="AB943" s="1" t="s">
        <v>311</v>
      </c>
      <c r="AC943" s="1" t="s">
        <v>124</v>
      </c>
      <c r="AD943" s="1">
        <v>150</v>
      </c>
      <c r="AE943" s="13">
        <v>2740</v>
      </c>
      <c r="AF943" s="1">
        <f t="shared" ref="AF943:AF1006" si="73">AE943*0.1</f>
        <v>274</v>
      </c>
      <c r="AG943" s="13">
        <v>2140</v>
      </c>
      <c r="AH943" s="1">
        <f t="shared" ref="AH943:AH1006" si="74">AG943*0.1</f>
        <v>214</v>
      </c>
    </row>
    <row r="944" ht="17" customHeight="1" spans="1:34">
      <c r="A944" s="1" t="s">
        <v>507</v>
      </c>
      <c r="B944" s="1" t="s">
        <v>508</v>
      </c>
      <c r="C944" s="1" t="s">
        <v>61</v>
      </c>
      <c r="D944" s="1">
        <v>1997</v>
      </c>
      <c r="E944" s="1">
        <v>43</v>
      </c>
      <c r="G944" s="1" t="s">
        <v>509</v>
      </c>
      <c r="H944" s="1" t="s">
        <v>510</v>
      </c>
      <c r="I944" s="1">
        <v>37.77</v>
      </c>
      <c r="J944" s="1">
        <v>-4.52</v>
      </c>
      <c r="K944" s="1">
        <v>5</v>
      </c>
      <c r="L944" s="1">
        <v>584</v>
      </c>
      <c r="M944" s="1">
        <v>17.5</v>
      </c>
      <c r="N944" s="1">
        <v>1.5</v>
      </c>
      <c r="O944" s="1">
        <v>7.7</v>
      </c>
      <c r="P944" s="1">
        <v>12.7</v>
      </c>
      <c r="Q944" s="1">
        <v>17.9</v>
      </c>
      <c r="R944" s="1">
        <v>69.4</v>
      </c>
      <c r="S944" s="1" t="s">
        <v>317</v>
      </c>
      <c r="T944" s="1">
        <v>5.57</v>
      </c>
      <c r="U944" s="3">
        <v>1.136</v>
      </c>
      <c r="V944" s="1">
        <f t="shared" si="70"/>
        <v>4.90316901408451</v>
      </c>
      <c r="W944" s="6" t="s">
        <v>318</v>
      </c>
      <c r="X944" s="1">
        <v>4</v>
      </c>
      <c r="AA944" s="1" t="s">
        <v>319</v>
      </c>
      <c r="AB944" s="1" t="s">
        <v>321</v>
      </c>
      <c r="AC944" s="1" t="s">
        <v>124</v>
      </c>
      <c r="AD944" s="1">
        <v>150</v>
      </c>
      <c r="AE944" s="13">
        <v>2740</v>
      </c>
      <c r="AF944" s="1">
        <f t="shared" si="73"/>
        <v>274</v>
      </c>
      <c r="AG944" s="13">
        <v>2520</v>
      </c>
      <c r="AH944" s="1">
        <f t="shared" si="74"/>
        <v>252</v>
      </c>
    </row>
    <row r="945" ht="17" customHeight="1" spans="1:34">
      <c r="A945" s="1" t="s">
        <v>507</v>
      </c>
      <c r="B945" s="1" t="s">
        <v>508</v>
      </c>
      <c r="C945" s="1" t="s">
        <v>61</v>
      </c>
      <c r="D945" s="1">
        <v>1997</v>
      </c>
      <c r="E945" s="1">
        <v>43</v>
      </c>
      <c r="G945" s="1" t="s">
        <v>509</v>
      </c>
      <c r="H945" s="1" t="s">
        <v>510</v>
      </c>
      <c r="I945" s="1">
        <v>37.77</v>
      </c>
      <c r="J945" s="1">
        <v>-4.52</v>
      </c>
      <c r="K945" s="1">
        <v>5</v>
      </c>
      <c r="L945" s="1">
        <v>584</v>
      </c>
      <c r="M945" s="1">
        <v>17.5</v>
      </c>
      <c r="N945" s="1">
        <v>1.5</v>
      </c>
      <c r="O945" s="1">
        <v>7.7</v>
      </c>
      <c r="P945" s="1">
        <v>12.7</v>
      </c>
      <c r="Q945" s="1">
        <v>17.9</v>
      </c>
      <c r="R945" s="1">
        <v>69.4</v>
      </c>
      <c r="S945" s="1" t="s">
        <v>317</v>
      </c>
      <c r="T945" s="1">
        <v>5.57</v>
      </c>
      <c r="U945" s="3">
        <v>1.136</v>
      </c>
      <c r="V945" s="1">
        <f t="shared" si="70"/>
        <v>4.90316901408451</v>
      </c>
      <c r="W945" s="6" t="s">
        <v>318</v>
      </c>
      <c r="X945" s="1">
        <v>4</v>
      </c>
      <c r="AA945" s="1" t="s">
        <v>319</v>
      </c>
      <c r="AB945" s="1" t="s">
        <v>320</v>
      </c>
      <c r="AC945" s="1" t="s">
        <v>124</v>
      </c>
      <c r="AD945" s="1">
        <v>150</v>
      </c>
      <c r="AE945" s="13">
        <v>2740</v>
      </c>
      <c r="AF945" s="1">
        <f t="shared" si="73"/>
        <v>274</v>
      </c>
      <c r="AG945" s="13">
        <v>3060</v>
      </c>
      <c r="AH945" s="1">
        <f t="shared" si="74"/>
        <v>306</v>
      </c>
    </row>
    <row r="946" ht="17" customHeight="1" spans="1:34">
      <c r="A946" s="1" t="s">
        <v>507</v>
      </c>
      <c r="B946" s="1" t="s">
        <v>508</v>
      </c>
      <c r="C946" s="1" t="s">
        <v>61</v>
      </c>
      <c r="D946" s="1">
        <v>1997</v>
      </c>
      <c r="E946" s="1">
        <v>43</v>
      </c>
      <c r="G946" s="1" t="s">
        <v>509</v>
      </c>
      <c r="H946" s="1" t="s">
        <v>510</v>
      </c>
      <c r="I946" s="1">
        <v>37.77</v>
      </c>
      <c r="J946" s="1">
        <v>-4.52</v>
      </c>
      <c r="K946" s="1">
        <v>5</v>
      </c>
      <c r="L946" s="1">
        <v>584</v>
      </c>
      <c r="M946" s="1">
        <v>17.5</v>
      </c>
      <c r="N946" s="1">
        <v>1.5</v>
      </c>
      <c r="O946" s="1">
        <v>7.7</v>
      </c>
      <c r="P946" s="1">
        <v>12.7</v>
      </c>
      <c r="Q946" s="1">
        <v>17.9</v>
      </c>
      <c r="R946" s="1">
        <v>69.4</v>
      </c>
      <c r="S946" s="1" t="s">
        <v>317</v>
      </c>
      <c r="T946" s="1">
        <v>5.57</v>
      </c>
      <c r="U946" s="3">
        <v>1.136</v>
      </c>
      <c r="V946" s="1">
        <f t="shared" si="70"/>
        <v>4.90316901408451</v>
      </c>
      <c r="W946" s="6" t="s">
        <v>318</v>
      </c>
      <c r="X946" s="1">
        <v>4</v>
      </c>
      <c r="AA946" s="1" t="s">
        <v>322</v>
      </c>
      <c r="AB946" s="1" t="s">
        <v>311</v>
      </c>
      <c r="AC946" s="1" t="s">
        <v>124</v>
      </c>
      <c r="AD946" s="1">
        <v>150</v>
      </c>
      <c r="AE946" s="13">
        <v>3120</v>
      </c>
      <c r="AF946" s="1">
        <f t="shared" si="73"/>
        <v>312</v>
      </c>
      <c r="AG946" s="13">
        <v>2140</v>
      </c>
      <c r="AH946" s="1">
        <f t="shared" si="74"/>
        <v>214</v>
      </c>
    </row>
    <row r="947" ht="17" customHeight="1" spans="1:34">
      <c r="A947" s="1" t="s">
        <v>507</v>
      </c>
      <c r="B947" s="1" t="s">
        <v>508</v>
      </c>
      <c r="C947" s="1" t="s">
        <v>61</v>
      </c>
      <c r="D947" s="1">
        <v>1997</v>
      </c>
      <c r="E947" s="1">
        <v>43</v>
      </c>
      <c r="G947" s="1" t="s">
        <v>509</v>
      </c>
      <c r="H947" s="1" t="s">
        <v>510</v>
      </c>
      <c r="I947" s="1">
        <v>37.77</v>
      </c>
      <c r="J947" s="1">
        <v>-4.52</v>
      </c>
      <c r="K947" s="1">
        <v>5</v>
      </c>
      <c r="L947" s="1">
        <v>584</v>
      </c>
      <c r="M947" s="1">
        <v>17.5</v>
      </c>
      <c r="N947" s="1">
        <v>1.5</v>
      </c>
      <c r="O947" s="1">
        <v>7.7</v>
      </c>
      <c r="P947" s="1">
        <v>12.7</v>
      </c>
      <c r="Q947" s="1">
        <v>17.9</v>
      </c>
      <c r="R947" s="1">
        <v>69.4</v>
      </c>
      <c r="S947" s="1" t="s">
        <v>317</v>
      </c>
      <c r="T947" s="1">
        <v>5.57</v>
      </c>
      <c r="U947" s="3">
        <v>1.136</v>
      </c>
      <c r="V947" s="1">
        <f t="shared" si="70"/>
        <v>4.90316901408451</v>
      </c>
      <c r="W947" s="6" t="s">
        <v>318</v>
      </c>
      <c r="X947" s="1">
        <v>4</v>
      </c>
      <c r="AA947" s="1" t="s">
        <v>322</v>
      </c>
      <c r="AB947" s="1" t="s">
        <v>321</v>
      </c>
      <c r="AC947" s="1" t="s">
        <v>124</v>
      </c>
      <c r="AD947" s="1">
        <v>150</v>
      </c>
      <c r="AE947" s="13">
        <v>3120</v>
      </c>
      <c r="AF947" s="1">
        <f t="shared" si="73"/>
        <v>312</v>
      </c>
      <c r="AG947" s="13">
        <v>2520</v>
      </c>
      <c r="AH947" s="1">
        <f t="shared" si="74"/>
        <v>252</v>
      </c>
    </row>
    <row r="948" ht="17" customHeight="1" spans="1:34">
      <c r="A948" s="1" t="s">
        <v>507</v>
      </c>
      <c r="B948" s="1" t="s">
        <v>508</v>
      </c>
      <c r="C948" s="1" t="s">
        <v>61</v>
      </c>
      <c r="D948" s="1">
        <v>1997</v>
      </c>
      <c r="E948" s="1">
        <v>43</v>
      </c>
      <c r="G948" s="1" t="s">
        <v>509</v>
      </c>
      <c r="H948" s="1" t="s">
        <v>510</v>
      </c>
      <c r="I948" s="1">
        <v>37.77</v>
      </c>
      <c r="J948" s="1">
        <v>-4.52</v>
      </c>
      <c r="K948" s="1">
        <v>5</v>
      </c>
      <c r="L948" s="1">
        <v>584</v>
      </c>
      <c r="M948" s="1">
        <v>17.5</v>
      </c>
      <c r="N948" s="1">
        <v>1.5</v>
      </c>
      <c r="O948" s="1">
        <v>7.7</v>
      </c>
      <c r="P948" s="1">
        <v>12.7</v>
      </c>
      <c r="Q948" s="1">
        <v>17.9</v>
      </c>
      <c r="R948" s="1">
        <v>69.4</v>
      </c>
      <c r="S948" s="1" t="s">
        <v>317</v>
      </c>
      <c r="T948" s="1">
        <v>5.57</v>
      </c>
      <c r="U948" s="3">
        <v>1.136</v>
      </c>
      <c r="V948" s="1">
        <f t="shared" si="70"/>
        <v>4.90316901408451</v>
      </c>
      <c r="W948" s="6" t="s">
        <v>318</v>
      </c>
      <c r="X948" s="1">
        <v>4</v>
      </c>
      <c r="AA948" s="1" t="s">
        <v>322</v>
      </c>
      <c r="AB948" s="1" t="s">
        <v>320</v>
      </c>
      <c r="AC948" s="1" t="s">
        <v>124</v>
      </c>
      <c r="AD948" s="1">
        <v>150</v>
      </c>
      <c r="AE948" s="13">
        <v>3120</v>
      </c>
      <c r="AF948" s="1">
        <f t="shared" si="73"/>
        <v>312</v>
      </c>
      <c r="AG948" s="13">
        <v>3060</v>
      </c>
      <c r="AH948" s="1">
        <f t="shared" si="74"/>
        <v>306</v>
      </c>
    </row>
    <row r="949" ht="17" customHeight="1" spans="1:34">
      <c r="A949" s="1" t="s">
        <v>507</v>
      </c>
      <c r="B949" s="1" t="s">
        <v>512</v>
      </c>
      <c r="C949" s="1" t="s">
        <v>148</v>
      </c>
      <c r="D949" s="1">
        <v>1998</v>
      </c>
      <c r="E949" s="1">
        <v>57</v>
      </c>
      <c r="G949" s="1" t="s">
        <v>513</v>
      </c>
      <c r="H949" s="1" t="s">
        <v>510</v>
      </c>
      <c r="I949" s="1">
        <v>37.77</v>
      </c>
      <c r="J949" s="1">
        <v>-4.52</v>
      </c>
      <c r="K949" s="1">
        <v>1</v>
      </c>
      <c r="L949" s="1">
        <v>584</v>
      </c>
      <c r="M949" s="1">
        <v>17.5</v>
      </c>
      <c r="N949" s="1">
        <v>1.5</v>
      </c>
      <c r="O949" s="1">
        <v>7.9</v>
      </c>
      <c r="P949" s="1">
        <f t="shared" ref="P949:P1012" si="75">100-Q949-R949</f>
        <v>16.5</v>
      </c>
      <c r="Q949" s="1">
        <v>41.8</v>
      </c>
      <c r="R949" s="1">
        <v>41.7</v>
      </c>
      <c r="S949" s="1" t="s">
        <v>73</v>
      </c>
      <c r="T949" s="1">
        <v>12.1</v>
      </c>
      <c r="U949" s="3">
        <v>1.136</v>
      </c>
      <c r="V949" s="1">
        <f t="shared" si="70"/>
        <v>10.6514084507042</v>
      </c>
      <c r="W949" s="6" t="s">
        <v>318</v>
      </c>
      <c r="X949" s="1">
        <v>4</v>
      </c>
      <c r="AA949" s="1" t="s">
        <v>319</v>
      </c>
      <c r="AB949" s="1" t="s">
        <v>311</v>
      </c>
      <c r="AC949" s="1" t="s">
        <v>124</v>
      </c>
      <c r="AD949" s="1" t="s">
        <v>125</v>
      </c>
      <c r="AE949" s="13">
        <v>1920</v>
      </c>
      <c r="AF949" s="1">
        <f t="shared" si="73"/>
        <v>192</v>
      </c>
      <c r="AG949" s="13">
        <v>1630</v>
      </c>
      <c r="AH949" s="1">
        <f t="shared" si="74"/>
        <v>163</v>
      </c>
    </row>
    <row r="950" ht="17" customHeight="1" spans="1:34">
      <c r="A950" s="1" t="s">
        <v>507</v>
      </c>
      <c r="B950" s="1" t="s">
        <v>512</v>
      </c>
      <c r="C950" s="1" t="s">
        <v>148</v>
      </c>
      <c r="D950" s="1">
        <v>1998</v>
      </c>
      <c r="E950" s="1">
        <v>57</v>
      </c>
      <c r="G950" s="1" t="s">
        <v>513</v>
      </c>
      <c r="H950" s="1" t="s">
        <v>510</v>
      </c>
      <c r="I950" s="1">
        <v>37.77</v>
      </c>
      <c r="J950" s="1">
        <v>-4.52</v>
      </c>
      <c r="K950" s="1">
        <v>1</v>
      </c>
      <c r="L950" s="1">
        <v>584</v>
      </c>
      <c r="M950" s="1">
        <v>17.5</v>
      </c>
      <c r="N950" s="1">
        <v>1.5</v>
      </c>
      <c r="O950" s="1">
        <v>7.9</v>
      </c>
      <c r="P950" s="1">
        <f t="shared" si="75"/>
        <v>16.5</v>
      </c>
      <c r="Q950" s="1">
        <v>41.8</v>
      </c>
      <c r="R950" s="1">
        <v>41.7</v>
      </c>
      <c r="S950" s="1" t="s">
        <v>73</v>
      </c>
      <c r="T950" s="1">
        <v>12.1</v>
      </c>
      <c r="U950" s="3">
        <v>1.136</v>
      </c>
      <c r="V950" s="1">
        <f t="shared" si="70"/>
        <v>10.6514084507042</v>
      </c>
      <c r="W950" s="6" t="s">
        <v>318</v>
      </c>
      <c r="X950" s="1">
        <v>4</v>
      </c>
      <c r="AA950" s="1" t="s">
        <v>319</v>
      </c>
      <c r="AB950" s="1" t="s">
        <v>321</v>
      </c>
      <c r="AC950" s="1" t="s">
        <v>124</v>
      </c>
      <c r="AD950" s="1" t="s">
        <v>125</v>
      </c>
      <c r="AE950" s="13">
        <v>1920</v>
      </c>
      <c r="AF950" s="1">
        <f t="shared" si="73"/>
        <v>192</v>
      </c>
      <c r="AG950" s="13">
        <v>1580</v>
      </c>
      <c r="AH950" s="1">
        <f t="shared" si="74"/>
        <v>158</v>
      </c>
    </row>
    <row r="951" ht="17" customHeight="1" spans="1:34">
      <c r="A951" s="1" t="s">
        <v>507</v>
      </c>
      <c r="B951" s="1" t="s">
        <v>512</v>
      </c>
      <c r="C951" s="1" t="s">
        <v>148</v>
      </c>
      <c r="D951" s="1">
        <v>1998</v>
      </c>
      <c r="E951" s="1">
        <v>57</v>
      </c>
      <c r="G951" s="1" t="s">
        <v>513</v>
      </c>
      <c r="H951" s="1" t="s">
        <v>510</v>
      </c>
      <c r="I951" s="1">
        <v>37.77</v>
      </c>
      <c r="J951" s="1">
        <v>-4.52</v>
      </c>
      <c r="K951" s="1">
        <v>1</v>
      </c>
      <c r="L951" s="1">
        <v>584</v>
      </c>
      <c r="M951" s="1">
        <v>17.5</v>
      </c>
      <c r="N951" s="1">
        <v>1.5</v>
      </c>
      <c r="O951" s="1">
        <v>7.9</v>
      </c>
      <c r="P951" s="1">
        <f t="shared" si="75"/>
        <v>16.5</v>
      </c>
      <c r="Q951" s="1">
        <v>41.8</v>
      </c>
      <c r="R951" s="1">
        <v>41.7</v>
      </c>
      <c r="S951" s="1" t="s">
        <v>73</v>
      </c>
      <c r="T951" s="1">
        <v>12.1</v>
      </c>
      <c r="U951" s="3">
        <v>1.136</v>
      </c>
      <c r="V951" s="1">
        <f t="shared" si="70"/>
        <v>10.6514084507042</v>
      </c>
      <c r="W951" s="6" t="s">
        <v>318</v>
      </c>
      <c r="X951" s="1">
        <v>4</v>
      </c>
      <c r="AA951" s="1" t="s">
        <v>319</v>
      </c>
      <c r="AB951" s="1" t="s">
        <v>320</v>
      </c>
      <c r="AC951" s="1" t="s">
        <v>124</v>
      </c>
      <c r="AD951" s="1" t="s">
        <v>125</v>
      </c>
      <c r="AE951" s="13">
        <v>1920</v>
      </c>
      <c r="AF951" s="1">
        <f t="shared" si="73"/>
        <v>192</v>
      </c>
      <c r="AG951" s="13">
        <v>2830</v>
      </c>
      <c r="AH951" s="1">
        <f t="shared" si="74"/>
        <v>283</v>
      </c>
    </row>
    <row r="952" ht="17" customHeight="1" spans="1:34">
      <c r="A952" s="1" t="s">
        <v>507</v>
      </c>
      <c r="B952" s="1" t="s">
        <v>512</v>
      </c>
      <c r="C952" s="1" t="s">
        <v>148</v>
      </c>
      <c r="D952" s="1">
        <v>1998</v>
      </c>
      <c r="E952" s="1">
        <v>57</v>
      </c>
      <c r="G952" s="1" t="s">
        <v>513</v>
      </c>
      <c r="H952" s="1" t="s">
        <v>510</v>
      </c>
      <c r="I952" s="1">
        <v>37.77</v>
      </c>
      <c r="J952" s="1">
        <v>-4.52</v>
      </c>
      <c r="K952" s="1">
        <v>1</v>
      </c>
      <c r="L952" s="1">
        <v>584</v>
      </c>
      <c r="M952" s="1">
        <v>17.5</v>
      </c>
      <c r="N952" s="1">
        <v>1.5</v>
      </c>
      <c r="O952" s="1">
        <v>7.9</v>
      </c>
      <c r="P952" s="1">
        <f t="shared" si="75"/>
        <v>16.5</v>
      </c>
      <c r="Q952" s="1">
        <v>41.8</v>
      </c>
      <c r="R952" s="1">
        <v>41.7</v>
      </c>
      <c r="S952" s="1" t="s">
        <v>73</v>
      </c>
      <c r="T952" s="1">
        <v>12.1</v>
      </c>
      <c r="U952" s="3">
        <v>1.136</v>
      </c>
      <c r="V952" s="1">
        <f t="shared" si="70"/>
        <v>10.6514084507042</v>
      </c>
      <c r="W952" s="6" t="s">
        <v>318</v>
      </c>
      <c r="X952" s="1">
        <v>4</v>
      </c>
      <c r="AA952" s="1" t="s">
        <v>322</v>
      </c>
      <c r="AB952" s="1" t="s">
        <v>311</v>
      </c>
      <c r="AC952" s="1" t="s">
        <v>124</v>
      </c>
      <c r="AD952" s="1" t="s">
        <v>125</v>
      </c>
      <c r="AE952" s="13">
        <v>2270</v>
      </c>
      <c r="AF952" s="1">
        <f t="shared" si="73"/>
        <v>227</v>
      </c>
      <c r="AG952" s="13">
        <v>1630</v>
      </c>
      <c r="AH952" s="1">
        <f t="shared" si="74"/>
        <v>163</v>
      </c>
    </row>
    <row r="953" ht="17" customHeight="1" spans="1:34">
      <c r="A953" s="1" t="s">
        <v>507</v>
      </c>
      <c r="B953" s="1" t="s">
        <v>512</v>
      </c>
      <c r="C953" s="1" t="s">
        <v>148</v>
      </c>
      <c r="D953" s="1">
        <v>1998</v>
      </c>
      <c r="E953" s="1">
        <v>57</v>
      </c>
      <c r="G953" s="1" t="s">
        <v>513</v>
      </c>
      <c r="H953" s="1" t="s">
        <v>510</v>
      </c>
      <c r="I953" s="1">
        <v>37.77</v>
      </c>
      <c r="J953" s="1">
        <v>-4.52</v>
      </c>
      <c r="K953" s="1">
        <v>1</v>
      </c>
      <c r="L953" s="1">
        <v>584</v>
      </c>
      <c r="M953" s="1">
        <v>17.5</v>
      </c>
      <c r="N953" s="1">
        <v>1.5</v>
      </c>
      <c r="O953" s="1">
        <v>7.9</v>
      </c>
      <c r="P953" s="1">
        <f t="shared" si="75"/>
        <v>16.5</v>
      </c>
      <c r="Q953" s="1">
        <v>41.8</v>
      </c>
      <c r="R953" s="1">
        <v>41.7</v>
      </c>
      <c r="S953" s="1" t="s">
        <v>73</v>
      </c>
      <c r="T953" s="1">
        <v>12.1</v>
      </c>
      <c r="U953" s="3">
        <v>1.136</v>
      </c>
      <c r="V953" s="1">
        <f t="shared" si="70"/>
        <v>10.6514084507042</v>
      </c>
      <c r="W953" s="6" t="s">
        <v>318</v>
      </c>
      <c r="X953" s="1">
        <v>4</v>
      </c>
      <c r="AA953" s="1" t="s">
        <v>322</v>
      </c>
      <c r="AB953" s="1" t="s">
        <v>321</v>
      </c>
      <c r="AC953" s="1" t="s">
        <v>124</v>
      </c>
      <c r="AD953" s="1" t="s">
        <v>125</v>
      </c>
      <c r="AE953" s="13">
        <v>2270</v>
      </c>
      <c r="AF953" s="1">
        <f t="shared" si="73"/>
        <v>227</v>
      </c>
      <c r="AG953" s="13">
        <v>1580</v>
      </c>
      <c r="AH953" s="1">
        <f t="shared" si="74"/>
        <v>158</v>
      </c>
    </row>
    <row r="954" ht="17" customHeight="1" spans="1:34">
      <c r="A954" s="1" t="s">
        <v>507</v>
      </c>
      <c r="B954" s="1" t="s">
        <v>512</v>
      </c>
      <c r="C954" s="1" t="s">
        <v>148</v>
      </c>
      <c r="D954" s="1">
        <v>1998</v>
      </c>
      <c r="E954" s="1">
        <v>57</v>
      </c>
      <c r="G954" s="1" t="s">
        <v>513</v>
      </c>
      <c r="H954" s="1" t="s">
        <v>510</v>
      </c>
      <c r="I954" s="1">
        <v>37.77</v>
      </c>
      <c r="J954" s="1">
        <v>-4.52</v>
      </c>
      <c r="K954" s="1">
        <v>1</v>
      </c>
      <c r="L954" s="1">
        <v>584</v>
      </c>
      <c r="M954" s="1">
        <v>17.5</v>
      </c>
      <c r="N954" s="1">
        <v>1.5</v>
      </c>
      <c r="O954" s="1">
        <v>7.9</v>
      </c>
      <c r="P954" s="1">
        <f t="shared" si="75"/>
        <v>16.5</v>
      </c>
      <c r="Q954" s="1">
        <v>41.8</v>
      </c>
      <c r="R954" s="1">
        <v>41.7</v>
      </c>
      <c r="S954" s="1" t="s">
        <v>73</v>
      </c>
      <c r="T954" s="1">
        <v>12.1</v>
      </c>
      <c r="U954" s="3">
        <v>1.136</v>
      </c>
      <c r="V954" s="1">
        <f t="shared" si="70"/>
        <v>10.6514084507042</v>
      </c>
      <c r="W954" s="6" t="s">
        <v>318</v>
      </c>
      <c r="X954" s="1">
        <v>4</v>
      </c>
      <c r="AA954" s="1" t="s">
        <v>322</v>
      </c>
      <c r="AB954" s="1" t="s">
        <v>320</v>
      </c>
      <c r="AC954" s="1" t="s">
        <v>124</v>
      </c>
      <c r="AD954" s="1" t="s">
        <v>125</v>
      </c>
      <c r="AE954" s="13">
        <v>2270</v>
      </c>
      <c r="AF954" s="1">
        <f t="shared" si="73"/>
        <v>227</v>
      </c>
      <c r="AG954" s="13">
        <v>2830</v>
      </c>
      <c r="AH954" s="1">
        <f t="shared" si="74"/>
        <v>283</v>
      </c>
    </row>
    <row r="955" ht="17" customHeight="1" spans="1:34">
      <c r="A955" s="1" t="s">
        <v>507</v>
      </c>
      <c r="B955" s="1" t="s">
        <v>512</v>
      </c>
      <c r="C955" s="1" t="s">
        <v>148</v>
      </c>
      <c r="D955" s="1">
        <v>1998</v>
      </c>
      <c r="E955" s="1">
        <v>57</v>
      </c>
      <c r="G955" s="1" t="s">
        <v>513</v>
      </c>
      <c r="H955" s="1" t="s">
        <v>510</v>
      </c>
      <c r="I955" s="1">
        <v>37.77</v>
      </c>
      <c r="J955" s="1">
        <v>-4.52</v>
      </c>
      <c r="K955" s="1">
        <v>2</v>
      </c>
      <c r="L955" s="1">
        <v>584</v>
      </c>
      <c r="M955" s="1">
        <v>17.5</v>
      </c>
      <c r="N955" s="1">
        <v>1.5</v>
      </c>
      <c r="O955" s="1">
        <v>7.9</v>
      </c>
      <c r="P955" s="1">
        <f t="shared" si="75"/>
        <v>16.5</v>
      </c>
      <c r="Q955" s="1">
        <v>41.8</v>
      </c>
      <c r="R955" s="1">
        <v>41.7</v>
      </c>
      <c r="S955" s="1" t="s">
        <v>73</v>
      </c>
      <c r="T955" s="1">
        <v>12.1</v>
      </c>
      <c r="U955" s="3">
        <v>1.136</v>
      </c>
      <c r="V955" s="1">
        <f t="shared" si="70"/>
        <v>10.6514084507042</v>
      </c>
      <c r="W955" s="6" t="s">
        <v>318</v>
      </c>
      <c r="X955" s="1">
        <v>4</v>
      </c>
      <c r="AA955" s="1" t="s">
        <v>319</v>
      </c>
      <c r="AB955" s="1" t="s">
        <v>311</v>
      </c>
      <c r="AC955" s="1" t="s">
        <v>124</v>
      </c>
      <c r="AD955" s="1" t="s">
        <v>125</v>
      </c>
      <c r="AE955" s="13">
        <v>4830</v>
      </c>
      <c r="AF955" s="1">
        <f t="shared" si="73"/>
        <v>483</v>
      </c>
      <c r="AG955" s="13">
        <v>3720</v>
      </c>
      <c r="AH955" s="1">
        <f t="shared" si="74"/>
        <v>372</v>
      </c>
    </row>
    <row r="956" ht="17" customHeight="1" spans="1:34">
      <c r="A956" s="1" t="s">
        <v>507</v>
      </c>
      <c r="B956" s="1" t="s">
        <v>512</v>
      </c>
      <c r="C956" s="1" t="s">
        <v>148</v>
      </c>
      <c r="D956" s="1">
        <v>1998</v>
      </c>
      <c r="E956" s="1">
        <v>57</v>
      </c>
      <c r="G956" s="1" t="s">
        <v>513</v>
      </c>
      <c r="H956" s="1" t="s">
        <v>510</v>
      </c>
      <c r="I956" s="1">
        <v>37.77</v>
      </c>
      <c r="J956" s="1">
        <v>-4.52</v>
      </c>
      <c r="K956" s="1">
        <v>2</v>
      </c>
      <c r="L956" s="1">
        <v>584</v>
      </c>
      <c r="M956" s="1">
        <v>17.5</v>
      </c>
      <c r="N956" s="1">
        <v>1.5</v>
      </c>
      <c r="O956" s="1">
        <v>7.9</v>
      </c>
      <c r="P956" s="1">
        <f t="shared" si="75"/>
        <v>16.5</v>
      </c>
      <c r="Q956" s="1">
        <v>41.8</v>
      </c>
      <c r="R956" s="1">
        <v>41.7</v>
      </c>
      <c r="S956" s="1" t="s">
        <v>73</v>
      </c>
      <c r="T956" s="1">
        <v>12.1</v>
      </c>
      <c r="U956" s="3">
        <v>1.136</v>
      </c>
      <c r="V956" s="1">
        <f t="shared" si="70"/>
        <v>10.6514084507042</v>
      </c>
      <c r="W956" s="6" t="s">
        <v>318</v>
      </c>
      <c r="X956" s="1">
        <v>4</v>
      </c>
      <c r="AA956" s="1" t="s">
        <v>319</v>
      </c>
      <c r="AB956" s="1" t="s">
        <v>321</v>
      </c>
      <c r="AC956" s="1" t="s">
        <v>124</v>
      </c>
      <c r="AD956" s="1" t="s">
        <v>125</v>
      </c>
      <c r="AE956" s="13">
        <v>4830</v>
      </c>
      <c r="AF956" s="1">
        <f t="shared" si="73"/>
        <v>483</v>
      </c>
      <c r="AG956" s="13">
        <v>4870</v>
      </c>
      <c r="AH956" s="1">
        <f t="shared" si="74"/>
        <v>487</v>
      </c>
    </row>
    <row r="957" ht="17" customHeight="1" spans="1:34">
      <c r="A957" s="1" t="s">
        <v>507</v>
      </c>
      <c r="B957" s="1" t="s">
        <v>512</v>
      </c>
      <c r="C957" s="1" t="s">
        <v>148</v>
      </c>
      <c r="D957" s="1">
        <v>1998</v>
      </c>
      <c r="E957" s="1">
        <v>57</v>
      </c>
      <c r="G957" s="1" t="s">
        <v>513</v>
      </c>
      <c r="H957" s="1" t="s">
        <v>510</v>
      </c>
      <c r="I957" s="1">
        <v>37.77</v>
      </c>
      <c r="J957" s="1">
        <v>-4.52</v>
      </c>
      <c r="K957" s="1">
        <v>2</v>
      </c>
      <c r="L957" s="1">
        <v>584</v>
      </c>
      <c r="M957" s="1">
        <v>17.5</v>
      </c>
      <c r="N957" s="1">
        <v>1.5</v>
      </c>
      <c r="O957" s="1">
        <v>7.9</v>
      </c>
      <c r="P957" s="1">
        <f t="shared" si="75"/>
        <v>16.5</v>
      </c>
      <c r="Q957" s="1">
        <v>41.8</v>
      </c>
      <c r="R957" s="1">
        <v>41.7</v>
      </c>
      <c r="S957" s="1" t="s">
        <v>73</v>
      </c>
      <c r="T957" s="1">
        <v>12.1</v>
      </c>
      <c r="U957" s="3">
        <v>1.136</v>
      </c>
      <c r="V957" s="1">
        <f t="shared" si="70"/>
        <v>10.6514084507042</v>
      </c>
      <c r="W957" s="6" t="s">
        <v>318</v>
      </c>
      <c r="X957" s="1">
        <v>4</v>
      </c>
      <c r="AA957" s="1" t="s">
        <v>319</v>
      </c>
      <c r="AB957" s="1" t="s">
        <v>320</v>
      </c>
      <c r="AC957" s="1" t="s">
        <v>124</v>
      </c>
      <c r="AD957" s="1" t="s">
        <v>125</v>
      </c>
      <c r="AE957" s="13">
        <v>4830</v>
      </c>
      <c r="AF957" s="1">
        <f t="shared" si="73"/>
        <v>483</v>
      </c>
      <c r="AG957" s="13">
        <v>5020</v>
      </c>
      <c r="AH957" s="1">
        <f t="shared" si="74"/>
        <v>502</v>
      </c>
    </row>
    <row r="958" ht="17" customHeight="1" spans="1:34">
      <c r="A958" s="1" t="s">
        <v>507</v>
      </c>
      <c r="B958" s="1" t="s">
        <v>512</v>
      </c>
      <c r="C958" s="1" t="s">
        <v>148</v>
      </c>
      <c r="D958" s="1">
        <v>1998</v>
      </c>
      <c r="E958" s="1">
        <v>57</v>
      </c>
      <c r="G958" s="1" t="s">
        <v>513</v>
      </c>
      <c r="H958" s="1" t="s">
        <v>510</v>
      </c>
      <c r="I958" s="1">
        <v>37.77</v>
      </c>
      <c r="J958" s="1">
        <v>-4.52</v>
      </c>
      <c r="K958" s="1">
        <v>2</v>
      </c>
      <c r="L958" s="1">
        <v>584</v>
      </c>
      <c r="M958" s="1">
        <v>17.5</v>
      </c>
      <c r="N958" s="1">
        <v>1.5</v>
      </c>
      <c r="O958" s="1">
        <v>7.9</v>
      </c>
      <c r="P958" s="1">
        <f t="shared" si="75"/>
        <v>16.5</v>
      </c>
      <c r="Q958" s="1">
        <v>41.8</v>
      </c>
      <c r="R958" s="1">
        <v>41.7</v>
      </c>
      <c r="S958" s="1" t="s">
        <v>73</v>
      </c>
      <c r="T958" s="1">
        <v>12.1</v>
      </c>
      <c r="U958" s="3">
        <v>1.136</v>
      </c>
      <c r="V958" s="1">
        <f t="shared" si="70"/>
        <v>10.6514084507042</v>
      </c>
      <c r="W958" s="6" t="s">
        <v>318</v>
      </c>
      <c r="X958" s="1">
        <v>4</v>
      </c>
      <c r="AA958" s="1" t="s">
        <v>322</v>
      </c>
      <c r="AB958" s="1" t="s">
        <v>311</v>
      </c>
      <c r="AC958" s="1" t="s">
        <v>124</v>
      </c>
      <c r="AD958" s="1" t="s">
        <v>125</v>
      </c>
      <c r="AE958" s="13">
        <v>5430</v>
      </c>
      <c r="AF958" s="1">
        <f t="shared" si="73"/>
        <v>543</v>
      </c>
      <c r="AG958" s="13">
        <v>3720</v>
      </c>
      <c r="AH958" s="1">
        <f t="shared" si="74"/>
        <v>372</v>
      </c>
    </row>
    <row r="959" ht="17" customHeight="1" spans="1:34">
      <c r="A959" s="1" t="s">
        <v>507</v>
      </c>
      <c r="B959" s="1" t="s">
        <v>512</v>
      </c>
      <c r="C959" s="1" t="s">
        <v>148</v>
      </c>
      <c r="D959" s="1">
        <v>1998</v>
      </c>
      <c r="E959" s="1">
        <v>57</v>
      </c>
      <c r="G959" s="1" t="s">
        <v>513</v>
      </c>
      <c r="H959" s="1" t="s">
        <v>510</v>
      </c>
      <c r="I959" s="1">
        <v>37.77</v>
      </c>
      <c r="J959" s="1">
        <v>-4.52</v>
      </c>
      <c r="K959" s="1">
        <v>2</v>
      </c>
      <c r="L959" s="1">
        <v>584</v>
      </c>
      <c r="M959" s="1">
        <v>17.5</v>
      </c>
      <c r="N959" s="1">
        <v>1.5</v>
      </c>
      <c r="O959" s="1">
        <v>7.9</v>
      </c>
      <c r="P959" s="1">
        <f t="shared" si="75"/>
        <v>16.5</v>
      </c>
      <c r="Q959" s="1">
        <v>41.8</v>
      </c>
      <c r="R959" s="1">
        <v>41.7</v>
      </c>
      <c r="S959" s="1" t="s">
        <v>73</v>
      </c>
      <c r="T959" s="1">
        <v>12.1</v>
      </c>
      <c r="U959" s="3">
        <v>1.136</v>
      </c>
      <c r="V959" s="1">
        <f t="shared" si="70"/>
        <v>10.6514084507042</v>
      </c>
      <c r="W959" s="6" t="s">
        <v>318</v>
      </c>
      <c r="X959" s="1">
        <v>4</v>
      </c>
      <c r="AA959" s="1" t="s">
        <v>322</v>
      </c>
      <c r="AB959" s="1" t="s">
        <v>321</v>
      </c>
      <c r="AC959" s="1" t="s">
        <v>124</v>
      </c>
      <c r="AD959" s="1" t="s">
        <v>125</v>
      </c>
      <c r="AE959" s="13">
        <v>5430</v>
      </c>
      <c r="AF959" s="1">
        <f t="shared" si="73"/>
        <v>543</v>
      </c>
      <c r="AG959" s="13">
        <v>4870</v>
      </c>
      <c r="AH959" s="1">
        <f t="shared" si="74"/>
        <v>487</v>
      </c>
    </row>
    <row r="960" ht="17" customHeight="1" spans="1:34">
      <c r="A960" s="1" t="s">
        <v>507</v>
      </c>
      <c r="B960" s="1" t="s">
        <v>512</v>
      </c>
      <c r="C960" s="1" t="s">
        <v>148</v>
      </c>
      <c r="D960" s="1">
        <v>1998</v>
      </c>
      <c r="E960" s="1">
        <v>57</v>
      </c>
      <c r="G960" s="1" t="s">
        <v>513</v>
      </c>
      <c r="H960" s="1" t="s">
        <v>510</v>
      </c>
      <c r="I960" s="1">
        <v>37.77</v>
      </c>
      <c r="J960" s="1">
        <v>-4.52</v>
      </c>
      <c r="K960" s="1">
        <v>2</v>
      </c>
      <c r="L960" s="1">
        <v>584</v>
      </c>
      <c r="M960" s="1">
        <v>17.5</v>
      </c>
      <c r="N960" s="1">
        <v>1.5</v>
      </c>
      <c r="O960" s="1">
        <v>7.9</v>
      </c>
      <c r="P960" s="1">
        <f t="shared" si="75"/>
        <v>16.5</v>
      </c>
      <c r="Q960" s="1">
        <v>41.8</v>
      </c>
      <c r="R960" s="1">
        <v>41.7</v>
      </c>
      <c r="S960" s="1" t="s">
        <v>73</v>
      </c>
      <c r="T960" s="1">
        <v>12.1</v>
      </c>
      <c r="U960" s="3">
        <v>1.136</v>
      </c>
      <c r="V960" s="1">
        <f t="shared" si="70"/>
        <v>10.6514084507042</v>
      </c>
      <c r="W960" s="6" t="s">
        <v>318</v>
      </c>
      <c r="X960" s="1">
        <v>4</v>
      </c>
      <c r="AA960" s="1" t="s">
        <v>322</v>
      </c>
      <c r="AB960" s="1" t="s">
        <v>320</v>
      </c>
      <c r="AC960" s="1" t="s">
        <v>124</v>
      </c>
      <c r="AD960" s="1" t="s">
        <v>125</v>
      </c>
      <c r="AE960" s="13">
        <v>5430</v>
      </c>
      <c r="AF960" s="1">
        <f t="shared" si="73"/>
        <v>543</v>
      </c>
      <c r="AG960" s="13">
        <v>5020</v>
      </c>
      <c r="AH960" s="1">
        <f t="shared" si="74"/>
        <v>502</v>
      </c>
    </row>
    <row r="961" ht="17" customHeight="1" spans="1:34">
      <c r="A961" s="1" t="s">
        <v>507</v>
      </c>
      <c r="B961" s="1" t="s">
        <v>512</v>
      </c>
      <c r="C961" s="1" t="s">
        <v>148</v>
      </c>
      <c r="D961" s="1">
        <v>1998</v>
      </c>
      <c r="E961" s="1">
        <v>57</v>
      </c>
      <c r="G961" s="1" t="s">
        <v>513</v>
      </c>
      <c r="H961" s="1" t="s">
        <v>510</v>
      </c>
      <c r="I961" s="1">
        <v>37.77</v>
      </c>
      <c r="J961" s="1">
        <v>-4.52</v>
      </c>
      <c r="K961" s="1">
        <v>3</v>
      </c>
      <c r="L961" s="1">
        <v>584</v>
      </c>
      <c r="M961" s="1">
        <v>17.5</v>
      </c>
      <c r="N961" s="1">
        <v>1.5</v>
      </c>
      <c r="O961" s="1">
        <v>7.9</v>
      </c>
      <c r="P961" s="1">
        <f t="shared" si="75"/>
        <v>16.5</v>
      </c>
      <c r="Q961" s="1">
        <v>41.8</v>
      </c>
      <c r="R961" s="1">
        <v>41.7</v>
      </c>
      <c r="S961" s="1" t="s">
        <v>73</v>
      </c>
      <c r="T961" s="1">
        <v>12.1</v>
      </c>
      <c r="U961" s="3">
        <v>1.136</v>
      </c>
      <c r="V961" s="1">
        <f t="shared" si="70"/>
        <v>10.6514084507042</v>
      </c>
      <c r="W961" s="6" t="s">
        <v>318</v>
      </c>
      <c r="X961" s="1">
        <v>4</v>
      </c>
      <c r="AA961" s="1" t="s">
        <v>319</v>
      </c>
      <c r="AB961" s="1" t="s">
        <v>311</v>
      </c>
      <c r="AC961" s="1" t="s">
        <v>124</v>
      </c>
      <c r="AD961" s="1" t="s">
        <v>125</v>
      </c>
      <c r="AE961" s="13">
        <v>2740</v>
      </c>
      <c r="AF961" s="1">
        <f t="shared" si="73"/>
        <v>274</v>
      </c>
      <c r="AG961" s="13">
        <v>1700</v>
      </c>
      <c r="AH961" s="1">
        <f t="shared" si="74"/>
        <v>170</v>
      </c>
    </row>
    <row r="962" ht="17" customHeight="1" spans="1:34">
      <c r="A962" s="1" t="s">
        <v>507</v>
      </c>
      <c r="B962" s="1" t="s">
        <v>512</v>
      </c>
      <c r="C962" s="1" t="s">
        <v>148</v>
      </c>
      <c r="D962" s="1">
        <v>1998</v>
      </c>
      <c r="E962" s="1">
        <v>57</v>
      </c>
      <c r="G962" s="1" t="s">
        <v>513</v>
      </c>
      <c r="H962" s="1" t="s">
        <v>510</v>
      </c>
      <c r="I962" s="1">
        <v>37.77</v>
      </c>
      <c r="J962" s="1">
        <v>-4.52</v>
      </c>
      <c r="K962" s="1">
        <v>3</v>
      </c>
      <c r="L962" s="1">
        <v>584</v>
      </c>
      <c r="M962" s="1">
        <v>17.5</v>
      </c>
      <c r="N962" s="1">
        <v>1.5</v>
      </c>
      <c r="O962" s="1">
        <v>7.9</v>
      </c>
      <c r="P962" s="1">
        <f t="shared" si="75"/>
        <v>16.5</v>
      </c>
      <c r="Q962" s="1">
        <v>41.8</v>
      </c>
      <c r="R962" s="1">
        <v>41.7</v>
      </c>
      <c r="S962" s="1" t="s">
        <v>73</v>
      </c>
      <c r="T962" s="1">
        <v>12.1</v>
      </c>
      <c r="U962" s="3">
        <v>1.136</v>
      </c>
      <c r="V962" s="1">
        <f t="shared" si="70"/>
        <v>10.6514084507042</v>
      </c>
      <c r="W962" s="6" t="s">
        <v>318</v>
      </c>
      <c r="X962" s="1">
        <v>4</v>
      </c>
      <c r="AA962" s="1" t="s">
        <v>319</v>
      </c>
      <c r="AB962" s="1" t="s">
        <v>321</v>
      </c>
      <c r="AC962" s="1" t="s">
        <v>124</v>
      </c>
      <c r="AD962" s="1" t="s">
        <v>125</v>
      </c>
      <c r="AE962" s="13">
        <v>2740</v>
      </c>
      <c r="AF962" s="1">
        <f t="shared" si="73"/>
        <v>274</v>
      </c>
      <c r="AG962" s="13">
        <v>2430</v>
      </c>
      <c r="AH962" s="1">
        <f t="shared" si="74"/>
        <v>243</v>
      </c>
    </row>
    <row r="963" ht="17" customHeight="1" spans="1:34">
      <c r="A963" s="1" t="s">
        <v>507</v>
      </c>
      <c r="B963" s="1" t="s">
        <v>512</v>
      </c>
      <c r="C963" s="1" t="s">
        <v>148</v>
      </c>
      <c r="D963" s="1">
        <v>1998</v>
      </c>
      <c r="E963" s="1">
        <v>57</v>
      </c>
      <c r="G963" s="1" t="s">
        <v>513</v>
      </c>
      <c r="H963" s="1" t="s">
        <v>510</v>
      </c>
      <c r="I963" s="1">
        <v>37.77</v>
      </c>
      <c r="J963" s="1">
        <v>-4.52</v>
      </c>
      <c r="K963" s="1">
        <v>3</v>
      </c>
      <c r="L963" s="1">
        <v>584</v>
      </c>
      <c r="M963" s="1">
        <v>17.5</v>
      </c>
      <c r="N963" s="1">
        <v>1.5</v>
      </c>
      <c r="O963" s="1">
        <v>7.9</v>
      </c>
      <c r="P963" s="1">
        <f t="shared" si="75"/>
        <v>16.5</v>
      </c>
      <c r="Q963" s="1">
        <v>41.8</v>
      </c>
      <c r="R963" s="1">
        <v>41.7</v>
      </c>
      <c r="S963" s="1" t="s">
        <v>73</v>
      </c>
      <c r="T963" s="1">
        <v>12.1</v>
      </c>
      <c r="U963" s="3">
        <v>1.136</v>
      </c>
      <c r="V963" s="1">
        <f t="shared" ref="V963:V1026" si="76">T963/U963</f>
        <v>10.6514084507042</v>
      </c>
      <c r="W963" s="6" t="s">
        <v>318</v>
      </c>
      <c r="X963" s="1">
        <v>4</v>
      </c>
      <c r="AA963" s="1" t="s">
        <v>319</v>
      </c>
      <c r="AB963" s="1" t="s">
        <v>320</v>
      </c>
      <c r="AC963" s="1" t="s">
        <v>124</v>
      </c>
      <c r="AD963" s="1" t="s">
        <v>125</v>
      </c>
      <c r="AE963" s="13">
        <v>2740</v>
      </c>
      <c r="AF963" s="1">
        <f t="shared" si="73"/>
        <v>274</v>
      </c>
      <c r="AG963" s="13">
        <v>2800</v>
      </c>
      <c r="AH963" s="1">
        <f t="shared" si="74"/>
        <v>280</v>
      </c>
    </row>
    <row r="964" ht="17" customHeight="1" spans="1:34">
      <c r="A964" s="1" t="s">
        <v>507</v>
      </c>
      <c r="B964" s="1" t="s">
        <v>512</v>
      </c>
      <c r="C964" s="1" t="s">
        <v>148</v>
      </c>
      <c r="D964" s="1">
        <v>1998</v>
      </c>
      <c r="E964" s="1">
        <v>57</v>
      </c>
      <c r="G964" s="1" t="s">
        <v>513</v>
      </c>
      <c r="H964" s="1" t="s">
        <v>510</v>
      </c>
      <c r="I964" s="1">
        <v>37.77</v>
      </c>
      <c r="J964" s="1">
        <v>-4.52</v>
      </c>
      <c r="K964" s="1">
        <v>3</v>
      </c>
      <c r="L964" s="1">
        <v>584</v>
      </c>
      <c r="M964" s="1">
        <v>17.5</v>
      </c>
      <c r="N964" s="1">
        <v>1.5</v>
      </c>
      <c r="O964" s="1">
        <v>7.9</v>
      </c>
      <c r="P964" s="1">
        <f t="shared" si="75"/>
        <v>16.5</v>
      </c>
      <c r="Q964" s="1">
        <v>41.8</v>
      </c>
      <c r="R964" s="1">
        <v>41.7</v>
      </c>
      <c r="S964" s="1" t="s">
        <v>73</v>
      </c>
      <c r="T964" s="1">
        <v>12.1</v>
      </c>
      <c r="U964" s="3">
        <v>1.136</v>
      </c>
      <c r="V964" s="1">
        <f t="shared" si="76"/>
        <v>10.6514084507042</v>
      </c>
      <c r="W964" s="6" t="s">
        <v>318</v>
      </c>
      <c r="X964" s="1">
        <v>4</v>
      </c>
      <c r="AA964" s="1" t="s">
        <v>322</v>
      </c>
      <c r="AB964" s="1" t="s">
        <v>311</v>
      </c>
      <c r="AC964" s="1" t="s">
        <v>124</v>
      </c>
      <c r="AD964" s="1" t="s">
        <v>125</v>
      </c>
      <c r="AE964" s="13">
        <v>3580</v>
      </c>
      <c r="AF964" s="1">
        <f t="shared" si="73"/>
        <v>358</v>
      </c>
      <c r="AG964" s="13">
        <v>1700</v>
      </c>
      <c r="AH964" s="1">
        <f t="shared" si="74"/>
        <v>170</v>
      </c>
    </row>
    <row r="965" ht="17" customHeight="1" spans="1:34">
      <c r="A965" s="1" t="s">
        <v>507</v>
      </c>
      <c r="B965" s="1" t="s">
        <v>512</v>
      </c>
      <c r="C965" s="1" t="s">
        <v>148</v>
      </c>
      <c r="D965" s="1">
        <v>1998</v>
      </c>
      <c r="E965" s="1">
        <v>57</v>
      </c>
      <c r="G965" s="1" t="s">
        <v>513</v>
      </c>
      <c r="H965" s="1" t="s">
        <v>510</v>
      </c>
      <c r="I965" s="1">
        <v>37.77</v>
      </c>
      <c r="J965" s="1">
        <v>-4.52</v>
      </c>
      <c r="K965" s="1">
        <v>3</v>
      </c>
      <c r="L965" s="1">
        <v>584</v>
      </c>
      <c r="M965" s="1">
        <v>17.5</v>
      </c>
      <c r="N965" s="1">
        <v>1.5</v>
      </c>
      <c r="O965" s="1">
        <v>7.9</v>
      </c>
      <c r="P965" s="1">
        <f t="shared" si="75"/>
        <v>16.5</v>
      </c>
      <c r="Q965" s="1">
        <v>41.8</v>
      </c>
      <c r="R965" s="1">
        <v>41.7</v>
      </c>
      <c r="S965" s="1" t="s">
        <v>73</v>
      </c>
      <c r="T965" s="1">
        <v>12.1</v>
      </c>
      <c r="U965" s="3">
        <v>1.136</v>
      </c>
      <c r="V965" s="1">
        <f t="shared" si="76"/>
        <v>10.6514084507042</v>
      </c>
      <c r="W965" s="6" t="s">
        <v>318</v>
      </c>
      <c r="X965" s="1">
        <v>4</v>
      </c>
      <c r="AA965" s="1" t="s">
        <v>322</v>
      </c>
      <c r="AB965" s="1" t="s">
        <v>321</v>
      </c>
      <c r="AC965" s="1" t="s">
        <v>124</v>
      </c>
      <c r="AD965" s="1" t="s">
        <v>125</v>
      </c>
      <c r="AE965" s="13">
        <v>3581</v>
      </c>
      <c r="AF965" s="1">
        <f t="shared" si="73"/>
        <v>358.1</v>
      </c>
      <c r="AG965" s="13">
        <v>2430</v>
      </c>
      <c r="AH965" s="1">
        <f t="shared" si="74"/>
        <v>243</v>
      </c>
    </row>
    <row r="966" ht="17" customHeight="1" spans="1:34">
      <c r="A966" s="1" t="s">
        <v>507</v>
      </c>
      <c r="B966" s="1" t="s">
        <v>512</v>
      </c>
      <c r="C966" s="1" t="s">
        <v>148</v>
      </c>
      <c r="D966" s="1">
        <v>1998</v>
      </c>
      <c r="E966" s="1">
        <v>57</v>
      </c>
      <c r="G966" s="1" t="s">
        <v>513</v>
      </c>
      <c r="H966" s="1" t="s">
        <v>510</v>
      </c>
      <c r="I966" s="1">
        <v>37.77</v>
      </c>
      <c r="J966" s="1">
        <v>-4.52</v>
      </c>
      <c r="K966" s="1">
        <v>3</v>
      </c>
      <c r="L966" s="1">
        <v>584</v>
      </c>
      <c r="M966" s="1">
        <v>17.5</v>
      </c>
      <c r="N966" s="1">
        <v>1.5</v>
      </c>
      <c r="O966" s="1">
        <v>7.9</v>
      </c>
      <c r="P966" s="1">
        <f t="shared" si="75"/>
        <v>16.5</v>
      </c>
      <c r="Q966" s="1">
        <v>41.8</v>
      </c>
      <c r="R966" s="1">
        <v>41.7</v>
      </c>
      <c r="S966" s="1" t="s">
        <v>73</v>
      </c>
      <c r="T966" s="1">
        <v>12.1</v>
      </c>
      <c r="U966" s="3">
        <v>1.136</v>
      </c>
      <c r="V966" s="1">
        <f t="shared" si="76"/>
        <v>10.6514084507042</v>
      </c>
      <c r="W966" s="6" t="s">
        <v>318</v>
      </c>
      <c r="X966" s="1">
        <v>4</v>
      </c>
      <c r="AA966" s="1" t="s">
        <v>322</v>
      </c>
      <c r="AB966" s="1" t="s">
        <v>320</v>
      </c>
      <c r="AC966" s="1" t="s">
        <v>124</v>
      </c>
      <c r="AD966" s="1" t="s">
        <v>125</v>
      </c>
      <c r="AE966" s="13">
        <v>3582</v>
      </c>
      <c r="AF966" s="1">
        <f t="shared" si="73"/>
        <v>358.2</v>
      </c>
      <c r="AG966" s="13">
        <v>2800</v>
      </c>
      <c r="AH966" s="1">
        <f t="shared" si="74"/>
        <v>280</v>
      </c>
    </row>
    <row r="967" ht="17" customHeight="1" spans="1:34">
      <c r="A967" s="1" t="s">
        <v>514</v>
      </c>
      <c r="B967" s="1" t="s">
        <v>515</v>
      </c>
      <c r="C967" s="1" t="s">
        <v>516</v>
      </c>
      <c r="D967" s="1">
        <v>2019</v>
      </c>
      <c r="E967" s="1">
        <v>70</v>
      </c>
      <c r="F967" s="1">
        <v>2</v>
      </c>
      <c r="G967" s="1" t="s">
        <v>517</v>
      </c>
      <c r="H967" s="1" t="s">
        <v>518</v>
      </c>
      <c r="I967" s="1">
        <v>52.57</v>
      </c>
      <c r="J967" s="1">
        <v>15.9</v>
      </c>
      <c r="K967" s="1">
        <v>3</v>
      </c>
      <c r="L967" s="1">
        <v>542</v>
      </c>
      <c r="M967" s="1">
        <v>8.65566682070494</v>
      </c>
      <c r="N967" s="1">
        <v>1.4</v>
      </c>
      <c r="O967" s="1">
        <v>4.8</v>
      </c>
      <c r="P967" s="1">
        <f t="shared" si="75"/>
        <v>71.4</v>
      </c>
      <c r="Q967" s="1">
        <v>19.4</v>
      </c>
      <c r="R967" s="1">
        <v>9.2</v>
      </c>
      <c r="S967" s="1" t="s">
        <v>175</v>
      </c>
      <c r="T967" s="1">
        <v>7.54</v>
      </c>
      <c r="U967" s="3">
        <v>1.647</v>
      </c>
      <c r="V967" s="1">
        <f t="shared" si="76"/>
        <v>4.57802064359441</v>
      </c>
      <c r="W967" s="6" t="s">
        <v>519</v>
      </c>
      <c r="X967" s="1">
        <v>4</v>
      </c>
      <c r="AA967" s="1" t="s">
        <v>520</v>
      </c>
      <c r="AB967" s="1" t="s">
        <v>521</v>
      </c>
      <c r="AC967" s="1" t="s">
        <v>522</v>
      </c>
      <c r="AD967" s="1">
        <v>0</v>
      </c>
      <c r="AE967" s="13">
        <v>5780</v>
      </c>
      <c r="AF967" s="1">
        <f t="shared" si="73"/>
        <v>578</v>
      </c>
      <c r="AG967" s="1">
        <v>3540</v>
      </c>
      <c r="AH967" s="1">
        <f t="shared" si="74"/>
        <v>354</v>
      </c>
    </row>
    <row r="968" ht="17" customHeight="1" spans="1:34">
      <c r="A968" s="1" t="s">
        <v>514</v>
      </c>
      <c r="B968" s="1" t="s">
        <v>515</v>
      </c>
      <c r="C968" s="1" t="s">
        <v>516</v>
      </c>
      <c r="D968" s="1">
        <v>2019</v>
      </c>
      <c r="E968" s="1">
        <v>70</v>
      </c>
      <c r="F968" s="1">
        <v>2</v>
      </c>
      <c r="G968" s="1" t="s">
        <v>517</v>
      </c>
      <c r="H968" s="1" t="s">
        <v>518</v>
      </c>
      <c r="I968" s="1">
        <v>52.57</v>
      </c>
      <c r="J968" s="1">
        <v>15.9</v>
      </c>
      <c r="K968" s="1">
        <v>3</v>
      </c>
      <c r="L968" s="1">
        <v>542</v>
      </c>
      <c r="M968" s="1">
        <v>8.65566682070494</v>
      </c>
      <c r="N968" s="1">
        <v>1.4</v>
      </c>
      <c r="O968" s="1">
        <v>4.8</v>
      </c>
      <c r="P968" s="1">
        <f t="shared" si="75"/>
        <v>71.4</v>
      </c>
      <c r="Q968" s="1">
        <v>19.4</v>
      </c>
      <c r="R968" s="1">
        <v>9.2</v>
      </c>
      <c r="S968" s="1" t="s">
        <v>175</v>
      </c>
      <c r="T968" s="1">
        <v>7.54</v>
      </c>
      <c r="U968" s="3">
        <v>1.647</v>
      </c>
      <c r="V968" s="1">
        <f t="shared" si="76"/>
        <v>4.57802064359441</v>
      </c>
      <c r="W968" s="6" t="s">
        <v>519</v>
      </c>
      <c r="X968" s="1">
        <v>4</v>
      </c>
      <c r="AA968" s="1" t="s">
        <v>523</v>
      </c>
      <c r="AB968" s="1" t="s">
        <v>521</v>
      </c>
      <c r="AC968" s="1" t="s">
        <v>522</v>
      </c>
      <c r="AD968" s="1">
        <v>0</v>
      </c>
      <c r="AE968" s="13">
        <v>6180</v>
      </c>
      <c r="AF968" s="1">
        <f t="shared" si="73"/>
        <v>618</v>
      </c>
      <c r="AG968" s="1">
        <v>3540</v>
      </c>
      <c r="AH968" s="1">
        <f t="shared" si="74"/>
        <v>354</v>
      </c>
    </row>
    <row r="969" ht="17" customHeight="1" spans="1:34">
      <c r="A969" s="1" t="s">
        <v>514</v>
      </c>
      <c r="B969" s="1" t="s">
        <v>515</v>
      </c>
      <c r="C969" s="1" t="s">
        <v>516</v>
      </c>
      <c r="D969" s="1">
        <v>2019</v>
      </c>
      <c r="E969" s="1">
        <v>70</v>
      </c>
      <c r="F969" s="1">
        <v>2</v>
      </c>
      <c r="G969" s="1" t="s">
        <v>517</v>
      </c>
      <c r="H969" s="1" t="s">
        <v>518</v>
      </c>
      <c r="I969" s="1">
        <v>52.57</v>
      </c>
      <c r="J969" s="1">
        <v>15.9</v>
      </c>
      <c r="K969" s="1">
        <v>3</v>
      </c>
      <c r="L969" s="1">
        <v>542</v>
      </c>
      <c r="M969" s="1">
        <v>8.65566682070494</v>
      </c>
      <c r="N969" s="1">
        <v>1.4</v>
      </c>
      <c r="O969" s="1">
        <v>4.8</v>
      </c>
      <c r="P969" s="1">
        <f t="shared" si="75"/>
        <v>71.4</v>
      </c>
      <c r="Q969" s="1">
        <v>19.4</v>
      </c>
      <c r="R969" s="1">
        <v>9.2</v>
      </c>
      <c r="S969" s="1" t="s">
        <v>175</v>
      </c>
      <c r="T969" s="1">
        <v>7.54</v>
      </c>
      <c r="U969" s="3">
        <v>1.647</v>
      </c>
      <c r="V969" s="1">
        <f t="shared" si="76"/>
        <v>4.57802064359441</v>
      </c>
      <c r="W969" s="6" t="s">
        <v>519</v>
      </c>
      <c r="X969" s="1">
        <v>4</v>
      </c>
      <c r="AA969" s="1" t="s">
        <v>524</v>
      </c>
      <c r="AB969" s="1" t="s">
        <v>521</v>
      </c>
      <c r="AC969" s="1" t="s">
        <v>522</v>
      </c>
      <c r="AD969" s="1">
        <v>0</v>
      </c>
      <c r="AE969" s="13">
        <v>5550</v>
      </c>
      <c r="AF969" s="1">
        <f t="shared" si="73"/>
        <v>555</v>
      </c>
      <c r="AG969" s="1">
        <v>3540</v>
      </c>
      <c r="AH969" s="1">
        <f t="shared" si="74"/>
        <v>354</v>
      </c>
    </row>
    <row r="970" ht="17" customHeight="1" spans="1:34">
      <c r="A970" s="1" t="s">
        <v>514</v>
      </c>
      <c r="B970" s="1" t="s">
        <v>515</v>
      </c>
      <c r="C970" s="1" t="s">
        <v>516</v>
      </c>
      <c r="D970" s="1">
        <v>2019</v>
      </c>
      <c r="E970" s="1">
        <v>70</v>
      </c>
      <c r="F970" s="1">
        <v>2</v>
      </c>
      <c r="G970" s="1" t="s">
        <v>517</v>
      </c>
      <c r="H970" s="1" t="s">
        <v>518</v>
      </c>
      <c r="I970" s="1">
        <v>52.57</v>
      </c>
      <c r="J970" s="1">
        <v>15.9</v>
      </c>
      <c r="K970" s="1">
        <v>3</v>
      </c>
      <c r="L970" s="1">
        <v>542</v>
      </c>
      <c r="M970" s="1">
        <v>8.65566682070494</v>
      </c>
      <c r="N970" s="1">
        <v>1.4</v>
      </c>
      <c r="O970" s="1">
        <v>4.8</v>
      </c>
      <c r="P970" s="1">
        <f t="shared" si="75"/>
        <v>71.4</v>
      </c>
      <c r="Q970" s="1">
        <v>19.4</v>
      </c>
      <c r="R970" s="1">
        <v>9.2</v>
      </c>
      <c r="S970" s="1" t="s">
        <v>175</v>
      </c>
      <c r="T970" s="1">
        <v>7.54</v>
      </c>
      <c r="U970" s="3">
        <v>1.647</v>
      </c>
      <c r="V970" s="1">
        <f t="shared" si="76"/>
        <v>4.57802064359441</v>
      </c>
      <c r="W970" s="6" t="s">
        <v>519</v>
      </c>
      <c r="X970" s="1">
        <v>4</v>
      </c>
      <c r="AA970" s="1" t="s">
        <v>525</v>
      </c>
      <c r="AB970" s="1" t="s">
        <v>521</v>
      </c>
      <c r="AC970" s="1" t="s">
        <v>522</v>
      </c>
      <c r="AD970" s="1">
        <v>0</v>
      </c>
      <c r="AE970" s="13">
        <v>4840</v>
      </c>
      <c r="AF970" s="1">
        <f t="shared" si="73"/>
        <v>484</v>
      </c>
      <c r="AG970" s="1">
        <v>3540</v>
      </c>
      <c r="AH970" s="1">
        <f t="shared" si="74"/>
        <v>354</v>
      </c>
    </row>
    <row r="971" ht="17" customHeight="1" spans="1:34">
      <c r="A971" s="1" t="s">
        <v>514</v>
      </c>
      <c r="B971" s="1" t="s">
        <v>515</v>
      </c>
      <c r="C971" s="1" t="s">
        <v>516</v>
      </c>
      <c r="D971" s="1">
        <v>2019</v>
      </c>
      <c r="E971" s="1">
        <v>70</v>
      </c>
      <c r="F971" s="1">
        <v>2</v>
      </c>
      <c r="G971" s="1" t="s">
        <v>517</v>
      </c>
      <c r="H971" s="1" t="s">
        <v>518</v>
      </c>
      <c r="I971" s="1">
        <v>52.57</v>
      </c>
      <c r="J971" s="1">
        <v>15.9</v>
      </c>
      <c r="K971" s="1">
        <v>3</v>
      </c>
      <c r="L971" s="1">
        <v>542</v>
      </c>
      <c r="M971" s="1">
        <v>8.65566682070494</v>
      </c>
      <c r="N971" s="1">
        <v>1.4</v>
      </c>
      <c r="O971" s="1">
        <v>4.8</v>
      </c>
      <c r="P971" s="1">
        <f t="shared" si="75"/>
        <v>71.4</v>
      </c>
      <c r="Q971" s="1">
        <v>19.4</v>
      </c>
      <c r="R971" s="1">
        <v>9.2</v>
      </c>
      <c r="S971" s="1" t="s">
        <v>175</v>
      </c>
      <c r="T971" s="1">
        <v>7.54</v>
      </c>
      <c r="U971" s="3">
        <v>1.647</v>
      </c>
      <c r="V971" s="1">
        <f t="shared" si="76"/>
        <v>4.57802064359441</v>
      </c>
      <c r="W971" s="6" t="s">
        <v>519</v>
      </c>
      <c r="X971" s="1">
        <v>4</v>
      </c>
      <c r="AA971" s="1" t="s">
        <v>526</v>
      </c>
      <c r="AB971" s="1" t="s">
        <v>521</v>
      </c>
      <c r="AC971" s="1" t="s">
        <v>522</v>
      </c>
      <c r="AD971" s="1">
        <v>0</v>
      </c>
      <c r="AE971" s="13">
        <v>5230</v>
      </c>
      <c r="AF971" s="1">
        <f t="shared" si="73"/>
        <v>523</v>
      </c>
      <c r="AG971" s="1">
        <v>3540</v>
      </c>
      <c r="AH971" s="1">
        <f t="shared" si="74"/>
        <v>354</v>
      </c>
    </row>
    <row r="972" ht="17" customHeight="1" spans="1:34">
      <c r="A972" s="1" t="s">
        <v>514</v>
      </c>
      <c r="B972" s="1" t="s">
        <v>515</v>
      </c>
      <c r="C972" s="1" t="s">
        <v>516</v>
      </c>
      <c r="D972" s="1">
        <v>2019</v>
      </c>
      <c r="E972" s="1">
        <v>70</v>
      </c>
      <c r="F972" s="1">
        <v>2</v>
      </c>
      <c r="G972" s="1" t="s">
        <v>517</v>
      </c>
      <c r="H972" s="1" t="s">
        <v>518</v>
      </c>
      <c r="I972" s="1">
        <v>52.57</v>
      </c>
      <c r="J972" s="1">
        <v>15.9</v>
      </c>
      <c r="K972" s="1">
        <v>3</v>
      </c>
      <c r="L972" s="1">
        <v>542</v>
      </c>
      <c r="M972" s="1">
        <v>8.65566682070494</v>
      </c>
      <c r="N972" s="1">
        <v>1.4</v>
      </c>
      <c r="O972" s="1">
        <v>4.8</v>
      </c>
      <c r="P972" s="1">
        <f t="shared" si="75"/>
        <v>71.4</v>
      </c>
      <c r="Q972" s="1">
        <v>19.4</v>
      </c>
      <c r="R972" s="1">
        <v>9.2</v>
      </c>
      <c r="S972" s="1" t="s">
        <v>175</v>
      </c>
      <c r="T972" s="1">
        <v>7.54</v>
      </c>
      <c r="U972" s="3">
        <v>1.647</v>
      </c>
      <c r="V972" s="1">
        <f t="shared" si="76"/>
        <v>4.57802064359441</v>
      </c>
      <c r="W972" s="6" t="s">
        <v>519</v>
      </c>
      <c r="X972" s="1">
        <v>4</v>
      </c>
      <c r="AA972" s="1" t="s">
        <v>527</v>
      </c>
      <c r="AB972" s="1" t="s">
        <v>521</v>
      </c>
      <c r="AC972" s="1" t="s">
        <v>522</v>
      </c>
      <c r="AD972" s="1">
        <v>0</v>
      </c>
      <c r="AE972" s="13">
        <v>4830</v>
      </c>
      <c r="AF972" s="1">
        <f t="shared" si="73"/>
        <v>483</v>
      </c>
      <c r="AG972" s="1">
        <v>3540</v>
      </c>
      <c r="AH972" s="1">
        <f t="shared" si="74"/>
        <v>354</v>
      </c>
    </row>
    <row r="973" ht="17" customHeight="1" spans="1:34">
      <c r="A973" s="1" t="s">
        <v>514</v>
      </c>
      <c r="B973" s="1" t="s">
        <v>515</v>
      </c>
      <c r="C973" s="1" t="s">
        <v>516</v>
      </c>
      <c r="D973" s="1">
        <v>2019</v>
      </c>
      <c r="E973" s="1">
        <v>70</v>
      </c>
      <c r="F973" s="1">
        <v>2</v>
      </c>
      <c r="G973" s="1" t="s">
        <v>517</v>
      </c>
      <c r="H973" s="1" t="s">
        <v>518</v>
      </c>
      <c r="I973" s="1">
        <v>52.57</v>
      </c>
      <c r="J973" s="1">
        <v>15.9</v>
      </c>
      <c r="K973" s="1">
        <v>3</v>
      </c>
      <c r="L973" s="1">
        <v>542</v>
      </c>
      <c r="M973" s="1">
        <v>8.65566682070494</v>
      </c>
      <c r="N973" s="1">
        <v>1.4</v>
      </c>
      <c r="O973" s="1">
        <v>4.8</v>
      </c>
      <c r="P973" s="1">
        <f t="shared" si="75"/>
        <v>71.4</v>
      </c>
      <c r="Q973" s="1">
        <v>19.4</v>
      </c>
      <c r="R973" s="1">
        <v>9.2</v>
      </c>
      <c r="S973" s="1" t="s">
        <v>175</v>
      </c>
      <c r="T973" s="1">
        <v>7.54</v>
      </c>
      <c r="U973" s="3">
        <v>1.647</v>
      </c>
      <c r="V973" s="1">
        <f t="shared" si="76"/>
        <v>4.57802064359441</v>
      </c>
      <c r="W973" s="6" t="s">
        <v>519</v>
      </c>
      <c r="X973" s="1">
        <v>4</v>
      </c>
      <c r="AA973" s="1" t="s">
        <v>528</v>
      </c>
      <c r="AB973" s="1" t="s">
        <v>521</v>
      </c>
      <c r="AC973" s="1" t="s">
        <v>522</v>
      </c>
      <c r="AD973" s="1">
        <v>0</v>
      </c>
      <c r="AE973" s="13">
        <v>5400</v>
      </c>
      <c r="AF973" s="1">
        <f t="shared" si="73"/>
        <v>540</v>
      </c>
      <c r="AG973" s="1">
        <v>3540</v>
      </c>
      <c r="AH973" s="1">
        <f t="shared" si="74"/>
        <v>354</v>
      </c>
    </row>
    <row r="974" ht="17" customHeight="1" spans="1:34">
      <c r="A974" s="1" t="s">
        <v>514</v>
      </c>
      <c r="B974" s="1" t="s">
        <v>515</v>
      </c>
      <c r="C974" s="1" t="s">
        <v>516</v>
      </c>
      <c r="D974" s="1">
        <v>2019</v>
      </c>
      <c r="E974" s="1">
        <v>70</v>
      </c>
      <c r="F974" s="1">
        <v>2</v>
      </c>
      <c r="G974" s="1" t="s">
        <v>517</v>
      </c>
      <c r="H974" s="1" t="s">
        <v>518</v>
      </c>
      <c r="I974" s="1">
        <v>52.57</v>
      </c>
      <c r="J974" s="1">
        <v>15.9</v>
      </c>
      <c r="K974" s="1">
        <v>3</v>
      </c>
      <c r="L974" s="1">
        <v>542</v>
      </c>
      <c r="M974" s="1">
        <v>8.65566682070494</v>
      </c>
      <c r="N974" s="1">
        <v>1.4</v>
      </c>
      <c r="O974" s="1">
        <v>4.8</v>
      </c>
      <c r="P974" s="1">
        <f t="shared" si="75"/>
        <v>71.4</v>
      </c>
      <c r="Q974" s="1">
        <v>19.4</v>
      </c>
      <c r="R974" s="1">
        <v>9.2</v>
      </c>
      <c r="S974" s="1" t="s">
        <v>175</v>
      </c>
      <c r="T974" s="1">
        <v>7.54</v>
      </c>
      <c r="U974" s="3">
        <v>1.647</v>
      </c>
      <c r="V974" s="1">
        <f t="shared" si="76"/>
        <v>4.57802064359441</v>
      </c>
      <c r="W974" s="6" t="s">
        <v>519</v>
      </c>
      <c r="X974" s="1">
        <v>4</v>
      </c>
      <c r="AA974" s="1" t="s">
        <v>520</v>
      </c>
      <c r="AB974" s="1" t="s">
        <v>521</v>
      </c>
      <c r="AC974" s="1" t="s">
        <v>522</v>
      </c>
      <c r="AD974" s="1">
        <v>60</v>
      </c>
      <c r="AE974" s="13">
        <v>6470</v>
      </c>
      <c r="AF974" s="1">
        <f t="shared" si="73"/>
        <v>647</v>
      </c>
      <c r="AG974" s="13">
        <v>4160</v>
      </c>
      <c r="AH974" s="1">
        <f t="shared" si="74"/>
        <v>416</v>
      </c>
    </row>
    <row r="975" ht="17" customHeight="1" spans="1:34">
      <c r="A975" s="1" t="s">
        <v>514</v>
      </c>
      <c r="B975" s="1" t="s">
        <v>515</v>
      </c>
      <c r="C975" s="1" t="s">
        <v>516</v>
      </c>
      <c r="D975" s="1">
        <v>2019</v>
      </c>
      <c r="E975" s="1">
        <v>70</v>
      </c>
      <c r="F975" s="1">
        <v>2</v>
      </c>
      <c r="G975" s="1" t="s">
        <v>517</v>
      </c>
      <c r="H975" s="1" t="s">
        <v>518</v>
      </c>
      <c r="I975" s="1">
        <v>52.57</v>
      </c>
      <c r="J975" s="1">
        <v>15.9</v>
      </c>
      <c r="K975" s="1">
        <v>3</v>
      </c>
      <c r="L975" s="1">
        <v>542</v>
      </c>
      <c r="M975" s="1">
        <v>8.65566682070494</v>
      </c>
      <c r="N975" s="1">
        <v>1.4</v>
      </c>
      <c r="O975" s="1">
        <v>4.8</v>
      </c>
      <c r="P975" s="1">
        <f t="shared" si="75"/>
        <v>71.4</v>
      </c>
      <c r="Q975" s="1">
        <v>19.4</v>
      </c>
      <c r="R975" s="1">
        <v>9.2</v>
      </c>
      <c r="S975" s="1" t="s">
        <v>175</v>
      </c>
      <c r="T975" s="1">
        <v>7.54</v>
      </c>
      <c r="U975" s="3">
        <v>1.647</v>
      </c>
      <c r="V975" s="1">
        <f t="shared" si="76"/>
        <v>4.57802064359441</v>
      </c>
      <c r="W975" s="6" t="s">
        <v>519</v>
      </c>
      <c r="X975" s="1">
        <v>4</v>
      </c>
      <c r="AA975" s="1" t="s">
        <v>523</v>
      </c>
      <c r="AB975" s="1" t="s">
        <v>521</v>
      </c>
      <c r="AC975" s="1" t="s">
        <v>522</v>
      </c>
      <c r="AD975" s="1">
        <v>60</v>
      </c>
      <c r="AE975" s="13">
        <v>6590</v>
      </c>
      <c r="AF975" s="1">
        <f t="shared" si="73"/>
        <v>659</v>
      </c>
      <c r="AG975" s="13">
        <v>4160</v>
      </c>
      <c r="AH975" s="1">
        <f t="shared" si="74"/>
        <v>416</v>
      </c>
    </row>
    <row r="976" ht="17" customHeight="1" spans="1:34">
      <c r="A976" s="1" t="s">
        <v>514</v>
      </c>
      <c r="B976" s="1" t="s">
        <v>515</v>
      </c>
      <c r="C976" s="1" t="s">
        <v>516</v>
      </c>
      <c r="D976" s="1">
        <v>2019</v>
      </c>
      <c r="E976" s="1">
        <v>70</v>
      </c>
      <c r="F976" s="1">
        <v>2</v>
      </c>
      <c r="G976" s="1" t="s">
        <v>517</v>
      </c>
      <c r="H976" s="1" t="s">
        <v>518</v>
      </c>
      <c r="I976" s="1">
        <v>52.57</v>
      </c>
      <c r="J976" s="1">
        <v>15.9</v>
      </c>
      <c r="K976" s="1">
        <v>3</v>
      </c>
      <c r="L976" s="1">
        <v>542</v>
      </c>
      <c r="M976" s="1">
        <v>8.65566682070494</v>
      </c>
      <c r="N976" s="1">
        <v>1.4</v>
      </c>
      <c r="O976" s="1">
        <v>4.8</v>
      </c>
      <c r="P976" s="1">
        <f t="shared" si="75"/>
        <v>71.4</v>
      </c>
      <c r="Q976" s="1">
        <v>19.4</v>
      </c>
      <c r="R976" s="1">
        <v>9.2</v>
      </c>
      <c r="S976" s="1" t="s">
        <v>175</v>
      </c>
      <c r="T976" s="1">
        <v>7.54</v>
      </c>
      <c r="U976" s="3">
        <v>1.647</v>
      </c>
      <c r="V976" s="1">
        <f t="shared" si="76"/>
        <v>4.57802064359441</v>
      </c>
      <c r="W976" s="6" t="s">
        <v>519</v>
      </c>
      <c r="X976" s="1">
        <v>4</v>
      </c>
      <c r="AA976" s="1" t="s">
        <v>524</v>
      </c>
      <c r="AB976" s="1" t="s">
        <v>521</v>
      </c>
      <c r="AC976" s="1" t="s">
        <v>522</v>
      </c>
      <c r="AD976" s="1">
        <v>60</v>
      </c>
      <c r="AE976" s="13">
        <v>5950</v>
      </c>
      <c r="AF976" s="1">
        <f t="shared" si="73"/>
        <v>595</v>
      </c>
      <c r="AG976" s="13">
        <v>4160</v>
      </c>
      <c r="AH976" s="1">
        <f t="shared" si="74"/>
        <v>416</v>
      </c>
    </row>
    <row r="977" ht="17" customHeight="1" spans="1:34">
      <c r="A977" s="1" t="s">
        <v>514</v>
      </c>
      <c r="B977" s="1" t="s">
        <v>515</v>
      </c>
      <c r="C977" s="1" t="s">
        <v>516</v>
      </c>
      <c r="D977" s="1">
        <v>2019</v>
      </c>
      <c r="E977" s="1">
        <v>70</v>
      </c>
      <c r="F977" s="1">
        <v>2</v>
      </c>
      <c r="G977" s="1" t="s">
        <v>517</v>
      </c>
      <c r="H977" s="1" t="s">
        <v>518</v>
      </c>
      <c r="I977" s="1">
        <v>52.57</v>
      </c>
      <c r="J977" s="1">
        <v>15.9</v>
      </c>
      <c r="K977" s="1">
        <v>3</v>
      </c>
      <c r="L977" s="1">
        <v>542</v>
      </c>
      <c r="M977" s="1">
        <v>8.65566682070494</v>
      </c>
      <c r="N977" s="1">
        <v>1.4</v>
      </c>
      <c r="O977" s="1">
        <v>4.8</v>
      </c>
      <c r="P977" s="1">
        <f t="shared" si="75"/>
        <v>71.4</v>
      </c>
      <c r="Q977" s="1">
        <v>19.4</v>
      </c>
      <c r="R977" s="1">
        <v>9.2</v>
      </c>
      <c r="S977" s="1" t="s">
        <v>175</v>
      </c>
      <c r="T977" s="1">
        <v>7.54</v>
      </c>
      <c r="U977" s="3">
        <v>1.647</v>
      </c>
      <c r="V977" s="1">
        <f t="shared" si="76"/>
        <v>4.57802064359441</v>
      </c>
      <c r="W977" s="6" t="s">
        <v>519</v>
      </c>
      <c r="X977" s="1">
        <v>4</v>
      </c>
      <c r="AA977" s="1" t="s">
        <v>525</v>
      </c>
      <c r="AB977" s="1" t="s">
        <v>521</v>
      </c>
      <c r="AC977" s="1" t="s">
        <v>522</v>
      </c>
      <c r="AD977" s="1">
        <v>60</v>
      </c>
      <c r="AE977" s="13">
        <v>5970</v>
      </c>
      <c r="AF977" s="1">
        <f t="shared" si="73"/>
        <v>597</v>
      </c>
      <c r="AG977" s="13">
        <v>4160</v>
      </c>
      <c r="AH977" s="1">
        <f t="shared" si="74"/>
        <v>416</v>
      </c>
    </row>
    <row r="978" ht="17" customHeight="1" spans="1:34">
      <c r="A978" s="1" t="s">
        <v>514</v>
      </c>
      <c r="B978" s="1" t="s">
        <v>515</v>
      </c>
      <c r="C978" s="1" t="s">
        <v>516</v>
      </c>
      <c r="D978" s="1">
        <v>2019</v>
      </c>
      <c r="E978" s="1">
        <v>70</v>
      </c>
      <c r="F978" s="1">
        <v>2</v>
      </c>
      <c r="G978" s="1" t="s">
        <v>517</v>
      </c>
      <c r="H978" s="1" t="s">
        <v>518</v>
      </c>
      <c r="I978" s="1">
        <v>52.57</v>
      </c>
      <c r="J978" s="1">
        <v>15.9</v>
      </c>
      <c r="K978" s="1">
        <v>3</v>
      </c>
      <c r="L978" s="1">
        <v>542</v>
      </c>
      <c r="M978" s="1">
        <v>8.65566682070494</v>
      </c>
      <c r="N978" s="1">
        <v>1.4</v>
      </c>
      <c r="O978" s="1">
        <v>4.8</v>
      </c>
      <c r="P978" s="1">
        <f t="shared" si="75"/>
        <v>71.4</v>
      </c>
      <c r="Q978" s="1">
        <v>19.4</v>
      </c>
      <c r="R978" s="1">
        <v>9.2</v>
      </c>
      <c r="S978" s="1" t="s">
        <v>175</v>
      </c>
      <c r="T978" s="1">
        <v>7.54</v>
      </c>
      <c r="U978" s="3">
        <v>1.647</v>
      </c>
      <c r="V978" s="1">
        <f t="shared" si="76"/>
        <v>4.57802064359441</v>
      </c>
      <c r="W978" s="6" t="s">
        <v>519</v>
      </c>
      <c r="X978" s="1">
        <v>4</v>
      </c>
      <c r="AA978" s="1" t="s">
        <v>526</v>
      </c>
      <c r="AB978" s="1" t="s">
        <v>521</v>
      </c>
      <c r="AC978" s="1" t="s">
        <v>522</v>
      </c>
      <c r="AD978" s="1">
        <v>60</v>
      </c>
      <c r="AE978" s="13">
        <v>5940</v>
      </c>
      <c r="AF978" s="1">
        <f t="shared" si="73"/>
        <v>594</v>
      </c>
      <c r="AG978" s="13">
        <v>4160</v>
      </c>
      <c r="AH978" s="1">
        <f t="shared" si="74"/>
        <v>416</v>
      </c>
    </row>
    <row r="979" ht="17" customHeight="1" spans="1:34">
      <c r="A979" s="1" t="s">
        <v>514</v>
      </c>
      <c r="B979" s="1" t="s">
        <v>515</v>
      </c>
      <c r="C979" s="1" t="s">
        <v>516</v>
      </c>
      <c r="D979" s="1">
        <v>2019</v>
      </c>
      <c r="E979" s="1">
        <v>70</v>
      </c>
      <c r="F979" s="1">
        <v>2</v>
      </c>
      <c r="G979" s="1" t="s">
        <v>517</v>
      </c>
      <c r="H979" s="1" t="s">
        <v>518</v>
      </c>
      <c r="I979" s="1">
        <v>52.57</v>
      </c>
      <c r="J979" s="1">
        <v>15.9</v>
      </c>
      <c r="K979" s="1">
        <v>3</v>
      </c>
      <c r="L979" s="1">
        <v>542</v>
      </c>
      <c r="M979" s="1">
        <v>8.65566682070494</v>
      </c>
      <c r="N979" s="1">
        <v>1.4</v>
      </c>
      <c r="O979" s="1">
        <v>4.8</v>
      </c>
      <c r="P979" s="1">
        <f t="shared" si="75"/>
        <v>71.4</v>
      </c>
      <c r="Q979" s="1">
        <v>19.4</v>
      </c>
      <c r="R979" s="1">
        <v>9.2</v>
      </c>
      <c r="S979" s="1" t="s">
        <v>175</v>
      </c>
      <c r="T979" s="1">
        <v>7.54</v>
      </c>
      <c r="U979" s="3">
        <v>1.647</v>
      </c>
      <c r="V979" s="1">
        <f t="shared" si="76"/>
        <v>4.57802064359441</v>
      </c>
      <c r="W979" s="6" t="s">
        <v>519</v>
      </c>
      <c r="X979" s="1">
        <v>4</v>
      </c>
      <c r="AA979" s="1" t="s">
        <v>527</v>
      </c>
      <c r="AB979" s="1" t="s">
        <v>521</v>
      </c>
      <c r="AC979" s="1" t="s">
        <v>522</v>
      </c>
      <c r="AD979" s="1">
        <v>60</v>
      </c>
      <c r="AE979" s="13">
        <v>5870</v>
      </c>
      <c r="AF979" s="1">
        <f t="shared" si="73"/>
        <v>587</v>
      </c>
      <c r="AG979" s="13">
        <v>4160</v>
      </c>
      <c r="AH979" s="1">
        <f t="shared" si="74"/>
        <v>416</v>
      </c>
    </row>
    <row r="980" ht="17" customHeight="1" spans="1:34">
      <c r="A980" s="1" t="s">
        <v>514</v>
      </c>
      <c r="B980" s="1" t="s">
        <v>515</v>
      </c>
      <c r="C980" s="1" t="s">
        <v>516</v>
      </c>
      <c r="D980" s="1">
        <v>2019</v>
      </c>
      <c r="E980" s="1">
        <v>70</v>
      </c>
      <c r="F980" s="1">
        <v>2</v>
      </c>
      <c r="G980" s="1" t="s">
        <v>517</v>
      </c>
      <c r="H980" s="1" t="s">
        <v>518</v>
      </c>
      <c r="I980" s="1">
        <v>52.57</v>
      </c>
      <c r="J980" s="1">
        <v>15.9</v>
      </c>
      <c r="K980" s="1">
        <v>3</v>
      </c>
      <c r="L980" s="1">
        <v>542</v>
      </c>
      <c r="M980" s="1">
        <v>8.65566682070494</v>
      </c>
      <c r="N980" s="1">
        <v>1.4</v>
      </c>
      <c r="O980" s="1">
        <v>4.8</v>
      </c>
      <c r="P980" s="1">
        <f t="shared" si="75"/>
        <v>71.4</v>
      </c>
      <c r="Q980" s="1">
        <v>19.4</v>
      </c>
      <c r="R980" s="1">
        <v>9.2</v>
      </c>
      <c r="S980" s="1" t="s">
        <v>175</v>
      </c>
      <c r="T980" s="1">
        <v>7.54</v>
      </c>
      <c r="U980" s="3">
        <v>1.647</v>
      </c>
      <c r="V980" s="1">
        <f t="shared" si="76"/>
        <v>4.57802064359441</v>
      </c>
      <c r="W980" s="6" t="s">
        <v>519</v>
      </c>
      <c r="X980" s="1">
        <v>4</v>
      </c>
      <c r="AA980" s="1" t="s">
        <v>528</v>
      </c>
      <c r="AB980" s="1" t="s">
        <v>521</v>
      </c>
      <c r="AC980" s="1" t="s">
        <v>522</v>
      </c>
      <c r="AD980" s="1">
        <v>60</v>
      </c>
      <c r="AE980" s="13">
        <v>6130</v>
      </c>
      <c r="AF980" s="1">
        <f t="shared" si="73"/>
        <v>613</v>
      </c>
      <c r="AG980" s="13">
        <v>4160</v>
      </c>
      <c r="AH980" s="1">
        <f t="shared" si="74"/>
        <v>416</v>
      </c>
    </row>
    <row r="981" ht="17" customHeight="1" spans="1:34">
      <c r="A981" s="1" t="s">
        <v>514</v>
      </c>
      <c r="B981" s="1" t="s">
        <v>515</v>
      </c>
      <c r="C981" s="1" t="s">
        <v>516</v>
      </c>
      <c r="D981" s="1">
        <v>2019</v>
      </c>
      <c r="E981" s="1">
        <v>70</v>
      </c>
      <c r="F981" s="1">
        <v>2</v>
      </c>
      <c r="G981" s="1" t="s">
        <v>517</v>
      </c>
      <c r="H981" s="1" t="s">
        <v>518</v>
      </c>
      <c r="I981" s="1">
        <v>52.57</v>
      </c>
      <c r="J981" s="1">
        <v>15.9</v>
      </c>
      <c r="K981" s="1">
        <v>3</v>
      </c>
      <c r="L981" s="1">
        <v>542</v>
      </c>
      <c r="M981" s="1">
        <v>8.65566682070494</v>
      </c>
      <c r="N981" s="1">
        <v>1.4</v>
      </c>
      <c r="O981" s="1">
        <v>4.8</v>
      </c>
      <c r="P981" s="1">
        <f t="shared" si="75"/>
        <v>71.4</v>
      </c>
      <c r="Q981" s="1">
        <v>19.4</v>
      </c>
      <c r="R981" s="1">
        <v>9.2</v>
      </c>
      <c r="S981" s="1" t="s">
        <v>175</v>
      </c>
      <c r="T981" s="1">
        <v>7.54</v>
      </c>
      <c r="U981" s="3">
        <v>1.647</v>
      </c>
      <c r="V981" s="1">
        <f t="shared" si="76"/>
        <v>4.57802064359441</v>
      </c>
      <c r="W981" s="6" t="s">
        <v>519</v>
      </c>
      <c r="X981" s="1">
        <v>4</v>
      </c>
      <c r="AA981" s="1" t="s">
        <v>520</v>
      </c>
      <c r="AB981" s="1" t="s">
        <v>521</v>
      </c>
      <c r="AC981" s="1" t="s">
        <v>522</v>
      </c>
      <c r="AD981" s="1">
        <v>60</v>
      </c>
      <c r="AE981" s="13">
        <v>6670</v>
      </c>
      <c r="AF981" s="1">
        <f t="shared" si="73"/>
        <v>667</v>
      </c>
      <c r="AG981" s="13">
        <v>5080</v>
      </c>
      <c r="AH981" s="1">
        <f t="shared" si="74"/>
        <v>508</v>
      </c>
    </row>
    <row r="982" ht="17" customHeight="1" spans="1:34">
      <c r="A982" s="1" t="s">
        <v>514</v>
      </c>
      <c r="B982" s="1" t="s">
        <v>515</v>
      </c>
      <c r="C982" s="1" t="s">
        <v>516</v>
      </c>
      <c r="D982" s="1">
        <v>2019</v>
      </c>
      <c r="E982" s="1">
        <v>70</v>
      </c>
      <c r="F982" s="1">
        <v>2</v>
      </c>
      <c r="G982" s="1" t="s">
        <v>517</v>
      </c>
      <c r="H982" s="1" t="s">
        <v>518</v>
      </c>
      <c r="I982" s="1">
        <v>52.57</v>
      </c>
      <c r="J982" s="1">
        <v>15.9</v>
      </c>
      <c r="K982" s="1">
        <v>3</v>
      </c>
      <c r="L982" s="1">
        <v>542</v>
      </c>
      <c r="M982" s="1">
        <v>8.65566682070494</v>
      </c>
      <c r="N982" s="1">
        <v>1.4</v>
      </c>
      <c r="O982" s="1">
        <v>4.8</v>
      </c>
      <c r="P982" s="1">
        <f t="shared" si="75"/>
        <v>71.4</v>
      </c>
      <c r="Q982" s="1">
        <v>19.4</v>
      </c>
      <c r="R982" s="1">
        <v>9.2</v>
      </c>
      <c r="S982" s="1" t="s">
        <v>175</v>
      </c>
      <c r="T982" s="1">
        <v>7.54</v>
      </c>
      <c r="U982" s="3">
        <v>1.647</v>
      </c>
      <c r="V982" s="1">
        <f t="shared" si="76"/>
        <v>4.57802064359441</v>
      </c>
      <c r="W982" s="6" t="s">
        <v>519</v>
      </c>
      <c r="X982" s="1">
        <v>4</v>
      </c>
      <c r="AA982" s="1" t="s">
        <v>523</v>
      </c>
      <c r="AB982" s="1" t="s">
        <v>521</v>
      </c>
      <c r="AC982" s="1" t="s">
        <v>522</v>
      </c>
      <c r="AD982" s="1">
        <v>60</v>
      </c>
      <c r="AE982" s="13">
        <v>6950</v>
      </c>
      <c r="AF982" s="1">
        <f t="shared" si="73"/>
        <v>695</v>
      </c>
      <c r="AG982" s="13">
        <v>5080</v>
      </c>
      <c r="AH982" s="1">
        <f t="shared" si="74"/>
        <v>508</v>
      </c>
    </row>
    <row r="983" ht="17" customHeight="1" spans="1:34">
      <c r="A983" s="1" t="s">
        <v>514</v>
      </c>
      <c r="B983" s="1" t="s">
        <v>515</v>
      </c>
      <c r="C983" s="1" t="s">
        <v>516</v>
      </c>
      <c r="D983" s="1">
        <v>2019</v>
      </c>
      <c r="E983" s="1">
        <v>70</v>
      </c>
      <c r="F983" s="1">
        <v>2</v>
      </c>
      <c r="G983" s="1" t="s">
        <v>517</v>
      </c>
      <c r="H983" s="1" t="s">
        <v>518</v>
      </c>
      <c r="I983" s="1">
        <v>52.57</v>
      </c>
      <c r="J983" s="1">
        <v>15.9</v>
      </c>
      <c r="K983" s="1">
        <v>3</v>
      </c>
      <c r="L983" s="1">
        <v>542</v>
      </c>
      <c r="M983" s="1">
        <v>8.65566682070494</v>
      </c>
      <c r="N983" s="1">
        <v>1.4</v>
      </c>
      <c r="O983" s="1">
        <v>4.8</v>
      </c>
      <c r="P983" s="1">
        <f t="shared" si="75"/>
        <v>71.4</v>
      </c>
      <c r="Q983" s="1">
        <v>19.4</v>
      </c>
      <c r="R983" s="1">
        <v>9.2</v>
      </c>
      <c r="S983" s="1" t="s">
        <v>175</v>
      </c>
      <c r="T983" s="1">
        <v>7.54</v>
      </c>
      <c r="U983" s="3">
        <v>1.647</v>
      </c>
      <c r="V983" s="1">
        <f t="shared" si="76"/>
        <v>4.57802064359441</v>
      </c>
      <c r="W983" s="6" t="s">
        <v>519</v>
      </c>
      <c r="X983" s="1">
        <v>4</v>
      </c>
      <c r="AA983" s="1" t="s">
        <v>524</v>
      </c>
      <c r="AB983" s="1" t="s">
        <v>521</v>
      </c>
      <c r="AC983" s="1" t="s">
        <v>522</v>
      </c>
      <c r="AD983" s="1">
        <v>60</v>
      </c>
      <c r="AE983" s="13">
        <v>6690</v>
      </c>
      <c r="AF983" s="1">
        <f t="shared" si="73"/>
        <v>669</v>
      </c>
      <c r="AG983" s="13">
        <v>5080</v>
      </c>
      <c r="AH983" s="1">
        <f t="shared" si="74"/>
        <v>508</v>
      </c>
    </row>
    <row r="984" ht="17" customHeight="1" spans="1:34">
      <c r="A984" s="1" t="s">
        <v>514</v>
      </c>
      <c r="B984" s="1" t="s">
        <v>515</v>
      </c>
      <c r="C984" s="1" t="s">
        <v>516</v>
      </c>
      <c r="D984" s="1">
        <v>2019</v>
      </c>
      <c r="E984" s="1">
        <v>70</v>
      </c>
      <c r="F984" s="1">
        <v>2</v>
      </c>
      <c r="G984" s="1" t="s">
        <v>517</v>
      </c>
      <c r="H984" s="1" t="s">
        <v>518</v>
      </c>
      <c r="I984" s="1">
        <v>52.57</v>
      </c>
      <c r="J984" s="1">
        <v>15.9</v>
      </c>
      <c r="K984" s="1">
        <v>3</v>
      </c>
      <c r="L984" s="1">
        <v>542</v>
      </c>
      <c r="M984" s="1">
        <v>8.65566682070494</v>
      </c>
      <c r="N984" s="1">
        <v>1.4</v>
      </c>
      <c r="O984" s="1">
        <v>4.8</v>
      </c>
      <c r="P984" s="1">
        <f t="shared" si="75"/>
        <v>71.4</v>
      </c>
      <c r="Q984" s="1">
        <v>19.4</v>
      </c>
      <c r="R984" s="1">
        <v>9.2</v>
      </c>
      <c r="S984" s="1" t="s">
        <v>175</v>
      </c>
      <c r="T984" s="1">
        <v>7.54</v>
      </c>
      <c r="U984" s="3">
        <v>1.647</v>
      </c>
      <c r="V984" s="1">
        <f t="shared" si="76"/>
        <v>4.57802064359441</v>
      </c>
      <c r="W984" s="6" t="s">
        <v>519</v>
      </c>
      <c r="X984" s="1">
        <v>4</v>
      </c>
      <c r="AA984" s="1" t="s">
        <v>525</v>
      </c>
      <c r="AB984" s="1" t="s">
        <v>521</v>
      </c>
      <c r="AC984" s="1" t="s">
        <v>522</v>
      </c>
      <c r="AD984" s="1">
        <v>60</v>
      </c>
      <c r="AE984" s="13">
        <v>6170</v>
      </c>
      <c r="AF984" s="1">
        <f t="shared" si="73"/>
        <v>617</v>
      </c>
      <c r="AG984" s="13">
        <v>5080</v>
      </c>
      <c r="AH984" s="1">
        <f t="shared" si="74"/>
        <v>508</v>
      </c>
    </row>
    <row r="985" ht="17" customHeight="1" spans="1:34">
      <c r="A985" s="1" t="s">
        <v>514</v>
      </c>
      <c r="B985" s="1" t="s">
        <v>515</v>
      </c>
      <c r="C985" s="1" t="s">
        <v>516</v>
      </c>
      <c r="D985" s="1">
        <v>2019</v>
      </c>
      <c r="E985" s="1">
        <v>70</v>
      </c>
      <c r="F985" s="1">
        <v>2</v>
      </c>
      <c r="G985" s="1" t="s">
        <v>517</v>
      </c>
      <c r="H985" s="1" t="s">
        <v>518</v>
      </c>
      <c r="I985" s="1">
        <v>52.57</v>
      </c>
      <c r="J985" s="1">
        <v>15.9</v>
      </c>
      <c r="K985" s="1">
        <v>3</v>
      </c>
      <c r="L985" s="1">
        <v>542</v>
      </c>
      <c r="M985" s="1">
        <v>8.65566682070494</v>
      </c>
      <c r="N985" s="1">
        <v>1.4</v>
      </c>
      <c r="O985" s="1">
        <v>4.8</v>
      </c>
      <c r="P985" s="1">
        <f t="shared" si="75"/>
        <v>71.4</v>
      </c>
      <c r="Q985" s="1">
        <v>19.4</v>
      </c>
      <c r="R985" s="1">
        <v>9.2</v>
      </c>
      <c r="S985" s="1" t="s">
        <v>175</v>
      </c>
      <c r="T985" s="1">
        <v>7.54</v>
      </c>
      <c r="U985" s="3">
        <v>1.647</v>
      </c>
      <c r="V985" s="1">
        <f t="shared" si="76"/>
        <v>4.57802064359441</v>
      </c>
      <c r="W985" s="6" t="s">
        <v>519</v>
      </c>
      <c r="X985" s="1">
        <v>4</v>
      </c>
      <c r="AA985" s="1" t="s">
        <v>526</v>
      </c>
      <c r="AB985" s="1" t="s">
        <v>521</v>
      </c>
      <c r="AC985" s="1" t="s">
        <v>522</v>
      </c>
      <c r="AD985" s="1">
        <v>60</v>
      </c>
      <c r="AE985" s="13">
        <v>6390</v>
      </c>
      <c r="AF985" s="1">
        <f t="shared" si="73"/>
        <v>639</v>
      </c>
      <c r="AG985" s="13">
        <v>5080</v>
      </c>
      <c r="AH985" s="1">
        <f t="shared" si="74"/>
        <v>508</v>
      </c>
    </row>
    <row r="986" ht="17" customHeight="1" spans="1:34">
      <c r="A986" s="1" t="s">
        <v>514</v>
      </c>
      <c r="B986" s="1" t="s">
        <v>515</v>
      </c>
      <c r="C986" s="1" t="s">
        <v>516</v>
      </c>
      <c r="D986" s="1">
        <v>2019</v>
      </c>
      <c r="E986" s="1">
        <v>70</v>
      </c>
      <c r="F986" s="1">
        <v>2</v>
      </c>
      <c r="G986" s="1" t="s">
        <v>517</v>
      </c>
      <c r="H986" s="1" t="s">
        <v>518</v>
      </c>
      <c r="I986" s="1">
        <v>52.57</v>
      </c>
      <c r="J986" s="1">
        <v>15.9</v>
      </c>
      <c r="K986" s="1">
        <v>3</v>
      </c>
      <c r="L986" s="1">
        <v>542</v>
      </c>
      <c r="M986" s="1">
        <v>8.65566682070494</v>
      </c>
      <c r="N986" s="1">
        <v>1.4</v>
      </c>
      <c r="O986" s="1">
        <v>4.8</v>
      </c>
      <c r="P986" s="1">
        <f t="shared" si="75"/>
        <v>71.4</v>
      </c>
      <c r="Q986" s="1">
        <v>19.4</v>
      </c>
      <c r="R986" s="1">
        <v>9.2</v>
      </c>
      <c r="S986" s="1" t="s">
        <v>175</v>
      </c>
      <c r="T986" s="1">
        <v>7.54</v>
      </c>
      <c r="U986" s="3">
        <v>1.647</v>
      </c>
      <c r="V986" s="1">
        <f t="shared" si="76"/>
        <v>4.57802064359441</v>
      </c>
      <c r="W986" s="6" t="s">
        <v>519</v>
      </c>
      <c r="X986" s="1">
        <v>4</v>
      </c>
      <c r="AA986" s="1" t="s">
        <v>527</v>
      </c>
      <c r="AB986" s="1" t="s">
        <v>521</v>
      </c>
      <c r="AC986" s="1" t="s">
        <v>522</v>
      </c>
      <c r="AD986" s="1">
        <v>60</v>
      </c>
      <c r="AE986" s="13">
        <v>5890</v>
      </c>
      <c r="AF986" s="1">
        <f t="shared" si="73"/>
        <v>589</v>
      </c>
      <c r="AG986" s="13">
        <v>5080</v>
      </c>
      <c r="AH986" s="1">
        <f t="shared" si="74"/>
        <v>508</v>
      </c>
    </row>
    <row r="987" ht="17" customHeight="1" spans="1:34">
      <c r="A987" s="1" t="s">
        <v>514</v>
      </c>
      <c r="B987" s="1" t="s">
        <v>515</v>
      </c>
      <c r="C987" s="1" t="s">
        <v>516</v>
      </c>
      <c r="D987" s="1">
        <v>2019</v>
      </c>
      <c r="E987" s="1">
        <v>70</v>
      </c>
      <c r="F987" s="1">
        <v>2</v>
      </c>
      <c r="G987" s="1" t="s">
        <v>517</v>
      </c>
      <c r="H987" s="1" t="s">
        <v>518</v>
      </c>
      <c r="I987" s="1">
        <v>52.57</v>
      </c>
      <c r="J987" s="1">
        <v>15.9</v>
      </c>
      <c r="K987" s="1">
        <v>3</v>
      </c>
      <c r="L987" s="1">
        <v>542</v>
      </c>
      <c r="M987" s="1">
        <v>8.65566682070494</v>
      </c>
      <c r="N987" s="1">
        <v>1.4</v>
      </c>
      <c r="O987" s="1">
        <v>4.8</v>
      </c>
      <c r="P987" s="1">
        <f t="shared" si="75"/>
        <v>71.4</v>
      </c>
      <c r="Q987" s="1">
        <v>19.4</v>
      </c>
      <c r="R987" s="1">
        <v>9.2</v>
      </c>
      <c r="S987" s="1" t="s">
        <v>175</v>
      </c>
      <c r="T987" s="1">
        <v>7.54</v>
      </c>
      <c r="U987" s="3">
        <v>1.647</v>
      </c>
      <c r="V987" s="1">
        <f t="shared" si="76"/>
        <v>4.57802064359441</v>
      </c>
      <c r="W987" s="6" t="s">
        <v>519</v>
      </c>
      <c r="X987" s="1">
        <v>4</v>
      </c>
      <c r="AA987" s="1" t="s">
        <v>528</v>
      </c>
      <c r="AB987" s="1" t="s">
        <v>521</v>
      </c>
      <c r="AC987" s="1" t="s">
        <v>522</v>
      </c>
      <c r="AD987" s="1">
        <v>60</v>
      </c>
      <c r="AE987" s="13">
        <v>6460</v>
      </c>
      <c r="AF987" s="1">
        <f t="shared" si="73"/>
        <v>646</v>
      </c>
      <c r="AG987" s="13">
        <v>5080</v>
      </c>
      <c r="AH987" s="1">
        <f t="shared" si="74"/>
        <v>508</v>
      </c>
    </row>
    <row r="988" ht="17" customHeight="1" spans="1:34">
      <c r="A988" s="1" t="s">
        <v>514</v>
      </c>
      <c r="B988" s="1" t="s">
        <v>515</v>
      </c>
      <c r="C988" s="1" t="s">
        <v>516</v>
      </c>
      <c r="D988" s="1">
        <v>2019</v>
      </c>
      <c r="E988" s="1">
        <v>70</v>
      </c>
      <c r="F988" s="1">
        <v>2</v>
      </c>
      <c r="G988" s="1" t="s">
        <v>517</v>
      </c>
      <c r="H988" s="1" t="s">
        <v>518</v>
      </c>
      <c r="I988" s="1">
        <v>52.57</v>
      </c>
      <c r="J988" s="1">
        <v>15.9</v>
      </c>
      <c r="K988" s="1">
        <v>3</v>
      </c>
      <c r="L988" s="1">
        <v>542</v>
      </c>
      <c r="M988" s="1">
        <v>8.65566682070494</v>
      </c>
      <c r="N988" s="1">
        <v>1.4</v>
      </c>
      <c r="O988" s="1">
        <v>4.8</v>
      </c>
      <c r="P988" s="1">
        <f t="shared" si="75"/>
        <v>71.4</v>
      </c>
      <c r="Q988" s="1">
        <v>19.4</v>
      </c>
      <c r="R988" s="1">
        <v>9.2</v>
      </c>
      <c r="S988" s="1" t="s">
        <v>175</v>
      </c>
      <c r="T988" s="1">
        <v>7.54</v>
      </c>
      <c r="U988" s="3">
        <v>1.647</v>
      </c>
      <c r="V988" s="1">
        <f t="shared" si="76"/>
        <v>4.57802064359441</v>
      </c>
      <c r="W988" s="6" t="s">
        <v>519</v>
      </c>
      <c r="X988" s="1">
        <v>4</v>
      </c>
      <c r="AA988" s="1" t="s">
        <v>520</v>
      </c>
      <c r="AB988" s="1" t="s">
        <v>521</v>
      </c>
      <c r="AC988" s="1" t="s">
        <v>522</v>
      </c>
      <c r="AD988" s="1">
        <v>60</v>
      </c>
      <c r="AE988" s="13">
        <v>6740</v>
      </c>
      <c r="AF988" s="1">
        <f t="shared" si="73"/>
        <v>674</v>
      </c>
      <c r="AG988" s="13">
        <v>5230</v>
      </c>
      <c r="AH988" s="1">
        <f t="shared" si="74"/>
        <v>523</v>
      </c>
    </row>
    <row r="989" ht="17" customHeight="1" spans="1:34">
      <c r="A989" s="1" t="s">
        <v>514</v>
      </c>
      <c r="B989" s="1" t="s">
        <v>515</v>
      </c>
      <c r="C989" s="1" t="s">
        <v>516</v>
      </c>
      <c r="D989" s="1">
        <v>2019</v>
      </c>
      <c r="E989" s="1">
        <v>70</v>
      </c>
      <c r="F989" s="1">
        <v>2</v>
      </c>
      <c r="G989" s="1" t="s">
        <v>517</v>
      </c>
      <c r="H989" s="1" t="s">
        <v>518</v>
      </c>
      <c r="I989" s="1">
        <v>52.57</v>
      </c>
      <c r="J989" s="1">
        <v>15.9</v>
      </c>
      <c r="K989" s="1">
        <v>3</v>
      </c>
      <c r="L989" s="1">
        <v>542</v>
      </c>
      <c r="M989" s="1">
        <v>8.65566682070494</v>
      </c>
      <c r="N989" s="1">
        <v>1.4</v>
      </c>
      <c r="O989" s="1">
        <v>4.8</v>
      </c>
      <c r="P989" s="1">
        <f t="shared" si="75"/>
        <v>71.4</v>
      </c>
      <c r="Q989" s="1">
        <v>19.4</v>
      </c>
      <c r="R989" s="1">
        <v>9.2</v>
      </c>
      <c r="S989" s="1" t="s">
        <v>175</v>
      </c>
      <c r="T989" s="1">
        <v>7.54</v>
      </c>
      <c r="U989" s="3">
        <v>1.647</v>
      </c>
      <c r="V989" s="1">
        <f t="shared" si="76"/>
        <v>4.57802064359441</v>
      </c>
      <c r="W989" s="6" t="s">
        <v>519</v>
      </c>
      <c r="X989" s="1">
        <v>4</v>
      </c>
      <c r="AA989" s="1" t="s">
        <v>523</v>
      </c>
      <c r="AB989" s="1" t="s">
        <v>521</v>
      </c>
      <c r="AC989" s="1" t="s">
        <v>522</v>
      </c>
      <c r="AD989" s="1">
        <v>60</v>
      </c>
      <c r="AE989" s="13">
        <v>7230</v>
      </c>
      <c r="AF989" s="1">
        <f t="shared" si="73"/>
        <v>723</v>
      </c>
      <c r="AG989" s="13">
        <v>5230</v>
      </c>
      <c r="AH989" s="1">
        <f t="shared" si="74"/>
        <v>523</v>
      </c>
    </row>
    <row r="990" ht="17" customHeight="1" spans="1:34">
      <c r="A990" s="1" t="s">
        <v>514</v>
      </c>
      <c r="B990" s="1" t="s">
        <v>515</v>
      </c>
      <c r="C990" s="1" t="s">
        <v>516</v>
      </c>
      <c r="D990" s="1">
        <v>2019</v>
      </c>
      <c r="E990" s="1">
        <v>70</v>
      </c>
      <c r="F990" s="1">
        <v>2</v>
      </c>
      <c r="G990" s="1" t="s">
        <v>517</v>
      </c>
      <c r="H990" s="1" t="s">
        <v>518</v>
      </c>
      <c r="I990" s="1">
        <v>52.57</v>
      </c>
      <c r="J990" s="1">
        <v>15.9</v>
      </c>
      <c r="K990" s="1">
        <v>3</v>
      </c>
      <c r="L990" s="1">
        <v>542</v>
      </c>
      <c r="M990" s="1">
        <v>8.65566682070494</v>
      </c>
      <c r="N990" s="1">
        <v>1.4</v>
      </c>
      <c r="O990" s="1">
        <v>4.8</v>
      </c>
      <c r="P990" s="1">
        <f t="shared" si="75"/>
        <v>71.4</v>
      </c>
      <c r="Q990" s="1">
        <v>19.4</v>
      </c>
      <c r="R990" s="1">
        <v>9.2</v>
      </c>
      <c r="S990" s="1" t="s">
        <v>175</v>
      </c>
      <c r="T990" s="1">
        <v>7.54</v>
      </c>
      <c r="U990" s="3">
        <v>1.647</v>
      </c>
      <c r="V990" s="1">
        <f t="shared" si="76"/>
        <v>4.57802064359441</v>
      </c>
      <c r="W990" s="6" t="s">
        <v>519</v>
      </c>
      <c r="X990" s="1">
        <v>4</v>
      </c>
      <c r="AA990" s="1" t="s">
        <v>524</v>
      </c>
      <c r="AB990" s="1" t="s">
        <v>521</v>
      </c>
      <c r="AC990" s="1" t="s">
        <v>522</v>
      </c>
      <c r="AD990" s="1">
        <v>60</v>
      </c>
      <c r="AE990" s="13">
        <v>6920</v>
      </c>
      <c r="AF990" s="1">
        <f t="shared" si="73"/>
        <v>692</v>
      </c>
      <c r="AG990" s="13">
        <v>5230</v>
      </c>
      <c r="AH990" s="1">
        <f t="shared" si="74"/>
        <v>523</v>
      </c>
    </row>
    <row r="991" ht="17" customHeight="1" spans="1:34">
      <c r="A991" s="1" t="s">
        <v>514</v>
      </c>
      <c r="B991" s="1" t="s">
        <v>515</v>
      </c>
      <c r="C991" s="1" t="s">
        <v>516</v>
      </c>
      <c r="D991" s="1">
        <v>2019</v>
      </c>
      <c r="E991" s="1">
        <v>70</v>
      </c>
      <c r="F991" s="1">
        <v>2</v>
      </c>
      <c r="G991" s="1" t="s">
        <v>517</v>
      </c>
      <c r="H991" s="1" t="s">
        <v>518</v>
      </c>
      <c r="I991" s="1">
        <v>52.57</v>
      </c>
      <c r="J991" s="1">
        <v>15.9</v>
      </c>
      <c r="K991" s="1">
        <v>3</v>
      </c>
      <c r="L991" s="1">
        <v>542</v>
      </c>
      <c r="M991" s="1">
        <v>8.65566682070494</v>
      </c>
      <c r="N991" s="1">
        <v>1.4</v>
      </c>
      <c r="O991" s="1">
        <v>4.8</v>
      </c>
      <c r="P991" s="1">
        <f t="shared" si="75"/>
        <v>71.4</v>
      </c>
      <c r="Q991" s="1">
        <v>19.4</v>
      </c>
      <c r="R991" s="1">
        <v>9.2</v>
      </c>
      <c r="S991" s="1" t="s">
        <v>175</v>
      </c>
      <c r="T991" s="1">
        <v>7.54</v>
      </c>
      <c r="U991" s="3">
        <v>1.647</v>
      </c>
      <c r="V991" s="1">
        <f t="shared" si="76"/>
        <v>4.57802064359441</v>
      </c>
      <c r="W991" s="6" t="s">
        <v>519</v>
      </c>
      <c r="X991" s="1">
        <v>4</v>
      </c>
      <c r="AA991" s="1" t="s">
        <v>525</v>
      </c>
      <c r="AB991" s="1" t="s">
        <v>521</v>
      </c>
      <c r="AC991" s="1" t="s">
        <v>522</v>
      </c>
      <c r="AD991" s="1">
        <v>60</v>
      </c>
      <c r="AE991" s="13">
        <v>6670</v>
      </c>
      <c r="AF991" s="1">
        <f t="shared" si="73"/>
        <v>667</v>
      </c>
      <c r="AG991" s="13">
        <v>5230</v>
      </c>
      <c r="AH991" s="1">
        <f t="shared" si="74"/>
        <v>523</v>
      </c>
    </row>
    <row r="992" ht="17" customHeight="1" spans="1:34">
      <c r="A992" s="1" t="s">
        <v>514</v>
      </c>
      <c r="B992" s="1" t="s">
        <v>515</v>
      </c>
      <c r="C992" s="1" t="s">
        <v>516</v>
      </c>
      <c r="D992" s="1">
        <v>2019</v>
      </c>
      <c r="E992" s="1">
        <v>70</v>
      </c>
      <c r="F992" s="1">
        <v>2</v>
      </c>
      <c r="G992" s="1" t="s">
        <v>517</v>
      </c>
      <c r="H992" s="1" t="s">
        <v>518</v>
      </c>
      <c r="I992" s="1">
        <v>52.57</v>
      </c>
      <c r="J992" s="1">
        <v>15.9</v>
      </c>
      <c r="K992" s="1">
        <v>3</v>
      </c>
      <c r="L992" s="1">
        <v>542</v>
      </c>
      <c r="M992" s="1">
        <v>8.65566682070494</v>
      </c>
      <c r="N992" s="1">
        <v>1.4</v>
      </c>
      <c r="O992" s="1">
        <v>4.8</v>
      </c>
      <c r="P992" s="1">
        <f t="shared" si="75"/>
        <v>71.4</v>
      </c>
      <c r="Q992" s="1">
        <v>19.4</v>
      </c>
      <c r="R992" s="1">
        <v>9.2</v>
      </c>
      <c r="S992" s="1" t="s">
        <v>175</v>
      </c>
      <c r="T992" s="1">
        <v>7.54</v>
      </c>
      <c r="U992" s="3">
        <v>1.647</v>
      </c>
      <c r="V992" s="1">
        <f t="shared" si="76"/>
        <v>4.57802064359441</v>
      </c>
      <c r="W992" s="6" t="s">
        <v>519</v>
      </c>
      <c r="X992" s="1">
        <v>4</v>
      </c>
      <c r="AA992" s="1" t="s">
        <v>526</v>
      </c>
      <c r="AB992" s="1" t="s">
        <v>521</v>
      </c>
      <c r="AC992" s="1" t="s">
        <v>522</v>
      </c>
      <c r="AD992" s="1">
        <v>60</v>
      </c>
      <c r="AE992" s="13">
        <v>6780</v>
      </c>
      <c r="AF992" s="1">
        <f t="shared" si="73"/>
        <v>678</v>
      </c>
      <c r="AG992" s="13">
        <v>5230</v>
      </c>
      <c r="AH992" s="1">
        <f t="shared" si="74"/>
        <v>523</v>
      </c>
    </row>
    <row r="993" ht="17" customHeight="1" spans="1:34">
      <c r="A993" s="1" t="s">
        <v>514</v>
      </c>
      <c r="B993" s="1" t="s">
        <v>515</v>
      </c>
      <c r="C993" s="1" t="s">
        <v>516</v>
      </c>
      <c r="D993" s="1">
        <v>2019</v>
      </c>
      <c r="E993" s="1">
        <v>70</v>
      </c>
      <c r="F993" s="1">
        <v>2</v>
      </c>
      <c r="G993" s="1" t="s">
        <v>517</v>
      </c>
      <c r="H993" s="1" t="s">
        <v>518</v>
      </c>
      <c r="I993" s="1">
        <v>52.57</v>
      </c>
      <c r="J993" s="1">
        <v>15.9</v>
      </c>
      <c r="K993" s="1">
        <v>3</v>
      </c>
      <c r="L993" s="1">
        <v>542</v>
      </c>
      <c r="M993" s="1">
        <v>8.65566682070494</v>
      </c>
      <c r="N993" s="1">
        <v>1.4</v>
      </c>
      <c r="O993" s="1">
        <v>4.8</v>
      </c>
      <c r="P993" s="1">
        <f t="shared" si="75"/>
        <v>71.4</v>
      </c>
      <c r="Q993" s="1">
        <v>19.4</v>
      </c>
      <c r="R993" s="1">
        <v>9.2</v>
      </c>
      <c r="S993" s="1" t="s">
        <v>175</v>
      </c>
      <c r="T993" s="1">
        <v>7.54</v>
      </c>
      <c r="U993" s="3">
        <v>1.647</v>
      </c>
      <c r="V993" s="1">
        <f t="shared" si="76"/>
        <v>4.57802064359441</v>
      </c>
      <c r="W993" s="6" t="s">
        <v>519</v>
      </c>
      <c r="X993" s="1">
        <v>4</v>
      </c>
      <c r="AA993" s="1" t="s">
        <v>527</v>
      </c>
      <c r="AB993" s="1" t="s">
        <v>521</v>
      </c>
      <c r="AC993" s="1" t="s">
        <v>522</v>
      </c>
      <c r="AD993" s="1">
        <v>60</v>
      </c>
      <c r="AE993" s="13">
        <v>6410</v>
      </c>
      <c r="AF993" s="1">
        <f t="shared" si="73"/>
        <v>641</v>
      </c>
      <c r="AG993" s="13">
        <v>5230</v>
      </c>
      <c r="AH993" s="1">
        <f t="shared" si="74"/>
        <v>523</v>
      </c>
    </row>
    <row r="994" ht="17" customHeight="1" spans="1:34">
      <c r="A994" s="1" t="s">
        <v>514</v>
      </c>
      <c r="B994" s="1" t="s">
        <v>515</v>
      </c>
      <c r="C994" s="1" t="s">
        <v>516</v>
      </c>
      <c r="D994" s="1">
        <v>2019</v>
      </c>
      <c r="E994" s="1">
        <v>70</v>
      </c>
      <c r="F994" s="1">
        <v>2</v>
      </c>
      <c r="G994" s="1" t="s">
        <v>517</v>
      </c>
      <c r="H994" s="1" t="s">
        <v>518</v>
      </c>
      <c r="I994" s="1">
        <v>52.57</v>
      </c>
      <c r="J994" s="1">
        <v>15.9</v>
      </c>
      <c r="K994" s="1">
        <v>3</v>
      </c>
      <c r="L994" s="1">
        <v>542</v>
      </c>
      <c r="M994" s="1">
        <v>8.65566682070494</v>
      </c>
      <c r="N994" s="1">
        <v>1.4</v>
      </c>
      <c r="O994" s="1">
        <v>4.8</v>
      </c>
      <c r="P994" s="1">
        <f t="shared" si="75"/>
        <v>71.4</v>
      </c>
      <c r="Q994" s="1">
        <v>19.4</v>
      </c>
      <c r="R994" s="1">
        <v>9.2</v>
      </c>
      <c r="S994" s="1" t="s">
        <v>175</v>
      </c>
      <c r="T994" s="1">
        <v>7.54</v>
      </c>
      <c r="U994" s="3">
        <v>1.647</v>
      </c>
      <c r="V994" s="1">
        <f t="shared" si="76"/>
        <v>4.57802064359441</v>
      </c>
      <c r="W994" s="6" t="s">
        <v>519</v>
      </c>
      <c r="X994" s="1">
        <v>4</v>
      </c>
      <c r="AA994" s="1" t="s">
        <v>528</v>
      </c>
      <c r="AB994" s="1" t="s">
        <v>521</v>
      </c>
      <c r="AC994" s="1" t="s">
        <v>522</v>
      </c>
      <c r="AD994" s="1">
        <v>60</v>
      </c>
      <c r="AE994" s="13">
        <v>6790</v>
      </c>
      <c r="AF994" s="1">
        <f t="shared" si="73"/>
        <v>679</v>
      </c>
      <c r="AG994" s="13">
        <v>5230</v>
      </c>
      <c r="AH994" s="1">
        <f t="shared" si="74"/>
        <v>523</v>
      </c>
    </row>
    <row r="995" ht="17" customHeight="1" spans="1:34">
      <c r="A995" s="1" t="s">
        <v>514</v>
      </c>
      <c r="B995" s="1" t="s">
        <v>515</v>
      </c>
      <c r="C995" s="1" t="s">
        <v>516</v>
      </c>
      <c r="D995" s="1">
        <v>2019</v>
      </c>
      <c r="E995" s="1">
        <v>70</v>
      </c>
      <c r="F995" s="1">
        <v>2</v>
      </c>
      <c r="G995" s="1" t="s">
        <v>517</v>
      </c>
      <c r="H995" s="1" t="s">
        <v>518</v>
      </c>
      <c r="I995" s="1">
        <v>52.57</v>
      </c>
      <c r="J995" s="1">
        <v>15.9</v>
      </c>
      <c r="K995" s="1">
        <v>3</v>
      </c>
      <c r="L995" s="1">
        <v>542</v>
      </c>
      <c r="M995" s="1">
        <v>8.65566682070494</v>
      </c>
      <c r="N995" s="1">
        <v>1.4</v>
      </c>
      <c r="O995" s="1">
        <v>4.8</v>
      </c>
      <c r="P995" s="1">
        <f t="shared" si="75"/>
        <v>71.4</v>
      </c>
      <c r="Q995" s="1">
        <v>19.4</v>
      </c>
      <c r="R995" s="1">
        <v>9.2</v>
      </c>
      <c r="S995" s="1" t="s">
        <v>175</v>
      </c>
      <c r="T995" s="1">
        <v>7.54</v>
      </c>
      <c r="U995" s="3">
        <v>1.647</v>
      </c>
      <c r="V995" s="1">
        <f t="shared" si="76"/>
        <v>4.57802064359441</v>
      </c>
      <c r="W995" s="6" t="s">
        <v>519</v>
      </c>
      <c r="X995" s="1">
        <v>4</v>
      </c>
      <c r="AA995" s="1" t="s">
        <v>529</v>
      </c>
      <c r="AB995" s="1" t="s">
        <v>530</v>
      </c>
      <c r="AC995" s="1" t="s">
        <v>531</v>
      </c>
      <c r="AD995" s="1">
        <v>0</v>
      </c>
      <c r="AE995" s="13">
        <v>3280</v>
      </c>
      <c r="AF995" s="1">
        <f t="shared" si="73"/>
        <v>328</v>
      </c>
      <c r="AG995" s="13">
        <v>2680</v>
      </c>
      <c r="AH995" s="1">
        <f t="shared" si="74"/>
        <v>268</v>
      </c>
    </row>
    <row r="996" ht="17" customHeight="1" spans="1:34">
      <c r="A996" s="1" t="s">
        <v>514</v>
      </c>
      <c r="B996" s="1" t="s">
        <v>515</v>
      </c>
      <c r="C996" s="1" t="s">
        <v>516</v>
      </c>
      <c r="D996" s="1">
        <v>2019</v>
      </c>
      <c r="E996" s="1">
        <v>70</v>
      </c>
      <c r="F996" s="1">
        <v>2</v>
      </c>
      <c r="G996" s="1" t="s">
        <v>517</v>
      </c>
      <c r="H996" s="1" t="s">
        <v>518</v>
      </c>
      <c r="I996" s="1">
        <v>52.57</v>
      </c>
      <c r="J996" s="1">
        <v>15.9</v>
      </c>
      <c r="K996" s="1">
        <v>3</v>
      </c>
      <c r="L996" s="1">
        <v>542</v>
      </c>
      <c r="M996" s="1">
        <v>8.65566682070494</v>
      </c>
      <c r="N996" s="1">
        <v>1.4</v>
      </c>
      <c r="O996" s="1">
        <v>4.8</v>
      </c>
      <c r="P996" s="1">
        <f t="shared" si="75"/>
        <v>71.4</v>
      </c>
      <c r="Q996" s="1">
        <v>19.4</v>
      </c>
      <c r="R996" s="1">
        <v>9.2</v>
      </c>
      <c r="S996" s="1" t="s">
        <v>175</v>
      </c>
      <c r="T996" s="1">
        <v>7.54</v>
      </c>
      <c r="U996" s="3">
        <v>1.647</v>
      </c>
      <c r="V996" s="1">
        <f t="shared" si="76"/>
        <v>4.57802064359441</v>
      </c>
      <c r="W996" s="6" t="s">
        <v>519</v>
      </c>
      <c r="X996" s="1">
        <v>4</v>
      </c>
      <c r="AA996" s="1" t="s">
        <v>532</v>
      </c>
      <c r="AB996" s="1" t="s">
        <v>530</v>
      </c>
      <c r="AC996" s="1" t="s">
        <v>531</v>
      </c>
      <c r="AD996" s="1">
        <v>0</v>
      </c>
      <c r="AE996" s="13">
        <v>3370</v>
      </c>
      <c r="AF996" s="1">
        <f t="shared" si="73"/>
        <v>337</v>
      </c>
      <c r="AG996" s="13">
        <v>2680</v>
      </c>
      <c r="AH996" s="1">
        <f t="shared" si="74"/>
        <v>268</v>
      </c>
    </row>
    <row r="997" ht="17" customHeight="1" spans="1:34">
      <c r="A997" s="1" t="s">
        <v>514</v>
      </c>
      <c r="B997" s="1" t="s">
        <v>515</v>
      </c>
      <c r="C997" s="1" t="s">
        <v>516</v>
      </c>
      <c r="D997" s="1">
        <v>2019</v>
      </c>
      <c r="E997" s="1">
        <v>70</v>
      </c>
      <c r="F997" s="1">
        <v>2</v>
      </c>
      <c r="G997" s="1" t="s">
        <v>517</v>
      </c>
      <c r="H997" s="1" t="s">
        <v>518</v>
      </c>
      <c r="I997" s="1">
        <v>52.57</v>
      </c>
      <c r="J997" s="1">
        <v>15.9</v>
      </c>
      <c r="K997" s="1">
        <v>3</v>
      </c>
      <c r="L997" s="1">
        <v>542</v>
      </c>
      <c r="M997" s="1">
        <v>8.65566682070494</v>
      </c>
      <c r="N997" s="1">
        <v>1.4</v>
      </c>
      <c r="O997" s="1">
        <v>4.8</v>
      </c>
      <c r="P997" s="1">
        <f t="shared" si="75"/>
        <v>71.4</v>
      </c>
      <c r="Q997" s="1">
        <v>19.4</v>
      </c>
      <c r="R997" s="1">
        <v>9.2</v>
      </c>
      <c r="S997" s="1" t="s">
        <v>175</v>
      </c>
      <c r="T997" s="1">
        <v>7.54</v>
      </c>
      <c r="U997" s="3">
        <v>1.647</v>
      </c>
      <c r="V997" s="1">
        <f t="shared" si="76"/>
        <v>4.57802064359441</v>
      </c>
      <c r="W997" s="6" t="s">
        <v>519</v>
      </c>
      <c r="X997" s="1">
        <v>4</v>
      </c>
      <c r="AA997" s="1" t="s">
        <v>533</v>
      </c>
      <c r="AB997" s="1" t="s">
        <v>530</v>
      </c>
      <c r="AC997" s="1" t="s">
        <v>531</v>
      </c>
      <c r="AD997" s="1">
        <v>0</v>
      </c>
      <c r="AE997" s="13">
        <v>3050</v>
      </c>
      <c r="AF997" s="1">
        <f t="shared" si="73"/>
        <v>305</v>
      </c>
      <c r="AG997" s="13">
        <v>2680</v>
      </c>
      <c r="AH997" s="1">
        <f t="shared" si="74"/>
        <v>268</v>
      </c>
    </row>
    <row r="998" ht="17" customHeight="1" spans="1:34">
      <c r="A998" s="1" t="s">
        <v>514</v>
      </c>
      <c r="B998" s="1" t="s">
        <v>515</v>
      </c>
      <c r="C998" s="1" t="s">
        <v>516</v>
      </c>
      <c r="D998" s="1">
        <v>2019</v>
      </c>
      <c r="E998" s="1">
        <v>70</v>
      </c>
      <c r="F998" s="1">
        <v>2</v>
      </c>
      <c r="G998" s="1" t="s">
        <v>517</v>
      </c>
      <c r="H998" s="1" t="s">
        <v>518</v>
      </c>
      <c r="I998" s="1">
        <v>52.57</v>
      </c>
      <c r="J998" s="1">
        <v>15.9</v>
      </c>
      <c r="K998" s="1">
        <v>3</v>
      </c>
      <c r="L998" s="1">
        <v>542</v>
      </c>
      <c r="M998" s="1">
        <v>8.65566682070494</v>
      </c>
      <c r="N998" s="1">
        <v>1.4</v>
      </c>
      <c r="O998" s="1">
        <v>4.8</v>
      </c>
      <c r="P998" s="1">
        <f t="shared" si="75"/>
        <v>71.4</v>
      </c>
      <c r="Q998" s="1">
        <v>19.4</v>
      </c>
      <c r="R998" s="1">
        <v>9.2</v>
      </c>
      <c r="S998" s="1" t="s">
        <v>175</v>
      </c>
      <c r="T998" s="1">
        <v>7.54</v>
      </c>
      <c r="U998" s="3">
        <v>1.647</v>
      </c>
      <c r="V998" s="1">
        <f t="shared" si="76"/>
        <v>4.57802064359441</v>
      </c>
      <c r="W998" s="6" t="s">
        <v>519</v>
      </c>
      <c r="X998" s="1">
        <v>4</v>
      </c>
      <c r="AA998" s="1" t="s">
        <v>534</v>
      </c>
      <c r="AB998" s="1" t="s">
        <v>530</v>
      </c>
      <c r="AC998" s="1" t="s">
        <v>531</v>
      </c>
      <c r="AD998" s="1">
        <v>0</v>
      </c>
      <c r="AE998" s="13">
        <v>3190</v>
      </c>
      <c r="AF998" s="1">
        <f t="shared" si="73"/>
        <v>319</v>
      </c>
      <c r="AG998" s="13">
        <v>2680</v>
      </c>
      <c r="AH998" s="1">
        <f t="shared" si="74"/>
        <v>268</v>
      </c>
    </row>
    <row r="999" ht="17" customHeight="1" spans="1:34">
      <c r="A999" s="1" t="s">
        <v>514</v>
      </c>
      <c r="B999" s="1" t="s">
        <v>515</v>
      </c>
      <c r="C999" s="1" t="s">
        <v>516</v>
      </c>
      <c r="D999" s="1">
        <v>2019</v>
      </c>
      <c r="E999" s="1">
        <v>70</v>
      </c>
      <c r="F999" s="1">
        <v>2</v>
      </c>
      <c r="G999" s="1" t="s">
        <v>517</v>
      </c>
      <c r="H999" s="1" t="s">
        <v>518</v>
      </c>
      <c r="I999" s="1">
        <v>52.57</v>
      </c>
      <c r="J999" s="1">
        <v>15.9</v>
      </c>
      <c r="K999" s="1">
        <v>3</v>
      </c>
      <c r="L999" s="1">
        <v>542</v>
      </c>
      <c r="M999" s="1">
        <v>8.65566682070494</v>
      </c>
      <c r="N999" s="1">
        <v>1.4</v>
      </c>
      <c r="O999" s="1">
        <v>4.8</v>
      </c>
      <c r="P999" s="1">
        <f t="shared" si="75"/>
        <v>71.4</v>
      </c>
      <c r="Q999" s="1">
        <v>19.4</v>
      </c>
      <c r="R999" s="1">
        <v>9.2</v>
      </c>
      <c r="S999" s="1" t="s">
        <v>175</v>
      </c>
      <c r="T999" s="1">
        <v>7.54</v>
      </c>
      <c r="U999" s="3">
        <v>1.647</v>
      </c>
      <c r="V999" s="1">
        <f t="shared" si="76"/>
        <v>4.57802064359441</v>
      </c>
      <c r="W999" s="6" t="s">
        <v>519</v>
      </c>
      <c r="X999" s="1">
        <v>4</v>
      </c>
      <c r="AA999" s="1" t="s">
        <v>535</v>
      </c>
      <c r="AB999" s="1" t="s">
        <v>530</v>
      </c>
      <c r="AC999" s="1" t="s">
        <v>531</v>
      </c>
      <c r="AD999" s="1">
        <v>0</v>
      </c>
      <c r="AE999" s="13">
        <v>2820</v>
      </c>
      <c r="AF999" s="1">
        <f t="shared" si="73"/>
        <v>282</v>
      </c>
      <c r="AG999" s="13">
        <v>2680</v>
      </c>
      <c r="AH999" s="1">
        <f t="shared" si="74"/>
        <v>268</v>
      </c>
    </row>
    <row r="1000" ht="17" customHeight="1" spans="1:34">
      <c r="A1000" s="1" t="s">
        <v>514</v>
      </c>
      <c r="B1000" s="1" t="s">
        <v>515</v>
      </c>
      <c r="C1000" s="1" t="s">
        <v>516</v>
      </c>
      <c r="D1000" s="1">
        <v>2019</v>
      </c>
      <c r="E1000" s="1">
        <v>70</v>
      </c>
      <c r="F1000" s="1">
        <v>2</v>
      </c>
      <c r="G1000" s="1" t="s">
        <v>517</v>
      </c>
      <c r="H1000" s="1" t="s">
        <v>518</v>
      </c>
      <c r="I1000" s="1">
        <v>52.57</v>
      </c>
      <c r="J1000" s="1">
        <v>15.9</v>
      </c>
      <c r="K1000" s="1">
        <v>3</v>
      </c>
      <c r="L1000" s="1">
        <v>542</v>
      </c>
      <c r="M1000" s="1">
        <v>8.65566682070494</v>
      </c>
      <c r="N1000" s="1">
        <v>1.4</v>
      </c>
      <c r="O1000" s="1">
        <v>4.8</v>
      </c>
      <c r="P1000" s="1">
        <f t="shared" si="75"/>
        <v>71.4</v>
      </c>
      <c r="Q1000" s="1">
        <v>19.4</v>
      </c>
      <c r="R1000" s="1">
        <v>9.2</v>
      </c>
      <c r="S1000" s="1" t="s">
        <v>175</v>
      </c>
      <c r="T1000" s="1">
        <v>7.54</v>
      </c>
      <c r="U1000" s="3">
        <v>1.647</v>
      </c>
      <c r="V1000" s="1">
        <f t="shared" si="76"/>
        <v>4.57802064359441</v>
      </c>
      <c r="W1000" s="6" t="s">
        <v>519</v>
      </c>
      <c r="X1000" s="1">
        <v>4</v>
      </c>
      <c r="AA1000" s="1" t="s">
        <v>536</v>
      </c>
      <c r="AB1000" s="1" t="s">
        <v>530</v>
      </c>
      <c r="AC1000" s="1" t="s">
        <v>531</v>
      </c>
      <c r="AD1000" s="1">
        <v>0</v>
      </c>
      <c r="AE1000" s="13">
        <v>2950</v>
      </c>
      <c r="AF1000" s="1">
        <f t="shared" si="73"/>
        <v>295</v>
      </c>
      <c r="AG1000" s="13">
        <v>2680</v>
      </c>
      <c r="AH1000" s="1">
        <f t="shared" si="74"/>
        <v>268</v>
      </c>
    </row>
    <row r="1001" ht="17" customHeight="1" spans="1:34">
      <c r="A1001" s="1" t="s">
        <v>514</v>
      </c>
      <c r="B1001" s="1" t="s">
        <v>515</v>
      </c>
      <c r="C1001" s="1" t="s">
        <v>516</v>
      </c>
      <c r="D1001" s="1">
        <v>2019</v>
      </c>
      <c r="E1001" s="1">
        <v>70</v>
      </c>
      <c r="F1001" s="1">
        <v>2</v>
      </c>
      <c r="G1001" s="1" t="s">
        <v>517</v>
      </c>
      <c r="H1001" s="1" t="s">
        <v>518</v>
      </c>
      <c r="I1001" s="1">
        <v>52.57</v>
      </c>
      <c r="J1001" s="1">
        <v>15.9</v>
      </c>
      <c r="K1001" s="1">
        <v>3</v>
      </c>
      <c r="L1001" s="1">
        <v>542</v>
      </c>
      <c r="M1001" s="1">
        <v>8.65566682070494</v>
      </c>
      <c r="N1001" s="1">
        <v>1.4</v>
      </c>
      <c r="O1001" s="1">
        <v>4.8</v>
      </c>
      <c r="P1001" s="1">
        <f t="shared" si="75"/>
        <v>71.4</v>
      </c>
      <c r="Q1001" s="1">
        <v>19.4</v>
      </c>
      <c r="R1001" s="1">
        <v>9.2</v>
      </c>
      <c r="S1001" s="1" t="s">
        <v>175</v>
      </c>
      <c r="T1001" s="1">
        <v>7.54</v>
      </c>
      <c r="U1001" s="3">
        <v>1.647</v>
      </c>
      <c r="V1001" s="1">
        <f t="shared" si="76"/>
        <v>4.57802064359441</v>
      </c>
      <c r="W1001" s="6" t="s">
        <v>519</v>
      </c>
      <c r="X1001" s="1">
        <v>4</v>
      </c>
      <c r="AA1001" s="1" t="s">
        <v>537</v>
      </c>
      <c r="AB1001" s="1" t="s">
        <v>530</v>
      </c>
      <c r="AC1001" s="1" t="s">
        <v>531</v>
      </c>
      <c r="AD1001" s="1">
        <v>0</v>
      </c>
      <c r="AE1001" s="13">
        <v>3110</v>
      </c>
      <c r="AF1001" s="1">
        <f t="shared" si="73"/>
        <v>311</v>
      </c>
      <c r="AG1001" s="13">
        <v>2680</v>
      </c>
      <c r="AH1001" s="1">
        <f t="shared" si="74"/>
        <v>268</v>
      </c>
    </row>
    <row r="1002" ht="17" customHeight="1" spans="1:34">
      <c r="A1002" s="1" t="s">
        <v>514</v>
      </c>
      <c r="B1002" s="1" t="s">
        <v>515</v>
      </c>
      <c r="C1002" s="1" t="s">
        <v>516</v>
      </c>
      <c r="D1002" s="1">
        <v>2019</v>
      </c>
      <c r="E1002" s="1">
        <v>70</v>
      </c>
      <c r="F1002" s="1">
        <v>2</v>
      </c>
      <c r="G1002" s="1" t="s">
        <v>517</v>
      </c>
      <c r="H1002" s="1" t="s">
        <v>518</v>
      </c>
      <c r="I1002" s="1">
        <v>52.57</v>
      </c>
      <c r="J1002" s="1">
        <v>15.9</v>
      </c>
      <c r="K1002" s="1">
        <v>3</v>
      </c>
      <c r="L1002" s="1">
        <v>542</v>
      </c>
      <c r="M1002" s="1">
        <v>8.65566682070494</v>
      </c>
      <c r="N1002" s="1">
        <v>1.4</v>
      </c>
      <c r="O1002" s="1">
        <v>4.8</v>
      </c>
      <c r="P1002" s="1">
        <f t="shared" si="75"/>
        <v>71.4</v>
      </c>
      <c r="Q1002" s="1">
        <v>19.4</v>
      </c>
      <c r="R1002" s="1">
        <v>9.2</v>
      </c>
      <c r="S1002" s="1" t="s">
        <v>175</v>
      </c>
      <c r="T1002" s="1">
        <v>7.54</v>
      </c>
      <c r="U1002" s="3">
        <v>1.647</v>
      </c>
      <c r="V1002" s="1">
        <f t="shared" si="76"/>
        <v>4.57802064359441</v>
      </c>
      <c r="W1002" s="6" t="s">
        <v>519</v>
      </c>
      <c r="X1002" s="1">
        <v>4</v>
      </c>
      <c r="AA1002" s="1" t="s">
        <v>529</v>
      </c>
      <c r="AB1002" s="1" t="s">
        <v>530</v>
      </c>
      <c r="AC1002" s="1" t="s">
        <v>531</v>
      </c>
      <c r="AD1002" s="1">
        <v>60</v>
      </c>
      <c r="AE1002" s="13">
        <v>3910</v>
      </c>
      <c r="AF1002" s="1">
        <f t="shared" si="73"/>
        <v>391</v>
      </c>
      <c r="AG1002" s="13">
        <v>3180</v>
      </c>
      <c r="AH1002" s="1">
        <f t="shared" si="74"/>
        <v>318</v>
      </c>
    </row>
    <row r="1003" ht="17" customHeight="1" spans="1:34">
      <c r="A1003" s="1" t="s">
        <v>514</v>
      </c>
      <c r="B1003" s="1" t="s">
        <v>515</v>
      </c>
      <c r="C1003" s="1" t="s">
        <v>516</v>
      </c>
      <c r="D1003" s="1">
        <v>2019</v>
      </c>
      <c r="E1003" s="1">
        <v>70</v>
      </c>
      <c r="F1003" s="1">
        <v>2</v>
      </c>
      <c r="G1003" s="1" t="s">
        <v>517</v>
      </c>
      <c r="H1003" s="1" t="s">
        <v>518</v>
      </c>
      <c r="I1003" s="1">
        <v>52.57</v>
      </c>
      <c r="J1003" s="1">
        <v>15.9</v>
      </c>
      <c r="K1003" s="1">
        <v>3</v>
      </c>
      <c r="L1003" s="1">
        <v>542</v>
      </c>
      <c r="M1003" s="1">
        <v>8.65566682070494</v>
      </c>
      <c r="N1003" s="1">
        <v>1.4</v>
      </c>
      <c r="O1003" s="1">
        <v>4.8</v>
      </c>
      <c r="P1003" s="1">
        <f t="shared" si="75"/>
        <v>71.4</v>
      </c>
      <c r="Q1003" s="1">
        <v>19.4</v>
      </c>
      <c r="R1003" s="1">
        <v>9.2</v>
      </c>
      <c r="S1003" s="1" t="s">
        <v>175</v>
      </c>
      <c r="T1003" s="1">
        <v>7.54</v>
      </c>
      <c r="U1003" s="3">
        <v>1.647</v>
      </c>
      <c r="V1003" s="1">
        <f t="shared" si="76"/>
        <v>4.57802064359441</v>
      </c>
      <c r="W1003" s="6" t="s">
        <v>519</v>
      </c>
      <c r="X1003" s="1">
        <v>4</v>
      </c>
      <c r="AA1003" s="1" t="s">
        <v>532</v>
      </c>
      <c r="AB1003" s="1" t="s">
        <v>530</v>
      </c>
      <c r="AC1003" s="1" t="s">
        <v>531</v>
      </c>
      <c r="AD1003" s="1">
        <v>60</v>
      </c>
      <c r="AE1003" s="13">
        <v>4220</v>
      </c>
      <c r="AF1003" s="1">
        <f t="shared" si="73"/>
        <v>422</v>
      </c>
      <c r="AG1003" s="13">
        <v>3180</v>
      </c>
      <c r="AH1003" s="1">
        <f t="shared" si="74"/>
        <v>318</v>
      </c>
    </row>
    <row r="1004" ht="17" customHeight="1" spans="1:34">
      <c r="A1004" s="1" t="s">
        <v>514</v>
      </c>
      <c r="B1004" s="1" t="s">
        <v>515</v>
      </c>
      <c r="C1004" s="1" t="s">
        <v>516</v>
      </c>
      <c r="D1004" s="1">
        <v>2019</v>
      </c>
      <c r="E1004" s="1">
        <v>70</v>
      </c>
      <c r="F1004" s="1">
        <v>2</v>
      </c>
      <c r="G1004" s="1" t="s">
        <v>517</v>
      </c>
      <c r="H1004" s="1" t="s">
        <v>518</v>
      </c>
      <c r="I1004" s="1">
        <v>52.57</v>
      </c>
      <c r="J1004" s="1">
        <v>15.9</v>
      </c>
      <c r="K1004" s="1">
        <v>3</v>
      </c>
      <c r="L1004" s="1">
        <v>542</v>
      </c>
      <c r="M1004" s="1">
        <v>8.65566682070494</v>
      </c>
      <c r="N1004" s="1">
        <v>1.4</v>
      </c>
      <c r="O1004" s="1">
        <v>4.8</v>
      </c>
      <c r="P1004" s="1">
        <f t="shared" si="75"/>
        <v>71.4</v>
      </c>
      <c r="Q1004" s="1">
        <v>19.4</v>
      </c>
      <c r="R1004" s="1">
        <v>9.2</v>
      </c>
      <c r="S1004" s="1" t="s">
        <v>175</v>
      </c>
      <c r="T1004" s="1">
        <v>7.54</v>
      </c>
      <c r="U1004" s="3">
        <v>1.647</v>
      </c>
      <c r="V1004" s="1">
        <f t="shared" si="76"/>
        <v>4.57802064359441</v>
      </c>
      <c r="W1004" s="6" t="s">
        <v>519</v>
      </c>
      <c r="X1004" s="1">
        <v>4</v>
      </c>
      <c r="AA1004" s="1" t="s">
        <v>533</v>
      </c>
      <c r="AB1004" s="1" t="s">
        <v>530</v>
      </c>
      <c r="AC1004" s="1" t="s">
        <v>531</v>
      </c>
      <c r="AD1004" s="1">
        <v>60</v>
      </c>
      <c r="AE1004" s="13">
        <v>3400</v>
      </c>
      <c r="AF1004" s="1">
        <f t="shared" si="73"/>
        <v>340</v>
      </c>
      <c r="AG1004" s="13">
        <v>3180</v>
      </c>
      <c r="AH1004" s="1">
        <f t="shared" si="74"/>
        <v>318</v>
      </c>
    </row>
    <row r="1005" ht="17" customHeight="1" spans="1:34">
      <c r="A1005" s="1" t="s">
        <v>514</v>
      </c>
      <c r="B1005" s="1" t="s">
        <v>515</v>
      </c>
      <c r="C1005" s="1" t="s">
        <v>516</v>
      </c>
      <c r="D1005" s="1">
        <v>2019</v>
      </c>
      <c r="E1005" s="1">
        <v>70</v>
      </c>
      <c r="F1005" s="1">
        <v>2</v>
      </c>
      <c r="G1005" s="1" t="s">
        <v>517</v>
      </c>
      <c r="H1005" s="1" t="s">
        <v>518</v>
      </c>
      <c r="I1005" s="1">
        <v>52.57</v>
      </c>
      <c r="J1005" s="1">
        <v>15.9</v>
      </c>
      <c r="K1005" s="1">
        <v>3</v>
      </c>
      <c r="L1005" s="1">
        <v>542</v>
      </c>
      <c r="M1005" s="1">
        <v>8.65566682070494</v>
      </c>
      <c r="N1005" s="1">
        <v>1.4</v>
      </c>
      <c r="O1005" s="1">
        <v>4.8</v>
      </c>
      <c r="P1005" s="1">
        <f t="shared" si="75"/>
        <v>71.4</v>
      </c>
      <c r="Q1005" s="1">
        <v>19.4</v>
      </c>
      <c r="R1005" s="1">
        <v>9.2</v>
      </c>
      <c r="S1005" s="1" t="s">
        <v>175</v>
      </c>
      <c r="T1005" s="1">
        <v>7.54</v>
      </c>
      <c r="U1005" s="3">
        <v>1.647</v>
      </c>
      <c r="V1005" s="1">
        <f t="shared" si="76"/>
        <v>4.57802064359441</v>
      </c>
      <c r="W1005" s="6" t="s">
        <v>519</v>
      </c>
      <c r="X1005" s="1">
        <v>4</v>
      </c>
      <c r="AA1005" s="1" t="s">
        <v>534</v>
      </c>
      <c r="AB1005" s="1" t="s">
        <v>530</v>
      </c>
      <c r="AC1005" s="1" t="s">
        <v>531</v>
      </c>
      <c r="AD1005" s="1">
        <v>60</v>
      </c>
      <c r="AE1005" s="13">
        <v>3560</v>
      </c>
      <c r="AF1005" s="1">
        <f t="shared" si="73"/>
        <v>356</v>
      </c>
      <c r="AG1005" s="13">
        <v>3180</v>
      </c>
      <c r="AH1005" s="1">
        <f t="shared" si="74"/>
        <v>318</v>
      </c>
    </row>
    <row r="1006" ht="17" customHeight="1" spans="1:34">
      <c r="A1006" s="1" t="s">
        <v>514</v>
      </c>
      <c r="B1006" s="1" t="s">
        <v>515</v>
      </c>
      <c r="C1006" s="1" t="s">
        <v>516</v>
      </c>
      <c r="D1006" s="1">
        <v>2019</v>
      </c>
      <c r="E1006" s="1">
        <v>70</v>
      </c>
      <c r="F1006" s="1">
        <v>2</v>
      </c>
      <c r="G1006" s="1" t="s">
        <v>517</v>
      </c>
      <c r="H1006" s="1" t="s">
        <v>518</v>
      </c>
      <c r="I1006" s="1">
        <v>52.57</v>
      </c>
      <c r="J1006" s="1">
        <v>15.9</v>
      </c>
      <c r="K1006" s="1">
        <v>3</v>
      </c>
      <c r="L1006" s="1">
        <v>542</v>
      </c>
      <c r="M1006" s="1">
        <v>8.65566682070494</v>
      </c>
      <c r="N1006" s="1">
        <v>1.4</v>
      </c>
      <c r="O1006" s="1">
        <v>4.8</v>
      </c>
      <c r="P1006" s="1">
        <f t="shared" si="75"/>
        <v>71.4</v>
      </c>
      <c r="Q1006" s="1">
        <v>19.4</v>
      </c>
      <c r="R1006" s="1">
        <v>9.2</v>
      </c>
      <c r="S1006" s="1" t="s">
        <v>175</v>
      </c>
      <c r="T1006" s="1">
        <v>7.54</v>
      </c>
      <c r="U1006" s="3">
        <v>1.647</v>
      </c>
      <c r="V1006" s="1">
        <f t="shared" si="76"/>
        <v>4.57802064359441</v>
      </c>
      <c r="W1006" s="6" t="s">
        <v>519</v>
      </c>
      <c r="X1006" s="1">
        <v>4</v>
      </c>
      <c r="AA1006" s="1" t="s">
        <v>535</v>
      </c>
      <c r="AB1006" s="1" t="s">
        <v>530</v>
      </c>
      <c r="AC1006" s="1" t="s">
        <v>531</v>
      </c>
      <c r="AD1006" s="1">
        <v>60</v>
      </c>
      <c r="AE1006" s="13">
        <v>3590</v>
      </c>
      <c r="AF1006" s="1">
        <f t="shared" si="73"/>
        <v>359</v>
      </c>
      <c r="AG1006" s="13">
        <v>3180</v>
      </c>
      <c r="AH1006" s="1">
        <f t="shared" si="74"/>
        <v>318</v>
      </c>
    </row>
    <row r="1007" ht="17" customHeight="1" spans="1:34">
      <c r="A1007" s="1" t="s">
        <v>514</v>
      </c>
      <c r="B1007" s="1" t="s">
        <v>515</v>
      </c>
      <c r="C1007" s="1" t="s">
        <v>516</v>
      </c>
      <c r="D1007" s="1">
        <v>2019</v>
      </c>
      <c r="E1007" s="1">
        <v>70</v>
      </c>
      <c r="F1007" s="1">
        <v>2</v>
      </c>
      <c r="G1007" s="1" t="s">
        <v>517</v>
      </c>
      <c r="H1007" s="1" t="s">
        <v>518</v>
      </c>
      <c r="I1007" s="1">
        <v>52.57</v>
      </c>
      <c r="J1007" s="1">
        <v>15.9</v>
      </c>
      <c r="K1007" s="1">
        <v>3</v>
      </c>
      <c r="L1007" s="1">
        <v>542</v>
      </c>
      <c r="M1007" s="1">
        <v>8.65566682070494</v>
      </c>
      <c r="N1007" s="1">
        <v>1.4</v>
      </c>
      <c r="O1007" s="1">
        <v>4.8</v>
      </c>
      <c r="P1007" s="1">
        <f t="shared" si="75"/>
        <v>71.4</v>
      </c>
      <c r="Q1007" s="1">
        <v>19.4</v>
      </c>
      <c r="R1007" s="1">
        <v>9.2</v>
      </c>
      <c r="S1007" s="1" t="s">
        <v>175</v>
      </c>
      <c r="T1007" s="1">
        <v>7.54</v>
      </c>
      <c r="U1007" s="3">
        <v>1.647</v>
      </c>
      <c r="V1007" s="1">
        <f t="shared" si="76"/>
        <v>4.57802064359441</v>
      </c>
      <c r="W1007" s="6" t="s">
        <v>519</v>
      </c>
      <c r="X1007" s="1">
        <v>4</v>
      </c>
      <c r="AA1007" s="1" t="s">
        <v>536</v>
      </c>
      <c r="AB1007" s="1" t="s">
        <v>530</v>
      </c>
      <c r="AC1007" s="1" t="s">
        <v>531</v>
      </c>
      <c r="AD1007" s="1">
        <v>60</v>
      </c>
      <c r="AE1007" s="13">
        <v>3190</v>
      </c>
      <c r="AF1007" s="1">
        <f t="shared" ref="AF1007:AF1070" si="77">AE1007*0.1</f>
        <v>319</v>
      </c>
      <c r="AG1007" s="13">
        <v>3180</v>
      </c>
      <c r="AH1007" s="1">
        <f t="shared" ref="AH1007:AH1070" si="78">AG1007*0.1</f>
        <v>318</v>
      </c>
    </row>
    <row r="1008" ht="17" customHeight="1" spans="1:34">
      <c r="A1008" s="1" t="s">
        <v>514</v>
      </c>
      <c r="B1008" s="1" t="s">
        <v>515</v>
      </c>
      <c r="C1008" s="1" t="s">
        <v>516</v>
      </c>
      <c r="D1008" s="1">
        <v>2019</v>
      </c>
      <c r="E1008" s="1">
        <v>70</v>
      </c>
      <c r="F1008" s="1">
        <v>2</v>
      </c>
      <c r="G1008" s="1" t="s">
        <v>517</v>
      </c>
      <c r="H1008" s="1" t="s">
        <v>518</v>
      </c>
      <c r="I1008" s="1">
        <v>52.57</v>
      </c>
      <c r="J1008" s="1">
        <v>15.9</v>
      </c>
      <c r="K1008" s="1">
        <v>3</v>
      </c>
      <c r="L1008" s="1">
        <v>542</v>
      </c>
      <c r="M1008" s="1">
        <v>8.65566682070494</v>
      </c>
      <c r="N1008" s="1">
        <v>1.4</v>
      </c>
      <c r="O1008" s="1">
        <v>4.8</v>
      </c>
      <c r="P1008" s="1">
        <f t="shared" si="75"/>
        <v>71.4</v>
      </c>
      <c r="Q1008" s="1">
        <v>19.4</v>
      </c>
      <c r="R1008" s="1">
        <v>9.2</v>
      </c>
      <c r="S1008" s="1" t="s">
        <v>175</v>
      </c>
      <c r="T1008" s="1">
        <v>7.54</v>
      </c>
      <c r="U1008" s="3">
        <v>1.647</v>
      </c>
      <c r="V1008" s="1">
        <f t="shared" si="76"/>
        <v>4.57802064359441</v>
      </c>
      <c r="W1008" s="6" t="s">
        <v>519</v>
      </c>
      <c r="X1008" s="1">
        <v>4</v>
      </c>
      <c r="AA1008" s="1" t="s">
        <v>537</v>
      </c>
      <c r="AB1008" s="1" t="s">
        <v>530</v>
      </c>
      <c r="AC1008" s="1" t="s">
        <v>531</v>
      </c>
      <c r="AD1008" s="1">
        <v>60</v>
      </c>
      <c r="AE1008" s="13">
        <v>3610</v>
      </c>
      <c r="AF1008" s="1">
        <f t="shared" si="77"/>
        <v>361</v>
      </c>
      <c r="AG1008" s="13">
        <v>3180</v>
      </c>
      <c r="AH1008" s="1">
        <f t="shared" si="78"/>
        <v>318</v>
      </c>
    </row>
    <row r="1009" ht="17" customHeight="1" spans="1:34">
      <c r="A1009" s="1" t="s">
        <v>514</v>
      </c>
      <c r="B1009" s="1" t="s">
        <v>515</v>
      </c>
      <c r="C1009" s="1" t="s">
        <v>516</v>
      </c>
      <c r="D1009" s="1">
        <v>2019</v>
      </c>
      <c r="E1009" s="1">
        <v>70</v>
      </c>
      <c r="F1009" s="1">
        <v>2</v>
      </c>
      <c r="G1009" s="1" t="s">
        <v>517</v>
      </c>
      <c r="H1009" s="1" t="s">
        <v>518</v>
      </c>
      <c r="I1009" s="1">
        <v>52.57</v>
      </c>
      <c r="J1009" s="1">
        <v>15.9</v>
      </c>
      <c r="K1009" s="1">
        <v>3</v>
      </c>
      <c r="L1009" s="1">
        <v>542</v>
      </c>
      <c r="M1009" s="1">
        <v>8.65566682070494</v>
      </c>
      <c r="N1009" s="1">
        <v>1.4</v>
      </c>
      <c r="O1009" s="1">
        <v>4.8</v>
      </c>
      <c r="P1009" s="1">
        <f t="shared" si="75"/>
        <v>71.4</v>
      </c>
      <c r="Q1009" s="1">
        <v>19.4</v>
      </c>
      <c r="R1009" s="1">
        <v>9.2</v>
      </c>
      <c r="S1009" s="1" t="s">
        <v>175</v>
      </c>
      <c r="T1009" s="1">
        <v>7.54</v>
      </c>
      <c r="U1009" s="3">
        <v>1.647</v>
      </c>
      <c r="V1009" s="1">
        <f t="shared" si="76"/>
        <v>4.57802064359441</v>
      </c>
      <c r="W1009" s="6" t="s">
        <v>519</v>
      </c>
      <c r="X1009" s="1">
        <v>4</v>
      </c>
      <c r="AA1009" s="1" t="s">
        <v>529</v>
      </c>
      <c r="AB1009" s="1" t="s">
        <v>530</v>
      </c>
      <c r="AC1009" s="1" t="s">
        <v>531</v>
      </c>
      <c r="AD1009" s="1">
        <v>60</v>
      </c>
      <c r="AE1009" s="13">
        <v>4290</v>
      </c>
      <c r="AF1009" s="1">
        <f t="shared" si="77"/>
        <v>429</v>
      </c>
      <c r="AG1009" s="13">
        <v>3450</v>
      </c>
      <c r="AH1009" s="1">
        <f t="shared" si="78"/>
        <v>345</v>
      </c>
    </row>
    <row r="1010" ht="17" customHeight="1" spans="1:34">
      <c r="A1010" s="1" t="s">
        <v>514</v>
      </c>
      <c r="B1010" s="1" t="s">
        <v>515</v>
      </c>
      <c r="C1010" s="1" t="s">
        <v>516</v>
      </c>
      <c r="D1010" s="1">
        <v>2019</v>
      </c>
      <c r="E1010" s="1">
        <v>70</v>
      </c>
      <c r="F1010" s="1">
        <v>2</v>
      </c>
      <c r="G1010" s="1" t="s">
        <v>517</v>
      </c>
      <c r="H1010" s="1" t="s">
        <v>518</v>
      </c>
      <c r="I1010" s="1">
        <v>52.57</v>
      </c>
      <c r="J1010" s="1">
        <v>15.9</v>
      </c>
      <c r="K1010" s="1">
        <v>3</v>
      </c>
      <c r="L1010" s="1">
        <v>542</v>
      </c>
      <c r="M1010" s="1">
        <v>8.65566682070494</v>
      </c>
      <c r="N1010" s="1">
        <v>1.4</v>
      </c>
      <c r="O1010" s="1">
        <v>4.8</v>
      </c>
      <c r="P1010" s="1">
        <f t="shared" si="75"/>
        <v>71.4</v>
      </c>
      <c r="Q1010" s="1">
        <v>19.4</v>
      </c>
      <c r="R1010" s="1">
        <v>9.2</v>
      </c>
      <c r="S1010" s="1" t="s">
        <v>175</v>
      </c>
      <c r="T1010" s="1">
        <v>7.54</v>
      </c>
      <c r="U1010" s="3">
        <v>1.647</v>
      </c>
      <c r="V1010" s="1">
        <f t="shared" si="76"/>
        <v>4.57802064359441</v>
      </c>
      <c r="W1010" s="6" t="s">
        <v>519</v>
      </c>
      <c r="X1010" s="1">
        <v>4</v>
      </c>
      <c r="AA1010" s="1" t="s">
        <v>532</v>
      </c>
      <c r="AB1010" s="1" t="s">
        <v>530</v>
      </c>
      <c r="AC1010" s="1" t="s">
        <v>531</v>
      </c>
      <c r="AD1010" s="1">
        <v>60</v>
      </c>
      <c r="AE1010" s="13">
        <v>4330</v>
      </c>
      <c r="AF1010" s="1">
        <f t="shared" si="77"/>
        <v>433</v>
      </c>
      <c r="AG1010" s="13">
        <v>3450</v>
      </c>
      <c r="AH1010" s="1">
        <f t="shared" si="78"/>
        <v>345</v>
      </c>
    </row>
    <row r="1011" ht="17" customHeight="1" spans="1:34">
      <c r="A1011" s="1" t="s">
        <v>514</v>
      </c>
      <c r="B1011" s="1" t="s">
        <v>515</v>
      </c>
      <c r="C1011" s="1" t="s">
        <v>516</v>
      </c>
      <c r="D1011" s="1">
        <v>2019</v>
      </c>
      <c r="E1011" s="1">
        <v>70</v>
      </c>
      <c r="F1011" s="1">
        <v>2</v>
      </c>
      <c r="G1011" s="1" t="s">
        <v>517</v>
      </c>
      <c r="H1011" s="1" t="s">
        <v>518</v>
      </c>
      <c r="I1011" s="1">
        <v>52.57</v>
      </c>
      <c r="J1011" s="1">
        <v>15.9</v>
      </c>
      <c r="K1011" s="1">
        <v>3</v>
      </c>
      <c r="L1011" s="1">
        <v>542</v>
      </c>
      <c r="M1011" s="1">
        <v>8.65566682070494</v>
      </c>
      <c r="N1011" s="1">
        <v>1.4</v>
      </c>
      <c r="O1011" s="1">
        <v>4.8</v>
      </c>
      <c r="P1011" s="1">
        <f t="shared" si="75"/>
        <v>71.4</v>
      </c>
      <c r="Q1011" s="1">
        <v>19.4</v>
      </c>
      <c r="R1011" s="1">
        <v>9.2</v>
      </c>
      <c r="S1011" s="1" t="s">
        <v>175</v>
      </c>
      <c r="T1011" s="1">
        <v>7.54</v>
      </c>
      <c r="U1011" s="3">
        <v>1.647</v>
      </c>
      <c r="V1011" s="1">
        <f t="shared" si="76"/>
        <v>4.57802064359441</v>
      </c>
      <c r="W1011" s="6" t="s">
        <v>519</v>
      </c>
      <c r="X1011" s="1">
        <v>4</v>
      </c>
      <c r="AA1011" s="1" t="s">
        <v>533</v>
      </c>
      <c r="AB1011" s="1" t="s">
        <v>530</v>
      </c>
      <c r="AC1011" s="1" t="s">
        <v>531</v>
      </c>
      <c r="AD1011" s="1">
        <v>60</v>
      </c>
      <c r="AE1011" s="13">
        <v>4170</v>
      </c>
      <c r="AF1011" s="1">
        <f t="shared" si="77"/>
        <v>417</v>
      </c>
      <c r="AG1011" s="13">
        <v>3450</v>
      </c>
      <c r="AH1011" s="1">
        <f t="shared" si="78"/>
        <v>345</v>
      </c>
    </row>
    <row r="1012" ht="17" customHeight="1" spans="1:34">
      <c r="A1012" s="1" t="s">
        <v>514</v>
      </c>
      <c r="B1012" s="1" t="s">
        <v>515</v>
      </c>
      <c r="C1012" s="1" t="s">
        <v>516</v>
      </c>
      <c r="D1012" s="1">
        <v>2019</v>
      </c>
      <c r="E1012" s="1">
        <v>70</v>
      </c>
      <c r="F1012" s="1">
        <v>2</v>
      </c>
      <c r="G1012" s="1" t="s">
        <v>517</v>
      </c>
      <c r="H1012" s="1" t="s">
        <v>518</v>
      </c>
      <c r="I1012" s="1">
        <v>52.57</v>
      </c>
      <c r="J1012" s="1">
        <v>15.9</v>
      </c>
      <c r="K1012" s="1">
        <v>3</v>
      </c>
      <c r="L1012" s="1">
        <v>542</v>
      </c>
      <c r="M1012" s="1">
        <v>8.65566682070494</v>
      </c>
      <c r="N1012" s="1">
        <v>1.4</v>
      </c>
      <c r="O1012" s="1">
        <v>4.8</v>
      </c>
      <c r="P1012" s="1">
        <f t="shared" si="75"/>
        <v>71.4</v>
      </c>
      <c r="Q1012" s="1">
        <v>19.4</v>
      </c>
      <c r="R1012" s="1">
        <v>9.2</v>
      </c>
      <c r="S1012" s="1" t="s">
        <v>175</v>
      </c>
      <c r="T1012" s="1">
        <v>7.54</v>
      </c>
      <c r="U1012" s="3">
        <v>1.647</v>
      </c>
      <c r="V1012" s="1">
        <f t="shared" si="76"/>
        <v>4.57802064359441</v>
      </c>
      <c r="W1012" s="6" t="s">
        <v>519</v>
      </c>
      <c r="X1012" s="1">
        <v>4</v>
      </c>
      <c r="AA1012" s="1" t="s">
        <v>534</v>
      </c>
      <c r="AB1012" s="1" t="s">
        <v>530</v>
      </c>
      <c r="AC1012" s="1" t="s">
        <v>531</v>
      </c>
      <c r="AD1012" s="1">
        <v>60</v>
      </c>
      <c r="AE1012" s="13">
        <v>3870</v>
      </c>
      <c r="AF1012" s="1">
        <f t="shared" si="77"/>
        <v>387</v>
      </c>
      <c r="AG1012" s="13">
        <v>3450</v>
      </c>
      <c r="AH1012" s="1">
        <f t="shared" si="78"/>
        <v>345</v>
      </c>
    </row>
    <row r="1013" ht="17" customHeight="1" spans="1:34">
      <c r="A1013" s="1" t="s">
        <v>514</v>
      </c>
      <c r="B1013" s="1" t="s">
        <v>515</v>
      </c>
      <c r="C1013" s="1" t="s">
        <v>516</v>
      </c>
      <c r="D1013" s="1">
        <v>2019</v>
      </c>
      <c r="E1013" s="1">
        <v>70</v>
      </c>
      <c r="F1013" s="1">
        <v>2</v>
      </c>
      <c r="G1013" s="1" t="s">
        <v>517</v>
      </c>
      <c r="H1013" s="1" t="s">
        <v>518</v>
      </c>
      <c r="I1013" s="1">
        <v>52.57</v>
      </c>
      <c r="J1013" s="1">
        <v>15.9</v>
      </c>
      <c r="K1013" s="1">
        <v>3</v>
      </c>
      <c r="L1013" s="1">
        <v>542</v>
      </c>
      <c r="M1013" s="1">
        <v>8.65566682070494</v>
      </c>
      <c r="N1013" s="1">
        <v>1.4</v>
      </c>
      <c r="O1013" s="1">
        <v>4.8</v>
      </c>
      <c r="P1013" s="1">
        <f t="shared" ref="P1013:P1076" si="79">100-Q1013-R1013</f>
        <v>71.4</v>
      </c>
      <c r="Q1013" s="1">
        <v>19.4</v>
      </c>
      <c r="R1013" s="1">
        <v>9.2</v>
      </c>
      <c r="S1013" s="1" t="s">
        <v>175</v>
      </c>
      <c r="T1013" s="1">
        <v>7.54</v>
      </c>
      <c r="U1013" s="3">
        <v>1.647</v>
      </c>
      <c r="V1013" s="1">
        <f t="shared" si="76"/>
        <v>4.57802064359441</v>
      </c>
      <c r="W1013" s="6" t="s">
        <v>519</v>
      </c>
      <c r="X1013" s="1">
        <v>4</v>
      </c>
      <c r="AA1013" s="1" t="s">
        <v>535</v>
      </c>
      <c r="AB1013" s="1" t="s">
        <v>530</v>
      </c>
      <c r="AC1013" s="1" t="s">
        <v>531</v>
      </c>
      <c r="AD1013" s="1">
        <v>60</v>
      </c>
      <c r="AE1013" s="13">
        <v>3870</v>
      </c>
      <c r="AF1013" s="1">
        <f t="shared" si="77"/>
        <v>387</v>
      </c>
      <c r="AG1013" s="13">
        <v>3450</v>
      </c>
      <c r="AH1013" s="1">
        <f t="shared" si="78"/>
        <v>345</v>
      </c>
    </row>
    <row r="1014" ht="17" customHeight="1" spans="1:34">
      <c r="A1014" s="1" t="s">
        <v>514</v>
      </c>
      <c r="B1014" s="1" t="s">
        <v>515</v>
      </c>
      <c r="C1014" s="1" t="s">
        <v>516</v>
      </c>
      <c r="D1014" s="1">
        <v>2019</v>
      </c>
      <c r="E1014" s="1">
        <v>70</v>
      </c>
      <c r="F1014" s="1">
        <v>2</v>
      </c>
      <c r="G1014" s="1" t="s">
        <v>517</v>
      </c>
      <c r="H1014" s="1" t="s">
        <v>518</v>
      </c>
      <c r="I1014" s="1">
        <v>52.57</v>
      </c>
      <c r="J1014" s="1">
        <v>15.9</v>
      </c>
      <c r="K1014" s="1">
        <v>3</v>
      </c>
      <c r="L1014" s="1">
        <v>542</v>
      </c>
      <c r="M1014" s="1">
        <v>8.65566682070494</v>
      </c>
      <c r="N1014" s="1">
        <v>1.4</v>
      </c>
      <c r="O1014" s="1">
        <v>4.8</v>
      </c>
      <c r="P1014" s="1">
        <f t="shared" si="79"/>
        <v>71.4</v>
      </c>
      <c r="Q1014" s="1">
        <v>19.4</v>
      </c>
      <c r="R1014" s="1">
        <v>9.2</v>
      </c>
      <c r="S1014" s="1" t="s">
        <v>175</v>
      </c>
      <c r="T1014" s="1">
        <v>7.54</v>
      </c>
      <c r="U1014" s="3">
        <v>1.647</v>
      </c>
      <c r="V1014" s="1">
        <f t="shared" si="76"/>
        <v>4.57802064359441</v>
      </c>
      <c r="W1014" s="6" t="s">
        <v>519</v>
      </c>
      <c r="X1014" s="1">
        <v>4</v>
      </c>
      <c r="AA1014" s="1" t="s">
        <v>536</v>
      </c>
      <c r="AB1014" s="1" t="s">
        <v>530</v>
      </c>
      <c r="AC1014" s="1" t="s">
        <v>531</v>
      </c>
      <c r="AD1014" s="1">
        <v>60</v>
      </c>
      <c r="AE1014" s="13">
        <v>3520</v>
      </c>
      <c r="AF1014" s="1">
        <f t="shared" si="77"/>
        <v>352</v>
      </c>
      <c r="AG1014" s="13">
        <v>3450</v>
      </c>
      <c r="AH1014" s="1">
        <f t="shared" si="78"/>
        <v>345</v>
      </c>
    </row>
    <row r="1015" ht="17" customHeight="1" spans="1:34">
      <c r="A1015" s="1" t="s">
        <v>514</v>
      </c>
      <c r="B1015" s="1" t="s">
        <v>515</v>
      </c>
      <c r="C1015" s="1" t="s">
        <v>516</v>
      </c>
      <c r="D1015" s="1">
        <v>2019</v>
      </c>
      <c r="E1015" s="1">
        <v>70</v>
      </c>
      <c r="F1015" s="1">
        <v>2</v>
      </c>
      <c r="G1015" s="1" t="s">
        <v>517</v>
      </c>
      <c r="H1015" s="1" t="s">
        <v>518</v>
      </c>
      <c r="I1015" s="1">
        <v>52.57</v>
      </c>
      <c r="J1015" s="1">
        <v>15.9</v>
      </c>
      <c r="K1015" s="1">
        <v>3</v>
      </c>
      <c r="L1015" s="1">
        <v>542</v>
      </c>
      <c r="M1015" s="1">
        <v>8.65566682070494</v>
      </c>
      <c r="N1015" s="1">
        <v>1.4</v>
      </c>
      <c r="O1015" s="1">
        <v>4.8</v>
      </c>
      <c r="P1015" s="1">
        <f t="shared" si="79"/>
        <v>71.4</v>
      </c>
      <c r="Q1015" s="1">
        <v>19.4</v>
      </c>
      <c r="R1015" s="1">
        <v>9.2</v>
      </c>
      <c r="S1015" s="1" t="s">
        <v>175</v>
      </c>
      <c r="T1015" s="1">
        <v>7.54</v>
      </c>
      <c r="U1015" s="3">
        <v>1.647</v>
      </c>
      <c r="V1015" s="1">
        <f t="shared" si="76"/>
        <v>4.57802064359441</v>
      </c>
      <c r="W1015" s="6" t="s">
        <v>519</v>
      </c>
      <c r="X1015" s="1">
        <v>4</v>
      </c>
      <c r="AA1015" s="1" t="s">
        <v>537</v>
      </c>
      <c r="AB1015" s="1" t="s">
        <v>530</v>
      </c>
      <c r="AC1015" s="1" t="s">
        <v>531</v>
      </c>
      <c r="AD1015" s="1">
        <v>60</v>
      </c>
      <c r="AE1015" s="13">
        <v>4010</v>
      </c>
      <c r="AF1015" s="1">
        <f t="shared" si="77"/>
        <v>401</v>
      </c>
      <c r="AG1015" s="13">
        <v>3450</v>
      </c>
      <c r="AH1015" s="1">
        <f t="shared" si="78"/>
        <v>345</v>
      </c>
    </row>
    <row r="1016" ht="17" customHeight="1" spans="1:34">
      <c r="A1016" s="1" t="s">
        <v>514</v>
      </c>
      <c r="B1016" s="1" t="s">
        <v>515</v>
      </c>
      <c r="C1016" s="1" t="s">
        <v>516</v>
      </c>
      <c r="D1016" s="1">
        <v>2019</v>
      </c>
      <c r="E1016" s="1">
        <v>70</v>
      </c>
      <c r="F1016" s="1">
        <v>2</v>
      </c>
      <c r="G1016" s="1" t="s">
        <v>517</v>
      </c>
      <c r="H1016" s="1" t="s">
        <v>518</v>
      </c>
      <c r="I1016" s="1">
        <v>52.57</v>
      </c>
      <c r="J1016" s="1">
        <v>15.9</v>
      </c>
      <c r="K1016" s="1">
        <v>3</v>
      </c>
      <c r="L1016" s="1">
        <v>542</v>
      </c>
      <c r="M1016" s="1">
        <v>8.65566682070494</v>
      </c>
      <c r="N1016" s="1">
        <v>1.4</v>
      </c>
      <c r="O1016" s="1">
        <v>4.8</v>
      </c>
      <c r="P1016" s="1">
        <f t="shared" si="79"/>
        <v>71.4</v>
      </c>
      <c r="Q1016" s="1">
        <v>19.4</v>
      </c>
      <c r="R1016" s="1">
        <v>9.2</v>
      </c>
      <c r="S1016" s="1" t="s">
        <v>175</v>
      </c>
      <c r="T1016" s="1">
        <v>7.54</v>
      </c>
      <c r="U1016" s="3">
        <v>1.647</v>
      </c>
      <c r="V1016" s="1">
        <f t="shared" si="76"/>
        <v>4.57802064359441</v>
      </c>
      <c r="W1016" s="6" t="s">
        <v>519</v>
      </c>
      <c r="X1016" s="1">
        <v>4</v>
      </c>
      <c r="AA1016" s="1" t="s">
        <v>529</v>
      </c>
      <c r="AB1016" s="1" t="s">
        <v>530</v>
      </c>
      <c r="AC1016" s="1" t="s">
        <v>531</v>
      </c>
      <c r="AD1016" s="1">
        <v>60</v>
      </c>
      <c r="AE1016" s="13">
        <v>4320</v>
      </c>
      <c r="AF1016" s="1">
        <f t="shared" si="77"/>
        <v>432</v>
      </c>
      <c r="AG1016" s="13">
        <v>4000</v>
      </c>
      <c r="AH1016" s="1">
        <f t="shared" si="78"/>
        <v>400</v>
      </c>
    </row>
    <row r="1017" ht="17" customHeight="1" spans="1:34">
      <c r="A1017" s="1" t="s">
        <v>514</v>
      </c>
      <c r="B1017" s="1" t="s">
        <v>515</v>
      </c>
      <c r="C1017" s="1" t="s">
        <v>516</v>
      </c>
      <c r="D1017" s="1">
        <v>2019</v>
      </c>
      <c r="E1017" s="1">
        <v>70</v>
      </c>
      <c r="F1017" s="1">
        <v>2</v>
      </c>
      <c r="G1017" s="1" t="s">
        <v>517</v>
      </c>
      <c r="H1017" s="1" t="s">
        <v>518</v>
      </c>
      <c r="I1017" s="1">
        <v>52.57</v>
      </c>
      <c r="J1017" s="1">
        <v>15.9</v>
      </c>
      <c r="K1017" s="1">
        <v>3</v>
      </c>
      <c r="L1017" s="1">
        <v>542</v>
      </c>
      <c r="M1017" s="1">
        <v>8.65566682070494</v>
      </c>
      <c r="N1017" s="1">
        <v>1.4</v>
      </c>
      <c r="O1017" s="1">
        <v>4.8</v>
      </c>
      <c r="P1017" s="1">
        <f t="shared" si="79"/>
        <v>71.4</v>
      </c>
      <c r="Q1017" s="1">
        <v>19.4</v>
      </c>
      <c r="R1017" s="1">
        <v>9.2</v>
      </c>
      <c r="S1017" s="1" t="s">
        <v>175</v>
      </c>
      <c r="T1017" s="1">
        <v>7.54</v>
      </c>
      <c r="U1017" s="3">
        <v>1.647</v>
      </c>
      <c r="V1017" s="1">
        <f t="shared" si="76"/>
        <v>4.57802064359441</v>
      </c>
      <c r="W1017" s="6" t="s">
        <v>519</v>
      </c>
      <c r="X1017" s="1">
        <v>4</v>
      </c>
      <c r="AA1017" s="1" t="s">
        <v>532</v>
      </c>
      <c r="AB1017" s="1" t="s">
        <v>530</v>
      </c>
      <c r="AC1017" s="1" t="s">
        <v>531</v>
      </c>
      <c r="AD1017" s="1">
        <v>60</v>
      </c>
      <c r="AE1017" s="13">
        <v>4940</v>
      </c>
      <c r="AF1017" s="1">
        <f t="shared" si="77"/>
        <v>494</v>
      </c>
      <c r="AG1017" s="13">
        <v>4000</v>
      </c>
      <c r="AH1017" s="1">
        <f t="shared" si="78"/>
        <v>400</v>
      </c>
    </row>
    <row r="1018" ht="17" customHeight="1" spans="1:34">
      <c r="A1018" s="1" t="s">
        <v>514</v>
      </c>
      <c r="B1018" s="1" t="s">
        <v>515</v>
      </c>
      <c r="C1018" s="1" t="s">
        <v>516</v>
      </c>
      <c r="D1018" s="1">
        <v>2019</v>
      </c>
      <c r="E1018" s="1">
        <v>70</v>
      </c>
      <c r="F1018" s="1">
        <v>2</v>
      </c>
      <c r="G1018" s="1" t="s">
        <v>517</v>
      </c>
      <c r="H1018" s="1" t="s">
        <v>518</v>
      </c>
      <c r="I1018" s="1">
        <v>52.57</v>
      </c>
      <c r="J1018" s="1">
        <v>15.9</v>
      </c>
      <c r="K1018" s="1">
        <v>3</v>
      </c>
      <c r="L1018" s="1">
        <v>542</v>
      </c>
      <c r="M1018" s="1">
        <v>8.65566682070494</v>
      </c>
      <c r="N1018" s="1">
        <v>1.4</v>
      </c>
      <c r="O1018" s="1">
        <v>4.8</v>
      </c>
      <c r="P1018" s="1">
        <f t="shared" si="79"/>
        <v>71.4</v>
      </c>
      <c r="Q1018" s="1">
        <v>19.4</v>
      </c>
      <c r="R1018" s="1">
        <v>9.2</v>
      </c>
      <c r="S1018" s="1" t="s">
        <v>175</v>
      </c>
      <c r="T1018" s="1">
        <v>7.54</v>
      </c>
      <c r="U1018" s="3">
        <v>1.647</v>
      </c>
      <c r="V1018" s="1">
        <f t="shared" si="76"/>
        <v>4.57802064359441</v>
      </c>
      <c r="W1018" s="6" t="s">
        <v>519</v>
      </c>
      <c r="X1018" s="1">
        <v>4</v>
      </c>
      <c r="AA1018" s="1" t="s">
        <v>533</v>
      </c>
      <c r="AB1018" s="1" t="s">
        <v>530</v>
      </c>
      <c r="AC1018" s="1" t="s">
        <v>531</v>
      </c>
      <c r="AD1018" s="1">
        <v>60</v>
      </c>
      <c r="AE1018" s="13">
        <v>4290</v>
      </c>
      <c r="AF1018" s="1">
        <f t="shared" si="77"/>
        <v>429</v>
      </c>
      <c r="AG1018" s="13">
        <v>4000</v>
      </c>
      <c r="AH1018" s="1">
        <f t="shared" si="78"/>
        <v>400</v>
      </c>
    </row>
    <row r="1019" ht="17" customHeight="1" spans="1:34">
      <c r="A1019" s="1" t="s">
        <v>514</v>
      </c>
      <c r="B1019" s="1" t="s">
        <v>515</v>
      </c>
      <c r="C1019" s="1" t="s">
        <v>516</v>
      </c>
      <c r="D1019" s="1">
        <v>2019</v>
      </c>
      <c r="E1019" s="1">
        <v>70</v>
      </c>
      <c r="F1019" s="1">
        <v>2</v>
      </c>
      <c r="G1019" s="1" t="s">
        <v>517</v>
      </c>
      <c r="H1019" s="1" t="s">
        <v>518</v>
      </c>
      <c r="I1019" s="1">
        <v>52.57</v>
      </c>
      <c r="J1019" s="1">
        <v>15.9</v>
      </c>
      <c r="K1019" s="1">
        <v>3</v>
      </c>
      <c r="L1019" s="1">
        <v>542</v>
      </c>
      <c r="M1019" s="1">
        <v>8.65566682070494</v>
      </c>
      <c r="N1019" s="1">
        <v>1.4</v>
      </c>
      <c r="O1019" s="1">
        <v>4.8</v>
      </c>
      <c r="P1019" s="1">
        <f t="shared" si="79"/>
        <v>71.4</v>
      </c>
      <c r="Q1019" s="1">
        <v>19.4</v>
      </c>
      <c r="R1019" s="1">
        <v>9.2</v>
      </c>
      <c r="S1019" s="1" t="s">
        <v>175</v>
      </c>
      <c r="T1019" s="1">
        <v>7.54</v>
      </c>
      <c r="U1019" s="3">
        <v>1.647</v>
      </c>
      <c r="V1019" s="1">
        <f t="shared" si="76"/>
        <v>4.57802064359441</v>
      </c>
      <c r="W1019" s="6" t="s">
        <v>519</v>
      </c>
      <c r="X1019" s="1">
        <v>4</v>
      </c>
      <c r="AA1019" s="1" t="s">
        <v>534</v>
      </c>
      <c r="AB1019" s="1" t="s">
        <v>530</v>
      </c>
      <c r="AC1019" s="1" t="s">
        <v>531</v>
      </c>
      <c r="AD1019" s="1">
        <v>60</v>
      </c>
      <c r="AE1019" s="13">
        <v>4600</v>
      </c>
      <c r="AF1019" s="1">
        <f t="shared" si="77"/>
        <v>460</v>
      </c>
      <c r="AG1019" s="13">
        <v>4000</v>
      </c>
      <c r="AH1019" s="1">
        <f t="shared" si="78"/>
        <v>400</v>
      </c>
    </row>
    <row r="1020" ht="17" customHeight="1" spans="1:34">
      <c r="A1020" s="1" t="s">
        <v>514</v>
      </c>
      <c r="B1020" s="1" t="s">
        <v>515</v>
      </c>
      <c r="C1020" s="1" t="s">
        <v>516</v>
      </c>
      <c r="D1020" s="1">
        <v>2019</v>
      </c>
      <c r="E1020" s="1">
        <v>70</v>
      </c>
      <c r="F1020" s="1">
        <v>2</v>
      </c>
      <c r="G1020" s="1" t="s">
        <v>517</v>
      </c>
      <c r="H1020" s="1" t="s">
        <v>518</v>
      </c>
      <c r="I1020" s="1">
        <v>52.57</v>
      </c>
      <c r="J1020" s="1">
        <v>15.9</v>
      </c>
      <c r="K1020" s="1">
        <v>3</v>
      </c>
      <c r="L1020" s="1">
        <v>542</v>
      </c>
      <c r="M1020" s="1">
        <v>8.65566682070494</v>
      </c>
      <c r="N1020" s="1">
        <v>1.4</v>
      </c>
      <c r="O1020" s="1">
        <v>4.8</v>
      </c>
      <c r="P1020" s="1">
        <f t="shared" si="79"/>
        <v>71.4</v>
      </c>
      <c r="Q1020" s="1">
        <v>19.4</v>
      </c>
      <c r="R1020" s="1">
        <v>9.2</v>
      </c>
      <c r="S1020" s="1" t="s">
        <v>175</v>
      </c>
      <c r="T1020" s="1">
        <v>7.54</v>
      </c>
      <c r="U1020" s="3">
        <v>1.647</v>
      </c>
      <c r="V1020" s="1">
        <f t="shared" si="76"/>
        <v>4.57802064359441</v>
      </c>
      <c r="W1020" s="6" t="s">
        <v>519</v>
      </c>
      <c r="X1020" s="1">
        <v>4</v>
      </c>
      <c r="AA1020" s="1" t="s">
        <v>535</v>
      </c>
      <c r="AB1020" s="1" t="s">
        <v>530</v>
      </c>
      <c r="AC1020" s="1" t="s">
        <v>531</v>
      </c>
      <c r="AD1020" s="1">
        <v>60</v>
      </c>
      <c r="AE1020" s="13">
        <v>4230</v>
      </c>
      <c r="AF1020" s="1">
        <f t="shared" si="77"/>
        <v>423</v>
      </c>
      <c r="AG1020" s="13">
        <v>4000</v>
      </c>
      <c r="AH1020" s="1">
        <f t="shared" si="78"/>
        <v>400</v>
      </c>
    </row>
    <row r="1021" ht="17" customHeight="1" spans="1:34">
      <c r="A1021" s="1" t="s">
        <v>514</v>
      </c>
      <c r="B1021" s="1" t="s">
        <v>515</v>
      </c>
      <c r="C1021" s="1" t="s">
        <v>516</v>
      </c>
      <c r="D1021" s="1">
        <v>2019</v>
      </c>
      <c r="E1021" s="1">
        <v>70</v>
      </c>
      <c r="F1021" s="1">
        <v>2</v>
      </c>
      <c r="G1021" s="1" t="s">
        <v>517</v>
      </c>
      <c r="H1021" s="1" t="s">
        <v>518</v>
      </c>
      <c r="I1021" s="1">
        <v>52.57</v>
      </c>
      <c r="J1021" s="1">
        <v>15.9</v>
      </c>
      <c r="K1021" s="1">
        <v>3</v>
      </c>
      <c r="L1021" s="1">
        <v>542</v>
      </c>
      <c r="M1021" s="1">
        <v>8.65566682070494</v>
      </c>
      <c r="N1021" s="1">
        <v>1.4</v>
      </c>
      <c r="O1021" s="1">
        <v>4.8</v>
      </c>
      <c r="P1021" s="1">
        <f t="shared" si="79"/>
        <v>71.4</v>
      </c>
      <c r="Q1021" s="1">
        <v>19.4</v>
      </c>
      <c r="R1021" s="1">
        <v>9.2</v>
      </c>
      <c r="S1021" s="1" t="s">
        <v>175</v>
      </c>
      <c r="T1021" s="1">
        <v>7.54</v>
      </c>
      <c r="U1021" s="3">
        <v>1.647</v>
      </c>
      <c r="V1021" s="1">
        <f t="shared" si="76"/>
        <v>4.57802064359441</v>
      </c>
      <c r="W1021" s="6" t="s">
        <v>519</v>
      </c>
      <c r="X1021" s="1">
        <v>4</v>
      </c>
      <c r="AA1021" s="1" t="s">
        <v>536</v>
      </c>
      <c r="AB1021" s="1" t="s">
        <v>530</v>
      </c>
      <c r="AC1021" s="1" t="s">
        <v>531</v>
      </c>
      <c r="AD1021" s="1">
        <v>60</v>
      </c>
      <c r="AE1021" s="13">
        <v>4010</v>
      </c>
      <c r="AF1021" s="1">
        <f t="shared" si="77"/>
        <v>401</v>
      </c>
      <c r="AG1021" s="13">
        <v>4000</v>
      </c>
      <c r="AH1021" s="1">
        <f t="shared" si="78"/>
        <v>400</v>
      </c>
    </row>
    <row r="1022" ht="17" customHeight="1" spans="1:34">
      <c r="A1022" s="1" t="s">
        <v>514</v>
      </c>
      <c r="B1022" s="1" t="s">
        <v>515</v>
      </c>
      <c r="C1022" s="1" t="s">
        <v>516</v>
      </c>
      <c r="D1022" s="1">
        <v>2019</v>
      </c>
      <c r="E1022" s="1">
        <v>70</v>
      </c>
      <c r="F1022" s="1">
        <v>2</v>
      </c>
      <c r="G1022" s="1" t="s">
        <v>517</v>
      </c>
      <c r="H1022" s="1" t="s">
        <v>518</v>
      </c>
      <c r="I1022" s="1">
        <v>52.57</v>
      </c>
      <c r="J1022" s="1">
        <v>15.9</v>
      </c>
      <c r="K1022" s="1">
        <v>3</v>
      </c>
      <c r="L1022" s="1">
        <v>542</v>
      </c>
      <c r="M1022" s="1">
        <v>8.65566682070494</v>
      </c>
      <c r="N1022" s="1">
        <v>1.4</v>
      </c>
      <c r="O1022" s="1">
        <v>4.8</v>
      </c>
      <c r="P1022" s="1">
        <f t="shared" si="79"/>
        <v>71.4</v>
      </c>
      <c r="Q1022" s="1">
        <v>19.4</v>
      </c>
      <c r="R1022" s="1">
        <v>9.2</v>
      </c>
      <c r="S1022" s="1" t="s">
        <v>175</v>
      </c>
      <c r="T1022" s="1">
        <v>7.54</v>
      </c>
      <c r="U1022" s="3">
        <v>1.647</v>
      </c>
      <c r="V1022" s="1">
        <f t="shared" si="76"/>
        <v>4.57802064359441</v>
      </c>
      <c r="W1022" s="6" t="s">
        <v>519</v>
      </c>
      <c r="X1022" s="1">
        <v>4</v>
      </c>
      <c r="AA1022" s="1" t="s">
        <v>537</v>
      </c>
      <c r="AB1022" s="1" t="s">
        <v>530</v>
      </c>
      <c r="AC1022" s="1" t="s">
        <v>531</v>
      </c>
      <c r="AD1022" s="1">
        <v>60</v>
      </c>
      <c r="AE1022" s="13">
        <v>4400</v>
      </c>
      <c r="AF1022" s="1">
        <f t="shared" si="77"/>
        <v>440</v>
      </c>
      <c r="AG1022" s="13">
        <v>4000</v>
      </c>
      <c r="AH1022" s="1">
        <f t="shared" si="78"/>
        <v>400</v>
      </c>
    </row>
    <row r="1023" ht="17" customHeight="1" spans="1:41">
      <c r="A1023" s="1" t="s">
        <v>538</v>
      </c>
      <c r="B1023" s="1" t="s">
        <v>539</v>
      </c>
      <c r="C1023" s="1" t="s">
        <v>61</v>
      </c>
      <c r="D1023" s="1">
        <v>2006</v>
      </c>
      <c r="E1023" s="1">
        <v>91</v>
      </c>
      <c r="G1023" s="1" t="s">
        <v>540</v>
      </c>
      <c r="H1023" s="1" t="s">
        <v>541</v>
      </c>
      <c r="I1023" s="1">
        <v>4.62</v>
      </c>
      <c r="J1023" s="1">
        <v>-71.32</v>
      </c>
      <c r="K1023" s="1">
        <v>8</v>
      </c>
      <c r="L1023" s="1">
        <v>2240</v>
      </c>
      <c r="M1023" s="1">
        <v>27</v>
      </c>
      <c r="N1023" s="1">
        <v>1.35</v>
      </c>
      <c r="O1023" s="1">
        <v>5.1</v>
      </c>
      <c r="P1023" s="1">
        <f t="shared" si="79"/>
        <v>32.9</v>
      </c>
      <c r="Q1023" s="1">
        <v>36.1</v>
      </c>
      <c r="R1023" s="1">
        <v>31</v>
      </c>
      <c r="S1023" s="1" t="s">
        <v>64</v>
      </c>
      <c r="T1023" s="1">
        <v>23.5</v>
      </c>
      <c r="U1023" s="3">
        <v>1.935</v>
      </c>
      <c r="V1023" s="1">
        <f t="shared" si="76"/>
        <v>12.1447028423773</v>
      </c>
      <c r="W1023" s="6" t="s">
        <v>355</v>
      </c>
      <c r="X1023" s="1">
        <v>4</v>
      </c>
      <c r="Y1023" s="10" t="s">
        <v>542</v>
      </c>
      <c r="Z1023" s="10"/>
      <c r="AA1023" s="1" t="s">
        <v>543</v>
      </c>
      <c r="AB1023" s="1" t="s">
        <v>358</v>
      </c>
      <c r="AC1023" s="1" t="s">
        <v>544</v>
      </c>
      <c r="AD1023" s="1">
        <v>120</v>
      </c>
      <c r="AE1023" s="13">
        <v>4010</v>
      </c>
      <c r="AF1023" s="1">
        <f t="shared" si="77"/>
        <v>401</v>
      </c>
      <c r="AG1023" s="13">
        <v>3590</v>
      </c>
      <c r="AH1023" s="1">
        <f t="shared" si="78"/>
        <v>359</v>
      </c>
      <c r="AM1023" s="1">
        <v>1.864</v>
      </c>
      <c r="AO1023" s="1">
        <v>1.755</v>
      </c>
    </row>
    <row r="1024" ht="17" customHeight="1" spans="1:41">
      <c r="A1024" s="1" t="s">
        <v>538</v>
      </c>
      <c r="B1024" s="1" t="s">
        <v>539</v>
      </c>
      <c r="C1024" s="1" t="s">
        <v>61</v>
      </c>
      <c r="D1024" s="1">
        <v>2006</v>
      </c>
      <c r="E1024" s="1">
        <v>91</v>
      </c>
      <c r="G1024" s="1" t="s">
        <v>540</v>
      </c>
      <c r="H1024" s="1" t="s">
        <v>541</v>
      </c>
      <c r="I1024" s="1">
        <v>4.62</v>
      </c>
      <c r="J1024" s="1">
        <v>-71.32</v>
      </c>
      <c r="K1024" s="1">
        <v>8</v>
      </c>
      <c r="L1024" s="1">
        <v>2240</v>
      </c>
      <c r="M1024" s="1">
        <v>27</v>
      </c>
      <c r="N1024" s="1">
        <v>1.35</v>
      </c>
      <c r="O1024" s="1">
        <v>5.1</v>
      </c>
      <c r="P1024" s="1">
        <f t="shared" si="79"/>
        <v>32.9</v>
      </c>
      <c r="Q1024" s="1">
        <v>36.1</v>
      </c>
      <c r="R1024" s="1">
        <v>31</v>
      </c>
      <c r="S1024" s="1" t="s">
        <v>64</v>
      </c>
      <c r="T1024" s="1">
        <v>23.5</v>
      </c>
      <c r="U1024" s="3">
        <v>1.935</v>
      </c>
      <c r="V1024" s="1">
        <f t="shared" si="76"/>
        <v>12.1447028423773</v>
      </c>
      <c r="W1024" s="6" t="s">
        <v>355</v>
      </c>
      <c r="X1024" s="1">
        <v>4</v>
      </c>
      <c r="Y1024" s="10" t="s">
        <v>542</v>
      </c>
      <c r="Z1024" s="10"/>
      <c r="AA1024" s="1" t="s">
        <v>543</v>
      </c>
      <c r="AB1024" s="1" t="s">
        <v>545</v>
      </c>
      <c r="AC1024" s="1" t="s">
        <v>544</v>
      </c>
      <c r="AD1024" s="1">
        <v>120</v>
      </c>
      <c r="AE1024" s="13">
        <v>4010</v>
      </c>
      <c r="AF1024" s="1">
        <f t="shared" si="77"/>
        <v>401</v>
      </c>
      <c r="AG1024" s="13">
        <v>3580</v>
      </c>
      <c r="AH1024" s="1">
        <f t="shared" si="78"/>
        <v>358</v>
      </c>
      <c r="AM1024" s="1">
        <v>1.864</v>
      </c>
      <c r="AO1024" s="1">
        <v>1.956</v>
      </c>
    </row>
    <row r="1025" ht="17" customHeight="1" spans="1:41">
      <c r="A1025" s="1" t="s">
        <v>538</v>
      </c>
      <c r="B1025" s="1" t="s">
        <v>539</v>
      </c>
      <c r="C1025" s="1" t="s">
        <v>61</v>
      </c>
      <c r="D1025" s="1">
        <v>2006</v>
      </c>
      <c r="E1025" s="1">
        <v>91</v>
      </c>
      <c r="G1025" s="1" t="s">
        <v>540</v>
      </c>
      <c r="H1025" s="1" t="s">
        <v>541</v>
      </c>
      <c r="I1025" s="1">
        <v>4.62</v>
      </c>
      <c r="J1025" s="1">
        <v>-71.32</v>
      </c>
      <c r="K1025" s="1">
        <v>8</v>
      </c>
      <c r="L1025" s="1">
        <v>2240</v>
      </c>
      <c r="M1025" s="1">
        <v>27</v>
      </c>
      <c r="N1025" s="1">
        <v>1.35</v>
      </c>
      <c r="O1025" s="1">
        <v>5.1</v>
      </c>
      <c r="P1025" s="1">
        <f t="shared" si="79"/>
        <v>32.9</v>
      </c>
      <c r="Q1025" s="1">
        <v>36.1</v>
      </c>
      <c r="R1025" s="1">
        <v>31</v>
      </c>
      <c r="S1025" s="1" t="s">
        <v>64</v>
      </c>
      <c r="T1025" s="1">
        <v>23.5</v>
      </c>
      <c r="U1025" s="3">
        <v>1.935</v>
      </c>
      <c r="V1025" s="1">
        <f t="shared" si="76"/>
        <v>12.1447028423773</v>
      </c>
      <c r="W1025" s="6" t="s">
        <v>355</v>
      </c>
      <c r="X1025" s="1">
        <v>4</v>
      </c>
      <c r="Y1025" s="10" t="s">
        <v>542</v>
      </c>
      <c r="Z1025" s="10"/>
      <c r="AA1025" s="1" t="s">
        <v>546</v>
      </c>
      <c r="AB1025" s="1" t="s">
        <v>358</v>
      </c>
      <c r="AC1025" s="1" t="s">
        <v>544</v>
      </c>
      <c r="AD1025" s="1">
        <v>120</v>
      </c>
      <c r="AE1025" s="13">
        <v>4350</v>
      </c>
      <c r="AF1025" s="1">
        <f t="shared" si="77"/>
        <v>435</v>
      </c>
      <c r="AG1025" s="13">
        <v>3590</v>
      </c>
      <c r="AH1025" s="1">
        <f t="shared" si="78"/>
        <v>359</v>
      </c>
      <c r="AM1025" s="1">
        <v>1.473</v>
      </c>
      <c r="AO1025" s="1">
        <v>1.755</v>
      </c>
    </row>
    <row r="1026" ht="17" customHeight="1" spans="1:41">
      <c r="A1026" s="1" t="s">
        <v>538</v>
      </c>
      <c r="B1026" s="1" t="s">
        <v>539</v>
      </c>
      <c r="C1026" s="1" t="s">
        <v>61</v>
      </c>
      <c r="D1026" s="1">
        <v>2006</v>
      </c>
      <c r="E1026" s="1">
        <v>91</v>
      </c>
      <c r="G1026" s="1" t="s">
        <v>540</v>
      </c>
      <c r="H1026" s="1" t="s">
        <v>541</v>
      </c>
      <c r="I1026" s="1">
        <v>4.62</v>
      </c>
      <c r="J1026" s="1">
        <v>-71.32</v>
      </c>
      <c r="K1026" s="1">
        <v>8</v>
      </c>
      <c r="L1026" s="1">
        <v>2240</v>
      </c>
      <c r="M1026" s="1">
        <v>27</v>
      </c>
      <c r="N1026" s="1">
        <v>1.35</v>
      </c>
      <c r="O1026" s="1">
        <v>5.1</v>
      </c>
      <c r="P1026" s="1">
        <f t="shared" si="79"/>
        <v>32.9</v>
      </c>
      <c r="Q1026" s="1">
        <v>36.1</v>
      </c>
      <c r="R1026" s="1">
        <v>31</v>
      </c>
      <c r="S1026" s="1" t="s">
        <v>64</v>
      </c>
      <c r="T1026" s="1">
        <v>23.5</v>
      </c>
      <c r="U1026" s="3">
        <v>1.935</v>
      </c>
      <c r="V1026" s="1">
        <f t="shared" si="76"/>
        <v>12.1447028423773</v>
      </c>
      <c r="W1026" s="6" t="s">
        <v>355</v>
      </c>
      <c r="X1026" s="1">
        <v>4</v>
      </c>
      <c r="Y1026" s="10" t="s">
        <v>542</v>
      </c>
      <c r="Z1026" s="10"/>
      <c r="AA1026" s="1" t="s">
        <v>546</v>
      </c>
      <c r="AB1026" s="1" t="s">
        <v>545</v>
      </c>
      <c r="AC1026" s="1" t="s">
        <v>544</v>
      </c>
      <c r="AD1026" s="1">
        <v>120</v>
      </c>
      <c r="AE1026" s="13">
        <v>4350</v>
      </c>
      <c r="AF1026" s="1">
        <f t="shared" si="77"/>
        <v>435</v>
      </c>
      <c r="AG1026" s="13">
        <v>3580</v>
      </c>
      <c r="AH1026" s="1">
        <f t="shared" si="78"/>
        <v>358</v>
      </c>
      <c r="AM1026" s="1">
        <v>1.473</v>
      </c>
      <c r="AO1026" s="1">
        <v>1.956</v>
      </c>
    </row>
    <row r="1027" ht="17" customHeight="1" spans="1:41">
      <c r="A1027" s="1" t="s">
        <v>538</v>
      </c>
      <c r="B1027" s="1" t="s">
        <v>539</v>
      </c>
      <c r="C1027" s="1" t="s">
        <v>61</v>
      </c>
      <c r="D1027" s="1">
        <v>2006</v>
      </c>
      <c r="E1027" s="1">
        <v>91</v>
      </c>
      <c r="G1027" s="1" t="s">
        <v>540</v>
      </c>
      <c r="H1027" s="1" t="s">
        <v>541</v>
      </c>
      <c r="I1027" s="1">
        <v>4.62</v>
      </c>
      <c r="J1027" s="1">
        <v>-71.32</v>
      </c>
      <c r="K1027" s="1">
        <v>8</v>
      </c>
      <c r="L1027" s="1">
        <v>2240</v>
      </c>
      <c r="M1027" s="1">
        <v>27</v>
      </c>
      <c r="N1027" s="1">
        <v>1.35</v>
      </c>
      <c r="O1027" s="1">
        <v>5.1</v>
      </c>
      <c r="P1027" s="1">
        <f t="shared" si="79"/>
        <v>32.9</v>
      </c>
      <c r="Q1027" s="1">
        <v>36.1</v>
      </c>
      <c r="R1027" s="1">
        <v>31</v>
      </c>
      <c r="S1027" s="1" t="s">
        <v>64</v>
      </c>
      <c r="T1027" s="1">
        <v>23.5</v>
      </c>
      <c r="U1027" s="3">
        <v>1.935</v>
      </c>
      <c r="V1027" s="1">
        <f t="shared" ref="V1027:V1090" si="80">T1027/U1027</f>
        <v>12.1447028423773</v>
      </c>
      <c r="W1027" s="6" t="s">
        <v>355</v>
      </c>
      <c r="X1027" s="1">
        <v>4</v>
      </c>
      <c r="Y1027" s="1" t="s">
        <v>547</v>
      </c>
      <c r="AA1027" s="1" t="s">
        <v>543</v>
      </c>
      <c r="AB1027" s="1" t="s">
        <v>358</v>
      </c>
      <c r="AC1027" s="1" t="s">
        <v>544</v>
      </c>
      <c r="AD1027" s="1">
        <v>120</v>
      </c>
      <c r="AE1027" s="13">
        <v>3180</v>
      </c>
      <c r="AF1027" s="1">
        <f t="shared" si="77"/>
        <v>318</v>
      </c>
      <c r="AG1027" s="13">
        <v>3190</v>
      </c>
      <c r="AH1027" s="1">
        <f t="shared" si="78"/>
        <v>319</v>
      </c>
      <c r="AM1027" s="1">
        <v>2.012</v>
      </c>
      <c r="AO1027" s="1">
        <v>1.963</v>
      </c>
    </row>
    <row r="1028" ht="17" customHeight="1" spans="1:41">
      <c r="A1028" s="1" t="s">
        <v>538</v>
      </c>
      <c r="B1028" s="1" t="s">
        <v>539</v>
      </c>
      <c r="C1028" s="1" t="s">
        <v>61</v>
      </c>
      <c r="D1028" s="1">
        <v>2006</v>
      </c>
      <c r="E1028" s="1">
        <v>91</v>
      </c>
      <c r="G1028" s="1" t="s">
        <v>540</v>
      </c>
      <c r="H1028" s="1" t="s">
        <v>541</v>
      </c>
      <c r="I1028" s="1">
        <v>4.62</v>
      </c>
      <c r="J1028" s="1">
        <v>-71.32</v>
      </c>
      <c r="K1028" s="1">
        <v>8</v>
      </c>
      <c r="L1028" s="1">
        <v>2240</v>
      </c>
      <c r="M1028" s="1">
        <v>27</v>
      </c>
      <c r="N1028" s="1">
        <v>1.35</v>
      </c>
      <c r="O1028" s="1">
        <v>5.1</v>
      </c>
      <c r="P1028" s="1">
        <f t="shared" si="79"/>
        <v>32.9</v>
      </c>
      <c r="Q1028" s="1">
        <v>36.1</v>
      </c>
      <c r="R1028" s="1">
        <v>31</v>
      </c>
      <c r="S1028" s="1" t="s">
        <v>64</v>
      </c>
      <c r="T1028" s="1">
        <v>23.5</v>
      </c>
      <c r="U1028" s="3">
        <v>1.935</v>
      </c>
      <c r="V1028" s="1">
        <f t="shared" si="80"/>
        <v>12.1447028423773</v>
      </c>
      <c r="W1028" s="6" t="s">
        <v>355</v>
      </c>
      <c r="X1028" s="1">
        <v>4</v>
      </c>
      <c r="Y1028" s="1" t="s">
        <v>547</v>
      </c>
      <c r="AA1028" s="1" t="s">
        <v>543</v>
      </c>
      <c r="AB1028" s="1" t="s">
        <v>545</v>
      </c>
      <c r="AC1028" s="1" t="s">
        <v>544</v>
      </c>
      <c r="AD1028" s="1">
        <v>120</v>
      </c>
      <c r="AE1028" s="13">
        <v>3180</v>
      </c>
      <c r="AF1028" s="1">
        <f t="shared" si="77"/>
        <v>318</v>
      </c>
      <c r="AG1028" s="13">
        <v>2850</v>
      </c>
      <c r="AH1028" s="1">
        <f t="shared" si="78"/>
        <v>285</v>
      </c>
      <c r="AM1028" s="1">
        <v>2.012</v>
      </c>
      <c r="AO1028" s="1">
        <v>2.133</v>
      </c>
    </row>
    <row r="1029" ht="17" customHeight="1" spans="1:41">
      <c r="A1029" s="1" t="s">
        <v>538</v>
      </c>
      <c r="B1029" s="1" t="s">
        <v>539</v>
      </c>
      <c r="C1029" s="1" t="s">
        <v>61</v>
      </c>
      <c r="D1029" s="1">
        <v>2006</v>
      </c>
      <c r="E1029" s="1">
        <v>91</v>
      </c>
      <c r="G1029" s="1" t="s">
        <v>540</v>
      </c>
      <c r="H1029" s="1" t="s">
        <v>541</v>
      </c>
      <c r="I1029" s="1">
        <v>4.62</v>
      </c>
      <c r="J1029" s="1">
        <v>-71.32</v>
      </c>
      <c r="K1029" s="1">
        <v>8</v>
      </c>
      <c r="L1029" s="1">
        <v>2240</v>
      </c>
      <c r="M1029" s="1">
        <v>27</v>
      </c>
      <c r="N1029" s="1">
        <v>1.35</v>
      </c>
      <c r="O1029" s="1">
        <v>5.1</v>
      </c>
      <c r="P1029" s="1">
        <f t="shared" si="79"/>
        <v>32.9</v>
      </c>
      <c r="Q1029" s="1">
        <v>36.1</v>
      </c>
      <c r="R1029" s="1">
        <v>31</v>
      </c>
      <c r="S1029" s="1" t="s">
        <v>64</v>
      </c>
      <c r="T1029" s="1">
        <v>23.5</v>
      </c>
      <c r="U1029" s="3">
        <v>1.935</v>
      </c>
      <c r="V1029" s="1">
        <f t="shared" si="80"/>
        <v>12.1447028423773</v>
      </c>
      <c r="W1029" s="6" t="s">
        <v>355</v>
      </c>
      <c r="X1029" s="1">
        <v>4</v>
      </c>
      <c r="Y1029" s="1" t="s">
        <v>547</v>
      </c>
      <c r="AA1029" s="1" t="s">
        <v>546</v>
      </c>
      <c r="AB1029" s="1" t="s">
        <v>358</v>
      </c>
      <c r="AC1029" s="1" t="s">
        <v>544</v>
      </c>
      <c r="AD1029" s="1">
        <v>120</v>
      </c>
      <c r="AE1029" s="13">
        <v>4030</v>
      </c>
      <c r="AF1029" s="1">
        <f t="shared" si="77"/>
        <v>403</v>
      </c>
      <c r="AG1029" s="13">
        <v>3190</v>
      </c>
      <c r="AH1029" s="1">
        <f t="shared" si="78"/>
        <v>319</v>
      </c>
      <c r="AM1029" s="1">
        <v>1.585</v>
      </c>
      <c r="AO1029" s="1">
        <v>1.963</v>
      </c>
    </row>
    <row r="1030" ht="17" customHeight="1" spans="1:41">
      <c r="A1030" s="1" t="s">
        <v>538</v>
      </c>
      <c r="B1030" s="1" t="s">
        <v>539</v>
      </c>
      <c r="C1030" s="1" t="s">
        <v>61</v>
      </c>
      <c r="D1030" s="1">
        <v>2006</v>
      </c>
      <c r="E1030" s="1">
        <v>91</v>
      </c>
      <c r="G1030" s="1" t="s">
        <v>540</v>
      </c>
      <c r="H1030" s="1" t="s">
        <v>541</v>
      </c>
      <c r="I1030" s="1">
        <v>4.62</v>
      </c>
      <c r="J1030" s="1">
        <v>-71.32</v>
      </c>
      <c r="K1030" s="1">
        <v>8</v>
      </c>
      <c r="L1030" s="1">
        <v>2240</v>
      </c>
      <c r="M1030" s="1">
        <v>27</v>
      </c>
      <c r="N1030" s="1">
        <v>1.35</v>
      </c>
      <c r="O1030" s="1">
        <v>5.1</v>
      </c>
      <c r="P1030" s="1">
        <f t="shared" si="79"/>
        <v>32.9</v>
      </c>
      <c r="Q1030" s="1">
        <v>36.1</v>
      </c>
      <c r="R1030" s="1">
        <v>31</v>
      </c>
      <c r="S1030" s="1" t="s">
        <v>64</v>
      </c>
      <c r="T1030" s="1">
        <v>23.5</v>
      </c>
      <c r="U1030" s="3">
        <v>1.935</v>
      </c>
      <c r="V1030" s="1">
        <f t="shared" si="80"/>
        <v>12.1447028423773</v>
      </c>
      <c r="W1030" s="6" t="s">
        <v>355</v>
      </c>
      <c r="X1030" s="1">
        <v>4</v>
      </c>
      <c r="Y1030" s="1" t="s">
        <v>547</v>
      </c>
      <c r="AA1030" s="1" t="s">
        <v>546</v>
      </c>
      <c r="AB1030" s="1" t="s">
        <v>545</v>
      </c>
      <c r="AC1030" s="1" t="s">
        <v>544</v>
      </c>
      <c r="AD1030" s="1">
        <v>120</v>
      </c>
      <c r="AE1030" s="13">
        <v>4030</v>
      </c>
      <c r="AF1030" s="1">
        <f t="shared" si="77"/>
        <v>403</v>
      </c>
      <c r="AG1030" s="13">
        <v>2850</v>
      </c>
      <c r="AH1030" s="1">
        <f t="shared" si="78"/>
        <v>285</v>
      </c>
      <c r="AM1030" s="1">
        <v>1.585</v>
      </c>
      <c r="AO1030" s="1">
        <v>2.133</v>
      </c>
    </row>
    <row r="1031" ht="17" customHeight="1" spans="1:34">
      <c r="A1031" s="1" t="s">
        <v>215</v>
      </c>
      <c r="B1031" s="1" t="s">
        <v>548</v>
      </c>
      <c r="C1031" s="1" t="s">
        <v>549</v>
      </c>
      <c r="D1031" s="1">
        <v>2011</v>
      </c>
      <c r="E1031" s="1">
        <v>91</v>
      </c>
      <c r="G1031" s="1" t="s">
        <v>550</v>
      </c>
      <c r="H1031" s="1" t="s">
        <v>551</v>
      </c>
      <c r="I1031" s="1">
        <v>50.53</v>
      </c>
      <c r="J1031" s="1">
        <v>-103.52</v>
      </c>
      <c r="K1031" s="1">
        <v>1</v>
      </c>
      <c r="L1031" s="1">
        <v>427</v>
      </c>
      <c r="M1031" s="1">
        <v>2.5</v>
      </c>
      <c r="N1031" s="1">
        <v>1.09</v>
      </c>
      <c r="O1031" s="1">
        <v>7.9</v>
      </c>
      <c r="P1031" s="1">
        <f t="shared" si="79"/>
        <v>17.9</v>
      </c>
      <c r="Q1031" s="1">
        <v>35.2</v>
      </c>
      <c r="R1031" s="1">
        <v>46.9</v>
      </c>
      <c r="S1031" s="1" t="s">
        <v>317</v>
      </c>
      <c r="T1031" s="1">
        <v>24.5</v>
      </c>
      <c r="U1031" s="1">
        <v>2.01</v>
      </c>
      <c r="V1031" s="1">
        <f t="shared" si="80"/>
        <v>12.1890547263682</v>
      </c>
      <c r="W1031" s="6" t="s">
        <v>552</v>
      </c>
      <c r="X1031" s="1">
        <v>4</v>
      </c>
      <c r="AA1031" s="1" t="s">
        <v>553</v>
      </c>
      <c r="AB1031" s="1" t="s">
        <v>554</v>
      </c>
      <c r="AC1031" s="1" t="s">
        <v>124</v>
      </c>
      <c r="AD1031" s="1">
        <v>21</v>
      </c>
      <c r="AE1031" s="13">
        <v>1505.38</v>
      </c>
      <c r="AF1031" s="1">
        <f t="shared" si="77"/>
        <v>150.538</v>
      </c>
      <c r="AG1031" s="13">
        <v>1603.77</v>
      </c>
      <c r="AH1031" s="1">
        <f t="shared" si="78"/>
        <v>160.377</v>
      </c>
    </row>
    <row r="1032" ht="17" customHeight="1" spans="1:34">
      <c r="A1032" s="1" t="s">
        <v>215</v>
      </c>
      <c r="B1032" s="1" t="s">
        <v>548</v>
      </c>
      <c r="C1032" s="1" t="s">
        <v>549</v>
      </c>
      <c r="D1032" s="1">
        <v>2011</v>
      </c>
      <c r="E1032" s="1">
        <v>91</v>
      </c>
      <c r="G1032" s="1" t="s">
        <v>550</v>
      </c>
      <c r="H1032" s="1" t="s">
        <v>551</v>
      </c>
      <c r="I1032" s="1">
        <v>50.53</v>
      </c>
      <c r="J1032" s="1">
        <v>-103.52</v>
      </c>
      <c r="K1032" s="1">
        <v>1</v>
      </c>
      <c r="L1032" s="1">
        <v>427</v>
      </c>
      <c r="M1032" s="1">
        <v>2.5</v>
      </c>
      <c r="N1032" s="1">
        <v>1.09</v>
      </c>
      <c r="O1032" s="1">
        <v>7.9</v>
      </c>
      <c r="P1032" s="1">
        <f t="shared" si="79"/>
        <v>17.9</v>
      </c>
      <c r="Q1032" s="1">
        <v>35.2</v>
      </c>
      <c r="R1032" s="1">
        <v>46.9</v>
      </c>
      <c r="S1032" s="1" t="s">
        <v>317</v>
      </c>
      <c r="T1032" s="1">
        <v>24.5</v>
      </c>
      <c r="U1032" s="1">
        <v>2.01</v>
      </c>
      <c r="V1032" s="1">
        <f t="shared" si="80"/>
        <v>12.1890547263682</v>
      </c>
      <c r="W1032" s="6" t="s">
        <v>552</v>
      </c>
      <c r="X1032" s="1">
        <v>4</v>
      </c>
      <c r="AA1032" s="1" t="s">
        <v>555</v>
      </c>
      <c r="AB1032" s="1" t="s">
        <v>554</v>
      </c>
      <c r="AC1032" s="1" t="s">
        <v>124</v>
      </c>
      <c r="AD1032" s="1">
        <v>0</v>
      </c>
      <c r="AE1032" s="13">
        <v>403.226</v>
      </c>
      <c r="AF1032" s="1">
        <f t="shared" si="77"/>
        <v>40.3226</v>
      </c>
      <c r="AG1032" s="13">
        <v>1563.34</v>
      </c>
      <c r="AH1032" s="1">
        <f t="shared" si="78"/>
        <v>156.334</v>
      </c>
    </row>
    <row r="1033" ht="17" customHeight="1" spans="1:34">
      <c r="A1033" s="1" t="s">
        <v>215</v>
      </c>
      <c r="B1033" s="1" t="s">
        <v>548</v>
      </c>
      <c r="C1033" s="1" t="s">
        <v>549</v>
      </c>
      <c r="D1033" s="1">
        <v>2011</v>
      </c>
      <c r="E1033" s="1">
        <v>91</v>
      </c>
      <c r="G1033" s="1" t="s">
        <v>550</v>
      </c>
      <c r="H1033" s="1" t="s">
        <v>551</v>
      </c>
      <c r="I1033" s="1">
        <v>50.53</v>
      </c>
      <c r="J1033" s="1">
        <v>-103.52</v>
      </c>
      <c r="K1033" s="1">
        <v>1</v>
      </c>
      <c r="L1033" s="1">
        <v>427</v>
      </c>
      <c r="M1033" s="1">
        <v>2.5</v>
      </c>
      <c r="N1033" s="1">
        <v>1.09</v>
      </c>
      <c r="O1033" s="1">
        <v>7.9</v>
      </c>
      <c r="P1033" s="1">
        <f t="shared" si="79"/>
        <v>17.9</v>
      </c>
      <c r="Q1033" s="1">
        <v>35.2</v>
      </c>
      <c r="R1033" s="1">
        <v>46.9</v>
      </c>
      <c r="S1033" s="1" t="s">
        <v>317</v>
      </c>
      <c r="T1033" s="1">
        <v>24.5</v>
      </c>
      <c r="U1033" s="1">
        <v>2.01</v>
      </c>
      <c r="V1033" s="1">
        <f t="shared" si="80"/>
        <v>12.1890547263682</v>
      </c>
      <c r="W1033" s="6" t="s">
        <v>552</v>
      </c>
      <c r="X1033" s="1">
        <v>4</v>
      </c>
      <c r="AA1033" s="1" t="s">
        <v>553</v>
      </c>
      <c r="AB1033" s="1" t="s">
        <v>311</v>
      </c>
      <c r="AC1033" s="1" t="s">
        <v>124</v>
      </c>
      <c r="AD1033" s="1">
        <v>21</v>
      </c>
      <c r="AE1033" s="13">
        <v>1505.38</v>
      </c>
      <c r="AF1033" s="1">
        <f t="shared" si="77"/>
        <v>150.538</v>
      </c>
      <c r="AG1033" s="13">
        <v>709.748</v>
      </c>
      <c r="AH1033" s="1">
        <f t="shared" si="78"/>
        <v>70.9748</v>
      </c>
    </row>
    <row r="1034" ht="17" customHeight="1" spans="1:34">
      <c r="A1034" s="1" t="s">
        <v>215</v>
      </c>
      <c r="B1034" s="1" t="s">
        <v>548</v>
      </c>
      <c r="C1034" s="1" t="s">
        <v>549</v>
      </c>
      <c r="D1034" s="1">
        <v>2011</v>
      </c>
      <c r="E1034" s="1">
        <v>91</v>
      </c>
      <c r="G1034" s="1" t="s">
        <v>550</v>
      </c>
      <c r="H1034" s="1" t="s">
        <v>551</v>
      </c>
      <c r="I1034" s="1">
        <v>50.53</v>
      </c>
      <c r="J1034" s="1">
        <v>-103.52</v>
      </c>
      <c r="K1034" s="1">
        <v>1</v>
      </c>
      <c r="L1034" s="1">
        <v>427</v>
      </c>
      <c r="M1034" s="1">
        <v>2.5</v>
      </c>
      <c r="N1034" s="1">
        <v>1.09</v>
      </c>
      <c r="O1034" s="1">
        <v>7.9</v>
      </c>
      <c r="P1034" s="1">
        <f t="shared" si="79"/>
        <v>17.9</v>
      </c>
      <c r="Q1034" s="1">
        <v>35.2</v>
      </c>
      <c r="R1034" s="1">
        <v>46.9</v>
      </c>
      <c r="S1034" s="1" t="s">
        <v>317</v>
      </c>
      <c r="T1034" s="1">
        <v>24.5</v>
      </c>
      <c r="U1034" s="1">
        <v>2.01</v>
      </c>
      <c r="V1034" s="1">
        <f t="shared" si="80"/>
        <v>12.1890547263682</v>
      </c>
      <c r="W1034" s="6" t="s">
        <v>552</v>
      </c>
      <c r="X1034" s="1">
        <v>4</v>
      </c>
      <c r="AA1034" s="1" t="s">
        <v>555</v>
      </c>
      <c r="AB1034" s="1" t="s">
        <v>311</v>
      </c>
      <c r="AC1034" s="1" t="s">
        <v>124</v>
      </c>
      <c r="AD1034" s="1">
        <v>0</v>
      </c>
      <c r="AE1034" s="13">
        <v>403.226</v>
      </c>
      <c r="AF1034" s="1">
        <f t="shared" si="77"/>
        <v>40.3226</v>
      </c>
      <c r="AG1034" s="13">
        <v>495.251</v>
      </c>
      <c r="AH1034" s="1">
        <f t="shared" si="78"/>
        <v>49.5251</v>
      </c>
    </row>
    <row r="1035" ht="17" customHeight="1" spans="1:34">
      <c r="A1035" s="1" t="s">
        <v>215</v>
      </c>
      <c r="B1035" s="1" t="s">
        <v>548</v>
      </c>
      <c r="C1035" s="1" t="s">
        <v>549</v>
      </c>
      <c r="D1035" s="1">
        <v>2011</v>
      </c>
      <c r="E1035" s="1">
        <v>91</v>
      </c>
      <c r="G1035" s="1" t="s">
        <v>550</v>
      </c>
      <c r="H1035" s="1" t="s">
        <v>551</v>
      </c>
      <c r="I1035" s="1">
        <v>50.53</v>
      </c>
      <c r="J1035" s="1">
        <v>-103.52</v>
      </c>
      <c r="K1035" s="1">
        <v>2</v>
      </c>
      <c r="L1035" s="1">
        <v>427</v>
      </c>
      <c r="M1035" s="1">
        <v>2.5</v>
      </c>
      <c r="N1035" s="1">
        <v>1.09</v>
      </c>
      <c r="O1035" s="1">
        <v>7.9</v>
      </c>
      <c r="P1035" s="1">
        <f t="shared" si="79"/>
        <v>17.9</v>
      </c>
      <c r="Q1035" s="1">
        <v>35.2</v>
      </c>
      <c r="R1035" s="1">
        <v>46.9</v>
      </c>
      <c r="S1035" s="1" t="s">
        <v>317</v>
      </c>
      <c r="T1035" s="1">
        <v>24.5</v>
      </c>
      <c r="U1035" s="1">
        <v>2.01</v>
      </c>
      <c r="V1035" s="1">
        <f t="shared" si="80"/>
        <v>12.1890547263682</v>
      </c>
      <c r="W1035" s="6" t="s">
        <v>552</v>
      </c>
      <c r="X1035" s="1">
        <v>4</v>
      </c>
      <c r="AA1035" s="1" t="s">
        <v>556</v>
      </c>
      <c r="AB1035" s="1" t="s">
        <v>554</v>
      </c>
      <c r="AC1035" s="1" t="s">
        <v>124</v>
      </c>
      <c r="AD1035" s="1">
        <v>21</v>
      </c>
      <c r="AE1035" s="13">
        <v>2350.54</v>
      </c>
      <c r="AF1035" s="1">
        <f t="shared" si="77"/>
        <v>235.054</v>
      </c>
      <c r="AG1035" s="13">
        <v>2547.17</v>
      </c>
      <c r="AH1035" s="1">
        <f t="shared" si="78"/>
        <v>254.717</v>
      </c>
    </row>
    <row r="1036" ht="17" customHeight="1" spans="1:34">
      <c r="A1036" s="1" t="s">
        <v>215</v>
      </c>
      <c r="B1036" s="1" t="s">
        <v>548</v>
      </c>
      <c r="C1036" s="1" t="s">
        <v>549</v>
      </c>
      <c r="D1036" s="1">
        <v>2011</v>
      </c>
      <c r="E1036" s="1">
        <v>91</v>
      </c>
      <c r="G1036" s="1" t="s">
        <v>550</v>
      </c>
      <c r="H1036" s="1" t="s">
        <v>551</v>
      </c>
      <c r="I1036" s="1">
        <v>50.53</v>
      </c>
      <c r="J1036" s="1">
        <v>-103.52</v>
      </c>
      <c r="K1036" s="1">
        <v>2</v>
      </c>
      <c r="L1036" s="1">
        <v>427</v>
      </c>
      <c r="M1036" s="1">
        <v>2.5</v>
      </c>
      <c r="N1036" s="1">
        <v>1.09</v>
      </c>
      <c r="O1036" s="1">
        <v>7.9</v>
      </c>
      <c r="P1036" s="1">
        <f t="shared" si="79"/>
        <v>17.9</v>
      </c>
      <c r="Q1036" s="1">
        <v>35.2</v>
      </c>
      <c r="R1036" s="1">
        <v>46.9</v>
      </c>
      <c r="S1036" s="1" t="s">
        <v>317</v>
      </c>
      <c r="T1036" s="1">
        <v>24.5</v>
      </c>
      <c r="U1036" s="1">
        <v>2.01</v>
      </c>
      <c r="V1036" s="1">
        <f t="shared" si="80"/>
        <v>12.1890547263682</v>
      </c>
      <c r="W1036" s="6" t="s">
        <v>552</v>
      </c>
      <c r="X1036" s="1">
        <v>4</v>
      </c>
      <c r="AA1036" s="1" t="s">
        <v>556</v>
      </c>
      <c r="AB1036" s="1" t="s">
        <v>557</v>
      </c>
      <c r="AC1036" s="1" t="s">
        <v>124</v>
      </c>
      <c r="AD1036" s="1">
        <v>0</v>
      </c>
      <c r="AE1036" s="13">
        <v>2350.54</v>
      </c>
      <c r="AF1036" s="1">
        <f t="shared" si="77"/>
        <v>235.054</v>
      </c>
      <c r="AG1036" s="13">
        <v>2513.44</v>
      </c>
      <c r="AH1036" s="1">
        <f t="shared" si="78"/>
        <v>251.344</v>
      </c>
    </row>
    <row r="1037" ht="17" customHeight="1" spans="1:34">
      <c r="A1037" s="1" t="s">
        <v>215</v>
      </c>
      <c r="B1037" s="1" t="s">
        <v>548</v>
      </c>
      <c r="C1037" s="1" t="s">
        <v>549</v>
      </c>
      <c r="D1037" s="1">
        <v>2011</v>
      </c>
      <c r="E1037" s="1">
        <v>91</v>
      </c>
      <c r="G1037" s="1" t="s">
        <v>550</v>
      </c>
      <c r="H1037" s="1" t="s">
        <v>551</v>
      </c>
      <c r="I1037" s="1">
        <v>50.53</v>
      </c>
      <c r="J1037" s="1">
        <v>-103.52</v>
      </c>
      <c r="K1037" s="1">
        <v>2</v>
      </c>
      <c r="L1037" s="1">
        <v>427</v>
      </c>
      <c r="M1037" s="1">
        <v>2.5</v>
      </c>
      <c r="N1037" s="1">
        <v>1.09</v>
      </c>
      <c r="O1037" s="1">
        <v>7.9</v>
      </c>
      <c r="P1037" s="1">
        <f t="shared" si="79"/>
        <v>17.9</v>
      </c>
      <c r="Q1037" s="1">
        <v>35.2</v>
      </c>
      <c r="R1037" s="1">
        <v>46.9</v>
      </c>
      <c r="S1037" s="1" t="s">
        <v>317</v>
      </c>
      <c r="T1037" s="1">
        <v>24.5</v>
      </c>
      <c r="U1037" s="1">
        <v>2.01</v>
      </c>
      <c r="V1037" s="1">
        <f t="shared" si="80"/>
        <v>12.1890547263682</v>
      </c>
      <c r="W1037" s="6" t="s">
        <v>552</v>
      </c>
      <c r="X1037" s="1">
        <v>4</v>
      </c>
      <c r="AA1037" s="1" t="s">
        <v>556</v>
      </c>
      <c r="AB1037" s="1" t="s">
        <v>311</v>
      </c>
      <c r="AC1037" s="1" t="s">
        <v>124</v>
      </c>
      <c r="AD1037" s="1">
        <v>21</v>
      </c>
      <c r="AE1037" s="13">
        <v>2350.54</v>
      </c>
      <c r="AF1037" s="1">
        <f t="shared" si="77"/>
        <v>235.054</v>
      </c>
      <c r="AG1037" s="13">
        <v>1553.97</v>
      </c>
      <c r="AH1037" s="1">
        <f t="shared" si="78"/>
        <v>155.397</v>
      </c>
    </row>
    <row r="1038" ht="17" customHeight="1" spans="1:34">
      <c r="A1038" s="1" t="s">
        <v>215</v>
      </c>
      <c r="B1038" s="1" t="s">
        <v>548</v>
      </c>
      <c r="C1038" s="1" t="s">
        <v>549</v>
      </c>
      <c r="D1038" s="1">
        <v>2011</v>
      </c>
      <c r="E1038" s="1">
        <v>91</v>
      </c>
      <c r="G1038" s="1" t="s">
        <v>550</v>
      </c>
      <c r="H1038" s="1" t="s">
        <v>551</v>
      </c>
      <c r="I1038" s="1">
        <v>50.53</v>
      </c>
      <c r="J1038" s="1">
        <v>-103.52</v>
      </c>
      <c r="K1038" s="1">
        <v>2</v>
      </c>
      <c r="L1038" s="1">
        <v>427</v>
      </c>
      <c r="M1038" s="1">
        <v>2.5</v>
      </c>
      <c r="N1038" s="1">
        <v>1.09</v>
      </c>
      <c r="O1038" s="1">
        <v>7.9</v>
      </c>
      <c r="P1038" s="1">
        <f t="shared" si="79"/>
        <v>17.9</v>
      </c>
      <c r="Q1038" s="1">
        <v>35.2</v>
      </c>
      <c r="R1038" s="1">
        <v>46.9</v>
      </c>
      <c r="S1038" s="1" t="s">
        <v>317</v>
      </c>
      <c r="T1038" s="1">
        <v>24.5</v>
      </c>
      <c r="U1038" s="1">
        <v>2.01</v>
      </c>
      <c r="V1038" s="1">
        <f t="shared" si="80"/>
        <v>12.1890547263682</v>
      </c>
      <c r="W1038" s="6" t="s">
        <v>552</v>
      </c>
      <c r="X1038" s="1">
        <v>4</v>
      </c>
      <c r="AA1038" s="1" t="s">
        <v>553</v>
      </c>
      <c r="AB1038" s="1" t="s">
        <v>554</v>
      </c>
      <c r="AC1038" s="1" t="s">
        <v>124</v>
      </c>
      <c r="AD1038" s="1">
        <v>0</v>
      </c>
      <c r="AE1038" s="13">
        <v>1236.56</v>
      </c>
      <c r="AF1038" s="1">
        <f t="shared" si="77"/>
        <v>123.656</v>
      </c>
      <c r="AG1038" s="13">
        <v>2547.17</v>
      </c>
      <c r="AH1038" s="1">
        <f t="shared" si="78"/>
        <v>254.717</v>
      </c>
    </row>
    <row r="1039" ht="17" customHeight="1" spans="1:34">
      <c r="A1039" s="1" t="s">
        <v>215</v>
      </c>
      <c r="B1039" s="1" t="s">
        <v>548</v>
      </c>
      <c r="C1039" s="1" t="s">
        <v>549</v>
      </c>
      <c r="D1039" s="1">
        <v>2011</v>
      </c>
      <c r="E1039" s="1">
        <v>91</v>
      </c>
      <c r="G1039" s="1" t="s">
        <v>550</v>
      </c>
      <c r="H1039" s="1" t="s">
        <v>551</v>
      </c>
      <c r="I1039" s="1">
        <v>50.53</v>
      </c>
      <c r="J1039" s="1">
        <v>-103.52</v>
      </c>
      <c r="K1039" s="1">
        <v>2</v>
      </c>
      <c r="L1039" s="1">
        <v>427</v>
      </c>
      <c r="M1039" s="1">
        <v>2.5</v>
      </c>
      <c r="N1039" s="1">
        <v>1.09</v>
      </c>
      <c r="O1039" s="1">
        <v>7.9</v>
      </c>
      <c r="P1039" s="1">
        <f t="shared" si="79"/>
        <v>17.9</v>
      </c>
      <c r="Q1039" s="1">
        <v>35.2</v>
      </c>
      <c r="R1039" s="1">
        <v>46.9</v>
      </c>
      <c r="S1039" s="1" t="s">
        <v>317</v>
      </c>
      <c r="T1039" s="1">
        <v>24.5</v>
      </c>
      <c r="U1039" s="1">
        <v>2.01</v>
      </c>
      <c r="V1039" s="1">
        <f t="shared" si="80"/>
        <v>12.1890547263682</v>
      </c>
      <c r="W1039" s="6" t="s">
        <v>552</v>
      </c>
      <c r="X1039" s="1">
        <v>4</v>
      </c>
      <c r="AA1039" s="1" t="s">
        <v>555</v>
      </c>
      <c r="AB1039" s="1" t="s">
        <v>554</v>
      </c>
      <c r="AC1039" s="1" t="s">
        <v>124</v>
      </c>
      <c r="AD1039" s="1">
        <v>21</v>
      </c>
      <c r="AE1039" s="13">
        <v>3655.91</v>
      </c>
      <c r="AF1039" s="1">
        <f t="shared" si="77"/>
        <v>365.591</v>
      </c>
      <c r="AG1039" s="13">
        <v>2264.15</v>
      </c>
      <c r="AH1039" s="1">
        <f t="shared" si="78"/>
        <v>226.415</v>
      </c>
    </row>
    <row r="1040" ht="17" customHeight="1" spans="1:34">
      <c r="A1040" s="1" t="s">
        <v>215</v>
      </c>
      <c r="B1040" s="1" t="s">
        <v>548</v>
      </c>
      <c r="C1040" s="1" t="s">
        <v>549</v>
      </c>
      <c r="D1040" s="1">
        <v>2011</v>
      </c>
      <c r="E1040" s="1">
        <v>91</v>
      </c>
      <c r="G1040" s="1" t="s">
        <v>550</v>
      </c>
      <c r="H1040" s="1" t="s">
        <v>551</v>
      </c>
      <c r="I1040" s="1">
        <v>50.53</v>
      </c>
      <c r="J1040" s="1">
        <v>-103.52</v>
      </c>
      <c r="K1040" s="1">
        <v>2</v>
      </c>
      <c r="L1040" s="1">
        <v>427</v>
      </c>
      <c r="M1040" s="1">
        <v>2.5</v>
      </c>
      <c r="N1040" s="1">
        <v>1.09</v>
      </c>
      <c r="O1040" s="1">
        <v>7.9</v>
      </c>
      <c r="P1040" s="1">
        <f t="shared" si="79"/>
        <v>17.9</v>
      </c>
      <c r="Q1040" s="1">
        <v>35.2</v>
      </c>
      <c r="R1040" s="1">
        <v>46.9</v>
      </c>
      <c r="S1040" s="1" t="s">
        <v>317</v>
      </c>
      <c r="T1040" s="1">
        <v>24.5</v>
      </c>
      <c r="U1040" s="1">
        <v>2.01</v>
      </c>
      <c r="V1040" s="1">
        <f t="shared" si="80"/>
        <v>12.1890547263682</v>
      </c>
      <c r="W1040" s="6" t="s">
        <v>552</v>
      </c>
      <c r="X1040" s="1">
        <v>4</v>
      </c>
      <c r="AA1040" s="1" t="s">
        <v>553</v>
      </c>
      <c r="AB1040" s="1" t="s">
        <v>557</v>
      </c>
      <c r="AC1040" s="1" t="s">
        <v>124</v>
      </c>
      <c r="AD1040" s="1">
        <v>0</v>
      </c>
      <c r="AE1040" s="13">
        <v>1236.56</v>
      </c>
      <c r="AF1040" s="1">
        <f t="shared" si="77"/>
        <v>123.656</v>
      </c>
      <c r="AG1040" s="13">
        <v>2513.44</v>
      </c>
      <c r="AH1040" s="1">
        <f t="shared" si="78"/>
        <v>251.344</v>
      </c>
    </row>
    <row r="1041" ht="17" customHeight="1" spans="1:34">
      <c r="A1041" s="1" t="s">
        <v>215</v>
      </c>
      <c r="B1041" s="1" t="s">
        <v>548</v>
      </c>
      <c r="C1041" s="1" t="s">
        <v>549</v>
      </c>
      <c r="D1041" s="1">
        <v>2011</v>
      </c>
      <c r="E1041" s="1">
        <v>91</v>
      </c>
      <c r="G1041" s="1" t="s">
        <v>550</v>
      </c>
      <c r="H1041" s="1" t="s">
        <v>551</v>
      </c>
      <c r="I1041" s="1">
        <v>50.53</v>
      </c>
      <c r="J1041" s="1">
        <v>-103.52</v>
      </c>
      <c r="K1041" s="1">
        <v>2</v>
      </c>
      <c r="L1041" s="1">
        <v>427</v>
      </c>
      <c r="M1041" s="1">
        <v>2.5</v>
      </c>
      <c r="N1041" s="1">
        <v>1.09</v>
      </c>
      <c r="O1041" s="1">
        <v>7.9</v>
      </c>
      <c r="P1041" s="1">
        <f t="shared" si="79"/>
        <v>17.9</v>
      </c>
      <c r="Q1041" s="1">
        <v>35.2</v>
      </c>
      <c r="R1041" s="1">
        <v>46.9</v>
      </c>
      <c r="S1041" s="1" t="s">
        <v>317</v>
      </c>
      <c r="T1041" s="1">
        <v>24.5</v>
      </c>
      <c r="U1041" s="1">
        <v>2.01</v>
      </c>
      <c r="V1041" s="1">
        <f t="shared" si="80"/>
        <v>12.1890547263682</v>
      </c>
      <c r="W1041" s="6" t="s">
        <v>552</v>
      </c>
      <c r="X1041" s="1">
        <v>4</v>
      </c>
      <c r="AA1041" s="1" t="s">
        <v>555</v>
      </c>
      <c r="AB1041" s="1" t="s">
        <v>557</v>
      </c>
      <c r="AC1041" s="1" t="s">
        <v>124</v>
      </c>
      <c r="AD1041" s="1">
        <v>21</v>
      </c>
      <c r="AE1041" s="13">
        <v>3655.91</v>
      </c>
      <c r="AF1041" s="1">
        <f t="shared" si="77"/>
        <v>365.591</v>
      </c>
      <c r="AG1041" s="13">
        <v>2043.01</v>
      </c>
      <c r="AH1041" s="1">
        <f t="shared" si="78"/>
        <v>204.301</v>
      </c>
    </row>
    <row r="1042" ht="17" customHeight="1" spans="1:34">
      <c r="A1042" s="1" t="s">
        <v>215</v>
      </c>
      <c r="B1042" s="1" t="s">
        <v>548</v>
      </c>
      <c r="C1042" s="1" t="s">
        <v>549</v>
      </c>
      <c r="D1042" s="1">
        <v>2011</v>
      </c>
      <c r="E1042" s="1">
        <v>91</v>
      </c>
      <c r="G1042" s="1" t="s">
        <v>550</v>
      </c>
      <c r="H1042" s="1" t="s">
        <v>551</v>
      </c>
      <c r="I1042" s="1">
        <v>50.53</v>
      </c>
      <c r="J1042" s="1">
        <v>-103.52</v>
      </c>
      <c r="K1042" s="1">
        <v>2</v>
      </c>
      <c r="L1042" s="1">
        <v>427</v>
      </c>
      <c r="M1042" s="1">
        <v>2.5</v>
      </c>
      <c r="N1042" s="1">
        <v>1.09</v>
      </c>
      <c r="O1042" s="1">
        <v>7.9</v>
      </c>
      <c r="P1042" s="1">
        <f t="shared" si="79"/>
        <v>17.9</v>
      </c>
      <c r="Q1042" s="1">
        <v>35.2</v>
      </c>
      <c r="R1042" s="1">
        <v>46.9</v>
      </c>
      <c r="S1042" s="1" t="s">
        <v>317</v>
      </c>
      <c r="T1042" s="1">
        <v>24.5</v>
      </c>
      <c r="U1042" s="1">
        <v>2.01</v>
      </c>
      <c r="V1042" s="1">
        <f t="shared" si="80"/>
        <v>12.1890547263682</v>
      </c>
      <c r="W1042" s="6" t="s">
        <v>552</v>
      </c>
      <c r="X1042" s="1">
        <v>4</v>
      </c>
      <c r="AA1042" s="1" t="s">
        <v>553</v>
      </c>
      <c r="AB1042" s="1" t="s">
        <v>311</v>
      </c>
      <c r="AC1042" s="1" t="s">
        <v>124</v>
      </c>
      <c r="AD1042" s="1">
        <v>0</v>
      </c>
      <c r="AE1042" s="13">
        <v>1236.56</v>
      </c>
      <c r="AF1042" s="1">
        <f t="shared" si="77"/>
        <v>123.656</v>
      </c>
      <c r="AG1042" s="13">
        <v>1553.97</v>
      </c>
      <c r="AH1042" s="1">
        <f t="shared" si="78"/>
        <v>155.397</v>
      </c>
    </row>
    <row r="1043" ht="17" customHeight="1" spans="1:34">
      <c r="A1043" s="1" t="s">
        <v>215</v>
      </c>
      <c r="B1043" s="1" t="s">
        <v>548</v>
      </c>
      <c r="C1043" s="1" t="s">
        <v>549</v>
      </c>
      <c r="D1043" s="1">
        <v>2011</v>
      </c>
      <c r="E1043" s="1">
        <v>91</v>
      </c>
      <c r="G1043" s="1" t="s">
        <v>550</v>
      </c>
      <c r="H1043" s="1" t="s">
        <v>551</v>
      </c>
      <c r="I1043" s="1">
        <v>50.53</v>
      </c>
      <c r="J1043" s="1">
        <v>-103.52</v>
      </c>
      <c r="K1043" s="1">
        <v>2</v>
      </c>
      <c r="L1043" s="1">
        <v>427</v>
      </c>
      <c r="M1043" s="1">
        <v>2.5</v>
      </c>
      <c r="N1043" s="1">
        <v>1.09</v>
      </c>
      <c r="O1043" s="1">
        <v>7.9</v>
      </c>
      <c r="P1043" s="1">
        <f t="shared" si="79"/>
        <v>17.9</v>
      </c>
      <c r="Q1043" s="1">
        <v>35.2</v>
      </c>
      <c r="R1043" s="1">
        <v>46.9</v>
      </c>
      <c r="S1043" s="1" t="s">
        <v>317</v>
      </c>
      <c r="T1043" s="1">
        <v>24.5</v>
      </c>
      <c r="U1043" s="1">
        <v>2.01</v>
      </c>
      <c r="V1043" s="1">
        <f t="shared" si="80"/>
        <v>12.1890547263682</v>
      </c>
      <c r="W1043" s="6" t="s">
        <v>552</v>
      </c>
      <c r="X1043" s="1">
        <v>4</v>
      </c>
      <c r="AA1043" s="1" t="s">
        <v>555</v>
      </c>
      <c r="AB1043" s="1" t="s">
        <v>311</v>
      </c>
      <c r="AC1043" s="1" t="s">
        <v>124</v>
      </c>
      <c r="AD1043" s="1">
        <v>21</v>
      </c>
      <c r="AE1043" s="13">
        <v>3655.91</v>
      </c>
      <c r="AF1043" s="1">
        <f t="shared" si="77"/>
        <v>365.591</v>
      </c>
      <c r="AG1043" s="13">
        <v>1285.91</v>
      </c>
      <c r="AH1043" s="1">
        <f t="shared" si="78"/>
        <v>128.591</v>
      </c>
    </row>
    <row r="1044" ht="17" customHeight="1" spans="1:34">
      <c r="A1044" s="1" t="s">
        <v>215</v>
      </c>
      <c r="B1044" s="1" t="s">
        <v>548</v>
      </c>
      <c r="C1044" s="1" t="s">
        <v>549</v>
      </c>
      <c r="D1044" s="1">
        <v>2011</v>
      </c>
      <c r="E1044" s="1">
        <v>91</v>
      </c>
      <c r="G1044" s="1" t="s">
        <v>550</v>
      </c>
      <c r="H1044" s="1" t="s">
        <v>551</v>
      </c>
      <c r="I1044" s="1">
        <v>50.53</v>
      </c>
      <c r="J1044" s="1">
        <v>-103.52</v>
      </c>
      <c r="K1044" s="1">
        <v>3</v>
      </c>
      <c r="L1044" s="1">
        <v>427</v>
      </c>
      <c r="M1044" s="1">
        <v>2.5</v>
      </c>
      <c r="N1044" s="1">
        <v>1.09</v>
      </c>
      <c r="O1044" s="1">
        <v>7.9</v>
      </c>
      <c r="P1044" s="1">
        <f t="shared" si="79"/>
        <v>17.9</v>
      </c>
      <c r="Q1044" s="1">
        <v>35.2</v>
      </c>
      <c r="R1044" s="1">
        <v>46.9</v>
      </c>
      <c r="S1044" s="1" t="s">
        <v>317</v>
      </c>
      <c r="T1044" s="1">
        <v>24.5</v>
      </c>
      <c r="U1044" s="1">
        <v>2.01</v>
      </c>
      <c r="V1044" s="1">
        <f t="shared" si="80"/>
        <v>12.1890547263682</v>
      </c>
      <c r="W1044" s="6" t="s">
        <v>552</v>
      </c>
      <c r="X1044" s="1">
        <v>4</v>
      </c>
      <c r="AA1044" s="1" t="s">
        <v>556</v>
      </c>
      <c r="AB1044" s="1" t="s">
        <v>554</v>
      </c>
      <c r="AC1044" s="1" t="s">
        <v>124</v>
      </c>
      <c r="AD1044" s="1">
        <v>21</v>
      </c>
      <c r="AE1044" s="13">
        <v>3043.48</v>
      </c>
      <c r="AF1044" s="1">
        <f t="shared" si="77"/>
        <v>304.348</v>
      </c>
      <c r="AG1044" s="13">
        <v>2601.08</v>
      </c>
      <c r="AH1044" s="1">
        <f t="shared" si="78"/>
        <v>260.108</v>
      </c>
    </row>
    <row r="1045" ht="17" customHeight="1" spans="1:34">
      <c r="A1045" s="1" t="s">
        <v>215</v>
      </c>
      <c r="B1045" s="1" t="s">
        <v>548</v>
      </c>
      <c r="C1045" s="1" t="s">
        <v>549</v>
      </c>
      <c r="D1045" s="1">
        <v>2011</v>
      </c>
      <c r="E1045" s="1">
        <v>91</v>
      </c>
      <c r="G1045" s="1" t="s">
        <v>550</v>
      </c>
      <c r="H1045" s="1" t="s">
        <v>551</v>
      </c>
      <c r="I1045" s="1">
        <v>50.53</v>
      </c>
      <c r="J1045" s="1">
        <v>-103.52</v>
      </c>
      <c r="K1045" s="1">
        <v>3</v>
      </c>
      <c r="L1045" s="1">
        <v>427</v>
      </c>
      <c r="M1045" s="1">
        <v>2.5</v>
      </c>
      <c r="N1045" s="1">
        <v>1.09</v>
      </c>
      <c r="O1045" s="1">
        <v>7.9</v>
      </c>
      <c r="P1045" s="1">
        <f t="shared" si="79"/>
        <v>17.9</v>
      </c>
      <c r="Q1045" s="1">
        <v>35.2</v>
      </c>
      <c r="R1045" s="1">
        <v>46.9</v>
      </c>
      <c r="S1045" s="1" t="s">
        <v>317</v>
      </c>
      <c r="T1045" s="1">
        <v>24.5</v>
      </c>
      <c r="U1045" s="1">
        <v>2.01</v>
      </c>
      <c r="V1045" s="1">
        <f t="shared" si="80"/>
        <v>12.1890547263682</v>
      </c>
      <c r="W1045" s="6" t="s">
        <v>552</v>
      </c>
      <c r="X1045" s="1">
        <v>4</v>
      </c>
      <c r="AA1045" s="1" t="s">
        <v>558</v>
      </c>
      <c r="AB1045" s="1" t="s">
        <v>554</v>
      </c>
      <c r="AC1045" s="1" t="s">
        <v>124</v>
      </c>
      <c r="AD1045" s="1">
        <v>0</v>
      </c>
      <c r="AE1045" s="13">
        <v>1430.52</v>
      </c>
      <c r="AF1045" s="1">
        <f t="shared" si="77"/>
        <v>143.052</v>
      </c>
      <c r="AG1045" s="13">
        <v>2466.31</v>
      </c>
      <c r="AH1045" s="1">
        <f t="shared" si="78"/>
        <v>246.631</v>
      </c>
    </row>
    <row r="1046" ht="17" customHeight="1" spans="1:34">
      <c r="A1046" s="1" t="s">
        <v>215</v>
      </c>
      <c r="B1046" s="1" t="s">
        <v>548</v>
      </c>
      <c r="C1046" s="1" t="s">
        <v>549</v>
      </c>
      <c r="D1046" s="1">
        <v>2011</v>
      </c>
      <c r="E1046" s="1">
        <v>91</v>
      </c>
      <c r="G1046" s="1" t="s">
        <v>550</v>
      </c>
      <c r="H1046" s="1" t="s">
        <v>551</v>
      </c>
      <c r="I1046" s="1">
        <v>50.53</v>
      </c>
      <c r="J1046" s="1">
        <v>-103.52</v>
      </c>
      <c r="K1046" s="1">
        <v>3</v>
      </c>
      <c r="L1046" s="1">
        <v>427</v>
      </c>
      <c r="M1046" s="1">
        <v>2.5</v>
      </c>
      <c r="N1046" s="1">
        <v>1.09</v>
      </c>
      <c r="O1046" s="1">
        <v>7.9</v>
      </c>
      <c r="P1046" s="1">
        <f t="shared" si="79"/>
        <v>17.9</v>
      </c>
      <c r="Q1046" s="1">
        <v>35.2</v>
      </c>
      <c r="R1046" s="1">
        <v>46.9</v>
      </c>
      <c r="S1046" s="1" t="s">
        <v>317</v>
      </c>
      <c r="T1046" s="1">
        <v>24.5</v>
      </c>
      <c r="U1046" s="1">
        <v>2.01</v>
      </c>
      <c r="V1046" s="1">
        <f t="shared" si="80"/>
        <v>12.1890547263682</v>
      </c>
      <c r="W1046" s="6" t="s">
        <v>552</v>
      </c>
      <c r="X1046" s="1">
        <v>4</v>
      </c>
      <c r="AA1046" s="1" t="s">
        <v>556</v>
      </c>
      <c r="AB1046" s="1" t="s">
        <v>557</v>
      </c>
      <c r="AC1046" s="1" t="s">
        <v>124</v>
      </c>
      <c r="AD1046" s="1">
        <v>21</v>
      </c>
      <c r="AE1046" s="13">
        <v>3043.48</v>
      </c>
      <c r="AF1046" s="1">
        <f t="shared" si="77"/>
        <v>304.348</v>
      </c>
      <c r="AG1046" s="13">
        <v>2943.55</v>
      </c>
      <c r="AH1046" s="1">
        <f t="shared" si="78"/>
        <v>294.355</v>
      </c>
    </row>
    <row r="1047" ht="17" customHeight="1" spans="1:34">
      <c r="A1047" s="1" t="s">
        <v>215</v>
      </c>
      <c r="B1047" s="1" t="s">
        <v>548</v>
      </c>
      <c r="C1047" s="1" t="s">
        <v>549</v>
      </c>
      <c r="D1047" s="1">
        <v>2011</v>
      </c>
      <c r="E1047" s="1">
        <v>91</v>
      </c>
      <c r="G1047" s="1" t="s">
        <v>550</v>
      </c>
      <c r="H1047" s="1" t="s">
        <v>551</v>
      </c>
      <c r="I1047" s="1">
        <v>50.53</v>
      </c>
      <c r="J1047" s="1">
        <v>-103.52</v>
      </c>
      <c r="K1047" s="1">
        <v>3</v>
      </c>
      <c r="L1047" s="1">
        <v>427</v>
      </c>
      <c r="M1047" s="1">
        <v>2.5</v>
      </c>
      <c r="N1047" s="1">
        <v>1.09</v>
      </c>
      <c r="O1047" s="1">
        <v>7.9</v>
      </c>
      <c r="P1047" s="1">
        <f t="shared" si="79"/>
        <v>17.9</v>
      </c>
      <c r="Q1047" s="1">
        <v>35.2</v>
      </c>
      <c r="R1047" s="1">
        <v>46.9</v>
      </c>
      <c r="S1047" s="1" t="s">
        <v>317</v>
      </c>
      <c r="T1047" s="1">
        <v>24.5</v>
      </c>
      <c r="U1047" s="1">
        <v>2.01</v>
      </c>
      <c r="V1047" s="1">
        <f t="shared" si="80"/>
        <v>12.1890547263682</v>
      </c>
      <c r="W1047" s="6" t="s">
        <v>552</v>
      </c>
      <c r="X1047" s="1">
        <v>4</v>
      </c>
      <c r="AA1047" s="1" t="s">
        <v>558</v>
      </c>
      <c r="AB1047" s="1" t="s">
        <v>557</v>
      </c>
      <c r="AC1047" s="1" t="s">
        <v>124</v>
      </c>
      <c r="AD1047" s="1">
        <v>0</v>
      </c>
      <c r="AE1047" s="13">
        <v>1430.52</v>
      </c>
      <c r="AF1047" s="1">
        <f t="shared" si="77"/>
        <v>143.052</v>
      </c>
      <c r="AG1047" s="13">
        <v>2634.41</v>
      </c>
      <c r="AH1047" s="1">
        <f t="shared" si="78"/>
        <v>263.441</v>
      </c>
    </row>
    <row r="1048" ht="17" customHeight="1" spans="1:34">
      <c r="A1048" s="1" t="s">
        <v>215</v>
      </c>
      <c r="B1048" s="1" t="s">
        <v>548</v>
      </c>
      <c r="C1048" s="1" t="s">
        <v>549</v>
      </c>
      <c r="D1048" s="1">
        <v>2011</v>
      </c>
      <c r="E1048" s="1">
        <v>91</v>
      </c>
      <c r="G1048" s="1" t="s">
        <v>550</v>
      </c>
      <c r="H1048" s="1" t="s">
        <v>551</v>
      </c>
      <c r="I1048" s="1">
        <v>50.53</v>
      </c>
      <c r="J1048" s="1">
        <v>-103.52</v>
      </c>
      <c r="K1048" s="1">
        <v>3</v>
      </c>
      <c r="L1048" s="1">
        <v>427</v>
      </c>
      <c r="M1048" s="1">
        <v>2.5</v>
      </c>
      <c r="N1048" s="1">
        <v>1.09</v>
      </c>
      <c r="O1048" s="1">
        <v>7.9</v>
      </c>
      <c r="P1048" s="1">
        <f t="shared" si="79"/>
        <v>17.9</v>
      </c>
      <c r="Q1048" s="1">
        <v>35.2</v>
      </c>
      <c r="R1048" s="1">
        <v>46.9</v>
      </c>
      <c r="S1048" s="1" t="s">
        <v>317</v>
      </c>
      <c r="T1048" s="1">
        <v>24.5</v>
      </c>
      <c r="U1048" s="1">
        <v>2.01</v>
      </c>
      <c r="V1048" s="1">
        <f t="shared" si="80"/>
        <v>12.1890547263682</v>
      </c>
      <c r="W1048" s="6" t="s">
        <v>552</v>
      </c>
      <c r="X1048" s="1">
        <v>4</v>
      </c>
      <c r="AA1048" s="1" t="s">
        <v>556</v>
      </c>
      <c r="AB1048" s="1" t="s">
        <v>559</v>
      </c>
      <c r="AC1048" s="1" t="s">
        <v>124</v>
      </c>
      <c r="AD1048" s="1">
        <v>21</v>
      </c>
      <c r="AE1048" s="13">
        <v>3043.48</v>
      </c>
      <c r="AF1048" s="1">
        <f t="shared" si="77"/>
        <v>304.348</v>
      </c>
      <c r="AG1048" s="13">
        <v>1858.29</v>
      </c>
      <c r="AH1048" s="1">
        <f t="shared" si="78"/>
        <v>185.829</v>
      </c>
    </row>
    <row r="1049" ht="17" customHeight="1" spans="1:34">
      <c r="A1049" s="1" t="s">
        <v>215</v>
      </c>
      <c r="B1049" s="1" t="s">
        <v>548</v>
      </c>
      <c r="C1049" s="1" t="s">
        <v>549</v>
      </c>
      <c r="D1049" s="1">
        <v>2011</v>
      </c>
      <c r="E1049" s="1">
        <v>91</v>
      </c>
      <c r="G1049" s="1" t="s">
        <v>550</v>
      </c>
      <c r="H1049" s="1" t="s">
        <v>551</v>
      </c>
      <c r="I1049" s="1">
        <v>50.53</v>
      </c>
      <c r="J1049" s="1">
        <v>-103.52</v>
      </c>
      <c r="K1049" s="1">
        <v>3</v>
      </c>
      <c r="L1049" s="1">
        <v>427</v>
      </c>
      <c r="M1049" s="1">
        <v>2.5</v>
      </c>
      <c r="N1049" s="1">
        <v>1.09</v>
      </c>
      <c r="O1049" s="1">
        <v>7.9</v>
      </c>
      <c r="P1049" s="1">
        <f t="shared" si="79"/>
        <v>17.9</v>
      </c>
      <c r="Q1049" s="1">
        <v>35.2</v>
      </c>
      <c r="R1049" s="1">
        <v>46.9</v>
      </c>
      <c r="S1049" s="1" t="s">
        <v>317</v>
      </c>
      <c r="T1049" s="1">
        <v>24.5</v>
      </c>
      <c r="U1049" s="1">
        <v>2.01</v>
      </c>
      <c r="V1049" s="1">
        <f t="shared" si="80"/>
        <v>12.1890547263682</v>
      </c>
      <c r="W1049" s="6" t="s">
        <v>552</v>
      </c>
      <c r="X1049" s="1">
        <v>4</v>
      </c>
      <c r="AA1049" s="1" t="s">
        <v>558</v>
      </c>
      <c r="AB1049" s="1" t="s">
        <v>559</v>
      </c>
      <c r="AC1049" s="1" t="s">
        <v>124</v>
      </c>
      <c r="AD1049" s="1">
        <v>0</v>
      </c>
      <c r="AE1049" s="13">
        <v>1430.52</v>
      </c>
      <c r="AF1049" s="1">
        <f t="shared" si="77"/>
        <v>143.052</v>
      </c>
      <c r="AG1049" s="13">
        <v>1764.71</v>
      </c>
      <c r="AH1049" s="1">
        <f t="shared" si="78"/>
        <v>176.471</v>
      </c>
    </row>
    <row r="1050" ht="17" customHeight="1" spans="1:34">
      <c r="A1050" s="1" t="s">
        <v>215</v>
      </c>
      <c r="B1050" s="1" t="s">
        <v>548</v>
      </c>
      <c r="C1050" s="1" t="s">
        <v>549</v>
      </c>
      <c r="D1050" s="1">
        <v>2011</v>
      </c>
      <c r="E1050" s="1">
        <v>91</v>
      </c>
      <c r="G1050" s="1" t="s">
        <v>550</v>
      </c>
      <c r="H1050" s="1" t="s">
        <v>551</v>
      </c>
      <c r="I1050" s="1">
        <v>50.53</v>
      </c>
      <c r="J1050" s="1">
        <v>-103.52</v>
      </c>
      <c r="K1050" s="1">
        <v>3</v>
      </c>
      <c r="L1050" s="1">
        <v>427</v>
      </c>
      <c r="M1050" s="1">
        <v>2.5</v>
      </c>
      <c r="N1050" s="1">
        <v>1.09</v>
      </c>
      <c r="O1050" s="1">
        <v>7.9</v>
      </c>
      <c r="P1050" s="1">
        <f t="shared" si="79"/>
        <v>17.9</v>
      </c>
      <c r="Q1050" s="1">
        <v>35.2</v>
      </c>
      <c r="R1050" s="1">
        <v>46.9</v>
      </c>
      <c r="S1050" s="1" t="s">
        <v>317</v>
      </c>
      <c r="T1050" s="1">
        <v>24.5</v>
      </c>
      <c r="U1050" s="1">
        <v>2.01</v>
      </c>
      <c r="V1050" s="1">
        <f t="shared" si="80"/>
        <v>12.1890547263682</v>
      </c>
      <c r="W1050" s="6" t="s">
        <v>552</v>
      </c>
      <c r="X1050" s="1">
        <v>4</v>
      </c>
      <c r="AA1050" s="1" t="s">
        <v>556</v>
      </c>
      <c r="AB1050" s="1" t="s">
        <v>311</v>
      </c>
      <c r="AC1050" s="1" t="s">
        <v>124</v>
      </c>
      <c r="AD1050" s="1">
        <v>21</v>
      </c>
      <c r="AE1050" s="13">
        <v>3043.48</v>
      </c>
      <c r="AF1050" s="1">
        <f t="shared" si="77"/>
        <v>304.348</v>
      </c>
      <c r="AG1050" s="13">
        <v>1674.41</v>
      </c>
      <c r="AH1050" s="1">
        <f t="shared" si="78"/>
        <v>167.441</v>
      </c>
    </row>
    <row r="1051" ht="17" customHeight="1" spans="1:34">
      <c r="A1051" s="1" t="s">
        <v>215</v>
      </c>
      <c r="B1051" s="1" t="s">
        <v>548</v>
      </c>
      <c r="C1051" s="1" t="s">
        <v>549</v>
      </c>
      <c r="D1051" s="1">
        <v>2011</v>
      </c>
      <c r="E1051" s="1">
        <v>91</v>
      </c>
      <c r="G1051" s="1" t="s">
        <v>550</v>
      </c>
      <c r="H1051" s="1" t="s">
        <v>551</v>
      </c>
      <c r="I1051" s="1">
        <v>50.53</v>
      </c>
      <c r="J1051" s="1">
        <v>-103.52</v>
      </c>
      <c r="K1051" s="1">
        <v>3</v>
      </c>
      <c r="L1051" s="1">
        <v>427</v>
      </c>
      <c r="M1051" s="1">
        <v>2.5</v>
      </c>
      <c r="N1051" s="1">
        <v>1.09</v>
      </c>
      <c r="O1051" s="1">
        <v>7.9</v>
      </c>
      <c r="P1051" s="1">
        <f t="shared" si="79"/>
        <v>17.9</v>
      </c>
      <c r="Q1051" s="1">
        <v>35.2</v>
      </c>
      <c r="R1051" s="1">
        <v>46.9</v>
      </c>
      <c r="S1051" s="1" t="s">
        <v>317</v>
      </c>
      <c r="T1051" s="1">
        <v>24.5</v>
      </c>
      <c r="U1051" s="1">
        <v>2.01</v>
      </c>
      <c r="V1051" s="1">
        <f t="shared" si="80"/>
        <v>12.1890547263682</v>
      </c>
      <c r="W1051" s="6" t="s">
        <v>552</v>
      </c>
      <c r="X1051" s="1">
        <v>4</v>
      </c>
      <c r="AA1051" s="1" t="s">
        <v>558</v>
      </c>
      <c r="AB1051" s="1" t="s">
        <v>311</v>
      </c>
      <c r="AC1051" s="1" t="s">
        <v>124</v>
      </c>
      <c r="AD1051" s="1">
        <v>0</v>
      </c>
      <c r="AE1051" s="13">
        <v>1430.52</v>
      </c>
      <c r="AF1051" s="1">
        <f t="shared" si="77"/>
        <v>143.052</v>
      </c>
      <c r="AG1051" s="13">
        <v>1084.6</v>
      </c>
      <c r="AH1051" s="1">
        <f t="shared" si="78"/>
        <v>108.46</v>
      </c>
    </row>
    <row r="1052" ht="17" customHeight="1" spans="1:34">
      <c r="A1052" s="1" t="s">
        <v>215</v>
      </c>
      <c r="B1052" s="1" t="s">
        <v>548</v>
      </c>
      <c r="C1052" s="1" t="s">
        <v>549</v>
      </c>
      <c r="D1052" s="1">
        <v>2011</v>
      </c>
      <c r="E1052" s="1">
        <v>91</v>
      </c>
      <c r="G1052" s="1" t="s">
        <v>550</v>
      </c>
      <c r="H1052" s="1" t="s">
        <v>551</v>
      </c>
      <c r="I1052" s="1">
        <v>50.53</v>
      </c>
      <c r="J1052" s="1">
        <v>-103.52</v>
      </c>
      <c r="K1052" s="1">
        <v>3</v>
      </c>
      <c r="L1052" s="1">
        <v>427</v>
      </c>
      <c r="M1052" s="1">
        <v>2.5</v>
      </c>
      <c r="N1052" s="1">
        <v>1.09</v>
      </c>
      <c r="O1052" s="1">
        <v>7.9</v>
      </c>
      <c r="P1052" s="1">
        <f t="shared" si="79"/>
        <v>17.9</v>
      </c>
      <c r="Q1052" s="1">
        <v>35.2</v>
      </c>
      <c r="R1052" s="1">
        <v>46.9</v>
      </c>
      <c r="S1052" s="1" t="s">
        <v>317</v>
      </c>
      <c r="T1052" s="1">
        <v>24.5</v>
      </c>
      <c r="U1052" s="1">
        <v>2.01</v>
      </c>
      <c r="V1052" s="1">
        <f t="shared" si="80"/>
        <v>12.1890547263682</v>
      </c>
      <c r="W1052" s="6" t="s">
        <v>552</v>
      </c>
      <c r="X1052" s="1">
        <v>4</v>
      </c>
      <c r="AA1052" s="1" t="s">
        <v>553</v>
      </c>
      <c r="AB1052" s="1" t="s">
        <v>554</v>
      </c>
      <c r="AC1052" s="1" t="s">
        <v>124</v>
      </c>
      <c r="AD1052" s="1">
        <v>21</v>
      </c>
      <c r="AE1052" s="13">
        <v>2809.14</v>
      </c>
      <c r="AF1052" s="1">
        <f t="shared" si="77"/>
        <v>280.914</v>
      </c>
      <c r="AG1052" s="13">
        <v>2601.08</v>
      </c>
      <c r="AH1052" s="1">
        <f t="shared" si="78"/>
        <v>260.108</v>
      </c>
    </row>
    <row r="1053" ht="17" customHeight="1" spans="1:34">
      <c r="A1053" s="1" t="s">
        <v>215</v>
      </c>
      <c r="B1053" s="1" t="s">
        <v>548</v>
      </c>
      <c r="C1053" s="1" t="s">
        <v>549</v>
      </c>
      <c r="D1053" s="1">
        <v>2011</v>
      </c>
      <c r="E1053" s="1">
        <v>91</v>
      </c>
      <c r="G1053" s="1" t="s">
        <v>550</v>
      </c>
      <c r="H1053" s="1" t="s">
        <v>551</v>
      </c>
      <c r="I1053" s="1">
        <v>50.53</v>
      </c>
      <c r="J1053" s="1">
        <v>-103.52</v>
      </c>
      <c r="K1053" s="1">
        <v>3</v>
      </c>
      <c r="L1053" s="1">
        <v>427</v>
      </c>
      <c r="M1053" s="1">
        <v>2.5</v>
      </c>
      <c r="N1053" s="1">
        <v>1.09</v>
      </c>
      <c r="O1053" s="1">
        <v>7.9</v>
      </c>
      <c r="P1053" s="1">
        <f t="shared" si="79"/>
        <v>17.9</v>
      </c>
      <c r="Q1053" s="1">
        <v>35.2</v>
      </c>
      <c r="R1053" s="1">
        <v>46.9</v>
      </c>
      <c r="S1053" s="1" t="s">
        <v>317</v>
      </c>
      <c r="T1053" s="1">
        <v>24.5</v>
      </c>
      <c r="U1053" s="1">
        <v>2.01</v>
      </c>
      <c r="V1053" s="1">
        <f t="shared" si="80"/>
        <v>12.1890547263682</v>
      </c>
      <c r="W1053" s="6" t="s">
        <v>552</v>
      </c>
      <c r="X1053" s="1">
        <v>4</v>
      </c>
      <c r="AA1053" s="1" t="s">
        <v>555</v>
      </c>
      <c r="AB1053" s="1" t="s">
        <v>554</v>
      </c>
      <c r="AC1053" s="1" t="s">
        <v>124</v>
      </c>
      <c r="AD1053" s="1">
        <v>0</v>
      </c>
      <c r="AE1053" s="13">
        <v>1854.84</v>
      </c>
      <c r="AF1053" s="1">
        <f t="shared" si="77"/>
        <v>185.484</v>
      </c>
      <c r="AG1053" s="13">
        <v>2466.31</v>
      </c>
      <c r="AH1053" s="1">
        <f t="shared" si="78"/>
        <v>246.631</v>
      </c>
    </row>
    <row r="1054" ht="17" customHeight="1" spans="1:34">
      <c r="A1054" s="1" t="s">
        <v>215</v>
      </c>
      <c r="B1054" s="1" t="s">
        <v>548</v>
      </c>
      <c r="C1054" s="1" t="s">
        <v>549</v>
      </c>
      <c r="D1054" s="1">
        <v>2011</v>
      </c>
      <c r="E1054" s="1">
        <v>91</v>
      </c>
      <c r="G1054" s="1" t="s">
        <v>550</v>
      </c>
      <c r="H1054" s="1" t="s">
        <v>551</v>
      </c>
      <c r="I1054" s="1">
        <v>50.53</v>
      </c>
      <c r="J1054" s="1">
        <v>-103.52</v>
      </c>
      <c r="K1054" s="1">
        <v>3</v>
      </c>
      <c r="L1054" s="1">
        <v>427</v>
      </c>
      <c r="M1054" s="1">
        <v>2.5</v>
      </c>
      <c r="N1054" s="1">
        <v>1.09</v>
      </c>
      <c r="O1054" s="1">
        <v>7.9</v>
      </c>
      <c r="P1054" s="1">
        <f t="shared" si="79"/>
        <v>17.9</v>
      </c>
      <c r="Q1054" s="1">
        <v>35.2</v>
      </c>
      <c r="R1054" s="1">
        <v>46.9</v>
      </c>
      <c r="S1054" s="1" t="s">
        <v>317</v>
      </c>
      <c r="T1054" s="1">
        <v>24.5</v>
      </c>
      <c r="U1054" s="1">
        <v>2.01</v>
      </c>
      <c r="V1054" s="1">
        <f t="shared" si="80"/>
        <v>12.1890547263682</v>
      </c>
      <c r="W1054" s="6" t="s">
        <v>552</v>
      </c>
      <c r="X1054" s="1">
        <v>4</v>
      </c>
      <c r="AA1054" s="1" t="s">
        <v>553</v>
      </c>
      <c r="AB1054" s="1" t="s">
        <v>557</v>
      </c>
      <c r="AC1054" s="1" t="s">
        <v>124</v>
      </c>
      <c r="AD1054" s="1">
        <v>21</v>
      </c>
      <c r="AE1054" s="13">
        <v>2809.14</v>
      </c>
      <c r="AF1054" s="1">
        <f t="shared" si="77"/>
        <v>280.914</v>
      </c>
      <c r="AG1054" s="13">
        <v>2943.55</v>
      </c>
      <c r="AH1054" s="1">
        <f t="shared" si="78"/>
        <v>294.355</v>
      </c>
    </row>
    <row r="1055" ht="17" customHeight="1" spans="1:34">
      <c r="A1055" s="1" t="s">
        <v>215</v>
      </c>
      <c r="B1055" s="1" t="s">
        <v>548</v>
      </c>
      <c r="C1055" s="1" t="s">
        <v>549</v>
      </c>
      <c r="D1055" s="1">
        <v>2011</v>
      </c>
      <c r="E1055" s="1">
        <v>91</v>
      </c>
      <c r="G1055" s="1" t="s">
        <v>550</v>
      </c>
      <c r="H1055" s="1" t="s">
        <v>551</v>
      </c>
      <c r="I1055" s="1">
        <v>50.53</v>
      </c>
      <c r="J1055" s="1">
        <v>-103.52</v>
      </c>
      <c r="K1055" s="1">
        <v>3</v>
      </c>
      <c r="L1055" s="1">
        <v>427</v>
      </c>
      <c r="M1055" s="1">
        <v>2.5</v>
      </c>
      <c r="N1055" s="1">
        <v>1.09</v>
      </c>
      <c r="O1055" s="1">
        <v>7.9</v>
      </c>
      <c r="P1055" s="1">
        <f t="shared" si="79"/>
        <v>17.9</v>
      </c>
      <c r="Q1055" s="1">
        <v>35.2</v>
      </c>
      <c r="R1055" s="1">
        <v>46.9</v>
      </c>
      <c r="S1055" s="1" t="s">
        <v>317</v>
      </c>
      <c r="T1055" s="1">
        <v>24.5</v>
      </c>
      <c r="U1055" s="1">
        <v>2.01</v>
      </c>
      <c r="V1055" s="1">
        <f t="shared" si="80"/>
        <v>12.1890547263682</v>
      </c>
      <c r="W1055" s="6" t="s">
        <v>552</v>
      </c>
      <c r="X1055" s="1">
        <v>4</v>
      </c>
      <c r="AA1055" s="1" t="s">
        <v>555</v>
      </c>
      <c r="AB1055" s="1" t="s">
        <v>557</v>
      </c>
      <c r="AC1055" s="1" t="s">
        <v>124</v>
      </c>
      <c r="AD1055" s="1">
        <v>0</v>
      </c>
      <c r="AE1055" s="13">
        <v>1854.84</v>
      </c>
      <c r="AF1055" s="1">
        <f t="shared" si="77"/>
        <v>185.484</v>
      </c>
      <c r="AG1055" s="13">
        <v>2634.41</v>
      </c>
      <c r="AH1055" s="1">
        <f t="shared" si="78"/>
        <v>263.441</v>
      </c>
    </row>
    <row r="1056" ht="17" customHeight="1" spans="1:34">
      <c r="A1056" s="1" t="s">
        <v>215</v>
      </c>
      <c r="B1056" s="1" t="s">
        <v>548</v>
      </c>
      <c r="C1056" s="1" t="s">
        <v>549</v>
      </c>
      <c r="D1056" s="1">
        <v>2011</v>
      </c>
      <c r="E1056" s="1">
        <v>91</v>
      </c>
      <c r="G1056" s="1" t="s">
        <v>550</v>
      </c>
      <c r="H1056" s="1" t="s">
        <v>551</v>
      </c>
      <c r="I1056" s="1">
        <v>50.53</v>
      </c>
      <c r="J1056" s="1">
        <v>-103.52</v>
      </c>
      <c r="K1056" s="1">
        <v>3</v>
      </c>
      <c r="L1056" s="1">
        <v>427</v>
      </c>
      <c r="M1056" s="1">
        <v>2.5</v>
      </c>
      <c r="N1056" s="1">
        <v>1.09</v>
      </c>
      <c r="O1056" s="1">
        <v>7.9</v>
      </c>
      <c r="P1056" s="1">
        <f t="shared" si="79"/>
        <v>17.9</v>
      </c>
      <c r="Q1056" s="1">
        <v>35.2</v>
      </c>
      <c r="R1056" s="1">
        <v>46.9</v>
      </c>
      <c r="S1056" s="1" t="s">
        <v>317</v>
      </c>
      <c r="T1056" s="1">
        <v>24.5</v>
      </c>
      <c r="U1056" s="1">
        <v>2.01</v>
      </c>
      <c r="V1056" s="1">
        <f t="shared" si="80"/>
        <v>12.1890547263682</v>
      </c>
      <c r="W1056" s="6" t="s">
        <v>552</v>
      </c>
      <c r="X1056" s="1">
        <v>4</v>
      </c>
      <c r="AA1056" s="1" t="s">
        <v>553</v>
      </c>
      <c r="AB1056" s="1" t="s">
        <v>559</v>
      </c>
      <c r="AC1056" s="1" t="s">
        <v>124</v>
      </c>
      <c r="AD1056" s="1">
        <v>21</v>
      </c>
      <c r="AE1056" s="13">
        <v>2809.14</v>
      </c>
      <c r="AF1056" s="1">
        <f t="shared" si="77"/>
        <v>280.914</v>
      </c>
      <c r="AG1056" s="13">
        <v>1858.29</v>
      </c>
      <c r="AH1056" s="1">
        <f t="shared" si="78"/>
        <v>185.829</v>
      </c>
    </row>
    <row r="1057" ht="17" customHeight="1" spans="1:34">
      <c r="A1057" s="1" t="s">
        <v>215</v>
      </c>
      <c r="B1057" s="1" t="s">
        <v>548</v>
      </c>
      <c r="C1057" s="1" t="s">
        <v>549</v>
      </c>
      <c r="D1057" s="1">
        <v>2011</v>
      </c>
      <c r="E1057" s="1">
        <v>91</v>
      </c>
      <c r="G1057" s="1" t="s">
        <v>550</v>
      </c>
      <c r="H1057" s="1" t="s">
        <v>551</v>
      </c>
      <c r="I1057" s="1">
        <v>50.53</v>
      </c>
      <c r="J1057" s="1">
        <v>-103.52</v>
      </c>
      <c r="K1057" s="1">
        <v>3</v>
      </c>
      <c r="L1057" s="1">
        <v>427</v>
      </c>
      <c r="M1057" s="1">
        <v>2.5</v>
      </c>
      <c r="N1057" s="1">
        <v>1.09</v>
      </c>
      <c r="O1057" s="1">
        <v>7.9</v>
      </c>
      <c r="P1057" s="1">
        <f t="shared" si="79"/>
        <v>17.9</v>
      </c>
      <c r="Q1057" s="1">
        <v>35.2</v>
      </c>
      <c r="R1057" s="1">
        <v>46.9</v>
      </c>
      <c r="S1057" s="1" t="s">
        <v>317</v>
      </c>
      <c r="T1057" s="1">
        <v>24.5</v>
      </c>
      <c r="U1057" s="1">
        <v>2.01</v>
      </c>
      <c r="V1057" s="1">
        <f t="shared" si="80"/>
        <v>12.1890547263682</v>
      </c>
      <c r="W1057" s="6" t="s">
        <v>552</v>
      </c>
      <c r="X1057" s="1">
        <v>4</v>
      </c>
      <c r="AA1057" s="1" t="s">
        <v>555</v>
      </c>
      <c r="AB1057" s="1" t="s">
        <v>559</v>
      </c>
      <c r="AC1057" s="1" t="s">
        <v>124</v>
      </c>
      <c r="AD1057" s="1">
        <v>0</v>
      </c>
      <c r="AE1057" s="13">
        <v>1854.84</v>
      </c>
      <c r="AF1057" s="1">
        <f t="shared" si="77"/>
        <v>185.484</v>
      </c>
      <c r="AG1057" s="13">
        <v>1764.71</v>
      </c>
      <c r="AH1057" s="1">
        <f t="shared" si="78"/>
        <v>176.471</v>
      </c>
    </row>
    <row r="1058" ht="17" customHeight="1" spans="1:34">
      <c r="A1058" s="1" t="s">
        <v>215</v>
      </c>
      <c r="B1058" s="1" t="s">
        <v>548</v>
      </c>
      <c r="C1058" s="1" t="s">
        <v>549</v>
      </c>
      <c r="D1058" s="1">
        <v>2011</v>
      </c>
      <c r="E1058" s="1">
        <v>91</v>
      </c>
      <c r="G1058" s="1" t="s">
        <v>550</v>
      </c>
      <c r="H1058" s="1" t="s">
        <v>551</v>
      </c>
      <c r="I1058" s="1">
        <v>50.53</v>
      </c>
      <c r="J1058" s="1">
        <v>-103.52</v>
      </c>
      <c r="K1058" s="1">
        <v>3</v>
      </c>
      <c r="L1058" s="1">
        <v>427</v>
      </c>
      <c r="M1058" s="1">
        <v>2.5</v>
      </c>
      <c r="N1058" s="1">
        <v>1.09</v>
      </c>
      <c r="O1058" s="1">
        <v>7.9</v>
      </c>
      <c r="P1058" s="1">
        <f t="shared" si="79"/>
        <v>17.9</v>
      </c>
      <c r="Q1058" s="1">
        <v>35.2</v>
      </c>
      <c r="R1058" s="1">
        <v>46.9</v>
      </c>
      <c r="S1058" s="1" t="s">
        <v>317</v>
      </c>
      <c r="T1058" s="1">
        <v>24.5</v>
      </c>
      <c r="U1058" s="1">
        <v>2.01</v>
      </c>
      <c r="V1058" s="1">
        <f t="shared" si="80"/>
        <v>12.1890547263682</v>
      </c>
      <c r="W1058" s="6" t="s">
        <v>552</v>
      </c>
      <c r="X1058" s="1">
        <v>4</v>
      </c>
      <c r="AA1058" s="1" t="s">
        <v>553</v>
      </c>
      <c r="AB1058" s="1" t="s">
        <v>311</v>
      </c>
      <c r="AC1058" s="1" t="s">
        <v>124</v>
      </c>
      <c r="AD1058" s="1">
        <v>21</v>
      </c>
      <c r="AE1058" s="13">
        <v>2809.14</v>
      </c>
      <c r="AF1058" s="1">
        <f t="shared" si="77"/>
        <v>280.914</v>
      </c>
      <c r="AG1058" s="13">
        <v>1674.41</v>
      </c>
      <c r="AH1058" s="1">
        <f t="shared" si="78"/>
        <v>167.441</v>
      </c>
    </row>
    <row r="1059" ht="17" customHeight="1" spans="1:34">
      <c r="A1059" s="1" t="s">
        <v>215</v>
      </c>
      <c r="B1059" s="1" t="s">
        <v>548</v>
      </c>
      <c r="C1059" s="1" t="s">
        <v>549</v>
      </c>
      <c r="D1059" s="1">
        <v>2011</v>
      </c>
      <c r="E1059" s="1">
        <v>91</v>
      </c>
      <c r="G1059" s="1" t="s">
        <v>550</v>
      </c>
      <c r="H1059" s="1" t="s">
        <v>551</v>
      </c>
      <c r="I1059" s="1">
        <v>50.53</v>
      </c>
      <c r="J1059" s="1">
        <v>-103.52</v>
      </c>
      <c r="K1059" s="1">
        <v>3</v>
      </c>
      <c r="L1059" s="1">
        <v>427</v>
      </c>
      <c r="M1059" s="1">
        <v>2.5</v>
      </c>
      <c r="N1059" s="1">
        <v>1.09</v>
      </c>
      <c r="O1059" s="1">
        <v>7.9</v>
      </c>
      <c r="P1059" s="1">
        <f t="shared" si="79"/>
        <v>17.9</v>
      </c>
      <c r="Q1059" s="1">
        <v>35.2</v>
      </c>
      <c r="R1059" s="1">
        <v>46.9</v>
      </c>
      <c r="S1059" s="1" t="s">
        <v>317</v>
      </c>
      <c r="T1059" s="1">
        <v>24.5</v>
      </c>
      <c r="U1059" s="1">
        <v>2.01</v>
      </c>
      <c r="V1059" s="1">
        <f t="shared" si="80"/>
        <v>12.1890547263682</v>
      </c>
      <c r="W1059" s="6" t="s">
        <v>552</v>
      </c>
      <c r="X1059" s="1">
        <v>4</v>
      </c>
      <c r="AA1059" s="1" t="s">
        <v>555</v>
      </c>
      <c r="AB1059" s="1" t="s">
        <v>311</v>
      </c>
      <c r="AC1059" s="1" t="s">
        <v>124</v>
      </c>
      <c r="AD1059" s="1">
        <v>0</v>
      </c>
      <c r="AE1059" s="13">
        <v>1854.84</v>
      </c>
      <c r="AF1059" s="1">
        <f t="shared" si="77"/>
        <v>185.484</v>
      </c>
      <c r="AG1059" s="13">
        <v>1084.6</v>
      </c>
      <c r="AH1059" s="1">
        <f t="shared" si="78"/>
        <v>108.46</v>
      </c>
    </row>
    <row r="1060" ht="17" customHeight="1" spans="1:34">
      <c r="A1060" s="1" t="s">
        <v>215</v>
      </c>
      <c r="B1060" s="1" t="s">
        <v>548</v>
      </c>
      <c r="C1060" s="1" t="s">
        <v>549</v>
      </c>
      <c r="D1060" s="1">
        <v>2011</v>
      </c>
      <c r="E1060" s="1">
        <v>91</v>
      </c>
      <c r="G1060" s="1" t="s">
        <v>550</v>
      </c>
      <c r="H1060" s="1" t="s">
        <v>551</v>
      </c>
      <c r="I1060" s="1">
        <v>50.53</v>
      </c>
      <c r="J1060" s="1">
        <v>-103.52</v>
      </c>
      <c r="K1060" s="1">
        <v>4</v>
      </c>
      <c r="L1060" s="1">
        <v>427</v>
      </c>
      <c r="M1060" s="1">
        <v>2.5</v>
      </c>
      <c r="N1060" s="1">
        <v>1.09</v>
      </c>
      <c r="O1060" s="1">
        <v>7.9</v>
      </c>
      <c r="P1060" s="1">
        <f t="shared" si="79"/>
        <v>17.9</v>
      </c>
      <c r="Q1060" s="1">
        <v>35.2</v>
      </c>
      <c r="R1060" s="1">
        <v>46.9</v>
      </c>
      <c r="S1060" s="1" t="s">
        <v>317</v>
      </c>
      <c r="T1060" s="1">
        <v>24.5</v>
      </c>
      <c r="U1060" s="1">
        <v>2.01</v>
      </c>
      <c r="V1060" s="1">
        <f t="shared" si="80"/>
        <v>12.1890547263682</v>
      </c>
      <c r="W1060" s="6" t="s">
        <v>552</v>
      </c>
      <c r="X1060" s="1">
        <v>4</v>
      </c>
      <c r="AA1060" s="1" t="s">
        <v>556</v>
      </c>
      <c r="AB1060" s="1" t="s">
        <v>554</v>
      </c>
      <c r="AC1060" s="1" t="s">
        <v>124</v>
      </c>
      <c r="AD1060" s="1">
        <v>21</v>
      </c>
      <c r="AE1060" s="13">
        <v>923.913</v>
      </c>
      <c r="AF1060" s="1">
        <f t="shared" si="77"/>
        <v>92.3913</v>
      </c>
      <c r="AG1060" s="13">
        <v>1037.74</v>
      </c>
      <c r="AH1060" s="1">
        <f t="shared" si="78"/>
        <v>103.774</v>
      </c>
    </row>
    <row r="1061" ht="17" customHeight="1" spans="1:34">
      <c r="A1061" s="1" t="s">
        <v>215</v>
      </c>
      <c r="B1061" s="1" t="s">
        <v>548</v>
      </c>
      <c r="C1061" s="1" t="s">
        <v>549</v>
      </c>
      <c r="D1061" s="1">
        <v>2011</v>
      </c>
      <c r="E1061" s="1">
        <v>91</v>
      </c>
      <c r="G1061" s="1" t="s">
        <v>550</v>
      </c>
      <c r="H1061" s="1" t="s">
        <v>551</v>
      </c>
      <c r="I1061" s="1">
        <v>50.53</v>
      </c>
      <c r="J1061" s="1">
        <v>-103.52</v>
      </c>
      <c r="K1061" s="1">
        <v>4</v>
      </c>
      <c r="L1061" s="1">
        <v>427</v>
      </c>
      <c r="M1061" s="1">
        <v>2.5</v>
      </c>
      <c r="N1061" s="1">
        <v>1.09</v>
      </c>
      <c r="O1061" s="1">
        <v>7.9</v>
      </c>
      <c r="P1061" s="1">
        <f t="shared" si="79"/>
        <v>17.9</v>
      </c>
      <c r="Q1061" s="1">
        <v>35.2</v>
      </c>
      <c r="R1061" s="1">
        <v>46.9</v>
      </c>
      <c r="S1061" s="1" t="s">
        <v>317</v>
      </c>
      <c r="T1061" s="1">
        <v>24.5</v>
      </c>
      <c r="U1061" s="1">
        <v>2.01</v>
      </c>
      <c r="V1061" s="1">
        <f t="shared" si="80"/>
        <v>12.1890547263682</v>
      </c>
      <c r="W1061" s="6" t="s">
        <v>552</v>
      </c>
      <c r="X1061" s="1">
        <v>4</v>
      </c>
      <c r="AA1061" s="1" t="s">
        <v>556</v>
      </c>
      <c r="AB1061" s="1" t="s">
        <v>557</v>
      </c>
      <c r="AC1061" s="1" t="s">
        <v>124</v>
      </c>
      <c r="AD1061" s="1">
        <v>0</v>
      </c>
      <c r="AE1061" s="13">
        <v>923.913</v>
      </c>
      <c r="AF1061" s="1">
        <f t="shared" si="77"/>
        <v>92.3913</v>
      </c>
      <c r="AG1061" s="13">
        <v>994.624</v>
      </c>
      <c r="AH1061" s="1">
        <f t="shared" si="78"/>
        <v>99.4624</v>
      </c>
    </row>
    <row r="1062" ht="17" customHeight="1" spans="1:34">
      <c r="A1062" s="1" t="s">
        <v>215</v>
      </c>
      <c r="B1062" s="1" t="s">
        <v>548</v>
      </c>
      <c r="C1062" s="1" t="s">
        <v>549</v>
      </c>
      <c r="D1062" s="1">
        <v>2011</v>
      </c>
      <c r="E1062" s="1">
        <v>91</v>
      </c>
      <c r="G1062" s="1" t="s">
        <v>550</v>
      </c>
      <c r="H1062" s="1" t="s">
        <v>551</v>
      </c>
      <c r="I1062" s="1">
        <v>50.53</v>
      </c>
      <c r="J1062" s="1">
        <v>-103.52</v>
      </c>
      <c r="K1062" s="1">
        <v>4</v>
      </c>
      <c r="L1062" s="1">
        <v>427</v>
      </c>
      <c r="M1062" s="1">
        <v>2.5</v>
      </c>
      <c r="N1062" s="1">
        <v>1.09</v>
      </c>
      <c r="O1062" s="1">
        <v>7.9</v>
      </c>
      <c r="P1062" s="1">
        <f t="shared" si="79"/>
        <v>17.9</v>
      </c>
      <c r="Q1062" s="1">
        <v>35.2</v>
      </c>
      <c r="R1062" s="1">
        <v>46.9</v>
      </c>
      <c r="S1062" s="1" t="s">
        <v>317</v>
      </c>
      <c r="T1062" s="1">
        <v>24.5</v>
      </c>
      <c r="U1062" s="1">
        <v>2.01</v>
      </c>
      <c r="V1062" s="1">
        <f t="shared" si="80"/>
        <v>12.1890547263682</v>
      </c>
      <c r="W1062" s="6" t="s">
        <v>552</v>
      </c>
      <c r="X1062" s="1">
        <v>4</v>
      </c>
      <c r="AA1062" s="1" t="s">
        <v>553</v>
      </c>
      <c r="AB1062" s="1" t="s">
        <v>554</v>
      </c>
      <c r="AC1062" s="1" t="s">
        <v>124</v>
      </c>
      <c r="AD1062" s="1">
        <v>21</v>
      </c>
      <c r="AE1062" s="13">
        <v>779.57</v>
      </c>
      <c r="AF1062" s="1">
        <f t="shared" si="77"/>
        <v>77.957</v>
      </c>
      <c r="AG1062" s="13">
        <v>1037.74</v>
      </c>
      <c r="AH1062" s="1">
        <f t="shared" si="78"/>
        <v>103.774</v>
      </c>
    </row>
    <row r="1063" ht="17" customHeight="1" spans="1:34">
      <c r="A1063" s="1" t="s">
        <v>215</v>
      </c>
      <c r="B1063" s="1" t="s">
        <v>548</v>
      </c>
      <c r="C1063" s="1" t="s">
        <v>549</v>
      </c>
      <c r="D1063" s="1">
        <v>2011</v>
      </c>
      <c r="E1063" s="1">
        <v>91</v>
      </c>
      <c r="G1063" s="1" t="s">
        <v>550</v>
      </c>
      <c r="H1063" s="1" t="s">
        <v>551</v>
      </c>
      <c r="I1063" s="1">
        <v>50.53</v>
      </c>
      <c r="J1063" s="1">
        <v>-103.52</v>
      </c>
      <c r="K1063" s="1">
        <v>4</v>
      </c>
      <c r="L1063" s="1">
        <v>427</v>
      </c>
      <c r="M1063" s="1">
        <v>2.5</v>
      </c>
      <c r="N1063" s="1">
        <v>1.09</v>
      </c>
      <c r="O1063" s="1">
        <v>7.9</v>
      </c>
      <c r="P1063" s="1">
        <f t="shared" si="79"/>
        <v>17.9</v>
      </c>
      <c r="Q1063" s="1">
        <v>35.2</v>
      </c>
      <c r="R1063" s="1">
        <v>46.9</v>
      </c>
      <c r="S1063" s="1" t="s">
        <v>317</v>
      </c>
      <c r="T1063" s="1">
        <v>24.5</v>
      </c>
      <c r="U1063" s="1">
        <v>2.01</v>
      </c>
      <c r="V1063" s="1">
        <f t="shared" si="80"/>
        <v>12.1890547263682</v>
      </c>
      <c r="W1063" s="6" t="s">
        <v>552</v>
      </c>
      <c r="X1063" s="1">
        <v>4</v>
      </c>
      <c r="AA1063" s="1" t="s">
        <v>553</v>
      </c>
      <c r="AB1063" s="1" t="s">
        <v>557</v>
      </c>
      <c r="AC1063" s="1" t="s">
        <v>124</v>
      </c>
      <c r="AD1063" s="1">
        <v>0</v>
      </c>
      <c r="AE1063" s="13">
        <v>779.57</v>
      </c>
      <c r="AF1063" s="1">
        <f t="shared" si="77"/>
        <v>77.957</v>
      </c>
      <c r="AG1063" s="13">
        <v>994.624</v>
      </c>
      <c r="AH1063" s="1">
        <f t="shared" si="78"/>
        <v>99.4624</v>
      </c>
    </row>
    <row r="1064" ht="17" customHeight="1" spans="1:34">
      <c r="A1064" s="1" t="s">
        <v>215</v>
      </c>
      <c r="B1064" s="1" t="s">
        <v>548</v>
      </c>
      <c r="C1064" s="1" t="s">
        <v>549</v>
      </c>
      <c r="D1064" s="1">
        <v>2011</v>
      </c>
      <c r="E1064" s="1">
        <v>91</v>
      </c>
      <c r="G1064" s="1" t="s">
        <v>550</v>
      </c>
      <c r="H1064" s="1" t="s">
        <v>551</v>
      </c>
      <c r="I1064" s="1">
        <v>50.53</v>
      </c>
      <c r="J1064" s="1">
        <v>-103.52</v>
      </c>
      <c r="K1064" s="1">
        <v>5</v>
      </c>
      <c r="L1064" s="1">
        <v>427</v>
      </c>
      <c r="M1064" s="1">
        <v>2.5</v>
      </c>
      <c r="N1064" s="1">
        <v>1.09</v>
      </c>
      <c r="O1064" s="1">
        <v>7.9</v>
      </c>
      <c r="P1064" s="1">
        <f t="shared" si="79"/>
        <v>17.9</v>
      </c>
      <c r="Q1064" s="1">
        <v>35.2</v>
      </c>
      <c r="R1064" s="1">
        <v>46.9</v>
      </c>
      <c r="S1064" s="1" t="s">
        <v>317</v>
      </c>
      <c r="T1064" s="1">
        <v>24.5</v>
      </c>
      <c r="U1064" s="1">
        <v>2.01</v>
      </c>
      <c r="V1064" s="1">
        <f t="shared" si="80"/>
        <v>12.1890547263682</v>
      </c>
      <c r="W1064" s="6" t="s">
        <v>552</v>
      </c>
      <c r="X1064" s="1">
        <v>4</v>
      </c>
      <c r="AA1064" s="1" t="s">
        <v>556</v>
      </c>
      <c r="AB1064" s="1" t="s">
        <v>554</v>
      </c>
      <c r="AC1064" s="1" t="s">
        <v>124</v>
      </c>
      <c r="AD1064" s="1">
        <v>21</v>
      </c>
      <c r="AE1064" s="13">
        <v>2309.78</v>
      </c>
      <c r="AF1064" s="1">
        <f t="shared" si="77"/>
        <v>230.978</v>
      </c>
      <c r="AG1064" s="13">
        <v>2331.54</v>
      </c>
      <c r="AH1064" s="1">
        <f t="shared" si="78"/>
        <v>233.154</v>
      </c>
    </row>
    <row r="1065" ht="17" customHeight="1" spans="1:34">
      <c r="A1065" s="1" t="s">
        <v>215</v>
      </c>
      <c r="B1065" s="1" t="s">
        <v>548</v>
      </c>
      <c r="C1065" s="1" t="s">
        <v>549</v>
      </c>
      <c r="D1065" s="1">
        <v>2011</v>
      </c>
      <c r="E1065" s="1">
        <v>91</v>
      </c>
      <c r="G1065" s="1" t="s">
        <v>550</v>
      </c>
      <c r="H1065" s="1" t="s">
        <v>551</v>
      </c>
      <c r="I1065" s="1">
        <v>50.53</v>
      </c>
      <c r="J1065" s="1">
        <v>-103.52</v>
      </c>
      <c r="K1065" s="1">
        <v>5</v>
      </c>
      <c r="L1065" s="1">
        <v>427</v>
      </c>
      <c r="M1065" s="1">
        <v>2.5</v>
      </c>
      <c r="N1065" s="1">
        <v>1.09</v>
      </c>
      <c r="O1065" s="1">
        <v>7.9</v>
      </c>
      <c r="P1065" s="1">
        <f t="shared" si="79"/>
        <v>17.9</v>
      </c>
      <c r="Q1065" s="1">
        <v>35.2</v>
      </c>
      <c r="R1065" s="1">
        <v>46.9</v>
      </c>
      <c r="S1065" s="1" t="s">
        <v>317</v>
      </c>
      <c r="T1065" s="1">
        <v>24.5</v>
      </c>
      <c r="U1065" s="1">
        <v>2.01</v>
      </c>
      <c r="V1065" s="1">
        <f t="shared" si="80"/>
        <v>12.1890547263682</v>
      </c>
      <c r="W1065" s="6" t="s">
        <v>552</v>
      </c>
      <c r="X1065" s="1">
        <v>4</v>
      </c>
      <c r="AA1065" s="1" t="s">
        <v>558</v>
      </c>
      <c r="AB1065" s="1" t="s">
        <v>554</v>
      </c>
      <c r="AC1065" s="1" t="s">
        <v>124</v>
      </c>
      <c r="AD1065" s="1">
        <v>0</v>
      </c>
      <c r="AE1065" s="13">
        <v>2493.19</v>
      </c>
      <c r="AF1065" s="1">
        <f t="shared" si="77"/>
        <v>249.319</v>
      </c>
      <c r="AG1065" s="13">
        <v>2264.15</v>
      </c>
      <c r="AH1065" s="1">
        <f t="shared" si="78"/>
        <v>226.415</v>
      </c>
    </row>
    <row r="1066" ht="17" customHeight="1" spans="1:34">
      <c r="A1066" s="1" t="s">
        <v>215</v>
      </c>
      <c r="B1066" s="1" t="s">
        <v>548</v>
      </c>
      <c r="C1066" s="1" t="s">
        <v>549</v>
      </c>
      <c r="D1066" s="1">
        <v>2011</v>
      </c>
      <c r="E1066" s="1">
        <v>91</v>
      </c>
      <c r="G1066" s="1" t="s">
        <v>550</v>
      </c>
      <c r="H1066" s="1" t="s">
        <v>551</v>
      </c>
      <c r="I1066" s="1">
        <v>50.53</v>
      </c>
      <c r="J1066" s="1">
        <v>-103.52</v>
      </c>
      <c r="K1066" s="1">
        <v>5</v>
      </c>
      <c r="L1066" s="1">
        <v>427</v>
      </c>
      <c r="M1066" s="1">
        <v>2.5</v>
      </c>
      <c r="N1066" s="1">
        <v>1.09</v>
      </c>
      <c r="O1066" s="1">
        <v>7.9</v>
      </c>
      <c r="P1066" s="1">
        <f t="shared" si="79"/>
        <v>17.9</v>
      </c>
      <c r="Q1066" s="1">
        <v>35.2</v>
      </c>
      <c r="R1066" s="1">
        <v>46.9</v>
      </c>
      <c r="S1066" s="1" t="s">
        <v>317</v>
      </c>
      <c r="T1066" s="1">
        <v>24.5</v>
      </c>
      <c r="U1066" s="1">
        <v>2.01</v>
      </c>
      <c r="V1066" s="1">
        <f t="shared" si="80"/>
        <v>12.1890547263682</v>
      </c>
      <c r="W1066" s="6" t="s">
        <v>552</v>
      </c>
      <c r="X1066" s="1">
        <v>4</v>
      </c>
      <c r="AA1066" s="1" t="s">
        <v>556</v>
      </c>
      <c r="AB1066" s="1" t="s">
        <v>557</v>
      </c>
      <c r="AC1066" s="1" t="s">
        <v>124</v>
      </c>
      <c r="AD1066" s="1">
        <v>21</v>
      </c>
      <c r="AE1066" s="13">
        <v>2309.78</v>
      </c>
      <c r="AF1066" s="1">
        <f t="shared" si="77"/>
        <v>230.978</v>
      </c>
      <c r="AG1066" s="13">
        <v>2540.32</v>
      </c>
      <c r="AH1066" s="1">
        <f t="shared" si="78"/>
        <v>254.032</v>
      </c>
    </row>
    <row r="1067" ht="17" customHeight="1" spans="1:34">
      <c r="A1067" s="1" t="s">
        <v>215</v>
      </c>
      <c r="B1067" s="1" t="s">
        <v>548</v>
      </c>
      <c r="C1067" s="1" t="s">
        <v>549</v>
      </c>
      <c r="D1067" s="1">
        <v>2011</v>
      </c>
      <c r="E1067" s="1">
        <v>91</v>
      </c>
      <c r="G1067" s="1" t="s">
        <v>550</v>
      </c>
      <c r="H1067" s="1" t="s">
        <v>551</v>
      </c>
      <c r="I1067" s="1">
        <v>50.53</v>
      </c>
      <c r="J1067" s="1">
        <v>-103.52</v>
      </c>
      <c r="K1067" s="1">
        <v>5</v>
      </c>
      <c r="L1067" s="1">
        <v>427</v>
      </c>
      <c r="M1067" s="1">
        <v>2.5</v>
      </c>
      <c r="N1067" s="1">
        <v>1.09</v>
      </c>
      <c r="O1067" s="1">
        <v>7.9</v>
      </c>
      <c r="P1067" s="1">
        <f t="shared" si="79"/>
        <v>17.9</v>
      </c>
      <c r="Q1067" s="1">
        <v>35.2</v>
      </c>
      <c r="R1067" s="1">
        <v>46.9</v>
      </c>
      <c r="S1067" s="1" t="s">
        <v>317</v>
      </c>
      <c r="T1067" s="1">
        <v>24.5</v>
      </c>
      <c r="U1067" s="1">
        <v>2.01</v>
      </c>
      <c r="V1067" s="1">
        <f t="shared" si="80"/>
        <v>12.1890547263682</v>
      </c>
      <c r="W1067" s="6" t="s">
        <v>552</v>
      </c>
      <c r="X1067" s="1">
        <v>4</v>
      </c>
      <c r="AA1067" s="1" t="s">
        <v>558</v>
      </c>
      <c r="AB1067" s="1" t="s">
        <v>557</v>
      </c>
      <c r="AC1067" s="1" t="s">
        <v>124</v>
      </c>
      <c r="AD1067" s="1">
        <v>0</v>
      </c>
      <c r="AE1067" s="13">
        <v>2493.19</v>
      </c>
      <c r="AF1067" s="1">
        <f t="shared" si="77"/>
        <v>249.319</v>
      </c>
      <c r="AG1067" s="13">
        <v>2486.56</v>
      </c>
      <c r="AH1067" s="1">
        <f t="shared" si="78"/>
        <v>248.656</v>
      </c>
    </row>
    <row r="1068" ht="17" customHeight="1" spans="1:34">
      <c r="A1068" s="1" t="s">
        <v>215</v>
      </c>
      <c r="B1068" s="1" t="s">
        <v>548</v>
      </c>
      <c r="C1068" s="1" t="s">
        <v>549</v>
      </c>
      <c r="D1068" s="1">
        <v>2011</v>
      </c>
      <c r="E1068" s="1">
        <v>91</v>
      </c>
      <c r="G1068" s="1" t="s">
        <v>550</v>
      </c>
      <c r="H1068" s="1" t="s">
        <v>551</v>
      </c>
      <c r="I1068" s="1">
        <v>50.53</v>
      </c>
      <c r="J1068" s="1">
        <v>-103.52</v>
      </c>
      <c r="K1068" s="1">
        <v>5</v>
      </c>
      <c r="L1068" s="1">
        <v>427</v>
      </c>
      <c r="M1068" s="1">
        <v>2.5</v>
      </c>
      <c r="N1068" s="1">
        <v>1.09</v>
      </c>
      <c r="O1068" s="1">
        <v>7.9</v>
      </c>
      <c r="P1068" s="1">
        <f t="shared" si="79"/>
        <v>17.9</v>
      </c>
      <c r="Q1068" s="1">
        <v>35.2</v>
      </c>
      <c r="R1068" s="1">
        <v>46.9</v>
      </c>
      <c r="S1068" s="1" t="s">
        <v>317</v>
      </c>
      <c r="T1068" s="1">
        <v>24.5</v>
      </c>
      <c r="U1068" s="1">
        <v>2.01</v>
      </c>
      <c r="V1068" s="1">
        <f t="shared" si="80"/>
        <v>12.1890547263682</v>
      </c>
      <c r="W1068" s="6" t="s">
        <v>552</v>
      </c>
      <c r="X1068" s="1">
        <v>4</v>
      </c>
      <c r="AA1068" s="1" t="s">
        <v>556</v>
      </c>
      <c r="AB1068" s="1" t="s">
        <v>559</v>
      </c>
      <c r="AC1068" s="1" t="s">
        <v>124</v>
      </c>
      <c r="AD1068" s="1">
        <v>21</v>
      </c>
      <c r="AE1068" s="13">
        <v>2309.78</v>
      </c>
      <c r="AF1068" s="1">
        <f t="shared" si="77"/>
        <v>230.978</v>
      </c>
      <c r="AG1068" s="13">
        <v>3074.87</v>
      </c>
      <c r="AH1068" s="1">
        <f t="shared" si="78"/>
        <v>307.487</v>
      </c>
    </row>
    <row r="1069" ht="17" customHeight="1" spans="1:34">
      <c r="A1069" s="1" t="s">
        <v>215</v>
      </c>
      <c r="B1069" s="1" t="s">
        <v>548</v>
      </c>
      <c r="C1069" s="1" t="s">
        <v>549</v>
      </c>
      <c r="D1069" s="1">
        <v>2011</v>
      </c>
      <c r="E1069" s="1">
        <v>91</v>
      </c>
      <c r="G1069" s="1" t="s">
        <v>550</v>
      </c>
      <c r="H1069" s="1" t="s">
        <v>551</v>
      </c>
      <c r="I1069" s="1">
        <v>50.53</v>
      </c>
      <c r="J1069" s="1">
        <v>-103.52</v>
      </c>
      <c r="K1069" s="1">
        <v>5</v>
      </c>
      <c r="L1069" s="1">
        <v>427</v>
      </c>
      <c r="M1069" s="1">
        <v>2.5</v>
      </c>
      <c r="N1069" s="1">
        <v>1.09</v>
      </c>
      <c r="O1069" s="1">
        <v>7.9</v>
      </c>
      <c r="P1069" s="1">
        <f t="shared" si="79"/>
        <v>17.9</v>
      </c>
      <c r="Q1069" s="1">
        <v>35.2</v>
      </c>
      <c r="R1069" s="1">
        <v>46.9</v>
      </c>
      <c r="S1069" s="1" t="s">
        <v>317</v>
      </c>
      <c r="T1069" s="1">
        <v>24.5</v>
      </c>
      <c r="U1069" s="1">
        <v>2.01</v>
      </c>
      <c r="V1069" s="1">
        <f t="shared" si="80"/>
        <v>12.1890547263682</v>
      </c>
      <c r="W1069" s="6" t="s">
        <v>552</v>
      </c>
      <c r="X1069" s="1">
        <v>4</v>
      </c>
      <c r="AA1069" s="1" t="s">
        <v>558</v>
      </c>
      <c r="AB1069" s="1" t="s">
        <v>559</v>
      </c>
      <c r="AC1069" s="1" t="s">
        <v>124</v>
      </c>
      <c r="AD1069" s="1">
        <v>0</v>
      </c>
      <c r="AE1069" s="13">
        <v>2493.19</v>
      </c>
      <c r="AF1069" s="1">
        <f t="shared" si="77"/>
        <v>249.319</v>
      </c>
      <c r="AG1069" s="13">
        <v>2593.58</v>
      </c>
      <c r="AH1069" s="1">
        <f t="shared" si="78"/>
        <v>259.358</v>
      </c>
    </row>
    <row r="1070" ht="17" customHeight="1" spans="1:34">
      <c r="A1070" s="1" t="s">
        <v>215</v>
      </c>
      <c r="B1070" s="1" t="s">
        <v>548</v>
      </c>
      <c r="C1070" s="1" t="s">
        <v>549</v>
      </c>
      <c r="D1070" s="1">
        <v>2011</v>
      </c>
      <c r="E1070" s="1">
        <v>91</v>
      </c>
      <c r="G1070" s="1" t="s">
        <v>550</v>
      </c>
      <c r="H1070" s="1" t="s">
        <v>551</v>
      </c>
      <c r="I1070" s="1">
        <v>50.53</v>
      </c>
      <c r="J1070" s="1">
        <v>-103.52</v>
      </c>
      <c r="K1070" s="1">
        <v>5</v>
      </c>
      <c r="L1070" s="1">
        <v>427</v>
      </c>
      <c r="M1070" s="1">
        <v>2.5</v>
      </c>
      <c r="N1070" s="1">
        <v>1.09</v>
      </c>
      <c r="O1070" s="1">
        <v>7.9</v>
      </c>
      <c r="P1070" s="1">
        <f t="shared" si="79"/>
        <v>17.9</v>
      </c>
      <c r="Q1070" s="1">
        <v>35.2</v>
      </c>
      <c r="R1070" s="1">
        <v>46.9</v>
      </c>
      <c r="S1070" s="1" t="s">
        <v>317</v>
      </c>
      <c r="T1070" s="1">
        <v>24.5</v>
      </c>
      <c r="U1070" s="1">
        <v>2.01</v>
      </c>
      <c r="V1070" s="1">
        <f t="shared" si="80"/>
        <v>12.1890547263682</v>
      </c>
      <c r="W1070" s="6" t="s">
        <v>552</v>
      </c>
      <c r="X1070" s="1">
        <v>4</v>
      </c>
      <c r="AA1070" s="1" t="s">
        <v>556</v>
      </c>
      <c r="AB1070" s="1" t="s">
        <v>311</v>
      </c>
      <c r="AC1070" s="1" t="s">
        <v>124</v>
      </c>
      <c r="AD1070" s="1">
        <v>21</v>
      </c>
      <c r="AE1070" s="13">
        <v>2309.78</v>
      </c>
      <c r="AF1070" s="1">
        <f t="shared" si="77"/>
        <v>230.978</v>
      </c>
      <c r="AG1070" s="13">
        <v>2478.17</v>
      </c>
      <c r="AH1070" s="1">
        <f t="shared" si="78"/>
        <v>247.817</v>
      </c>
    </row>
    <row r="1071" ht="17" customHeight="1" spans="1:34">
      <c r="A1071" s="1" t="s">
        <v>215</v>
      </c>
      <c r="B1071" s="1" t="s">
        <v>548</v>
      </c>
      <c r="C1071" s="1" t="s">
        <v>549</v>
      </c>
      <c r="D1071" s="1">
        <v>2011</v>
      </c>
      <c r="E1071" s="1">
        <v>91</v>
      </c>
      <c r="G1071" s="1" t="s">
        <v>550</v>
      </c>
      <c r="H1071" s="1" t="s">
        <v>551</v>
      </c>
      <c r="I1071" s="1">
        <v>50.53</v>
      </c>
      <c r="J1071" s="1">
        <v>-103.52</v>
      </c>
      <c r="K1071" s="1">
        <v>5</v>
      </c>
      <c r="L1071" s="1">
        <v>427</v>
      </c>
      <c r="M1071" s="1">
        <v>2.5</v>
      </c>
      <c r="N1071" s="1">
        <v>1.09</v>
      </c>
      <c r="O1071" s="1">
        <v>7.9</v>
      </c>
      <c r="P1071" s="1">
        <f t="shared" si="79"/>
        <v>17.9</v>
      </c>
      <c r="Q1071" s="1">
        <v>35.2</v>
      </c>
      <c r="R1071" s="1">
        <v>46.9</v>
      </c>
      <c r="S1071" s="1" t="s">
        <v>317</v>
      </c>
      <c r="T1071" s="1">
        <v>24.5</v>
      </c>
      <c r="U1071" s="1">
        <v>2.01</v>
      </c>
      <c r="V1071" s="1">
        <f t="shared" si="80"/>
        <v>12.1890547263682</v>
      </c>
      <c r="W1071" s="6" t="s">
        <v>552</v>
      </c>
      <c r="X1071" s="1">
        <v>4</v>
      </c>
      <c r="AA1071" s="1" t="s">
        <v>558</v>
      </c>
      <c r="AB1071" s="1" t="s">
        <v>311</v>
      </c>
      <c r="AC1071" s="1" t="s">
        <v>124</v>
      </c>
      <c r="AD1071" s="1">
        <v>0</v>
      </c>
      <c r="AE1071" s="13">
        <v>2493.19</v>
      </c>
      <c r="AF1071" s="1">
        <f t="shared" ref="AF1071:AF1134" si="81">AE1071*0.1</f>
        <v>249.319</v>
      </c>
      <c r="AG1071" s="13">
        <v>1888.4</v>
      </c>
      <c r="AH1071" s="1">
        <f t="shared" ref="AH1071:AH1134" si="82">AG1071*0.1</f>
        <v>188.84</v>
      </c>
    </row>
    <row r="1072" ht="17" customHeight="1" spans="1:34">
      <c r="A1072" s="1" t="s">
        <v>215</v>
      </c>
      <c r="B1072" s="1" t="s">
        <v>548</v>
      </c>
      <c r="C1072" s="1" t="s">
        <v>549</v>
      </c>
      <c r="D1072" s="1">
        <v>2011</v>
      </c>
      <c r="E1072" s="1">
        <v>91</v>
      </c>
      <c r="G1072" s="1" t="s">
        <v>550</v>
      </c>
      <c r="H1072" s="1" t="s">
        <v>551</v>
      </c>
      <c r="I1072" s="1">
        <v>50.53</v>
      </c>
      <c r="J1072" s="1">
        <v>-103.52</v>
      </c>
      <c r="K1072" s="1">
        <v>5</v>
      </c>
      <c r="L1072" s="1">
        <v>427</v>
      </c>
      <c r="M1072" s="1">
        <v>2.5</v>
      </c>
      <c r="N1072" s="1">
        <v>1.09</v>
      </c>
      <c r="O1072" s="1">
        <v>7.9</v>
      </c>
      <c r="P1072" s="1">
        <f t="shared" si="79"/>
        <v>17.9</v>
      </c>
      <c r="Q1072" s="1">
        <v>35.2</v>
      </c>
      <c r="R1072" s="1">
        <v>46.9</v>
      </c>
      <c r="S1072" s="1" t="s">
        <v>317</v>
      </c>
      <c r="T1072" s="1">
        <v>24.5</v>
      </c>
      <c r="U1072" s="1">
        <v>2.01</v>
      </c>
      <c r="V1072" s="1">
        <f t="shared" si="80"/>
        <v>12.1890547263682</v>
      </c>
      <c r="W1072" s="6" t="s">
        <v>552</v>
      </c>
      <c r="X1072" s="1">
        <v>4</v>
      </c>
      <c r="AA1072" s="1" t="s">
        <v>553</v>
      </c>
      <c r="AB1072" s="1" t="s">
        <v>554</v>
      </c>
      <c r="AC1072" s="1" t="s">
        <v>124</v>
      </c>
      <c r="AD1072" s="1">
        <v>21</v>
      </c>
      <c r="AE1072" s="13">
        <v>3091.4</v>
      </c>
      <c r="AF1072" s="1">
        <f t="shared" si="81"/>
        <v>309.14</v>
      </c>
      <c r="AG1072" s="13">
        <v>2331.54</v>
      </c>
      <c r="AH1072" s="1">
        <f t="shared" si="82"/>
        <v>233.154</v>
      </c>
    </row>
    <row r="1073" ht="17" customHeight="1" spans="1:34">
      <c r="A1073" s="1" t="s">
        <v>215</v>
      </c>
      <c r="B1073" s="1" t="s">
        <v>548</v>
      </c>
      <c r="C1073" s="1" t="s">
        <v>549</v>
      </c>
      <c r="D1073" s="1">
        <v>2011</v>
      </c>
      <c r="E1073" s="1">
        <v>91</v>
      </c>
      <c r="G1073" s="1" t="s">
        <v>550</v>
      </c>
      <c r="H1073" s="1" t="s">
        <v>551</v>
      </c>
      <c r="I1073" s="1">
        <v>50.53</v>
      </c>
      <c r="J1073" s="1">
        <v>-103.52</v>
      </c>
      <c r="K1073" s="1">
        <v>5</v>
      </c>
      <c r="L1073" s="1">
        <v>427</v>
      </c>
      <c r="M1073" s="1">
        <v>2.5</v>
      </c>
      <c r="N1073" s="1">
        <v>1.09</v>
      </c>
      <c r="O1073" s="1">
        <v>7.9</v>
      </c>
      <c r="P1073" s="1">
        <f t="shared" si="79"/>
        <v>17.9</v>
      </c>
      <c r="Q1073" s="1">
        <v>35.2</v>
      </c>
      <c r="R1073" s="1">
        <v>46.9</v>
      </c>
      <c r="S1073" s="1" t="s">
        <v>317</v>
      </c>
      <c r="T1073" s="1">
        <v>24.5</v>
      </c>
      <c r="U1073" s="1">
        <v>2.01</v>
      </c>
      <c r="V1073" s="1">
        <f t="shared" si="80"/>
        <v>12.1890547263682</v>
      </c>
      <c r="W1073" s="6" t="s">
        <v>552</v>
      </c>
      <c r="X1073" s="1">
        <v>4</v>
      </c>
      <c r="AA1073" s="1" t="s">
        <v>555</v>
      </c>
      <c r="AB1073" s="1" t="s">
        <v>554</v>
      </c>
      <c r="AC1073" s="1" t="s">
        <v>124</v>
      </c>
      <c r="AD1073" s="1">
        <v>0</v>
      </c>
      <c r="AE1073" s="13">
        <v>2768.82</v>
      </c>
      <c r="AF1073" s="1">
        <f t="shared" si="81"/>
        <v>276.882</v>
      </c>
      <c r="AG1073" s="13">
        <v>2264.15</v>
      </c>
      <c r="AH1073" s="1">
        <f t="shared" si="82"/>
        <v>226.415</v>
      </c>
    </row>
    <row r="1074" ht="17" customHeight="1" spans="1:34">
      <c r="A1074" s="1" t="s">
        <v>215</v>
      </c>
      <c r="B1074" s="1" t="s">
        <v>548</v>
      </c>
      <c r="C1074" s="1" t="s">
        <v>549</v>
      </c>
      <c r="D1074" s="1">
        <v>2011</v>
      </c>
      <c r="E1074" s="1">
        <v>91</v>
      </c>
      <c r="G1074" s="1" t="s">
        <v>550</v>
      </c>
      <c r="H1074" s="1" t="s">
        <v>551</v>
      </c>
      <c r="I1074" s="1">
        <v>50.53</v>
      </c>
      <c r="J1074" s="1">
        <v>-103.52</v>
      </c>
      <c r="K1074" s="1">
        <v>5</v>
      </c>
      <c r="L1074" s="1">
        <v>427</v>
      </c>
      <c r="M1074" s="1">
        <v>2.5</v>
      </c>
      <c r="N1074" s="1">
        <v>1.09</v>
      </c>
      <c r="O1074" s="1">
        <v>7.9</v>
      </c>
      <c r="P1074" s="1">
        <f t="shared" si="79"/>
        <v>17.9</v>
      </c>
      <c r="Q1074" s="1">
        <v>35.2</v>
      </c>
      <c r="R1074" s="1">
        <v>46.9</v>
      </c>
      <c r="S1074" s="1" t="s">
        <v>317</v>
      </c>
      <c r="T1074" s="1">
        <v>24.5</v>
      </c>
      <c r="U1074" s="1">
        <v>2.01</v>
      </c>
      <c r="V1074" s="1">
        <f t="shared" si="80"/>
        <v>12.1890547263682</v>
      </c>
      <c r="W1074" s="6" t="s">
        <v>552</v>
      </c>
      <c r="X1074" s="1">
        <v>4</v>
      </c>
      <c r="AA1074" s="1" t="s">
        <v>553</v>
      </c>
      <c r="AB1074" s="1" t="s">
        <v>557</v>
      </c>
      <c r="AC1074" s="1" t="s">
        <v>124</v>
      </c>
      <c r="AD1074" s="1">
        <v>21</v>
      </c>
      <c r="AE1074" s="13">
        <v>3091.4</v>
      </c>
      <c r="AF1074" s="1">
        <f t="shared" si="81"/>
        <v>309.14</v>
      </c>
      <c r="AG1074" s="13">
        <v>2540.32</v>
      </c>
      <c r="AH1074" s="1">
        <f t="shared" si="82"/>
        <v>254.032</v>
      </c>
    </row>
    <row r="1075" ht="17" customHeight="1" spans="1:34">
      <c r="A1075" s="1" t="s">
        <v>215</v>
      </c>
      <c r="B1075" s="1" t="s">
        <v>548</v>
      </c>
      <c r="C1075" s="1" t="s">
        <v>549</v>
      </c>
      <c r="D1075" s="1">
        <v>2011</v>
      </c>
      <c r="E1075" s="1">
        <v>91</v>
      </c>
      <c r="G1075" s="1" t="s">
        <v>550</v>
      </c>
      <c r="H1075" s="1" t="s">
        <v>551</v>
      </c>
      <c r="I1075" s="1">
        <v>50.53</v>
      </c>
      <c r="J1075" s="1">
        <v>-103.52</v>
      </c>
      <c r="K1075" s="1">
        <v>5</v>
      </c>
      <c r="L1075" s="1">
        <v>427</v>
      </c>
      <c r="M1075" s="1">
        <v>2.5</v>
      </c>
      <c r="N1075" s="1">
        <v>1.09</v>
      </c>
      <c r="O1075" s="1">
        <v>7.9</v>
      </c>
      <c r="P1075" s="1">
        <f t="shared" si="79"/>
        <v>17.9</v>
      </c>
      <c r="Q1075" s="1">
        <v>35.2</v>
      </c>
      <c r="R1075" s="1">
        <v>46.9</v>
      </c>
      <c r="S1075" s="1" t="s">
        <v>317</v>
      </c>
      <c r="T1075" s="1">
        <v>24.5</v>
      </c>
      <c r="U1075" s="1">
        <v>2.01</v>
      </c>
      <c r="V1075" s="1">
        <f t="shared" si="80"/>
        <v>12.1890547263682</v>
      </c>
      <c r="W1075" s="6" t="s">
        <v>552</v>
      </c>
      <c r="X1075" s="1">
        <v>4</v>
      </c>
      <c r="AA1075" s="1" t="s">
        <v>555</v>
      </c>
      <c r="AB1075" s="1" t="s">
        <v>557</v>
      </c>
      <c r="AC1075" s="1" t="s">
        <v>124</v>
      </c>
      <c r="AD1075" s="1">
        <v>0</v>
      </c>
      <c r="AE1075" s="13">
        <v>2768.82</v>
      </c>
      <c r="AF1075" s="1">
        <f t="shared" si="81"/>
        <v>276.882</v>
      </c>
      <c r="AG1075" s="13">
        <v>2486.56</v>
      </c>
      <c r="AH1075" s="1">
        <f t="shared" si="82"/>
        <v>248.656</v>
      </c>
    </row>
    <row r="1076" ht="17" customHeight="1" spans="1:34">
      <c r="A1076" s="1" t="s">
        <v>215</v>
      </c>
      <c r="B1076" s="1" t="s">
        <v>548</v>
      </c>
      <c r="C1076" s="1" t="s">
        <v>549</v>
      </c>
      <c r="D1076" s="1">
        <v>2011</v>
      </c>
      <c r="E1076" s="1">
        <v>91</v>
      </c>
      <c r="G1076" s="1" t="s">
        <v>550</v>
      </c>
      <c r="H1076" s="1" t="s">
        <v>551</v>
      </c>
      <c r="I1076" s="1">
        <v>50.53</v>
      </c>
      <c r="J1076" s="1">
        <v>-103.52</v>
      </c>
      <c r="K1076" s="1">
        <v>5</v>
      </c>
      <c r="L1076" s="1">
        <v>427</v>
      </c>
      <c r="M1076" s="1">
        <v>2.5</v>
      </c>
      <c r="N1076" s="1">
        <v>1.09</v>
      </c>
      <c r="O1076" s="1">
        <v>7.9</v>
      </c>
      <c r="P1076" s="1">
        <f t="shared" si="79"/>
        <v>17.9</v>
      </c>
      <c r="Q1076" s="1">
        <v>35.2</v>
      </c>
      <c r="R1076" s="1">
        <v>46.9</v>
      </c>
      <c r="S1076" s="1" t="s">
        <v>317</v>
      </c>
      <c r="T1076" s="1">
        <v>24.5</v>
      </c>
      <c r="U1076" s="1">
        <v>2.01</v>
      </c>
      <c r="V1076" s="1">
        <f t="shared" si="80"/>
        <v>12.1890547263682</v>
      </c>
      <c r="W1076" s="6" t="s">
        <v>552</v>
      </c>
      <c r="X1076" s="1">
        <v>4</v>
      </c>
      <c r="AA1076" s="1" t="s">
        <v>553</v>
      </c>
      <c r="AB1076" s="1" t="s">
        <v>559</v>
      </c>
      <c r="AC1076" s="1" t="s">
        <v>124</v>
      </c>
      <c r="AD1076" s="1">
        <v>21</v>
      </c>
      <c r="AE1076" s="13">
        <v>3091.4</v>
      </c>
      <c r="AF1076" s="1">
        <f t="shared" si="81"/>
        <v>309.14</v>
      </c>
      <c r="AG1076" s="13">
        <v>3074.87</v>
      </c>
      <c r="AH1076" s="1">
        <f t="shared" si="82"/>
        <v>307.487</v>
      </c>
    </row>
    <row r="1077" ht="17" customHeight="1" spans="1:34">
      <c r="A1077" s="1" t="s">
        <v>215</v>
      </c>
      <c r="B1077" s="1" t="s">
        <v>548</v>
      </c>
      <c r="C1077" s="1" t="s">
        <v>549</v>
      </c>
      <c r="D1077" s="1">
        <v>2011</v>
      </c>
      <c r="E1077" s="1">
        <v>91</v>
      </c>
      <c r="G1077" s="1" t="s">
        <v>550</v>
      </c>
      <c r="H1077" s="1" t="s">
        <v>551</v>
      </c>
      <c r="I1077" s="1">
        <v>50.53</v>
      </c>
      <c r="J1077" s="1">
        <v>-103.52</v>
      </c>
      <c r="K1077" s="1">
        <v>5</v>
      </c>
      <c r="L1077" s="1">
        <v>427</v>
      </c>
      <c r="M1077" s="1">
        <v>2.5</v>
      </c>
      <c r="N1077" s="1">
        <v>1.09</v>
      </c>
      <c r="O1077" s="1">
        <v>7.9</v>
      </c>
      <c r="P1077" s="1">
        <f t="shared" ref="P1077:P1140" si="83">100-Q1077-R1077</f>
        <v>17.9</v>
      </c>
      <c r="Q1077" s="1">
        <v>35.2</v>
      </c>
      <c r="R1077" s="1">
        <v>46.9</v>
      </c>
      <c r="S1077" s="1" t="s">
        <v>317</v>
      </c>
      <c r="T1077" s="1">
        <v>24.5</v>
      </c>
      <c r="U1077" s="1">
        <v>2.01</v>
      </c>
      <c r="V1077" s="1">
        <f t="shared" si="80"/>
        <v>12.1890547263682</v>
      </c>
      <c r="W1077" s="6" t="s">
        <v>552</v>
      </c>
      <c r="X1077" s="1">
        <v>4</v>
      </c>
      <c r="AA1077" s="1" t="s">
        <v>555</v>
      </c>
      <c r="AB1077" s="1" t="s">
        <v>559</v>
      </c>
      <c r="AC1077" s="1" t="s">
        <v>124</v>
      </c>
      <c r="AD1077" s="1">
        <v>0</v>
      </c>
      <c r="AE1077" s="13">
        <v>2768.82</v>
      </c>
      <c r="AF1077" s="1">
        <f t="shared" si="81"/>
        <v>276.882</v>
      </c>
      <c r="AG1077" s="13">
        <v>2593.58</v>
      </c>
      <c r="AH1077" s="1">
        <f t="shared" si="82"/>
        <v>259.358</v>
      </c>
    </row>
    <row r="1078" ht="17" customHeight="1" spans="1:34">
      <c r="A1078" s="1" t="s">
        <v>215</v>
      </c>
      <c r="B1078" s="1" t="s">
        <v>548</v>
      </c>
      <c r="C1078" s="1" t="s">
        <v>549</v>
      </c>
      <c r="D1078" s="1">
        <v>2011</v>
      </c>
      <c r="E1078" s="1">
        <v>91</v>
      </c>
      <c r="G1078" s="1" t="s">
        <v>550</v>
      </c>
      <c r="H1078" s="1" t="s">
        <v>551</v>
      </c>
      <c r="I1078" s="1">
        <v>50.53</v>
      </c>
      <c r="J1078" s="1">
        <v>-103.52</v>
      </c>
      <c r="K1078" s="1">
        <v>5</v>
      </c>
      <c r="L1078" s="1">
        <v>427</v>
      </c>
      <c r="M1078" s="1">
        <v>2.5</v>
      </c>
      <c r="N1078" s="1">
        <v>1.09</v>
      </c>
      <c r="O1078" s="1">
        <v>7.9</v>
      </c>
      <c r="P1078" s="1">
        <f t="shared" si="83"/>
        <v>17.9</v>
      </c>
      <c r="Q1078" s="1">
        <v>35.2</v>
      </c>
      <c r="R1078" s="1">
        <v>46.9</v>
      </c>
      <c r="S1078" s="1" t="s">
        <v>317</v>
      </c>
      <c r="T1078" s="1">
        <v>24.5</v>
      </c>
      <c r="U1078" s="1">
        <v>2.01</v>
      </c>
      <c r="V1078" s="1">
        <f t="shared" si="80"/>
        <v>12.1890547263682</v>
      </c>
      <c r="W1078" s="6" t="s">
        <v>552</v>
      </c>
      <c r="X1078" s="1">
        <v>4</v>
      </c>
      <c r="AA1078" s="1" t="s">
        <v>553</v>
      </c>
      <c r="AB1078" s="1" t="s">
        <v>311</v>
      </c>
      <c r="AC1078" s="1" t="s">
        <v>124</v>
      </c>
      <c r="AD1078" s="1">
        <v>21</v>
      </c>
      <c r="AE1078" s="13">
        <v>3091.4</v>
      </c>
      <c r="AF1078" s="1">
        <f t="shared" si="81"/>
        <v>309.14</v>
      </c>
      <c r="AG1078" s="13">
        <v>2478.17</v>
      </c>
      <c r="AH1078" s="1">
        <f t="shared" si="82"/>
        <v>247.817</v>
      </c>
    </row>
    <row r="1079" ht="17" customHeight="1" spans="1:34">
      <c r="A1079" s="1" t="s">
        <v>215</v>
      </c>
      <c r="B1079" s="1" t="s">
        <v>548</v>
      </c>
      <c r="C1079" s="1" t="s">
        <v>549</v>
      </c>
      <c r="D1079" s="1">
        <v>2011</v>
      </c>
      <c r="E1079" s="1">
        <v>91</v>
      </c>
      <c r="G1079" s="1" t="s">
        <v>550</v>
      </c>
      <c r="H1079" s="1" t="s">
        <v>551</v>
      </c>
      <c r="I1079" s="1">
        <v>50.53</v>
      </c>
      <c r="J1079" s="1">
        <v>-103.52</v>
      </c>
      <c r="K1079" s="1">
        <v>5</v>
      </c>
      <c r="L1079" s="1">
        <v>427</v>
      </c>
      <c r="M1079" s="1">
        <v>2.5</v>
      </c>
      <c r="N1079" s="1">
        <v>1.09</v>
      </c>
      <c r="O1079" s="1">
        <v>7.9</v>
      </c>
      <c r="P1079" s="1">
        <f t="shared" si="83"/>
        <v>17.9</v>
      </c>
      <c r="Q1079" s="1">
        <v>35.2</v>
      </c>
      <c r="R1079" s="1">
        <v>46.9</v>
      </c>
      <c r="S1079" s="1" t="s">
        <v>317</v>
      </c>
      <c r="T1079" s="1">
        <v>24.5</v>
      </c>
      <c r="U1079" s="1">
        <v>2.01</v>
      </c>
      <c r="V1079" s="1">
        <f t="shared" si="80"/>
        <v>12.1890547263682</v>
      </c>
      <c r="W1079" s="6" t="s">
        <v>552</v>
      </c>
      <c r="X1079" s="1">
        <v>4</v>
      </c>
      <c r="AA1079" s="1" t="s">
        <v>555</v>
      </c>
      <c r="AB1079" s="1" t="s">
        <v>311</v>
      </c>
      <c r="AC1079" s="1" t="s">
        <v>124</v>
      </c>
      <c r="AD1079" s="1">
        <v>0</v>
      </c>
      <c r="AE1079" s="13">
        <v>2768.82</v>
      </c>
      <c r="AF1079" s="1">
        <f t="shared" si="81"/>
        <v>276.882</v>
      </c>
      <c r="AG1079" s="13">
        <v>1888.4</v>
      </c>
      <c r="AH1079" s="1">
        <f t="shared" si="82"/>
        <v>188.84</v>
      </c>
    </row>
    <row r="1080" ht="17" customHeight="1" spans="1:34">
      <c r="A1080" s="1" t="s">
        <v>215</v>
      </c>
      <c r="B1080" s="1" t="s">
        <v>548</v>
      </c>
      <c r="C1080" s="1" t="s">
        <v>549</v>
      </c>
      <c r="D1080" s="1">
        <v>2011</v>
      </c>
      <c r="E1080" s="1">
        <v>91</v>
      </c>
      <c r="G1080" s="1" t="s">
        <v>550</v>
      </c>
      <c r="H1080" s="1" t="s">
        <v>551</v>
      </c>
      <c r="I1080" s="1">
        <v>50.53</v>
      </c>
      <c r="J1080" s="1">
        <v>-103.52</v>
      </c>
      <c r="K1080" s="1">
        <v>6</v>
      </c>
      <c r="L1080" s="1">
        <v>427</v>
      </c>
      <c r="M1080" s="1">
        <v>2.5</v>
      </c>
      <c r="N1080" s="1">
        <v>1.09</v>
      </c>
      <c r="O1080" s="1">
        <v>7.9</v>
      </c>
      <c r="P1080" s="1">
        <f t="shared" si="83"/>
        <v>17.9</v>
      </c>
      <c r="Q1080" s="1">
        <v>35.2</v>
      </c>
      <c r="R1080" s="1">
        <v>46.9</v>
      </c>
      <c r="S1080" s="1" t="s">
        <v>317</v>
      </c>
      <c r="T1080" s="1">
        <v>24.5</v>
      </c>
      <c r="U1080" s="1">
        <v>2.01</v>
      </c>
      <c r="V1080" s="1">
        <f t="shared" si="80"/>
        <v>12.1890547263682</v>
      </c>
      <c r="W1080" s="6" t="s">
        <v>552</v>
      </c>
      <c r="X1080" s="1">
        <v>4</v>
      </c>
      <c r="AA1080" s="1" t="s">
        <v>556</v>
      </c>
      <c r="AB1080" s="1" t="s">
        <v>554</v>
      </c>
      <c r="AC1080" s="1" t="s">
        <v>124</v>
      </c>
      <c r="AD1080" s="1">
        <v>21</v>
      </c>
      <c r="AE1080" s="13">
        <v>2690.22</v>
      </c>
      <c r="AF1080" s="1">
        <f t="shared" si="81"/>
        <v>269.022</v>
      </c>
      <c r="AG1080" s="13">
        <v>2938.01</v>
      </c>
      <c r="AH1080" s="1">
        <f t="shared" si="82"/>
        <v>293.801</v>
      </c>
    </row>
    <row r="1081" ht="17" customHeight="1" spans="1:34">
      <c r="A1081" s="1" t="s">
        <v>215</v>
      </c>
      <c r="B1081" s="1" t="s">
        <v>548</v>
      </c>
      <c r="C1081" s="1" t="s">
        <v>549</v>
      </c>
      <c r="D1081" s="1">
        <v>2011</v>
      </c>
      <c r="E1081" s="1">
        <v>91</v>
      </c>
      <c r="G1081" s="1" t="s">
        <v>550</v>
      </c>
      <c r="H1081" s="1" t="s">
        <v>551</v>
      </c>
      <c r="I1081" s="1">
        <v>50.53</v>
      </c>
      <c r="J1081" s="1">
        <v>-103.52</v>
      </c>
      <c r="K1081" s="1">
        <v>6</v>
      </c>
      <c r="L1081" s="1">
        <v>427</v>
      </c>
      <c r="M1081" s="1">
        <v>2.5</v>
      </c>
      <c r="N1081" s="1">
        <v>1.09</v>
      </c>
      <c r="O1081" s="1">
        <v>7.9</v>
      </c>
      <c r="P1081" s="1">
        <f t="shared" si="83"/>
        <v>17.9</v>
      </c>
      <c r="Q1081" s="1">
        <v>35.2</v>
      </c>
      <c r="R1081" s="1">
        <v>46.9</v>
      </c>
      <c r="S1081" s="1" t="s">
        <v>317</v>
      </c>
      <c r="T1081" s="1">
        <v>24.5</v>
      </c>
      <c r="U1081" s="1">
        <v>2.01</v>
      </c>
      <c r="V1081" s="1">
        <f t="shared" si="80"/>
        <v>12.1890547263682</v>
      </c>
      <c r="W1081" s="6" t="s">
        <v>552</v>
      </c>
      <c r="X1081" s="1">
        <v>4</v>
      </c>
      <c r="AA1081" s="1" t="s">
        <v>558</v>
      </c>
      <c r="AB1081" s="1" t="s">
        <v>554</v>
      </c>
      <c r="AC1081" s="1" t="s">
        <v>124</v>
      </c>
      <c r="AD1081" s="1">
        <v>0</v>
      </c>
      <c r="AE1081" s="13">
        <v>1743.87</v>
      </c>
      <c r="AF1081" s="1">
        <f t="shared" si="81"/>
        <v>174.387</v>
      </c>
      <c r="AG1081" s="13">
        <v>2439.35</v>
      </c>
      <c r="AH1081" s="1">
        <f t="shared" si="82"/>
        <v>243.935</v>
      </c>
    </row>
    <row r="1082" ht="17" customHeight="1" spans="1:34">
      <c r="A1082" s="1" t="s">
        <v>215</v>
      </c>
      <c r="B1082" s="1" t="s">
        <v>548</v>
      </c>
      <c r="C1082" s="1" t="s">
        <v>549</v>
      </c>
      <c r="D1082" s="1">
        <v>2011</v>
      </c>
      <c r="E1082" s="1">
        <v>91</v>
      </c>
      <c r="G1082" s="1" t="s">
        <v>550</v>
      </c>
      <c r="H1082" s="1" t="s">
        <v>551</v>
      </c>
      <c r="I1082" s="1">
        <v>50.53</v>
      </c>
      <c r="J1082" s="1">
        <v>-103.52</v>
      </c>
      <c r="K1082" s="1">
        <v>6</v>
      </c>
      <c r="L1082" s="1">
        <v>427</v>
      </c>
      <c r="M1082" s="1">
        <v>2.5</v>
      </c>
      <c r="N1082" s="1">
        <v>1.09</v>
      </c>
      <c r="O1082" s="1">
        <v>7.9</v>
      </c>
      <c r="P1082" s="1">
        <f t="shared" si="83"/>
        <v>17.9</v>
      </c>
      <c r="Q1082" s="1">
        <v>35.2</v>
      </c>
      <c r="R1082" s="1">
        <v>46.9</v>
      </c>
      <c r="S1082" s="1" t="s">
        <v>317</v>
      </c>
      <c r="T1082" s="1">
        <v>24.5</v>
      </c>
      <c r="U1082" s="1">
        <v>2.01</v>
      </c>
      <c r="V1082" s="1">
        <f t="shared" si="80"/>
        <v>12.1890547263682</v>
      </c>
      <c r="W1082" s="6" t="s">
        <v>552</v>
      </c>
      <c r="X1082" s="1">
        <v>4</v>
      </c>
      <c r="AA1082" s="1" t="s">
        <v>556</v>
      </c>
      <c r="AB1082" s="1" t="s">
        <v>557</v>
      </c>
      <c r="AC1082" s="1" t="s">
        <v>124</v>
      </c>
      <c r="AD1082" s="1">
        <v>21</v>
      </c>
      <c r="AE1082" s="13">
        <v>2690.22</v>
      </c>
      <c r="AF1082" s="1">
        <f t="shared" si="81"/>
        <v>269.022</v>
      </c>
      <c r="AG1082" s="13">
        <v>2970.43</v>
      </c>
      <c r="AH1082" s="1">
        <f t="shared" si="82"/>
        <v>297.043</v>
      </c>
    </row>
    <row r="1083" ht="17" customHeight="1" spans="1:34">
      <c r="A1083" s="1" t="s">
        <v>215</v>
      </c>
      <c r="B1083" s="1" t="s">
        <v>548</v>
      </c>
      <c r="C1083" s="1" t="s">
        <v>549</v>
      </c>
      <c r="D1083" s="1">
        <v>2011</v>
      </c>
      <c r="E1083" s="1">
        <v>91</v>
      </c>
      <c r="G1083" s="1" t="s">
        <v>550</v>
      </c>
      <c r="H1083" s="1" t="s">
        <v>551</v>
      </c>
      <c r="I1083" s="1">
        <v>50.53</v>
      </c>
      <c r="J1083" s="1">
        <v>-103.52</v>
      </c>
      <c r="K1083" s="1">
        <v>6</v>
      </c>
      <c r="L1083" s="1">
        <v>427</v>
      </c>
      <c r="M1083" s="1">
        <v>2.5</v>
      </c>
      <c r="N1083" s="1">
        <v>1.09</v>
      </c>
      <c r="O1083" s="1">
        <v>7.9</v>
      </c>
      <c r="P1083" s="1">
        <f t="shared" si="83"/>
        <v>17.9</v>
      </c>
      <c r="Q1083" s="1">
        <v>35.2</v>
      </c>
      <c r="R1083" s="1">
        <v>46.9</v>
      </c>
      <c r="S1083" s="1" t="s">
        <v>317</v>
      </c>
      <c r="T1083" s="1">
        <v>24.5</v>
      </c>
      <c r="U1083" s="1">
        <v>2.01</v>
      </c>
      <c r="V1083" s="1">
        <f t="shared" si="80"/>
        <v>12.1890547263682</v>
      </c>
      <c r="W1083" s="6" t="s">
        <v>552</v>
      </c>
      <c r="X1083" s="1">
        <v>4</v>
      </c>
      <c r="AA1083" s="1" t="s">
        <v>558</v>
      </c>
      <c r="AB1083" s="1" t="s">
        <v>557</v>
      </c>
      <c r="AC1083" s="1" t="s">
        <v>124</v>
      </c>
      <c r="AD1083" s="1">
        <v>0</v>
      </c>
      <c r="AE1083" s="13">
        <v>1743.87</v>
      </c>
      <c r="AF1083" s="1">
        <f t="shared" si="81"/>
        <v>174.387</v>
      </c>
      <c r="AG1083" s="13">
        <v>2365.59</v>
      </c>
      <c r="AH1083" s="1">
        <f t="shared" si="82"/>
        <v>236.559</v>
      </c>
    </row>
    <row r="1084" ht="17" customHeight="1" spans="1:34">
      <c r="A1084" s="1" t="s">
        <v>215</v>
      </c>
      <c r="B1084" s="1" t="s">
        <v>548</v>
      </c>
      <c r="C1084" s="1" t="s">
        <v>549</v>
      </c>
      <c r="D1084" s="1">
        <v>2011</v>
      </c>
      <c r="E1084" s="1">
        <v>91</v>
      </c>
      <c r="G1084" s="1" t="s">
        <v>550</v>
      </c>
      <c r="H1084" s="1" t="s">
        <v>551</v>
      </c>
      <c r="I1084" s="1">
        <v>50.53</v>
      </c>
      <c r="J1084" s="1">
        <v>-103.52</v>
      </c>
      <c r="K1084" s="1">
        <v>6</v>
      </c>
      <c r="L1084" s="1">
        <v>427</v>
      </c>
      <c r="M1084" s="1">
        <v>2.5</v>
      </c>
      <c r="N1084" s="1">
        <v>1.09</v>
      </c>
      <c r="O1084" s="1">
        <v>7.9</v>
      </c>
      <c r="P1084" s="1">
        <f t="shared" si="83"/>
        <v>17.9</v>
      </c>
      <c r="Q1084" s="1">
        <v>35.2</v>
      </c>
      <c r="R1084" s="1">
        <v>46.9</v>
      </c>
      <c r="S1084" s="1" t="s">
        <v>317</v>
      </c>
      <c r="T1084" s="1">
        <v>24.5</v>
      </c>
      <c r="U1084" s="1">
        <v>2.01</v>
      </c>
      <c r="V1084" s="1">
        <f t="shared" si="80"/>
        <v>12.1890547263682</v>
      </c>
      <c r="W1084" s="6" t="s">
        <v>552</v>
      </c>
      <c r="X1084" s="1">
        <v>4</v>
      </c>
      <c r="AA1084" s="1" t="s">
        <v>556</v>
      </c>
      <c r="AB1084" s="1" t="s">
        <v>559</v>
      </c>
      <c r="AC1084" s="1" t="s">
        <v>124</v>
      </c>
      <c r="AD1084" s="1">
        <v>21</v>
      </c>
      <c r="AE1084" s="13">
        <v>2690.22</v>
      </c>
      <c r="AF1084" s="1">
        <f t="shared" si="81"/>
        <v>269.022</v>
      </c>
      <c r="AG1084" s="13">
        <v>1470.59</v>
      </c>
      <c r="AH1084" s="1">
        <f t="shared" si="82"/>
        <v>147.059</v>
      </c>
    </row>
    <row r="1085" ht="17" customHeight="1" spans="1:34">
      <c r="A1085" s="1" t="s">
        <v>215</v>
      </c>
      <c r="B1085" s="1" t="s">
        <v>548</v>
      </c>
      <c r="C1085" s="1" t="s">
        <v>549</v>
      </c>
      <c r="D1085" s="1">
        <v>2011</v>
      </c>
      <c r="E1085" s="1">
        <v>91</v>
      </c>
      <c r="G1085" s="1" t="s">
        <v>550</v>
      </c>
      <c r="H1085" s="1" t="s">
        <v>551</v>
      </c>
      <c r="I1085" s="1">
        <v>50.53</v>
      </c>
      <c r="J1085" s="1">
        <v>-103.52</v>
      </c>
      <c r="K1085" s="1">
        <v>6</v>
      </c>
      <c r="L1085" s="1">
        <v>427</v>
      </c>
      <c r="M1085" s="1">
        <v>2.5</v>
      </c>
      <c r="N1085" s="1">
        <v>1.09</v>
      </c>
      <c r="O1085" s="1">
        <v>7.9</v>
      </c>
      <c r="P1085" s="1">
        <f t="shared" si="83"/>
        <v>17.9</v>
      </c>
      <c r="Q1085" s="1">
        <v>35.2</v>
      </c>
      <c r="R1085" s="1">
        <v>46.9</v>
      </c>
      <c r="S1085" s="1" t="s">
        <v>317</v>
      </c>
      <c r="T1085" s="1">
        <v>24.5</v>
      </c>
      <c r="U1085" s="1">
        <v>2.01</v>
      </c>
      <c r="V1085" s="1">
        <f t="shared" si="80"/>
        <v>12.1890547263682</v>
      </c>
      <c r="W1085" s="6" t="s">
        <v>552</v>
      </c>
      <c r="X1085" s="1">
        <v>4</v>
      </c>
      <c r="AA1085" s="1" t="s">
        <v>558</v>
      </c>
      <c r="AB1085" s="1" t="s">
        <v>559</v>
      </c>
      <c r="AC1085" s="1" t="s">
        <v>124</v>
      </c>
      <c r="AD1085" s="1">
        <v>0</v>
      </c>
      <c r="AE1085" s="13">
        <v>1743.87</v>
      </c>
      <c r="AF1085" s="1">
        <f t="shared" si="81"/>
        <v>174.387</v>
      </c>
      <c r="AG1085" s="13">
        <v>1350.27</v>
      </c>
      <c r="AH1085" s="1">
        <f t="shared" si="82"/>
        <v>135.027</v>
      </c>
    </row>
    <row r="1086" ht="17" customHeight="1" spans="1:34">
      <c r="A1086" s="1" t="s">
        <v>215</v>
      </c>
      <c r="B1086" s="1" t="s">
        <v>548</v>
      </c>
      <c r="C1086" s="1" t="s">
        <v>549</v>
      </c>
      <c r="D1086" s="1">
        <v>2011</v>
      </c>
      <c r="E1086" s="1">
        <v>91</v>
      </c>
      <c r="G1086" s="1" t="s">
        <v>550</v>
      </c>
      <c r="H1086" s="1" t="s">
        <v>551</v>
      </c>
      <c r="I1086" s="1">
        <v>50.53</v>
      </c>
      <c r="J1086" s="1">
        <v>-103.52</v>
      </c>
      <c r="K1086" s="1">
        <v>6</v>
      </c>
      <c r="L1086" s="1">
        <v>427</v>
      </c>
      <c r="M1086" s="1">
        <v>2.5</v>
      </c>
      <c r="N1086" s="1">
        <v>1.09</v>
      </c>
      <c r="O1086" s="1">
        <v>7.9</v>
      </c>
      <c r="P1086" s="1">
        <f t="shared" si="83"/>
        <v>17.9</v>
      </c>
      <c r="Q1086" s="1">
        <v>35.2</v>
      </c>
      <c r="R1086" s="1">
        <v>46.9</v>
      </c>
      <c r="S1086" s="1" t="s">
        <v>317</v>
      </c>
      <c r="T1086" s="1">
        <v>24.5</v>
      </c>
      <c r="U1086" s="1">
        <v>2.01</v>
      </c>
      <c r="V1086" s="1">
        <f t="shared" si="80"/>
        <v>12.1890547263682</v>
      </c>
      <c r="W1086" s="6" t="s">
        <v>552</v>
      </c>
      <c r="X1086" s="1">
        <v>4</v>
      </c>
      <c r="AA1086" s="1" t="s">
        <v>556</v>
      </c>
      <c r="AB1086" s="1" t="s">
        <v>311</v>
      </c>
      <c r="AC1086" s="1" t="s">
        <v>124</v>
      </c>
      <c r="AD1086" s="1">
        <v>21</v>
      </c>
      <c r="AE1086" s="13">
        <v>2690.22</v>
      </c>
      <c r="AF1086" s="1">
        <f t="shared" si="81"/>
        <v>269.022</v>
      </c>
      <c r="AG1086" s="13">
        <v>1486.01</v>
      </c>
      <c r="AH1086" s="1">
        <f t="shared" si="82"/>
        <v>148.601</v>
      </c>
    </row>
    <row r="1087" ht="17" customHeight="1" spans="1:34">
      <c r="A1087" s="1" t="s">
        <v>215</v>
      </c>
      <c r="B1087" s="1" t="s">
        <v>548</v>
      </c>
      <c r="C1087" s="1" t="s">
        <v>549</v>
      </c>
      <c r="D1087" s="1">
        <v>2011</v>
      </c>
      <c r="E1087" s="1">
        <v>91</v>
      </c>
      <c r="G1087" s="1" t="s">
        <v>550</v>
      </c>
      <c r="H1087" s="1" t="s">
        <v>551</v>
      </c>
      <c r="I1087" s="1">
        <v>50.53</v>
      </c>
      <c r="J1087" s="1">
        <v>-103.52</v>
      </c>
      <c r="K1087" s="1">
        <v>6</v>
      </c>
      <c r="L1087" s="1">
        <v>427</v>
      </c>
      <c r="M1087" s="1">
        <v>2.5</v>
      </c>
      <c r="N1087" s="1">
        <v>1.09</v>
      </c>
      <c r="O1087" s="1">
        <v>7.9</v>
      </c>
      <c r="P1087" s="1">
        <f t="shared" si="83"/>
        <v>17.9</v>
      </c>
      <c r="Q1087" s="1">
        <v>35.2</v>
      </c>
      <c r="R1087" s="1">
        <v>46.9</v>
      </c>
      <c r="S1087" s="1" t="s">
        <v>317</v>
      </c>
      <c r="T1087" s="1">
        <v>24.5</v>
      </c>
      <c r="U1087" s="1">
        <v>2.01</v>
      </c>
      <c r="V1087" s="1">
        <f t="shared" si="80"/>
        <v>12.1890547263682</v>
      </c>
      <c r="W1087" s="6" t="s">
        <v>552</v>
      </c>
      <c r="X1087" s="1">
        <v>4</v>
      </c>
      <c r="AA1087" s="1" t="s">
        <v>558</v>
      </c>
      <c r="AB1087" s="1" t="s">
        <v>311</v>
      </c>
      <c r="AC1087" s="1" t="s">
        <v>124</v>
      </c>
      <c r="AD1087" s="1">
        <v>0</v>
      </c>
      <c r="AE1087" s="13">
        <v>1743.87</v>
      </c>
      <c r="AF1087" s="1">
        <f t="shared" si="81"/>
        <v>174.387</v>
      </c>
      <c r="AG1087" s="13">
        <v>1070.49</v>
      </c>
      <c r="AH1087" s="1">
        <f t="shared" si="82"/>
        <v>107.049</v>
      </c>
    </row>
    <row r="1088" ht="17" customHeight="1" spans="1:34">
      <c r="A1088" s="1" t="s">
        <v>215</v>
      </c>
      <c r="B1088" s="1" t="s">
        <v>548</v>
      </c>
      <c r="C1088" s="1" t="s">
        <v>549</v>
      </c>
      <c r="D1088" s="1">
        <v>2011</v>
      </c>
      <c r="E1088" s="1">
        <v>91</v>
      </c>
      <c r="G1088" s="1" t="s">
        <v>550</v>
      </c>
      <c r="H1088" s="1" t="s">
        <v>551</v>
      </c>
      <c r="I1088" s="1">
        <v>50.53</v>
      </c>
      <c r="J1088" s="1">
        <v>-103.52</v>
      </c>
      <c r="K1088" s="1">
        <v>6</v>
      </c>
      <c r="L1088" s="1">
        <v>427</v>
      </c>
      <c r="M1088" s="1">
        <v>2.5</v>
      </c>
      <c r="N1088" s="1">
        <v>1.09</v>
      </c>
      <c r="O1088" s="1">
        <v>7.9</v>
      </c>
      <c r="P1088" s="1">
        <f t="shared" si="83"/>
        <v>17.9</v>
      </c>
      <c r="Q1088" s="1">
        <v>35.2</v>
      </c>
      <c r="R1088" s="1">
        <v>46.9</v>
      </c>
      <c r="S1088" s="1" t="s">
        <v>317</v>
      </c>
      <c r="T1088" s="1">
        <v>24.5</v>
      </c>
      <c r="U1088" s="1">
        <v>2.01</v>
      </c>
      <c r="V1088" s="1">
        <f t="shared" si="80"/>
        <v>12.1890547263682</v>
      </c>
      <c r="W1088" s="6" t="s">
        <v>552</v>
      </c>
      <c r="X1088" s="1">
        <v>4</v>
      </c>
      <c r="AA1088" s="1" t="s">
        <v>553</v>
      </c>
      <c r="AB1088" s="1" t="s">
        <v>554</v>
      </c>
      <c r="AC1088" s="1" t="s">
        <v>124</v>
      </c>
      <c r="AD1088" s="1">
        <v>21</v>
      </c>
      <c r="AE1088" s="13">
        <v>2701.61</v>
      </c>
      <c r="AF1088" s="1">
        <f t="shared" si="81"/>
        <v>270.161</v>
      </c>
      <c r="AG1088" s="13">
        <v>2938.01</v>
      </c>
      <c r="AH1088" s="1">
        <f t="shared" si="82"/>
        <v>293.801</v>
      </c>
    </row>
    <row r="1089" ht="17" customHeight="1" spans="1:34">
      <c r="A1089" s="1" t="s">
        <v>215</v>
      </c>
      <c r="B1089" s="1" t="s">
        <v>548</v>
      </c>
      <c r="C1089" s="1" t="s">
        <v>549</v>
      </c>
      <c r="D1089" s="1">
        <v>2011</v>
      </c>
      <c r="E1089" s="1">
        <v>91</v>
      </c>
      <c r="G1089" s="1" t="s">
        <v>550</v>
      </c>
      <c r="H1089" s="1" t="s">
        <v>551</v>
      </c>
      <c r="I1089" s="1">
        <v>50.53</v>
      </c>
      <c r="J1089" s="1">
        <v>-103.52</v>
      </c>
      <c r="K1089" s="1">
        <v>6</v>
      </c>
      <c r="L1089" s="1">
        <v>427</v>
      </c>
      <c r="M1089" s="1">
        <v>2.5</v>
      </c>
      <c r="N1089" s="1">
        <v>1.09</v>
      </c>
      <c r="O1089" s="1">
        <v>7.9</v>
      </c>
      <c r="P1089" s="1">
        <f t="shared" si="83"/>
        <v>17.9</v>
      </c>
      <c r="Q1089" s="1">
        <v>35.2</v>
      </c>
      <c r="R1089" s="1">
        <v>46.9</v>
      </c>
      <c r="S1089" s="1" t="s">
        <v>317</v>
      </c>
      <c r="T1089" s="1">
        <v>24.5</v>
      </c>
      <c r="U1089" s="1">
        <v>2.01</v>
      </c>
      <c r="V1089" s="1">
        <f t="shared" si="80"/>
        <v>12.1890547263682</v>
      </c>
      <c r="W1089" s="6" t="s">
        <v>552</v>
      </c>
      <c r="X1089" s="1">
        <v>4</v>
      </c>
      <c r="AA1089" s="1" t="s">
        <v>555</v>
      </c>
      <c r="AB1089" s="1" t="s">
        <v>554</v>
      </c>
      <c r="AC1089" s="1" t="s">
        <v>124</v>
      </c>
      <c r="AD1089" s="1">
        <v>0</v>
      </c>
      <c r="AE1089" s="13">
        <v>1465.05</v>
      </c>
      <c r="AF1089" s="1">
        <f t="shared" si="81"/>
        <v>146.505</v>
      </c>
      <c r="AG1089" s="13">
        <v>2439.35</v>
      </c>
      <c r="AH1089" s="1">
        <f t="shared" si="82"/>
        <v>243.935</v>
      </c>
    </row>
    <row r="1090" ht="17" customHeight="1" spans="1:34">
      <c r="A1090" s="1" t="s">
        <v>215</v>
      </c>
      <c r="B1090" s="1" t="s">
        <v>548</v>
      </c>
      <c r="C1090" s="1" t="s">
        <v>549</v>
      </c>
      <c r="D1090" s="1">
        <v>2011</v>
      </c>
      <c r="E1090" s="1">
        <v>91</v>
      </c>
      <c r="G1090" s="1" t="s">
        <v>550</v>
      </c>
      <c r="H1090" s="1" t="s">
        <v>551</v>
      </c>
      <c r="I1090" s="1">
        <v>50.53</v>
      </c>
      <c r="J1090" s="1">
        <v>-103.52</v>
      </c>
      <c r="K1090" s="1">
        <v>6</v>
      </c>
      <c r="L1090" s="1">
        <v>427</v>
      </c>
      <c r="M1090" s="1">
        <v>2.5</v>
      </c>
      <c r="N1090" s="1">
        <v>1.09</v>
      </c>
      <c r="O1090" s="1">
        <v>7.9</v>
      </c>
      <c r="P1090" s="1">
        <f t="shared" si="83"/>
        <v>17.9</v>
      </c>
      <c r="Q1090" s="1">
        <v>35.2</v>
      </c>
      <c r="R1090" s="1">
        <v>46.9</v>
      </c>
      <c r="S1090" s="1" t="s">
        <v>317</v>
      </c>
      <c r="T1090" s="1">
        <v>24.5</v>
      </c>
      <c r="U1090" s="1">
        <v>2.01</v>
      </c>
      <c r="V1090" s="1">
        <f t="shared" si="80"/>
        <v>12.1890547263682</v>
      </c>
      <c r="W1090" s="6" t="s">
        <v>552</v>
      </c>
      <c r="X1090" s="1">
        <v>4</v>
      </c>
      <c r="AA1090" s="1" t="s">
        <v>553</v>
      </c>
      <c r="AB1090" s="1" t="s">
        <v>557</v>
      </c>
      <c r="AC1090" s="1" t="s">
        <v>124</v>
      </c>
      <c r="AD1090" s="1">
        <v>21</v>
      </c>
      <c r="AE1090" s="13">
        <v>2701.61</v>
      </c>
      <c r="AF1090" s="1">
        <f t="shared" si="81"/>
        <v>270.161</v>
      </c>
      <c r="AG1090" s="13">
        <v>2970.43</v>
      </c>
      <c r="AH1090" s="1">
        <f t="shared" si="82"/>
        <v>297.043</v>
      </c>
    </row>
    <row r="1091" ht="17" customHeight="1" spans="1:34">
      <c r="A1091" s="1" t="s">
        <v>215</v>
      </c>
      <c r="B1091" s="1" t="s">
        <v>548</v>
      </c>
      <c r="C1091" s="1" t="s">
        <v>549</v>
      </c>
      <c r="D1091" s="1">
        <v>2011</v>
      </c>
      <c r="E1091" s="1">
        <v>91</v>
      </c>
      <c r="G1091" s="1" t="s">
        <v>550</v>
      </c>
      <c r="H1091" s="1" t="s">
        <v>551</v>
      </c>
      <c r="I1091" s="1">
        <v>50.53</v>
      </c>
      <c r="J1091" s="1">
        <v>-103.52</v>
      </c>
      <c r="K1091" s="1">
        <v>6</v>
      </c>
      <c r="L1091" s="1">
        <v>427</v>
      </c>
      <c r="M1091" s="1">
        <v>2.5</v>
      </c>
      <c r="N1091" s="1">
        <v>1.09</v>
      </c>
      <c r="O1091" s="1">
        <v>7.9</v>
      </c>
      <c r="P1091" s="1">
        <f t="shared" si="83"/>
        <v>17.9</v>
      </c>
      <c r="Q1091" s="1">
        <v>35.2</v>
      </c>
      <c r="R1091" s="1">
        <v>46.9</v>
      </c>
      <c r="S1091" s="1" t="s">
        <v>317</v>
      </c>
      <c r="T1091" s="1">
        <v>24.5</v>
      </c>
      <c r="U1091" s="1">
        <v>2.01</v>
      </c>
      <c r="V1091" s="1">
        <f t="shared" ref="V1091:V1154" si="84">T1091/U1091</f>
        <v>12.1890547263682</v>
      </c>
      <c r="W1091" s="6" t="s">
        <v>552</v>
      </c>
      <c r="X1091" s="1">
        <v>4</v>
      </c>
      <c r="AA1091" s="1" t="s">
        <v>555</v>
      </c>
      <c r="AB1091" s="1" t="s">
        <v>557</v>
      </c>
      <c r="AC1091" s="1" t="s">
        <v>124</v>
      </c>
      <c r="AD1091" s="1">
        <v>0</v>
      </c>
      <c r="AE1091" s="13">
        <v>1465.05</v>
      </c>
      <c r="AF1091" s="1">
        <f t="shared" si="81"/>
        <v>146.505</v>
      </c>
      <c r="AG1091" s="13">
        <v>2365.59</v>
      </c>
      <c r="AH1091" s="1">
        <f t="shared" si="82"/>
        <v>236.559</v>
      </c>
    </row>
    <row r="1092" ht="17" customHeight="1" spans="1:34">
      <c r="A1092" s="1" t="s">
        <v>215</v>
      </c>
      <c r="B1092" s="1" t="s">
        <v>548</v>
      </c>
      <c r="C1092" s="1" t="s">
        <v>549</v>
      </c>
      <c r="D1092" s="1">
        <v>2011</v>
      </c>
      <c r="E1092" s="1">
        <v>91</v>
      </c>
      <c r="G1092" s="1" t="s">
        <v>550</v>
      </c>
      <c r="H1092" s="1" t="s">
        <v>551</v>
      </c>
      <c r="I1092" s="1">
        <v>50.53</v>
      </c>
      <c r="J1092" s="1">
        <v>-103.52</v>
      </c>
      <c r="K1092" s="1">
        <v>6</v>
      </c>
      <c r="L1092" s="1">
        <v>427</v>
      </c>
      <c r="M1092" s="1">
        <v>2.5</v>
      </c>
      <c r="N1092" s="1">
        <v>1.09</v>
      </c>
      <c r="O1092" s="1">
        <v>7.9</v>
      </c>
      <c r="P1092" s="1">
        <f t="shared" si="83"/>
        <v>17.9</v>
      </c>
      <c r="Q1092" s="1">
        <v>35.2</v>
      </c>
      <c r="R1092" s="1">
        <v>46.9</v>
      </c>
      <c r="S1092" s="1" t="s">
        <v>317</v>
      </c>
      <c r="T1092" s="1">
        <v>24.5</v>
      </c>
      <c r="U1092" s="1">
        <v>2.01</v>
      </c>
      <c r="V1092" s="1">
        <f t="shared" si="84"/>
        <v>12.1890547263682</v>
      </c>
      <c r="W1092" s="6" t="s">
        <v>552</v>
      </c>
      <c r="X1092" s="1">
        <v>4</v>
      </c>
      <c r="AA1092" s="1" t="s">
        <v>553</v>
      </c>
      <c r="AB1092" s="1" t="s">
        <v>559</v>
      </c>
      <c r="AC1092" s="1" t="s">
        <v>124</v>
      </c>
      <c r="AD1092" s="1">
        <v>21</v>
      </c>
      <c r="AE1092" s="13">
        <v>2701.61</v>
      </c>
      <c r="AF1092" s="1">
        <f t="shared" si="81"/>
        <v>270.161</v>
      </c>
      <c r="AG1092" s="13">
        <v>1470.59</v>
      </c>
      <c r="AH1092" s="1">
        <f t="shared" si="82"/>
        <v>147.059</v>
      </c>
    </row>
    <row r="1093" ht="17" customHeight="1" spans="1:34">
      <c r="A1093" s="1" t="s">
        <v>215</v>
      </c>
      <c r="B1093" s="1" t="s">
        <v>548</v>
      </c>
      <c r="C1093" s="1" t="s">
        <v>549</v>
      </c>
      <c r="D1093" s="1">
        <v>2011</v>
      </c>
      <c r="E1093" s="1">
        <v>91</v>
      </c>
      <c r="G1093" s="1" t="s">
        <v>550</v>
      </c>
      <c r="H1093" s="1" t="s">
        <v>551</v>
      </c>
      <c r="I1093" s="1">
        <v>50.53</v>
      </c>
      <c r="J1093" s="1">
        <v>-103.52</v>
      </c>
      <c r="K1093" s="1">
        <v>6</v>
      </c>
      <c r="L1093" s="1">
        <v>427</v>
      </c>
      <c r="M1093" s="1">
        <v>2.5</v>
      </c>
      <c r="N1093" s="1">
        <v>1.09</v>
      </c>
      <c r="O1093" s="1">
        <v>7.9</v>
      </c>
      <c r="P1093" s="1">
        <f t="shared" si="83"/>
        <v>17.9</v>
      </c>
      <c r="Q1093" s="1">
        <v>35.2</v>
      </c>
      <c r="R1093" s="1">
        <v>46.9</v>
      </c>
      <c r="S1093" s="1" t="s">
        <v>317</v>
      </c>
      <c r="T1093" s="1">
        <v>24.5</v>
      </c>
      <c r="U1093" s="1">
        <v>2.01</v>
      </c>
      <c r="V1093" s="1">
        <f t="shared" si="84"/>
        <v>12.1890547263682</v>
      </c>
      <c r="W1093" s="6" t="s">
        <v>552</v>
      </c>
      <c r="X1093" s="1">
        <v>4</v>
      </c>
      <c r="AA1093" s="1" t="s">
        <v>555</v>
      </c>
      <c r="AB1093" s="1" t="s">
        <v>559</v>
      </c>
      <c r="AC1093" s="1" t="s">
        <v>124</v>
      </c>
      <c r="AD1093" s="1">
        <v>0</v>
      </c>
      <c r="AE1093" s="13">
        <v>1465.05</v>
      </c>
      <c r="AF1093" s="1">
        <f t="shared" si="81"/>
        <v>146.505</v>
      </c>
      <c r="AG1093" s="13">
        <v>1350.27</v>
      </c>
      <c r="AH1093" s="1">
        <f t="shared" si="82"/>
        <v>135.027</v>
      </c>
    </row>
    <row r="1094" ht="17" customHeight="1" spans="1:34">
      <c r="A1094" s="1" t="s">
        <v>215</v>
      </c>
      <c r="B1094" s="1" t="s">
        <v>548</v>
      </c>
      <c r="C1094" s="1" t="s">
        <v>549</v>
      </c>
      <c r="D1094" s="1">
        <v>2011</v>
      </c>
      <c r="E1094" s="1">
        <v>91</v>
      </c>
      <c r="G1094" s="1" t="s">
        <v>550</v>
      </c>
      <c r="H1094" s="1" t="s">
        <v>551</v>
      </c>
      <c r="I1094" s="1">
        <v>50.53</v>
      </c>
      <c r="J1094" s="1">
        <v>-103.52</v>
      </c>
      <c r="K1094" s="1">
        <v>6</v>
      </c>
      <c r="L1094" s="1">
        <v>427</v>
      </c>
      <c r="M1094" s="1">
        <v>2.5</v>
      </c>
      <c r="N1094" s="1">
        <v>1.09</v>
      </c>
      <c r="O1094" s="1">
        <v>7.9</v>
      </c>
      <c r="P1094" s="1">
        <f t="shared" si="83"/>
        <v>17.9</v>
      </c>
      <c r="Q1094" s="1">
        <v>35.2</v>
      </c>
      <c r="R1094" s="1">
        <v>46.9</v>
      </c>
      <c r="S1094" s="1" t="s">
        <v>317</v>
      </c>
      <c r="T1094" s="1">
        <v>24.5</v>
      </c>
      <c r="U1094" s="1">
        <v>2.01</v>
      </c>
      <c r="V1094" s="1">
        <f t="shared" si="84"/>
        <v>12.1890547263682</v>
      </c>
      <c r="W1094" s="6" t="s">
        <v>552</v>
      </c>
      <c r="X1094" s="1">
        <v>4</v>
      </c>
      <c r="AA1094" s="1" t="s">
        <v>553</v>
      </c>
      <c r="AB1094" s="1" t="s">
        <v>311</v>
      </c>
      <c r="AC1094" s="1" t="s">
        <v>124</v>
      </c>
      <c r="AD1094" s="1">
        <v>21</v>
      </c>
      <c r="AE1094" s="13">
        <v>2701.61</v>
      </c>
      <c r="AF1094" s="1">
        <f t="shared" si="81"/>
        <v>270.161</v>
      </c>
      <c r="AG1094" s="13">
        <v>1486.01</v>
      </c>
      <c r="AH1094" s="1">
        <f t="shared" si="82"/>
        <v>148.601</v>
      </c>
    </row>
    <row r="1095" ht="17" customHeight="1" spans="1:34">
      <c r="A1095" s="1" t="s">
        <v>215</v>
      </c>
      <c r="B1095" s="1" t="s">
        <v>548</v>
      </c>
      <c r="C1095" s="1" t="s">
        <v>549</v>
      </c>
      <c r="D1095" s="1">
        <v>2011</v>
      </c>
      <c r="E1095" s="1">
        <v>91</v>
      </c>
      <c r="G1095" s="1" t="s">
        <v>550</v>
      </c>
      <c r="H1095" s="1" t="s">
        <v>551</v>
      </c>
      <c r="I1095" s="1">
        <v>50.53</v>
      </c>
      <c r="J1095" s="1">
        <v>-103.52</v>
      </c>
      <c r="K1095" s="1">
        <v>6</v>
      </c>
      <c r="L1095" s="1">
        <v>427</v>
      </c>
      <c r="M1095" s="1">
        <v>2.5</v>
      </c>
      <c r="N1095" s="1">
        <v>1.09</v>
      </c>
      <c r="O1095" s="1">
        <v>7.9</v>
      </c>
      <c r="P1095" s="1">
        <f t="shared" si="83"/>
        <v>17.9</v>
      </c>
      <c r="Q1095" s="1">
        <v>35.2</v>
      </c>
      <c r="R1095" s="1">
        <v>46.9</v>
      </c>
      <c r="S1095" s="1" t="s">
        <v>317</v>
      </c>
      <c r="T1095" s="1">
        <v>24.5</v>
      </c>
      <c r="U1095" s="1">
        <v>2.01</v>
      </c>
      <c r="V1095" s="1">
        <f t="shared" si="84"/>
        <v>12.1890547263682</v>
      </c>
      <c r="W1095" s="6" t="s">
        <v>552</v>
      </c>
      <c r="X1095" s="1">
        <v>4</v>
      </c>
      <c r="AA1095" s="1" t="s">
        <v>555</v>
      </c>
      <c r="AB1095" s="1" t="s">
        <v>311</v>
      </c>
      <c r="AC1095" s="1" t="s">
        <v>124</v>
      </c>
      <c r="AD1095" s="1">
        <v>0</v>
      </c>
      <c r="AE1095" s="13">
        <v>1465.05</v>
      </c>
      <c r="AF1095" s="1">
        <f t="shared" si="81"/>
        <v>146.505</v>
      </c>
      <c r="AG1095" s="13">
        <v>1070.49</v>
      </c>
      <c r="AH1095" s="1">
        <f t="shared" si="82"/>
        <v>107.049</v>
      </c>
    </row>
    <row r="1096" ht="17" customHeight="1" spans="1:34">
      <c r="A1096" s="1" t="s">
        <v>215</v>
      </c>
      <c r="B1096" s="1" t="s">
        <v>548</v>
      </c>
      <c r="C1096" s="1" t="s">
        <v>549</v>
      </c>
      <c r="D1096" s="1">
        <v>2011</v>
      </c>
      <c r="E1096" s="1">
        <v>91</v>
      </c>
      <c r="G1096" s="1" t="s">
        <v>550</v>
      </c>
      <c r="H1096" s="1" t="s">
        <v>551</v>
      </c>
      <c r="I1096" s="1">
        <v>50.53</v>
      </c>
      <c r="J1096" s="1">
        <v>-103.52</v>
      </c>
      <c r="K1096" s="1">
        <v>7</v>
      </c>
      <c r="L1096" s="1">
        <v>427</v>
      </c>
      <c r="M1096" s="1">
        <v>2.5</v>
      </c>
      <c r="N1096" s="1">
        <v>1.09</v>
      </c>
      <c r="O1096" s="1">
        <v>7.9</v>
      </c>
      <c r="P1096" s="1">
        <f t="shared" si="83"/>
        <v>17.9</v>
      </c>
      <c r="Q1096" s="1">
        <v>35.2</v>
      </c>
      <c r="R1096" s="1">
        <v>46.9</v>
      </c>
      <c r="S1096" s="1" t="s">
        <v>317</v>
      </c>
      <c r="T1096" s="1">
        <v>24.5</v>
      </c>
      <c r="U1096" s="1">
        <v>2.01</v>
      </c>
      <c r="V1096" s="1">
        <f t="shared" si="84"/>
        <v>12.1890547263682</v>
      </c>
      <c r="W1096" s="6" t="s">
        <v>552</v>
      </c>
      <c r="X1096" s="1">
        <v>4</v>
      </c>
      <c r="AA1096" s="1" t="s">
        <v>556</v>
      </c>
      <c r="AB1096" s="1" t="s">
        <v>554</v>
      </c>
      <c r="AC1096" s="1" t="s">
        <v>124</v>
      </c>
      <c r="AD1096" s="1">
        <v>21</v>
      </c>
      <c r="AE1096" s="13">
        <v>2133.15</v>
      </c>
      <c r="AF1096" s="1">
        <f t="shared" si="81"/>
        <v>213.315</v>
      </c>
      <c r="AG1096" s="13">
        <v>2035.04</v>
      </c>
      <c r="AH1096" s="1">
        <f t="shared" si="82"/>
        <v>203.504</v>
      </c>
    </row>
    <row r="1097" ht="17" customHeight="1" spans="1:34">
      <c r="A1097" s="1" t="s">
        <v>215</v>
      </c>
      <c r="B1097" s="1" t="s">
        <v>548</v>
      </c>
      <c r="C1097" s="1" t="s">
        <v>549</v>
      </c>
      <c r="D1097" s="1">
        <v>2011</v>
      </c>
      <c r="E1097" s="1">
        <v>91</v>
      </c>
      <c r="G1097" s="1" t="s">
        <v>550</v>
      </c>
      <c r="H1097" s="1" t="s">
        <v>551</v>
      </c>
      <c r="I1097" s="1">
        <v>50.53</v>
      </c>
      <c r="J1097" s="1">
        <v>-103.52</v>
      </c>
      <c r="K1097" s="1">
        <v>7</v>
      </c>
      <c r="L1097" s="1">
        <v>427</v>
      </c>
      <c r="M1097" s="1">
        <v>2.5</v>
      </c>
      <c r="N1097" s="1">
        <v>1.09</v>
      </c>
      <c r="O1097" s="1">
        <v>7.9</v>
      </c>
      <c r="P1097" s="1">
        <f t="shared" si="83"/>
        <v>17.9</v>
      </c>
      <c r="Q1097" s="1">
        <v>35.2</v>
      </c>
      <c r="R1097" s="1">
        <v>46.9</v>
      </c>
      <c r="S1097" s="1" t="s">
        <v>317</v>
      </c>
      <c r="T1097" s="1">
        <v>24.5</v>
      </c>
      <c r="U1097" s="1">
        <v>2.01</v>
      </c>
      <c r="V1097" s="1">
        <f t="shared" si="84"/>
        <v>12.1890547263682</v>
      </c>
      <c r="W1097" s="6" t="s">
        <v>552</v>
      </c>
      <c r="X1097" s="1">
        <v>4</v>
      </c>
      <c r="AA1097" s="1" t="s">
        <v>558</v>
      </c>
      <c r="AB1097" s="1" t="s">
        <v>554</v>
      </c>
      <c r="AC1097" s="1" t="s">
        <v>124</v>
      </c>
      <c r="AD1097" s="1">
        <v>0</v>
      </c>
      <c r="AE1097" s="13">
        <v>1771.12</v>
      </c>
      <c r="AF1097" s="1">
        <f t="shared" si="81"/>
        <v>177.112</v>
      </c>
      <c r="AG1097" s="13">
        <v>1752.02</v>
      </c>
      <c r="AH1097" s="1">
        <f t="shared" si="82"/>
        <v>175.202</v>
      </c>
    </row>
    <row r="1098" ht="17" customHeight="1" spans="1:34">
      <c r="A1098" s="1" t="s">
        <v>215</v>
      </c>
      <c r="B1098" s="1" t="s">
        <v>548</v>
      </c>
      <c r="C1098" s="1" t="s">
        <v>549</v>
      </c>
      <c r="D1098" s="1">
        <v>2011</v>
      </c>
      <c r="E1098" s="1">
        <v>91</v>
      </c>
      <c r="G1098" s="1" t="s">
        <v>550</v>
      </c>
      <c r="H1098" s="1" t="s">
        <v>551</v>
      </c>
      <c r="I1098" s="1">
        <v>50.53</v>
      </c>
      <c r="J1098" s="1">
        <v>-103.52</v>
      </c>
      <c r="K1098" s="1">
        <v>7</v>
      </c>
      <c r="L1098" s="1">
        <v>427</v>
      </c>
      <c r="M1098" s="1">
        <v>2.5</v>
      </c>
      <c r="N1098" s="1">
        <v>1.09</v>
      </c>
      <c r="O1098" s="1">
        <v>7.9</v>
      </c>
      <c r="P1098" s="1">
        <f t="shared" si="83"/>
        <v>17.9</v>
      </c>
      <c r="Q1098" s="1">
        <v>35.2</v>
      </c>
      <c r="R1098" s="1">
        <v>46.9</v>
      </c>
      <c r="S1098" s="1" t="s">
        <v>317</v>
      </c>
      <c r="T1098" s="1">
        <v>24.5</v>
      </c>
      <c r="U1098" s="1">
        <v>2.01</v>
      </c>
      <c r="V1098" s="1">
        <f t="shared" si="84"/>
        <v>12.1890547263682</v>
      </c>
      <c r="W1098" s="6" t="s">
        <v>552</v>
      </c>
      <c r="X1098" s="1">
        <v>4</v>
      </c>
      <c r="AA1098" s="1" t="s">
        <v>556</v>
      </c>
      <c r="AB1098" s="1" t="s">
        <v>557</v>
      </c>
      <c r="AC1098" s="1" t="s">
        <v>124</v>
      </c>
      <c r="AD1098" s="1">
        <v>21</v>
      </c>
      <c r="AE1098" s="13">
        <v>2133.15</v>
      </c>
      <c r="AF1098" s="1">
        <f t="shared" si="81"/>
        <v>213.315</v>
      </c>
      <c r="AG1098" s="13">
        <v>2258.06</v>
      </c>
      <c r="AH1098" s="1">
        <f t="shared" si="82"/>
        <v>225.806</v>
      </c>
    </row>
    <row r="1099" ht="17" customHeight="1" spans="1:34">
      <c r="A1099" s="1" t="s">
        <v>215</v>
      </c>
      <c r="B1099" s="1" t="s">
        <v>548</v>
      </c>
      <c r="C1099" s="1" t="s">
        <v>549</v>
      </c>
      <c r="D1099" s="1">
        <v>2011</v>
      </c>
      <c r="E1099" s="1">
        <v>91</v>
      </c>
      <c r="G1099" s="1" t="s">
        <v>550</v>
      </c>
      <c r="H1099" s="1" t="s">
        <v>551</v>
      </c>
      <c r="I1099" s="1">
        <v>50.53</v>
      </c>
      <c r="J1099" s="1">
        <v>-103.52</v>
      </c>
      <c r="K1099" s="1">
        <v>7</v>
      </c>
      <c r="L1099" s="1">
        <v>427</v>
      </c>
      <c r="M1099" s="1">
        <v>2.5</v>
      </c>
      <c r="N1099" s="1">
        <v>1.09</v>
      </c>
      <c r="O1099" s="1">
        <v>7.9</v>
      </c>
      <c r="P1099" s="1">
        <f t="shared" si="83"/>
        <v>17.9</v>
      </c>
      <c r="Q1099" s="1">
        <v>35.2</v>
      </c>
      <c r="R1099" s="1">
        <v>46.9</v>
      </c>
      <c r="S1099" s="1" t="s">
        <v>317</v>
      </c>
      <c r="T1099" s="1">
        <v>24.5</v>
      </c>
      <c r="U1099" s="1">
        <v>2.01</v>
      </c>
      <c r="V1099" s="1">
        <f t="shared" si="84"/>
        <v>12.1890547263682</v>
      </c>
      <c r="W1099" s="6" t="s">
        <v>552</v>
      </c>
      <c r="X1099" s="1">
        <v>4</v>
      </c>
      <c r="AA1099" s="1" t="s">
        <v>558</v>
      </c>
      <c r="AB1099" s="1" t="s">
        <v>557</v>
      </c>
      <c r="AC1099" s="1" t="s">
        <v>124</v>
      </c>
      <c r="AD1099" s="1">
        <v>0</v>
      </c>
      <c r="AE1099" s="13">
        <v>1771.12</v>
      </c>
      <c r="AF1099" s="1">
        <f t="shared" si="81"/>
        <v>177.112</v>
      </c>
      <c r="AG1099" s="13">
        <v>2029.57</v>
      </c>
      <c r="AH1099" s="1">
        <f t="shared" si="82"/>
        <v>202.957</v>
      </c>
    </row>
    <row r="1100" ht="17" customHeight="1" spans="1:34">
      <c r="A1100" s="1" t="s">
        <v>215</v>
      </c>
      <c r="B1100" s="1" t="s">
        <v>548</v>
      </c>
      <c r="C1100" s="1" t="s">
        <v>549</v>
      </c>
      <c r="D1100" s="1">
        <v>2011</v>
      </c>
      <c r="E1100" s="1">
        <v>91</v>
      </c>
      <c r="G1100" s="1" t="s">
        <v>550</v>
      </c>
      <c r="H1100" s="1" t="s">
        <v>551</v>
      </c>
      <c r="I1100" s="1">
        <v>50.53</v>
      </c>
      <c r="J1100" s="1">
        <v>-103.52</v>
      </c>
      <c r="K1100" s="1">
        <v>7</v>
      </c>
      <c r="L1100" s="1">
        <v>427</v>
      </c>
      <c r="M1100" s="1">
        <v>2.5</v>
      </c>
      <c r="N1100" s="1">
        <v>1.09</v>
      </c>
      <c r="O1100" s="1">
        <v>7.9</v>
      </c>
      <c r="P1100" s="1">
        <f t="shared" si="83"/>
        <v>17.9</v>
      </c>
      <c r="Q1100" s="1">
        <v>35.2</v>
      </c>
      <c r="R1100" s="1">
        <v>46.9</v>
      </c>
      <c r="S1100" s="1" t="s">
        <v>317</v>
      </c>
      <c r="T1100" s="1">
        <v>24.5</v>
      </c>
      <c r="U1100" s="1">
        <v>2.01</v>
      </c>
      <c r="V1100" s="1">
        <f t="shared" si="84"/>
        <v>12.1890547263682</v>
      </c>
      <c r="W1100" s="6" t="s">
        <v>552</v>
      </c>
      <c r="X1100" s="1">
        <v>4</v>
      </c>
      <c r="AA1100" s="1" t="s">
        <v>556</v>
      </c>
      <c r="AB1100" s="1" t="s">
        <v>559</v>
      </c>
      <c r="AC1100" s="1" t="s">
        <v>124</v>
      </c>
      <c r="AD1100" s="1">
        <v>21</v>
      </c>
      <c r="AE1100" s="13">
        <v>2133.15</v>
      </c>
      <c r="AF1100" s="1">
        <f t="shared" si="81"/>
        <v>213.315</v>
      </c>
      <c r="AG1100" s="13">
        <v>1751.34</v>
      </c>
      <c r="AH1100" s="1">
        <f t="shared" si="82"/>
        <v>175.134</v>
      </c>
    </row>
    <row r="1101" ht="17" customHeight="1" spans="1:34">
      <c r="A1101" s="1" t="s">
        <v>215</v>
      </c>
      <c r="B1101" s="1" t="s">
        <v>548</v>
      </c>
      <c r="C1101" s="1" t="s">
        <v>549</v>
      </c>
      <c r="D1101" s="1">
        <v>2011</v>
      </c>
      <c r="E1101" s="1">
        <v>91</v>
      </c>
      <c r="G1101" s="1" t="s">
        <v>550</v>
      </c>
      <c r="H1101" s="1" t="s">
        <v>551</v>
      </c>
      <c r="I1101" s="1">
        <v>50.53</v>
      </c>
      <c r="J1101" s="1">
        <v>-103.52</v>
      </c>
      <c r="K1101" s="1">
        <v>7</v>
      </c>
      <c r="L1101" s="1">
        <v>427</v>
      </c>
      <c r="M1101" s="1">
        <v>2.5</v>
      </c>
      <c r="N1101" s="1">
        <v>1.09</v>
      </c>
      <c r="O1101" s="1">
        <v>7.9</v>
      </c>
      <c r="P1101" s="1">
        <f t="shared" si="83"/>
        <v>17.9</v>
      </c>
      <c r="Q1101" s="1">
        <v>35.2</v>
      </c>
      <c r="R1101" s="1">
        <v>46.9</v>
      </c>
      <c r="S1101" s="1" t="s">
        <v>317</v>
      </c>
      <c r="T1101" s="1">
        <v>24.5</v>
      </c>
      <c r="U1101" s="1">
        <v>2.01</v>
      </c>
      <c r="V1101" s="1">
        <f t="shared" si="84"/>
        <v>12.1890547263682</v>
      </c>
      <c r="W1101" s="6" t="s">
        <v>552</v>
      </c>
      <c r="X1101" s="1">
        <v>4</v>
      </c>
      <c r="AA1101" s="1" t="s">
        <v>558</v>
      </c>
      <c r="AB1101" s="1" t="s">
        <v>559</v>
      </c>
      <c r="AC1101" s="1" t="s">
        <v>124</v>
      </c>
      <c r="AD1101" s="1">
        <v>0</v>
      </c>
      <c r="AE1101" s="13">
        <v>1771.12</v>
      </c>
      <c r="AF1101" s="1">
        <f t="shared" si="81"/>
        <v>177.112</v>
      </c>
      <c r="AG1101" s="13">
        <v>1336.9</v>
      </c>
      <c r="AH1101" s="1">
        <f t="shared" si="82"/>
        <v>133.69</v>
      </c>
    </row>
    <row r="1102" ht="17" customHeight="1" spans="1:34">
      <c r="A1102" s="1" t="s">
        <v>215</v>
      </c>
      <c r="B1102" s="1" t="s">
        <v>548</v>
      </c>
      <c r="C1102" s="1" t="s">
        <v>549</v>
      </c>
      <c r="D1102" s="1">
        <v>2011</v>
      </c>
      <c r="E1102" s="1">
        <v>91</v>
      </c>
      <c r="G1102" s="1" t="s">
        <v>550</v>
      </c>
      <c r="H1102" s="1" t="s">
        <v>551</v>
      </c>
      <c r="I1102" s="1">
        <v>50.53</v>
      </c>
      <c r="J1102" s="1">
        <v>-103.52</v>
      </c>
      <c r="K1102" s="1">
        <v>7</v>
      </c>
      <c r="L1102" s="1">
        <v>427</v>
      </c>
      <c r="M1102" s="1">
        <v>2.5</v>
      </c>
      <c r="N1102" s="1">
        <v>1.09</v>
      </c>
      <c r="O1102" s="1">
        <v>7.9</v>
      </c>
      <c r="P1102" s="1">
        <f t="shared" si="83"/>
        <v>17.9</v>
      </c>
      <c r="Q1102" s="1">
        <v>35.2</v>
      </c>
      <c r="R1102" s="1">
        <v>46.9</v>
      </c>
      <c r="S1102" s="1" t="s">
        <v>317</v>
      </c>
      <c r="T1102" s="1">
        <v>24.5</v>
      </c>
      <c r="U1102" s="1">
        <v>2.01</v>
      </c>
      <c r="V1102" s="1">
        <f t="shared" si="84"/>
        <v>12.1890547263682</v>
      </c>
      <c r="W1102" s="6" t="s">
        <v>552</v>
      </c>
      <c r="X1102" s="1">
        <v>4</v>
      </c>
      <c r="AA1102" s="1" t="s">
        <v>556</v>
      </c>
      <c r="AB1102" s="1" t="s">
        <v>311</v>
      </c>
      <c r="AC1102" s="1" t="s">
        <v>124</v>
      </c>
      <c r="AD1102" s="1">
        <v>21</v>
      </c>
      <c r="AE1102" s="13">
        <v>2133.15</v>
      </c>
      <c r="AF1102" s="1">
        <f t="shared" si="81"/>
        <v>213.315</v>
      </c>
      <c r="AG1102" s="13">
        <v>1526.01</v>
      </c>
      <c r="AH1102" s="1">
        <f t="shared" si="82"/>
        <v>152.601</v>
      </c>
    </row>
    <row r="1103" ht="17" customHeight="1" spans="1:34">
      <c r="A1103" s="1" t="s">
        <v>215</v>
      </c>
      <c r="B1103" s="1" t="s">
        <v>548</v>
      </c>
      <c r="C1103" s="1" t="s">
        <v>549</v>
      </c>
      <c r="D1103" s="1">
        <v>2011</v>
      </c>
      <c r="E1103" s="1">
        <v>91</v>
      </c>
      <c r="G1103" s="1" t="s">
        <v>550</v>
      </c>
      <c r="H1103" s="1" t="s">
        <v>551</v>
      </c>
      <c r="I1103" s="1">
        <v>50.53</v>
      </c>
      <c r="J1103" s="1">
        <v>-103.52</v>
      </c>
      <c r="K1103" s="1">
        <v>7</v>
      </c>
      <c r="L1103" s="1">
        <v>427</v>
      </c>
      <c r="M1103" s="1">
        <v>2.5</v>
      </c>
      <c r="N1103" s="1">
        <v>1.09</v>
      </c>
      <c r="O1103" s="1">
        <v>7.9</v>
      </c>
      <c r="P1103" s="1">
        <f t="shared" si="83"/>
        <v>17.9</v>
      </c>
      <c r="Q1103" s="1">
        <v>35.2</v>
      </c>
      <c r="R1103" s="1">
        <v>46.9</v>
      </c>
      <c r="S1103" s="1" t="s">
        <v>317</v>
      </c>
      <c r="T1103" s="1">
        <v>24.5</v>
      </c>
      <c r="U1103" s="1">
        <v>2.01</v>
      </c>
      <c r="V1103" s="1">
        <f t="shared" si="84"/>
        <v>12.1890547263682</v>
      </c>
      <c r="W1103" s="6" t="s">
        <v>552</v>
      </c>
      <c r="X1103" s="1">
        <v>4</v>
      </c>
      <c r="AA1103" s="1" t="s">
        <v>558</v>
      </c>
      <c r="AB1103" s="1" t="s">
        <v>311</v>
      </c>
      <c r="AC1103" s="1" t="s">
        <v>124</v>
      </c>
      <c r="AD1103" s="1">
        <v>0</v>
      </c>
      <c r="AE1103" s="13">
        <v>1771.12</v>
      </c>
      <c r="AF1103" s="1">
        <f t="shared" si="81"/>
        <v>177.112</v>
      </c>
      <c r="AG1103" s="13">
        <v>1137.23</v>
      </c>
      <c r="AH1103" s="1">
        <f t="shared" si="82"/>
        <v>113.723</v>
      </c>
    </row>
    <row r="1104" ht="17" customHeight="1" spans="1:34">
      <c r="A1104" s="1" t="s">
        <v>215</v>
      </c>
      <c r="B1104" s="1" t="s">
        <v>548</v>
      </c>
      <c r="C1104" s="1" t="s">
        <v>549</v>
      </c>
      <c r="D1104" s="1">
        <v>2011</v>
      </c>
      <c r="E1104" s="1">
        <v>91</v>
      </c>
      <c r="G1104" s="1" t="s">
        <v>550</v>
      </c>
      <c r="H1104" s="1" t="s">
        <v>551</v>
      </c>
      <c r="I1104" s="1">
        <v>50.53</v>
      </c>
      <c r="J1104" s="1">
        <v>-103.52</v>
      </c>
      <c r="K1104" s="1">
        <v>7</v>
      </c>
      <c r="L1104" s="1">
        <v>427</v>
      </c>
      <c r="M1104" s="1">
        <v>2.5</v>
      </c>
      <c r="N1104" s="1">
        <v>1.09</v>
      </c>
      <c r="O1104" s="1">
        <v>7.9</v>
      </c>
      <c r="P1104" s="1">
        <f t="shared" si="83"/>
        <v>17.9</v>
      </c>
      <c r="Q1104" s="1">
        <v>35.2</v>
      </c>
      <c r="R1104" s="1">
        <v>46.9</v>
      </c>
      <c r="S1104" s="1" t="s">
        <v>317</v>
      </c>
      <c r="T1104" s="1">
        <v>24.5</v>
      </c>
      <c r="U1104" s="1">
        <v>2.01</v>
      </c>
      <c r="V1104" s="1">
        <f t="shared" si="84"/>
        <v>12.1890547263682</v>
      </c>
      <c r="W1104" s="6" t="s">
        <v>552</v>
      </c>
      <c r="X1104" s="1">
        <v>4</v>
      </c>
      <c r="AA1104" s="1" t="s">
        <v>553</v>
      </c>
      <c r="AB1104" s="1" t="s">
        <v>554</v>
      </c>
      <c r="AC1104" s="1" t="s">
        <v>124</v>
      </c>
      <c r="AD1104" s="1">
        <v>21</v>
      </c>
      <c r="AE1104" s="13">
        <v>2177.42</v>
      </c>
      <c r="AF1104" s="1">
        <f t="shared" si="81"/>
        <v>217.742</v>
      </c>
      <c r="AG1104" s="13">
        <v>2035.04</v>
      </c>
      <c r="AH1104" s="1">
        <f t="shared" si="82"/>
        <v>203.504</v>
      </c>
    </row>
    <row r="1105" ht="17" customHeight="1" spans="1:34">
      <c r="A1105" s="1" t="s">
        <v>215</v>
      </c>
      <c r="B1105" s="1" t="s">
        <v>548</v>
      </c>
      <c r="C1105" s="1" t="s">
        <v>549</v>
      </c>
      <c r="D1105" s="1">
        <v>2011</v>
      </c>
      <c r="E1105" s="1">
        <v>91</v>
      </c>
      <c r="G1105" s="1" t="s">
        <v>550</v>
      </c>
      <c r="H1105" s="1" t="s">
        <v>551</v>
      </c>
      <c r="I1105" s="1">
        <v>50.53</v>
      </c>
      <c r="J1105" s="1">
        <v>-103.52</v>
      </c>
      <c r="K1105" s="1">
        <v>7</v>
      </c>
      <c r="L1105" s="1">
        <v>427</v>
      </c>
      <c r="M1105" s="1">
        <v>2.5</v>
      </c>
      <c r="N1105" s="1">
        <v>1.09</v>
      </c>
      <c r="O1105" s="1">
        <v>7.9</v>
      </c>
      <c r="P1105" s="1">
        <f t="shared" si="83"/>
        <v>17.9</v>
      </c>
      <c r="Q1105" s="1">
        <v>35.2</v>
      </c>
      <c r="R1105" s="1">
        <v>46.9</v>
      </c>
      <c r="S1105" s="1" t="s">
        <v>317</v>
      </c>
      <c r="T1105" s="1">
        <v>24.5</v>
      </c>
      <c r="U1105" s="1">
        <v>2.01</v>
      </c>
      <c r="V1105" s="1">
        <f t="shared" si="84"/>
        <v>12.1890547263682</v>
      </c>
      <c r="W1105" s="6" t="s">
        <v>552</v>
      </c>
      <c r="X1105" s="1">
        <v>4</v>
      </c>
      <c r="AA1105" s="1" t="s">
        <v>555</v>
      </c>
      <c r="AB1105" s="1" t="s">
        <v>554</v>
      </c>
      <c r="AC1105" s="1" t="s">
        <v>124</v>
      </c>
      <c r="AD1105" s="1">
        <v>0</v>
      </c>
      <c r="AE1105" s="13">
        <v>1787.63</v>
      </c>
      <c r="AF1105" s="1">
        <f t="shared" si="81"/>
        <v>178.763</v>
      </c>
      <c r="AG1105" s="13">
        <v>1752.02</v>
      </c>
      <c r="AH1105" s="1">
        <f t="shared" si="82"/>
        <v>175.202</v>
      </c>
    </row>
    <row r="1106" ht="17" customHeight="1" spans="1:34">
      <c r="A1106" s="1" t="s">
        <v>215</v>
      </c>
      <c r="B1106" s="1" t="s">
        <v>548</v>
      </c>
      <c r="C1106" s="1" t="s">
        <v>549</v>
      </c>
      <c r="D1106" s="1">
        <v>2011</v>
      </c>
      <c r="E1106" s="1">
        <v>91</v>
      </c>
      <c r="G1106" s="1" t="s">
        <v>550</v>
      </c>
      <c r="H1106" s="1" t="s">
        <v>551</v>
      </c>
      <c r="I1106" s="1">
        <v>50.53</v>
      </c>
      <c r="J1106" s="1">
        <v>-103.52</v>
      </c>
      <c r="K1106" s="1">
        <v>7</v>
      </c>
      <c r="L1106" s="1">
        <v>427</v>
      </c>
      <c r="M1106" s="1">
        <v>2.5</v>
      </c>
      <c r="N1106" s="1">
        <v>1.09</v>
      </c>
      <c r="O1106" s="1">
        <v>7.9</v>
      </c>
      <c r="P1106" s="1">
        <f t="shared" si="83"/>
        <v>17.9</v>
      </c>
      <c r="Q1106" s="1">
        <v>35.2</v>
      </c>
      <c r="R1106" s="1">
        <v>46.9</v>
      </c>
      <c r="S1106" s="1" t="s">
        <v>317</v>
      </c>
      <c r="T1106" s="1">
        <v>24.5</v>
      </c>
      <c r="U1106" s="1">
        <v>2.01</v>
      </c>
      <c r="V1106" s="1">
        <f t="shared" si="84"/>
        <v>12.1890547263682</v>
      </c>
      <c r="W1106" s="6" t="s">
        <v>552</v>
      </c>
      <c r="X1106" s="1">
        <v>4</v>
      </c>
      <c r="AA1106" s="1" t="s">
        <v>553</v>
      </c>
      <c r="AB1106" s="1" t="s">
        <v>557</v>
      </c>
      <c r="AC1106" s="1" t="s">
        <v>124</v>
      </c>
      <c r="AD1106" s="1">
        <v>21</v>
      </c>
      <c r="AE1106" s="13">
        <v>2177.42</v>
      </c>
      <c r="AF1106" s="1">
        <f t="shared" si="81"/>
        <v>217.742</v>
      </c>
      <c r="AG1106" s="13">
        <v>2258.06</v>
      </c>
      <c r="AH1106" s="1">
        <f t="shared" si="82"/>
        <v>225.806</v>
      </c>
    </row>
    <row r="1107" ht="17" customHeight="1" spans="1:34">
      <c r="A1107" s="1" t="s">
        <v>215</v>
      </c>
      <c r="B1107" s="1" t="s">
        <v>548</v>
      </c>
      <c r="C1107" s="1" t="s">
        <v>549</v>
      </c>
      <c r="D1107" s="1">
        <v>2011</v>
      </c>
      <c r="E1107" s="1">
        <v>91</v>
      </c>
      <c r="G1107" s="1" t="s">
        <v>550</v>
      </c>
      <c r="H1107" s="1" t="s">
        <v>551</v>
      </c>
      <c r="I1107" s="1">
        <v>50.53</v>
      </c>
      <c r="J1107" s="1">
        <v>-103.52</v>
      </c>
      <c r="K1107" s="1">
        <v>7</v>
      </c>
      <c r="L1107" s="1">
        <v>427</v>
      </c>
      <c r="M1107" s="1">
        <v>2.5</v>
      </c>
      <c r="N1107" s="1">
        <v>1.09</v>
      </c>
      <c r="O1107" s="1">
        <v>7.9</v>
      </c>
      <c r="P1107" s="1">
        <f t="shared" si="83"/>
        <v>17.9</v>
      </c>
      <c r="Q1107" s="1">
        <v>35.2</v>
      </c>
      <c r="R1107" s="1">
        <v>46.9</v>
      </c>
      <c r="S1107" s="1" t="s">
        <v>317</v>
      </c>
      <c r="T1107" s="1">
        <v>24.5</v>
      </c>
      <c r="U1107" s="1">
        <v>2.01</v>
      </c>
      <c r="V1107" s="1">
        <f t="shared" si="84"/>
        <v>12.1890547263682</v>
      </c>
      <c r="W1107" s="6" t="s">
        <v>552</v>
      </c>
      <c r="X1107" s="1">
        <v>4</v>
      </c>
      <c r="AA1107" s="1" t="s">
        <v>555</v>
      </c>
      <c r="AB1107" s="1" t="s">
        <v>557</v>
      </c>
      <c r="AC1107" s="1" t="s">
        <v>124</v>
      </c>
      <c r="AD1107" s="1">
        <v>0</v>
      </c>
      <c r="AE1107" s="13">
        <v>1787.63</v>
      </c>
      <c r="AF1107" s="1">
        <f t="shared" si="81"/>
        <v>178.763</v>
      </c>
      <c r="AG1107" s="13">
        <v>2029.57</v>
      </c>
      <c r="AH1107" s="1">
        <f t="shared" si="82"/>
        <v>202.957</v>
      </c>
    </row>
    <row r="1108" ht="17" customHeight="1" spans="1:34">
      <c r="A1108" s="1" t="s">
        <v>215</v>
      </c>
      <c r="B1108" s="1" t="s">
        <v>548</v>
      </c>
      <c r="C1108" s="1" t="s">
        <v>549</v>
      </c>
      <c r="D1108" s="1">
        <v>2011</v>
      </c>
      <c r="E1108" s="1">
        <v>91</v>
      </c>
      <c r="G1108" s="1" t="s">
        <v>550</v>
      </c>
      <c r="H1108" s="1" t="s">
        <v>551</v>
      </c>
      <c r="I1108" s="1">
        <v>50.53</v>
      </c>
      <c r="J1108" s="1">
        <v>-103.52</v>
      </c>
      <c r="K1108" s="1">
        <v>7</v>
      </c>
      <c r="L1108" s="1">
        <v>427</v>
      </c>
      <c r="M1108" s="1">
        <v>2.5</v>
      </c>
      <c r="N1108" s="1">
        <v>1.09</v>
      </c>
      <c r="O1108" s="1">
        <v>7.9</v>
      </c>
      <c r="P1108" s="1">
        <f t="shared" si="83"/>
        <v>17.9</v>
      </c>
      <c r="Q1108" s="1">
        <v>35.2</v>
      </c>
      <c r="R1108" s="1">
        <v>46.9</v>
      </c>
      <c r="S1108" s="1" t="s">
        <v>317</v>
      </c>
      <c r="T1108" s="1">
        <v>24.5</v>
      </c>
      <c r="U1108" s="1">
        <v>2.01</v>
      </c>
      <c r="V1108" s="1">
        <f t="shared" si="84"/>
        <v>12.1890547263682</v>
      </c>
      <c r="W1108" s="6" t="s">
        <v>552</v>
      </c>
      <c r="X1108" s="1">
        <v>4</v>
      </c>
      <c r="AA1108" s="1" t="s">
        <v>553</v>
      </c>
      <c r="AB1108" s="1" t="s">
        <v>559</v>
      </c>
      <c r="AC1108" s="1" t="s">
        <v>124</v>
      </c>
      <c r="AD1108" s="1">
        <v>21</v>
      </c>
      <c r="AE1108" s="13">
        <v>2177.42</v>
      </c>
      <c r="AF1108" s="1">
        <f t="shared" si="81"/>
        <v>217.742</v>
      </c>
      <c r="AG1108" s="13">
        <v>1751.34</v>
      </c>
      <c r="AH1108" s="1">
        <f t="shared" si="82"/>
        <v>175.134</v>
      </c>
    </row>
    <row r="1109" ht="17" customHeight="1" spans="1:34">
      <c r="A1109" s="1" t="s">
        <v>215</v>
      </c>
      <c r="B1109" s="1" t="s">
        <v>548</v>
      </c>
      <c r="C1109" s="1" t="s">
        <v>549</v>
      </c>
      <c r="D1109" s="1">
        <v>2011</v>
      </c>
      <c r="E1109" s="1">
        <v>91</v>
      </c>
      <c r="G1109" s="1" t="s">
        <v>550</v>
      </c>
      <c r="H1109" s="1" t="s">
        <v>551</v>
      </c>
      <c r="I1109" s="1">
        <v>50.53</v>
      </c>
      <c r="J1109" s="1">
        <v>-103.52</v>
      </c>
      <c r="K1109" s="1">
        <v>7</v>
      </c>
      <c r="L1109" s="1">
        <v>427</v>
      </c>
      <c r="M1109" s="1">
        <v>2.5</v>
      </c>
      <c r="N1109" s="1">
        <v>1.09</v>
      </c>
      <c r="O1109" s="1">
        <v>7.9</v>
      </c>
      <c r="P1109" s="1">
        <f t="shared" si="83"/>
        <v>17.9</v>
      </c>
      <c r="Q1109" s="1">
        <v>35.2</v>
      </c>
      <c r="R1109" s="1">
        <v>46.9</v>
      </c>
      <c r="S1109" s="1" t="s">
        <v>317</v>
      </c>
      <c r="T1109" s="1">
        <v>24.5</v>
      </c>
      <c r="U1109" s="1">
        <v>2.01</v>
      </c>
      <c r="V1109" s="1">
        <f t="shared" si="84"/>
        <v>12.1890547263682</v>
      </c>
      <c r="W1109" s="6" t="s">
        <v>552</v>
      </c>
      <c r="X1109" s="1">
        <v>4</v>
      </c>
      <c r="AA1109" s="1" t="s">
        <v>555</v>
      </c>
      <c r="AB1109" s="1" t="s">
        <v>559</v>
      </c>
      <c r="AC1109" s="1" t="s">
        <v>124</v>
      </c>
      <c r="AD1109" s="1">
        <v>0</v>
      </c>
      <c r="AE1109" s="13">
        <v>1787.63</v>
      </c>
      <c r="AF1109" s="1">
        <f t="shared" si="81"/>
        <v>178.763</v>
      </c>
      <c r="AG1109" s="13">
        <v>1336.9</v>
      </c>
      <c r="AH1109" s="1">
        <f t="shared" si="82"/>
        <v>133.69</v>
      </c>
    </row>
    <row r="1110" ht="17" customHeight="1" spans="1:34">
      <c r="A1110" s="1" t="s">
        <v>215</v>
      </c>
      <c r="B1110" s="1" t="s">
        <v>548</v>
      </c>
      <c r="C1110" s="1" t="s">
        <v>549</v>
      </c>
      <c r="D1110" s="1">
        <v>2011</v>
      </c>
      <c r="E1110" s="1">
        <v>91</v>
      </c>
      <c r="G1110" s="1" t="s">
        <v>550</v>
      </c>
      <c r="H1110" s="1" t="s">
        <v>551</v>
      </c>
      <c r="I1110" s="1">
        <v>50.53</v>
      </c>
      <c r="J1110" s="1">
        <v>-103.52</v>
      </c>
      <c r="K1110" s="1">
        <v>7</v>
      </c>
      <c r="L1110" s="1">
        <v>427</v>
      </c>
      <c r="M1110" s="1">
        <v>2.5</v>
      </c>
      <c r="N1110" s="1">
        <v>1.09</v>
      </c>
      <c r="O1110" s="1">
        <v>7.9</v>
      </c>
      <c r="P1110" s="1">
        <f t="shared" si="83"/>
        <v>17.9</v>
      </c>
      <c r="Q1110" s="1">
        <v>35.2</v>
      </c>
      <c r="R1110" s="1">
        <v>46.9</v>
      </c>
      <c r="S1110" s="1" t="s">
        <v>317</v>
      </c>
      <c r="T1110" s="1">
        <v>24.5</v>
      </c>
      <c r="U1110" s="1">
        <v>2.01</v>
      </c>
      <c r="V1110" s="1">
        <f t="shared" si="84"/>
        <v>12.1890547263682</v>
      </c>
      <c r="W1110" s="6" t="s">
        <v>552</v>
      </c>
      <c r="X1110" s="1">
        <v>4</v>
      </c>
      <c r="AA1110" s="1" t="s">
        <v>553</v>
      </c>
      <c r="AB1110" s="1" t="s">
        <v>311</v>
      </c>
      <c r="AC1110" s="1" t="s">
        <v>124</v>
      </c>
      <c r="AD1110" s="1">
        <v>21</v>
      </c>
      <c r="AE1110" s="13">
        <v>2177.42</v>
      </c>
      <c r="AF1110" s="1">
        <f t="shared" si="81"/>
        <v>217.742</v>
      </c>
      <c r="AG1110" s="13">
        <v>1526.01</v>
      </c>
      <c r="AH1110" s="1">
        <f t="shared" si="82"/>
        <v>152.601</v>
      </c>
    </row>
    <row r="1111" ht="17" customHeight="1" spans="1:34">
      <c r="A1111" s="1" t="s">
        <v>215</v>
      </c>
      <c r="B1111" s="1" t="s">
        <v>548</v>
      </c>
      <c r="C1111" s="1" t="s">
        <v>549</v>
      </c>
      <c r="D1111" s="1">
        <v>2011</v>
      </c>
      <c r="E1111" s="1">
        <v>91</v>
      </c>
      <c r="G1111" s="1" t="s">
        <v>550</v>
      </c>
      <c r="H1111" s="1" t="s">
        <v>551</v>
      </c>
      <c r="I1111" s="1">
        <v>50.53</v>
      </c>
      <c r="J1111" s="1">
        <v>-103.52</v>
      </c>
      <c r="K1111" s="1">
        <v>7</v>
      </c>
      <c r="L1111" s="1">
        <v>427</v>
      </c>
      <c r="M1111" s="1">
        <v>2.5</v>
      </c>
      <c r="N1111" s="1">
        <v>1.09</v>
      </c>
      <c r="O1111" s="1">
        <v>7.9</v>
      </c>
      <c r="P1111" s="1">
        <f t="shared" si="83"/>
        <v>17.9</v>
      </c>
      <c r="Q1111" s="1">
        <v>35.2</v>
      </c>
      <c r="R1111" s="1">
        <v>46.9</v>
      </c>
      <c r="S1111" s="1" t="s">
        <v>317</v>
      </c>
      <c r="T1111" s="1">
        <v>24.5</v>
      </c>
      <c r="U1111" s="1">
        <v>2.01</v>
      </c>
      <c r="V1111" s="1">
        <f t="shared" si="84"/>
        <v>12.1890547263682</v>
      </c>
      <c r="W1111" s="6" t="s">
        <v>552</v>
      </c>
      <c r="X1111" s="1">
        <v>4</v>
      </c>
      <c r="AA1111" s="1" t="s">
        <v>555</v>
      </c>
      <c r="AB1111" s="1" t="s">
        <v>311</v>
      </c>
      <c r="AC1111" s="1" t="s">
        <v>124</v>
      </c>
      <c r="AD1111" s="1">
        <v>0</v>
      </c>
      <c r="AE1111" s="13">
        <v>1787.63</v>
      </c>
      <c r="AF1111" s="1">
        <f t="shared" si="81"/>
        <v>178.763</v>
      </c>
      <c r="AG1111" s="13">
        <v>1137.23</v>
      </c>
      <c r="AH1111" s="1">
        <f t="shared" si="82"/>
        <v>113.723</v>
      </c>
    </row>
    <row r="1112" ht="17" customHeight="1" spans="1:34">
      <c r="A1112" s="1" t="s">
        <v>215</v>
      </c>
      <c r="B1112" s="1" t="s">
        <v>548</v>
      </c>
      <c r="C1112" s="1" t="s">
        <v>549</v>
      </c>
      <c r="D1112" s="1">
        <v>2011</v>
      </c>
      <c r="E1112" s="1">
        <v>91</v>
      </c>
      <c r="G1112" s="1" t="s">
        <v>550</v>
      </c>
      <c r="H1112" s="1" t="s">
        <v>551</v>
      </c>
      <c r="I1112" s="1">
        <v>50.53</v>
      </c>
      <c r="J1112" s="1">
        <v>-103.52</v>
      </c>
      <c r="K1112" s="1">
        <v>8</v>
      </c>
      <c r="L1112" s="1">
        <v>427</v>
      </c>
      <c r="M1112" s="1">
        <v>2.5</v>
      </c>
      <c r="N1112" s="1">
        <v>1.09</v>
      </c>
      <c r="O1112" s="1">
        <v>7.9</v>
      </c>
      <c r="P1112" s="1">
        <f t="shared" si="83"/>
        <v>17.9</v>
      </c>
      <c r="Q1112" s="1">
        <v>35.2</v>
      </c>
      <c r="R1112" s="1">
        <v>46.9</v>
      </c>
      <c r="S1112" s="1" t="s">
        <v>317</v>
      </c>
      <c r="T1112" s="1">
        <v>24.5</v>
      </c>
      <c r="U1112" s="1">
        <v>2.01</v>
      </c>
      <c r="V1112" s="1">
        <f t="shared" si="84"/>
        <v>12.1890547263682</v>
      </c>
      <c r="W1112" s="6" t="s">
        <v>552</v>
      </c>
      <c r="X1112" s="1">
        <v>4</v>
      </c>
      <c r="AA1112" s="1" t="s">
        <v>556</v>
      </c>
      <c r="AB1112" s="1" t="s">
        <v>554</v>
      </c>
      <c r="AC1112" s="1" t="s">
        <v>124</v>
      </c>
      <c r="AD1112" s="1">
        <v>21</v>
      </c>
      <c r="AE1112" s="13">
        <v>2894.02</v>
      </c>
      <c r="AF1112" s="1">
        <f t="shared" si="81"/>
        <v>289.402</v>
      </c>
      <c r="AG1112" s="13">
        <v>3059.3</v>
      </c>
      <c r="AH1112" s="1">
        <f t="shared" si="82"/>
        <v>305.93</v>
      </c>
    </row>
    <row r="1113" ht="17" customHeight="1" spans="1:34">
      <c r="A1113" s="1" t="s">
        <v>215</v>
      </c>
      <c r="B1113" s="1" t="s">
        <v>548</v>
      </c>
      <c r="C1113" s="1" t="s">
        <v>549</v>
      </c>
      <c r="D1113" s="1">
        <v>2011</v>
      </c>
      <c r="E1113" s="1">
        <v>91</v>
      </c>
      <c r="G1113" s="1" t="s">
        <v>550</v>
      </c>
      <c r="H1113" s="1" t="s">
        <v>551</v>
      </c>
      <c r="I1113" s="1">
        <v>50.53</v>
      </c>
      <c r="J1113" s="1">
        <v>-103.52</v>
      </c>
      <c r="K1113" s="1">
        <v>8</v>
      </c>
      <c r="L1113" s="1">
        <v>427</v>
      </c>
      <c r="M1113" s="1">
        <v>2.5</v>
      </c>
      <c r="N1113" s="1">
        <v>1.09</v>
      </c>
      <c r="O1113" s="1">
        <v>7.9</v>
      </c>
      <c r="P1113" s="1">
        <f t="shared" si="83"/>
        <v>17.9</v>
      </c>
      <c r="Q1113" s="1">
        <v>35.2</v>
      </c>
      <c r="R1113" s="1">
        <v>46.9</v>
      </c>
      <c r="S1113" s="1" t="s">
        <v>317</v>
      </c>
      <c r="T1113" s="1">
        <v>24.5</v>
      </c>
      <c r="U1113" s="1">
        <v>2.01</v>
      </c>
      <c r="V1113" s="1">
        <f t="shared" si="84"/>
        <v>12.1890547263682</v>
      </c>
      <c r="W1113" s="6" t="s">
        <v>552</v>
      </c>
      <c r="X1113" s="1">
        <v>4</v>
      </c>
      <c r="AA1113" s="1" t="s">
        <v>558</v>
      </c>
      <c r="AB1113" s="1" t="s">
        <v>554</v>
      </c>
      <c r="AC1113" s="1" t="s">
        <v>124</v>
      </c>
      <c r="AD1113" s="1">
        <v>0</v>
      </c>
      <c r="AE1113" s="13">
        <v>2602.18</v>
      </c>
      <c r="AF1113" s="1">
        <f t="shared" si="81"/>
        <v>260.218</v>
      </c>
      <c r="AG1113" s="13">
        <v>2870.62</v>
      </c>
      <c r="AH1113" s="1">
        <f t="shared" si="82"/>
        <v>287.062</v>
      </c>
    </row>
    <row r="1114" ht="17" customHeight="1" spans="1:34">
      <c r="A1114" s="1" t="s">
        <v>215</v>
      </c>
      <c r="B1114" s="1" t="s">
        <v>548</v>
      </c>
      <c r="C1114" s="1" t="s">
        <v>549</v>
      </c>
      <c r="D1114" s="1">
        <v>2011</v>
      </c>
      <c r="E1114" s="1">
        <v>91</v>
      </c>
      <c r="G1114" s="1" t="s">
        <v>550</v>
      </c>
      <c r="H1114" s="1" t="s">
        <v>551</v>
      </c>
      <c r="I1114" s="1">
        <v>50.53</v>
      </c>
      <c r="J1114" s="1">
        <v>-103.52</v>
      </c>
      <c r="K1114" s="1">
        <v>8</v>
      </c>
      <c r="L1114" s="1">
        <v>427</v>
      </c>
      <c r="M1114" s="1">
        <v>2.5</v>
      </c>
      <c r="N1114" s="1">
        <v>1.09</v>
      </c>
      <c r="O1114" s="1">
        <v>7.9</v>
      </c>
      <c r="P1114" s="1">
        <f t="shared" si="83"/>
        <v>17.9</v>
      </c>
      <c r="Q1114" s="1">
        <v>35.2</v>
      </c>
      <c r="R1114" s="1">
        <v>46.9</v>
      </c>
      <c r="S1114" s="1" t="s">
        <v>317</v>
      </c>
      <c r="T1114" s="1">
        <v>24.5</v>
      </c>
      <c r="U1114" s="1">
        <v>2.01</v>
      </c>
      <c r="V1114" s="1">
        <f t="shared" si="84"/>
        <v>12.1890547263682</v>
      </c>
      <c r="W1114" s="6" t="s">
        <v>552</v>
      </c>
      <c r="X1114" s="1">
        <v>4</v>
      </c>
      <c r="AA1114" s="1" t="s">
        <v>556</v>
      </c>
      <c r="AB1114" s="1" t="s">
        <v>557</v>
      </c>
      <c r="AC1114" s="1" t="s">
        <v>124</v>
      </c>
      <c r="AD1114" s="1">
        <v>21</v>
      </c>
      <c r="AE1114" s="13">
        <v>2894.02</v>
      </c>
      <c r="AF1114" s="1">
        <f t="shared" si="81"/>
        <v>289.402</v>
      </c>
      <c r="AG1114" s="13">
        <v>3118.28</v>
      </c>
      <c r="AH1114" s="1">
        <f t="shared" si="82"/>
        <v>311.828</v>
      </c>
    </row>
    <row r="1115" ht="17" customHeight="1" spans="1:34">
      <c r="A1115" s="1" t="s">
        <v>215</v>
      </c>
      <c r="B1115" s="1" t="s">
        <v>548</v>
      </c>
      <c r="C1115" s="1" t="s">
        <v>549</v>
      </c>
      <c r="D1115" s="1">
        <v>2011</v>
      </c>
      <c r="E1115" s="1">
        <v>91</v>
      </c>
      <c r="G1115" s="1" t="s">
        <v>550</v>
      </c>
      <c r="H1115" s="1" t="s">
        <v>551</v>
      </c>
      <c r="I1115" s="1">
        <v>50.53</v>
      </c>
      <c r="J1115" s="1">
        <v>-103.52</v>
      </c>
      <c r="K1115" s="1">
        <v>8</v>
      </c>
      <c r="L1115" s="1">
        <v>427</v>
      </c>
      <c r="M1115" s="1">
        <v>2.5</v>
      </c>
      <c r="N1115" s="1">
        <v>1.09</v>
      </c>
      <c r="O1115" s="1">
        <v>7.9</v>
      </c>
      <c r="P1115" s="1">
        <f t="shared" si="83"/>
        <v>17.9</v>
      </c>
      <c r="Q1115" s="1">
        <v>35.2</v>
      </c>
      <c r="R1115" s="1">
        <v>46.9</v>
      </c>
      <c r="S1115" s="1" t="s">
        <v>317</v>
      </c>
      <c r="T1115" s="1">
        <v>24.5</v>
      </c>
      <c r="U1115" s="1">
        <v>2.01</v>
      </c>
      <c r="V1115" s="1">
        <f t="shared" si="84"/>
        <v>12.1890547263682</v>
      </c>
      <c r="W1115" s="6" t="s">
        <v>552</v>
      </c>
      <c r="X1115" s="1">
        <v>4</v>
      </c>
      <c r="AA1115" s="1" t="s">
        <v>558</v>
      </c>
      <c r="AB1115" s="1" t="s">
        <v>557</v>
      </c>
      <c r="AC1115" s="1" t="s">
        <v>124</v>
      </c>
      <c r="AD1115" s="1">
        <v>0</v>
      </c>
      <c r="AE1115" s="13">
        <v>2602.18</v>
      </c>
      <c r="AF1115" s="1">
        <f t="shared" si="81"/>
        <v>260.218</v>
      </c>
      <c r="AG1115" s="13">
        <v>2836.02</v>
      </c>
      <c r="AH1115" s="1">
        <f t="shared" si="82"/>
        <v>283.602</v>
      </c>
    </row>
    <row r="1116" ht="17" customHeight="1" spans="1:34">
      <c r="A1116" s="1" t="s">
        <v>215</v>
      </c>
      <c r="B1116" s="1" t="s">
        <v>548</v>
      </c>
      <c r="C1116" s="1" t="s">
        <v>549</v>
      </c>
      <c r="D1116" s="1">
        <v>2011</v>
      </c>
      <c r="E1116" s="1">
        <v>91</v>
      </c>
      <c r="G1116" s="1" t="s">
        <v>550</v>
      </c>
      <c r="H1116" s="1" t="s">
        <v>551</v>
      </c>
      <c r="I1116" s="1">
        <v>50.53</v>
      </c>
      <c r="J1116" s="1">
        <v>-103.52</v>
      </c>
      <c r="K1116" s="1">
        <v>8</v>
      </c>
      <c r="L1116" s="1">
        <v>427</v>
      </c>
      <c r="M1116" s="1">
        <v>2.5</v>
      </c>
      <c r="N1116" s="1">
        <v>1.09</v>
      </c>
      <c r="O1116" s="1">
        <v>7.9</v>
      </c>
      <c r="P1116" s="1">
        <f t="shared" si="83"/>
        <v>17.9</v>
      </c>
      <c r="Q1116" s="1">
        <v>35.2</v>
      </c>
      <c r="R1116" s="1">
        <v>46.9</v>
      </c>
      <c r="S1116" s="1" t="s">
        <v>317</v>
      </c>
      <c r="T1116" s="1">
        <v>24.5</v>
      </c>
      <c r="U1116" s="1">
        <v>2.01</v>
      </c>
      <c r="V1116" s="1">
        <f t="shared" si="84"/>
        <v>12.1890547263682</v>
      </c>
      <c r="W1116" s="6" t="s">
        <v>552</v>
      </c>
      <c r="X1116" s="1">
        <v>4</v>
      </c>
      <c r="AA1116" s="1" t="s">
        <v>556</v>
      </c>
      <c r="AB1116" s="1" t="s">
        <v>559</v>
      </c>
      <c r="AC1116" s="1" t="s">
        <v>124</v>
      </c>
      <c r="AD1116" s="1">
        <v>21</v>
      </c>
      <c r="AE1116" s="13">
        <v>2894.02</v>
      </c>
      <c r="AF1116" s="1">
        <f t="shared" si="81"/>
        <v>289.402</v>
      </c>
      <c r="AG1116" s="13">
        <v>2419.79</v>
      </c>
      <c r="AH1116" s="1">
        <f t="shared" si="82"/>
        <v>241.979</v>
      </c>
    </row>
    <row r="1117" ht="17" customHeight="1" spans="1:34">
      <c r="A1117" s="1" t="s">
        <v>215</v>
      </c>
      <c r="B1117" s="1" t="s">
        <v>548</v>
      </c>
      <c r="C1117" s="1" t="s">
        <v>549</v>
      </c>
      <c r="D1117" s="1">
        <v>2011</v>
      </c>
      <c r="E1117" s="1">
        <v>91</v>
      </c>
      <c r="G1117" s="1" t="s">
        <v>550</v>
      </c>
      <c r="H1117" s="1" t="s">
        <v>551</v>
      </c>
      <c r="I1117" s="1">
        <v>50.53</v>
      </c>
      <c r="J1117" s="1">
        <v>-103.52</v>
      </c>
      <c r="K1117" s="1">
        <v>8</v>
      </c>
      <c r="L1117" s="1">
        <v>427</v>
      </c>
      <c r="M1117" s="1">
        <v>2.5</v>
      </c>
      <c r="N1117" s="1">
        <v>1.09</v>
      </c>
      <c r="O1117" s="1">
        <v>7.9</v>
      </c>
      <c r="P1117" s="1">
        <f t="shared" si="83"/>
        <v>17.9</v>
      </c>
      <c r="Q1117" s="1">
        <v>35.2</v>
      </c>
      <c r="R1117" s="1">
        <v>46.9</v>
      </c>
      <c r="S1117" s="1" t="s">
        <v>317</v>
      </c>
      <c r="T1117" s="1">
        <v>24.5</v>
      </c>
      <c r="U1117" s="1">
        <v>2.01</v>
      </c>
      <c r="V1117" s="1">
        <f t="shared" si="84"/>
        <v>12.1890547263682</v>
      </c>
      <c r="W1117" s="6" t="s">
        <v>552</v>
      </c>
      <c r="X1117" s="1">
        <v>4</v>
      </c>
      <c r="AA1117" s="1" t="s">
        <v>558</v>
      </c>
      <c r="AB1117" s="1" t="s">
        <v>559</v>
      </c>
      <c r="AC1117" s="1" t="s">
        <v>124</v>
      </c>
      <c r="AD1117" s="1">
        <v>0</v>
      </c>
      <c r="AE1117" s="13">
        <v>2602.18</v>
      </c>
      <c r="AF1117" s="1">
        <f t="shared" si="81"/>
        <v>260.218</v>
      </c>
      <c r="AG1117" s="13">
        <v>1951.87</v>
      </c>
      <c r="AH1117" s="1">
        <f t="shared" si="82"/>
        <v>195.187</v>
      </c>
    </row>
    <row r="1118" ht="17" customHeight="1" spans="1:34">
      <c r="A1118" s="1" t="s">
        <v>215</v>
      </c>
      <c r="B1118" s="1" t="s">
        <v>548</v>
      </c>
      <c r="C1118" s="1" t="s">
        <v>549</v>
      </c>
      <c r="D1118" s="1">
        <v>2011</v>
      </c>
      <c r="E1118" s="1">
        <v>91</v>
      </c>
      <c r="G1118" s="1" t="s">
        <v>550</v>
      </c>
      <c r="H1118" s="1" t="s">
        <v>551</v>
      </c>
      <c r="I1118" s="1">
        <v>50.53</v>
      </c>
      <c r="J1118" s="1">
        <v>-103.52</v>
      </c>
      <c r="K1118" s="1">
        <v>8</v>
      </c>
      <c r="L1118" s="1">
        <v>427</v>
      </c>
      <c r="M1118" s="1">
        <v>2.5</v>
      </c>
      <c r="N1118" s="1">
        <v>1.09</v>
      </c>
      <c r="O1118" s="1">
        <v>7.9</v>
      </c>
      <c r="P1118" s="1">
        <f t="shared" si="83"/>
        <v>17.9</v>
      </c>
      <c r="Q1118" s="1">
        <v>35.2</v>
      </c>
      <c r="R1118" s="1">
        <v>46.9</v>
      </c>
      <c r="S1118" s="1" t="s">
        <v>317</v>
      </c>
      <c r="T1118" s="1">
        <v>24.5</v>
      </c>
      <c r="U1118" s="1">
        <v>2.01</v>
      </c>
      <c r="V1118" s="1">
        <f t="shared" si="84"/>
        <v>12.1890547263682</v>
      </c>
      <c r="W1118" s="6" t="s">
        <v>552</v>
      </c>
      <c r="X1118" s="1">
        <v>4</v>
      </c>
      <c r="AA1118" s="1" t="s">
        <v>556</v>
      </c>
      <c r="AB1118" s="1" t="s">
        <v>311</v>
      </c>
      <c r="AC1118" s="1" t="s">
        <v>124</v>
      </c>
      <c r="AD1118" s="1">
        <v>21</v>
      </c>
      <c r="AE1118" s="13">
        <v>2894.02</v>
      </c>
      <c r="AF1118" s="1">
        <f t="shared" si="81"/>
        <v>289.402</v>
      </c>
      <c r="AG1118" s="13">
        <v>1914.5</v>
      </c>
      <c r="AH1118" s="1">
        <f t="shared" si="82"/>
        <v>191.45</v>
      </c>
    </row>
    <row r="1119" ht="17" customHeight="1" spans="1:34">
      <c r="A1119" s="1" t="s">
        <v>215</v>
      </c>
      <c r="B1119" s="1" t="s">
        <v>548</v>
      </c>
      <c r="C1119" s="1" t="s">
        <v>549</v>
      </c>
      <c r="D1119" s="1">
        <v>2011</v>
      </c>
      <c r="E1119" s="1">
        <v>91</v>
      </c>
      <c r="G1119" s="1" t="s">
        <v>550</v>
      </c>
      <c r="H1119" s="1" t="s">
        <v>551</v>
      </c>
      <c r="I1119" s="1">
        <v>50.53</v>
      </c>
      <c r="J1119" s="1">
        <v>-103.52</v>
      </c>
      <c r="K1119" s="1">
        <v>8</v>
      </c>
      <c r="L1119" s="1">
        <v>427</v>
      </c>
      <c r="M1119" s="1">
        <v>2.5</v>
      </c>
      <c r="N1119" s="1">
        <v>1.09</v>
      </c>
      <c r="O1119" s="1">
        <v>7.9</v>
      </c>
      <c r="P1119" s="1">
        <f t="shared" si="83"/>
        <v>17.9</v>
      </c>
      <c r="Q1119" s="1">
        <v>35.2</v>
      </c>
      <c r="R1119" s="1">
        <v>46.9</v>
      </c>
      <c r="S1119" s="1" t="s">
        <v>317</v>
      </c>
      <c r="T1119" s="1">
        <v>24.5</v>
      </c>
      <c r="U1119" s="1">
        <v>2.01</v>
      </c>
      <c r="V1119" s="1">
        <f t="shared" si="84"/>
        <v>12.1890547263682</v>
      </c>
      <c r="W1119" s="6" t="s">
        <v>552</v>
      </c>
      <c r="X1119" s="1">
        <v>4</v>
      </c>
      <c r="AA1119" s="1" t="s">
        <v>558</v>
      </c>
      <c r="AB1119" s="1" t="s">
        <v>311</v>
      </c>
      <c r="AC1119" s="1" t="s">
        <v>124</v>
      </c>
      <c r="AD1119" s="1">
        <v>0</v>
      </c>
      <c r="AE1119" s="13">
        <v>2602.18</v>
      </c>
      <c r="AF1119" s="1">
        <f t="shared" si="81"/>
        <v>260.218</v>
      </c>
      <c r="AG1119" s="13">
        <v>1391.7</v>
      </c>
      <c r="AH1119" s="1">
        <f t="shared" si="82"/>
        <v>139.17</v>
      </c>
    </row>
    <row r="1120" ht="17" customHeight="1" spans="1:34">
      <c r="A1120" s="1" t="s">
        <v>215</v>
      </c>
      <c r="B1120" s="1" t="s">
        <v>548</v>
      </c>
      <c r="C1120" s="1" t="s">
        <v>549</v>
      </c>
      <c r="D1120" s="1">
        <v>2011</v>
      </c>
      <c r="E1120" s="1">
        <v>91</v>
      </c>
      <c r="G1120" s="1" t="s">
        <v>550</v>
      </c>
      <c r="H1120" s="1" t="s">
        <v>551</v>
      </c>
      <c r="I1120" s="1">
        <v>50.53</v>
      </c>
      <c r="J1120" s="1">
        <v>-103.52</v>
      </c>
      <c r="K1120" s="1">
        <v>8</v>
      </c>
      <c r="L1120" s="1">
        <v>427</v>
      </c>
      <c r="M1120" s="1">
        <v>2.5</v>
      </c>
      <c r="N1120" s="1">
        <v>1.09</v>
      </c>
      <c r="O1120" s="1">
        <v>7.9</v>
      </c>
      <c r="P1120" s="1">
        <f t="shared" si="83"/>
        <v>17.9</v>
      </c>
      <c r="Q1120" s="1">
        <v>35.2</v>
      </c>
      <c r="R1120" s="1">
        <v>46.9</v>
      </c>
      <c r="S1120" s="1" t="s">
        <v>317</v>
      </c>
      <c r="T1120" s="1">
        <v>24.5</v>
      </c>
      <c r="U1120" s="1">
        <v>2.01</v>
      </c>
      <c r="V1120" s="1">
        <f t="shared" si="84"/>
        <v>12.1890547263682</v>
      </c>
      <c r="W1120" s="6" t="s">
        <v>552</v>
      </c>
      <c r="X1120" s="1">
        <v>4</v>
      </c>
      <c r="AA1120" s="1" t="s">
        <v>553</v>
      </c>
      <c r="AB1120" s="1" t="s">
        <v>554</v>
      </c>
      <c r="AC1120" s="1" t="s">
        <v>124</v>
      </c>
      <c r="AD1120" s="1">
        <v>21</v>
      </c>
      <c r="AE1120" s="13">
        <v>3010.75</v>
      </c>
      <c r="AF1120" s="1">
        <f t="shared" si="81"/>
        <v>301.075</v>
      </c>
      <c r="AG1120" s="13">
        <v>3059.3</v>
      </c>
      <c r="AH1120" s="1">
        <f t="shared" si="82"/>
        <v>305.93</v>
      </c>
    </row>
    <row r="1121" ht="17" customHeight="1" spans="1:34">
      <c r="A1121" s="1" t="s">
        <v>215</v>
      </c>
      <c r="B1121" s="1" t="s">
        <v>548</v>
      </c>
      <c r="C1121" s="1" t="s">
        <v>549</v>
      </c>
      <c r="D1121" s="1">
        <v>2011</v>
      </c>
      <c r="E1121" s="1">
        <v>91</v>
      </c>
      <c r="G1121" s="1" t="s">
        <v>550</v>
      </c>
      <c r="H1121" s="1" t="s">
        <v>551</v>
      </c>
      <c r="I1121" s="1">
        <v>50.53</v>
      </c>
      <c r="J1121" s="1">
        <v>-103.52</v>
      </c>
      <c r="K1121" s="1">
        <v>8</v>
      </c>
      <c r="L1121" s="1">
        <v>427</v>
      </c>
      <c r="M1121" s="1">
        <v>2.5</v>
      </c>
      <c r="N1121" s="1">
        <v>1.09</v>
      </c>
      <c r="O1121" s="1">
        <v>7.9</v>
      </c>
      <c r="P1121" s="1">
        <f t="shared" si="83"/>
        <v>17.9</v>
      </c>
      <c r="Q1121" s="1">
        <v>35.2</v>
      </c>
      <c r="R1121" s="1">
        <v>46.9</v>
      </c>
      <c r="S1121" s="1" t="s">
        <v>317</v>
      </c>
      <c r="T1121" s="1">
        <v>24.5</v>
      </c>
      <c r="U1121" s="1">
        <v>2.01</v>
      </c>
      <c r="V1121" s="1">
        <f t="shared" si="84"/>
        <v>12.1890547263682</v>
      </c>
      <c r="W1121" s="6" t="s">
        <v>552</v>
      </c>
      <c r="X1121" s="1">
        <v>4</v>
      </c>
      <c r="AA1121" s="1" t="s">
        <v>555</v>
      </c>
      <c r="AB1121" s="1" t="s">
        <v>554</v>
      </c>
      <c r="AC1121" s="1" t="s">
        <v>124</v>
      </c>
      <c r="AD1121" s="1">
        <v>0</v>
      </c>
      <c r="AE1121" s="13">
        <v>2607.53</v>
      </c>
      <c r="AF1121" s="1">
        <f t="shared" si="81"/>
        <v>260.753</v>
      </c>
      <c r="AG1121" s="13">
        <v>2870.62</v>
      </c>
      <c r="AH1121" s="1">
        <f t="shared" si="82"/>
        <v>287.062</v>
      </c>
    </row>
    <row r="1122" ht="17" customHeight="1" spans="1:34">
      <c r="A1122" s="1" t="s">
        <v>215</v>
      </c>
      <c r="B1122" s="1" t="s">
        <v>548</v>
      </c>
      <c r="C1122" s="1" t="s">
        <v>549</v>
      </c>
      <c r="D1122" s="1">
        <v>2011</v>
      </c>
      <c r="E1122" s="1">
        <v>91</v>
      </c>
      <c r="G1122" s="1" t="s">
        <v>550</v>
      </c>
      <c r="H1122" s="1" t="s">
        <v>551</v>
      </c>
      <c r="I1122" s="1">
        <v>50.53</v>
      </c>
      <c r="J1122" s="1">
        <v>-103.52</v>
      </c>
      <c r="K1122" s="1">
        <v>8</v>
      </c>
      <c r="L1122" s="1">
        <v>427</v>
      </c>
      <c r="M1122" s="1">
        <v>2.5</v>
      </c>
      <c r="N1122" s="1">
        <v>1.09</v>
      </c>
      <c r="O1122" s="1">
        <v>7.9</v>
      </c>
      <c r="P1122" s="1">
        <f t="shared" si="83"/>
        <v>17.9</v>
      </c>
      <c r="Q1122" s="1">
        <v>35.2</v>
      </c>
      <c r="R1122" s="1">
        <v>46.9</v>
      </c>
      <c r="S1122" s="1" t="s">
        <v>317</v>
      </c>
      <c r="T1122" s="1">
        <v>24.5</v>
      </c>
      <c r="U1122" s="1">
        <v>2.01</v>
      </c>
      <c r="V1122" s="1">
        <f t="shared" si="84"/>
        <v>12.1890547263682</v>
      </c>
      <c r="W1122" s="6" t="s">
        <v>552</v>
      </c>
      <c r="X1122" s="1">
        <v>4</v>
      </c>
      <c r="AA1122" s="1" t="s">
        <v>553</v>
      </c>
      <c r="AB1122" s="1" t="s">
        <v>557</v>
      </c>
      <c r="AC1122" s="1" t="s">
        <v>124</v>
      </c>
      <c r="AD1122" s="1">
        <v>21</v>
      </c>
      <c r="AE1122" s="13">
        <v>3010.75</v>
      </c>
      <c r="AF1122" s="1">
        <f t="shared" si="81"/>
        <v>301.075</v>
      </c>
      <c r="AG1122" s="13">
        <v>3118.28</v>
      </c>
      <c r="AH1122" s="1">
        <f t="shared" si="82"/>
        <v>311.828</v>
      </c>
    </row>
    <row r="1123" ht="17" customHeight="1" spans="1:34">
      <c r="A1123" s="1" t="s">
        <v>215</v>
      </c>
      <c r="B1123" s="1" t="s">
        <v>548</v>
      </c>
      <c r="C1123" s="1" t="s">
        <v>549</v>
      </c>
      <c r="D1123" s="1">
        <v>2011</v>
      </c>
      <c r="E1123" s="1">
        <v>91</v>
      </c>
      <c r="G1123" s="1" t="s">
        <v>550</v>
      </c>
      <c r="H1123" s="1" t="s">
        <v>551</v>
      </c>
      <c r="I1123" s="1">
        <v>50.53</v>
      </c>
      <c r="J1123" s="1">
        <v>-103.52</v>
      </c>
      <c r="K1123" s="1">
        <v>8</v>
      </c>
      <c r="L1123" s="1">
        <v>427</v>
      </c>
      <c r="M1123" s="1">
        <v>2.5</v>
      </c>
      <c r="N1123" s="1">
        <v>1.09</v>
      </c>
      <c r="O1123" s="1">
        <v>7.9</v>
      </c>
      <c r="P1123" s="1">
        <f t="shared" si="83"/>
        <v>17.9</v>
      </c>
      <c r="Q1123" s="1">
        <v>35.2</v>
      </c>
      <c r="R1123" s="1">
        <v>46.9</v>
      </c>
      <c r="S1123" s="1" t="s">
        <v>317</v>
      </c>
      <c r="T1123" s="1">
        <v>24.5</v>
      </c>
      <c r="U1123" s="1">
        <v>2.01</v>
      </c>
      <c r="V1123" s="1">
        <f t="shared" si="84"/>
        <v>12.1890547263682</v>
      </c>
      <c r="W1123" s="6" t="s">
        <v>552</v>
      </c>
      <c r="X1123" s="1">
        <v>4</v>
      </c>
      <c r="AA1123" s="1" t="s">
        <v>555</v>
      </c>
      <c r="AB1123" s="1" t="s">
        <v>557</v>
      </c>
      <c r="AC1123" s="1" t="s">
        <v>124</v>
      </c>
      <c r="AD1123" s="1">
        <v>0</v>
      </c>
      <c r="AE1123" s="13">
        <v>2607.53</v>
      </c>
      <c r="AF1123" s="1">
        <f t="shared" si="81"/>
        <v>260.753</v>
      </c>
      <c r="AG1123" s="13">
        <v>2836.02</v>
      </c>
      <c r="AH1123" s="1">
        <f t="shared" si="82"/>
        <v>283.602</v>
      </c>
    </row>
    <row r="1124" ht="17" customHeight="1" spans="1:34">
      <c r="A1124" s="1" t="s">
        <v>215</v>
      </c>
      <c r="B1124" s="1" t="s">
        <v>548</v>
      </c>
      <c r="C1124" s="1" t="s">
        <v>549</v>
      </c>
      <c r="D1124" s="1">
        <v>2011</v>
      </c>
      <c r="E1124" s="1">
        <v>91</v>
      </c>
      <c r="G1124" s="1" t="s">
        <v>550</v>
      </c>
      <c r="H1124" s="1" t="s">
        <v>551</v>
      </c>
      <c r="I1124" s="1">
        <v>50.53</v>
      </c>
      <c r="J1124" s="1">
        <v>-103.52</v>
      </c>
      <c r="K1124" s="1">
        <v>8</v>
      </c>
      <c r="L1124" s="1">
        <v>427</v>
      </c>
      <c r="M1124" s="1">
        <v>2.5</v>
      </c>
      <c r="N1124" s="1">
        <v>1.09</v>
      </c>
      <c r="O1124" s="1">
        <v>7.9</v>
      </c>
      <c r="P1124" s="1">
        <f t="shared" si="83"/>
        <v>17.9</v>
      </c>
      <c r="Q1124" s="1">
        <v>35.2</v>
      </c>
      <c r="R1124" s="1">
        <v>46.9</v>
      </c>
      <c r="S1124" s="1" t="s">
        <v>317</v>
      </c>
      <c r="T1124" s="1">
        <v>24.5</v>
      </c>
      <c r="U1124" s="1">
        <v>2.01</v>
      </c>
      <c r="V1124" s="1">
        <f t="shared" si="84"/>
        <v>12.1890547263682</v>
      </c>
      <c r="W1124" s="6" t="s">
        <v>552</v>
      </c>
      <c r="X1124" s="1">
        <v>4</v>
      </c>
      <c r="AA1124" s="1" t="s">
        <v>553</v>
      </c>
      <c r="AB1124" s="1" t="s">
        <v>559</v>
      </c>
      <c r="AC1124" s="1" t="s">
        <v>124</v>
      </c>
      <c r="AD1124" s="1">
        <v>21</v>
      </c>
      <c r="AE1124" s="13">
        <v>3010.75</v>
      </c>
      <c r="AF1124" s="1">
        <f t="shared" si="81"/>
        <v>301.075</v>
      </c>
      <c r="AG1124" s="13">
        <v>2419.79</v>
      </c>
      <c r="AH1124" s="1">
        <f t="shared" si="82"/>
        <v>241.979</v>
      </c>
    </row>
    <row r="1125" ht="17" customHeight="1" spans="1:34">
      <c r="A1125" s="1" t="s">
        <v>215</v>
      </c>
      <c r="B1125" s="1" t="s">
        <v>548</v>
      </c>
      <c r="C1125" s="1" t="s">
        <v>549</v>
      </c>
      <c r="D1125" s="1">
        <v>2011</v>
      </c>
      <c r="E1125" s="1">
        <v>91</v>
      </c>
      <c r="G1125" s="1" t="s">
        <v>550</v>
      </c>
      <c r="H1125" s="1" t="s">
        <v>551</v>
      </c>
      <c r="I1125" s="1">
        <v>50.53</v>
      </c>
      <c r="J1125" s="1">
        <v>-103.52</v>
      </c>
      <c r="K1125" s="1">
        <v>8</v>
      </c>
      <c r="L1125" s="1">
        <v>427</v>
      </c>
      <c r="M1125" s="1">
        <v>2.5</v>
      </c>
      <c r="N1125" s="1">
        <v>1.09</v>
      </c>
      <c r="O1125" s="1">
        <v>7.9</v>
      </c>
      <c r="P1125" s="1">
        <f t="shared" si="83"/>
        <v>17.9</v>
      </c>
      <c r="Q1125" s="1">
        <v>35.2</v>
      </c>
      <c r="R1125" s="1">
        <v>46.9</v>
      </c>
      <c r="S1125" s="1" t="s">
        <v>317</v>
      </c>
      <c r="T1125" s="1">
        <v>24.5</v>
      </c>
      <c r="U1125" s="1">
        <v>2.01</v>
      </c>
      <c r="V1125" s="1">
        <f t="shared" si="84"/>
        <v>12.1890547263682</v>
      </c>
      <c r="W1125" s="6" t="s">
        <v>552</v>
      </c>
      <c r="X1125" s="1">
        <v>4</v>
      </c>
      <c r="AA1125" s="1" t="s">
        <v>555</v>
      </c>
      <c r="AB1125" s="1" t="s">
        <v>559</v>
      </c>
      <c r="AC1125" s="1" t="s">
        <v>124</v>
      </c>
      <c r="AD1125" s="1">
        <v>0</v>
      </c>
      <c r="AE1125" s="13">
        <v>2607.53</v>
      </c>
      <c r="AF1125" s="1">
        <f t="shared" si="81"/>
        <v>260.753</v>
      </c>
      <c r="AG1125" s="13">
        <v>1951.87</v>
      </c>
      <c r="AH1125" s="1">
        <f t="shared" si="82"/>
        <v>195.187</v>
      </c>
    </row>
    <row r="1126" ht="17" customHeight="1" spans="1:34">
      <c r="A1126" s="1" t="s">
        <v>215</v>
      </c>
      <c r="B1126" s="1" t="s">
        <v>548</v>
      </c>
      <c r="C1126" s="1" t="s">
        <v>549</v>
      </c>
      <c r="D1126" s="1">
        <v>2011</v>
      </c>
      <c r="E1126" s="1">
        <v>91</v>
      </c>
      <c r="G1126" s="1" t="s">
        <v>550</v>
      </c>
      <c r="H1126" s="1" t="s">
        <v>551</v>
      </c>
      <c r="I1126" s="1">
        <v>50.53</v>
      </c>
      <c r="J1126" s="1">
        <v>-103.52</v>
      </c>
      <c r="K1126" s="1">
        <v>8</v>
      </c>
      <c r="L1126" s="1">
        <v>427</v>
      </c>
      <c r="M1126" s="1">
        <v>2.5</v>
      </c>
      <c r="N1126" s="1">
        <v>1.09</v>
      </c>
      <c r="O1126" s="1">
        <v>7.9</v>
      </c>
      <c r="P1126" s="1">
        <f t="shared" si="83"/>
        <v>17.9</v>
      </c>
      <c r="Q1126" s="1">
        <v>35.2</v>
      </c>
      <c r="R1126" s="1">
        <v>46.9</v>
      </c>
      <c r="S1126" s="1" t="s">
        <v>317</v>
      </c>
      <c r="T1126" s="1">
        <v>24.5</v>
      </c>
      <c r="U1126" s="1">
        <v>2.01</v>
      </c>
      <c r="V1126" s="1">
        <f t="shared" si="84"/>
        <v>12.1890547263682</v>
      </c>
      <c r="W1126" s="6" t="s">
        <v>552</v>
      </c>
      <c r="X1126" s="1">
        <v>4</v>
      </c>
      <c r="AA1126" s="1" t="s">
        <v>553</v>
      </c>
      <c r="AB1126" s="1" t="s">
        <v>311</v>
      </c>
      <c r="AC1126" s="1" t="s">
        <v>124</v>
      </c>
      <c r="AD1126" s="1">
        <v>21</v>
      </c>
      <c r="AE1126" s="13">
        <v>3010.75</v>
      </c>
      <c r="AF1126" s="1">
        <f t="shared" si="81"/>
        <v>301.075</v>
      </c>
      <c r="AG1126" s="13">
        <v>1914.5</v>
      </c>
      <c r="AH1126" s="1">
        <f t="shared" si="82"/>
        <v>191.45</v>
      </c>
    </row>
    <row r="1127" ht="17" customHeight="1" spans="1:34">
      <c r="A1127" s="1" t="s">
        <v>215</v>
      </c>
      <c r="B1127" s="1" t="s">
        <v>548</v>
      </c>
      <c r="C1127" s="1" t="s">
        <v>549</v>
      </c>
      <c r="D1127" s="1">
        <v>2011</v>
      </c>
      <c r="E1127" s="1">
        <v>91</v>
      </c>
      <c r="G1127" s="1" t="s">
        <v>550</v>
      </c>
      <c r="H1127" s="1" t="s">
        <v>551</v>
      </c>
      <c r="I1127" s="1">
        <v>50.53</v>
      </c>
      <c r="J1127" s="1">
        <v>-103.52</v>
      </c>
      <c r="K1127" s="1">
        <v>8</v>
      </c>
      <c r="L1127" s="1">
        <v>427</v>
      </c>
      <c r="M1127" s="1">
        <v>2.5</v>
      </c>
      <c r="N1127" s="1">
        <v>1.09</v>
      </c>
      <c r="O1127" s="1">
        <v>7.9</v>
      </c>
      <c r="P1127" s="1">
        <f t="shared" si="83"/>
        <v>17.9</v>
      </c>
      <c r="Q1127" s="1">
        <v>35.2</v>
      </c>
      <c r="R1127" s="1">
        <v>46.9</v>
      </c>
      <c r="S1127" s="1" t="s">
        <v>317</v>
      </c>
      <c r="T1127" s="1">
        <v>24.5</v>
      </c>
      <c r="U1127" s="1">
        <v>2.01</v>
      </c>
      <c r="V1127" s="1">
        <f t="shared" si="84"/>
        <v>12.1890547263682</v>
      </c>
      <c r="W1127" s="6" t="s">
        <v>552</v>
      </c>
      <c r="X1127" s="1">
        <v>4</v>
      </c>
      <c r="AA1127" s="1" t="s">
        <v>555</v>
      </c>
      <c r="AB1127" s="1" t="s">
        <v>311</v>
      </c>
      <c r="AC1127" s="1" t="s">
        <v>124</v>
      </c>
      <c r="AD1127" s="1">
        <v>0</v>
      </c>
      <c r="AE1127" s="13">
        <v>2607.53</v>
      </c>
      <c r="AF1127" s="1">
        <f t="shared" si="81"/>
        <v>260.753</v>
      </c>
      <c r="AG1127" s="13">
        <v>1391.7</v>
      </c>
      <c r="AH1127" s="1">
        <f t="shared" si="82"/>
        <v>139.17</v>
      </c>
    </row>
    <row r="1128" ht="17" customHeight="1" spans="1:34">
      <c r="A1128" s="1" t="s">
        <v>215</v>
      </c>
      <c r="B1128" s="1" t="s">
        <v>548</v>
      </c>
      <c r="C1128" s="1" t="s">
        <v>549</v>
      </c>
      <c r="D1128" s="1">
        <v>2011</v>
      </c>
      <c r="E1128" s="1">
        <v>91</v>
      </c>
      <c r="G1128" s="1" t="s">
        <v>550</v>
      </c>
      <c r="H1128" s="1" t="s">
        <v>551</v>
      </c>
      <c r="I1128" s="1">
        <v>50.53</v>
      </c>
      <c r="J1128" s="1">
        <v>-103.52</v>
      </c>
      <c r="K1128" s="1">
        <v>9</v>
      </c>
      <c r="L1128" s="1">
        <v>427</v>
      </c>
      <c r="M1128" s="1">
        <v>2.5</v>
      </c>
      <c r="N1128" s="1">
        <v>1.09</v>
      </c>
      <c r="O1128" s="1">
        <v>7.9</v>
      </c>
      <c r="P1128" s="1">
        <f t="shared" si="83"/>
        <v>17.9</v>
      </c>
      <c r="Q1128" s="1">
        <v>35.2</v>
      </c>
      <c r="R1128" s="1">
        <v>46.9</v>
      </c>
      <c r="S1128" s="1" t="s">
        <v>317</v>
      </c>
      <c r="T1128" s="1">
        <v>24.5</v>
      </c>
      <c r="U1128" s="1">
        <v>2.01</v>
      </c>
      <c r="V1128" s="1">
        <f t="shared" si="84"/>
        <v>12.1890547263682</v>
      </c>
      <c r="W1128" s="6" t="s">
        <v>552</v>
      </c>
      <c r="X1128" s="1">
        <v>4</v>
      </c>
      <c r="AA1128" s="1" t="s">
        <v>556</v>
      </c>
      <c r="AB1128" s="1" t="s">
        <v>554</v>
      </c>
      <c r="AC1128" s="1" t="s">
        <v>124</v>
      </c>
      <c r="AD1128" s="1">
        <v>21</v>
      </c>
      <c r="AE1128" s="13">
        <v>3070.65</v>
      </c>
      <c r="AF1128" s="1">
        <f t="shared" si="81"/>
        <v>307.065</v>
      </c>
      <c r="AG1128" s="13">
        <v>2816.71</v>
      </c>
      <c r="AH1128" s="1">
        <f t="shared" si="82"/>
        <v>281.671</v>
      </c>
    </row>
    <row r="1129" ht="17" customHeight="1" spans="1:34">
      <c r="A1129" s="1" t="s">
        <v>215</v>
      </c>
      <c r="B1129" s="1" t="s">
        <v>548</v>
      </c>
      <c r="C1129" s="1" t="s">
        <v>549</v>
      </c>
      <c r="D1129" s="1">
        <v>2011</v>
      </c>
      <c r="E1129" s="1">
        <v>91</v>
      </c>
      <c r="G1129" s="1" t="s">
        <v>550</v>
      </c>
      <c r="H1129" s="1" t="s">
        <v>551</v>
      </c>
      <c r="I1129" s="1">
        <v>50.53</v>
      </c>
      <c r="J1129" s="1">
        <v>-103.52</v>
      </c>
      <c r="K1129" s="1">
        <v>9</v>
      </c>
      <c r="L1129" s="1">
        <v>427</v>
      </c>
      <c r="M1129" s="1">
        <v>2.5</v>
      </c>
      <c r="N1129" s="1">
        <v>1.09</v>
      </c>
      <c r="O1129" s="1">
        <v>7.9</v>
      </c>
      <c r="P1129" s="1">
        <f t="shared" si="83"/>
        <v>17.9</v>
      </c>
      <c r="Q1129" s="1">
        <v>35.2</v>
      </c>
      <c r="R1129" s="1">
        <v>46.9</v>
      </c>
      <c r="S1129" s="1" t="s">
        <v>317</v>
      </c>
      <c r="T1129" s="1">
        <v>24.5</v>
      </c>
      <c r="U1129" s="1">
        <v>2.01</v>
      </c>
      <c r="V1129" s="1">
        <f t="shared" si="84"/>
        <v>12.1890547263682</v>
      </c>
      <c r="W1129" s="6" t="s">
        <v>552</v>
      </c>
      <c r="X1129" s="1">
        <v>4</v>
      </c>
      <c r="AA1129" s="1" t="s">
        <v>558</v>
      </c>
      <c r="AB1129" s="1" t="s">
        <v>554</v>
      </c>
      <c r="AC1129" s="1" t="s">
        <v>124</v>
      </c>
      <c r="AD1129" s="1">
        <v>0</v>
      </c>
      <c r="AE1129" s="13">
        <v>1716.62</v>
      </c>
      <c r="AF1129" s="1">
        <f t="shared" si="81"/>
        <v>171.662</v>
      </c>
      <c r="AG1129" s="13">
        <v>2641.51</v>
      </c>
      <c r="AH1129" s="1">
        <f t="shared" si="82"/>
        <v>264.151</v>
      </c>
    </row>
    <row r="1130" ht="17" customHeight="1" spans="1:34">
      <c r="A1130" s="1" t="s">
        <v>215</v>
      </c>
      <c r="B1130" s="1" t="s">
        <v>548</v>
      </c>
      <c r="C1130" s="1" t="s">
        <v>549</v>
      </c>
      <c r="D1130" s="1">
        <v>2011</v>
      </c>
      <c r="E1130" s="1">
        <v>91</v>
      </c>
      <c r="G1130" s="1" t="s">
        <v>550</v>
      </c>
      <c r="H1130" s="1" t="s">
        <v>551</v>
      </c>
      <c r="I1130" s="1">
        <v>50.53</v>
      </c>
      <c r="J1130" s="1">
        <v>-103.52</v>
      </c>
      <c r="K1130" s="1">
        <v>9</v>
      </c>
      <c r="L1130" s="1">
        <v>427</v>
      </c>
      <c r="M1130" s="1">
        <v>2.5</v>
      </c>
      <c r="N1130" s="1">
        <v>1.09</v>
      </c>
      <c r="O1130" s="1">
        <v>7.9</v>
      </c>
      <c r="P1130" s="1">
        <f t="shared" si="83"/>
        <v>17.9</v>
      </c>
      <c r="Q1130" s="1">
        <v>35.2</v>
      </c>
      <c r="R1130" s="1">
        <v>46.9</v>
      </c>
      <c r="S1130" s="1" t="s">
        <v>317</v>
      </c>
      <c r="T1130" s="1">
        <v>24.5</v>
      </c>
      <c r="U1130" s="1">
        <v>2.01</v>
      </c>
      <c r="V1130" s="1">
        <f t="shared" si="84"/>
        <v>12.1890547263682</v>
      </c>
      <c r="W1130" s="6" t="s">
        <v>552</v>
      </c>
      <c r="X1130" s="1">
        <v>4</v>
      </c>
      <c r="AA1130" s="1" t="s">
        <v>556</v>
      </c>
      <c r="AB1130" s="1" t="s">
        <v>557</v>
      </c>
      <c r="AC1130" s="1" t="s">
        <v>124</v>
      </c>
      <c r="AD1130" s="1">
        <v>21</v>
      </c>
      <c r="AE1130" s="13">
        <v>3070.65</v>
      </c>
      <c r="AF1130" s="1">
        <f t="shared" si="81"/>
        <v>307.065</v>
      </c>
      <c r="AG1130" s="13">
        <v>3064.52</v>
      </c>
      <c r="AH1130" s="1">
        <f t="shared" si="82"/>
        <v>306.452</v>
      </c>
    </row>
    <row r="1131" ht="17" customHeight="1" spans="1:34">
      <c r="A1131" s="1" t="s">
        <v>215</v>
      </c>
      <c r="B1131" s="1" t="s">
        <v>548</v>
      </c>
      <c r="C1131" s="1" t="s">
        <v>549</v>
      </c>
      <c r="D1131" s="1">
        <v>2011</v>
      </c>
      <c r="E1131" s="1">
        <v>91</v>
      </c>
      <c r="G1131" s="1" t="s">
        <v>550</v>
      </c>
      <c r="H1131" s="1" t="s">
        <v>551</v>
      </c>
      <c r="I1131" s="1">
        <v>50.53</v>
      </c>
      <c r="J1131" s="1">
        <v>-103.52</v>
      </c>
      <c r="K1131" s="1">
        <v>9</v>
      </c>
      <c r="L1131" s="1">
        <v>427</v>
      </c>
      <c r="M1131" s="1">
        <v>2.5</v>
      </c>
      <c r="N1131" s="1">
        <v>1.09</v>
      </c>
      <c r="O1131" s="1">
        <v>7.9</v>
      </c>
      <c r="P1131" s="1">
        <f t="shared" si="83"/>
        <v>17.9</v>
      </c>
      <c r="Q1131" s="1">
        <v>35.2</v>
      </c>
      <c r="R1131" s="1">
        <v>46.9</v>
      </c>
      <c r="S1131" s="1" t="s">
        <v>317</v>
      </c>
      <c r="T1131" s="1">
        <v>24.5</v>
      </c>
      <c r="U1131" s="1">
        <v>2.01</v>
      </c>
      <c r="V1131" s="1">
        <f t="shared" si="84"/>
        <v>12.1890547263682</v>
      </c>
      <c r="W1131" s="6" t="s">
        <v>552</v>
      </c>
      <c r="X1131" s="1">
        <v>4</v>
      </c>
      <c r="AA1131" s="1" t="s">
        <v>558</v>
      </c>
      <c r="AB1131" s="1" t="s">
        <v>557</v>
      </c>
      <c r="AC1131" s="1" t="s">
        <v>124</v>
      </c>
      <c r="AD1131" s="1">
        <v>0</v>
      </c>
      <c r="AE1131" s="13">
        <v>1716.62</v>
      </c>
      <c r="AF1131" s="1">
        <f t="shared" si="81"/>
        <v>171.662</v>
      </c>
      <c r="AG1131" s="13">
        <v>2419.35</v>
      </c>
      <c r="AH1131" s="1">
        <f t="shared" si="82"/>
        <v>241.935</v>
      </c>
    </row>
    <row r="1132" ht="17" customHeight="1" spans="1:34">
      <c r="A1132" s="1" t="s">
        <v>215</v>
      </c>
      <c r="B1132" s="1" t="s">
        <v>548</v>
      </c>
      <c r="C1132" s="1" t="s">
        <v>549</v>
      </c>
      <c r="D1132" s="1">
        <v>2011</v>
      </c>
      <c r="E1132" s="1">
        <v>91</v>
      </c>
      <c r="G1132" s="1" t="s">
        <v>550</v>
      </c>
      <c r="H1132" s="1" t="s">
        <v>551</v>
      </c>
      <c r="I1132" s="1">
        <v>50.53</v>
      </c>
      <c r="J1132" s="1">
        <v>-103.52</v>
      </c>
      <c r="K1132" s="1">
        <v>9</v>
      </c>
      <c r="L1132" s="1">
        <v>427</v>
      </c>
      <c r="M1132" s="1">
        <v>2.5</v>
      </c>
      <c r="N1132" s="1">
        <v>1.09</v>
      </c>
      <c r="O1132" s="1">
        <v>7.9</v>
      </c>
      <c r="P1132" s="1">
        <f t="shared" si="83"/>
        <v>17.9</v>
      </c>
      <c r="Q1132" s="1">
        <v>35.2</v>
      </c>
      <c r="R1132" s="1">
        <v>46.9</v>
      </c>
      <c r="S1132" s="1" t="s">
        <v>317</v>
      </c>
      <c r="T1132" s="1">
        <v>24.5</v>
      </c>
      <c r="U1132" s="1">
        <v>2.01</v>
      </c>
      <c r="V1132" s="1">
        <f t="shared" si="84"/>
        <v>12.1890547263682</v>
      </c>
      <c r="W1132" s="6" t="s">
        <v>552</v>
      </c>
      <c r="X1132" s="1">
        <v>4</v>
      </c>
      <c r="AA1132" s="1" t="s">
        <v>556</v>
      </c>
      <c r="AB1132" s="1" t="s">
        <v>559</v>
      </c>
      <c r="AC1132" s="1" t="s">
        <v>124</v>
      </c>
      <c r="AD1132" s="1">
        <v>21</v>
      </c>
      <c r="AE1132" s="13">
        <v>3070.65</v>
      </c>
      <c r="AF1132" s="1">
        <f t="shared" si="81"/>
        <v>307.065</v>
      </c>
      <c r="AG1132" s="13">
        <v>1684.49</v>
      </c>
      <c r="AH1132" s="1">
        <f t="shared" si="82"/>
        <v>168.449</v>
      </c>
    </row>
    <row r="1133" ht="17" customHeight="1" spans="1:34">
      <c r="A1133" s="1" t="s">
        <v>215</v>
      </c>
      <c r="B1133" s="1" t="s">
        <v>548</v>
      </c>
      <c r="C1133" s="1" t="s">
        <v>549</v>
      </c>
      <c r="D1133" s="1">
        <v>2011</v>
      </c>
      <c r="E1133" s="1">
        <v>91</v>
      </c>
      <c r="G1133" s="1" t="s">
        <v>550</v>
      </c>
      <c r="H1133" s="1" t="s">
        <v>551</v>
      </c>
      <c r="I1133" s="1">
        <v>50.53</v>
      </c>
      <c r="J1133" s="1">
        <v>-103.52</v>
      </c>
      <c r="K1133" s="1">
        <v>9</v>
      </c>
      <c r="L1133" s="1">
        <v>427</v>
      </c>
      <c r="M1133" s="1">
        <v>2.5</v>
      </c>
      <c r="N1133" s="1">
        <v>1.09</v>
      </c>
      <c r="O1133" s="1">
        <v>7.9</v>
      </c>
      <c r="P1133" s="1">
        <f t="shared" si="83"/>
        <v>17.9</v>
      </c>
      <c r="Q1133" s="1">
        <v>35.2</v>
      </c>
      <c r="R1133" s="1">
        <v>46.9</v>
      </c>
      <c r="S1133" s="1" t="s">
        <v>317</v>
      </c>
      <c r="T1133" s="1">
        <v>24.5</v>
      </c>
      <c r="U1133" s="1">
        <v>2.01</v>
      </c>
      <c r="V1133" s="1">
        <f t="shared" si="84"/>
        <v>12.1890547263682</v>
      </c>
      <c r="W1133" s="6" t="s">
        <v>552</v>
      </c>
      <c r="X1133" s="1">
        <v>4</v>
      </c>
      <c r="AA1133" s="1" t="s">
        <v>558</v>
      </c>
      <c r="AB1133" s="1" t="s">
        <v>559</v>
      </c>
      <c r="AC1133" s="1" t="s">
        <v>124</v>
      </c>
      <c r="AD1133" s="1">
        <v>0</v>
      </c>
      <c r="AE1133" s="13">
        <v>1716.62</v>
      </c>
      <c r="AF1133" s="1">
        <f t="shared" si="81"/>
        <v>171.662</v>
      </c>
      <c r="AG1133" s="13">
        <v>1203.21</v>
      </c>
      <c r="AH1133" s="1">
        <f t="shared" si="82"/>
        <v>120.321</v>
      </c>
    </row>
    <row r="1134" ht="17" customHeight="1" spans="1:34">
      <c r="A1134" s="1" t="s">
        <v>215</v>
      </c>
      <c r="B1134" s="1" t="s">
        <v>548</v>
      </c>
      <c r="C1134" s="1" t="s">
        <v>549</v>
      </c>
      <c r="D1134" s="1">
        <v>2011</v>
      </c>
      <c r="E1134" s="1">
        <v>91</v>
      </c>
      <c r="G1134" s="1" t="s">
        <v>550</v>
      </c>
      <c r="H1134" s="1" t="s">
        <v>551</v>
      </c>
      <c r="I1134" s="1">
        <v>50.53</v>
      </c>
      <c r="J1134" s="1">
        <v>-103.52</v>
      </c>
      <c r="K1134" s="1">
        <v>9</v>
      </c>
      <c r="L1134" s="1">
        <v>427</v>
      </c>
      <c r="M1134" s="1">
        <v>2.5</v>
      </c>
      <c r="N1134" s="1">
        <v>1.09</v>
      </c>
      <c r="O1134" s="1">
        <v>7.9</v>
      </c>
      <c r="P1134" s="1">
        <f t="shared" si="83"/>
        <v>17.9</v>
      </c>
      <c r="Q1134" s="1">
        <v>35.2</v>
      </c>
      <c r="R1134" s="1">
        <v>46.9</v>
      </c>
      <c r="S1134" s="1" t="s">
        <v>317</v>
      </c>
      <c r="T1134" s="1">
        <v>24.5</v>
      </c>
      <c r="U1134" s="1">
        <v>2.01</v>
      </c>
      <c r="V1134" s="1">
        <f t="shared" si="84"/>
        <v>12.1890547263682</v>
      </c>
      <c r="W1134" s="6" t="s">
        <v>552</v>
      </c>
      <c r="X1134" s="1">
        <v>4</v>
      </c>
      <c r="AA1134" s="1" t="s">
        <v>556</v>
      </c>
      <c r="AB1134" s="1" t="s">
        <v>311</v>
      </c>
      <c r="AC1134" s="1" t="s">
        <v>124</v>
      </c>
      <c r="AD1134" s="1">
        <v>21</v>
      </c>
      <c r="AE1134" s="13">
        <v>3070.65</v>
      </c>
      <c r="AF1134" s="1">
        <f t="shared" si="81"/>
        <v>307.065</v>
      </c>
      <c r="AG1134" s="13">
        <v>1525.48</v>
      </c>
      <c r="AH1134" s="1">
        <f t="shared" si="82"/>
        <v>152.548</v>
      </c>
    </row>
    <row r="1135" ht="17" customHeight="1" spans="1:34">
      <c r="A1135" s="1" t="s">
        <v>215</v>
      </c>
      <c r="B1135" s="1" t="s">
        <v>548</v>
      </c>
      <c r="C1135" s="1" t="s">
        <v>549</v>
      </c>
      <c r="D1135" s="1">
        <v>2011</v>
      </c>
      <c r="E1135" s="1">
        <v>91</v>
      </c>
      <c r="G1135" s="1" t="s">
        <v>550</v>
      </c>
      <c r="H1135" s="1" t="s">
        <v>551</v>
      </c>
      <c r="I1135" s="1">
        <v>50.53</v>
      </c>
      <c r="J1135" s="1">
        <v>-103.52</v>
      </c>
      <c r="K1135" s="1">
        <v>9</v>
      </c>
      <c r="L1135" s="1">
        <v>427</v>
      </c>
      <c r="M1135" s="1">
        <v>2.5</v>
      </c>
      <c r="N1135" s="1">
        <v>1.09</v>
      </c>
      <c r="O1135" s="1">
        <v>7.9</v>
      </c>
      <c r="P1135" s="1">
        <f t="shared" si="83"/>
        <v>17.9</v>
      </c>
      <c r="Q1135" s="1">
        <v>35.2</v>
      </c>
      <c r="R1135" s="1">
        <v>46.9</v>
      </c>
      <c r="S1135" s="1" t="s">
        <v>317</v>
      </c>
      <c r="T1135" s="1">
        <v>24.5</v>
      </c>
      <c r="U1135" s="1">
        <v>2.01</v>
      </c>
      <c r="V1135" s="1">
        <f t="shared" si="84"/>
        <v>12.1890547263682</v>
      </c>
      <c r="W1135" s="6" t="s">
        <v>552</v>
      </c>
      <c r="X1135" s="1">
        <v>4</v>
      </c>
      <c r="AA1135" s="1" t="s">
        <v>558</v>
      </c>
      <c r="AB1135" s="1" t="s">
        <v>311</v>
      </c>
      <c r="AC1135" s="1" t="s">
        <v>124</v>
      </c>
      <c r="AD1135" s="1">
        <v>0</v>
      </c>
      <c r="AE1135" s="13">
        <v>1716.62</v>
      </c>
      <c r="AF1135" s="1">
        <f t="shared" ref="AF1135:AF1198" si="85">AE1135*0.1</f>
        <v>171.662</v>
      </c>
      <c r="AG1135" s="13">
        <v>1056.31</v>
      </c>
      <c r="AH1135" s="1">
        <f t="shared" ref="AH1135:AH1198" si="86">AG1135*0.1</f>
        <v>105.631</v>
      </c>
    </row>
    <row r="1136" ht="17" customHeight="1" spans="1:34">
      <c r="A1136" s="1" t="s">
        <v>215</v>
      </c>
      <c r="B1136" s="1" t="s">
        <v>548</v>
      </c>
      <c r="C1136" s="1" t="s">
        <v>549</v>
      </c>
      <c r="D1136" s="1">
        <v>2011</v>
      </c>
      <c r="E1136" s="1">
        <v>91</v>
      </c>
      <c r="G1136" s="1" t="s">
        <v>550</v>
      </c>
      <c r="H1136" s="1" t="s">
        <v>551</v>
      </c>
      <c r="I1136" s="1">
        <v>50.53</v>
      </c>
      <c r="J1136" s="1">
        <v>-103.52</v>
      </c>
      <c r="K1136" s="1">
        <v>9</v>
      </c>
      <c r="L1136" s="1">
        <v>427</v>
      </c>
      <c r="M1136" s="1">
        <v>2.5</v>
      </c>
      <c r="N1136" s="1">
        <v>1.09</v>
      </c>
      <c r="O1136" s="1">
        <v>7.9</v>
      </c>
      <c r="P1136" s="1">
        <f t="shared" si="83"/>
        <v>17.9</v>
      </c>
      <c r="Q1136" s="1">
        <v>35.2</v>
      </c>
      <c r="R1136" s="1">
        <v>46.9</v>
      </c>
      <c r="S1136" s="1" t="s">
        <v>317</v>
      </c>
      <c r="T1136" s="1">
        <v>24.5</v>
      </c>
      <c r="U1136" s="1">
        <v>2.01</v>
      </c>
      <c r="V1136" s="1">
        <f t="shared" si="84"/>
        <v>12.1890547263682</v>
      </c>
      <c r="W1136" s="6" t="s">
        <v>552</v>
      </c>
      <c r="X1136" s="1">
        <v>4</v>
      </c>
      <c r="AA1136" s="1" t="s">
        <v>553</v>
      </c>
      <c r="AB1136" s="1" t="s">
        <v>554</v>
      </c>
      <c r="AC1136" s="1" t="s">
        <v>124</v>
      </c>
      <c r="AD1136" s="1">
        <v>21</v>
      </c>
      <c r="AE1136" s="13">
        <v>3481.18</v>
      </c>
      <c r="AF1136" s="1">
        <f t="shared" si="85"/>
        <v>348.118</v>
      </c>
      <c r="AG1136" s="13">
        <v>2816.71</v>
      </c>
      <c r="AH1136" s="1">
        <f t="shared" si="86"/>
        <v>281.671</v>
      </c>
    </row>
    <row r="1137" ht="17" customHeight="1" spans="1:34">
      <c r="A1137" s="1" t="s">
        <v>215</v>
      </c>
      <c r="B1137" s="1" t="s">
        <v>548</v>
      </c>
      <c r="C1137" s="1" t="s">
        <v>549</v>
      </c>
      <c r="D1137" s="1">
        <v>2011</v>
      </c>
      <c r="E1137" s="1">
        <v>91</v>
      </c>
      <c r="G1137" s="1" t="s">
        <v>550</v>
      </c>
      <c r="H1137" s="1" t="s">
        <v>551</v>
      </c>
      <c r="I1137" s="1">
        <v>50.53</v>
      </c>
      <c r="J1137" s="1">
        <v>-103.52</v>
      </c>
      <c r="K1137" s="1">
        <v>9</v>
      </c>
      <c r="L1137" s="1">
        <v>427</v>
      </c>
      <c r="M1137" s="1">
        <v>2.5</v>
      </c>
      <c r="N1137" s="1">
        <v>1.09</v>
      </c>
      <c r="O1137" s="1">
        <v>7.9</v>
      </c>
      <c r="P1137" s="1">
        <f t="shared" si="83"/>
        <v>17.9</v>
      </c>
      <c r="Q1137" s="1">
        <v>35.2</v>
      </c>
      <c r="R1137" s="1">
        <v>46.9</v>
      </c>
      <c r="S1137" s="1" t="s">
        <v>317</v>
      </c>
      <c r="T1137" s="1">
        <v>24.5</v>
      </c>
      <c r="U1137" s="1">
        <v>2.01</v>
      </c>
      <c r="V1137" s="1">
        <f t="shared" si="84"/>
        <v>12.1890547263682</v>
      </c>
      <c r="W1137" s="6" t="s">
        <v>552</v>
      </c>
      <c r="X1137" s="1">
        <v>4</v>
      </c>
      <c r="AA1137" s="1" t="s">
        <v>555</v>
      </c>
      <c r="AB1137" s="1" t="s">
        <v>554</v>
      </c>
      <c r="AC1137" s="1" t="s">
        <v>124</v>
      </c>
      <c r="AD1137" s="1">
        <v>0</v>
      </c>
      <c r="AE1137" s="13">
        <v>2258.06</v>
      </c>
      <c r="AF1137" s="1">
        <f t="shared" si="85"/>
        <v>225.806</v>
      </c>
      <c r="AG1137" s="13">
        <v>2641.51</v>
      </c>
      <c r="AH1137" s="1">
        <f t="shared" si="86"/>
        <v>264.151</v>
      </c>
    </row>
    <row r="1138" ht="17" customHeight="1" spans="1:34">
      <c r="A1138" s="1" t="s">
        <v>215</v>
      </c>
      <c r="B1138" s="1" t="s">
        <v>548</v>
      </c>
      <c r="C1138" s="1" t="s">
        <v>549</v>
      </c>
      <c r="D1138" s="1">
        <v>2011</v>
      </c>
      <c r="E1138" s="1">
        <v>91</v>
      </c>
      <c r="G1138" s="1" t="s">
        <v>550</v>
      </c>
      <c r="H1138" s="1" t="s">
        <v>551</v>
      </c>
      <c r="I1138" s="1">
        <v>50.53</v>
      </c>
      <c r="J1138" s="1">
        <v>-103.52</v>
      </c>
      <c r="K1138" s="1">
        <v>9</v>
      </c>
      <c r="L1138" s="1">
        <v>427</v>
      </c>
      <c r="M1138" s="1">
        <v>2.5</v>
      </c>
      <c r="N1138" s="1">
        <v>1.09</v>
      </c>
      <c r="O1138" s="1">
        <v>7.9</v>
      </c>
      <c r="P1138" s="1">
        <f t="shared" si="83"/>
        <v>17.9</v>
      </c>
      <c r="Q1138" s="1">
        <v>35.2</v>
      </c>
      <c r="R1138" s="1">
        <v>46.9</v>
      </c>
      <c r="S1138" s="1" t="s">
        <v>317</v>
      </c>
      <c r="T1138" s="1">
        <v>24.5</v>
      </c>
      <c r="U1138" s="1">
        <v>2.01</v>
      </c>
      <c r="V1138" s="1">
        <f t="shared" si="84"/>
        <v>12.1890547263682</v>
      </c>
      <c r="W1138" s="6" t="s">
        <v>552</v>
      </c>
      <c r="X1138" s="1">
        <v>4</v>
      </c>
      <c r="AA1138" s="1" t="s">
        <v>553</v>
      </c>
      <c r="AB1138" s="1" t="s">
        <v>557</v>
      </c>
      <c r="AC1138" s="1" t="s">
        <v>124</v>
      </c>
      <c r="AD1138" s="1">
        <v>21</v>
      </c>
      <c r="AE1138" s="13">
        <v>3481.18</v>
      </c>
      <c r="AF1138" s="1">
        <f t="shared" si="85"/>
        <v>348.118</v>
      </c>
      <c r="AG1138" s="13">
        <v>3064.52</v>
      </c>
      <c r="AH1138" s="1">
        <f t="shared" si="86"/>
        <v>306.452</v>
      </c>
    </row>
    <row r="1139" ht="17" customHeight="1" spans="1:34">
      <c r="A1139" s="1" t="s">
        <v>215</v>
      </c>
      <c r="B1139" s="1" t="s">
        <v>548</v>
      </c>
      <c r="C1139" s="1" t="s">
        <v>549</v>
      </c>
      <c r="D1139" s="1">
        <v>2011</v>
      </c>
      <c r="E1139" s="1">
        <v>91</v>
      </c>
      <c r="G1139" s="1" t="s">
        <v>550</v>
      </c>
      <c r="H1139" s="1" t="s">
        <v>551</v>
      </c>
      <c r="I1139" s="1">
        <v>50.53</v>
      </c>
      <c r="J1139" s="1">
        <v>-103.52</v>
      </c>
      <c r="K1139" s="1">
        <v>9</v>
      </c>
      <c r="L1139" s="1">
        <v>427</v>
      </c>
      <c r="M1139" s="1">
        <v>2.5</v>
      </c>
      <c r="N1139" s="1">
        <v>1.09</v>
      </c>
      <c r="O1139" s="1">
        <v>7.9</v>
      </c>
      <c r="P1139" s="1">
        <f t="shared" si="83"/>
        <v>17.9</v>
      </c>
      <c r="Q1139" s="1">
        <v>35.2</v>
      </c>
      <c r="R1139" s="1">
        <v>46.9</v>
      </c>
      <c r="S1139" s="1" t="s">
        <v>317</v>
      </c>
      <c r="T1139" s="1">
        <v>24.5</v>
      </c>
      <c r="U1139" s="1">
        <v>2.01</v>
      </c>
      <c r="V1139" s="1">
        <f t="shared" si="84"/>
        <v>12.1890547263682</v>
      </c>
      <c r="W1139" s="6" t="s">
        <v>552</v>
      </c>
      <c r="X1139" s="1">
        <v>4</v>
      </c>
      <c r="AA1139" s="1" t="s">
        <v>555</v>
      </c>
      <c r="AB1139" s="1" t="s">
        <v>557</v>
      </c>
      <c r="AC1139" s="1" t="s">
        <v>124</v>
      </c>
      <c r="AD1139" s="1">
        <v>0</v>
      </c>
      <c r="AE1139" s="13">
        <v>2258.06</v>
      </c>
      <c r="AF1139" s="1">
        <f t="shared" si="85"/>
        <v>225.806</v>
      </c>
      <c r="AG1139" s="13">
        <v>2419.35</v>
      </c>
      <c r="AH1139" s="1">
        <f t="shared" si="86"/>
        <v>241.935</v>
      </c>
    </row>
    <row r="1140" ht="17" customHeight="1" spans="1:34">
      <c r="A1140" s="1" t="s">
        <v>215</v>
      </c>
      <c r="B1140" s="1" t="s">
        <v>548</v>
      </c>
      <c r="C1140" s="1" t="s">
        <v>549</v>
      </c>
      <c r="D1140" s="1">
        <v>2011</v>
      </c>
      <c r="E1140" s="1">
        <v>91</v>
      </c>
      <c r="G1140" s="1" t="s">
        <v>550</v>
      </c>
      <c r="H1140" s="1" t="s">
        <v>551</v>
      </c>
      <c r="I1140" s="1">
        <v>50.53</v>
      </c>
      <c r="J1140" s="1">
        <v>-103.52</v>
      </c>
      <c r="K1140" s="1">
        <v>9</v>
      </c>
      <c r="L1140" s="1">
        <v>427</v>
      </c>
      <c r="M1140" s="1">
        <v>2.5</v>
      </c>
      <c r="N1140" s="1">
        <v>1.09</v>
      </c>
      <c r="O1140" s="1">
        <v>7.9</v>
      </c>
      <c r="P1140" s="1">
        <f t="shared" si="83"/>
        <v>17.9</v>
      </c>
      <c r="Q1140" s="1">
        <v>35.2</v>
      </c>
      <c r="R1140" s="1">
        <v>46.9</v>
      </c>
      <c r="S1140" s="1" t="s">
        <v>317</v>
      </c>
      <c r="T1140" s="1">
        <v>24.5</v>
      </c>
      <c r="U1140" s="1">
        <v>2.01</v>
      </c>
      <c r="V1140" s="1">
        <f t="shared" si="84"/>
        <v>12.1890547263682</v>
      </c>
      <c r="W1140" s="6" t="s">
        <v>552</v>
      </c>
      <c r="X1140" s="1">
        <v>4</v>
      </c>
      <c r="AA1140" s="1" t="s">
        <v>553</v>
      </c>
      <c r="AB1140" s="1" t="s">
        <v>559</v>
      </c>
      <c r="AC1140" s="1" t="s">
        <v>124</v>
      </c>
      <c r="AD1140" s="1">
        <v>21</v>
      </c>
      <c r="AE1140" s="13">
        <v>3481.18</v>
      </c>
      <c r="AF1140" s="1">
        <f t="shared" si="85"/>
        <v>348.118</v>
      </c>
      <c r="AG1140" s="13">
        <v>1684.49</v>
      </c>
      <c r="AH1140" s="1">
        <f t="shared" si="86"/>
        <v>168.449</v>
      </c>
    </row>
    <row r="1141" ht="17" customHeight="1" spans="1:34">
      <c r="A1141" s="1" t="s">
        <v>215</v>
      </c>
      <c r="B1141" s="1" t="s">
        <v>548</v>
      </c>
      <c r="C1141" s="1" t="s">
        <v>549</v>
      </c>
      <c r="D1141" s="1">
        <v>2011</v>
      </c>
      <c r="E1141" s="1">
        <v>91</v>
      </c>
      <c r="G1141" s="1" t="s">
        <v>550</v>
      </c>
      <c r="H1141" s="1" t="s">
        <v>551</v>
      </c>
      <c r="I1141" s="1">
        <v>50.53</v>
      </c>
      <c r="J1141" s="1">
        <v>-103.52</v>
      </c>
      <c r="K1141" s="1">
        <v>9</v>
      </c>
      <c r="L1141" s="1">
        <v>427</v>
      </c>
      <c r="M1141" s="1">
        <v>2.5</v>
      </c>
      <c r="N1141" s="1">
        <v>1.09</v>
      </c>
      <c r="O1141" s="1">
        <v>7.9</v>
      </c>
      <c r="P1141" s="1">
        <f t="shared" ref="P1141:P1204" si="87">100-Q1141-R1141</f>
        <v>17.9</v>
      </c>
      <c r="Q1141" s="1">
        <v>35.2</v>
      </c>
      <c r="R1141" s="1">
        <v>46.9</v>
      </c>
      <c r="S1141" s="1" t="s">
        <v>317</v>
      </c>
      <c r="T1141" s="1">
        <v>24.5</v>
      </c>
      <c r="U1141" s="1">
        <v>2.01</v>
      </c>
      <c r="V1141" s="1">
        <f t="shared" si="84"/>
        <v>12.1890547263682</v>
      </c>
      <c r="W1141" s="6" t="s">
        <v>552</v>
      </c>
      <c r="X1141" s="1">
        <v>4</v>
      </c>
      <c r="AA1141" s="1" t="s">
        <v>555</v>
      </c>
      <c r="AB1141" s="1" t="s">
        <v>559</v>
      </c>
      <c r="AC1141" s="1" t="s">
        <v>124</v>
      </c>
      <c r="AD1141" s="1">
        <v>0</v>
      </c>
      <c r="AE1141" s="13">
        <v>2258.06</v>
      </c>
      <c r="AF1141" s="1">
        <f t="shared" si="85"/>
        <v>225.806</v>
      </c>
      <c r="AG1141" s="13">
        <v>1203.21</v>
      </c>
      <c r="AH1141" s="1">
        <f t="shared" si="86"/>
        <v>120.321</v>
      </c>
    </row>
    <row r="1142" ht="17" customHeight="1" spans="1:34">
      <c r="A1142" s="1" t="s">
        <v>215</v>
      </c>
      <c r="B1142" s="1" t="s">
        <v>548</v>
      </c>
      <c r="C1142" s="1" t="s">
        <v>549</v>
      </c>
      <c r="D1142" s="1">
        <v>2011</v>
      </c>
      <c r="E1142" s="1">
        <v>91</v>
      </c>
      <c r="G1142" s="1" t="s">
        <v>550</v>
      </c>
      <c r="H1142" s="1" t="s">
        <v>551</v>
      </c>
      <c r="I1142" s="1">
        <v>50.53</v>
      </c>
      <c r="J1142" s="1">
        <v>-103.52</v>
      </c>
      <c r="K1142" s="1">
        <v>9</v>
      </c>
      <c r="L1142" s="1">
        <v>427</v>
      </c>
      <c r="M1142" s="1">
        <v>2.5</v>
      </c>
      <c r="N1142" s="1">
        <v>1.09</v>
      </c>
      <c r="O1142" s="1">
        <v>7.9</v>
      </c>
      <c r="P1142" s="1">
        <f t="shared" si="87"/>
        <v>17.9</v>
      </c>
      <c r="Q1142" s="1">
        <v>35.2</v>
      </c>
      <c r="R1142" s="1">
        <v>46.9</v>
      </c>
      <c r="S1142" s="1" t="s">
        <v>317</v>
      </c>
      <c r="T1142" s="1">
        <v>24.5</v>
      </c>
      <c r="U1142" s="1">
        <v>2.01</v>
      </c>
      <c r="V1142" s="1">
        <f t="shared" si="84"/>
        <v>12.1890547263682</v>
      </c>
      <c r="W1142" s="6" t="s">
        <v>552</v>
      </c>
      <c r="X1142" s="1">
        <v>4</v>
      </c>
      <c r="AA1142" s="1" t="s">
        <v>553</v>
      </c>
      <c r="AB1142" s="1" t="s">
        <v>311</v>
      </c>
      <c r="AC1142" s="1" t="s">
        <v>124</v>
      </c>
      <c r="AD1142" s="1">
        <v>21</v>
      </c>
      <c r="AE1142" s="13">
        <v>3481.18</v>
      </c>
      <c r="AF1142" s="1">
        <f t="shared" si="85"/>
        <v>348.118</v>
      </c>
      <c r="AG1142" s="13">
        <v>1525.48</v>
      </c>
      <c r="AH1142" s="1">
        <f t="shared" si="86"/>
        <v>152.548</v>
      </c>
    </row>
    <row r="1143" ht="17" customHeight="1" spans="1:34">
      <c r="A1143" s="1" t="s">
        <v>215</v>
      </c>
      <c r="B1143" s="1" t="s">
        <v>548</v>
      </c>
      <c r="C1143" s="1" t="s">
        <v>549</v>
      </c>
      <c r="D1143" s="1">
        <v>2011</v>
      </c>
      <c r="E1143" s="1">
        <v>91</v>
      </c>
      <c r="G1143" s="1" t="s">
        <v>550</v>
      </c>
      <c r="H1143" s="1" t="s">
        <v>551</v>
      </c>
      <c r="I1143" s="1">
        <v>50.53</v>
      </c>
      <c r="J1143" s="1">
        <v>-103.52</v>
      </c>
      <c r="K1143" s="1">
        <v>9</v>
      </c>
      <c r="L1143" s="1">
        <v>427</v>
      </c>
      <c r="M1143" s="1">
        <v>2.5</v>
      </c>
      <c r="N1143" s="1">
        <v>1.09</v>
      </c>
      <c r="O1143" s="1">
        <v>7.9</v>
      </c>
      <c r="P1143" s="1">
        <f t="shared" si="87"/>
        <v>17.9</v>
      </c>
      <c r="Q1143" s="1">
        <v>35.2</v>
      </c>
      <c r="R1143" s="1">
        <v>46.9</v>
      </c>
      <c r="S1143" s="1" t="s">
        <v>317</v>
      </c>
      <c r="T1143" s="1">
        <v>24.5</v>
      </c>
      <c r="U1143" s="1">
        <v>2.01</v>
      </c>
      <c r="V1143" s="1">
        <f t="shared" si="84"/>
        <v>12.1890547263682</v>
      </c>
      <c r="W1143" s="6" t="s">
        <v>552</v>
      </c>
      <c r="X1143" s="1">
        <v>4</v>
      </c>
      <c r="AA1143" s="1" t="s">
        <v>555</v>
      </c>
      <c r="AB1143" s="1" t="s">
        <v>311</v>
      </c>
      <c r="AC1143" s="1" t="s">
        <v>124</v>
      </c>
      <c r="AD1143" s="1">
        <v>0</v>
      </c>
      <c r="AE1143" s="13">
        <v>2258.06</v>
      </c>
      <c r="AF1143" s="1">
        <f t="shared" si="85"/>
        <v>225.806</v>
      </c>
      <c r="AG1143" s="13">
        <v>1056.31</v>
      </c>
      <c r="AH1143" s="1">
        <f t="shared" si="86"/>
        <v>105.631</v>
      </c>
    </row>
    <row r="1144" ht="17" customHeight="1" spans="1:34">
      <c r="A1144" s="1" t="s">
        <v>215</v>
      </c>
      <c r="B1144" s="1" t="s">
        <v>548</v>
      </c>
      <c r="C1144" s="1" t="s">
        <v>549</v>
      </c>
      <c r="D1144" s="1">
        <v>2011</v>
      </c>
      <c r="E1144" s="1">
        <v>91</v>
      </c>
      <c r="G1144" s="1" t="s">
        <v>550</v>
      </c>
      <c r="H1144" s="1" t="s">
        <v>551</v>
      </c>
      <c r="I1144" s="1">
        <v>50.53</v>
      </c>
      <c r="J1144" s="1">
        <v>-103.52</v>
      </c>
      <c r="K1144" s="1">
        <v>10</v>
      </c>
      <c r="L1144" s="1">
        <v>427</v>
      </c>
      <c r="M1144" s="1">
        <v>2.5</v>
      </c>
      <c r="N1144" s="1">
        <v>1.09</v>
      </c>
      <c r="O1144" s="1">
        <v>7.9</v>
      </c>
      <c r="P1144" s="1">
        <f t="shared" si="87"/>
        <v>17.9</v>
      </c>
      <c r="Q1144" s="1">
        <v>35.2</v>
      </c>
      <c r="R1144" s="1">
        <v>46.9</v>
      </c>
      <c r="S1144" s="1" t="s">
        <v>317</v>
      </c>
      <c r="T1144" s="1">
        <v>24.5</v>
      </c>
      <c r="U1144" s="1">
        <v>2.01</v>
      </c>
      <c r="V1144" s="1">
        <f t="shared" si="84"/>
        <v>12.1890547263682</v>
      </c>
      <c r="W1144" s="6" t="s">
        <v>552</v>
      </c>
      <c r="X1144" s="1">
        <v>4</v>
      </c>
      <c r="AA1144" s="1" t="s">
        <v>556</v>
      </c>
      <c r="AB1144" s="1" t="s">
        <v>554</v>
      </c>
      <c r="AC1144" s="1" t="s">
        <v>124</v>
      </c>
      <c r="AD1144" s="1">
        <v>21</v>
      </c>
      <c r="AE1144" s="13">
        <v>1929.35</v>
      </c>
      <c r="AF1144" s="1">
        <f t="shared" si="85"/>
        <v>192.935</v>
      </c>
      <c r="AG1144" s="13">
        <v>2142.86</v>
      </c>
      <c r="AH1144" s="1">
        <f t="shared" si="86"/>
        <v>214.286</v>
      </c>
    </row>
    <row r="1145" ht="17" customHeight="1" spans="1:34">
      <c r="A1145" s="1" t="s">
        <v>215</v>
      </c>
      <c r="B1145" s="1" t="s">
        <v>548</v>
      </c>
      <c r="C1145" s="1" t="s">
        <v>549</v>
      </c>
      <c r="D1145" s="1">
        <v>2011</v>
      </c>
      <c r="E1145" s="1">
        <v>91</v>
      </c>
      <c r="G1145" s="1" t="s">
        <v>550</v>
      </c>
      <c r="H1145" s="1" t="s">
        <v>551</v>
      </c>
      <c r="I1145" s="1">
        <v>50.53</v>
      </c>
      <c r="J1145" s="1">
        <v>-103.52</v>
      </c>
      <c r="K1145" s="1">
        <v>10</v>
      </c>
      <c r="L1145" s="1">
        <v>427</v>
      </c>
      <c r="M1145" s="1">
        <v>2.5</v>
      </c>
      <c r="N1145" s="1">
        <v>1.09</v>
      </c>
      <c r="O1145" s="1">
        <v>7.9</v>
      </c>
      <c r="P1145" s="1">
        <f t="shared" si="87"/>
        <v>17.9</v>
      </c>
      <c r="Q1145" s="1">
        <v>35.2</v>
      </c>
      <c r="R1145" s="1">
        <v>46.9</v>
      </c>
      <c r="S1145" s="1" t="s">
        <v>317</v>
      </c>
      <c r="T1145" s="1">
        <v>24.5</v>
      </c>
      <c r="U1145" s="1">
        <v>2.01</v>
      </c>
      <c r="V1145" s="1">
        <f t="shared" si="84"/>
        <v>12.1890547263682</v>
      </c>
      <c r="W1145" s="6" t="s">
        <v>552</v>
      </c>
      <c r="X1145" s="1">
        <v>4</v>
      </c>
      <c r="AA1145" s="1" t="s">
        <v>558</v>
      </c>
      <c r="AB1145" s="1" t="s">
        <v>554</v>
      </c>
      <c r="AC1145" s="1" t="s">
        <v>124</v>
      </c>
      <c r="AD1145" s="1">
        <v>0</v>
      </c>
      <c r="AE1145" s="13">
        <v>1185.29</v>
      </c>
      <c r="AF1145" s="1">
        <f t="shared" si="85"/>
        <v>118.529</v>
      </c>
      <c r="AG1145" s="13">
        <v>1940.7</v>
      </c>
      <c r="AH1145" s="1">
        <f t="shared" si="86"/>
        <v>194.07</v>
      </c>
    </row>
    <row r="1146" ht="17" customHeight="1" spans="1:34">
      <c r="A1146" s="1" t="s">
        <v>215</v>
      </c>
      <c r="B1146" s="1" t="s">
        <v>548</v>
      </c>
      <c r="C1146" s="1" t="s">
        <v>549</v>
      </c>
      <c r="D1146" s="1">
        <v>2011</v>
      </c>
      <c r="E1146" s="1">
        <v>91</v>
      </c>
      <c r="G1146" s="1" t="s">
        <v>550</v>
      </c>
      <c r="H1146" s="1" t="s">
        <v>551</v>
      </c>
      <c r="I1146" s="1">
        <v>50.53</v>
      </c>
      <c r="J1146" s="1">
        <v>-103.52</v>
      </c>
      <c r="K1146" s="1">
        <v>10</v>
      </c>
      <c r="L1146" s="1">
        <v>427</v>
      </c>
      <c r="M1146" s="1">
        <v>2.5</v>
      </c>
      <c r="N1146" s="1">
        <v>1.09</v>
      </c>
      <c r="O1146" s="1">
        <v>7.9</v>
      </c>
      <c r="P1146" s="1">
        <f t="shared" si="87"/>
        <v>17.9</v>
      </c>
      <c r="Q1146" s="1">
        <v>35.2</v>
      </c>
      <c r="R1146" s="1">
        <v>46.9</v>
      </c>
      <c r="S1146" s="1" t="s">
        <v>317</v>
      </c>
      <c r="T1146" s="1">
        <v>24.5</v>
      </c>
      <c r="U1146" s="1">
        <v>2.01</v>
      </c>
      <c r="V1146" s="1">
        <f t="shared" si="84"/>
        <v>12.1890547263682</v>
      </c>
      <c r="W1146" s="6" t="s">
        <v>552</v>
      </c>
      <c r="X1146" s="1">
        <v>4</v>
      </c>
      <c r="AA1146" s="1" t="s">
        <v>556</v>
      </c>
      <c r="AB1146" s="1" t="s">
        <v>557</v>
      </c>
      <c r="AC1146" s="1" t="s">
        <v>124</v>
      </c>
      <c r="AD1146" s="1">
        <v>21</v>
      </c>
      <c r="AE1146" s="13">
        <v>1929.35</v>
      </c>
      <c r="AF1146" s="1">
        <f t="shared" si="85"/>
        <v>192.935</v>
      </c>
      <c r="AG1146" s="13">
        <v>2258.06</v>
      </c>
      <c r="AH1146" s="1">
        <f t="shared" si="86"/>
        <v>225.806</v>
      </c>
    </row>
    <row r="1147" ht="17" customHeight="1" spans="1:34">
      <c r="A1147" s="1" t="s">
        <v>215</v>
      </c>
      <c r="B1147" s="1" t="s">
        <v>548</v>
      </c>
      <c r="C1147" s="1" t="s">
        <v>549</v>
      </c>
      <c r="D1147" s="1">
        <v>2011</v>
      </c>
      <c r="E1147" s="1">
        <v>91</v>
      </c>
      <c r="G1147" s="1" t="s">
        <v>550</v>
      </c>
      <c r="H1147" s="1" t="s">
        <v>551</v>
      </c>
      <c r="I1147" s="1">
        <v>50.53</v>
      </c>
      <c r="J1147" s="1">
        <v>-103.52</v>
      </c>
      <c r="K1147" s="1">
        <v>10</v>
      </c>
      <c r="L1147" s="1">
        <v>427</v>
      </c>
      <c r="M1147" s="1">
        <v>2.5</v>
      </c>
      <c r="N1147" s="1">
        <v>1.09</v>
      </c>
      <c r="O1147" s="1">
        <v>7.9</v>
      </c>
      <c r="P1147" s="1">
        <f t="shared" si="87"/>
        <v>17.9</v>
      </c>
      <c r="Q1147" s="1">
        <v>35.2</v>
      </c>
      <c r="R1147" s="1">
        <v>46.9</v>
      </c>
      <c r="S1147" s="1" t="s">
        <v>317</v>
      </c>
      <c r="T1147" s="1">
        <v>24.5</v>
      </c>
      <c r="U1147" s="1">
        <v>2.01</v>
      </c>
      <c r="V1147" s="1">
        <f t="shared" si="84"/>
        <v>12.1890547263682</v>
      </c>
      <c r="W1147" s="6" t="s">
        <v>552</v>
      </c>
      <c r="X1147" s="1">
        <v>4</v>
      </c>
      <c r="AA1147" s="1" t="s">
        <v>558</v>
      </c>
      <c r="AB1147" s="1" t="s">
        <v>557</v>
      </c>
      <c r="AC1147" s="1" t="s">
        <v>124</v>
      </c>
      <c r="AD1147" s="1">
        <v>0</v>
      </c>
      <c r="AE1147" s="13">
        <v>1185.29</v>
      </c>
      <c r="AF1147" s="1">
        <f t="shared" si="85"/>
        <v>118.529</v>
      </c>
      <c r="AG1147" s="13">
        <v>1975.81</v>
      </c>
      <c r="AH1147" s="1">
        <f t="shared" si="86"/>
        <v>197.581</v>
      </c>
    </row>
    <row r="1148" ht="17" customHeight="1" spans="1:34">
      <c r="A1148" s="1" t="s">
        <v>215</v>
      </c>
      <c r="B1148" s="1" t="s">
        <v>548</v>
      </c>
      <c r="C1148" s="1" t="s">
        <v>549</v>
      </c>
      <c r="D1148" s="1">
        <v>2011</v>
      </c>
      <c r="E1148" s="1">
        <v>91</v>
      </c>
      <c r="G1148" s="1" t="s">
        <v>550</v>
      </c>
      <c r="H1148" s="1" t="s">
        <v>551</v>
      </c>
      <c r="I1148" s="1">
        <v>50.53</v>
      </c>
      <c r="J1148" s="1">
        <v>-103.52</v>
      </c>
      <c r="K1148" s="1">
        <v>10</v>
      </c>
      <c r="L1148" s="1">
        <v>427</v>
      </c>
      <c r="M1148" s="1">
        <v>2.5</v>
      </c>
      <c r="N1148" s="1">
        <v>1.09</v>
      </c>
      <c r="O1148" s="1">
        <v>7.9</v>
      </c>
      <c r="P1148" s="1">
        <f t="shared" si="87"/>
        <v>17.9</v>
      </c>
      <c r="Q1148" s="1">
        <v>35.2</v>
      </c>
      <c r="R1148" s="1">
        <v>46.9</v>
      </c>
      <c r="S1148" s="1" t="s">
        <v>317</v>
      </c>
      <c r="T1148" s="1">
        <v>24.5</v>
      </c>
      <c r="U1148" s="1">
        <v>2.01</v>
      </c>
      <c r="V1148" s="1">
        <f t="shared" si="84"/>
        <v>12.1890547263682</v>
      </c>
      <c r="W1148" s="6" t="s">
        <v>552</v>
      </c>
      <c r="X1148" s="1">
        <v>4</v>
      </c>
      <c r="AA1148" s="1" t="s">
        <v>556</v>
      </c>
      <c r="AB1148" s="1" t="s">
        <v>559</v>
      </c>
      <c r="AC1148" s="1" t="s">
        <v>124</v>
      </c>
      <c r="AD1148" s="1">
        <v>21</v>
      </c>
      <c r="AE1148" s="13">
        <v>1929.35</v>
      </c>
      <c r="AF1148" s="1">
        <f t="shared" si="85"/>
        <v>192.935</v>
      </c>
      <c r="AG1148" s="13">
        <v>1751.34</v>
      </c>
      <c r="AH1148" s="1">
        <f t="shared" si="86"/>
        <v>175.134</v>
      </c>
    </row>
    <row r="1149" ht="17" customHeight="1" spans="1:34">
      <c r="A1149" s="1" t="s">
        <v>215</v>
      </c>
      <c r="B1149" s="1" t="s">
        <v>548</v>
      </c>
      <c r="C1149" s="1" t="s">
        <v>549</v>
      </c>
      <c r="D1149" s="1">
        <v>2011</v>
      </c>
      <c r="E1149" s="1">
        <v>91</v>
      </c>
      <c r="G1149" s="1" t="s">
        <v>550</v>
      </c>
      <c r="H1149" s="1" t="s">
        <v>551</v>
      </c>
      <c r="I1149" s="1">
        <v>50.53</v>
      </c>
      <c r="J1149" s="1">
        <v>-103.52</v>
      </c>
      <c r="K1149" s="1">
        <v>10</v>
      </c>
      <c r="L1149" s="1">
        <v>427</v>
      </c>
      <c r="M1149" s="1">
        <v>2.5</v>
      </c>
      <c r="N1149" s="1">
        <v>1.09</v>
      </c>
      <c r="O1149" s="1">
        <v>7.9</v>
      </c>
      <c r="P1149" s="1">
        <f t="shared" si="87"/>
        <v>17.9</v>
      </c>
      <c r="Q1149" s="1">
        <v>35.2</v>
      </c>
      <c r="R1149" s="1">
        <v>46.9</v>
      </c>
      <c r="S1149" s="1" t="s">
        <v>317</v>
      </c>
      <c r="T1149" s="1">
        <v>24.5</v>
      </c>
      <c r="U1149" s="1">
        <v>2.01</v>
      </c>
      <c r="V1149" s="1">
        <f t="shared" si="84"/>
        <v>12.1890547263682</v>
      </c>
      <c r="W1149" s="6" t="s">
        <v>552</v>
      </c>
      <c r="X1149" s="1">
        <v>4</v>
      </c>
      <c r="AA1149" s="1" t="s">
        <v>558</v>
      </c>
      <c r="AB1149" s="1" t="s">
        <v>559</v>
      </c>
      <c r="AC1149" s="1" t="s">
        <v>124</v>
      </c>
      <c r="AD1149" s="1">
        <v>0</v>
      </c>
      <c r="AE1149" s="13">
        <v>1185.29</v>
      </c>
      <c r="AF1149" s="1">
        <f t="shared" si="85"/>
        <v>118.529</v>
      </c>
      <c r="AG1149" s="13">
        <v>1176.47</v>
      </c>
      <c r="AH1149" s="1">
        <f t="shared" si="86"/>
        <v>117.647</v>
      </c>
    </row>
    <row r="1150" ht="17" customHeight="1" spans="1:34">
      <c r="A1150" s="1" t="s">
        <v>215</v>
      </c>
      <c r="B1150" s="1" t="s">
        <v>548</v>
      </c>
      <c r="C1150" s="1" t="s">
        <v>549</v>
      </c>
      <c r="D1150" s="1">
        <v>2011</v>
      </c>
      <c r="E1150" s="1">
        <v>91</v>
      </c>
      <c r="G1150" s="1" t="s">
        <v>550</v>
      </c>
      <c r="H1150" s="1" t="s">
        <v>551</v>
      </c>
      <c r="I1150" s="1">
        <v>50.53</v>
      </c>
      <c r="J1150" s="1">
        <v>-103.52</v>
      </c>
      <c r="K1150" s="1">
        <v>10</v>
      </c>
      <c r="L1150" s="1">
        <v>427</v>
      </c>
      <c r="M1150" s="1">
        <v>2.5</v>
      </c>
      <c r="N1150" s="1">
        <v>1.09</v>
      </c>
      <c r="O1150" s="1">
        <v>7.9</v>
      </c>
      <c r="P1150" s="1">
        <f t="shared" si="87"/>
        <v>17.9</v>
      </c>
      <c r="Q1150" s="1">
        <v>35.2</v>
      </c>
      <c r="R1150" s="1">
        <v>46.9</v>
      </c>
      <c r="S1150" s="1" t="s">
        <v>317</v>
      </c>
      <c r="T1150" s="1">
        <v>24.5</v>
      </c>
      <c r="U1150" s="1">
        <v>2.01</v>
      </c>
      <c r="V1150" s="1">
        <f t="shared" si="84"/>
        <v>12.1890547263682</v>
      </c>
      <c r="W1150" s="6" t="s">
        <v>552</v>
      </c>
      <c r="X1150" s="1">
        <v>4</v>
      </c>
      <c r="AA1150" s="1" t="s">
        <v>556</v>
      </c>
      <c r="AB1150" s="1" t="s">
        <v>311</v>
      </c>
      <c r="AC1150" s="1" t="s">
        <v>124</v>
      </c>
      <c r="AD1150" s="1">
        <v>21</v>
      </c>
      <c r="AE1150" s="13">
        <v>1929.35</v>
      </c>
      <c r="AF1150" s="1">
        <f t="shared" si="85"/>
        <v>192.935</v>
      </c>
      <c r="AG1150" s="13">
        <v>1485.02</v>
      </c>
      <c r="AH1150" s="1">
        <f t="shared" si="86"/>
        <v>148.502</v>
      </c>
    </row>
    <row r="1151" ht="17" customHeight="1" spans="1:34">
      <c r="A1151" s="1" t="s">
        <v>215</v>
      </c>
      <c r="B1151" s="1" t="s">
        <v>548</v>
      </c>
      <c r="C1151" s="1" t="s">
        <v>549</v>
      </c>
      <c r="D1151" s="1">
        <v>2011</v>
      </c>
      <c r="E1151" s="1">
        <v>91</v>
      </c>
      <c r="G1151" s="1" t="s">
        <v>550</v>
      </c>
      <c r="H1151" s="1" t="s">
        <v>551</v>
      </c>
      <c r="I1151" s="1">
        <v>50.53</v>
      </c>
      <c r="J1151" s="1">
        <v>-103.52</v>
      </c>
      <c r="K1151" s="1">
        <v>10</v>
      </c>
      <c r="L1151" s="1">
        <v>427</v>
      </c>
      <c r="M1151" s="1">
        <v>2.5</v>
      </c>
      <c r="N1151" s="1">
        <v>1.09</v>
      </c>
      <c r="O1151" s="1">
        <v>7.9</v>
      </c>
      <c r="P1151" s="1">
        <f t="shared" si="87"/>
        <v>17.9</v>
      </c>
      <c r="Q1151" s="1">
        <v>35.2</v>
      </c>
      <c r="R1151" s="1">
        <v>46.9</v>
      </c>
      <c r="S1151" s="1" t="s">
        <v>317</v>
      </c>
      <c r="T1151" s="1">
        <v>24.5</v>
      </c>
      <c r="U1151" s="1">
        <v>2.01</v>
      </c>
      <c r="V1151" s="1">
        <f t="shared" si="84"/>
        <v>12.1890547263682</v>
      </c>
      <c r="W1151" s="6" t="s">
        <v>552</v>
      </c>
      <c r="X1151" s="1">
        <v>4</v>
      </c>
      <c r="AA1151" s="1" t="s">
        <v>558</v>
      </c>
      <c r="AB1151" s="1" t="s">
        <v>311</v>
      </c>
      <c r="AC1151" s="1" t="s">
        <v>124</v>
      </c>
      <c r="AD1151" s="1">
        <v>0</v>
      </c>
      <c r="AE1151" s="13">
        <v>1185.29</v>
      </c>
      <c r="AF1151" s="1">
        <f t="shared" si="85"/>
        <v>118.529</v>
      </c>
      <c r="AG1151" s="13">
        <v>975.661</v>
      </c>
      <c r="AH1151" s="1">
        <f t="shared" si="86"/>
        <v>97.5661</v>
      </c>
    </row>
    <row r="1152" ht="17" customHeight="1" spans="1:34">
      <c r="A1152" s="1" t="s">
        <v>215</v>
      </c>
      <c r="B1152" s="1" t="s">
        <v>548</v>
      </c>
      <c r="C1152" s="1" t="s">
        <v>549</v>
      </c>
      <c r="D1152" s="1">
        <v>2011</v>
      </c>
      <c r="E1152" s="1">
        <v>91</v>
      </c>
      <c r="G1152" s="1" t="s">
        <v>550</v>
      </c>
      <c r="H1152" s="1" t="s">
        <v>551</v>
      </c>
      <c r="I1152" s="1">
        <v>50.53</v>
      </c>
      <c r="J1152" s="1">
        <v>-103.52</v>
      </c>
      <c r="K1152" s="1">
        <v>10</v>
      </c>
      <c r="L1152" s="1">
        <v>427</v>
      </c>
      <c r="M1152" s="1">
        <v>2.5</v>
      </c>
      <c r="N1152" s="1">
        <v>1.09</v>
      </c>
      <c r="O1152" s="1">
        <v>7.9</v>
      </c>
      <c r="P1152" s="1">
        <f t="shared" si="87"/>
        <v>17.9</v>
      </c>
      <c r="Q1152" s="1">
        <v>35.2</v>
      </c>
      <c r="R1152" s="1">
        <v>46.9</v>
      </c>
      <c r="S1152" s="1" t="s">
        <v>317</v>
      </c>
      <c r="T1152" s="1">
        <v>24.5</v>
      </c>
      <c r="U1152" s="1">
        <v>2.01</v>
      </c>
      <c r="V1152" s="1">
        <f t="shared" si="84"/>
        <v>12.1890547263682</v>
      </c>
      <c r="W1152" s="6" t="s">
        <v>552</v>
      </c>
      <c r="X1152" s="1">
        <v>4</v>
      </c>
      <c r="AA1152" s="1" t="s">
        <v>553</v>
      </c>
      <c r="AB1152" s="1" t="s">
        <v>554</v>
      </c>
      <c r="AC1152" s="1" t="s">
        <v>124</v>
      </c>
      <c r="AD1152" s="1">
        <v>21</v>
      </c>
      <c r="AE1152" s="13">
        <v>2083.33</v>
      </c>
      <c r="AF1152" s="1">
        <f t="shared" si="85"/>
        <v>208.333</v>
      </c>
      <c r="AG1152" s="13">
        <v>2142.86</v>
      </c>
      <c r="AH1152" s="1">
        <f t="shared" si="86"/>
        <v>214.286</v>
      </c>
    </row>
    <row r="1153" ht="17" customHeight="1" spans="1:34">
      <c r="A1153" s="1" t="s">
        <v>215</v>
      </c>
      <c r="B1153" s="1" t="s">
        <v>548</v>
      </c>
      <c r="C1153" s="1" t="s">
        <v>549</v>
      </c>
      <c r="D1153" s="1">
        <v>2011</v>
      </c>
      <c r="E1153" s="1">
        <v>91</v>
      </c>
      <c r="G1153" s="1" t="s">
        <v>550</v>
      </c>
      <c r="H1153" s="1" t="s">
        <v>551</v>
      </c>
      <c r="I1153" s="1">
        <v>50.53</v>
      </c>
      <c r="J1153" s="1">
        <v>-103.52</v>
      </c>
      <c r="K1153" s="1">
        <v>10</v>
      </c>
      <c r="L1153" s="1">
        <v>427</v>
      </c>
      <c r="M1153" s="1">
        <v>2.5</v>
      </c>
      <c r="N1153" s="1">
        <v>1.09</v>
      </c>
      <c r="O1153" s="1">
        <v>7.9</v>
      </c>
      <c r="P1153" s="1">
        <f t="shared" si="87"/>
        <v>17.9</v>
      </c>
      <c r="Q1153" s="1">
        <v>35.2</v>
      </c>
      <c r="R1153" s="1">
        <v>46.9</v>
      </c>
      <c r="S1153" s="1" t="s">
        <v>317</v>
      </c>
      <c r="T1153" s="1">
        <v>24.5</v>
      </c>
      <c r="U1153" s="1">
        <v>2.01</v>
      </c>
      <c r="V1153" s="1">
        <f t="shared" si="84"/>
        <v>12.1890547263682</v>
      </c>
      <c r="W1153" s="6" t="s">
        <v>552</v>
      </c>
      <c r="X1153" s="1">
        <v>4</v>
      </c>
      <c r="AA1153" s="1" t="s">
        <v>555</v>
      </c>
      <c r="AB1153" s="1" t="s">
        <v>554</v>
      </c>
      <c r="AC1153" s="1" t="s">
        <v>124</v>
      </c>
      <c r="AD1153" s="1">
        <v>0</v>
      </c>
      <c r="AE1153" s="13">
        <v>1827.96</v>
      </c>
      <c r="AF1153" s="1">
        <f t="shared" si="85"/>
        <v>182.796</v>
      </c>
      <c r="AG1153" s="13">
        <v>1940.7</v>
      </c>
      <c r="AH1153" s="1">
        <f t="shared" si="86"/>
        <v>194.07</v>
      </c>
    </row>
    <row r="1154" ht="17" customHeight="1" spans="1:34">
      <c r="A1154" s="1" t="s">
        <v>215</v>
      </c>
      <c r="B1154" s="1" t="s">
        <v>548</v>
      </c>
      <c r="C1154" s="1" t="s">
        <v>549</v>
      </c>
      <c r="D1154" s="1">
        <v>2011</v>
      </c>
      <c r="E1154" s="1">
        <v>91</v>
      </c>
      <c r="G1154" s="1" t="s">
        <v>550</v>
      </c>
      <c r="H1154" s="1" t="s">
        <v>551</v>
      </c>
      <c r="I1154" s="1">
        <v>50.53</v>
      </c>
      <c r="J1154" s="1">
        <v>-103.52</v>
      </c>
      <c r="K1154" s="1">
        <v>10</v>
      </c>
      <c r="L1154" s="1">
        <v>427</v>
      </c>
      <c r="M1154" s="1">
        <v>2.5</v>
      </c>
      <c r="N1154" s="1">
        <v>1.09</v>
      </c>
      <c r="O1154" s="1">
        <v>7.9</v>
      </c>
      <c r="P1154" s="1">
        <f t="shared" si="87"/>
        <v>17.9</v>
      </c>
      <c r="Q1154" s="1">
        <v>35.2</v>
      </c>
      <c r="R1154" s="1">
        <v>46.9</v>
      </c>
      <c r="S1154" s="1" t="s">
        <v>317</v>
      </c>
      <c r="T1154" s="1">
        <v>24.5</v>
      </c>
      <c r="U1154" s="1">
        <v>2.01</v>
      </c>
      <c r="V1154" s="1">
        <f t="shared" si="84"/>
        <v>12.1890547263682</v>
      </c>
      <c r="W1154" s="6" t="s">
        <v>552</v>
      </c>
      <c r="X1154" s="1">
        <v>4</v>
      </c>
      <c r="AA1154" s="1" t="s">
        <v>553</v>
      </c>
      <c r="AB1154" s="1" t="s">
        <v>557</v>
      </c>
      <c r="AC1154" s="1" t="s">
        <v>124</v>
      </c>
      <c r="AD1154" s="1">
        <v>21</v>
      </c>
      <c r="AE1154" s="13">
        <v>2083.33</v>
      </c>
      <c r="AF1154" s="1">
        <f t="shared" si="85"/>
        <v>208.333</v>
      </c>
      <c r="AG1154" s="13">
        <v>2258.06</v>
      </c>
      <c r="AH1154" s="1">
        <f t="shared" si="86"/>
        <v>225.806</v>
      </c>
    </row>
    <row r="1155" ht="17" customHeight="1" spans="1:34">
      <c r="A1155" s="1" t="s">
        <v>215</v>
      </c>
      <c r="B1155" s="1" t="s">
        <v>548</v>
      </c>
      <c r="C1155" s="1" t="s">
        <v>549</v>
      </c>
      <c r="D1155" s="1">
        <v>2011</v>
      </c>
      <c r="E1155" s="1">
        <v>91</v>
      </c>
      <c r="G1155" s="1" t="s">
        <v>550</v>
      </c>
      <c r="H1155" s="1" t="s">
        <v>551</v>
      </c>
      <c r="I1155" s="1">
        <v>50.53</v>
      </c>
      <c r="J1155" s="1">
        <v>-103.52</v>
      </c>
      <c r="K1155" s="1">
        <v>10</v>
      </c>
      <c r="L1155" s="1">
        <v>427</v>
      </c>
      <c r="M1155" s="1">
        <v>2.5</v>
      </c>
      <c r="N1155" s="1">
        <v>1.09</v>
      </c>
      <c r="O1155" s="1">
        <v>7.9</v>
      </c>
      <c r="P1155" s="1">
        <f t="shared" si="87"/>
        <v>17.9</v>
      </c>
      <c r="Q1155" s="1">
        <v>35.2</v>
      </c>
      <c r="R1155" s="1">
        <v>46.9</v>
      </c>
      <c r="S1155" s="1" t="s">
        <v>317</v>
      </c>
      <c r="T1155" s="1">
        <v>24.5</v>
      </c>
      <c r="U1155" s="1">
        <v>2.01</v>
      </c>
      <c r="V1155" s="1">
        <f t="shared" ref="V1155:V1218" si="88">T1155/U1155</f>
        <v>12.1890547263682</v>
      </c>
      <c r="W1155" s="6" t="s">
        <v>552</v>
      </c>
      <c r="X1155" s="1">
        <v>4</v>
      </c>
      <c r="AA1155" s="1" t="s">
        <v>555</v>
      </c>
      <c r="AB1155" s="1" t="s">
        <v>557</v>
      </c>
      <c r="AC1155" s="1" t="s">
        <v>124</v>
      </c>
      <c r="AD1155" s="1">
        <v>0</v>
      </c>
      <c r="AE1155" s="13">
        <v>1827.96</v>
      </c>
      <c r="AF1155" s="1">
        <f t="shared" si="85"/>
        <v>182.796</v>
      </c>
      <c r="AG1155" s="13">
        <v>1975.81</v>
      </c>
      <c r="AH1155" s="1">
        <f t="shared" si="86"/>
        <v>197.581</v>
      </c>
    </row>
    <row r="1156" ht="17" customHeight="1" spans="1:34">
      <c r="A1156" s="1" t="s">
        <v>215</v>
      </c>
      <c r="B1156" s="1" t="s">
        <v>548</v>
      </c>
      <c r="C1156" s="1" t="s">
        <v>549</v>
      </c>
      <c r="D1156" s="1">
        <v>2011</v>
      </c>
      <c r="E1156" s="1">
        <v>91</v>
      </c>
      <c r="G1156" s="1" t="s">
        <v>550</v>
      </c>
      <c r="H1156" s="1" t="s">
        <v>551</v>
      </c>
      <c r="I1156" s="1">
        <v>50.53</v>
      </c>
      <c r="J1156" s="1">
        <v>-103.52</v>
      </c>
      <c r="K1156" s="1">
        <v>10</v>
      </c>
      <c r="L1156" s="1">
        <v>427</v>
      </c>
      <c r="M1156" s="1">
        <v>2.5</v>
      </c>
      <c r="N1156" s="1">
        <v>1.09</v>
      </c>
      <c r="O1156" s="1">
        <v>7.9</v>
      </c>
      <c r="P1156" s="1">
        <f t="shared" si="87"/>
        <v>17.9</v>
      </c>
      <c r="Q1156" s="1">
        <v>35.2</v>
      </c>
      <c r="R1156" s="1">
        <v>46.9</v>
      </c>
      <c r="S1156" s="1" t="s">
        <v>317</v>
      </c>
      <c r="T1156" s="1">
        <v>24.5</v>
      </c>
      <c r="U1156" s="1">
        <v>2.01</v>
      </c>
      <c r="V1156" s="1">
        <f t="shared" si="88"/>
        <v>12.1890547263682</v>
      </c>
      <c r="W1156" s="6" t="s">
        <v>552</v>
      </c>
      <c r="X1156" s="1">
        <v>4</v>
      </c>
      <c r="AA1156" s="1" t="s">
        <v>553</v>
      </c>
      <c r="AB1156" s="1" t="s">
        <v>559</v>
      </c>
      <c r="AC1156" s="1" t="s">
        <v>124</v>
      </c>
      <c r="AD1156" s="1">
        <v>21</v>
      </c>
      <c r="AE1156" s="13">
        <v>2083.33</v>
      </c>
      <c r="AF1156" s="1">
        <f t="shared" si="85"/>
        <v>208.333</v>
      </c>
      <c r="AG1156" s="13">
        <v>1751.34</v>
      </c>
      <c r="AH1156" s="1">
        <f t="shared" si="86"/>
        <v>175.134</v>
      </c>
    </row>
    <row r="1157" ht="17" customHeight="1" spans="1:34">
      <c r="A1157" s="1" t="s">
        <v>215</v>
      </c>
      <c r="B1157" s="1" t="s">
        <v>548</v>
      </c>
      <c r="C1157" s="1" t="s">
        <v>549</v>
      </c>
      <c r="D1157" s="1">
        <v>2011</v>
      </c>
      <c r="E1157" s="1">
        <v>91</v>
      </c>
      <c r="G1157" s="1" t="s">
        <v>550</v>
      </c>
      <c r="H1157" s="1" t="s">
        <v>551</v>
      </c>
      <c r="I1157" s="1">
        <v>50.53</v>
      </c>
      <c r="J1157" s="1">
        <v>-103.52</v>
      </c>
      <c r="K1157" s="1">
        <v>10</v>
      </c>
      <c r="L1157" s="1">
        <v>427</v>
      </c>
      <c r="M1157" s="1">
        <v>2.5</v>
      </c>
      <c r="N1157" s="1">
        <v>1.09</v>
      </c>
      <c r="O1157" s="1">
        <v>7.9</v>
      </c>
      <c r="P1157" s="1">
        <f t="shared" si="87"/>
        <v>17.9</v>
      </c>
      <c r="Q1157" s="1">
        <v>35.2</v>
      </c>
      <c r="R1157" s="1">
        <v>46.9</v>
      </c>
      <c r="S1157" s="1" t="s">
        <v>317</v>
      </c>
      <c r="T1157" s="1">
        <v>24.5</v>
      </c>
      <c r="U1157" s="1">
        <v>2.01</v>
      </c>
      <c r="V1157" s="1">
        <f t="shared" si="88"/>
        <v>12.1890547263682</v>
      </c>
      <c r="W1157" s="6" t="s">
        <v>552</v>
      </c>
      <c r="X1157" s="1">
        <v>4</v>
      </c>
      <c r="AA1157" s="1" t="s">
        <v>555</v>
      </c>
      <c r="AB1157" s="1" t="s">
        <v>559</v>
      </c>
      <c r="AC1157" s="1" t="s">
        <v>124</v>
      </c>
      <c r="AD1157" s="1">
        <v>0</v>
      </c>
      <c r="AE1157" s="13">
        <v>1827.96</v>
      </c>
      <c r="AF1157" s="1">
        <f t="shared" si="85"/>
        <v>182.796</v>
      </c>
      <c r="AG1157" s="13">
        <v>1176.47</v>
      </c>
      <c r="AH1157" s="1">
        <f t="shared" si="86"/>
        <v>117.647</v>
      </c>
    </row>
    <row r="1158" ht="17" customHeight="1" spans="1:34">
      <c r="A1158" s="1" t="s">
        <v>215</v>
      </c>
      <c r="B1158" s="1" t="s">
        <v>548</v>
      </c>
      <c r="C1158" s="1" t="s">
        <v>549</v>
      </c>
      <c r="D1158" s="1">
        <v>2011</v>
      </c>
      <c r="E1158" s="1">
        <v>91</v>
      </c>
      <c r="G1158" s="1" t="s">
        <v>550</v>
      </c>
      <c r="H1158" s="1" t="s">
        <v>551</v>
      </c>
      <c r="I1158" s="1">
        <v>50.53</v>
      </c>
      <c r="J1158" s="1">
        <v>-103.52</v>
      </c>
      <c r="K1158" s="1">
        <v>10</v>
      </c>
      <c r="L1158" s="1">
        <v>427</v>
      </c>
      <c r="M1158" s="1">
        <v>2.5</v>
      </c>
      <c r="N1158" s="1">
        <v>1.09</v>
      </c>
      <c r="O1158" s="1">
        <v>7.9</v>
      </c>
      <c r="P1158" s="1">
        <f t="shared" si="87"/>
        <v>17.9</v>
      </c>
      <c r="Q1158" s="1">
        <v>35.2</v>
      </c>
      <c r="R1158" s="1">
        <v>46.9</v>
      </c>
      <c r="S1158" s="1" t="s">
        <v>317</v>
      </c>
      <c r="T1158" s="1">
        <v>24.5</v>
      </c>
      <c r="U1158" s="1">
        <v>2.01</v>
      </c>
      <c r="V1158" s="1">
        <f t="shared" si="88"/>
        <v>12.1890547263682</v>
      </c>
      <c r="W1158" s="6" t="s">
        <v>552</v>
      </c>
      <c r="X1158" s="1">
        <v>4</v>
      </c>
      <c r="AA1158" s="1" t="s">
        <v>553</v>
      </c>
      <c r="AB1158" s="1" t="s">
        <v>311</v>
      </c>
      <c r="AC1158" s="1" t="s">
        <v>124</v>
      </c>
      <c r="AD1158" s="1">
        <v>21</v>
      </c>
      <c r="AE1158" s="13">
        <v>2083.33</v>
      </c>
      <c r="AF1158" s="1">
        <f t="shared" si="85"/>
        <v>208.333</v>
      </c>
      <c r="AG1158" s="13">
        <v>1485.02</v>
      </c>
      <c r="AH1158" s="1">
        <f t="shared" si="86"/>
        <v>148.502</v>
      </c>
    </row>
    <row r="1159" ht="17" customHeight="1" spans="1:34">
      <c r="A1159" s="1" t="s">
        <v>215</v>
      </c>
      <c r="B1159" s="1" t="s">
        <v>548</v>
      </c>
      <c r="C1159" s="1" t="s">
        <v>549</v>
      </c>
      <c r="D1159" s="1">
        <v>2011</v>
      </c>
      <c r="E1159" s="1">
        <v>91</v>
      </c>
      <c r="G1159" s="1" t="s">
        <v>550</v>
      </c>
      <c r="H1159" s="1" t="s">
        <v>551</v>
      </c>
      <c r="I1159" s="1">
        <v>50.53</v>
      </c>
      <c r="J1159" s="1">
        <v>-103.52</v>
      </c>
      <c r="K1159" s="1">
        <v>10</v>
      </c>
      <c r="L1159" s="1">
        <v>427</v>
      </c>
      <c r="M1159" s="1">
        <v>2.5</v>
      </c>
      <c r="N1159" s="1">
        <v>1.09</v>
      </c>
      <c r="O1159" s="1">
        <v>7.9</v>
      </c>
      <c r="P1159" s="1">
        <f t="shared" si="87"/>
        <v>17.9</v>
      </c>
      <c r="Q1159" s="1">
        <v>35.2</v>
      </c>
      <c r="R1159" s="1">
        <v>46.9</v>
      </c>
      <c r="S1159" s="1" t="s">
        <v>317</v>
      </c>
      <c r="T1159" s="1">
        <v>24.5</v>
      </c>
      <c r="U1159" s="1">
        <v>2.01</v>
      </c>
      <c r="V1159" s="1">
        <f t="shared" si="88"/>
        <v>12.1890547263682</v>
      </c>
      <c r="W1159" s="6" t="s">
        <v>552</v>
      </c>
      <c r="X1159" s="1">
        <v>4</v>
      </c>
      <c r="AA1159" s="1" t="s">
        <v>555</v>
      </c>
      <c r="AB1159" s="1" t="s">
        <v>311</v>
      </c>
      <c r="AC1159" s="1" t="s">
        <v>124</v>
      </c>
      <c r="AD1159" s="1">
        <v>0</v>
      </c>
      <c r="AE1159" s="13">
        <v>1827.96</v>
      </c>
      <c r="AF1159" s="1">
        <f t="shared" si="85"/>
        <v>182.796</v>
      </c>
      <c r="AG1159" s="13">
        <v>975.661</v>
      </c>
      <c r="AH1159" s="1">
        <f t="shared" si="86"/>
        <v>97.5661</v>
      </c>
    </row>
    <row r="1160" ht="17" customHeight="1" spans="1:34">
      <c r="A1160" s="1" t="s">
        <v>215</v>
      </c>
      <c r="B1160" s="1" t="s">
        <v>548</v>
      </c>
      <c r="C1160" s="1" t="s">
        <v>549</v>
      </c>
      <c r="D1160" s="1">
        <v>2011</v>
      </c>
      <c r="E1160" s="1">
        <v>91</v>
      </c>
      <c r="G1160" s="1" t="s">
        <v>550</v>
      </c>
      <c r="H1160" s="1" t="s">
        <v>551</v>
      </c>
      <c r="I1160" s="1">
        <v>50.53</v>
      </c>
      <c r="J1160" s="1">
        <v>-103.52</v>
      </c>
      <c r="K1160" s="1">
        <v>11</v>
      </c>
      <c r="L1160" s="1">
        <v>427</v>
      </c>
      <c r="M1160" s="1">
        <v>2.5</v>
      </c>
      <c r="N1160" s="1">
        <v>1.09</v>
      </c>
      <c r="O1160" s="1">
        <v>7.9</v>
      </c>
      <c r="P1160" s="1">
        <f t="shared" si="87"/>
        <v>17.9</v>
      </c>
      <c r="Q1160" s="1">
        <v>35.2</v>
      </c>
      <c r="R1160" s="1">
        <v>46.9</v>
      </c>
      <c r="S1160" s="1" t="s">
        <v>317</v>
      </c>
      <c r="T1160" s="1">
        <v>24.5</v>
      </c>
      <c r="U1160" s="1">
        <v>2.01</v>
      </c>
      <c r="V1160" s="1">
        <f t="shared" si="88"/>
        <v>12.1890547263682</v>
      </c>
      <c r="W1160" s="6" t="s">
        <v>552</v>
      </c>
      <c r="X1160" s="1">
        <v>4</v>
      </c>
      <c r="AA1160" s="1" t="s">
        <v>556</v>
      </c>
      <c r="AB1160" s="1" t="s">
        <v>554</v>
      </c>
      <c r="AC1160" s="1" t="s">
        <v>124</v>
      </c>
      <c r="AD1160" s="1">
        <v>21</v>
      </c>
      <c r="AE1160" s="13">
        <v>1644.02</v>
      </c>
      <c r="AF1160" s="1">
        <f t="shared" si="85"/>
        <v>164.402</v>
      </c>
      <c r="AG1160" s="13">
        <v>2156.33</v>
      </c>
      <c r="AH1160" s="1">
        <f t="shared" si="86"/>
        <v>215.633</v>
      </c>
    </row>
    <row r="1161" ht="17" customHeight="1" spans="1:34">
      <c r="A1161" s="1" t="s">
        <v>215</v>
      </c>
      <c r="B1161" s="1" t="s">
        <v>548</v>
      </c>
      <c r="C1161" s="1" t="s">
        <v>549</v>
      </c>
      <c r="D1161" s="1">
        <v>2011</v>
      </c>
      <c r="E1161" s="1">
        <v>91</v>
      </c>
      <c r="G1161" s="1" t="s">
        <v>550</v>
      </c>
      <c r="H1161" s="1" t="s">
        <v>551</v>
      </c>
      <c r="I1161" s="1">
        <v>50.53</v>
      </c>
      <c r="J1161" s="1">
        <v>-103.52</v>
      </c>
      <c r="K1161" s="1">
        <v>11</v>
      </c>
      <c r="L1161" s="1">
        <v>427</v>
      </c>
      <c r="M1161" s="1">
        <v>2.5</v>
      </c>
      <c r="N1161" s="1">
        <v>1.09</v>
      </c>
      <c r="O1161" s="1">
        <v>7.9</v>
      </c>
      <c r="P1161" s="1">
        <f t="shared" si="87"/>
        <v>17.9</v>
      </c>
      <c r="Q1161" s="1">
        <v>35.2</v>
      </c>
      <c r="R1161" s="1">
        <v>46.9</v>
      </c>
      <c r="S1161" s="1" t="s">
        <v>317</v>
      </c>
      <c r="T1161" s="1">
        <v>24.5</v>
      </c>
      <c r="U1161" s="1">
        <v>2.01</v>
      </c>
      <c r="V1161" s="1">
        <f t="shared" si="88"/>
        <v>12.1890547263682</v>
      </c>
      <c r="W1161" s="6" t="s">
        <v>552</v>
      </c>
      <c r="X1161" s="1">
        <v>4</v>
      </c>
      <c r="AA1161" s="1" t="s">
        <v>558</v>
      </c>
      <c r="AB1161" s="1" t="s">
        <v>554</v>
      </c>
      <c r="AC1161" s="1" t="s">
        <v>124</v>
      </c>
      <c r="AD1161" s="1">
        <v>0</v>
      </c>
      <c r="AE1161" s="13">
        <v>1294.28</v>
      </c>
      <c r="AF1161" s="1">
        <f t="shared" si="85"/>
        <v>129.428</v>
      </c>
      <c r="AG1161" s="13">
        <v>1859.84</v>
      </c>
      <c r="AH1161" s="1">
        <f t="shared" si="86"/>
        <v>185.984</v>
      </c>
    </row>
    <row r="1162" ht="17" customHeight="1" spans="1:34">
      <c r="A1162" s="1" t="s">
        <v>215</v>
      </c>
      <c r="B1162" s="1" t="s">
        <v>548</v>
      </c>
      <c r="C1162" s="1" t="s">
        <v>549</v>
      </c>
      <c r="D1162" s="1">
        <v>2011</v>
      </c>
      <c r="E1162" s="1">
        <v>91</v>
      </c>
      <c r="G1162" s="1" t="s">
        <v>550</v>
      </c>
      <c r="H1162" s="1" t="s">
        <v>551</v>
      </c>
      <c r="I1162" s="1">
        <v>50.53</v>
      </c>
      <c r="J1162" s="1">
        <v>-103.52</v>
      </c>
      <c r="K1162" s="1">
        <v>11</v>
      </c>
      <c r="L1162" s="1">
        <v>427</v>
      </c>
      <c r="M1162" s="1">
        <v>2.5</v>
      </c>
      <c r="N1162" s="1">
        <v>1.09</v>
      </c>
      <c r="O1162" s="1">
        <v>7.9</v>
      </c>
      <c r="P1162" s="1">
        <f t="shared" si="87"/>
        <v>17.9</v>
      </c>
      <c r="Q1162" s="1">
        <v>35.2</v>
      </c>
      <c r="R1162" s="1">
        <v>46.9</v>
      </c>
      <c r="S1162" s="1" t="s">
        <v>317</v>
      </c>
      <c r="T1162" s="1">
        <v>24.5</v>
      </c>
      <c r="U1162" s="1">
        <v>2.01</v>
      </c>
      <c r="V1162" s="1">
        <f t="shared" si="88"/>
        <v>12.1890547263682</v>
      </c>
      <c r="W1162" s="6" t="s">
        <v>552</v>
      </c>
      <c r="X1162" s="1">
        <v>4</v>
      </c>
      <c r="AA1162" s="1" t="s">
        <v>556</v>
      </c>
      <c r="AB1162" s="1" t="s">
        <v>557</v>
      </c>
      <c r="AC1162" s="1" t="s">
        <v>124</v>
      </c>
      <c r="AD1162" s="1">
        <v>21</v>
      </c>
      <c r="AE1162" s="13">
        <v>1644.02</v>
      </c>
      <c r="AF1162" s="1">
        <f t="shared" si="85"/>
        <v>164.402</v>
      </c>
      <c r="AG1162" s="13">
        <v>2217.74</v>
      </c>
      <c r="AH1162" s="1">
        <f t="shared" si="86"/>
        <v>221.774</v>
      </c>
    </row>
    <row r="1163" ht="17" customHeight="1" spans="1:34">
      <c r="A1163" s="1" t="s">
        <v>215</v>
      </c>
      <c r="B1163" s="1" t="s">
        <v>548</v>
      </c>
      <c r="C1163" s="1" t="s">
        <v>549</v>
      </c>
      <c r="D1163" s="1">
        <v>2011</v>
      </c>
      <c r="E1163" s="1">
        <v>91</v>
      </c>
      <c r="G1163" s="1" t="s">
        <v>550</v>
      </c>
      <c r="H1163" s="1" t="s">
        <v>551</v>
      </c>
      <c r="I1163" s="1">
        <v>50.53</v>
      </c>
      <c r="J1163" s="1">
        <v>-103.52</v>
      </c>
      <c r="K1163" s="1">
        <v>11</v>
      </c>
      <c r="L1163" s="1">
        <v>427</v>
      </c>
      <c r="M1163" s="1">
        <v>2.5</v>
      </c>
      <c r="N1163" s="1">
        <v>1.09</v>
      </c>
      <c r="O1163" s="1">
        <v>7.9</v>
      </c>
      <c r="P1163" s="1">
        <f t="shared" si="87"/>
        <v>17.9</v>
      </c>
      <c r="Q1163" s="1">
        <v>35.2</v>
      </c>
      <c r="R1163" s="1">
        <v>46.9</v>
      </c>
      <c r="S1163" s="1" t="s">
        <v>317</v>
      </c>
      <c r="T1163" s="1">
        <v>24.5</v>
      </c>
      <c r="U1163" s="1">
        <v>2.01</v>
      </c>
      <c r="V1163" s="1">
        <f t="shared" si="88"/>
        <v>12.1890547263682</v>
      </c>
      <c r="W1163" s="6" t="s">
        <v>552</v>
      </c>
      <c r="X1163" s="1">
        <v>4</v>
      </c>
      <c r="AA1163" s="1" t="s">
        <v>558</v>
      </c>
      <c r="AB1163" s="1" t="s">
        <v>557</v>
      </c>
      <c r="AC1163" s="1" t="s">
        <v>124</v>
      </c>
      <c r="AD1163" s="1">
        <v>0</v>
      </c>
      <c r="AE1163" s="13">
        <v>1294.28</v>
      </c>
      <c r="AF1163" s="1">
        <f t="shared" si="85"/>
        <v>129.428</v>
      </c>
      <c r="AG1163" s="13">
        <v>1801.08</v>
      </c>
      <c r="AH1163" s="1">
        <f t="shared" si="86"/>
        <v>180.108</v>
      </c>
    </row>
    <row r="1164" ht="17" customHeight="1" spans="1:34">
      <c r="A1164" s="1" t="s">
        <v>215</v>
      </c>
      <c r="B1164" s="1" t="s">
        <v>548</v>
      </c>
      <c r="C1164" s="1" t="s">
        <v>549</v>
      </c>
      <c r="D1164" s="1">
        <v>2011</v>
      </c>
      <c r="E1164" s="1">
        <v>91</v>
      </c>
      <c r="G1164" s="1" t="s">
        <v>550</v>
      </c>
      <c r="H1164" s="1" t="s">
        <v>551</v>
      </c>
      <c r="I1164" s="1">
        <v>50.53</v>
      </c>
      <c r="J1164" s="1">
        <v>-103.52</v>
      </c>
      <c r="K1164" s="1">
        <v>11</v>
      </c>
      <c r="L1164" s="1">
        <v>427</v>
      </c>
      <c r="M1164" s="1">
        <v>2.5</v>
      </c>
      <c r="N1164" s="1">
        <v>1.09</v>
      </c>
      <c r="O1164" s="1">
        <v>7.9</v>
      </c>
      <c r="P1164" s="1">
        <f t="shared" si="87"/>
        <v>17.9</v>
      </c>
      <c r="Q1164" s="1">
        <v>35.2</v>
      </c>
      <c r="R1164" s="1">
        <v>46.9</v>
      </c>
      <c r="S1164" s="1" t="s">
        <v>317</v>
      </c>
      <c r="T1164" s="1">
        <v>24.5</v>
      </c>
      <c r="U1164" s="1">
        <v>2.01</v>
      </c>
      <c r="V1164" s="1">
        <f t="shared" si="88"/>
        <v>12.1890547263682</v>
      </c>
      <c r="W1164" s="6" t="s">
        <v>552</v>
      </c>
      <c r="X1164" s="1">
        <v>4</v>
      </c>
      <c r="AA1164" s="1" t="s">
        <v>556</v>
      </c>
      <c r="AB1164" s="1" t="s">
        <v>559</v>
      </c>
      <c r="AC1164" s="1" t="s">
        <v>124</v>
      </c>
      <c r="AD1164" s="1">
        <v>21</v>
      </c>
      <c r="AE1164" s="13">
        <v>1644.02</v>
      </c>
      <c r="AF1164" s="1">
        <f t="shared" si="85"/>
        <v>164.402</v>
      </c>
      <c r="AG1164" s="13">
        <v>1550.8</v>
      </c>
      <c r="AH1164" s="1">
        <f t="shared" si="86"/>
        <v>155.08</v>
      </c>
    </row>
    <row r="1165" ht="17" customHeight="1" spans="1:34">
      <c r="A1165" s="1" t="s">
        <v>215</v>
      </c>
      <c r="B1165" s="1" t="s">
        <v>548</v>
      </c>
      <c r="C1165" s="1" t="s">
        <v>549</v>
      </c>
      <c r="D1165" s="1">
        <v>2011</v>
      </c>
      <c r="E1165" s="1">
        <v>91</v>
      </c>
      <c r="G1165" s="1" t="s">
        <v>550</v>
      </c>
      <c r="H1165" s="1" t="s">
        <v>551</v>
      </c>
      <c r="I1165" s="1">
        <v>50.53</v>
      </c>
      <c r="J1165" s="1">
        <v>-103.52</v>
      </c>
      <c r="K1165" s="1">
        <v>11</v>
      </c>
      <c r="L1165" s="1">
        <v>427</v>
      </c>
      <c r="M1165" s="1">
        <v>2.5</v>
      </c>
      <c r="N1165" s="1">
        <v>1.09</v>
      </c>
      <c r="O1165" s="1">
        <v>7.9</v>
      </c>
      <c r="P1165" s="1">
        <f t="shared" si="87"/>
        <v>17.9</v>
      </c>
      <c r="Q1165" s="1">
        <v>35.2</v>
      </c>
      <c r="R1165" s="1">
        <v>46.9</v>
      </c>
      <c r="S1165" s="1" t="s">
        <v>317</v>
      </c>
      <c r="T1165" s="1">
        <v>24.5</v>
      </c>
      <c r="U1165" s="1">
        <v>2.01</v>
      </c>
      <c r="V1165" s="1">
        <f t="shared" si="88"/>
        <v>12.1890547263682</v>
      </c>
      <c r="W1165" s="6" t="s">
        <v>552</v>
      </c>
      <c r="X1165" s="1">
        <v>4</v>
      </c>
      <c r="AA1165" s="1" t="s">
        <v>558</v>
      </c>
      <c r="AB1165" s="1" t="s">
        <v>559</v>
      </c>
      <c r="AC1165" s="1" t="s">
        <v>124</v>
      </c>
      <c r="AD1165" s="1">
        <v>0</v>
      </c>
      <c r="AE1165" s="13">
        <v>1294.28</v>
      </c>
      <c r="AF1165" s="1">
        <f t="shared" si="85"/>
        <v>129.428</v>
      </c>
      <c r="AG1165" s="13">
        <v>1229.95</v>
      </c>
      <c r="AH1165" s="1">
        <f t="shared" si="86"/>
        <v>122.995</v>
      </c>
    </row>
    <row r="1166" ht="17" customHeight="1" spans="1:34">
      <c r="A1166" s="1" t="s">
        <v>215</v>
      </c>
      <c r="B1166" s="1" t="s">
        <v>548</v>
      </c>
      <c r="C1166" s="1" t="s">
        <v>549</v>
      </c>
      <c r="D1166" s="1">
        <v>2011</v>
      </c>
      <c r="E1166" s="1">
        <v>91</v>
      </c>
      <c r="G1166" s="1" t="s">
        <v>550</v>
      </c>
      <c r="H1166" s="1" t="s">
        <v>551</v>
      </c>
      <c r="I1166" s="1">
        <v>50.53</v>
      </c>
      <c r="J1166" s="1">
        <v>-103.52</v>
      </c>
      <c r="K1166" s="1">
        <v>11</v>
      </c>
      <c r="L1166" s="1">
        <v>427</v>
      </c>
      <c r="M1166" s="1">
        <v>2.5</v>
      </c>
      <c r="N1166" s="1">
        <v>1.09</v>
      </c>
      <c r="O1166" s="1">
        <v>7.9</v>
      </c>
      <c r="P1166" s="1">
        <f t="shared" si="87"/>
        <v>17.9</v>
      </c>
      <c r="Q1166" s="1">
        <v>35.2</v>
      </c>
      <c r="R1166" s="1">
        <v>46.9</v>
      </c>
      <c r="S1166" s="1" t="s">
        <v>317</v>
      </c>
      <c r="T1166" s="1">
        <v>24.5</v>
      </c>
      <c r="U1166" s="1">
        <v>2.01</v>
      </c>
      <c r="V1166" s="1">
        <f t="shared" si="88"/>
        <v>12.1890547263682</v>
      </c>
      <c r="W1166" s="6" t="s">
        <v>552</v>
      </c>
      <c r="X1166" s="1">
        <v>4</v>
      </c>
      <c r="AA1166" s="1" t="s">
        <v>556</v>
      </c>
      <c r="AB1166" s="1" t="s">
        <v>311</v>
      </c>
      <c r="AC1166" s="1" t="s">
        <v>124</v>
      </c>
      <c r="AD1166" s="1">
        <v>21</v>
      </c>
      <c r="AE1166" s="13">
        <v>1644.02</v>
      </c>
      <c r="AF1166" s="1">
        <f t="shared" si="85"/>
        <v>164.402</v>
      </c>
      <c r="AG1166" s="13">
        <v>1457.99</v>
      </c>
      <c r="AH1166" s="1">
        <f t="shared" si="86"/>
        <v>145.799</v>
      </c>
    </row>
    <row r="1167" ht="17" customHeight="1" spans="1:34">
      <c r="A1167" s="1" t="s">
        <v>215</v>
      </c>
      <c r="B1167" s="1" t="s">
        <v>548</v>
      </c>
      <c r="C1167" s="1" t="s">
        <v>549</v>
      </c>
      <c r="D1167" s="1">
        <v>2011</v>
      </c>
      <c r="E1167" s="1">
        <v>91</v>
      </c>
      <c r="G1167" s="1" t="s">
        <v>550</v>
      </c>
      <c r="H1167" s="1" t="s">
        <v>551</v>
      </c>
      <c r="I1167" s="1">
        <v>50.53</v>
      </c>
      <c r="J1167" s="1">
        <v>-103.52</v>
      </c>
      <c r="K1167" s="1">
        <v>11</v>
      </c>
      <c r="L1167" s="1">
        <v>427</v>
      </c>
      <c r="M1167" s="1">
        <v>2.5</v>
      </c>
      <c r="N1167" s="1">
        <v>1.09</v>
      </c>
      <c r="O1167" s="1">
        <v>7.9</v>
      </c>
      <c r="P1167" s="1">
        <f t="shared" si="87"/>
        <v>17.9</v>
      </c>
      <c r="Q1167" s="1">
        <v>35.2</v>
      </c>
      <c r="R1167" s="1">
        <v>46.9</v>
      </c>
      <c r="S1167" s="1" t="s">
        <v>317</v>
      </c>
      <c r="T1167" s="1">
        <v>24.5</v>
      </c>
      <c r="U1167" s="1">
        <v>2.01</v>
      </c>
      <c r="V1167" s="1">
        <f t="shared" si="88"/>
        <v>12.1890547263682</v>
      </c>
      <c r="W1167" s="6" t="s">
        <v>552</v>
      </c>
      <c r="X1167" s="1">
        <v>4</v>
      </c>
      <c r="AA1167" s="1" t="s">
        <v>558</v>
      </c>
      <c r="AB1167" s="1" t="s">
        <v>311</v>
      </c>
      <c r="AC1167" s="1" t="s">
        <v>124</v>
      </c>
      <c r="AD1167" s="1">
        <v>0</v>
      </c>
      <c r="AE1167" s="13">
        <v>1294.28</v>
      </c>
      <c r="AF1167" s="1">
        <f t="shared" si="85"/>
        <v>129.428</v>
      </c>
      <c r="AG1167" s="13">
        <v>1149.64</v>
      </c>
      <c r="AH1167" s="1">
        <f t="shared" si="86"/>
        <v>114.964</v>
      </c>
    </row>
    <row r="1168" ht="17" customHeight="1" spans="1:34">
      <c r="A1168" s="1" t="s">
        <v>215</v>
      </c>
      <c r="B1168" s="1" t="s">
        <v>548</v>
      </c>
      <c r="C1168" s="1" t="s">
        <v>549</v>
      </c>
      <c r="D1168" s="1">
        <v>2011</v>
      </c>
      <c r="E1168" s="1">
        <v>91</v>
      </c>
      <c r="G1168" s="1" t="s">
        <v>550</v>
      </c>
      <c r="H1168" s="1" t="s">
        <v>551</v>
      </c>
      <c r="I1168" s="1">
        <v>50.53</v>
      </c>
      <c r="J1168" s="1">
        <v>-103.52</v>
      </c>
      <c r="K1168" s="1">
        <v>11</v>
      </c>
      <c r="L1168" s="1">
        <v>427</v>
      </c>
      <c r="M1168" s="1">
        <v>2.5</v>
      </c>
      <c r="N1168" s="1">
        <v>1.09</v>
      </c>
      <c r="O1168" s="1">
        <v>7.9</v>
      </c>
      <c r="P1168" s="1">
        <f t="shared" si="87"/>
        <v>17.9</v>
      </c>
      <c r="Q1168" s="1">
        <v>35.2</v>
      </c>
      <c r="R1168" s="1">
        <v>46.9</v>
      </c>
      <c r="S1168" s="1" t="s">
        <v>317</v>
      </c>
      <c r="T1168" s="1">
        <v>24.5</v>
      </c>
      <c r="U1168" s="1">
        <v>2.01</v>
      </c>
      <c r="V1168" s="1">
        <f t="shared" si="88"/>
        <v>12.1890547263682</v>
      </c>
      <c r="W1168" s="6" t="s">
        <v>552</v>
      </c>
      <c r="X1168" s="1">
        <v>4</v>
      </c>
      <c r="AA1168" s="1" t="s">
        <v>553</v>
      </c>
      <c r="AB1168" s="1" t="s">
        <v>554</v>
      </c>
      <c r="AC1168" s="1" t="s">
        <v>124</v>
      </c>
      <c r="AD1168" s="1">
        <v>21</v>
      </c>
      <c r="AE1168" s="13">
        <v>1881.72</v>
      </c>
      <c r="AF1168" s="1">
        <f t="shared" si="85"/>
        <v>188.172</v>
      </c>
      <c r="AG1168" s="13">
        <v>2156.33</v>
      </c>
      <c r="AH1168" s="1">
        <f t="shared" si="86"/>
        <v>215.633</v>
      </c>
    </row>
    <row r="1169" ht="17" customHeight="1" spans="1:34">
      <c r="A1169" s="1" t="s">
        <v>215</v>
      </c>
      <c r="B1169" s="1" t="s">
        <v>548</v>
      </c>
      <c r="C1169" s="1" t="s">
        <v>549</v>
      </c>
      <c r="D1169" s="1">
        <v>2011</v>
      </c>
      <c r="E1169" s="1">
        <v>91</v>
      </c>
      <c r="G1169" s="1" t="s">
        <v>550</v>
      </c>
      <c r="H1169" s="1" t="s">
        <v>551</v>
      </c>
      <c r="I1169" s="1">
        <v>50.53</v>
      </c>
      <c r="J1169" s="1">
        <v>-103.52</v>
      </c>
      <c r="K1169" s="1">
        <v>11</v>
      </c>
      <c r="L1169" s="1">
        <v>427</v>
      </c>
      <c r="M1169" s="1">
        <v>2.5</v>
      </c>
      <c r="N1169" s="1">
        <v>1.09</v>
      </c>
      <c r="O1169" s="1">
        <v>7.9</v>
      </c>
      <c r="P1169" s="1">
        <f t="shared" si="87"/>
        <v>17.9</v>
      </c>
      <c r="Q1169" s="1">
        <v>35.2</v>
      </c>
      <c r="R1169" s="1">
        <v>46.9</v>
      </c>
      <c r="S1169" s="1" t="s">
        <v>317</v>
      </c>
      <c r="T1169" s="1">
        <v>24.5</v>
      </c>
      <c r="U1169" s="1">
        <v>2.01</v>
      </c>
      <c r="V1169" s="1">
        <f t="shared" si="88"/>
        <v>12.1890547263682</v>
      </c>
      <c r="W1169" s="6" t="s">
        <v>552</v>
      </c>
      <c r="X1169" s="1">
        <v>4</v>
      </c>
      <c r="AA1169" s="1" t="s">
        <v>555</v>
      </c>
      <c r="AB1169" s="1" t="s">
        <v>554</v>
      </c>
      <c r="AC1169" s="1" t="s">
        <v>124</v>
      </c>
      <c r="AD1169" s="1">
        <v>0</v>
      </c>
      <c r="AE1169" s="13">
        <v>1102.15</v>
      </c>
      <c r="AF1169" s="1">
        <f t="shared" si="85"/>
        <v>110.215</v>
      </c>
      <c r="AG1169" s="13">
        <v>1859.84</v>
      </c>
      <c r="AH1169" s="1">
        <f t="shared" si="86"/>
        <v>185.984</v>
      </c>
    </row>
    <row r="1170" ht="17" customHeight="1" spans="1:34">
      <c r="A1170" s="1" t="s">
        <v>215</v>
      </c>
      <c r="B1170" s="1" t="s">
        <v>548</v>
      </c>
      <c r="C1170" s="1" t="s">
        <v>549</v>
      </c>
      <c r="D1170" s="1">
        <v>2011</v>
      </c>
      <c r="E1170" s="1">
        <v>91</v>
      </c>
      <c r="G1170" s="1" t="s">
        <v>550</v>
      </c>
      <c r="H1170" s="1" t="s">
        <v>551</v>
      </c>
      <c r="I1170" s="1">
        <v>50.53</v>
      </c>
      <c r="J1170" s="1">
        <v>-103.52</v>
      </c>
      <c r="K1170" s="1">
        <v>11</v>
      </c>
      <c r="L1170" s="1">
        <v>427</v>
      </c>
      <c r="M1170" s="1">
        <v>2.5</v>
      </c>
      <c r="N1170" s="1">
        <v>1.09</v>
      </c>
      <c r="O1170" s="1">
        <v>7.9</v>
      </c>
      <c r="P1170" s="1">
        <f t="shared" si="87"/>
        <v>17.9</v>
      </c>
      <c r="Q1170" s="1">
        <v>35.2</v>
      </c>
      <c r="R1170" s="1">
        <v>46.9</v>
      </c>
      <c r="S1170" s="1" t="s">
        <v>317</v>
      </c>
      <c r="T1170" s="1">
        <v>24.5</v>
      </c>
      <c r="U1170" s="1">
        <v>2.01</v>
      </c>
      <c r="V1170" s="1">
        <f t="shared" si="88"/>
        <v>12.1890547263682</v>
      </c>
      <c r="W1170" s="6" t="s">
        <v>552</v>
      </c>
      <c r="X1170" s="1">
        <v>4</v>
      </c>
      <c r="AA1170" s="1" t="s">
        <v>553</v>
      </c>
      <c r="AB1170" s="1" t="s">
        <v>557</v>
      </c>
      <c r="AC1170" s="1" t="s">
        <v>124</v>
      </c>
      <c r="AD1170" s="1">
        <v>21</v>
      </c>
      <c r="AE1170" s="13">
        <v>1881.72</v>
      </c>
      <c r="AF1170" s="1">
        <f t="shared" si="85"/>
        <v>188.172</v>
      </c>
      <c r="AG1170" s="13">
        <v>2217.74</v>
      </c>
      <c r="AH1170" s="1">
        <f t="shared" si="86"/>
        <v>221.774</v>
      </c>
    </row>
    <row r="1171" ht="17" customHeight="1" spans="1:34">
      <c r="A1171" s="1" t="s">
        <v>215</v>
      </c>
      <c r="B1171" s="1" t="s">
        <v>548</v>
      </c>
      <c r="C1171" s="1" t="s">
        <v>549</v>
      </c>
      <c r="D1171" s="1">
        <v>2011</v>
      </c>
      <c r="E1171" s="1">
        <v>91</v>
      </c>
      <c r="G1171" s="1" t="s">
        <v>550</v>
      </c>
      <c r="H1171" s="1" t="s">
        <v>551</v>
      </c>
      <c r="I1171" s="1">
        <v>50.53</v>
      </c>
      <c r="J1171" s="1">
        <v>-103.52</v>
      </c>
      <c r="K1171" s="1">
        <v>11</v>
      </c>
      <c r="L1171" s="1">
        <v>427</v>
      </c>
      <c r="M1171" s="1">
        <v>2.5</v>
      </c>
      <c r="N1171" s="1">
        <v>1.09</v>
      </c>
      <c r="O1171" s="1">
        <v>7.9</v>
      </c>
      <c r="P1171" s="1">
        <f t="shared" si="87"/>
        <v>17.9</v>
      </c>
      <c r="Q1171" s="1">
        <v>35.2</v>
      </c>
      <c r="R1171" s="1">
        <v>46.9</v>
      </c>
      <c r="S1171" s="1" t="s">
        <v>317</v>
      </c>
      <c r="T1171" s="1">
        <v>24.5</v>
      </c>
      <c r="U1171" s="1">
        <v>2.01</v>
      </c>
      <c r="V1171" s="1">
        <f t="shared" si="88"/>
        <v>12.1890547263682</v>
      </c>
      <c r="W1171" s="6" t="s">
        <v>552</v>
      </c>
      <c r="X1171" s="1">
        <v>4</v>
      </c>
      <c r="AA1171" s="1" t="s">
        <v>555</v>
      </c>
      <c r="AB1171" s="1" t="s">
        <v>557</v>
      </c>
      <c r="AC1171" s="1" t="s">
        <v>124</v>
      </c>
      <c r="AD1171" s="1">
        <v>0</v>
      </c>
      <c r="AE1171" s="13">
        <v>1102.15</v>
      </c>
      <c r="AF1171" s="1">
        <f t="shared" si="85"/>
        <v>110.215</v>
      </c>
      <c r="AG1171" s="13">
        <v>1801.08</v>
      </c>
      <c r="AH1171" s="1">
        <f t="shared" si="86"/>
        <v>180.108</v>
      </c>
    </row>
    <row r="1172" ht="17" customHeight="1" spans="1:34">
      <c r="A1172" s="1" t="s">
        <v>215</v>
      </c>
      <c r="B1172" s="1" t="s">
        <v>548</v>
      </c>
      <c r="C1172" s="1" t="s">
        <v>549</v>
      </c>
      <c r="D1172" s="1">
        <v>2011</v>
      </c>
      <c r="E1172" s="1">
        <v>91</v>
      </c>
      <c r="G1172" s="1" t="s">
        <v>550</v>
      </c>
      <c r="H1172" s="1" t="s">
        <v>551</v>
      </c>
      <c r="I1172" s="1">
        <v>50.53</v>
      </c>
      <c r="J1172" s="1">
        <v>-103.52</v>
      </c>
      <c r="K1172" s="1">
        <v>11</v>
      </c>
      <c r="L1172" s="1">
        <v>427</v>
      </c>
      <c r="M1172" s="1">
        <v>2.5</v>
      </c>
      <c r="N1172" s="1">
        <v>1.09</v>
      </c>
      <c r="O1172" s="1">
        <v>7.9</v>
      </c>
      <c r="P1172" s="1">
        <f t="shared" si="87"/>
        <v>17.9</v>
      </c>
      <c r="Q1172" s="1">
        <v>35.2</v>
      </c>
      <c r="R1172" s="1">
        <v>46.9</v>
      </c>
      <c r="S1172" s="1" t="s">
        <v>317</v>
      </c>
      <c r="T1172" s="1">
        <v>24.5</v>
      </c>
      <c r="U1172" s="1">
        <v>2.01</v>
      </c>
      <c r="V1172" s="1">
        <f t="shared" si="88"/>
        <v>12.1890547263682</v>
      </c>
      <c r="W1172" s="6" t="s">
        <v>552</v>
      </c>
      <c r="X1172" s="1">
        <v>4</v>
      </c>
      <c r="AA1172" s="1" t="s">
        <v>553</v>
      </c>
      <c r="AB1172" s="1" t="s">
        <v>559</v>
      </c>
      <c r="AC1172" s="1" t="s">
        <v>124</v>
      </c>
      <c r="AD1172" s="1">
        <v>21</v>
      </c>
      <c r="AE1172" s="13">
        <v>1881.72</v>
      </c>
      <c r="AF1172" s="1">
        <f t="shared" si="85"/>
        <v>188.172</v>
      </c>
      <c r="AG1172" s="13">
        <v>1550.8</v>
      </c>
      <c r="AH1172" s="1">
        <f t="shared" si="86"/>
        <v>155.08</v>
      </c>
    </row>
    <row r="1173" ht="17" customHeight="1" spans="1:34">
      <c r="A1173" s="1" t="s">
        <v>215</v>
      </c>
      <c r="B1173" s="1" t="s">
        <v>548</v>
      </c>
      <c r="C1173" s="1" t="s">
        <v>549</v>
      </c>
      <c r="D1173" s="1">
        <v>2011</v>
      </c>
      <c r="E1173" s="1">
        <v>91</v>
      </c>
      <c r="G1173" s="1" t="s">
        <v>550</v>
      </c>
      <c r="H1173" s="1" t="s">
        <v>551</v>
      </c>
      <c r="I1173" s="1">
        <v>50.53</v>
      </c>
      <c r="J1173" s="1">
        <v>-103.52</v>
      </c>
      <c r="K1173" s="1">
        <v>11</v>
      </c>
      <c r="L1173" s="1">
        <v>427</v>
      </c>
      <c r="M1173" s="1">
        <v>2.5</v>
      </c>
      <c r="N1173" s="1">
        <v>1.09</v>
      </c>
      <c r="O1173" s="1">
        <v>7.9</v>
      </c>
      <c r="P1173" s="1">
        <f t="shared" si="87"/>
        <v>17.9</v>
      </c>
      <c r="Q1173" s="1">
        <v>35.2</v>
      </c>
      <c r="R1173" s="1">
        <v>46.9</v>
      </c>
      <c r="S1173" s="1" t="s">
        <v>317</v>
      </c>
      <c r="T1173" s="1">
        <v>24.5</v>
      </c>
      <c r="U1173" s="1">
        <v>2.01</v>
      </c>
      <c r="V1173" s="1">
        <f t="shared" si="88"/>
        <v>12.1890547263682</v>
      </c>
      <c r="W1173" s="6" t="s">
        <v>552</v>
      </c>
      <c r="X1173" s="1">
        <v>4</v>
      </c>
      <c r="AA1173" s="1" t="s">
        <v>555</v>
      </c>
      <c r="AB1173" s="1" t="s">
        <v>559</v>
      </c>
      <c r="AC1173" s="1" t="s">
        <v>124</v>
      </c>
      <c r="AD1173" s="1">
        <v>0</v>
      </c>
      <c r="AE1173" s="13">
        <v>1102.15</v>
      </c>
      <c r="AF1173" s="1">
        <f t="shared" si="85"/>
        <v>110.215</v>
      </c>
      <c r="AG1173" s="13">
        <v>1229.95</v>
      </c>
      <c r="AH1173" s="1">
        <f t="shared" si="86"/>
        <v>122.995</v>
      </c>
    </row>
    <row r="1174" ht="17" customHeight="1" spans="1:34">
      <c r="A1174" s="1" t="s">
        <v>215</v>
      </c>
      <c r="B1174" s="1" t="s">
        <v>548</v>
      </c>
      <c r="C1174" s="1" t="s">
        <v>549</v>
      </c>
      <c r="D1174" s="1">
        <v>2011</v>
      </c>
      <c r="E1174" s="1">
        <v>91</v>
      </c>
      <c r="G1174" s="1" t="s">
        <v>550</v>
      </c>
      <c r="H1174" s="1" t="s">
        <v>551</v>
      </c>
      <c r="I1174" s="1">
        <v>50.53</v>
      </c>
      <c r="J1174" s="1">
        <v>-103.52</v>
      </c>
      <c r="K1174" s="1">
        <v>11</v>
      </c>
      <c r="L1174" s="1">
        <v>427</v>
      </c>
      <c r="M1174" s="1">
        <v>2.5</v>
      </c>
      <c r="N1174" s="1">
        <v>1.09</v>
      </c>
      <c r="O1174" s="1">
        <v>7.9</v>
      </c>
      <c r="P1174" s="1">
        <f t="shared" si="87"/>
        <v>17.9</v>
      </c>
      <c r="Q1174" s="1">
        <v>35.2</v>
      </c>
      <c r="R1174" s="1">
        <v>46.9</v>
      </c>
      <c r="S1174" s="1" t="s">
        <v>317</v>
      </c>
      <c r="T1174" s="1">
        <v>24.5</v>
      </c>
      <c r="U1174" s="1">
        <v>2.01</v>
      </c>
      <c r="V1174" s="1">
        <f t="shared" si="88"/>
        <v>12.1890547263682</v>
      </c>
      <c r="W1174" s="6" t="s">
        <v>552</v>
      </c>
      <c r="X1174" s="1">
        <v>4</v>
      </c>
      <c r="AA1174" s="1" t="s">
        <v>553</v>
      </c>
      <c r="AB1174" s="1" t="s">
        <v>311</v>
      </c>
      <c r="AC1174" s="1" t="s">
        <v>124</v>
      </c>
      <c r="AD1174" s="1">
        <v>21</v>
      </c>
      <c r="AE1174" s="13">
        <v>1881.72</v>
      </c>
      <c r="AF1174" s="1">
        <f t="shared" si="85"/>
        <v>188.172</v>
      </c>
      <c r="AG1174" s="13">
        <v>1457.99</v>
      </c>
      <c r="AH1174" s="1">
        <f t="shared" si="86"/>
        <v>145.799</v>
      </c>
    </row>
    <row r="1175" ht="17" customHeight="1" spans="1:34">
      <c r="A1175" s="1" t="s">
        <v>215</v>
      </c>
      <c r="B1175" s="1" t="s">
        <v>548</v>
      </c>
      <c r="C1175" s="1" t="s">
        <v>549</v>
      </c>
      <c r="D1175" s="1">
        <v>2011</v>
      </c>
      <c r="E1175" s="1">
        <v>91</v>
      </c>
      <c r="G1175" s="1" t="s">
        <v>550</v>
      </c>
      <c r="H1175" s="1" t="s">
        <v>551</v>
      </c>
      <c r="I1175" s="1">
        <v>50.53</v>
      </c>
      <c r="J1175" s="1">
        <v>-103.52</v>
      </c>
      <c r="K1175" s="1">
        <v>11</v>
      </c>
      <c r="L1175" s="1">
        <v>427</v>
      </c>
      <c r="M1175" s="1">
        <v>2.5</v>
      </c>
      <c r="N1175" s="1">
        <v>1.09</v>
      </c>
      <c r="O1175" s="1">
        <v>7.9</v>
      </c>
      <c r="P1175" s="1">
        <f t="shared" si="87"/>
        <v>17.9</v>
      </c>
      <c r="Q1175" s="1">
        <v>35.2</v>
      </c>
      <c r="R1175" s="1">
        <v>46.9</v>
      </c>
      <c r="S1175" s="1" t="s">
        <v>317</v>
      </c>
      <c r="T1175" s="1">
        <v>24.5</v>
      </c>
      <c r="U1175" s="1">
        <v>2.01</v>
      </c>
      <c r="V1175" s="1">
        <f t="shared" si="88"/>
        <v>12.1890547263682</v>
      </c>
      <c r="W1175" s="6" t="s">
        <v>552</v>
      </c>
      <c r="X1175" s="1">
        <v>4</v>
      </c>
      <c r="AA1175" s="1" t="s">
        <v>555</v>
      </c>
      <c r="AB1175" s="1" t="s">
        <v>311</v>
      </c>
      <c r="AC1175" s="1" t="s">
        <v>124</v>
      </c>
      <c r="AD1175" s="1">
        <v>0</v>
      </c>
      <c r="AE1175" s="13">
        <v>1102.15</v>
      </c>
      <c r="AF1175" s="1">
        <f t="shared" si="85"/>
        <v>110.215</v>
      </c>
      <c r="AG1175" s="13">
        <v>1149.64</v>
      </c>
      <c r="AH1175" s="1">
        <f t="shared" si="86"/>
        <v>114.964</v>
      </c>
    </row>
    <row r="1176" ht="17" customHeight="1" spans="1:34">
      <c r="A1176" s="1" t="s">
        <v>215</v>
      </c>
      <c r="B1176" s="1" t="s">
        <v>548</v>
      </c>
      <c r="C1176" s="1" t="s">
        <v>549</v>
      </c>
      <c r="D1176" s="1">
        <v>2011</v>
      </c>
      <c r="E1176" s="1">
        <v>91</v>
      </c>
      <c r="G1176" s="1" t="s">
        <v>550</v>
      </c>
      <c r="H1176" s="1" t="s">
        <v>551</v>
      </c>
      <c r="I1176" s="1">
        <v>50.53</v>
      </c>
      <c r="J1176" s="1">
        <v>-103.52</v>
      </c>
      <c r="K1176" s="1">
        <v>12</v>
      </c>
      <c r="L1176" s="1">
        <v>427</v>
      </c>
      <c r="M1176" s="1">
        <v>2.5</v>
      </c>
      <c r="N1176" s="1">
        <v>1.09</v>
      </c>
      <c r="O1176" s="1">
        <v>7.9</v>
      </c>
      <c r="P1176" s="1">
        <f t="shared" si="87"/>
        <v>17.9</v>
      </c>
      <c r="Q1176" s="1">
        <v>35.2</v>
      </c>
      <c r="R1176" s="1">
        <v>46.9</v>
      </c>
      <c r="S1176" s="1" t="s">
        <v>317</v>
      </c>
      <c r="T1176" s="1">
        <v>24.5</v>
      </c>
      <c r="U1176" s="1">
        <v>2.01</v>
      </c>
      <c r="V1176" s="1">
        <f t="shared" si="88"/>
        <v>12.1890547263682</v>
      </c>
      <c r="W1176" s="6" t="s">
        <v>552</v>
      </c>
      <c r="X1176" s="1">
        <v>4</v>
      </c>
      <c r="AA1176" s="1" t="s">
        <v>556</v>
      </c>
      <c r="AB1176" s="1" t="s">
        <v>554</v>
      </c>
      <c r="AC1176" s="1" t="s">
        <v>124</v>
      </c>
      <c r="AD1176" s="1">
        <v>21</v>
      </c>
      <c r="AE1176" s="13">
        <v>3002.72</v>
      </c>
      <c r="AF1176" s="1">
        <f t="shared" si="85"/>
        <v>300.272</v>
      </c>
      <c r="AG1176" s="13">
        <v>3463.61</v>
      </c>
      <c r="AH1176" s="1">
        <f t="shared" si="86"/>
        <v>346.361</v>
      </c>
    </row>
    <row r="1177" ht="17" customHeight="1" spans="1:34">
      <c r="A1177" s="1" t="s">
        <v>215</v>
      </c>
      <c r="B1177" s="1" t="s">
        <v>548</v>
      </c>
      <c r="C1177" s="1" t="s">
        <v>549</v>
      </c>
      <c r="D1177" s="1">
        <v>2011</v>
      </c>
      <c r="E1177" s="1">
        <v>91</v>
      </c>
      <c r="G1177" s="1" t="s">
        <v>550</v>
      </c>
      <c r="H1177" s="1" t="s">
        <v>551</v>
      </c>
      <c r="I1177" s="1">
        <v>50.53</v>
      </c>
      <c r="J1177" s="1">
        <v>-103.52</v>
      </c>
      <c r="K1177" s="1">
        <v>12</v>
      </c>
      <c r="L1177" s="1">
        <v>427</v>
      </c>
      <c r="M1177" s="1">
        <v>2.5</v>
      </c>
      <c r="N1177" s="1">
        <v>1.09</v>
      </c>
      <c r="O1177" s="1">
        <v>7.9</v>
      </c>
      <c r="P1177" s="1">
        <f t="shared" si="87"/>
        <v>17.9</v>
      </c>
      <c r="Q1177" s="1">
        <v>35.2</v>
      </c>
      <c r="R1177" s="1">
        <v>46.9</v>
      </c>
      <c r="S1177" s="1" t="s">
        <v>317</v>
      </c>
      <c r="T1177" s="1">
        <v>24.5</v>
      </c>
      <c r="U1177" s="1">
        <v>2.01</v>
      </c>
      <c r="V1177" s="1">
        <f t="shared" si="88"/>
        <v>12.1890547263682</v>
      </c>
      <c r="W1177" s="6" t="s">
        <v>552</v>
      </c>
      <c r="X1177" s="1">
        <v>4</v>
      </c>
      <c r="AA1177" s="1" t="s">
        <v>558</v>
      </c>
      <c r="AB1177" s="1" t="s">
        <v>554</v>
      </c>
      <c r="AC1177" s="1" t="s">
        <v>124</v>
      </c>
      <c r="AD1177" s="1">
        <v>0</v>
      </c>
      <c r="AE1177" s="13">
        <v>2615.8</v>
      </c>
      <c r="AF1177" s="1">
        <f t="shared" si="85"/>
        <v>261.58</v>
      </c>
      <c r="AG1177" s="13">
        <v>2924.53</v>
      </c>
      <c r="AH1177" s="1">
        <f t="shared" si="86"/>
        <v>292.453</v>
      </c>
    </row>
    <row r="1178" ht="17" customHeight="1" spans="1:34">
      <c r="A1178" s="1" t="s">
        <v>215</v>
      </c>
      <c r="B1178" s="1" t="s">
        <v>548</v>
      </c>
      <c r="C1178" s="1" t="s">
        <v>549</v>
      </c>
      <c r="D1178" s="1">
        <v>2011</v>
      </c>
      <c r="E1178" s="1">
        <v>91</v>
      </c>
      <c r="G1178" s="1" t="s">
        <v>550</v>
      </c>
      <c r="H1178" s="1" t="s">
        <v>551</v>
      </c>
      <c r="I1178" s="1">
        <v>50.53</v>
      </c>
      <c r="J1178" s="1">
        <v>-103.52</v>
      </c>
      <c r="K1178" s="1">
        <v>12</v>
      </c>
      <c r="L1178" s="1">
        <v>427</v>
      </c>
      <c r="M1178" s="1">
        <v>2.5</v>
      </c>
      <c r="N1178" s="1">
        <v>1.09</v>
      </c>
      <c r="O1178" s="1">
        <v>7.9</v>
      </c>
      <c r="P1178" s="1">
        <f t="shared" si="87"/>
        <v>17.9</v>
      </c>
      <c r="Q1178" s="1">
        <v>35.2</v>
      </c>
      <c r="R1178" s="1">
        <v>46.9</v>
      </c>
      <c r="S1178" s="1" t="s">
        <v>317</v>
      </c>
      <c r="T1178" s="1">
        <v>24.5</v>
      </c>
      <c r="U1178" s="1">
        <v>2.01</v>
      </c>
      <c r="V1178" s="1">
        <f t="shared" si="88"/>
        <v>12.1890547263682</v>
      </c>
      <c r="W1178" s="6" t="s">
        <v>552</v>
      </c>
      <c r="X1178" s="1">
        <v>4</v>
      </c>
      <c r="AA1178" s="1" t="s">
        <v>556</v>
      </c>
      <c r="AB1178" s="1" t="s">
        <v>557</v>
      </c>
      <c r="AC1178" s="1" t="s">
        <v>124</v>
      </c>
      <c r="AD1178" s="1">
        <v>21</v>
      </c>
      <c r="AE1178" s="13">
        <v>3002.72</v>
      </c>
      <c r="AF1178" s="1">
        <f t="shared" si="85"/>
        <v>300.272</v>
      </c>
      <c r="AG1178" s="13">
        <v>3508.06</v>
      </c>
      <c r="AH1178" s="1">
        <f t="shared" si="86"/>
        <v>350.806</v>
      </c>
    </row>
    <row r="1179" ht="17" customHeight="1" spans="1:34">
      <c r="A1179" s="1" t="s">
        <v>215</v>
      </c>
      <c r="B1179" s="1" t="s">
        <v>548</v>
      </c>
      <c r="C1179" s="1" t="s">
        <v>549</v>
      </c>
      <c r="D1179" s="1">
        <v>2011</v>
      </c>
      <c r="E1179" s="1">
        <v>91</v>
      </c>
      <c r="G1179" s="1" t="s">
        <v>550</v>
      </c>
      <c r="H1179" s="1" t="s">
        <v>551</v>
      </c>
      <c r="I1179" s="1">
        <v>50.53</v>
      </c>
      <c r="J1179" s="1">
        <v>-103.52</v>
      </c>
      <c r="K1179" s="1">
        <v>12</v>
      </c>
      <c r="L1179" s="1">
        <v>427</v>
      </c>
      <c r="M1179" s="1">
        <v>2.5</v>
      </c>
      <c r="N1179" s="1">
        <v>1.09</v>
      </c>
      <c r="O1179" s="1">
        <v>7.9</v>
      </c>
      <c r="P1179" s="1">
        <f t="shared" si="87"/>
        <v>17.9</v>
      </c>
      <c r="Q1179" s="1">
        <v>35.2</v>
      </c>
      <c r="R1179" s="1">
        <v>46.9</v>
      </c>
      <c r="S1179" s="1" t="s">
        <v>317</v>
      </c>
      <c r="T1179" s="1">
        <v>24.5</v>
      </c>
      <c r="U1179" s="1">
        <v>2.01</v>
      </c>
      <c r="V1179" s="1">
        <f t="shared" si="88"/>
        <v>12.1890547263682</v>
      </c>
      <c r="W1179" s="6" t="s">
        <v>552</v>
      </c>
      <c r="X1179" s="1">
        <v>4</v>
      </c>
      <c r="AA1179" s="1" t="s">
        <v>558</v>
      </c>
      <c r="AB1179" s="1" t="s">
        <v>557</v>
      </c>
      <c r="AC1179" s="1" t="s">
        <v>124</v>
      </c>
      <c r="AD1179" s="1">
        <v>0</v>
      </c>
      <c r="AE1179" s="13">
        <v>2615.8</v>
      </c>
      <c r="AF1179" s="1">
        <f t="shared" si="85"/>
        <v>261.58</v>
      </c>
      <c r="AG1179" s="13">
        <v>2970.43</v>
      </c>
      <c r="AH1179" s="1">
        <f t="shared" si="86"/>
        <v>297.043</v>
      </c>
    </row>
    <row r="1180" ht="17" customHeight="1" spans="1:34">
      <c r="A1180" s="1" t="s">
        <v>215</v>
      </c>
      <c r="B1180" s="1" t="s">
        <v>548</v>
      </c>
      <c r="C1180" s="1" t="s">
        <v>549</v>
      </c>
      <c r="D1180" s="1">
        <v>2011</v>
      </c>
      <c r="E1180" s="1">
        <v>91</v>
      </c>
      <c r="G1180" s="1" t="s">
        <v>550</v>
      </c>
      <c r="H1180" s="1" t="s">
        <v>551</v>
      </c>
      <c r="I1180" s="1">
        <v>50.53</v>
      </c>
      <c r="J1180" s="1">
        <v>-103.52</v>
      </c>
      <c r="K1180" s="1">
        <v>12</v>
      </c>
      <c r="L1180" s="1">
        <v>427</v>
      </c>
      <c r="M1180" s="1">
        <v>2.5</v>
      </c>
      <c r="N1180" s="1">
        <v>1.09</v>
      </c>
      <c r="O1180" s="1">
        <v>7.9</v>
      </c>
      <c r="P1180" s="1">
        <f t="shared" si="87"/>
        <v>17.9</v>
      </c>
      <c r="Q1180" s="1">
        <v>35.2</v>
      </c>
      <c r="R1180" s="1">
        <v>46.9</v>
      </c>
      <c r="S1180" s="1" t="s">
        <v>317</v>
      </c>
      <c r="T1180" s="1">
        <v>24.5</v>
      </c>
      <c r="U1180" s="1">
        <v>2.01</v>
      </c>
      <c r="V1180" s="1">
        <f t="shared" si="88"/>
        <v>12.1890547263682</v>
      </c>
      <c r="W1180" s="6" t="s">
        <v>552</v>
      </c>
      <c r="X1180" s="1">
        <v>4</v>
      </c>
      <c r="AA1180" s="1" t="s">
        <v>556</v>
      </c>
      <c r="AB1180" s="1" t="s">
        <v>559</v>
      </c>
      <c r="AC1180" s="1" t="s">
        <v>124</v>
      </c>
      <c r="AD1180" s="1">
        <v>21</v>
      </c>
      <c r="AE1180" s="13">
        <v>3002.72</v>
      </c>
      <c r="AF1180" s="1">
        <f t="shared" si="85"/>
        <v>300.272</v>
      </c>
      <c r="AG1180" s="13">
        <v>2727.27</v>
      </c>
      <c r="AH1180" s="1">
        <f t="shared" si="86"/>
        <v>272.727</v>
      </c>
    </row>
    <row r="1181" ht="17" customHeight="1" spans="1:34">
      <c r="A1181" s="1" t="s">
        <v>215</v>
      </c>
      <c r="B1181" s="1" t="s">
        <v>548</v>
      </c>
      <c r="C1181" s="1" t="s">
        <v>549</v>
      </c>
      <c r="D1181" s="1">
        <v>2011</v>
      </c>
      <c r="E1181" s="1">
        <v>91</v>
      </c>
      <c r="G1181" s="1" t="s">
        <v>550</v>
      </c>
      <c r="H1181" s="1" t="s">
        <v>551</v>
      </c>
      <c r="I1181" s="1">
        <v>50.53</v>
      </c>
      <c r="J1181" s="1">
        <v>-103.52</v>
      </c>
      <c r="K1181" s="1">
        <v>12</v>
      </c>
      <c r="L1181" s="1">
        <v>427</v>
      </c>
      <c r="M1181" s="1">
        <v>2.5</v>
      </c>
      <c r="N1181" s="1">
        <v>1.09</v>
      </c>
      <c r="O1181" s="1">
        <v>7.9</v>
      </c>
      <c r="P1181" s="1">
        <f t="shared" si="87"/>
        <v>17.9</v>
      </c>
      <c r="Q1181" s="1">
        <v>35.2</v>
      </c>
      <c r="R1181" s="1">
        <v>46.9</v>
      </c>
      <c r="S1181" s="1" t="s">
        <v>317</v>
      </c>
      <c r="T1181" s="1">
        <v>24.5</v>
      </c>
      <c r="U1181" s="1">
        <v>2.01</v>
      </c>
      <c r="V1181" s="1">
        <f t="shared" si="88"/>
        <v>12.1890547263682</v>
      </c>
      <c r="W1181" s="6" t="s">
        <v>552</v>
      </c>
      <c r="X1181" s="1">
        <v>4</v>
      </c>
      <c r="AA1181" s="1" t="s">
        <v>558</v>
      </c>
      <c r="AB1181" s="1" t="s">
        <v>559</v>
      </c>
      <c r="AC1181" s="1" t="s">
        <v>124</v>
      </c>
      <c r="AD1181" s="1">
        <v>0</v>
      </c>
      <c r="AE1181" s="13">
        <v>2615.8</v>
      </c>
      <c r="AF1181" s="1">
        <f t="shared" si="85"/>
        <v>261.58</v>
      </c>
      <c r="AG1181" s="13">
        <v>2540.11</v>
      </c>
      <c r="AH1181" s="1">
        <f t="shared" si="86"/>
        <v>254.011</v>
      </c>
    </row>
    <row r="1182" ht="17" customHeight="1" spans="1:34">
      <c r="A1182" s="1" t="s">
        <v>215</v>
      </c>
      <c r="B1182" s="1" t="s">
        <v>548</v>
      </c>
      <c r="C1182" s="1" t="s">
        <v>549</v>
      </c>
      <c r="D1182" s="1">
        <v>2011</v>
      </c>
      <c r="E1182" s="1">
        <v>91</v>
      </c>
      <c r="G1182" s="1" t="s">
        <v>550</v>
      </c>
      <c r="H1182" s="1" t="s">
        <v>551</v>
      </c>
      <c r="I1182" s="1">
        <v>50.53</v>
      </c>
      <c r="J1182" s="1">
        <v>-103.52</v>
      </c>
      <c r="K1182" s="1">
        <v>12</v>
      </c>
      <c r="L1182" s="1">
        <v>427</v>
      </c>
      <c r="M1182" s="1">
        <v>2.5</v>
      </c>
      <c r="N1182" s="1">
        <v>1.09</v>
      </c>
      <c r="O1182" s="1">
        <v>7.9</v>
      </c>
      <c r="P1182" s="1">
        <f t="shared" si="87"/>
        <v>17.9</v>
      </c>
      <c r="Q1182" s="1">
        <v>35.2</v>
      </c>
      <c r="R1182" s="1">
        <v>46.9</v>
      </c>
      <c r="S1182" s="1" t="s">
        <v>317</v>
      </c>
      <c r="T1182" s="1">
        <v>24.5</v>
      </c>
      <c r="U1182" s="1">
        <v>2.01</v>
      </c>
      <c r="V1182" s="1">
        <f t="shared" si="88"/>
        <v>12.1890547263682</v>
      </c>
      <c r="W1182" s="6" t="s">
        <v>552</v>
      </c>
      <c r="X1182" s="1">
        <v>4</v>
      </c>
      <c r="AA1182" s="1" t="s">
        <v>556</v>
      </c>
      <c r="AB1182" s="1" t="s">
        <v>311</v>
      </c>
      <c r="AC1182" s="1" t="s">
        <v>124</v>
      </c>
      <c r="AD1182" s="1">
        <v>21</v>
      </c>
      <c r="AE1182" s="13">
        <v>3002.72</v>
      </c>
      <c r="AF1182" s="1">
        <f t="shared" si="85"/>
        <v>300.272</v>
      </c>
      <c r="AG1182" s="13">
        <v>2999.28</v>
      </c>
      <c r="AH1182" s="1">
        <f t="shared" si="86"/>
        <v>299.928</v>
      </c>
    </row>
    <row r="1183" ht="17" customHeight="1" spans="1:34">
      <c r="A1183" s="1" t="s">
        <v>215</v>
      </c>
      <c r="B1183" s="1" t="s">
        <v>548</v>
      </c>
      <c r="C1183" s="1" t="s">
        <v>549</v>
      </c>
      <c r="D1183" s="1">
        <v>2011</v>
      </c>
      <c r="E1183" s="1">
        <v>91</v>
      </c>
      <c r="G1183" s="1" t="s">
        <v>550</v>
      </c>
      <c r="H1183" s="1" t="s">
        <v>551</v>
      </c>
      <c r="I1183" s="1">
        <v>50.53</v>
      </c>
      <c r="J1183" s="1">
        <v>-103.52</v>
      </c>
      <c r="K1183" s="1">
        <v>12</v>
      </c>
      <c r="L1183" s="1">
        <v>427</v>
      </c>
      <c r="M1183" s="1">
        <v>2.5</v>
      </c>
      <c r="N1183" s="1">
        <v>1.09</v>
      </c>
      <c r="O1183" s="1">
        <v>7.9</v>
      </c>
      <c r="P1183" s="1">
        <f t="shared" si="87"/>
        <v>17.9</v>
      </c>
      <c r="Q1183" s="1">
        <v>35.2</v>
      </c>
      <c r="R1183" s="1">
        <v>46.9</v>
      </c>
      <c r="S1183" s="1" t="s">
        <v>317</v>
      </c>
      <c r="T1183" s="1">
        <v>24.5</v>
      </c>
      <c r="U1183" s="1">
        <v>2.01</v>
      </c>
      <c r="V1183" s="1">
        <f t="shared" si="88"/>
        <v>12.1890547263682</v>
      </c>
      <c r="W1183" s="6" t="s">
        <v>552</v>
      </c>
      <c r="X1183" s="1">
        <v>4</v>
      </c>
      <c r="AA1183" s="1" t="s">
        <v>558</v>
      </c>
      <c r="AB1183" s="1" t="s">
        <v>311</v>
      </c>
      <c r="AC1183" s="1" t="s">
        <v>124</v>
      </c>
      <c r="AD1183" s="1">
        <v>0</v>
      </c>
      <c r="AE1183" s="13">
        <v>2615.8</v>
      </c>
      <c r="AF1183" s="1">
        <f t="shared" si="85"/>
        <v>261.58</v>
      </c>
      <c r="AG1183" s="13">
        <v>2034.14</v>
      </c>
      <c r="AH1183" s="1">
        <f t="shared" si="86"/>
        <v>203.414</v>
      </c>
    </row>
    <row r="1184" ht="17" customHeight="1" spans="1:34">
      <c r="A1184" s="1" t="s">
        <v>215</v>
      </c>
      <c r="B1184" s="1" t="s">
        <v>548</v>
      </c>
      <c r="C1184" s="1" t="s">
        <v>549</v>
      </c>
      <c r="D1184" s="1">
        <v>2011</v>
      </c>
      <c r="E1184" s="1">
        <v>91</v>
      </c>
      <c r="G1184" s="1" t="s">
        <v>550</v>
      </c>
      <c r="H1184" s="1" t="s">
        <v>551</v>
      </c>
      <c r="I1184" s="1">
        <v>50.53</v>
      </c>
      <c r="J1184" s="1">
        <v>-103.52</v>
      </c>
      <c r="K1184" s="1">
        <v>12</v>
      </c>
      <c r="L1184" s="1">
        <v>427</v>
      </c>
      <c r="M1184" s="1">
        <v>2.5</v>
      </c>
      <c r="N1184" s="1">
        <v>1.09</v>
      </c>
      <c r="O1184" s="1">
        <v>7.9</v>
      </c>
      <c r="P1184" s="1">
        <f t="shared" si="87"/>
        <v>17.9</v>
      </c>
      <c r="Q1184" s="1">
        <v>35.2</v>
      </c>
      <c r="R1184" s="1">
        <v>46.9</v>
      </c>
      <c r="S1184" s="1" t="s">
        <v>317</v>
      </c>
      <c r="T1184" s="1">
        <v>24.5</v>
      </c>
      <c r="U1184" s="1">
        <v>2.01</v>
      </c>
      <c r="V1184" s="1">
        <f t="shared" si="88"/>
        <v>12.1890547263682</v>
      </c>
      <c r="W1184" s="6" t="s">
        <v>552</v>
      </c>
      <c r="X1184" s="1">
        <v>4</v>
      </c>
      <c r="AA1184" s="1" t="s">
        <v>553</v>
      </c>
      <c r="AB1184" s="1" t="s">
        <v>554</v>
      </c>
      <c r="AC1184" s="1" t="s">
        <v>124</v>
      </c>
      <c r="AD1184" s="1">
        <v>21</v>
      </c>
      <c r="AE1184" s="13">
        <v>3279.57</v>
      </c>
      <c r="AF1184" s="1">
        <f t="shared" si="85"/>
        <v>327.957</v>
      </c>
      <c r="AG1184" s="13">
        <v>3463.61</v>
      </c>
      <c r="AH1184" s="1">
        <f t="shared" si="86"/>
        <v>346.361</v>
      </c>
    </row>
    <row r="1185" ht="17" customHeight="1" spans="1:34">
      <c r="A1185" s="1" t="s">
        <v>215</v>
      </c>
      <c r="B1185" s="1" t="s">
        <v>548</v>
      </c>
      <c r="C1185" s="1" t="s">
        <v>549</v>
      </c>
      <c r="D1185" s="1">
        <v>2011</v>
      </c>
      <c r="E1185" s="1">
        <v>91</v>
      </c>
      <c r="G1185" s="1" t="s">
        <v>550</v>
      </c>
      <c r="H1185" s="1" t="s">
        <v>551</v>
      </c>
      <c r="I1185" s="1">
        <v>50.53</v>
      </c>
      <c r="J1185" s="1">
        <v>-103.52</v>
      </c>
      <c r="K1185" s="1">
        <v>12</v>
      </c>
      <c r="L1185" s="1">
        <v>427</v>
      </c>
      <c r="M1185" s="1">
        <v>2.5</v>
      </c>
      <c r="N1185" s="1">
        <v>1.09</v>
      </c>
      <c r="O1185" s="1">
        <v>7.9</v>
      </c>
      <c r="P1185" s="1">
        <f t="shared" si="87"/>
        <v>17.9</v>
      </c>
      <c r="Q1185" s="1">
        <v>35.2</v>
      </c>
      <c r="R1185" s="1">
        <v>46.9</v>
      </c>
      <c r="S1185" s="1" t="s">
        <v>317</v>
      </c>
      <c r="T1185" s="1">
        <v>24.5</v>
      </c>
      <c r="U1185" s="1">
        <v>2.01</v>
      </c>
      <c r="V1185" s="1">
        <f t="shared" si="88"/>
        <v>12.1890547263682</v>
      </c>
      <c r="W1185" s="6" t="s">
        <v>552</v>
      </c>
      <c r="X1185" s="1">
        <v>4</v>
      </c>
      <c r="AA1185" s="1" t="s">
        <v>555</v>
      </c>
      <c r="AB1185" s="1" t="s">
        <v>554</v>
      </c>
      <c r="AC1185" s="1" t="s">
        <v>124</v>
      </c>
      <c r="AD1185" s="1">
        <v>0</v>
      </c>
      <c r="AE1185" s="13">
        <v>2930.11</v>
      </c>
      <c r="AF1185" s="1">
        <f t="shared" si="85"/>
        <v>293.011</v>
      </c>
      <c r="AG1185" s="13">
        <v>2924.53</v>
      </c>
      <c r="AH1185" s="1">
        <f t="shared" si="86"/>
        <v>292.453</v>
      </c>
    </row>
    <row r="1186" ht="17" customHeight="1" spans="1:34">
      <c r="A1186" s="1" t="s">
        <v>215</v>
      </c>
      <c r="B1186" s="1" t="s">
        <v>548</v>
      </c>
      <c r="C1186" s="1" t="s">
        <v>549</v>
      </c>
      <c r="D1186" s="1">
        <v>2011</v>
      </c>
      <c r="E1186" s="1">
        <v>91</v>
      </c>
      <c r="G1186" s="1" t="s">
        <v>550</v>
      </c>
      <c r="H1186" s="1" t="s">
        <v>551</v>
      </c>
      <c r="I1186" s="1">
        <v>50.53</v>
      </c>
      <c r="J1186" s="1">
        <v>-103.52</v>
      </c>
      <c r="K1186" s="1">
        <v>12</v>
      </c>
      <c r="L1186" s="1">
        <v>427</v>
      </c>
      <c r="M1186" s="1">
        <v>2.5</v>
      </c>
      <c r="N1186" s="1">
        <v>1.09</v>
      </c>
      <c r="O1186" s="1">
        <v>7.9</v>
      </c>
      <c r="P1186" s="1">
        <f t="shared" si="87"/>
        <v>17.9</v>
      </c>
      <c r="Q1186" s="1">
        <v>35.2</v>
      </c>
      <c r="R1186" s="1">
        <v>46.9</v>
      </c>
      <c r="S1186" s="1" t="s">
        <v>317</v>
      </c>
      <c r="T1186" s="1">
        <v>24.5</v>
      </c>
      <c r="U1186" s="1">
        <v>2.01</v>
      </c>
      <c r="V1186" s="1">
        <f t="shared" si="88"/>
        <v>12.1890547263682</v>
      </c>
      <c r="W1186" s="6" t="s">
        <v>552</v>
      </c>
      <c r="X1186" s="1">
        <v>4</v>
      </c>
      <c r="AA1186" s="1" t="s">
        <v>553</v>
      </c>
      <c r="AB1186" s="1" t="s">
        <v>557</v>
      </c>
      <c r="AC1186" s="1" t="s">
        <v>124</v>
      </c>
      <c r="AD1186" s="1">
        <v>21</v>
      </c>
      <c r="AE1186" s="13">
        <v>3279.57</v>
      </c>
      <c r="AF1186" s="1">
        <f t="shared" si="85"/>
        <v>327.957</v>
      </c>
      <c r="AG1186" s="13">
        <v>3508.06</v>
      </c>
      <c r="AH1186" s="1">
        <f t="shared" si="86"/>
        <v>350.806</v>
      </c>
    </row>
    <row r="1187" ht="17" customHeight="1" spans="1:34">
      <c r="A1187" s="1" t="s">
        <v>215</v>
      </c>
      <c r="B1187" s="1" t="s">
        <v>548</v>
      </c>
      <c r="C1187" s="1" t="s">
        <v>549</v>
      </c>
      <c r="D1187" s="1">
        <v>2011</v>
      </c>
      <c r="E1187" s="1">
        <v>91</v>
      </c>
      <c r="G1187" s="1" t="s">
        <v>550</v>
      </c>
      <c r="H1187" s="1" t="s">
        <v>551</v>
      </c>
      <c r="I1187" s="1">
        <v>50.53</v>
      </c>
      <c r="J1187" s="1">
        <v>-103.52</v>
      </c>
      <c r="K1187" s="1">
        <v>12</v>
      </c>
      <c r="L1187" s="1">
        <v>427</v>
      </c>
      <c r="M1187" s="1">
        <v>2.5</v>
      </c>
      <c r="N1187" s="1">
        <v>1.09</v>
      </c>
      <c r="O1187" s="1">
        <v>7.9</v>
      </c>
      <c r="P1187" s="1">
        <f t="shared" si="87"/>
        <v>17.9</v>
      </c>
      <c r="Q1187" s="1">
        <v>35.2</v>
      </c>
      <c r="R1187" s="1">
        <v>46.9</v>
      </c>
      <c r="S1187" s="1" t="s">
        <v>317</v>
      </c>
      <c r="T1187" s="1">
        <v>24.5</v>
      </c>
      <c r="U1187" s="1">
        <v>2.01</v>
      </c>
      <c r="V1187" s="1">
        <f t="shared" si="88"/>
        <v>12.1890547263682</v>
      </c>
      <c r="W1187" s="6" t="s">
        <v>552</v>
      </c>
      <c r="X1187" s="1">
        <v>4</v>
      </c>
      <c r="AA1187" s="1" t="s">
        <v>555</v>
      </c>
      <c r="AB1187" s="1" t="s">
        <v>557</v>
      </c>
      <c r="AC1187" s="1" t="s">
        <v>124</v>
      </c>
      <c r="AD1187" s="1">
        <v>0</v>
      </c>
      <c r="AE1187" s="13">
        <v>2930.11</v>
      </c>
      <c r="AF1187" s="1">
        <f t="shared" si="85"/>
        <v>293.011</v>
      </c>
      <c r="AG1187" s="13">
        <v>2970.43</v>
      </c>
      <c r="AH1187" s="1">
        <f t="shared" si="86"/>
        <v>297.043</v>
      </c>
    </row>
    <row r="1188" ht="17" customHeight="1" spans="1:34">
      <c r="A1188" s="1" t="s">
        <v>215</v>
      </c>
      <c r="B1188" s="1" t="s">
        <v>548</v>
      </c>
      <c r="C1188" s="1" t="s">
        <v>549</v>
      </c>
      <c r="D1188" s="1">
        <v>2011</v>
      </c>
      <c r="E1188" s="1">
        <v>91</v>
      </c>
      <c r="G1188" s="1" t="s">
        <v>550</v>
      </c>
      <c r="H1188" s="1" t="s">
        <v>551</v>
      </c>
      <c r="I1188" s="1">
        <v>50.53</v>
      </c>
      <c r="J1188" s="1">
        <v>-103.52</v>
      </c>
      <c r="K1188" s="1">
        <v>12</v>
      </c>
      <c r="L1188" s="1">
        <v>427</v>
      </c>
      <c r="M1188" s="1">
        <v>2.5</v>
      </c>
      <c r="N1188" s="1">
        <v>1.09</v>
      </c>
      <c r="O1188" s="1">
        <v>7.9</v>
      </c>
      <c r="P1188" s="1">
        <f t="shared" si="87"/>
        <v>17.9</v>
      </c>
      <c r="Q1188" s="1">
        <v>35.2</v>
      </c>
      <c r="R1188" s="1">
        <v>46.9</v>
      </c>
      <c r="S1188" s="1" t="s">
        <v>317</v>
      </c>
      <c r="T1188" s="1">
        <v>24.5</v>
      </c>
      <c r="U1188" s="1">
        <v>2.01</v>
      </c>
      <c r="V1188" s="1">
        <f t="shared" si="88"/>
        <v>12.1890547263682</v>
      </c>
      <c r="W1188" s="6" t="s">
        <v>552</v>
      </c>
      <c r="X1188" s="1">
        <v>4</v>
      </c>
      <c r="AA1188" s="1" t="s">
        <v>553</v>
      </c>
      <c r="AB1188" s="1" t="s">
        <v>559</v>
      </c>
      <c r="AC1188" s="1" t="s">
        <v>124</v>
      </c>
      <c r="AD1188" s="1">
        <v>21</v>
      </c>
      <c r="AE1188" s="13">
        <v>3279.57</v>
      </c>
      <c r="AF1188" s="1">
        <f t="shared" si="85"/>
        <v>327.957</v>
      </c>
      <c r="AG1188" s="13">
        <v>2727.27</v>
      </c>
      <c r="AH1188" s="1">
        <f t="shared" si="86"/>
        <v>272.727</v>
      </c>
    </row>
    <row r="1189" ht="17" customHeight="1" spans="1:34">
      <c r="A1189" s="1" t="s">
        <v>215</v>
      </c>
      <c r="B1189" s="1" t="s">
        <v>548</v>
      </c>
      <c r="C1189" s="1" t="s">
        <v>549</v>
      </c>
      <c r="D1189" s="1">
        <v>2011</v>
      </c>
      <c r="E1189" s="1">
        <v>91</v>
      </c>
      <c r="G1189" s="1" t="s">
        <v>550</v>
      </c>
      <c r="H1189" s="1" t="s">
        <v>551</v>
      </c>
      <c r="I1189" s="1">
        <v>50.53</v>
      </c>
      <c r="J1189" s="1">
        <v>-103.52</v>
      </c>
      <c r="K1189" s="1">
        <v>12</v>
      </c>
      <c r="L1189" s="1">
        <v>427</v>
      </c>
      <c r="M1189" s="1">
        <v>2.5</v>
      </c>
      <c r="N1189" s="1">
        <v>1.09</v>
      </c>
      <c r="O1189" s="1">
        <v>7.9</v>
      </c>
      <c r="P1189" s="1">
        <f t="shared" si="87"/>
        <v>17.9</v>
      </c>
      <c r="Q1189" s="1">
        <v>35.2</v>
      </c>
      <c r="R1189" s="1">
        <v>46.9</v>
      </c>
      <c r="S1189" s="1" t="s">
        <v>317</v>
      </c>
      <c r="T1189" s="1">
        <v>24.5</v>
      </c>
      <c r="U1189" s="1">
        <v>2.01</v>
      </c>
      <c r="V1189" s="1">
        <f t="shared" si="88"/>
        <v>12.1890547263682</v>
      </c>
      <c r="W1189" s="6" t="s">
        <v>552</v>
      </c>
      <c r="X1189" s="1">
        <v>4</v>
      </c>
      <c r="AA1189" s="1" t="s">
        <v>555</v>
      </c>
      <c r="AB1189" s="1" t="s">
        <v>559</v>
      </c>
      <c r="AC1189" s="1" t="s">
        <v>124</v>
      </c>
      <c r="AD1189" s="1">
        <v>0</v>
      </c>
      <c r="AE1189" s="13">
        <v>2930.11</v>
      </c>
      <c r="AF1189" s="1">
        <f t="shared" si="85"/>
        <v>293.011</v>
      </c>
      <c r="AG1189" s="13">
        <v>2540.11</v>
      </c>
      <c r="AH1189" s="1">
        <f t="shared" si="86"/>
        <v>254.011</v>
      </c>
    </row>
    <row r="1190" ht="17" customHeight="1" spans="1:34">
      <c r="A1190" s="1" t="s">
        <v>215</v>
      </c>
      <c r="B1190" s="1" t="s">
        <v>548</v>
      </c>
      <c r="C1190" s="1" t="s">
        <v>549</v>
      </c>
      <c r="D1190" s="1">
        <v>2011</v>
      </c>
      <c r="E1190" s="1">
        <v>91</v>
      </c>
      <c r="G1190" s="1" t="s">
        <v>550</v>
      </c>
      <c r="H1190" s="1" t="s">
        <v>551</v>
      </c>
      <c r="I1190" s="1">
        <v>50.53</v>
      </c>
      <c r="J1190" s="1">
        <v>-103.52</v>
      </c>
      <c r="K1190" s="1">
        <v>12</v>
      </c>
      <c r="L1190" s="1">
        <v>427</v>
      </c>
      <c r="M1190" s="1">
        <v>2.5</v>
      </c>
      <c r="N1190" s="1">
        <v>1.09</v>
      </c>
      <c r="O1190" s="1">
        <v>7.9</v>
      </c>
      <c r="P1190" s="1">
        <f t="shared" si="87"/>
        <v>17.9</v>
      </c>
      <c r="Q1190" s="1">
        <v>35.2</v>
      </c>
      <c r="R1190" s="1">
        <v>46.9</v>
      </c>
      <c r="S1190" s="1" t="s">
        <v>317</v>
      </c>
      <c r="T1190" s="1">
        <v>24.5</v>
      </c>
      <c r="U1190" s="1">
        <v>2.01</v>
      </c>
      <c r="V1190" s="1">
        <f t="shared" si="88"/>
        <v>12.1890547263682</v>
      </c>
      <c r="W1190" s="6" t="s">
        <v>552</v>
      </c>
      <c r="X1190" s="1">
        <v>4</v>
      </c>
      <c r="AA1190" s="1" t="s">
        <v>553</v>
      </c>
      <c r="AB1190" s="1" t="s">
        <v>311</v>
      </c>
      <c r="AC1190" s="1" t="s">
        <v>124</v>
      </c>
      <c r="AD1190" s="1">
        <v>21</v>
      </c>
      <c r="AE1190" s="13">
        <v>3279.57</v>
      </c>
      <c r="AF1190" s="1">
        <f t="shared" si="85"/>
        <v>327.957</v>
      </c>
      <c r="AG1190" s="13">
        <v>2999.28</v>
      </c>
      <c r="AH1190" s="1">
        <f t="shared" si="86"/>
        <v>299.928</v>
      </c>
    </row>
    <row r="1191" ht="17" customHeight="1" spans="1:34">
      <c r="A1191" s="1" t="s">
        <v>215</v>
      </c>
      <c r="B1191" s="1" t="s">
        <v>548</v>
      </c>
      <c r="C1191" s="1" t="s">
        <v>549</v>
      </c>
      <c r="D1191" s="1">
        <v>2011</v>
      </c>
      <c r="E1191" s="1">
        <v>91</v>
      </c>
      <c r="G1191" s="1" t="s">
        <v>550</v>
      </c>
      <c r="H1191" s="1" t="s">
        <v>551</v>
      </c>
      <c r="I1191" s="1">
        <v>50.53</v>
      </c>
      <c r="J1191" s="1">
        <v>-103.52</v>
      </c>
      <c r="K1191" s="1">
        <v>12</v>
      </c>
      <c r="L1191" s="1">
        <v>427</v>
      </c>
      <c r="M1191" s="1">
        <v>2.5</v>
      </c>
      <c r="N1191" s="1">
        <v>1.09</v>
      </c>
      <c r="O1191" s="1">
        <v>7.9</v>
      </c>
      <c r="P1191" s="1">
        <f t="shared" si="87"/>
        <v>17.9</v>
      </c>
      <c r="Q1191" s="1">
        <v>35.2</v>
      </c>
      <c r="R1191" s="1">
        <v>46.9</v>
      </c>
      <c r="S1191" s="1" t="s">
        <v>317</v>
      </c>
      <c r="T1191" s="1">
        <v>24.5</v>
      </c>
      <c r="U1191" s="1">
        <v>2.01</v>
      </c>
      <c r="V1191" s="1">
        <f t="shared" si="88"/>
        <v>12.1890547263682</v>
      </c>
      <c r="W1191" s="6" t="s">
        <v>552</v>
      </c>
      <c r="X1191" s="1">
        <v>4</v>
      </c>
      <c r="AA1191" s="1" t="s">
        <v>555</v>
      </c>
      <c r="AB1191" s="1" t="s">
        <v>311</v>
      </c>
      <c r="AC1191" s="1" t="s">
        <v>124</v>
      </c>
      <c r="AD1191" s="1">
        <v>0</v>
      </c>
      <c r="AE1191" s="13">
        <v>2930.11</v>
      </c>
      <c r="AF1191" s="1">
        <f t="shared" si="85"/>
        <v>293.011</v>
      </c>
      <c r="AG1191" s="13">
        <v>2034.14</v>
      </c>
      <c r="AH1191" s="1">
        <f t="shared" si="86"/>
        <v>203.414</v>
      </c>
    </row>
    <row r="1192" ht="17" customHeight="1" spans="1:34">
      <c r="A1192" s="1" t="s">
        <v>215</v>
      </c>
      <c r="B1192" s="1" t="s">
        <v>548</v>
      </c>
      <c r="C1192" s="1" t="s">
        <v>549</v>
      </c>
      <c r="D1192" s="1">
        <v>2011</v>
      </c>
      <c r="E1192" s="1">
        <v>91</v>
      </c>
      <c r="G1192" s="1" t="s">
        <v>550</v>
      </c>
      <c r="H1192" s="1" t="s">
        <v>551</v>
      </c>
      <c r="I1192" s="1">
        <v>50.53</v>
      </c>
      <c r="J1192" s="1">
        <v>-103.52</v>
      </c>
      <c r="K1192" s="1">
        <v>13</v>
      </c>
      <c r="L1192" s="1">
        <v>427</v>
      </c>
      <c r="M1192" s="1">
        <v>2.5</v>
      </c>
      <c r="N1192" s="1">
        <v>1.09</v>
      </c>
      <c r="O1192" s="1">
        <v>7.9</v>
      </c>
      <c r="P1192" s="1">
        <f t="shared" si="87"/>
        <v>17.9</v>
      </c>
      <c r="Q1192" s="1">
        <v>35.2</v>
      </c>
      <c r="R1192" s="1">
        <v>46.9</v>
      </c>
      <c r="S1192" s="1" t="s">
        <v>317</v>
      </c>
      <c r="T1192" s="1">
        <v>24.5</v>
      </c>
      <c r="U1192" s="1">
        <v>2.01</v>
      </c>
      <c r="V1192" s="1">
        <f t="shared" si="88"/>
        <v>12.1890547263682</v>
      </c>
      <c r="W1192" s="6" t="s">
        <v>552</v>
      </c>
      <c r="X1192" s="1">
        <v>4</v>
      </c>
      <c r="AA1192" s="1" t="s">
        <v>556</v>
      </c>
      <c r="AB1192" s="1" t="s">
        <v>554</v>
      </c>
      <c r="AC1192" s="1" t="s">
        <v>124</v>
      </c>
      <c r="AD1192" s="1">
        <v>21</v>
      </c>
      <c r="AE1192" s="13">
        <v>3559.78</v>
      </c>
      <c r="AF1192" s="1">
        <f t="shared" si="85"/>
        <v>355.978</v>
      </c>
      <c r="AG1192" s="13">
        <v>3477.09</v>
      </c>
      <c r="AH1192" s="1">
        <f t="shared" si="86"/>
        <v>347.709</v>
      </c>
    </row>
    <row r="1193" ht="17" customHeight="1" spans="1:34">
      <c r="A1193" s="1" t="s">
        <v>215</v>
      </c>
      <c r="B1193" s="1" t="s">
        <v>548</v>
      </c>
      <c r="C1193" s="1" t="s">
        <v>549</v>
      </c>
      <c r="D1193" s="1">
        <v>2011</v>
      </c>
      <c r="E1193" s="1">
        <v>91</v>
      </c>
      <c r="G1193" s="1" t="s">
        <v>550</v>
      </c>
      <c r="H1193" s="1" t="s">
        <v>551</v>
      </c>
      <c r="I1193" s="1">
        <v>50.53</v>
      </c>
      <c r="J1193" s="1">
        <v>-103.52</v>
      </c>
      <c r="K1193" s="1">
        <v>13</v>
      </c>
      <c r="L1193" s="1">
        <v>427</v>
      </c>
      <c r="M1193" s="1">
        <v>2.5</v>
      </c>
      <c r="N1193" s="1">
        <v>1.09</v>
      </c>
      <c r="O1193" s="1">
        <v>7.9</v>
      </c>
      <c r="P1193" s="1">
        <f t="shared" si="87"/>
        <v>17.9</v>
      </c>
      <c r="Q1193" s="1">
        <v>35.2</v>
      </c>
      <c r="R1193" s="1">
        <v>46.9</v>
      </c>
      <c r="S1193" s="1" t="s">
        <v>317</v>
      </c>
      <c r="T1193" s="1">
        <v>24.5</v>
      </c>
      <c r="U1193" s="1">
        <v>2.01</v>
      </c>
      <c r="V1193" s="1">
        <f t="shared" si="88"/>
        <v>12.1890547263682</v>
      </c>
      <c r="W1193" s="6" t="s">
        <v>552</v>
      </c>
      <c r="X1193" s="1">
        <v>4</v>
      </c>
      <c r="AA1193" s="1" t="s">
        <v>558</v>
      </c>
      <c r="AB1193" s="1" t="s">
        <v>554</v>
      </c>
      <c r="AC1193" s="1" t="s">
        <v>124</v>
      </c>
      <c r="AD1193" s="1">
        <v>0</v>
      </c>
      <c r="AE1193" s="13">
        <v>1771.12</v>
      </c>
      <c r="AF1193" s="1">
        <f t="shared" si="85"/>
        <v>177.112</v>
      </c>
      <c r="AG1193" s="13">
        <v>3126.68</v>
      </c>
      <c r="AH1193" s="1">
        <f t="shared" si="86"/>
        <v>312.668</v>
      </c>
    </row>
    <row r="1194" ht="17" customHeight="1" spans="1:34">
      <c r="A1194" s="1" t="s">
        <v>215</v>
      </c>
      <c r="B1194" s="1" t="s">
        <v>548</v>
      </c>
      <c r="C1194" s="1" t="s">
        <v>549</v>
      </c>
      <c r="D1194" s="1">
        <v>2011</v>
      </c>
      <c r="E1194" s="1">
        <v>91</v>
      </c>
      <c r="G1194" s="1" t="s">
        <v>550</v>
      </c>
      <c r="H1194" s="1" t="s">
        <v>551</v>
      </c>
      <c r="I1194" s="1">
        <v>50.53</v>
      </c>
      <c r="J1194" s="1">
        <v>-103.52</v>
      </c>
      <c r="K1194" s="1">
        <v>13</v>
      </c>
      <c r="L1194" s="1">
        <v>427</v>
      </c>
      <c r="M1194" s="1">
        <v>2.5</v>
      </c>
      <c r="N1194" s="1">
        <v>1.09</v>
      </c>
      <c r="O1194" s="1">
        <v>7.9</v>
      </c>
      <c r="P1194" s="1">
        <f t="shared" si="87"/>
        <v>17.9</v>
      </c>
      <c r="Q1194" s="1">
        <v>35.2</v>
      </c>
      <c r="R1194" s="1">
        <v>46.9</v>
      </c>
      <c r="S1194" s="1" t="s">
        <v>317</v>
      </c>
      <c r="T1194" s="1">
        <v>24.5</v>
      </c>
      <c r="U1194" s="1">
        <v>2.01</v>
      </c>
      <c r="V1194" s="1">
        <f t="shared" si="88"/>
        <v>12.1890547263682</v>
      </c>
      <c r="W1194" s="6" t="s">
        <v>552</v>
      </c>
      <c r="X1194" s="1">
        <v>4</v>
      </c>
      <c r="AA1194" s="1" t="s">
        <v>556</v>
      </c>
      <c r="AB1194" s="1" t="s">
        <v>557</v>
      </c>
      <c r="AC1194" s="1" t="s">
        <v>124</v>
      </c>
      <c r="AD1194" s="1">
        <v>21</v>
      </c>
      <c r="AE1194" s="13">
        <v>3559.78</v>
      </c>
      <c r="AF1194" s="1">
        <f t="shared" si="85"/>
        <v>355.978</v>
      </c>
      <c r="AG1194" s="13">
        <v>3548.39</v>
      </c>
      <c r="AH1194" s="1">
        <f t="shared" si="86"/>
        <v>354.839</v>
      </c>
    </row>
    <row r="1195" ht="17" customHeight="1" spans="1:34">
      <c r="A1195" s="1" t="s">
        <v>215</v>
      </c>
      <c r="B1195" s="1" t="s">
        <v>548</v>
      </c>
      <c r="C1195" s="1" t="s">
        <v>549</v>
      </c>
      <c r="D1195" s="1">
        <v>2011</v>
      </c>
      <c r="E1195" s="1">
        <v>91</v>
      </c>
      <c r="G1195" s="1" t="s">
        <v>550</v>
      </c>
      <c r="H1195" s="1" t="s">
        <v>551</v>
      </c>
      <c r="I1195" s="1">
        <v>50.53</v>
      </c>
      <c r="J1195" s="1">
        <v>-103.52</v>
      </c>
      <c r="K1195" s="1">
        <v>13</v>
      </c>
      <c r="L1195" s="1">
        <v>427</v>
      </c>
      <c r="M1195" s="1">
        <v>2.5</v>
      </c>
      <c r="N1195" s="1">
        <v>1.09</v>
      </c>
      <c r="O1195" s="1">
        <v>7.9</v>
      </c>
      <c r="P1195" s="1">
        <f t="shared" si="87"/>
        <v>17.9</v>
      </c>
      <c r="Q1195" s="1">
        <v>35.2</v>
      </c>
      <c r="R1195" s="1">
        <v>46.9</v>
      </c>
      <c r="S1195" s="1" t="s">
        <v>317</v>
      </c>
      <c r="T1195" s="1">
        <v>24.5</v>
      </c>
      <c r="U1195" s="1">
        <v>2.01</v>
      </c>
      <c r="V1195" s="1">
        <f t="shared" si="88"/>
        <v>12.1890547263682</v>
      </c>
      <c r="W1195" s="6" t="s">
        <v>552</v>
      </c>
      <c r="X1195" s="1">
        <v>4</v>
      </c>
      <c r="AA1195" s="1" t="s">
        <v>558</v>
      </c>
      <c r="AB1195" s="1" t="s">
        <v>557</v>
      </c>
      <c r="AC1195" s="1" t="s">
        <v>124</v>
      </c>
      <c r="AD1195" s="1">
        <v>0</v>
      </c>
      <c r="AE1195" s="13">
        <v>1771.12</v>
      </c>
      <c r="AF1195" s="1">
        <f t="shared" si="85"/>
        <v>177.112</v>
      </c>
      <c r="AG1195" s="13">
        <v>3198.92</v>
      </c>
      <c r="AH1195" s="1">
        <f t="shared" si="86"/>
        <v>319.892</v>
      </c>
    </row>
    <row r="1196" ht="17" customHeight="1" spans="1:34">
      <c r="A1196" s="1" t="s">
        <v>215</v>
      </c>
      <c r="B1196" s="1" t="s">
        <v>548</v>
      </c>
      <c r="C1196" s="1" t="s">
        <v>549</v>
      </c>
      <c r="D1196" s="1">
        <v>2011</v>
      </c>
      <c r="E1196" s="1">
        <v>91</v>
      </c>
      <c r="G1196" s="1" t="s">
        <v>550</v>
      </c>
      <c r="H1196" s="1" t="s">
        <v>551</v>
      </c>
      <c r="I1196" s="1">
        <v>50.53</v>
      </c>
      <c r="J1196" s="1">
        <v>-103.52</v>
      </c>
      <c r="K1196" s="1">
        <v>13</v>
      </c>
      <c r="L1196" s="1">
        <v>427</v>
      </c>
      <c r="M1196" s="1">
        <v>2.5</v>
      </c>
      <c r="N1196" s="1">
        <v>1.09</v>
      </c>
      <c r="O1196" s="1">
        <v>7.9</v>
      </c>
      <c r="P1196" s="1">
        <f t="shared" si="87"/>
        <v>17.9</v>
      </c>
      <c r="Q1196" s="1">
        <v>35.2</v>
      </c>
      <c r="R1196" s="1">
        <v>46.9</v>
      </c>
      <c r="S1196" s="1" t="s">
        <v>317</v>
      </c>
      <c r="T1196" s="1">
        <v>24.5</v>
      </c>
      <c r="U1196" s="1">
        <v>2.01</v>
      </c>
      <c r="V1196" s="1">
        <f t="shared" si="88"/>
        <v>12.1890547263682</v>
      </c>
      <c r="W1196" s="6" t="s">
        <v>552</v>
      </c>
      <c r="X1196" s="1">
        <v>4</v>
      </c>
      <c r="AA1196" s="1" t="s">
        <v>556</v>
      </c>
      <c r="AB1196" s="1" t="s">
        <v>559</v>
      </c>
      <c r="AC1196" s="1" t="s">
        <v>124</v>
      </c>
      <c r="AD1196" s="1">
        <v>21</v>
      </c>
      <c r="AE1196" s="13">
        <v>3559.78</v>
      </c>
      <c r="AF1196" s="1">
        <f t="shared" si="85"/>
        <v>355.978</v>
      </c>
      <c r="AG1196" s="13">
        <v>1818.18</v>
      </c>
      <c r="AH1196" s="1">
        <f t="shared" si="86"/>
        <v>181.818</v>
      </c>
    </row>
    <row r="1197" ht="17" customHeight="1" spans="1:34">
      <c r="A1197" s="1" t="s">
        <v>215</v>
      </c>
      <c r="B1197" s="1" t="s">
        <v>548</v>
      </c>
      <c r="C1197" s="1" t="s">
        <v>549</v>
      </c>
      <c r="D1197" s="1">
        <v>2011</v>
      </c>
      <c r="E1197" s="1">
        <v>91</v>
      </c>
      <c r="G1197" s="1" t="s">
        <v>550</v>
      </c>
      <c r="H1197" s="1" t="s">
        <v>551</v>
      </c>
      <c r="I1197" s="1">
        <v>50.53</v>
      </c>
      <c r="J1197" s="1">
        <v>-103.52</v>
      </c>
      <c r="K1197" s="1">
        <v>13</v>
      </c>
      <c r="L1197" s="1">
        <v>427</v>
      </c>
      <c r="M1197" s="1">
        <v>2.5</v>
      </c>
      <c r="N1197" s="1">
        <v>1.09</v>
      </c>
      <c r="O1197" s="1">
        <v>7.9</v>
      </c>
      <c r="P1197" s="1">
        <f t="shared" si="87"/>
        <v>17.9</v>
      </c>
      <c r="Q1197" s="1">
        <v>35.2</v>
      </c>
      <c r="R1197" s="1">
        <v>46.9</v>
      </c>
      <c r="S1197" s="1" t="s">
        <v>317</v>
      </c>
      <c r="T1197" s="1">
        <v>24.5</v>
      </c>
      <c r="U1197" s="1">
        <v>2.01</v>
      </c>
      <c r="V1197" s="1">
        <f t="shared" si="88"/>
        <v>12.1890547263682</v>
      </c>
      <c r="W1197" s="6" t="s">
        <v>552</v>
      </c>
      <c r="X1197" s="1">
        <v>4</v>
      </c>
      <c r="AA1197" s="1" t="s">
        <v>558</v>
      </c>
      <c r="AB1197" s="1" t="s">
        <v>559</v>
      </c>
      <c r="AC1197" s="1" t="s">
        <v>124</v>
      </c>
      <c r="AD1197" s="1">
        <v>0</v>
      </c>
      <c r="AE1197" s="13">
        <v>1771.12</v>
      </c>
      <c r="AF1197" s="1">
        <f t="shared" si="85"/>
        <v>177.112</v>
      </c>
      <c r="AG1197" s="13">
        <v>1283.42</v>
      </c>
      <c r="AH1197" s="1">
        <f t="shared" si="86"/>
        <v>128.342</v>
      </c>
    </row>
    <row r="1198" ht="17" customHeight="1" spans="1:34">
      <c r="A1198" s="1" t="s">
        <v>215</v>
      </c>
      <c r="B1198" s="1" t="s">
        <v>548</v>
      </c>
      <c r="C1198" s="1" t="s">
        <v>549</v>
      </c>
      <c r="D1198" s="1">
        <v>2011</v>
      </c>
      <c r="E1198" s="1">
        <v>91</v>
      </c>
      <c r="G1198" s="1" t="s">
        <v>550</v>
      </c>
      <c r="H1198" s="1" t="s">
        <v>551</v>
      </c>
      <c r="I1198" s="1">
        <v>50.53</v>
      </c>
      <c r="J1198" s="1">
        <v>-103.52</v>
      </c>
      <c r="K1198" s="1">
        <v>13</v>
      </c>
      <c r="L1198" s="1">
        <v>427</v>
      </c>
      <c r="M1198" s="1">
        <v>2.5</v>
      </c>
      <c r="N1198" s="1">
        <v>1.09</v>
      </c>
      <c r="O1198" s="1">
        <v>7.9</v>
      </c>
      <c r="P1198" s="1">
        <f t="shared" si="87"/>
        <v>17.9</v>
      </c>
      <c r="Q1198" s="1">
        <v>35.2</v>
      </c>
      <c r="R1198" s="1">
        <v>46.9</v>
      </c>
      <c r="S1198" s="1" t="s">
        <v>317</v>
      </c>
      <c r="T1198" s="1">
        <v>24.5</v>
      </c>
      <c r="U1198" s="1">
        <v>2.01</v>
      </c>
      <c r="V1198" s="1">
        <f t="shared" si="88"/>
        <v>12.1890547263682</v>
      </c>
      <c r="W1198" s="6" t="s">
        <v>552</v>
      </c>
      <c r="X1198" s="1">
        <v>4</v>
      </c>
      <c r="AA1198" s="1" t="s">
        <v>556</v>
      </c>
      <c r="AB1198" s="1" t="s">
        <v>311</v>
      </c>
      <c r="AC1198" s="1" t="s">
        <v>124</v>
      </c>
      <c r="AD1198" s="1">
        <v>21</v>
      </c>
      <c r="AE1198" s="13">
        <v>3559.78</v>
      </c>
      <c r="AF1198" s="1">
        <f t="shared" si="85"/>
        <v>355.978</v>
      </c>
      <c r="AG1198" s="13">
        <v>2208.16</v>
      </c>
      <c r="AH1198" s="1">
        <f t="shared" si="86"/>
        <v>220.816</v>
      </c>
    </row>
    <row r="1199" ht="17" customHeight="1" spans="1:34">
      <c r="A1199" s="1" t="s">
        <v>215</v>
      </c>
      <c r="B1199" s="1" t="s">
        <v>548</v>
      </c>
      <c r="C1199" s="1" t="s">
        <v>549</v>
      </c>
      <c r="D1199" s="1">
        <v>2011</v>
      </c>
      <c r="E1199" s="1">
        <v>91</v>
      </c>
      <c r="G1199" s="1" t="s">
        <v>550</v>
      </c>
      <c r="H1199" s="1" t="s">
        <v>551</v>
      </c>
      <c r="I1199" s="1">
        <v>50.53</v>
      </c>
      <c r="J1199" s="1">
        <v>-103.52</v>
      </c>
      <c r="K1199" s="1">
        <v>13</v>
      </c>
      <c r="L1199" s="1">
        <v>427</v>
      </c>
      <c r="M1199" s="1">
        <v>2.5</v>
      </c>
      <c r="N1199" s="1">
        <v>1.09</v>
      </c>
      <c r="O1199" s="1">
        <v>7.9</v>
      </c>
      <c r="P1199" s="1">
        <f t="shared" si="87"/>
        <v>17.9</v>
      </c>
      <c r="Q1199" s="1">
        <v>35.2</v>
      </c>
      <c r="R1199" s="1">
        <v>46.9</v>
      </c>
      <c r="S1199" s="1" t="s">
        <v>317</v>
      </c>
      <c r="T1199" s="1">
        <v>24.5</v>
      </c>
      <c r="U1199" s="1">
        <v>2.01</v>
      </c>
      <c r="V1199" s="1">
        <f t="shared" si="88"/>
        <v>12.1890547263682</v>
      </c>
      <c r="W1199" s="6" t="s">
        <v>552</v>
      </c>
      <c r="X1199" s="1">
        <v>4</v>
      </c>
      <c r="AA1199" s="1" t="s">
        <v>558</v>
      </c>
      <c r="AB1199" s="1" t="s">
        <v>311</v>
      </c>
      <c r="AC1199" s="1" t="s">
        <v>124</v>
      </c>
      <c r="AD1199" s="1">
        <v>0</v>
      </c>
      <c r="AE1199" s="13">
        <v>1771.12</v>
      </c>
      <c r="AF1199" s="1">
        <f t="shared" ref="AF1199:AF1262" si="89">AE1199*0.1</f>
        <v>177.112</v>
      </c>
      <c r="AG1199" s="13">
        <v>1457.49</v>
      </c>
      <c r="AH1199" s="1">
        <f t="shared" ref="AH1199:AH1262" si="90">AG1199*0.1</f>
        <v>145.749</v>
      </c>
    </row>
    <row r="1200" ht="17" customHeight="1" spans="1:34">
      <c r="A1200" s="1" t="s">
        <v>215</v>
      </c>
      <c r="B1200" s="1" t="s">
        <v>548</v>
      </c>
      <c r="C1200" s="1" t="s">
        <v>549</v>
      </c>
      <c r="D1200" s="1">
        <v>2011</v>
      </c>
      <c r="E1200" s="1">
        <v>91</v>
      </c>
      <c r="G1200" s="1" t="s">
        <v>550</v>
      </c>
      <c r="H1200" s="1" t="s">
        <v>551</v>
      </c>
      <c r="I1200" s="1">
        <v>50.53</v>
      </c>
      <c r="J1200" s="1">
        <v>-103.52</v>
      </c>
      <c r="K1200" s="1">
        <v>13</v>
      </c>
      <c r="L1200" s="1">
        <v>427</v>
      </c>
      <c r="M1200" s="1">
        <v>2.5</v>
      </c>
      <c r="N1200" s="1">
        <v>1.09</v>
      </c>
      <c r="O1200" s="1">
        <v>7.9</v>
      </c>
      <c r="P1200" s="1">
        <f t="shared" si="87"/>
        <v>17.9</v>
      </c>
      <c r="Q1200" s="1">
        <v>35.2</v>
      </c>
      <c r="R1200" s="1">
        <v>46.9</v>
      </c>
      <c r="S1200" s="1" t="s">
        <v>317</v>
      </c>
      <c r="T1200" s="1">
        <v>24.5</v>
      </c>
      <c r="U1200" s="1">
        <v>2.01</v>
      </c>
      <c r="V1200" s="1">
        <f t="shared" si="88"/>
        <v>12.1890547263682</v>
      </c>
      <c r="W1200" s="6" t="s">
        <v>552</v>
      </c>
      <c r="X1200" s="1">
        <v>4</v>
      </c>
      <c r="AA1200" s="1" t="s">
        <v>553</v>
      </c>
      <c r="AB1200" s="1" t="s">
        <v>554</v>
      </c>
      <c r="AC1200" s="1" t="s">
        <v>124</v>
      </c>
      <c r="AD1200" s="1">
        <v>21</v>
      </c>
      <c r="AE1200" s="13">
        <v>3561.83</v>
      </c>
      <c r="AF1200" s="1">
        <f t="shared" si="89"/>
        <v>356.183</v>
      </c>
      <c r="AG1200" s="13">
        <v>3477.09</v>
      </c>
      <c r="AH1200" s="1">
        <f t="shared" si="90"/>
        <v>347.709</v>
      </c>
    </row>
    <row r="1201" ht="17" customHeight="1" spans="1:34">
      <c r="A1201" s="1" t="s">
        <v>215</v>
      </c>
      <c r="B1201" s="1" t="s">
        <v>548</v>
      </c>
      <c r="C1201" s="1" t="s">
        <v>549</v>
      </c>
      <c r="D1201" s="1">
        <v>2011</v>
      </c>
      <c r="E1201" s="1">
        <v>91</v>
      </c>
      <c r="G1201" s="1" t="s">
        <v>550</v>
      </c>
      <c r="H1201" s="1" t="s">
        <v>551</v>
      </c>
      <c r="I1201" s="1">
        <v>50.53</v>
      </c>
      <c r="J1201" s="1">
        <v>-103.52</v>
      </c>
      <c r="K1201" s="1">
        <v>13</v>
      </c>
      <c r="L1201" s="1">
        <v>427</v>
      </c>
      <c r="M1201" s="1">
        <v>2.5</v>
      </c>
      <c r="N1201" s="1">
        <v>1.09</v>
      </c>
      <c r="O1201" s="1">
        <v>7.9</v>
      </c>
      <c r="P1201" s="1">
        <f t="shared" si="87"/>
        <v>17.9</v>
      </c>
      <c r="Q1201" s="1">
        <v>35.2</v>
      </c>
      <c r="R1201" s="1">
        <v>46.9</v>
      </c>
      <c r="S1201" s="1" t="s">
        <v>317</v>
      </c>
      <c r="T1201" s="1">
        <v>24.5</v>
      </c>
      <c r="U1201" s="1">
        <v>2.01</v>
      </c>
      <c r="V1201" s="1">
        <f t="shared" si="88"/>
        <v>12.1890547263682</v>
      </c>
      <c r="W1201" s="6" t="s">
        <v>552</v>
      </c>
      <c r="X1201" s="1">
        <v>4</v>
      </c>
      <c r="AA1201" s="1" t="s">
        <v>555</v>
      </c>
      <c r="AB1201" s="1" t="s">
        <v>554</v>
      </c>
      <c r="AC1201" s="1" t="s">
        <v>124</v>
      </c>
      <c r="AD1201" s="1">
        <v>0</v>
      </c>
      <c r="AE1201" s="13">
        <v>1868.28</v>
      </c>
      <c r="AF1201" s="1">
        <f t="shared" si="89"/>
        <v>186.828</v>
      </c>
      <c r="AG1201" s="13">
        <v>3126.68</v>
      </c>
      <c r="AH1201" s="1">
        <f t="shared" si="90"/>
        <v>312.668</v>
      </c>
    </row>
    <row r="1202" ht="17" customHeight="1" spans="1:34">
      <c r="A1202" s="1" t="s">
        <v>215</v>
      </c>
      <c r="B1202" s="1" t="s">
        <v>548</v>
      </c>
      <c r="C1202" s="1" t="s">
        <v>549</v>
      </c>
      <c r="D1202" s="1">
        <v>2011</v>
      </c>
      <c r="E1202" s="1">
        <v>91</v>
      </c>
      <c r="G1202" s="1" t="s">
        <v>550</v>
      </c>
      <c r="H1202" s="1" t="s">
        <v>551</v>
      </c>
      <c r="I1202" s="1">
        <v>50.53</v>
      </c>
      <c r="J1202" s="1">
        <v>-103.52</v>
      </c>
      <c r="K1202" s="1">
        <v>13</v>
      </c>
      <c r="L1202" s="1">
        <v>427</v>
      </c>
      <c r="M1202" s="1">
        <v>2.5</v>
      </c>
      <c r="N1202" s="1">
        <v>1.09</v>
      </c>
      <c r="O1202" s="1">
        <v>7.9</v>
      </c>
      <c r="P1202" s="1">
        <f t="shared" si="87"/>
        <v>17.9</v>
      </c>
      <c r="Q1202" s="1">
        <v>35.2</v>
      </c>
      <c r="R1202" s="1">
        <v>46.9</v>
      </c>
      <c r="S1202" s="1" t="s">
        <v>317</v>
      </c>
      <c r="T1202" s="1">
        <v>24.5</v>
      </c>
      <c r="U1202" s="1">
        <v>2.01</v>
      </c>
      <c r="V1202" s="1">
        <f t="shared" si="88"/>
        <v>12.1890547263682</v>
      </c>
      <c r="W1202" s="6" t="s">
        <v>552</v>
      </c>
      <c r="X1202" s="1">
        <v>4</v>
      </c>
      <c r="AA1202" s="1" t="s">
        <v>553</v>
      </c>
      <c r="AB1202" s="1" t="s">
        <v>557</v>
      </c>
      <c r="AC1202" s="1" t="s">
        <v>124</v>
      </c>
      <c r="AD1202" s="1">
        <v>21</v>
      </c>
      <c r="AE1202" s="13">
        <v>3561.83</v>
      </c>
      <c r="AF1202" s="1">
        <f t="shared" si="89"/>
        <v>356.183</v>
      </c>
      <c r="AG1202" s="13">
        <v>3548.39</v>
      </c>
      <c r="AH1202" s="1">
        <f t="shared" si="90"/>
        <v>354.839</v>
      </c>
    </row>
    <row r="1203" ht="17" customHeight="1" spans="1:34">
      <c r="A1203" s="1" t="s">
        <v>215</v>
      </c>
      <c r="B1203" s="1" t="s">
        <v>548</v>
      </c>
      <c r="C1203" s="1" t="s">
        <v>549</v>
      </c>
      <c r="D1203" s="1">
        <v>2011</v>
      </c>
      <c r="E1203" s="1">
        <v>91</v>
      </c>
      <c r="G1203" s="1" t="s">
        <v>550</v>
      </c>
      <c r="H1203" s="1" t="s">
        <v>551</v>
      </c>
      <c r="I1203" s="1">
        <v>50.53</v>
      </c>
      <c r="J1203" s="1">
        <v>-103.52</v>
      </c>
      <c r="K1203" s="1">
        <v>13</v>
      </c>
      <c r="L1203" s="1">
        <v>427</v>
      </c>
      <c r="M1203" s="1">
        <v>2.5</v>
      </c>
      <c r="N1203" s="1">
        <v>1.09</v>
      </c>
      <c r="O1203" s="1">
        <v>7.9</v>
      </c>
      <c r="P1203" s="1">
        <f t="shared" si="87"/>
        <v>17.9</v>
      </c>
      <c r="Q1203" s="1">
        <v>35.2</v>
      </c>
      <c r="R1203" s="1">
        <v>46.9</v>
      </c>
      <c r="S1203" s="1" t="s">
        <v>317</v>
      </c>
      <c r="T1203" s="1">
        <v>24.5</v>
      </c>
      <c r="U1203" s="1">
        <v>2.01</v>
      </c>
      <c r="V1203" s="1">
        <f t="shared" si="88"/>
        <v>12.1890547263682</v>
      </c>
      <c r="W1203" s="6" t="s">
        <v>552</v>
      </c>
      <c r="X1203" s="1">
        <v>4</v>
      </c>
      <c r="AA1203" s="1" t="s">
        <v>555</v>
      </c>
      <c r="AB1203" s="1" t="s">
        <v>557</v>
      </c>
      <c r="AC1203" s="1" t="s">
        <v>124</v>
      </c>
      <c r="AD1203" s="1">
        <v>0</v>
      </c>
      <c r="AE1203" s="13">
        <v>1868.28</v>
      </c>
      <c r="AF1203" s="1">
        <f t="shared" si="89"/>
        <v>186.828</v>
      </c>
      <c r="AG1203" s="13">
        <v>3198.92</v>
      </c>
      <c r="AH1203" s="1">
        <f t="shared" si="90"/>
        <v>319.892</v>
      </c>
    </row>
    <row r="1204" ht="17" customHeight="1" spans="1:34">
      <c r="A1204" s="1" t="s">
        <v>215</v>
      </c>
      <c r="B1204" s="1" t="s">
        <v>548</v>
      </c>
      <c r="C1204" s="1" t="s">
        <v>549</v>
      </c>
      <c r="D1204" s="1">
        <v>2011</v>
      </c>
      <c r="E1204" s="1">
        <v>91</v>
      </c>
      <c r="G1204" s="1" t="s">
        <v>550</v>
      </c>
      <c r="H1204" s="1" t="s">
        <v>551</v>
      </c>
      <c r="I1204" s="1">
        <v>50.53</v>
      </c>
      <c r="J1204" s="1">
        <v>-103.52</v>
      </c>
      <c r="K1204" s="1">
        <v>13</v>
      </c>
      <c r="L1204" s="1">
        <v>427</v>
      </c>
      <c r="M1204" s="1">
        <v>2.5</v>
      </c>
      <c r="N1204" s="1">
        <v>1.09</v>
      </c>
      <c r="O1204" s="1">
        <v>7.9</v>
      </c>
      <c r="P1204" s="1">
        <f t="shared" si="87"/>
        <v>17.9</v>
      </c>
      <c r="Q1204" s="1">
        <v>35.2</v>
      </c>
      <c r="R1204" s="1">
        <v>46.9</v>
      </c>
      <c r="S1204" s="1" t="s">
        <v>317</v>
      </c>
      <c r="T1204" s="1">
        <v>24.5</v>
      </c>
      <c r="U1204" s="1">
        <v>2.01</v>
      </c>
      <c r="V1204" s="1">
        <f t="shared" si="88"/>
        <v>12.1890547263682</v>
      </c>
      <c r="W1204" s="6" t="s">
        <v>552</v>
      </c>
      <c r="X1204" s="1">
        <v>4</v>
      </c>
      <c r="AA1204" s="1" t="s">
        <v>553</v>
      </c>
      <c r="AB1204" s="1" t="s">
        <v>559</v>
      </c>
      <c r="AC1204" s="1" t="s">
        <v>124</v>
      </c>
      <c r="AD1204" s="1">
        <v>21</v>
      </c>
      <c r="AE1204" s="13">
        <v>3561.83</v>
      </c>
      <c r="AF1204" s="1">
        <f t="shared" si="89"/>
        <v>356.183</v>
      </c>
      <c r="AG1204" s="13">
        <v>1818.18</v>
      </c>
      <c r="AH1204" s="1">
        <f t="shared" si="90"/>
        <v>181.818</v>
      </c>
    </row>
    <row r="1205" ht="17" customHeight="1" spans="1:34">
      <c r="A1205" s="1" t="s">
        <v>215</v>
      </c>
      <c r="B1205" s="1" t="s">
        <v>548</v>
      </c>
      <c r="C1205" s="1" t="s">
        <v>549</v>
      </c>
      <c r="D1205" s="1">
        <v>2011</v>
      </c>
      <c r="E1205" s="1">
        <v>91</v>
      </c>
      <c r="G1205" s="1" t="s">
        <v>550</v>
      </c>
      <c r="H1205" s="1" t="s">
        <v>551</v>
      </c>
      <c r="I1205" s="1">
        <v>50.53</v>
      </c>
      <c r="J1205" s="1">
        <v>-103.52</v>
      </c>
      <c r="K1205" s="1">
        <v>13</v>
      </c>
      <c r="L1205" s="1">
        <v>427</v>
      </c>
      <c r="M1205" s="1">
        <v>2.5</v>
      </c>
      <c r="N1205" s="1">
        <v>1.09</v>
      </c>
      <c r="O1205" s="1">
        <v>7.9</v>
      </c>
      <c r="P1205" s="1">
        <f t="shared" ref="P1205:P1268" si="91">100-Q1205-R1205</f>
        <v>17.9</v>
      </c>
      <c r="Q1205" s="1">
        <v>35.2</v>
      </c>
      <c r="R1205" s="1">
        <v>46.9</v>
      </c>
      <c r="S1205" s="1" t="s">
        <v>317</v>
      </c>
      <c r="T1205" s="1">
        <v>24.5</v>
      </c>
      <c r="U1205" s="1">
        <v>2.01</v>
      </c>
      <c r="V1205" s="1">
        <f t="shared" si="88"/>
        <v>12.1890547263682</v>
      </c>
      <c r="W1205" s="6" t="s">
        <v>552</v>
      </c>
      <c r="X1205" s="1">
        <v>4</v>
      </c>
      <c r="AA1205" s="1" t="s">
        <v>555</v>
      </c>
      <c r="AB1205" s="1" t="s">
        <v>559</v>
      </c>
      <c r="AC1205" s="1" t="s">
        <v>124</v>
      </c>
      <c r="AD1205" s="1">
        <v>0</v>
      </c>
      <c r="AE1205" s="13">
        <v>1868.28</v>
      </c>
      <c r="AF1205" s="1">
        <f t="shared" si="89"/>
        <v>186.828</v>
      </c>
      <c r="AG1205" s="13">
        <v>1283.42</v>
      </c>
      <c r="AH1205" s="1">
        <f t="shared" si="90"/>
        <v>128.342</v>
      </c>
    </row>
    <row r="1206" ht="17" customHeight="1" spans="1:34">
      <c r="A1206" s="1" t="s">
        <v>215</v>
      </c>
      <c r="B1206" s="1" t="s">
        <v>548</v>
      </c>
      <c r="C1206" s="1" t="s">
        <v>549</v>
      </c>
      <c r="D1206" s="1">
        <v>2011</v>
      </c>
      <c r="E1206" s="1">
        <v>91</v>
      </c>
      <c r="G1206" s="1" t="s">
        <v>550</v>
      </c>
      <c r="H1206" s="1" t="s">
        <v>551</v>
      </c>
      <c r="I1206" s="1">
        <v>50.53</v>
      </c>
      <c r="J1206" s="1">
        <v>-103.52</v>
      </c>
      <c r="K1206" s="1">
        <v>13</v>
      </c>
      <c r="L1206" s="1">
        <v>427</v>
      </c>
      <c r="M1206" s="1">
        <v>2.5</v>
      </c>
      <c r="N1206" s="1">
        <v>1.09</v>
      </c>
      <c r="O1206" s="1">
        <v>7.9</v>
      </c>
      <c r="P1206" s="1">
        <f t="shared" si="91"/>
        <v>17.9</v>
      </c>
      <c r="Q1206" s="1">
        <v>35.2</v>
      </c>
      <c r="R1206" s="1">
        <v>46.9</v>
      </c>
      <c r="S1206" s="1" t="s">
        <v>317</v>
      </c>
      <c r="T1206" s="1">
        <v>24.5</v>
      </c>
      <c r="U1206" s="1">
        <v>2.01</v>
      </c>
      <c r="V1206" s="1">
        <f t="shared" si="88"/>
        <v>12.1890547263682</v>
      </c>
      <c r="W1206" s="6" t="s">
        <v>552</v>
      </c>
      <c r="X1206" s="1">
        <v>4</v>
      </c>
      <c r="AA1206" s="1" t="s">
        <v>553</v>
      </c>
      <c r="AB1206" s="1" t="s">
        <v>311</v>
      </c>
      <c r="AC1206" s="1" t="s">
        <v>124</v>
      </c>
      <c r="AD1206" s="1">
        <v>21</v>
      </c>
      <c r="AE1206" s="13">
        <v>3561.83</v>
      </c>
      <c r="AF1206" s="1">
        <f t="shared" si="89"/>
        <v>356.183</v>
      </c>
      <c r="AG1206" s="13">
        <v>2208.16</v>
      </c>
      <c r="AH1206" s="1">
        <f t="shared" si="90"/>
        <v>220.816</v>
      </c>
    </row>
    <row r="1207" ht="17" customHeight="1" spans="1:34">
      <c r="A1207" s="1" t="s">
        <v>215</v>
      </c>
      <c r="B1207" s="1" t="s">
        <v>548</v>
      </c>
      <c r="C1207" s="1" t="s">
        <v>549</v>
      </c>
      <c r="D1207" s="1">
        <v>2011</v>
      </c>
      <c r="E1207" s="1">
        <v>91</v>
      </c>
      <c r="G1207" s="1" t="s">
        <v>550</v>
      </c>
      <c r="H1207" s="1" t="s">
        <v>551</v>
      </c>
      <c r="I1207" s="1">
        <v>50.53</v>
      </c>
      <c r="J1207" s="1">
        <v>-103.52</v>
      </c>
      <c r="K1207" s="1">
        <v>13</v>
      </c>
      <c r="L1207" s="1">
        <v>427</v>
      </c>
      <c r="M1207" s="1">
        <v>2.5</v>
      </c>
      <c r="N1207" s="1">
        <v>1.09</v>
      </c>
      <c r="O1207" s="1">
        <v>7.9</v>
      </c>
      <c r="P1207" s="1">
        <f t="shared" si="91"/>
        <v>17.9</v>
      </c>
      <c r="Q1207" s="1">
        <v>35.2</v>
      </c>
      <c r="R1207" s="1">
        <v>46.9</v>
      </c>
      <c r="S1207" s="1" t="s">
        <v>317</v>
      </c>
      <c r="T1207" s="1">
        <v>24.5</v>
      </c>
      <c r="U1207" s="1">
        <v>2.01</v>
      </c>
      <c r="V1207" s="1">
        <f t="shared" si="88"/>
        <v>12.1890547263682</v>
      </c>
      <c r="W1207" s="6" t="s">
        <v>552</v>
      </c>
      <c r="X1207" s="1">
        <v>4</v>
      </c>
      <c r="AA1207" s="1" t="s">
        <v>555</v>
      </c>
      <c r="AB1207" s="1" t="s">
        <v>311</v>
      </c>
      <c r="AC1207" s="1" t="s">
        <v>124</v>
      </c>
      <c r="AD1207" s="1">
        <v>0</v>
      </c>
      <c r="AE1207" s="13">
        <v>1868.28</v>
      </c>
      <c r="AF1207" s="1">
        <f t="shared" si="89"/>
        <v>186.828</v>
      </c>
      <c r="AG1207" s="13">
        <v>1457.49</v>
      </c>
      <c r="AH1207" s="1">
        <f t="shared" si="90"/>
        <v>145.749</v>
      </c>
    </row>
    <row r="1208" ht="17" customHeight="1" spans="1:34">
      <c r="A1208" s="1" t="s">
        <v>215</v>
      </c>
      <c r="B1208" s="1" t="s">
        <v>548</v>
      </c>
      <c r="C1208" s="1" t="s">
        <v>549</v>
      </c>
      <c r="D1208" s="1">
        <v>2011</v>
      </c>
      <c r="E1208" s="1">
        <v>91</v>
      </c>
      <c r="G1208" s="1" t="s">
        <v>550</v>
      </c>
      <c r="H1208" s="1" t="s">
        <v>551</v>
      </c>
      <c r="I1208" s="1">
        <v>50.53</v>
      </c>
      <c r="J1208" s="1">
        <v>-103.52</v>
      </c>
      <c r="K1208" s="1">
        <v>14</v>
      </c>
      <c r="L1208" s="1">
        <v>427</v>
      </c>
      <c r="M1208" s="1">
        <v>2.5</v>
      </c>
      <c r="N1208" s="1">
        <v>1.09</v>
      </c>
      <c r="O1208" s="1">
        <v>7.9</v>
      </c>
      <c r="P1208" s="1">
        <f t="shared" si="91"/>
        <v>17.9</v>
      </c>
      <c r="Q1208" s="1">
        <v>35.2</v>
      </c>
      <c r="R1208" s="1">
        <v>46.9</v>
      </c>
      <c r="S1208" s="1" t="s">
        <v>317</v>
      </c>
      <c r="T1208" s="1">
        <v>24.5</v>
      </c>
      <c r="U1208" s="1">
        <v>2.01</v>
      </c>
      <c r="V1208" s="1">
        <f t="shared" si="88"/>
        <v>12.1890547263682</v>
      </c>
      <c r="W1208" s="6" t="s">
        <v>552</v>
      </c>
      <c r="X1208" s="1">
        <v>4</v>
      </c>
      <c r="AA1208" s="1" t="s">
        <v>556</v>
      </c>
      <c r="AB1208" s="1" t="s">
        <v>554</v>
      </c>
      <c r="AC1208" s="1" t="s">
        <v>124</v>
      </c>
      <c r="AD1208" s="1">
        <v>21</v>
      </c>
      <c r="AE1208" s="13">
        <v>2771.74</v>
      </c>
      <c r="AF1208" s="1">
        <f t="shared" si="89"/>
        <v>277.174</v>
      </c>
      <c r="AG1208" s="13">
        <v>2601.08</v>
      </c>
      <c r="AH1208" s="1">
        <f t="shared" si="90"/>
        <v>260.108</v>
      </c>
    </row>
    <row r="1209" ht="17" customHeight="1" spans="1:34">
      <c r="A1209" s="1" t="s">
        <v>215</v>
      </c>
      <c r="B1209" s="1" t="s">
        <v>548</v>
      </c>
      <c r="C1209" s="1" t="s">
        <v>549</v>
      </c>
      <c r="D1209" s="1">
        <v>2011</v>
      </c>
      <c r="E1209" s="1">
        <v>91</v>
      </c>
      <c r="G1209" s="1" t="s">
        <v>550</v>
      </c>
      <c r="H1209" s="1" t="s">
        <v>551</v>
      </c>
      <c r="I1209" s="1">
        <v>50.53</v>
      </c>
      <c r="J1209" s="1">
        <v>-103.52</v>
      </c>
      <c r="K1209" s="1">
        <v>14</v>
      </c>
      <c r="L1209" s="1">
        <v>427</v>
      </c>
      <c r="M1209" s="1">
        <v>2.5</v>
      </c>
      <c r="N1209" s="1">
        <v>1.09</v>
      </c>
      <c r="O1209" s="1">
        <v>7.9</v>
      </c>
      <c r="P1209" s="1">
        <f t="shared" si="91"/>
        <v>17.9</v>
      </c>
      <c r="Q1209" s="1">
        <v>35.2</v>
      </c>
      <c r="R1209" s="1">
        <v>46.9</v>
      </c>
      <c r="S1209" s="1" t="s">
        <v>317</v>
      </c>
      <c r="T1209" s="1">
        <v>24.5</v>
      </c>
      <c r="U1209" s="1">
        <v>2.01</v>
      </c>
      <c r="V1209" s="1">
        <f t="shared" si="88"/>
        <v>12.1890547263682</v>
      </c>
      <c r="W1209" s="6" t="s">
        <v>552</v>
      </c>
      <c r="X1209" s="1">
        <v>4</v>
      </c>
      <c r="AA1209" s="1" t="s">
        <v>558</v>
      </c>
      <c r="AB1209" s="1" t="s">
        <v>554</v>
      </c>
      <c r="AC1209" s="1" t="s">
        <v>124</v>
      </c>
      <c r="AD1209" s="1">
        <v>0</v>
      </c>
      <c r="AE1209" s="13">
        <v>1948.23</v>
      </c>
      <c r="AF1209" s="1">
        <f t="shared" si="89"/>
        <v>194.823</v>
      </c>
      <c r="AG1209" s="13">
        <v>2547.17</v>
      </c>
      <c r="AH1209" s="1">
        <f t="shared" si="90"/>
        <v>254.717</v>
      </c>
    </row>
    <row r="1210" ht="17" customHeight="1" spans="1:34">
      <c r="A1210" s="1" t="s">
        <v>215</v>
      </c>
      <c r="B1210" s="1" t="s">
        <v>548</v>
      </c>
      <c r="C1210" s="1" t="s">
        <v>549</v>
      </c>
      <c r="D1210" s="1">
        <v>2011</v>
      </c>
      <c r="E1210" s="1">
        <v>91</v>
      </c>
      <c r="G1210" s="1" t="s">
        <v>550</v>
      </c>
      <c r="H1210" s="1" t="s">
        <v>551</v>
      </c>
      <c r="I1210" s="1">
        <v>50.53</v>
      </c>
      <c r="J1210" s="1">
        <v>-103.52</v>
      </c>
      <c r="K1210" s="1">
        <v>14</v>
      </c>
      <c r="L1210" s="1">
        <v>427</v>
      </c>
      <c r="M1210" s="1">
        <v>2.5</v>
      </c>
      <c r="N1210" s="1">
        <v>1.09</v>
      </c>
      <c r="O1210" s="1">
        <v>7.9</v>
      </c>
      <c r="P1210" s="1">
        <f t="shared" si="91"/>
        <v>17.9</v>
      </c>
      <c r="Q1210" s="1">
        <v>35.2</v>
      </c>
      <c r="R1210" s="1">
        <v>46.9</v>
      </c>
      <c r="S1210" s="1" t="s">
        <v>317</v>
      </c>
      <c r="T1210" s="1">
        <v>24.5</v>
      </c>
      <c r="U1210" s="1">
        <v>2.01</v>
      </c>
      <c r="V1210" s="1">
        <f t="shared" si="88"/>
        <v>12.1890547263682</v>
      </c>
      <c r="W1210" s="6" t="s">
        <v>552</v>
      </c>
      <c r="X1210" s="1">
        <v>4</v>
      </c>
      <c r="AA1210" s="1" t="s">
        <v>556</v>
      </c>
      <c r="AB1210" s="1" t="s">
        <v>557</v>
      </c>
      <c r="AC1210" s="1" t="s">
        <v>124</v>
      </c>
      <c r="AD1210" s="1">
        <v>21</v>
      </c>
      <c r="AE1210" s="13">
        <v>2771.74</v>
      </c>
      <c r="AF1210" s="1">
        <f t="shared" si="89"/>
        <v>277.174</v>
      </c>
      <c r="AG1210" s="13">
        <v>2459.68</v>
      </c>
      <c r="AH1210" s="1">
        <f t="shared" si="90"/>
        <v>245.968</v>
      </c>
    </row>
    <row r="1211" ht="17" customHeight="1" spans="1:34">
      <c r="A1211" s="1" t="s">
        <v>215</v>
      </c>
      <c r="B1211" s="1" t="s">
        <v>548</v>
      </c>
      <c r="C1211" s="1" t="s">
        <v>549</v>
      </c>
      <c r="D1211" s="1">
        <v>2011</v>
      </c>
      <c r="E1211" s="1">
        <v>91</v>
      </c>
      <c r="G1211" s="1" t="s">
        <v>550</v>
      </c>
      <c r="H1211" s="1" t="s">
        <v>551</v>
      </c>
      <c r="I1211" s="1">
        <v>50.53</v>
      </c>
      <c r="J1211" s="1">
        <v>-103.52</v>
      </c>
      <c r="K1211" s="1">
        <v>14</v>
      </c>
      <c r="L1211" s="1">
        <v>427</v>
      </c>
      <c r="M1211" s="1">
        <v>2.5</v>
      </c>
      <c r="N1211" s="1">
        <v>1.09</v>
      </c>
      <c r="O1211" s="1">
        <v>7.9</v>
      </c>
      <c r="P1211" s="1">
        <f t="shared" si="91"/>
        <v>17.9</v>
      </c>
      <c r="Q1211" s="1">
        <v>35.2</v>
      </c>
      <c r="R1211" s="1">
        <v>46.9</v>
      </c>
      <c r="S1211" s="1" t="s">
        <v>317</v>
      </c>
      <c r="T1211" s="1">
        <v>24.5</v>
      </c>
      <c r="U1211" s="1">
        <v>2.01</v>
      </c>
      <c r="V1211" s="1">
        <f t="shared" si="88"/>
        <v>12.1890547263682</v>
      </c>
      <c r="W1211" s="6" t="s">
        <v>552</v>
      </c>
      <c r="X1211" s="1">
        <v>4</v>
      </c>
      <c r="AA1211" s="1" t="s">
        <v>558</v>
      </c>
      <c r="AB1211" s="1" t="s">
        <v>557</v>
      </c>
      <c r="AC1211" s="1" t="s">
        <v>124</v>
      </c>
      <c r="AD1211" s="1">
        <v>0</v>
      </c>
      <c r="AE1211" s="13">
        <v>1948.23</v>
      </c>
      <c r="AF1211" s="1">
        <f t="shared" si="89"/>
        <v>194.823</v>
      </c>
      <c r="AG1211" s="13">
        <v>2607.53</v>
      </c>
      <c r="AH1211" s="1">
        <f t="shared" si="90"/>
        <v>260.753</v>
      </c>
    </row>
    <row r="1212" ht="17" customHeight="1" spans="1:34">
      <c r="A1212" s="1" t="s">
        <v>215</v>
      </c>
      <c r="B1212" s="1" t="s">
        <v>548</v>
      </c>
      <c r="C1212" s="1" t="s">
        <v>549</v>
      </c>
      <c r="D1212" s="1">
        <v>2011</v>
      </c>
      <c r="E1212" s="1">
        <v>91</v>
      </c>
      <c r="G1212" s="1" t="s">
        <v>550</v>
      </c>
      <c r="H1212" s="1" t="s">
        <v>551</v>
      </c>
      <c r="I1212" s="1">
        <v>50.53</v>
      </c>
      <c r="J1212" s="1">
        <v>-103.52</v>
      </c>
      <c r="K1212" s="1">
        <v>14</v>
      </c>
      <c r="L1212" s="1">
        <v>427</v>
      </c>
      <c r="M1212" s="1">
        <v>2.5</v>
      </c>
      <c r="N1212" s="1">
        <v>1.09</v>
      </c>
      <c r="O1212" s="1">
        <v>7.9</v>
      </c>
      <c r="P1212" s="1">
        <f t="shared" si="91"/>
        <v>17.9</v>
      </c>
      <c r="Q1212" s="1">
        <v>35.2</v>
      </c>
      <c r="R1212" s="1">
        <v>46.9</v>
      </c>
      <c r="S1212" s="1" t="s">
        <v>317</v>
      </c>
      <c r="T1212" s="1">
        <v>24.5</v>
      </c>
      <c r="U1212" s="1">
        <v>2.01</v>
      </c>
      <c r="V1212" s="1">
        <f t="shared" si="88"/>
        <v>12.1890547263682</v>
      </c>
      <c r="W1212" s="6" t="s">
        <v>552</v>
      </c>
      <c r="X1212" s="1">
        <v>4</v>
      </c>
      <c r="AA1212" s="1" t="s">
        <v>556</v>
      </c>
      <c r="AB1212" s="1" t="s">
        <v>559</v>
      </c>
      <c r="AC1212" s="1" t="s">
        <v>124</v>
      </c>
      <c r="AD1212" s="1">
        <v>21</v>
      </c>
      <c r="AE1212" s="13">
        <v>2771.74</v>
      </c>
      <c r="AF1212" s="1">
        <f t="shared" si="89"/>
        <v>277.174</v>
      </c>
      <c r="AG1212" s="13">
        <v>2018.72</v>
      </c>
      <c r="AH1212" s="1">
        <f t="shared" si="90"/>
        <v>201.872</v>
      </c>
    </row>
    <row r="1213" ht="17" customHeight="1" spans="1:34">
      <c r="A1213" s="1" t="s">
        <v>215</v>
      </c>
      <c r="B1213" s="1" t="s">
        <v>548</v>
      </c>
      <c r="C1213" s="1" t="s">
        <v>549</v>
      </c>
      <c r="D1213" s="1">
        <v>2011</v>
      </c>
      <c r="E1213" s="1">
        <v>91</v>
      </c>
      <c r="G1213" s="1" t="s">
        <v>550</v>
      </c>
      <c r="H1213" s="1" t="s">
        <v>551</v>
      </c>
      <c r="I1213" s="1">
        <v>50.53</v>
      </c>
      <c r="J1213" s="1">
        <v>-103.52</v>
      </c>
      <c r="K1213" s="1">
        <v>14</v>
      </c>
      <c r="L1213" s="1">
        <v>427</v>
      </c>
      <c r="M1213" s="1">
        <v>2.5</v>
      </c>
      <c r="N1213" s="1">
        <v>1.09</v>
      </c>
      <c r="O1213" s="1">
        <v>7.9</v>
      </c>
      <c r="P1213" s="1">
        <f t="shared" si="91"/>
        <v>17.9</v>
      </c>
      <c r="Q1213" s="1">
        <v>35.2</v>
      </c>
      <c r="R1213" s="1">
        <v>46.9</v>
      </c>
      <c r="S1213" s="1" t="s">
        <v>317</v>
      </c>
      <c r="T1213" s="1">
        <v>24.5</v>
      </c>
      <c r="U1213" s="1">
        <v>2.01</v>
      </c>
      <c r="V1213" s="1">
        <f t="shared" si="88"/>
        <v>12.1890547263682</v>
      </c>
      <c r="W1213" s="6" t="s">
        <v>552</v>
      </c>
      <c r="X1213" s="1">
        <v>4</v>
      </c>
      <c r="AA1213" s="1" t="s">
        <v>558</v>
      </c>
      <c r="AB1213" s="1" t="s">
        <v>559</v>
      </c>
      <c r="AC1213" s="1" t="s">
        <v>124</v>
      </c>
      <c r="AD1213" s="1">
        <v>0</v>
      </c>
      <c r="AE1213" s="13">
        <v>1948.23</v>
      </c>
      <c r="AF1213" s="1">
        <f t="shared" si="89"/>
        <v>194.823</v>
      </c>
      <c r="AG1213" s="13">
        <v>1363.64</v>
      </c>
      <c r="AH1213" s="1">
        <f t="shared" si="90"/>
        <v>136.364</v>
      </c>
    </row>
    <row r="1214" ht="17" customHeight="1" spans="1:34">
      <c r="A1214" s="1" t="s">
        <v>215</v>
      </c>
      <c r="B1214" s="1" t="s">
        <v>548</v>
      </c>
      <c r="C1214" s="1" t="s">
        <v>549</v>
      </c>
      <c r="D1214" s="1">
        <v>2011</v>
      </c>
      <c r="E1214" s="1">
        <v>91</v>
      </c>
      <c r="G1214" s="1" t="s">
        <v>550</v>
      </c>
      <c r="H1214" s="1" t="s">
        <v>551</v>
      </c>
      <c r="I1214" s="1">
        <v>50.53</v>
      </c>
      <c r="J1214" s="1">
        <v>-103.52</v>
      </c>
      <c r="K1214" s="1">
        <v>14</v>
      </c>
      <c r="L1214" s="1">
        <v>427</v>
      </c>
      <c r="M1214" s="1">
        <v>2.5</v>
      </c>
      <c r="N1214" s="1">
        <v>1.09</v>
      </c>
      <c r="O1214" s="1">
        <v>7.9</v>
      </c>
      <c r="P1214" s="1">
        <f t="shared" si="91"/>
        <v>17.9</v>
      </c>
      <c r="Q1214" s="1">
        <v>35.2</v>
      </c>
      <c r="R1214" s="1">
        <v>46.9</v>
      </c>
      <c r="S1214" s="1" t="s">
        <v>317</v>
      </c>
      <c r="T1214" s="1">
        <v>24.5</v>
      </c>
      <c r="U1214" s="1">
        <v>2.01</v>
      </c>
      <c r="V1214" s="1">
        <f t="shared" si="88"/>
        <v>12.1890547263682</v>
      </c>
      <c r="W1214" s="6" t="s">
        <v>552</v>
      </c>
      <c r="X1214" s="1">
        <v>4</v>
      </c>
      <c r="AA1214" s="1" t="s">
        <v>556</v>
      </c>
      <c r="AB1214" s="1" t="s">
        <v>311</v>
      </c>
      <c r="AC1214" s="1" t="s">
        <v>124</v>
      </c>
      <c r="AD1214" s="1">
        <v>21</v>
      </c>
      <c r="AE1214" s="13">
        <v>2771.74</v>
      </c>
      <c r="AF1214" s="1">
        <f t="shared" si="89"/>
        <v>277.174</v>
      </c>
      <c r="AG1214" s="13">
        <v>1604.66</v>
      </c>
      <c r="AH1214" s="1">
        <f t="shared" si="90"/>
        <v>160.466</v>
      </c>
    </row>
    <row r="1215" ht="17" customHeight="1" spans="1:34">
      <c r="A1215" s="1" t="s">
        <v>215</v>
      </c>
      <c r="B1215" s="1" t="s">
        <v>548</v>
      </c>
      <c r="C1215" s="1" t="s">
        <v>549</v>
      </c>
      <c r="D1215" s="1">
        <v>2011</v>
      </c>
      <c r="E1215" s="1">
        <v>91</v>
      </c>
      <c r="G1215" s="1" t="s">
        <v>550</v>
      </c>
      <c r="H1215" s="1" t="s">
        <v>551</v>
      </c>
      <c r="I1215" s="1">
        <v>50.53</v>
      </c>
      <c r="J1215" s="1">
        <v>-103.52</v>
      </c>
      <c r="K1215" s="1">
        <v>14</v>
      </c>
      <c r="L1215" s="1">
        <v>427</v>
      </c>
      <c r="M1215" s="1">
        <v>2.5</v>
      </c>
      <c r="N1215" s="1">
        <v>1.09</v>
      </c>
      <c r="O1215" s="1">
        <v>7.9</v>
      </c>
      <c r="P1215" s="1">
        <f t="shared" si="91"/>
        <v>17.9</v>
      </c>
      <c r="Q1215" s="1">
        <v>35.2</v>
      </c>
      <c r="R1215" s="1">
        <v>46.9</v>
      </c>
      <c r="S1215" s="1" t="s">
        <v>317</v>
      </c>
      <c r="T1215" s="1">
        <v>24.5</v>
      </c>
      <c r="U1215" s="1">
        <v>2.01</v>
      </c>
      <c r="V1215" s="1">
        <f t="shared" si="88"/>
        <v>12.1890547263682</v>
      </c>
      <c r="W1215" s="6" t="s">
        <v>552</v>
      </c>
      <c r="X1215" s="1">
        <v>4</v>
      </c>
      <c r="AA1215" s="1" t="s">
        <v>558</v>
      </c>
      <c r="AB1215" s="1" t="s">
        <v>311</v>
      </c>
      <c r="AC1215" s="1" t="s">
        <v>124</v>
      </c>
      <c r="AD1215" s="1">
        <v>0</v>
      </c>
      <c r="AE1215" s="13">
        <v>1948.23</v>
      </c>
      <c r="AF1215" s="1">
        <f t="shared" si="89"/>
        <v>194.823</v>
      </c>
      <c r="AG1215" s="13">
        <v>880.816</v>
      </c>
      <c r="AH1215" s="1">
        <f t="shared" si="90"/>
        <v>88.0816</v>
      </c>
    </row>
    <row r="1216" ht="17" customHeight="1" spans="1:34">
      <c r="A1216" s="1" t="s">
        <v>215</v>
      </c>
      <c r="B1216" s="1" t="s">
        <v>548</v>
      </c>
      <c r="C1216" s="1" t="s">
        <v>549</v>
      </c>
      <c r="D1216" s="1">
        <v>2011</v>
      </c>
      <c r="E1216" s="1">
        <v>91</v>
      </c>
      <c r="G1216" s="1" t="s">
        <v>550</v>
      </c>
      <c r="H1216" s="1" t="s">
        <v>551</v>
      </c>
      <c r="I1216" s="1">
        <v>50.53</v>
      </c>
      <c r="J1216" s="1">
        <v>-103.52</v>
      </c>
      <c r="K1216" s="1">
        <v>14</v>
      </c>
      <c r="L1216" s="1">
        <v>427</v>
      </c>
      <c r="M1216" s="1">
        <v>2.5</v>
      </c>
      <c r="N1216" s="1">
        <v>1.09</v>
      </c>
      <c r="O1216" s="1">
        <v>7.9</v>
      </c>
      <c r="P1216" s="1">
        <f t="shared" si="91"/>
        <v>17.9</v>
      </c>
      <c r="Q1216" s="1">
        <v>35.2</v>
      </c>
      <c r="R1216" s="1">
        <v>46.9</v>
      </c>
      <c r="S1216" s="1" t="s">
        <v>317</v>
      </c>
      <c r="T1216" s="1">
        <v>24.5</v>
      </c>
      <c r="U1216" s="1">
        <v>2.01</v>
      </c>
      <c r="V1216" s="1">
        <f t="shared" si="88"/>
        <v>12.1890547263682</v>
      </c>
      <c r="W1216" s="6" t="s">
        <v>552</v>
      </c>
      <c r="X1216" s="1">
        <v>4</v>
      </c>
      <c r="AA1216" s="1" t="s">
        <v>553</v>
      </c>
      <c r="AB1216" s="1" t="s">
        <v>554</v>
      </c>
      <c r="AC1216" s="1" t="s">
        <v>124</v>
      </c>
      <c r="AD1216" s="1">
        <v>21</v>
      </c>
      <c r="AE1216" s="13">
        <v>3440.86</v>
      </c>
      <c r="AF1216" s="1">
        <f t="shared" si="89"/>
        <v>344.086</v>
      </c>
      <c r="AG1216" s="13">
        <v>2601.08</v>
      </c>
      <c r="AH1216" s="1">
        <f t="shared" si="90"/>
        <v>260.108</v>
      </c>
    </row>
    <row r="1217" ht="17" customHeight="1" spans="1:34">
      <c r="A1217" s="1" t="s">
        <v>215</v>
      </c>
      <c r="B1217" s="1" t="s">
        <v>548</v>
      </c>
      <c r="C1217" s="1" t="s">
        <v>549</v>
      </c>
      <c r="D1217" s="1">
        <v>2011</v>
      </c>
      <c r="E1217" s="1">
        <v>91</v>
      </c>
      <c r="G1217" s="1" t="s">
        <v>550</v>
      </c>
      <c r="H1217" s="1" t="s">
        <v>551</v>
      </c>
      <c r="I1217" s="1">
        <v>50.53</v>
      </c>
      <c r="J1217" s="1">
        <v>-103.52</v>
      </c>
      <c r="K1217" s="1">
        <v>14</v>
      </c>
      <c r="L1217" s="1">
        <v>427</v>
      </c>
      <c r="M1217" s="1">
        <v>2.5</v>
      </c>
      <c r="N1217" s="1">
        <v>1.09</v>
      </c>
      <c r="O1217" s="1">
        <v>7.9</v>
      </c>
      <c r="P1217" s="1">
        <f t="shared" si="91"/>
        <v>17.9</v>
      </c>
      <c r="Q1217" s="1">
        <v>35.2</v>
      </c>
      <c r="R1217" s="1">
        <v>46.9</v>
      </c>
      <c r="S1217" s="1" t="s">
        <v>317</v>
      </c>
      <c r="T1217" s="1">
        <v>24.5</v>
      </c>
      <c r="U1217" s="1">
        <v>2.01</v>
      </c>
      <c r="V1217" s="1">
        <f t="shared" si="88"/>
        <v>12.1890547263682</v>
      </c>
      <c r="W1217" s="6" t="s">
        <v>552</v>
      </c>
      <c r="X1217" s="1">
        <v>4</v>
      </c>
      <c r="AA1217" s="1" t="s">
        <v>555</v>
      </c>
      <c r="AB1217" s="1" t="s">
        <v>554</v>
      </c>
      <c r="AC1217" s="1" t="s">
        <v>124</v>
      </c>
      <c r="AD1217" s="1">
        <v>0</v>
      </c>
      <c r="AE1217" s="13">
        <v>2365.59</v>
      </c>
      <c r="AF1217" s="1">
        <f t="shared" si="89"/>
        <v>236.559</v>
      </c>
      <c r="AG1217" s="13">
        <v>2547.17</v>
      </c>
      <c r="AH1217" s="1">
        <f t="shared" si="90"/>
        <v>254.717</v>
      </c>
    </row>
    <row r="1218" ht="17" customHeight="1" spans="1:34">
      <c r="A1218" s="1" t="s">
        <v>215</v>
      </c>
      <c r="B1218" s="1" t="s">
        <v>548</v>
      </c>
      <c r="C1218" s="1" t="s">
        <v>549</v>
      </c>
      <c r="D1218" s="1">
        <v>2011</v>
      </c>
      <c r="E1218" s="1">
        <v>91</v>
      </c>
      <c r="G1218" s="1" t="s">
        <v>550</v>
      </c>
      <c r="H1218" s="1" t="s">
        <v>551</v>
      </c>
      <c r="I1218" s="1">
        <v>50.53</v>
      </c>
      <c r="J1218" s="1">
        <v>-103.52</v>
      </c>
      <c r="K1218" s="1">
        <v>14</v>
      </c>
      <c r="L1218" s="1">
        <v>427</v>
      </c>
      <c r="M1218" s="1">
        <v>2.5</v>
      </c>
      <c r="N1218" s="1">
        <v>1.09</v>
      </c>
      <c r="O1218" s="1">
        <v>7.9</v>
      </c>
      <c r="P1218" s="1">
        <f t="shared" si="91"/>
        <v>17.9</v>
      </c>
      <c r="Q1218" s="1">
        <v>35.2</v>
      </c>
      <c r="R1218" s="1">
        <v>46.9</v>
      </c>
      <c r="S1218" s="1" t="s">
        <v>317</v>
      </c>
      <c r="T1218" s="1">
        <v>24.5</v>
      </c>
      <c r="U1218" s="1">
        <v>2.01</v>
      </c>
      <c r="V1218" s="1">
        <f t="shared" si="88"/>
        <v>12.1890547263682</v>
      </c>
      <c r="W1218" s="6" t="s">
        <v>552</v>
      </c>
      <c r="X1218" s="1">
        <v>4</v>
      </c>
      <c r="AA1218" s="1" t="s">
        <v>553</v>
      </c>
      <c r="AB1218" s="1" t="s">
        <v>557</v>
      </c>
      <c r="AC1218" s="1" t="s">
        <v>124</v>
      </c>
      <c r="AD1218" s="1">
        <v>21</v>
      </c>
      <c r="AE1218" s="13">
        <v>3440.86</v>
      </c>
      <c r="AF1218" s="1">
        <f t="shared" si="89"/>
        <v>344.086</v>
      </c>
      <c r="AG1218" s="13">
        <v>2459.68</v>
      </c>
      <c r="AH1218" s="1">
        <f t="shared" si="90"/>
        <v>245.968</v>
      </c>
    </row>
    <row r="1219" ht="17" customHeight="1" spans="1:34">
      <c r="A1219" s="1" t="s">
        <v>215</v>
      </c>
      <c r="B1219" s="1" t="s">
        <v>548</v>
      </c>
      <c r="C1219" s="1" t="s">
        <v>549</v>
      </c>
      <c r="D1219" s="1">
        <v>2011</v>
      </c>
      <c r="E1219" s="1">
        <v>91</v>
      </c>
      <c r="G1219" s="1" t="s">
        <v>550</v>
      </c>
      <c r="H1219" s="1" t="s">
        <v>551</v>
      </c>
      <c r="I1219" s="1">
        <v>50.53</v>
      </c>
      <c r="J1219" s="1">
        <v>-103.52</v>
      </c>
      <c r="K1219" s="1">
        <v>14</v>
      </c>
      <c r="L1219" s="1">
        <v>427</v>
      </c>
      <c r="M1219" s="1">
        <v>2.5</v>
      </c>
      <c r="N1219" s="1">
        <v>1.09</v>
      </c>
      <c r="O1219" s="1">
        <v>7.9</v>
      </c>
      <c r="P1219" s="1">
        <f t="shared" si="91"/>
        <v>17.9</v>
      </c>
      <c r="Q1219" s="1">
        <v>35.2</v>
      </c>
      <c r="R1219" s="1">
        <v>46.9</v>
      </c>
      <c r="S1219" s="1" t="s">
        <v>317</v>
      </c>
      <c r="T1219" s="1">
        <v>24.5</v>
      </c>
      <c r="U1219" s="1">
        <v>2.01</v>
      </c>
      <c r="V1219" s="1">
        <f t="shared" ref="V1219:V1282" si="92">T1219/U1219</f>
        <v>12.1890547263682</v>
      </c>
      <c r="W1219" s="6" t="s">
        <v>552</v>
      </c>
      <c r="X1219" s="1">
        <v>4</v>
      </c>
      <c r="AA1219" s="1" t="s">
        <v>555</v>
      </c>
      <c r="AB1219" s="1" t="s">
        <v>557</v>
      </c>
      <c r="AC1219" s="1" t="s">
        <v>124</v>
      </c>
      <c r="AD1219" s="1">
        <v>0</v>
      </c>
      <c r="AE1219" s="13">
        <v>2365.59</v>
      </c>
      <c r="AF1219" s="1">
        <f t="shared" si="89"/>
        <v>236.559</v>
      </c>
      <c r="AG1219" s="13">
        <v>2607.53</v>
      </c>
      <c r="AH1219" s="1">
        <f t="shared" si="90"/>
        <v>260.753</v>
      </c>
    </row>
    <row r="1220" ht="17" customHeight="1" spans="1:34">
      <c r="A1220" s="1" t="s">
        <v>215</v>
      </c>
      <c r="B1220" s="1" t="s">
        <v>548</v>
      </c>
      <c r="C1220" s="1" t="s">
        <v>549</v>
      </c>
      <c r="D1220" s="1">
        <v>2011</v>
      </c>
      <c r="E1220" s="1">
        <v>91</v>
      </c>
      <c r="G1220" s="1" t="s">
        <v>550</v>
      </c>
      <c r="H1220" s="1" t="s">
        <v>551</v>
      </c>
      <c r="I1220" s="1">
        <v>50.53</v>
      </c>
      <c r="J1220" s="1">
        <v>-103.52</v>
      </c>
      <c r="K1220" s="1">
        <v>14</v>
      </c>
      <c r="L1220" s="1">
        <v>427</v>
      </c>
      <c r="M1220" s="1">
        <v>2.5</v>
      </c>
      <c r="N1220" s="1">
        <v>1.09</v>
      </c>
      <c r="O1220" s="1">
        <v>7.9</v>
      </c>
      <c r="P1220" s="1">
        <f t="shared" si="91"/>
        <v>17.9</v>
      </c>
      <c r="Q1220" s="1">
        <v>35.2</v>
      </c>
      <c r="R1220" s="1">
        <v>46.9</v>
      </c>
      <c r="S1220" s="1" t="s">
        <v>317</v>
      </c>
      <c r="T1220" s="1">
        <v>24.5</v>
      </c>
      <c r="U1220" s="1">
        <v>2.01</v>
      </c>
      <c r="V1220" s="1">
        <f t="shared" si="92"/>
        <v>12.1890547263682</v>
      </c>
      <c r="W1220" s="6" t="s">
        <v>552</v>
      </c>
      <c r="X1220" s="1">
        <v>4</v>
      </c>
      <c r="AA1220" s="1" t="s">
        <v>553</v>
      </c>
      <c r="AB1220" s="1" t="s">
        <v>559</v>
      </c>
      <c r="AC1220" s="1" t="s">
        <v>124</v>
      </c>
      <c r="AD1220" s="1">
        <v>21</v>
      </c>
      <c r="AE1220" s="13">
        <v>3440.86</v>
      </c>
      <c r="AF1220" s="1">
        <f t="shared" si="89"/>
        <v>344.086</v>
      </c>
      <c r="AG1220" s="13">
        <v>2018.72</v>
      </c>
      <c r="AH1220" s="1">
        <f t="shared" si="90"/>
        <v>201.872</v>
      </c>
    </row>
    <row r="1221" ht="17" customHeight="1" spans="1:34">
      <c r="A1221" s="1" t="s">
        <v>215</v>
      </c>
      <c r="B1221" s="1" t="s">
        <v>548</v>
      </c>
      <c r="C1221" s="1" t="s">
        <v>549</v>
      </c>
      <c r="D1221" s="1">
        <v>2011</v>
      </c>
      <c r="E1221" s="1">
        <v>91</v>
      </c>
      <c r="G1221" s="1" t="s">
        <v>550</v>
      </c>
      <c r="H1221" s="1" t="s">
        <v>551</v>
      </c>
      <c r="I1221" s="1">
        <v>50.53</v>
      </c>
      <c r="J1221" s="1">
        <v>-103.52</v>
      </c>
      <c r="K1221" s="1">
        <v>14</v>
      </c>
      <c r="L1221" s="1">
        <v>427</v>
      </c>
      <c r="M1221" s="1">
        <v>2.5</v>
      </c>
      <c r="N1221" s="1">
        <v>1.09</v>
      </c>
      <c r="O1221" s="1">
        <v>7.9</v>
      </c>
      <c r="P1221" s="1">
        <f t="shared" si="91"/>
        <v>17.9</v>
      </c>
      <c r="Q1221" s="1">
        <v>35.2</v>
      </c>
      <c r="R1221" s="1">
        <v>46.9</v>
      </c>
      <c r="S1221" s="1" t="s">
        <v>317</v>
      </c>
      <c r="T1221" s="1">
        <v>24.5</v>
      </c>
      <c r="U1221" s="1">
        <v>2.01</v>
      </c>
      <c r="V1221" s="1">
        <f t="shared" si="92"/>
        <v>12.1890547263682</v>
      </c>
      <c r="W1221" s="6" t="s">
        <v>552</v>
      </c>
      <c r="X1221" s="1">
        <v>4</v>
      </c>
      <c r="AA1221" s="1" t="s">
        <v>555</v>
      </c>
      <c r="AB1221" s="1" t="s">
        <v>559</v>
      </c>
      <c r="AC1221" s="1" t="s">
        <v>124</v>
      </c>
      <c r="AD1221" s="1">
        <v>0</v>
      </c>
      <c r="AE1221" s="13">
        <v>2365.59</v>
      </c>
      <c r="AF1221" s="1">
        <f t="shared" si="89"/>
        <v>236.559</v>
      </c>
      <c r="AG1221" s="13">
        <v>1363.64</v>
      </c>
      <c r="AH1221" s="1">
        <f t="shared" si="90"/>
        <v>136.364</v>
      </c>
    </row>
    <row r="1222" ht="17" customHeight="1" spans="1:34">
      <c r="A1222" s="1" t="s">
        <v>215</v>
      </c>
      <c r="B1222" s="1" t="s">
        <v>548</v>
      </c>
      <c r="C1222" s="1" t="s">
        <v>549</v>
      </c>
      <c r="D1222" s="1">
        <v>2011</v>
      </c>
      <c r="E1222" s="1">
        <v>91</v>
      </c>
      <c r="G1222" s="1" t="s">
        <v>550</v>
      </c>
      <c r="H1222" s="1" t="s">
        <v>551</v>
      </c>
      <c r="I1222" s="1">
        <v>50.53</v>
      </c>
      <c r="J1222" s="1">
        <v>-103.52</v>
      </c>
      <c r="K1222" s="1">
        <v>14</v>
      </c>
      <c r="L1222" s="1">
        <v>427</v>
      </c>
      <c r="M1222" s="1">
        <v>2.5</v>
      </c>
      <c r="N1222" s="1">
        <v>1.09</v>
      </c>
      <c r="O1222" s="1">
        <v>7.9</v>
      </c>
      <c r="P1222" s="1">
        <f t="shared" si="91"/>
        <v>17.9</v>
      </c>
      <c r="Q1222" s="1">
        <v>35.2</v>
      </c>
      <c r="R1222" s="1">
        <v>46.9</v>
      </c>
      <c r="S1222" s="1" t="s">
        <v>317</v>
      </c>
      <c r="T1222" s="1">
        <v>24.5</v>
      </c>
      <c r="U1222" s="1">
        <v>2.01</v>
      </c>
      <c r="V1222" s="1">
        <f t="shared" si="92"/>
        <v>12.1890547263682</v>
      </c>
      <c r="W1222" s="6" t="s">
        <v>552</v>
      </c>
      <c r="X1222" s="1">
        <v>4</v>
      </c>
      <c r="AA1222" s="1" t="s">
        <v>553</v>
      </c>
      <c r="AB1222" s="1" t="s">
        <v>311</v>
      </c>
      <c r="AC1222" s="1" t="s">
        <v>124</v>
      </c>
      <c r="AD1222" s="1">
        <v>21</v>
      </c>
      <c r="AE1222" s="13">
        <v>3440.86</v>
      </c>
      <c r="AF1222" s="1">
        <f t="shared" si="89"/>
        <v>344.086</v>
      </c>
      <c r="AG1222" s="13">
        <v>1604.66</v>
      </c>
      <c r="AH1222" s="1">
        <f t="shared" si="90"/>
        <v>160.466</v>
      </c>
    </row>
    <row r="1223" ht="17" customHeight="1" spans="1:34">
      <c r="A1223" s="1" t="s">
        <v>215</v>
      </c>
      <c r="B1223" s="1" t="s">
        <v>548</v>
      </c>
      <c r="C1223" s="1" t="s">
        <v>549</v>
      </c>
      <c r="D1223" s="1">
        <v>2011</v>
      </c>
      <c r="E1223" s="1">
        <v>91</v>
      </c>
      <c r="G1223" s="1" t="s">
        <v>550</v>
      </c>
      <c r="H1223" s="1" t="s">
        <v>551</v>
      </c>
      <c r="I1223" s="1">
        <v>50.53</v>
      </c>
      <c r="J1223" s="1">
        <v>-103.52</v>
      </c>
      <c r="K1223" s="1">
        <v>14</v>
      </c>
      <c r="L1223" s="1">
        <v>427</v>
      </c>
      <c r="M1223" s="1">
        <v>2.5</v>
      </c>
      <c r="N1223" s="1">
        <v>1.09</v>
      </c>
      <c r="O1223" s="1">
        <v>7.9</v>
      </c>
      <c r="P1223" s="1">
        <f t="shared" si="91"/>
        <v>17.9</v>
      </c>
      <c r="Q1223" s="1">
        <v>35.2</v>
      </c>
      <c r="R1223" s="1">
        <v>46.9</v>
      </c>
      <c r="S1223" s="1" t="s">
        <v>317</v>
      </c>
      <c r="T1223" s="1">
        <v>24.5</v>
      </c>
      <c r="U1223" s="1">
        <v>2.01</v>
      </c>
      <c r="V1223" s="1">
        <f t="shared" si="92"/>
        <v>12.1890547263682</v>
      </c>
      <c r="W1223" s="6" t="s">
        <v>552</v>
      </c>
      <c r="X1223" s="1">
        <v>4</v>
      </c>
      <c r="AA1223" s="1" t="s">
        <v>555</v>
      </c>
      <c r="AB1223" s="1" t="s">
        <v>311</v>
      </c>
      <c r="AC1223" s="1" t="s">
        <v>124</v>
      </c>
      <c r="AD1223" s="1">
        <v>0</v>
      </c>
      <c r="AE1223" s="13">
        <v>2365.59</v>
      </c>
      <c r="AF1223" s="1">
        <f t="shared" si="89"/>
        <v>236.559</v>
      </c>
      <c r="AG1223" s="13">
        <v>880.816</v>
      </c>
      <c r="AH1223" s="1">
        <f t="shared" si="90"/>
        <v>88.0816</v>
      </c>
    </row>
    <row r="1224" ht="17" customHeight="1" spans="1:34">
      <c r="A1224" s="1" t="s">
        <v>215</v>
      </c>
      <c r="B1224" s="1" t="s">
        <v>548</v>
      </c>
      <c r="C1224" s="1" t="s">
        <v>549</v>
      </c>
      <c r="D1224" s="1">
        <v>2011</v>
      </c>
      <c r="E1224" s="1">
        <v>91</v>
      </c>
      <c r="G1224" s="1" t="s">
        <v>550</v>
      </c>
      <c r="H1224" s="1" t="s">
        <v>551</v>
      </c>
      <c r="I1224" s="1">
        <v>50.53</v>
      </c>
      <c r="J1224" s="1">
        <v>-103.52</v>
      </c>
      <c r="K1224" s="1">
        <v>15</v>
      </c>
      <c r="L1224" s="1">
        <v>427</v>
      </c>
      <c r="M1224" s="1">
        <v>2.5</v>
      </c>
      <c r="N1224" s="1">
        <v>1.09</v>
      </c>
      <c r="O1224" s="1">
        <v>7.9</v>
      </c>
      <c r="P1224" s="1">
        <f t="shared" si="91"/>
        <v>17.9</v>
      </c>
      <c r="Q1224" s="1">
        <v>35.2</v>
      </c>
      <c r="R1224" s="1">
        <v>46.9</v>
      </c>
      <c r="S1224" s="1" t="s">
        <v>317</v>
      </c>
      <c r="T1224" s="1">
        <v>24.5</v>
      </c>
      <c r="U1224" s="1">
        <v>2.01</v>
      </c>
      <c r="V1224" s="1">
        <f t="shared" si="92"/>
        <v>12.1890547263682</v>
      </c>
      <c r="W1224" s="6" t="s">
        <v>552</v>
      </c>
      <c r="X1224" s="1">
        <v>4</v>
      </c>
      <c r="AA1224" s="1" t="s">
        <v>556</v>
      </c>
      <c r="AB1224" s="1" t="s">
        <v>554</v>
      </c>
      <c r="AC1224" s="1" t="s">
        <v>124</v>
      </c>
      <c r="AD1224" s="1">
        <v>21</v>
      </c>
      <c r="AE1224" s="13">
        <v>2500</v>
      </c>
      <c r="AF1224" s="1">
        <f t="shared" si="89"/>
        <v>250</v>
      </c>
      <c r="AG1224" s="13">
        <v>2439.35</v>
      </c>
      <c r="AH1224" s="1">
        <f t="shared" si="90"/>
        <v>243.935</v>
      </c>
    </row>
    <row r="1225" ht="17" customHeight="1" spans="1:34">
      <c r="A1225" s="1" t="s">
        <v>215</v>
      </c>
      <c r="B1225" s="1" t="s">
        <v>548</v>
      </c>
      <c r="C1225" s="1" t="s">
        <v>549</v>
      </c>
      <c r="D1225" s="1">
        <v>2011</v>
      </c>
      <c r="E1225" s="1">
        <v>91</v>
      </c>
      <c r="G1225" s="1" t="s">
        <v>550</v>
      </c>
      <c r="H1225" s="1" t="s">
        <v>551</v>
      </c>
      <c r="I1225" s="1">
        <v>50.53</v>
      </c>
      <c r="J1225" s="1">
        <v>-103.52</v>
      </c>
      <c r="K1225" s="1">
        <v>15</v>
      </c>
      <c r="L1225" s="1">
        <v>427</v>
      </c>
      <c r="M1225" s="1">
        <v>2.5</v>
      </c>
      <c r="N1225" s="1">
        <v>1.09</v>
      </c>
      <c r="O1225" s="1">
        <v>7.9</v>
      </c>
      <c r="P1225" s="1">
        <f t="shared" si="91"/>
        <v>17.9</v>
      </c>
      <c r="Q1225" s="1">
        <v>35.2</v>
      </c>
      <c r="R1225" s="1">
        <v>46.9</v>
      </c>
      <c r="S1225" s="1" t="s">
        <v>317</v>
      </c>
      <c r="T1225" s="1">
        <v>24.5</v>
      </c>
      <c r="U1225" s="1">
        <v>2.01</v>
      </c>
      <c r="V1225" s="1">
        <f t="shared" si="92"/>
        <v>12.1890547263682</v>
      </c>
      <c r="W1225" s="6" t="s">
        <v>552</v>
      </c>
      <c r="X1225" s="1">
        <v>4</v>
      </c>
      <c r="AA1225" s="1" t="s">
        <v>558</v>
      </c>
      <c r="AB1225" s="1" t="s">
        <v>554</v>
      </c>
      <c r="AC1225" s="1" t="s">
        <v>124</v>
      </c>
      <c r="AD1225" s="1">
        <v>0</v>
      </c>
      <c r="AE1225" s="13">
        <v>844.687</v>
      </c>
      <c r="AF1225" s="1">
        <f t="shared" si="89"/>
        <v>84.4687</v>
      </c>
      <c r="AG1225" s="13">
        <v>1940.7</v>
      </c>
      <c r="AH1225" s="1">
        <f t="shared" si="90"/>
        <v>194.07</v>
      </c>
    </row>
    <row r="1226" ht="17" customHeight="1" spans="1:34">
      <c r="A1226" s="1" t="s">
        <v>215</v>
      </c>
      <c r="B1226" s="1" t="s">
        <v>548</v>
      </c>
      <c r="C1226" s="1" t="s">
        <v>549</v>
      </c>
      <c r="D1226" s="1">
        <v>2011</v>
      </c>
      <c r="E1226" s="1">
        <v>91</v>
      </c>
      <c r="G1226" s="1" t="s">
        <v>550</v>
      </c>
      <c r="H1226" s="1" t="s">
        <v>551</v>
      </c>
      <c r="I1226" s="1">
        <v>50.53</v>
      </c>
      <c r="J1226" s="1">
        <v>-103.52</v>
      </c>
      <c r="K1226" s="1">
        <v>15</v>
      </c>
      <c r="L1226" s="1">
        <v>427</v>
      </c>
      <c r="M1226" s="1">
        <v>2.5</v>
      </c>
      <c r="N1226" s="1">
        <v>1.09</v>
      </c>
      <c r="O1226" s="1">
        <v>7.9</v>
      </c>
      <c r="P1226" s="1">
        <f t="shared" si="91"/>
        <v>17.9</v>
      </c>
      <c r="Q1226" s="1">
        <v>35.2</v>
      </c>
      <c r="R1226" s="1">
        <v>46.9</v>
      </c>
      <c r="S1226" s="1" t="s">
        <v>317</v>
      </c>
      <c r="T1226" s="1">
        <v>24.5</v>
      </c>
      <c r="U1226" s="1">
        <v>2.01</v>
      </c>
      <c r="V1226" s="1">
        <f t="shared" si="92"/>
        <v>12.1890547263682</v>
      </c>
      <c r="W1226" s="6" t="s">
        <v>552</v>
      </c>
      <c r="X1226" s="1">
        <v>4</v>
      </c>
      <c r="AA1226" s="1" t="s">
        <v>556</v>
      </c>
      <c r="AB1226" s="1" t="s">
        <v>557</v>
      </c>
      <c r="AC1226" s="1" t="s">
        <v>124</v>
      </c>
      <c r="AD1226" s="1">
        <v>21</v>
      </c>
      <c r="AE1226" s="13">
        <v>2500</v>
      </c>
      <c r="AF1226" s="1">
        <f t="shared" si="89"/>
        <v>250</v>
      </c>
      <c r="AG1226" s="13">
        <v>2284.95</v>
      </c>
      <c r="AH1226" s="1">
        <f t="shared" si="90"/>
        <v>228.495</v>
      </c>
    </row>
    <row r="1227" ht="17" customHeight="1" spans="1:34">
      <c r="A1227" s="1" t="s">
        <v>215</v>
      </c>
      <c r="B1227" s="1" t="s">
        <v>548</v>
      </c>
      <c r="C1227" s="1" t="s">
        <v>549</v>
      </c>
      <c r="D1227" s="1">
        <v>2011</v>
      </c>
      <c r="E1227" s="1">
        <v>91</v>
      </c>
      <c r="G1227" s="1" t="s">
        <v>550</v>
      </c>
      <c r="H1227" s="1" t="s">
        <v>551</v>
      </c>
      <c r="I1227" s="1">
        <v>50.53</v>
      </c>
      <c r="J1227" s="1">
        <v>-103.52</v>
      </c>
      <c r="K1227" s="1">
        <v>15</v>
      </c>
      <c r="L1227" s="1">
        <v>427</v>
      </c>
      <c r="M1227" s="1">
        <v>2.5</v>
      </c>
      <c r="N1227" s="1">
        <v>1.09</v>
      </c>
      <c r="O1227" s="1">
        <v>7.9</v>
      </c>
      <c r="P1227" s="1">
        <f t="shared" si="91"/>
        <v>17.9</v>
      </c>
      <c r="Q1227" s="1">
        <v>35.2</v>
      </c>
      <c r="R1227" s="1">
        <v>46.9</v>
      </c>
      <c r="S1227" s="1" t="s">
        <v>317</v>
      </c>
      <c r="T1227" s="1">
        <v>24.5</v>
      </c>
      <c r="U1227" s="1">
        <v>2.01</v>
      </c>
      <c r="V1227" s="1">
        <f t="shared" si="92"/>
        <v>12.1890547263682</v>
      </c>
      <c r="W1227" s="6" t="s">
        <v>552</v>
      </c>
      <c r="X1227" s="1">
        <v>4</v>
      </c>
      <c r="AA1227" s="1" t="s">
        <v>558</v>
      </c>
      <c r="AB1227" s="1" t="s">
        <v>557</v>
      </c>
      <c r="AC1227" s="1" t="s">
        <v>124</v>
      </c>
      <c r="AD1227" s="1">
        <v>0</v>
      </c>
      <c r="AE1227" s="13">
        <v>844.687</v>
      </c>
      <c r="AF1227" s="1">
        <f t="shared" si="89"/>
        <v>84.4687</v>
      </c>
      <c r="AG1227" s="13">
        <v>1989.25</v>
      </c>
      <c r="AH1227" s="1">
        <f t="shared" si="90"/>
        <v>198.925</v>
      </c>
    </row>
    <row r="1228" ht="17" customHeight="1" spans="1:34">
      <c r="A1228" s="1" t="s">
        <v>215</v>
      </c>
      <c r="B1228" s="1" t="s">
        <v>548</v>
      </c>
      <c r="C1228" s="1" t="s">
        <v>549</v>
      </c>
      <c r="D1228" s="1">
        <v>2011</v>
      </c>
      <c r="E1228" s="1">
        <v>91</v>
      </c>
      <c r="G1228" s="1" t="s">
        <v>550</v>
      </c>
      <c r="H1228" s="1" t="s">
        <v>551</v>
      </c>
      <c r="I1228" s="1">
        <v>50.53</v>
      </c>
      <c r="J1228" s="1">
        <v>-103.52</v>
      </c>
      <c r="K1228" s="1">
        <v>15</v>
      </c>
      <c r="L1228" s="1">
        <v>427</v>
      </c>
      <c r="M1228" s="1">
        <v>2.5</v>
      </c>
      <c r="N1228" s="1">
        <v>1.09</v>
      </c>
      <c r="O1228" s="1">
        <v>7.9</v>
      </c>
      <c r="P1228" s="1">
        <f t="shared" si="91"/>
        <v>17.9</v>
      </c>
      <c r="Q1228" s="1">
        <v>35.2</v>
      </c>
      <c r="R1228" s="1">
        <v>46.9</v>
      </c>
      <c r="S1228" s="1" t="s">
        <v>317</v>
      </c>
      <c r="T1228" s="1">
        <v>24.5</v>
      </c>
      <c r="U1228" s="1">
        <v>2.01</v>
      </c>
      <c r="V1228" s="1">
        <f t="shared" si="92"/>
        <v>12.1890547263682</v>
      </c>
      <c r="W1228" s="6" t="s">
        <v>552</v>
      </c>
      <c r="X1228" s="1">
        <v>4</v>
      </c>
      <c r="AA1228" s="1" t="s">
        <v>556</v>
      </c>
      <c r="AB1228" s="1" t="s">
        <v>559</v>
      </c>
      <c r="AC1228" s="1" t="s">
        <v>124</v>
      </c>
      <c r="AD1228" s="1">
        <v>21</v>
      </c>
      <c r="AE1228" s="13">
        <v>2500</v>
      </c>
      <c r="AF1228" s="1">
        <f t="shared" si="89"/>
        <v>250</v>
      </c>
      <c r="AG1228" s="13">
        <v>1056.15</v>
      </c>
      <c r="AH1228" s="1">
        <f t="shared" si="90"/>
        <v>105.615</v>
      </c>
    </row>
    <row r="1229" ht="17" customHeight="1" spans="1:34">
      <c r="A1229" s="1" t="s">
        <v>215</v>
      </c>
      <c r="B1229" s="1" t="s">
        <v>548</v>
      </c>
      <c r="C1229" s="1" t="s">
        <v>549</v>
      </c>
      <c r="D1229" s="1">
        <v>2011</v>
      </c>
      <c r="E1229" s="1">
        <v>91</v>
      </c>
      <c r="G1229" s="1" t="s">
        <v>550</v>
      </c>
      <c r="H1229" s="1" t="s">
        <v>551</v>
      </c>
      <c r="I1229" s="1">
        <v>50.53</v>
      </c>
      <c r="J1229" s="1">
        <v>-103.52</v>
      </c>
      <c r="K1229" s="1">
        <v>15</v>
      </c>
      <c r="L1229" s="1">
        <v>427</v>
      </c>
      <c r="M1229" s="1">
        <v>2.5</v>
      </c>
      <c r="N1229" s="1">
        <v>1.09</v>
      </c>
      <c r="O1229" s="1">
        <v>7.9</v>
      </c>
      <c r="P1229" s="1">
        <f t="shared" si="91"/>
        <v>17.9</v>
      </c>
      <c r="Q1229" s="1">
        <v>35.2</v>
      </c>
      <c r="R1229" s="1">
        <v>46.9</v>
      </c>
      <c r="S1229" s="1" t="s">
        <v>317</v>
      </c>
      <c r="T1229" s="1">
        <v>24.5</v>
      </c>
      <c r="U1229" s="1">
        <v>2.01</v>
      </c>
      <c r="V1229" s="1">
        <f t="shared" si="92"/>
        <v>12.1890547263682</v>
      </c>
      <c r="W1229" s="6" t="s">
        <v>552</v>
      </c>
      <c r="X1229" s="1">
        <v>4</v>
      </c>
      <c r="AA1229" s="1" t="s">
        <v>558</v>
      </c>
      <c r="AB1229" s="1" t="s">
        <v>559</v>
      </c>
      <c r="AC1229" s="1" t="s">
        <v>124</v>
      </c>
      <c r="AD1229" s="1">
        <v>0</v>
      </c>
      <c r="AE1229" s="13">
        <v>844.687</v>
      </c>
      <c r="AF1229" s="1">
        <f t="shared" si="89"/>
        <v>84.4687</v>
      </c>
      <c r="AG1229" s="13">
        <v>614.973</v>
      </c>
      <c r="AH1229" s="1">
        <f t="shared" si="90"/>
        <v>61.4973</v>
      </c>
    </row>
    <row r="1230" ht="17" customHeight="1" spans="1:34">
      <c r="A1230" s="1" t="s">
        <v>215</v>
      </c>
      <c r="B1230" s="1" t="s">
        <v>548</v>
      </c>
      <c r="C1230" s="1" t="s">
        <v>549</v>
      </c>
      <c r="D1230" s="1">
        <v>2011</v>
      </c>
      <c r="E1230" s="1">
        <v>91</v>
      </c>
      <c r="G1230" s="1" t="s">
        <v>550</v>
      </c>
      <c r="H1230" s="1" t="s">
        <v>551</v>
      </c>
      <c r="I1230" s="1">
        <v>50.53</v>
      </c>
      <c r="J1230" s="1">
        <v>-103.52</v>
      </c>
      <c r="K1230" s="1">
        <v>15</v>
      </c>
      <c r="L1230" s="1">
        <v>427</v>
      </c>
      <c r="M1230" s="1">
        <v>2.5</v>
      </c>
      <c r="N1230" s="1">
        <v>1.09</v>
      </c>
      <c r="O1230" s="1">
        <v>7.9</v>
      </c>
      <c r="P1230" s="1">
        <f t="shared" si="91"/>
        <v>17.9</v>
      </c>
      <c r="Q1230" s="1">
        <v>35.2</v>
      </c>
      <c r="R1230" s="1">
        <v>46.9</v>
      </c>
      <c r="S1230" s="1" t="s">
        <v>317</v>
      </c>
      <c r="T1230" s="1">
        <v>24.5</v>
      </c>
      <c r="U1230" s="1">
        <v>2.01</v>
      </c>
      <c r="V1230" s="1">
        <f t="shared" si="92"/>
        <v>12.1890547263682</v>
      </c>
      <c r="W1230" s="6" t="s">
        <v>552</v>
      </c>
      <c r="X1230" s="1">
        <v>4</v>
      </c>
      <c r="AA1230" s="1" t="s">
        <v>556</v>
      </c>
      <c r="AB1230" s="1" t="s">
        <v>311</v>
      </c>
      <c r="AC1230" s="1" t="s">
        <v>124</v>
      </c>
      <c r="AD1230" s="1">
        <v>21</v>
      </c>
      <c r="AE1230" s="13">
        <v>2500</v>
      </c>
      <c r="AF1230" s="1">
        <f t="shared" si="89"/>
        <v>250</v>
      </c>
      <c r="AG1230" s="13">
        <v>1242.48</v>
      </c>
      <c r="AH1230" s="1">
        <f t="shared" si="90"/>
        <v>124.248</v>
      </c>
    </row>
    <row r="1231" ht="17" customHeight="1" spans="1:34">
      <c r="A1231" s="1" t="s">
        <v>215</v>
      </c>
      <c r="B1231" s="1" t="s">
        <v>548</v>
      </c>
      <c r="C1231" s="1" t="s">
        <v>549</v>
      </c>
      <c r="D1231" s="1">
        <v>2011</v>
      </c>
      <c r="E1231" s="1">
        <v>91</v>
      </c>
      <c r="G1231" s="1" t="s">
        <v>550</v>
      </c>
      <c r="H1231" s="1" t="s">
        <v>551</v>
      </c>
      <c r="I1231" s="1">
        <v>50.53</v>
      </c>
      <c r="J1231" s="1">
        <v>-103.52</v>
      </c>
      <c r="K1231" s="1">
        <v>15</v>
      </c>
      <c r="L1231" s="1">
        <v>427</v>
      </c>
      <c r="M1231" s="1">
        <v>2.5</v>
      </c>
      <c r="N1231" s="1">
        <v>1.09</v>
      </c>
      <c r="O1231" s="1">
        <v>7.9</v>
      </c>
      <c r="P1231" s="1">
        <f t="shared" si="91"/>
        <v>17.9</v>
      </c>
      <c r="Q1231" s="1">
        <v>35.2</v>
      </c>
      <c r="R1231" s="1">
        <v>46.9</v>
      </c>
      <c r="S1231" s="1" t="s">
        <v>317</v>
      </c>
      <c r="T1231" s="1">
        <v>24.5</v>
      </c>
      <c r="U1231" s="1">
        <v>2.01</v>
      </c>
      <c r="V1231" s="1">
        <f t="shared" si="92"/>
        <v>12.1890547263682</v>
      </c>
      <c r="W1231" s="6" t="s">
        <v>552</v>
      </c>
      <c r="X1231" s="1">
        <v>4</v>
      </c>
      <c r="AA1231" s="1" t="s">
        <v>558</v>
      </c>
      <c r="AB1231" s="1" t="s">
        <v>311</v>
      </c>
      <c r="AC1231" s="1" t="s">
        <v>124</v>
      </c>
      <c r="AD1231" s="1">
        <v>0</v>
      </c>
      <c r="AE1231" s="13">
        <v>844.687</v>
      </c>
      <c r="AF1231" s="1">
        <f t="shared" si="89"/>
        <v>84.4687</v>
      </c>
      <c r="AG1231" s="13">
        <v>961.023</v>
      </c>
      <c r="AH1231" s="1">
        <f t="shared" si="90"/>
        <v>96.1023</v>
      </c>
    </row>
    <row r="1232" ht="17" customHeight="1" spans="1:34">
      <c r="A1232" s="1" t="s">
        <v>215</v>
      </c>
      <c r="B1232" s="1" t="s">
        <v>548</v>
      </c>
      <c r="C1232" s="1" t="s">
        <v>549</v>
      </c>
      <c r="D1232" s="1">
        <v>2011</v>
      </c>
      <c r="E1232" s="1">
        <v>91</v>
      </c>
      <c r="G1232" s="1" t="s">
        <v>550</v>
      </c>
      <c r="H1232" s="1" t="s">
        <v>551</v>
      </c>
      <c r="I1232" s="1">
        <v>50.53</v>
      </c>
      <c r="J1232" s="1">
        <v>-103.52</v>
      </c>
      <c r="K1232" s="1">
        <v>15</v>
      </c>
      <c r="L1232" s="1">
        <v>427</v>
      </c>
      <c r="M1232" s="1">
        <v>2.5</v>
      </c>
      <c r="N1232" s="1">
        <v>1.09</v>
      </c>
      <c r="O1232" s="1">
        <v>7.9</v>
      </c>
      <c r="P1232" s="1">
        <f t="shared" si="91"/>
        <v>17.9</v>
      </c>
      <c r="Q1232" s="1">
        <v>35.2</v>
      </c>
      <c r="R1232" s="1">
        <v>46.9</v>
      </c>
      <c r="S1232" s="1" t="s">
        <v>317</v>
      </c>
      <c r="T1232" s="1">
        <v>24.5</v>
      </c>
      <c r="U1232" s="1">
        <v>2.01</v>
      </c>
      <c r="V1232" s="1">
        <f t="shared" si="92"/>
        <v>12.1890547263682</v>
      </c>
      <c r="W1232" s="6" t="s">
        <v>552</v>
      </c>
      <c r="X1232" s="1">
        <v>4</v>
      </c>
      <c r="AA1232" s="1" t="s">
        <v>553</v>
      </c>
      <c r="AB1232" s="1" t="s">
        <v>554</v>
      </c>
      <c r="AC1232" s="1" t="s">
        <v>124</v>
      </c>
      <c r="AD1232" s="1">
        <v>21</v>
      </c>
      <c r="AE1232" s="13">
        <v>2688.17</v>
      </c>
      <c r="AF1232" s="1">
        <f t="shared" si="89"/>
        <v>268.817</v>
      </c>
      <c r="AG1232" s="13">
        <v>2439.35</v>
      </c>
      <c r="AH1232" s="1">
        <f t="shared" si="90"/>
        <v>243.935</v>
      </c>
    </row>
    <row r="1233" ht="17" customHeight="1" spans="1:34">
      <c r="A1233" s="1" t="s">
        <v>215</v>
      </c>
      <c r="B1233" s="1" t="s">
        <v>548</v>
      </c>
      <c r="C1233" s="1" t="s">
        <v>549</v>
      </c>
      <c r="D1233" s="1">
        <v>2011</v>
      </c>
      <c r="E1233" s="1">
        <v>91</v>
      </c>
      <c r="G1233" s="1" t="s">
        <v>550</v>
      </c>
      <c r="H1233" s="1" t="s">
        <v>551</v>
      </c>
      <c r="I1233" s="1">
        <v>50.53</v>
      </c>
      <c r="J1233" s="1">
        <v>-103.52</v>
      </c>
      <c r="K1233" s="1">
        <v>15</v>
      </c>
      <c r="L1233" s="1">
        <v>427</v>
      </c>
      <c r="M1233" s="1">
        <v>2.5</v>
      </c>
      <c r="N1233" s="1">
        <v>1.09</v>
      </c>
      <c r="O1233" s="1">
        <v>7.9</v>
      </c>
      <c r="P1233" s="1">
        <f t="shared" si="91"/>
        <v>17.9</v>
      </c>
      <c r="Q1233" s="1">
        <v>35.2</v>
      </c>
      <c r="R1233" s="1">
        <v>46.9</v>
      </c>
      <c r="S1233" s="1" t="s">
        <v>317</v>
      </c>
      <c r="T1233" s="1">
        <v>24.5</v>
      </c>
      <c r="U1233" s="1">
        <v>2.01</v>
      </c>
      <c r="V1233" s="1">
        <f t="shared" si="92"/>
        <v>12.1890547263682</v>
      </c>
      <c r="W1233" s="6" t="s">
        <v>552</v>
      </c>
      <c r="X1233" s="1">
        <v>4</v>
      </c>
      <c r="AA1233" s="1" t="s">
        <v>555</v>
      </c>
      <c r="AB1233" s="1" t="s">
        <v>554</v>
      </c>
      <c r="AC1233" s="1" t="s">
        <v>124</v>
      </c>
      <c r="AD1233" s="1">
        <v>0</v>
      </c>
      <c r="AE1233" s="13">
        <v>1236.56</v>
      </c>
      <c r="AF1233" s="1">
        <f t="shared" si="89"/>
        <v>123.656</v>
      </c>
      <c r="AG1233" s="13">
        <v>1940.7</v>
      </c>
      <c r="AH1233" s="1">
        <f t="shared" si="90"/>
        <v>194.07</v>
      </c>
    </row>
    <row r="1234" ht="17" customHeight="1" spans="1:34">
      <c r="A1234" s="1" t="s">
        <v>215</v>
      </c>
      <c r="B1234" s="1" t="s">
        <v>548</v>
      </c>
      <c r="C1234" s="1" t="s">
        <v>549</v>
      </c>
      <c r="D1234" s="1">
        <v>2011</v>
      </c>
      <c r="E1234" s="1">
        <v>91</v>
      </c>
      <c r="G1234" s="1" t="s">
        <v>550</v>
      </c>
      <c r="H1234" s="1" t="s">
        <v>551</v>
      </c>
      <c r="I1234" s="1">
        <v>50.53</v>
      </c>
      <c r="J1234" s="1">
        <v>-103.52</v>
      </c>
      <c r="K1234" s="1">
        <v>15</v>
      </c>
      <c r="L1234" s="1">
        <v>427</v>
      </c>
      <c r="M1234" s="1">
        <v>2.5</v>
      </c>
      <c r="N1234" s="1">
        <v>1.09</v>
      </c>
      <c r="O1234" s="1">
        <v>7.9</v>
      </c>
      <c r="P1234" s="1">
        <f t="shared" si="91"/>
        <v>17.9</v>
      </c>
      <c r="Q1234" s="1">
        <v>35.2</v>
      </c>
      <c r="R1234" s="1">
        <v>46.9</v>
      </c>
      <c r="S1234" s="1" t="s">
        <v>317</v>
      </c>
      <c r="T1234" s="1">
        <v>24.5</v>
      </c>
      <c r="U1234" s="1">
        <v>2.01</v>
      </c>
      <c r="V1234" s="1">
        <f t="shared" si="92"/>
        <v>12.1890547263682</v>
      </c>
      <c r="W1234" s="6" t="s">
        <v>552</v>
      </c>
      <c r="X1234" s="1">
        <v>4</v>
      </c>
      <c r="AA1234" s="1" t="s">
        <v>553</v>
      </c>
      <c r="AB1234" s="1" t="s">
        <v>557</v>
      </c>
      <c r="AC1234" s="1" t="s">
        <v>124</v>
      </c>
      <c r="AD1234" s="1">
        <v>21</v>
      </c>
      <c r="AE1234" s="13">
        <v>2688.17</v>
      </c>
      <c r="AF1234" s="1">
        <f t="shared" si="89"/>
        <v>268.817</v>
      </c>
      <c r="AG1234" s="13">
        <v>2284.95</v>
      </c>
      <c r="AH1234" s="1">
        <f t="shared" si="90"/>
        <v>228.495</v>
      </c>
    </row>
    <row r="1235" ht="17" customHeight="1" spans="1:34">
      <c r="A1235" s="1" t="s">
        <v>215</v>
      </c>
      <c r="B1235" s="1" t="s">
        <v>548</v>
      </c>
      <c r="C1235" s="1" t="s">
        <v>549</v>
      </c>
      <c r="D1235" s="1">
        <v>2011</v>
      </c>
      <c r="E1235" s="1">
        <v>91</v>
      </c>
      <c r="G1235" s="1" t="s">
        <v>550</v>
      </c>
      <c r="H1235" s="1" t="s">
        <v>551</v>
      </c>
      <c r="I1235" s="1">
        <v>50.53</v>
      </c>
      <c r="J1235" s="1">
        <v>-103.52</v>
      </c>
      <c r="K1235" s="1">
        <v>15</v>
      </c>
      <c r="L1235" s="1">
        <v>427</v>
      </c>
      <c r="M1235" s="1">
        <v>2.5</v>
      </c>
      <c r="N1235" s="1">
        <v>1.09</v>
      </c>
      <c r="O1235" s="1">
        <v>7.9</v>
      </c>
      <c r="P1235" s="1">
        <f t="shared" si="91"/>
        <v>17.9</v>
      </c>
      <c r="Q1235" s="1">
        <v>35.2</v>
      </c>
      <c r="R1235" s="1">
        <v>46.9</v>
      </c>
      <c r="S1235" s="1" t="s">
        <v>317</v>
      </c>
      <c r="T1235" s="1">
        <v>24.5</v>
      </c>
      <c r="U1235" s="1">
        <v>2.01</v>
      </c>
      <c r="V1235" s="1">
        <f t="shared" si="92"/>
        <v>12.1890547263682</v>
      </c>
      <c r="W1235" s="6" t="s">
        <v>552</v>
      </c>
      <c r="X1235" s="1">
        <v>4</v>
      </c>
      <c r="AA1235" s="1" t="s">
        <v>555</v>
      </c>
      <c r="AB1235" s="1" t="s">
        <v>557</v>
      </c>
      <c r="AC1235" s="1" t="s">
        <v>124</v>
      </c>
      <c r="AD1235" s="1">
        <v>0</v>
      </c>
      <c r="AE1235" s="13">
        <v>1236.56</v>
      </c>
      <c r="AF1235" s="1">
        <f t="shared" si="89"/>
        <v>123.656</v>
      </c>
      <c r="AG1235" s="13">
        <v>1989.25</v>
      </c>
      <c r="AH1235" s="1">
        <f t="shared" si="90"/>
        <v>198.925</v>
      </c>
    </row>
    <row r="1236" ht="17" customHeight="1" spans="1:34">
      <c r="A1236" s="1" t="s">
        <v>215</v>
      </c>
      <c r="B1236" s="1" t="s">
        <v>548</v>
      </c>
      <c r="C1236" s="1" t="s">
        <v>549</v>
      </c>
      <c r="D1236" s="1">
        <v>2011</v>
      </c>
      <c r="E1236" s="1">
        <v>91</v>
      </c>
      <c r="G1236" s="1" t="s">
        <v>550</v>
      </c>
      <c r="H1236" s="1" t="s">
        <v>551</v>
      </c>
      <c r="I1236" s="1">
        <v>50.53</v>
      </c>
      <c r="J1236" s="1">
        <v>-103.52</v>
      </c>
      <c r="K1236" s="1">
        <v>15</v>
      </c>
      <c r="L1236" s="1">
        <v>427</v>
      </c>
      <c r="M1236" s="1">
        <v>2.5</v>
      </c>
      <c r="N1236" s="1">
        <v>1.09</v>
      </c>
      <c r="O1236" s="1">
        <v>7.9</v>
      </c>
      <c r="P1236" s="1">
        <f t="shared" si="91"/>
        <v>17.9</v>
      </c>
      <c r="Q1236" s="1">
        <v>35.2</v>
      </c>
      <c r="R1236" s="1">
        <v>46.9</v>
      </c>
      <c r="S1236" s="1" t="s">
        <v>317</v>
      </c>
      <c r="T1236" s="1">
        <v>24.5</v>
      </c>
      <c r="U1236" s="1">
        <v>2.01</v>
      </c>
      <c r="V1236" s="1">
        <f t="shared" si="92"/>
        <v>12.1890547263682</v>
      </c>
      <c r="W1236" s="6" t="s">
        <v>552</v>
      </c>
      <c r="X1236" s="1">
        <v>4</v>
      </c>
      <c r="AA1236" s="1" t="s">
        <v>553</v>
      </c>
      <c r="AB1236" s="1" t="s">
        <v>559</v>
      </c>
      <c r="AC1236" s="1" t="s">
        <v>124</v>
      </c>
      <c r="AD1236" s="1">
        <v>21</v>
      </c>
      <c r="AE1236" s="13">
        <v>2688.17</v>
      </c>
      <c r="AF1236" s="1">
        <f t="shared" si="89"/>
        <v>268.817</v>
      </c>
      <c r="AG1236" s="13">
        <v>1056.15</v>
      </c>
      <c r="AH1236" s="1">
        <f t="shared" si="90"/>
        <v>105.615</v>
      </c>
    </row>
    <row r="1237" ht="17" customHeight="1" spans="1:34">
      <c r="A1237" s="1" t="s">
        <v>215</v>
      </c>
      <c r="B1237" s="1" t="s">
        <v>548</v>
      </c>
      <c r="C1237" s="1" t="s">
        <v>549</v>
      </c>
      <c r="D1237" s="1">
        <v>2011</v>
      </c>
      <c r="E1237" s="1">
        <v>91</v>
      </c>
      <c r="G1237" s="1" t="s">
        <v>550</v>
      </c>
      <c r="H1237" s="1" t="s">
        <v>551</v>
      </c>
      <c r="I1237" s="1">
        <v>50.53</v>
      </c>
      <c r="J1237" s="1">
        <v>-103.52</v>
      </c>
      <c r="K1237" s="1">
        <v>15</v>
      </c>
      <c r="L1237" s="1">
        <v>427</v>
      </c>
      <c r="M1237" s="1">
        <v>2.5</v>
      </c>
      <c r="N1237" s="1">
        <v>1.09</v>
      </c>
      <c r="O1237" s="1">
        <v>7.9</v>
      </c>
      <c r="P1237" s="1">
        <f t="shared" si="91"/>
        <v>17.9</v>
      </c>
      <c r="Q1237" s="1">
        <v>35.2</v>
      </c>
      <c r="R1237" s="1">
        <v>46.9</v>
      </c>
      <c r="S1237" s="1" t="s">
        <v>317</v>
      </c>
      <c r="T1237" s="1">
        <v>24.5</v>
      </c>
      <c r="U1237" s="1">
        <v>2.01</v>
      </c>
      <c r="V1237" s="1">
        <f t="shared" si="92"/>
        <v>12.1890547263682</v>
      </c>
      <c r="W1237" s="6" t="s">
        <v>552</v>
      </c>
      <c r="X1237" s="1">
        <v>4</v>
      </c>
      <c r="AA1237" s="1" t="s">
        <v>555</v>
      </c>
      <c r="AB1237" s="1" t="s">
        <v>559</v>
      </c>
      <c r="AC1237" s="1" t="s">
        <v>124</v>
      </c>
      <c r="AD1237" s="1">
        <v>0</v>
      </c>
      <c r="AE1237" s="13">
        <v>1236.56</v>
      </c>
      <c r="AF1237" s="1">
        <f t="shared" si="89"/>
        <v>123.656</v>
      </c>
      <c r="AG1237" s="13">
        <v>614.973</v>
      </c>
      <c r="AH1237" s="1">
        <f t="shared" si="90"/>
        <v>61.4973</v>
      </c>
    </row>
    <row r="1238" ht="17" customHeight="1" spans="1:34">
      <c r="A1238" s="1" t="s">
        <v>215</v>
      </c>
      <c r="B1238" s="1" t="s">
        <v>548</v>
      </c>
      <c r="C1238" s="1" t="s">
        <v>549</v>
      </c>
      <c r="D1238" s="1">
        <v>2011</v>
      </c>
      <c r="E1238" s="1">
        <v>91</v>
      </c>
      <c r="G1238" s="1" t="s">
        <v>550</v>
      </c>
      <c r="H1238" s="1" t="s">
        <v>551</v>
      </c>
      <c r="I1238" s="1">
        <v>50.53</v>
      </c>
      <c r="J1238" s="1">
        <v>-103.52</v>
      </c>
      <c r="K1238" s="1">
        <v>15</v>
      </c>
      <c r="L1238" s="1">
        <v>427</v>
      </c>
      <c r="M1238" s="1">
        <v>2.5</v>
      </c>
      <c r="N1238" s="1">
        <v>1.09</v>
      </c>
      <c r="O1238" s="1">
        <v>7.9</v>
      </c>
      <c r="P1238" s="1">
        <f t="shared" si="91"/>
        <v>17.9</v>
      </c>
      <c r="Q1238" s="1">
        <v>35.2</v>
      </c>
      <c r="R1238" s="1">
        <v>46.9</v>
      </c>
      <c r="S1238" s="1" t="s">
        <v>317</v>
      </c>
      <c r="T1238" s="1">
        <v>24.5</v>
      </c>
      <c r="U1238" s="1">
        <v>2.01</v>
      </c>
      <c r="V1238" s="1">
        <f t="shared" si="92"/>
        <v>12.1890547263682</v>
      </c>
      <c r="W1238" s="6" t="s">
        <v>552</v>
      </c>
      <c r="X1238" s="1">
        <v>4</v>
      </c>
      <c r="AA1238" s="1" t="s">
        <v>553</v>
      </c>
      <c r="AB1238" s="1" t="s">
        <v>311</v>
      </c>
      <c r="AC1238" s="1" t="s">
        <v>124</v>
      </c>
      <c r="AD1238" s="1">
        <v>21</v>
      </c>
      <c r="AE1238" s="13">
        <v>2688.17</v>
      </c>
      <c r="AF1238" s="1">
        <f t="shared" si="89"/>
        <v>268.817</v>
      </c>
      <c r="AG1238" s="13">
        <v>1242.48</v>
      </c>
      <c r="AH1238" s="1">
        <f t="shared" si="90"/>
        <v>124.248</v>
      </c>
    </row>
    <row r="1239" ht="17" customHeight="1" spans="1:34">
      <c r="A1239" s="1" t="s">
        <v>215</v>
      </c>
      <c r="B1239" s="1" t="s">
        <v>548</v>
      </c>
      <c r="C1239" s="1" t="s">
        <v>549</v>
      </c>
      <c r="D1239" s="1">
        <v>2011</v>
      </c>
      <c r="E1239" s="1">
        <v>91</v>
      </c>
      <c r="G1239" s="1" t="s">
        <v>550</v>
      </c>
      <c r="H1239" s="1" t="s">
        <v>551</v>
      </c>
      <c r="I1239" s="1">
        <v>50.53</v>
      </c>
      <c r="J1239" s="1">
        <v>-103.52</v>
      </c>
      <c r="K1239" s="1">
        <v>15</v>
      </c>
      <c r="L1239" s="1">
        <v>427</v>
      </c>
      <c r="M1239" s="1">
        <v>2.5</v>
      </c>
      <c r="N1239" s="1">
        <v>1.09</v>
      </c>
      <c r="O1239" s="1">
        <v>7.9</v>
      </c>
      <c r="P1239" s="1">
        <f t="shared" si="91"/>
        <v>17.9</v>
      </c>
      <c r="Q1239" s="1">
        <v>35.2</v>
      </c>
      <c r="R1239" s="1">
        <v>46.9</v>
      </c>
      <c r="S1239" s="1" t="s">
        <v>317</v>
      </c>
      <c r="T1239" s="1">
        <v>24.5</v>
      </c>
      <c r="U1239" s="1">
        <v>2.01</v>
      </c>
      <c r="V1239" s="1">
        <f t="shared" si="92"/>
        <v>12.1890547263682</v>
      </c>
      <c r="W1239" s="6" t="s">
        <v>552</v>
      </c>
      <c r="X1239" s="1">
        <v>4</v>
      </c>
      <c r="AA1239" s="1" t="s">
        <v>555</v>
      </c>
      <c r="AB1239" s="1" t="s">
        <v>311</v>
      </c>
      <c r="AC1239" s="1" t="s">
        <v>124</v>
      </c>
      <c r="AD1239" s="1">
        <v>0</v>
      </c>
      <c r="AE1239" s="13">
        <v>1236.56</v>
      </c>
      <c r="AF1239" s="1">
        <f t="shared" si="89"/>
        <v>123.656</v>
      </c>
      <c r="AG1239" s="13">
        <v>961.023</v>
      </c>
      <c r="AH1239" s="1">
        <f t="shared" si="90"/>
        <v>96.1023</v>
      </c>
    </row>
    <row r="1240" ht="17" customHeight="1" spans="1:34">
      <c r="A1240" s="1" t="s">
        <v>215</v>
      </c>
      <c r="B1240" s="1" t="s">
        <v>548</v>
      </c>
      <c r="C1240" s="1" t="s">
        <v>549</v>
      </c>
      <c r="D1240" s="1">
        <v>2011</v>
      </c>
      <c r="E1240" s="1">
        <v>91</v>
      </c>
      <c r="G1240" s="1" t="s">
        <v>550</v>
      </c>
      <c r="H1240" s="1" t="s">
        <v>551</v>
      </c>
      <c r="I1240" s="1">
        <v>50.53</v>
      </c>
      <c r="J1240" s="1">
        <v>-103.52</v>
      </c>
      <c r="K1240" s="1">
        <v>16</v>
      </c>
      <c r="L1240" s="1">
        <v>427</v>
      </c>
      <c r="M1240" s="1">
        <v>2.5</v>
      </c>
      <c r="N1240" s="1">
        <v>1.09</v>
      </c>
      <c r="O1240" s="1">
        <v>7.9</v>
      </c>
      <c r="P1240" s="1">
        <f t="shared" si="91"/>
        <v>17.9</v>
      </c>
      <c r="Q1240" s="1">
        <v>35.2</v>
      </c>
      <c r="R1240" s="1">
        <v>46.9</v>
      </c>
      <c r="S1240" s="1" t="s">
        <v>317</v>
      </c>
      <c r="T1240" s="1">
        <v>24.5</v>
      </c>
      <c r="U1240" s="1">
        <v>2.01</v>
      </c>
      <c r="V1240" s="1">
        <f t="shared" si="92"/>
        <v>12.1890547263682</v>
      </c>
      <c r="W1240" s="6" t="s">
        <v>552</v>
      </c>
      <c r="X1240" s="1">
        <v>4</v>
      </c>
      <c r="AA1240" s="1" t="s">
        <v>556</v>
      </c>
      <c r="AB1240" s="1" t="s">
        <v>554</v>
      </c>
      <c r="AC1240" s="1" t="s">
        <v>124</v>
      </c>
      <c r="AD1240" s="1">
        <v>21</v>
      </c>
      <c r="AE1240" s="13">
        <v>3179.35</v>
      </c>
      <c r="AF1240" s="1">
        <f t="shared" si="89"/>
        <v>317.935</v>
      </c>
      <c r="AG1240" s="13">
        <v>2479.78</v>
      </c>
      <c r="AH1240" s="1">
        <f t="shared" si="90"/>
        <v>247.978</v>
      </c>
    </row>
    <row r="1241" ht="17" customHeight="1" spans="1:34">
      <c r="A1241" s="1" t="s">
        <v>215</v>
      </c>
      <c r="B1241" s="1" t="s">
        <v>548</v>
      </c>
      <c r="C1241" s="1" t="s">
        <v>549</v>
      </c>
      <c r="D1241" s="1">
        <v>2011</v>
      </c>
      <c r="E1241" s="1">
        <v>91</v>
      </c>
      <c r="G1241" s="1" t="s">
        <v>550</v>
      </c>
      <c r="H1241" s="1" t="s">
        <v>551</v>
      </c>
      <c r="I1241" s="1">
        <v>50.53</v>
      </c>
      <c r="J1241" s="1">
        <v>-103.52</v>
      </c>
      <c r="K1241" s="1">
        <v>16</v>
      </c>
      <c r="L1241" s="1">
        <v>427</v>
      </c>
      <c r="M1241" s="1">
        <v>2.5</v>
      </c>
      <c r="N1241" s="1">
        <v>1.09</v>
      </c>
      <c r="O1241" s="1">
        <v>7.9</v>
      </c>
      <c r="P1241" s="1">
        <f t="shared" si="91"/>
        <v>17.9</v>
      </c>
      <c r="Q1241" s="1">
        <v>35.2</v>
      </c>
      <c r="R1241" s="1">
        <v>46.9</v>
      </c>
      <c r="S1241" s="1" t="s">
        <v>317</v>
      </c>
      <c r="T1241" s="1">
        <v>24.5</v>
      </c>
      <c r="U1241" s="1">
        <v>2.01</v>
      </c>
      <c r="V1241" s="1">
        <f t="shared" si="92"/>
        <v>12.1890547263682</v>
      </c>
      <c r="W1241" s="6" t="s">
        <v>552</v>
      </c>
      <c r="X1241" s="1">
        <v>4</v>
      </c>
      <c r="AA1241" s="1" t="s">
        <v>558</v>
      </c>
      <c r="AB1241" s="1" t="s">
        <v>554</v>
      </c>
      <c r="AC1241" s="1" t="s">
        <v>124</v>
      </c>
      <c r="AD1241" s="1">
        <v>0</v>
      </c>
      <c r="AE1241" s="13">
        <v>1457.77</v>
      </c>
      <c r="AF1241" s="1">
        <f t="shared" si="89"/>
        <v>145.777</v>
      </c>
      <c r="AG1241" s="13">
        <v>2210.24</v>
      </c>
      <c r="AH1241" s="1">
        <f t="shared" si="90"/>
        <v>221.024</v>
      </c>
    </row>
    <row r="1242" ht="17" customHeight="1" spans="1:34">
      <c r="A1242" s="1" t="s">
        <v>215</v>
      </c>
      <c r="B1242" s="1" t="s">
        <v>548</v>
      </c>
      <c r="C1242" s="1" t="s">
        <v>549</v>
      </c>
      <c r="D1242" s="1">
        <v>2011</v>
      </c>
      <c r="E1242" s="1">
        <v>91</v>
      </c>
      <c r="G1242" s="1" t="s">
        <v>550</v>
      </c>
      <c r="H1242" s="1" t="s">
        <v>551</v>
      </c>
      <c r="I1242" s="1">
        <v>50.53</v>
      </c>
      <c r="J1242" s="1">
        <v>-103.52</v>
      </c>
      <c r="K1242" s="1">
        <v>16</v>
      </c>
      <c r="L1242" s="1">
        <v>427</v>
      </c>
      <c r="M1242" s="1">
        <v>2.5</v>
      </c>
      <c r="N1242" s="1">
        <v>1.09</v>
      </c>
      <c r="O1242" s="1">
        <v>7.9</v>
      </c>
      <c r="P1242" s="1">
        <f t="shared" si="91"/>
        <v>17.9</v>
      </c>
      <c r="Q1242" s="1">
        <v>35.2</v>
      </c>
      <c r="R1242" s="1">
        <v>46.9</v>
      </c>
      <c r="S1242" s="1" t="s">
        <v>317</v>
      </c>
      <c r="T1242" s="1">
        <v>24.5</v>
      </c>
      <c r="U1242" s="1">
        <v>2.01</v>
      </c>
      <c r="V1242" s="1">
        <f t="shared" si="92"/>
        <v>12.1890547263682</v>
      </c>
      <c r="W1242" s="6" t="s">
        <v>552</v>
      </c>
      <c r="X1242" s="1">
        <v>4</v>
      </c>
      <c r="AA1242" s="1" t="s">
        <v>556</v>
      </c>
      <c r="AB1242" s="1" t="s">
        <v>557</v>
      </c>
      <c r="AC1242" s="1" t="s">
        <v>124</v>
      </c>
      <c r="AD1242" s="1">
        <v>21</v>
      </c>
      <c r="AE1242" s="13">
        <v>3179.35</v>
      </c>
      <c r="AF1242" s="1">
        <f t="shared" si="89"/>
        <v>317.935</v>
      </c>
      <c r="AG1242" s="13">
        <v>2661.29</v>
      </c>
      <c r="AH1242" s="1">
        <f t="shared" si="90"/>
        <v>266.129</v>
      </c>
    </row>
    <row r="1243" ht="17" customHeight="1" spans="1:34">
      <c r="A1243" s="1" t="s">
        <v>215</v>
      </c>
      <c r="B1243" s="1" t="s">
        <v>548</v>
      </c>
      <c r="C1243" s="1" t="s">
        <v>549</v>
      </c>
      <c r="D1243" s="1">
        <v>2011</v>
      </c>
      <c r="E1243" s="1">
        <v>91</v>
      </c>
      <c r="G1243" s="1" t="s">
        <v>550</v>
      </c>
      <c r="H1243" s="1" t="s">
        <v>551</v>
      </c>
      <c r="I1243" s="1">
        <v>50.53</v>
      </c>
      <c r="J1243" s="1">
        <v>-103.52</v>
      </c>
      <c r="K1243" s="1">
        <v>16</v>
      </c>
      <c r="L1243" s="1">
        <v>427</v>
      </c>
      <c r="M1243" s="1">
        <v>2.5</v>
      </c>
      <c r="N1243" s="1">
        <v>1.09</v>
      </c>
      <c r="O1243" s="1">
        <v>7.9</v>
      </c>
      <c r="P1243" s="1">
        <f t="shared" si="91"/>
        <v>17.9</v>
      </c>
      <c r="Q1243" s="1">
        <v>35.2</v>
      </c>
      <c r="R1243" s="1">
        <v>46.9</v>
      </c>
      <c r="S1243" s="1" t="s">
        <v>317</v>
      </c>
      <c r="T1243" s="1">
        <v>24.5</v>
      </c>
      <c r="U1243" s="1">
        <v>2.01</v>
      </c>
      <c r="V1243" s="1">
        <f t="shared" si="92"/>
        <v>12.1890547263682</v>
      </c>
      <c r="W1243" s="6" t="s">
        <v>552</v>
      </c>
      <c r="X1243" s="1">
        <v>4</v>
      </c>
      <c r="AA1243" s="1" t="s">
        <v>558</v>
      </c>
      <c r="AB1243" s="1" t="s">
        <v>557</v>
      </c>
      <c r="AC1243" s="1" t="s">
        <v>124</v>
      </c>
      <c r="AD1243" s="1">
        <v>0</v>
      </c>
      <c r="AE1243" s="13">
        <v>1457.77</v>
      </c>
      <c r="AF1243" s="1">
        <f t="shared" si="89"/>
        <v>145.777</v>
      </c>
      <c r="AG1243" s="13">
        <v>2580.65</v>
      </c>
      <c r="AH1243" s="1">
        <f t="shared" si="90"/>
        <v>258.065</v>
      </c>
    </row>
    <row r="1244" ht="17" customHeight="1" spans="1:34">
      <c r="A1244" s="1" t="s">
        <v>215</v>
      </c>
      <c r="B1244" s="1" t="s">
        <v>548</v>
      </c>
      <c r="C1244" s="1" t="s">
        <v>549</v>
      </c>
      <c r="D1244" s="1">
        <v>2011</v>
      </c>
      <c r="E1244" s="1">
        <v>91</v>
      </c>
      <c r="G1244" s="1" t="s">
        <v>550</v>
      </c>
      <c r="H1244" s="1" t="s">
        <v>551</v>
      </c>
      <c r="I1244" s="1">
        <v>50.53</v>
      </c>
      <c r="J1244" s="1">
        <v>-103.52</v>
      </c>
      <c r="K1244" s="1">
        <v>16</v>
      </c>
      <c r="L1244" s="1">
        <v>427</v>
      </c>
      <c r="M1244" s="1">
        <v>2.5</v>
      </c>
      <c r="N1244" s="1">
        <v>1.09</v>
      </c>
      <c r="O1244" s="1">
        <v>7.9</v>
      </c>
      <c r="P1244" s="1">
        <f t="shared" si="91"/>
        <v>17.9</v>
      </c>
      <c r="Q1244" s="1">
        <v>35.2</v>
      </c>
      <c r="R1244" s="1">
        <v>46.9</v>
      </c>
      <c r="S1244" s="1" t="s">
        <v>317</v>
      </c>
      <c r="T1244" s="1">
        <v>24.5</v>
      </c>
      <c r="U1244" s="1">
        <v>2.01</v>
      </c>
      <c r="V1244" s="1">
        <f t="shared" si="92"/>
        <v>12.1890547263682</v>
      </c>
      <c r="W1244" s="6" t="s">
        <v>552</v>
      </c>
      <c r="X1244" s="1">
        <v>4</v>
      </c>
      <c r="AA1244" s="1" t="s">
        <v>556</v>
      </c>
      <c r="AB1244" s="1" t="s">
        <v>559</v>
      </c>
      <c r="AC1244" s="1" t="s">
        <v>124</v>
      </c>
      <c r="AD1244" s="1">
        <v>21</v>
      </c>
      <c r="AE1244" s="13">
        <v>3179.35</v>
      </c>
      <c r="AF1244" s="1">
        <f t="shared" si="89"/>
        <v>317.935</v>
      </c>
      <c r="AG1244" s="13">
        <v>1510.7</v>
      </c>
      <c r="AH1244" s="1">
        <f t="shared" si="90"/>
        <v>151.07</v>
      </c>
    </row>
    <row r="1245" ht="17" customHeight="1" spans="1:34">
      <c r="A1245" s="1" t="s">
        <v>215</v>
      </c>
      <c r="B1245" s="1" t="s">
        <v>548</v>
      </c>
      <c r="C1245" s="1" t="s">
        <v>549</v>
      </c>
      <c r="D1245" s="1">
        <v>2011</v>
      </c>
      <c r="E1245" s="1">
        <v>91</v>
      </c>
      <c r="G1245" s="1" t="s">
        <v>550</v>
      </c>
      <c r="H1245" s="1" t="s">
        <v>551</v>
      </c>
      <c r="I1245" s="1">
        <v>50.53</v>
      </c>
      <c r="J1245" s="1">
        <v>-103.52</v>
      </c>
      <c r="K1245" s="1">
        <v>16</v>
      </c>
      <c r="L1245" s="1">
        <v>427</v>
      </c>
      <c r="M1245" s="1">
        <v>2.5</v>
      </c>
      <c r="N1245" s="1">
        <v>1.09</v>
      </c>
      <c r="O1245" s="1">
        <v>7.9</v>
      </c>
      <c r="P1245" s="1">
        <f t="shared" si="91"/>
        <v>17.9</v>
      </c>
      <c r="Q1245" s="1">
        <v>35.2</v>
      </c>
      <c r="R1245" s="1">
        <v>46.9</v>
      </c>
      <c r="S1245" s="1" t="s">
        <v>317</v>
      </c>
      <c r="T1245" s="1">
        <v>24.5</v>
      </c>
      <c r="U1245" s="1">
        <v>2.01</v>
      </c>
      <c r="V1245" s="1">
        <f t="shared" si="92"/>
        <v>12.1890547263682</v>
      </c>
      <c r="W1245" s="6" t="s">
        <v>552</v>
      </c>
      <c r="X1245" s="1">
        <v>4</v>
      </c>
      <c r="AA1245" s="1" t="s">
        <v>558</v>
      </c>
      <c r="AB1245" s="1" t="s">
        <v>559</v>
      </c>
      <c r="AC1245" s="1" t="s">
        <v>124</v>
      </c>
      <c r="AD1245" s="1">
        <v>0</v>
      </c>
      <c r="AE1245" s="13">
        <v>1457.77</v>
      </c>
      <c r="AF1245" s="1">
        <f t="shared" si="89"/>
        <v>145.777</v>
      </c>
      <c r="AG1245" s="13">
        <v>962.567</v>
      </c>
      <c r="AH1245" s="1">
        <f t="shared" si="90"/>
        <v>96.2567</v>
      </c>
    </row>
    <row r="1246" ht="17" customHeight="1" spans="1:34">
      <c r="A1246" s="1" t="s">
        <v>215</v>
      </c>
      <c r="B1246" s="1" t="s">
        <v>548</v>
      </c>
      <c r="C1246" s="1" t="s">
        <v>549</v>
      </c>
      <c r="D1246" s="1">
        <v>2011</v>
      </c>
      <c r="E1246" s="1">
        <v>91</v>
      </c>
      <c r="G1246" s="1" t="s">
        <v>550</v>
      </c>
      <c r="H1246" s="1" t="s">
        <v>551</v>
      </c>
      <c r="I1246" s="1">
        <v>50.53</v>
      </c>
      <c r="J1246" s="1">
        <v>-103.52</v>
      </c>
      <c r="K1246" s="1">
        <v>16</v>
      </c>
      <c r="L1246" s="1">
        <v>427</v>
      </c>
      <c r="M1246" s="1">
        <v>2.5</v>
      </c>
      <c r="N1246" s="1">
        <v>1.09</v>
      </c>
      <c r="O1246" s="1">
        <v>7.9</v>
      </c>
      <c r="P1246" s="1">
        <f t="shared" si="91"/>
        <v>17.9</v>
      </c>
      <c r="Q1246" s="1">
        <v>35.2</v>
      </c>
      <c r="R1246" s="1">
        <v>46.9</v>
      </c>
      <c r="S1246" s="1" t="s">
        <v>317</v>
      </c>
      <c r="T1246" s="1">
        <v>24.5</v>
      </c>
      <c r="U1246" s="1">
        <v>2.01</v>
      </c>
      <c r="V1246" s="1">
        <f t="shared" si="92"/>
        <v>12.1890547263682</v>
      </c>
      <c r="W1246" s="6" t="s">
        <v>552</v>
      </c>
      <c r="X1246" s="1">
        <v>4</v>
      </c>
      <c r="AA1246" s="1" t="s">
        <v>556</v>
      </c>
      <c r="AB1246" s="1" t="s">
        <v>311</v>
      </c>
      <c r="AC1246" s="1" t="s">
        <v>124</v>
      </c>
      <c r="AD1246" s="1">
        <v>21</v>
      </c>
      <c r="AE1246" s="13">
        <v>3179.35</v>
      </c>
      <c r="AF1246" s="1">
        <f t="shared" si="89"/>
        <v>317.935</v>
      </c>
      <c r="AG1246" s="13">
        <v>1590.83</v>
      </c>
      <c r="AH1246" s="1">
        <f t="shared" si="90"/>
        <v>159.083</v>
      </c>
    </row>
    <row r="1247" ht="17" customHeight="1" spans="1:34">
      <c r="A1247" s="1" t="s">
        <v>215</v>
      </c>
      <c r="B1247" s="1" t="s">
        <v>548</v>
      </c>
      <c r="C1247" s="1" t="s">
        <v>549</v>
      </c>
      <c r="D1247" s="1">
        <v>2011</v>
      </c>
      <c r="E1247" s="1">
        <v>91</v>
      </c>
      <c r="G1247" s="1" t="s">
        <v>550</v>
      </c>
      <c r="H1247" s="1" t="s">
        <v>551</v>
      </c>
      <c r="I1247" s="1">
        <v>50.53</v>
      </c>
      <c r="J1247" s="1">
        <v>-103.52</v>
      </c>
      <c r="K1247" s="1">
        <v>16</v>
      </c>
      <c r="L1247" s="1">
        <v>427</v>
      </c>
      <c r="M1247" s="1">
        <v>2.5</v>
      </c>
      <c r="N1247" s="1">
        <v>1.09</v>
      </c>
      <c r="O1247" s="1">
        <v>7.9</v>
      </c>
      <c r="P1247" s="1">
        <f t="shared" si="91"/>
        <v>17.9</v>
      </c>
      <c r="Q1247" s="1">
        <v>35.2</v>
      </c>
      <c r="R1247" s="1">
        <v>46.9</v>
      </c>
      <c r="S1247" s="1" t="s">
        <v>317</v>
      </c>
      <c r="T1247" s="1">
        <v>24.5</v>
      </c>
      <c r="U1247" s="1">
        <v>2.01</v>
      </c>
      <c r="V1247" s="1">
        <f t="shared" si="92"/>
        <v>12.1890547263682</v>
      </c>
      <c r="W1247" s="6" t="s">
        <v>552</v>
      </c>
      <c r="X1247" s="1">
        <v>4</v>
      </c>
      <c r="AA1247" s="1" t="s">
        <v>558</v>
      </c>
      <c r="AB1247" s="1" t="s">
        <v>311</v>
      </c>
      <c r="AC1247" s="1" t="s">
        <v>124</v>
      </c>
      <c r="AD1247" s="1">
        <v>0</v>
      </c>
      <c r="AE1247" s="13">
        <v>1457.77</v>
      </c>
      <c r="AF1247" s="1">
        <f t="shared" si="89"/>
        <v>145.777</v>
      </c>
      <c r="AG1247" s="13">
        <v>1081.42</v>
      </c>
      <c r="AH1247" s="1">
        <f t="shared" si="90"/>
        <v>108.142</v>
      </c>
    </row>
    <row r="1248" ht="17" customHeight="1" spans="1:34">
      <c r="A1248" s="1" t="s">
        <v>215</v>
      </c>
      <c r="B1248" s="1" t="s">
        <v>548</v>
      </c>
      <c r="C1248" s="1" t="s">
        <v>549</v>
      </c>
      <c r="D1248" s="1">
        <v>2011</v>
      </c>
      <c r="E1248" s="1">
        <v>91</v>
      </c>
      <c r="G1248" s="1" t="s">
        <v>550</v>
      </c>
      <c r="H1248" s="1" t="s">
        <v>551</v>
      </c>
      <c r="I1248" s="1">
        <v>50.53</v>
      </c>
      <c r="J1248" s="1">
        <v>-103.52</v>
      </c>
      <c r="K1248" s="1">
        <v>16</v>
      </c>
      <c r="L1248" s="1">
        <v>427</v>
      </c>
      <c r="M1248" s="1">
        <v>2.5</v>
      </c>
      <c r="N1248" s="1">
        <v>1.09</v>
      </c>
      <c r="O1248" s="1">
        <v>7.9</v>
      </c>
      <c r="P1248" s="1">
        <f t="shared" si="91"/>
        <v>17.9</v>
      </c>
      <c r="Q1248" s="1">
        <v>35.2</v>
      </c>
      <c r="R1248" s="1">
        <v>46.9</v>
      </c>
      <c r="S1248" s="1" t="s">
        <v>317</v>
      </c>
      <c r="T1248" s="1">
        <v>24.5</v>
      </c>
      <c r="U1248" s="1">
        <v>2.01</v>
      </c>
      <c r="V1248" s="1">
        <f t="shared" si="92"/>
        <v>12.1890547263682</v>
      </c>
      <c r="W1248" s="6" t="s">
        <v>552</v>
      </c>
      <c r="X1248" s="1">
        <v>4</v>
      </c>
      <c r="AA1248" s="1" t="s">
        <v>553</v>
      </c>
      <c r="AB1248" s="1" t="s">
        <v>554</v>
      </c>
      <c r="AC1248" s="1" t="s">
        <v>124</v>
      </c>
      <c r="AD1248" s="1">
        <v>21</v>
      </c>
      <c r="AE1248" s="13">
        <v>3346.77</v>
      </c>
      <c r="AF1248" s="1">
        <f t="shared" si="89"/>
        <v>334.677</v>
      </c>
      <c r="AG1248" s="13">
        <v>2479.78</v>
      </c>
      <c r="AH1248" s="1">
        <f t="shared" si="90"/>
        <v>247.978</v>
      </c>
    </row>
    <row r="1249" ht="17" customHeight="1" spans="1:34">
      <c r="A1249" s="1" t="s">
        <v>215</v>
      </c>
      <c r="B1249" s="1" t="s">
        <v>548</v>
      </c>
      <c r="C1249" s="1" t="s">
        <v>549</v>
      </c>
      <c r="D1249" s="1">
        <v>2011</v>
      </c>
      <c r="E1249" s="1">
        <v>91</v>
      </c>
      <c r="G1249" s="1" t="s">
        <v>550</v>
      </c>
      <c r="H1249" s="1" t="s">
        <v>551</v>
      </c>
      <c r="I1249" s="1">
        <v>50.53</v>
      </c>
      <c r="J1249" s="1">
        <v>-103.52</v>
      </c>
      <c r="K1249" s="1">
        <v>16</v>
      </c>
      <c r="L1249" s="1">
        <v>427</v>
      </c>
      <c r="M1249" s="1">
        <v>2.5</v>
      </c>
      <c r="N1249" s="1">
        <v>1.09</v>
      </c>
      <c r="O1249" s="1">
        <v>7.9</v>
      </c>
      <c r="P1249" s="1">
        <f t="shared" si="91"/>
        <v>17.9</v>
      </c>
      <c r="Q1249" s="1">
        <v>35.2</v>
      </c>
      <c r="R1249" s="1">
        <v>46.9</v>
      </c>
      <c r="S1249" s="1" t="s">
        <v>317</v>
      </c>
      <c r="T1249" s="1">
        <v>24.5</v>
      </c>
      <c r="U1249" s="1">
        <v>2.01</v>
      </c>
      <c r="V1249" s="1">
        <f t="shared" si="92"/>
        <v>12.1890547263682</v>
      </c>
      <c r="W1249" s="6" t="s">
        <v>552</v>
      </c>
      <c r="X1249" s="1">
        <v>4</v>
      </c>
      <c r="AA1249" s="1" t="s">
        <v>555</v>
      </c>
      <c r="AB1249" s="1" t="s">
        <v>554</v>
      </c>
      <c r="AC1249" s="1" t="s">
        <v>124</v>
      </c>
      <c r="AD1249" s="1">
        <v>0</v>
      </c>
      <c r="AE1249" s="13">
        <v>1881.72</v>
      </c>
      <c r="AF1249" s="1">
        <f t="shared" si="89"/>
        <v>188.172</v>
      </c>
      <c r="AG1249" s="13">
        <v>2210.24</v>
      </c>
      <c r="AH1249" s="1">
        <f t="shared" si="90"/>
        <v>221.024</v>
      </c>
    </row>
    <row r="1250" ht="17" customHeight="1" spans="1:34">
      <c r="A1250" s="1" t="s">
        <v>215</v>
      </c>
      <c r="B1250" s="1" t="s">
        <v>548</v>
      </c>
      <c r="C1250" s="1" t="s">
        <v>549</v>
      </c>
      <c r="D1250" s="1">
        <v>2011</v>
      </c>
      <c r="E1250" s="1">
        <v>91</v>
      </c>
      <c r="G1250" s="1" t="s">
        <v>550</v>
      </c>
      <c r="H1250" s="1" t="s">
        <v>551</v>
      </c>
      <c r="I1250" s="1">
        <v>50.53</v>
      </c>
      <c r="J1250" s="1">
        <v>-103.52</v>
      </c>
      <c r="K1250" s="1">
        <v>16</v>
      </c>
      <c r="L1250" s="1">
        <v>427</v>
      </c>
      <c r="M1250" s="1">
        <v>2.5</v>
      </c>
      <c r="N1250" s="1">
        <v>1.09</v>
      </c>
      <c r="O1250" s="1">
        <v>7.9</v>
      </c>
      <c r="P1250" s="1">
        <f t="shared" si="91"/>
        <v>17.9</v>
      </c>
      <c r="Q1250" s="1">
        <v>35.2</v>
      </c>
      <c r="R1250" s="1">
        <v>46.9</v>
      </c>
      <c r="S1250" s="1" t="s">
        <v>317</v>
      </c>
      <c r="T1250" s="1">
        <v>24.5</v>
      </c>
      <c r="U1250" s="1">
        <v>2.01</v>
      </c>
      <c r="V1250" s="1">
        <f t="shared" si="92"/>
        <v>12.1890547263682</v>
      </c>
      <c r="W1250" s="6" t="s">
        <v>552</v>
      </c>
      <c r="X1250" s="1">
        <v>4</v>
      </c>
      <c r="AA1250" s="1" t="s">
        <v>555</v>
      </c>
      <c r="AB1250" s="1" t="s">
        <v>557</v>
      </c>
      <c r="AC1250" s="1" t="s">
        <v>124</v>
      </c>
      <c r="AD1250" s="1">
        <v>0</v>
      </c>
      <c r="AE1250" s="13">
        <v>1881.72</v>
      </c>
      <c r="AF1250" s="1">
        <f t="shared" si="89"/>
        <v>188.172</v>
      </c>
      <c r="AG1250" s="13">
        <v>2580.65</v>
      </c>
      <c r="AH1250" s="1">
        <f t="shared" si="90"/>
        <v>258.065</v>
      </c>
    </row>
    <row r="1251" ht="17" customHeight="1" spans="1:34">
      <c r="A1251" s="1" t="s">
        <v>215</v>
      </c>
      <c r="B1251" s="1" t="s">
        <v>548</v>
      </c>
      <c r="C1251" s="1" t="s">
        <v>549</v>
      </c>
      <c r="D1251" s="1">
        <v>2011</v>
      </c>
      <c r="E1251" s="1">
        <v>91</v>
      </c>
      <c r="G1251" s="1" t="s">
        <v>550</v>
      </c>
      <c r="H1251" s="1" t="s">
        <v>551</v>
      </c>
      <c r="I1251" s="1">
        <v>50.53</v>
      </c>
      <c r="J1251" s="1">
        <v>-103.52</v>
      </c>
      <c r="K1251" s="1">
        <v>16</v>
      </c>
      <c r="L1251" s="1">
        <v>427</v>
      </c>
      <c r="M1251" s="1">
        <v>2.5</v>
      </c>
      <c r="N1251" s="1">
        <v>1.09</v>
      </c>
      <c r="O1251" s="1">
        <v>7.9</v>
      </c>
      <c r="P1251" s="1">
        <f t="shared" si="91"/>
        <v>17.9</v>
      </c>
      <c r="Q1251" s="1">
        <v>35.2</v>
      </c>
      <c r="R1251" s="1">
        <v>46.9</v>
      </c>
      <c r="S1251" s="1" t="s">
        <v>317</v>
      </c>
      <c r="T1251" s="1">
        <v>24.5</v>
      </c>
      <c r="U1251" s="1">
        <v>2.01</v>
      </c>
      <c r="V1251" s="1">
        <f t="shared" si="92"/>
        <v>12.1890547263682</v>
      </c>
      <c r="W1251" s="6" t="s">
        <v>552</v>
      </c>
      <c r="X1251" s="1">
        <v>4</v>
      </c>
      <c r="AA1251" s="1" t="s">
        <v>553</v>
      </c>
      <c r="AB1251" s="1" t="s">
        <v>559</v>
      </c>
      <c r="AC1251" s="1" t="s">
        <v>124</v>
      </c>
      <c r="AD1251" s="1">
        <v>21</v>
      </c>
      <c r="AE1251" s="13">
        <v>416.67</v>
      </c>
      <c r="AF1251" s="1">
        <f t="shared" si="89"/>
        <v>41.667</v>
      </c>
      <c r="AG1251" s="13">
        <v>1510.7</v>
      </c>
      <c r="AH1251" s="1">
        <f t="shared" si="90"/>
        <v>151.07</v>
      </c>
    </row>
    <row r="1252" ht="17" customHeight="1" spans="1:34">
      <c r="A1252" s="1" t="s">
        <v>215</v>
      </c>
      <c r="B1252" s="1" t="s">
        <v>548</v>
      </c>
      <c r="C1252" s="1" t="s">
        <v>549</v>
      </c>
      <c r="D1252" s="1">
        <v>2011</v>
      </c>
      <c r="E1252" s="1">
        <v>91</v>
      </c>
      <c r="G1252" s="1" t="s">
        <v>550</v>
      </c>
      <c r="H1252" s="1" t="s">
        <v>551</v>
      </c>
      <c r="I1252" s="1">
        <v>50.53</v>
      </c>
      <c r="J1252" s="1">
        <v>-103.52</v>
      </c>
      <c r="K1252" s="1">
        <v>16</v>
      </c>
      <c r="L1252" s="1">
        <v>427</v>
      </c>
      <c r="M1252" s="1">
        <v>2.5</v>
      </c>
      <c r="N1252" s="1">
        <v>1.09</v>
      </c>
      <c r="O1252" s="1">
        <v>7.9</v>
      </c>
      <c r="P1252" s="1">
        <f t="shared" si="91"/>
        <v>17.9</v>
      </c>
      <c r="Q1252" s="1">
        <v>35.2</v>
      </c>
      <c r="R1252" s="1">
        <v>46.9</v>
      </c>
      <c r="S1252" s="1" t="s">
        <v>317</v>
      </c>
      <c r="T1252" s="1">
        <v>24.5</v>
      </c>
      <c r="U1252" s="1">
        <v>2.01</v>
      </c>
      <c r="V1252" s="1">
        <f t="shared" si="92"/>
        <v>12.1890547263682</v>
      </c>
      <c r="W1252" s="6" t="s">
        <v>552</v>
      </c>
      <c r="X1252" s="1">
        <v>4</v>
      </c>
      <c r="AA1252" s="1" t="s">
        <v>555</v>
      </c>
      <c r="AB1252" s="1" t="s">
        <v>559</v>
      </c>
      <c r="AC1252" s="1" t="s">
        <v>124</v>
      </c>
      <c r="AD1252" s="1">
        <v>0</v>
      </c>
      <c r="AE1252" s="13">
        <v>1881.72</v>
      </c>
      <c r="AF1252" s="1">
        <f t="shared" si="89"/>
        <v>188.172</v>
      </c>
      <c r="AG1252" s="13">
        <v>962.567</v>
      </c>
      <c r="AH1252" s="1">
        <f t="shared" si="90"/>
        <v>96.2567</v>
      </c>
    </row>
    <row r="1253" ht="17" customHeight="1" spans="1:34">
      <c r="A1253" s="1" t="s">
        <v>215</v>
      </c>
      <c r="B1253" s="1" t="s">
        <v>548</v>
      </c>
      <c r="C1253" s="1" t="s">
        <v>549</v>
      </c>
      <c r="D1253" s="1">
        <v>2011</v>
      </c>
      <c r="E1253" s="1">
        <v>91</v>
      </c>
      <c r="G1253" s="1" t="s">
        <v>550</v>
      </c>
      <c r="H1253" s="1" t="s">
        <v>551</v>
      </c>
      <c r="I1253" s="1">
        <v>50.53</v>
      </c>
      <c r="J1253" s="1">
        <v>-103.52</v>
      </c>
      <c r="K1253" s="1">
        <v>16</v>
      </c>
      <c r="L1253" s="1">
        <v>427</v>
      </c>
      <c r="M1253" s="1">
        <v>2.5</v>
      </c>
      <c r="N1253" s="1">
        <v>1.09</v>
      </c>
      <c r="O1253" s="1">
        <v>7.9</v>
      </c>
      <c r="P1253" s="1">
        <f t="shared" si="91"/>
        <v>17.9</v>
      </c>
      <c r="Q1253" s="1">
        <v>35.2</v>
      </c>
      <c r="R1253" s="1">
        <v>46.9</v>
      </c>
      <c r="S1253" s="1" t="s">
        <v>317</v>
      </c>
      <c r="T1253" s="1">
        <v>24.5</v>
      </c>
      <c r="U1253" s="1">
        <v>2.01</v>
      </c>
      <c r="V1253" s="1">
        <f t="shared" si="92"/>
        <v>12.1890547263682</v>
      </c>
      <c r="W1253" s="6" t="s">
        <v>552</v>
      </c>
      <c r="X1253" s="1">
        <v>4</v>
      </c>
      <c r="AA1253" s="1" t="s">
        <v>553</v>
      </c>
      <c r="AB1253" s="1" t="s">
        <v>311</v>
      </c>
      <c r="AC1253" s="1" t="s">
        <v>124</v>
      </c>
      <c r="AD1253" s="1">
        <v>21</v>
      </c>
      <c r="AE1253" s="13">
        <v>416.67</v>
      </c>
      <c r="AF1253" s="1">
        <f t="shared" si="89"/>
        <v>41.667</v>
      </c>
      <c r="AG1253" s="13">
        <v>1590.83</v>
      </c>
      <c r="AH1253" s="1">
        <f t="shared" si="90"/>
        <v>159.083</v>
      </c>
    </row>
    <row r="1254" ht="17" customHeight="1" spans="1:34">
      <c r="A1254" s="1" t="s">
        <v>215</v>
      </c>
      <c r="B1254" s="1" t="s">
        <v>548</v>
      </c>
      <c r="C1254" s="1" t="s">
        <v>549</v>
      </c>
      <c r="D1254" s="1">
        <v>2011</v>
      </c>
      <c r="E1254" s="1">
        <v>91</v>
      </c>
      <c r="G1254" s="1" t="s">
        <v>550</v>
      </c>
      <c r="H1254" s="1" t="s">
        <v>551</v>
      </c>
      <c r="I1254" s="1">
        <v>50.53</v>
      </c>
      <c r="J1254" s="1">
        <v>-103.52</v>
      </c>
      <c r="K1254" s="1">
        <v>16</v>
      </c>
      <c r="L1254" s="1">
        <v>427</v>
      </c>
      <c r="M1254" s="1">
        <v>2.5</v>
      </c>
      <c r="N1254" s="1">
        <v>1.09</v>
      </c>
      <c r="O1254" s="1">
        <v>7.9</v>
      </c>
      <c r="P1254" s="1">
        <f t="shared" si="91"/>
        <v>17.9</v>
      </c>
      <c r="Q1254" s="1">
        <v>35.2</v>
      </c>
      <c r="R1254" s="1">
        <v>46.9</v>
      </c>
      <c r="S1254" s="1" t="s">
        <v>317</v>
      </c>
      <c r="T1254" s="1">
        <v>24.5</v>
      </c>
      <c r="U1254" s="1">
        <v>2.01</v>
      </c>
      <c r="V1254" s="1">
        <f t="shared" si="92"/>
        <v>12.1890547263682</v>
      </c>
      <c r="W1254" s="6" t="s">
        <v>552</v>
      </c>
      <c r="X1254" s="1">
        <v>4</v>
      </c>
      <c r="AA1254" s="1" t="s">
        <v>555</v>
      </c>
      <c r="AB1254" s="1" t="s">
        <v>311</v>
      </c>
      <c r="AC1254" s="1" t="s">
        <v>124</v>
      </c>
      <c r="AD1254" s="1">
        <v>0</v>
      </c>
      <c r="AE1254" s="13">
        <v>1881.72</v>
      </c>
      <c r="AF1254" s="1">
        <f t="shared" si="89"/>
        <v>188.172</v>
      </c>
      <c r="AG1254" s="13">
        <v>1081.42</v>
      </c>
      <c r="AH1254" s="1">
        <f t="shared" si="90"/>
        <v>108.142</v>
      </c>
    </row>
    <row r="1255" ht="17" customHeight="1" spans="1:34">
      <c r="A1255" s="1" t="s">
        <v>215</v>
      </c>
      <c r="B1255" s="1" t="s">
        <v>548</v>
      </c>
      <c r="C1255" s="1" t="s">
        <v>549</v>
      </c>
      <c r="D1255" s="1">
        <v>2011</v>
      </c>
      <c r="E1255" s="1">
        <v>91</v>
      </c>
      <c r="G1255" s="1" t="s">
        <v>550</v>
      </c>
      <c r="H1255" s="1" t="s">
        <v>551</v>
      </c>
      <c r="I1255" s="1">
        <v>50.53</v>
      </c>
      <c r="J1255" s="1">
        <v>-103.52</v>
      </c>
      <c r="K1255" s="1">
        <v>17</v>
      </c>
      <c r="L1255" s="1">
        <v>427</v>
      </c>
      <c r="M1255" s="1">
        <v>2.5</v>
      </c>
      <c r="N1255" s="1">
        <v>1.09</v>
      </c>
      <c r="O1255" s="1">
        <v>7.9</v>
      </c>
      <c r="P1255" s="1">
        <f t="shared" si="91"/>
        <v>17.9</v>
      </c>
      <c r="Q1255" s="1">
        <v>35.2</v>
      </c>
      <c r="R1255" s="1">
        <v>46.9</v>
      </c>
      <c r="S1255" s="1" t="s">
        <v>317</v>
      </c>
      <c r="T1255" s="1">
        <v>24.5</v>
      </c>
      <c r="U1255" s="1">
        <v>2.01</v>
      </c>
      <c r="V1255" s="1">
        <f t="shared" si="92"/>
        <v>12.1890547263682</v>
      </c>
      <c r="W1255" s="6" t="s">
        <v>552</v>
      </c>
      <c r="X1255" s="1">
        <v>4</v>
      </c>
      <c r="AA1255" s="1" t="s">
        <v>556</v>
      </c>
      <c r="AB1255" s="1" t="s">
        <v>554</v>
      </c>
      <c r="AC1255" s="1" t="s">
        <v>124</v>
      </c>
      <c r="AD1255" s="1">
        <v>21</v>
      </c>
      <c r="AE1255" s="13">
        <v>1820.65</v>
      </c>
      <c r="AF1255" s="1">
        <f t="shared" si="89"/>
        <v>182.065</v>
      </c>
      <c r="AG1255" s="13">
        <v>1859.84</v>
      </c>
      <c r="AH1255" s="1">
        <f t="shared" si="90"/>
        <v>185.984</v>
      </c>
    </row>
    <row r="1256" ht="17" customHeight="1" spans="1:34">
      <c r="A1256" s="1" t="s">
        <v>215</v>
      </c>
      <c r="B1256" s="1" t="s">
        <v>548</v>
      </c>
      <c r="C1256" s="1" t="s">
        <v>549</v>
      </c>
      <c r="D1256" s="1">
        <v>2011</v>
      </c>
      <c r="E1256" s="1">
        <v>91</v>
      </c>
      <c r="G1256" s="1" t="s">
        <v>550</v>
      </c>
      <c r="H1256" s="1" t="s">
        <v>551</v>
      </c>
      <c r="I1256" s="1">
        <v>50.53</v>
      </c>
      <c r="J1256" s="1">
        <v>-103.52</v>
      </c>
      <c r="K1256" s="1">
        <v>17</v>
      </c>
      <c r="L1256" s="1">
        <v>427</v>
      </c>
      <c r="M1256" s="1">
        <v>2.5</v>
      </c>
      <c r="N1256" s="1">
        <v>1.09</v>
      </c>
      <c r="O1256" s="1">
        <v>7.9</v>
      </c>
      <c r="P1256" s="1">
        <f t="shared" si="91"/>
        <v>17.9</v>
      </c>
      <c r="Q1256" s="1">
        <v>35.2</v>
      </c>
      <c r="R1256" s="1">
        <v>46.9</v>
      </c>
      <c r="S1256" s="1" t="s">
        <v>317</v>
      </c>
      <c r="T1256" s="1">
        <v>24.5</v>
      </c>
      <c r="U1256" s="1">
        <v>2.01</v>
      </c>
      <c r="V1256" s="1">
        <f t="shared" si="92"/>
        <v>12.1890547263682</v>
      </c>
      <c r="W1256" s="6" t="s">
        <v>552</v>
      </c>
      <c r="X1256" s="1">
        <v>4</v>
      </c>
      <c r="AA1256" s="1" t="s">
        <v>558</v>
      </c>
      <c r="AB1256" s="1" t="s">
        <v>554</v>
      </c>
      <c r="AC1256" s="1" t="s">
        <v>124</v>
      </c>
      <c r="AD1256" s="1">
        <v>0</v>
      </c>
      <c r="AE1256" s="13">
        <v>980.926</v>
      </c>
      <c r="AF1256" s="1">
        <f t="shared" si="89"/>
        <v>98.0926</v>
      </c>
      <c r="AG1256" s="13">
        <v>1644.2</v>
      </c>
      <c r="AH1256" s="1">
        <f t="shared" si="90"/>
        <v>164.42</v>
      </c>
    </row>
    <row r="1257" ht="17" customHeight="1" spans="1:34">
      <c r="A1257" s="1" t="s">
        <v>215</v>
      </c>
      <c r="B1257" s="1" t="s">
        <v>548</v>
      </c>
      <c r="C1257" s="1" t="s">
        <v>549</v>
      </c>
      <c r="D1257" s="1">
        <v>2011</v>
      </c>
      <c r="E1257" s="1">
        <v>91</v>
      </c>
      <c r="G1257" s="1" t="s">
        <v>550</v>
      </c>
      <c r="H1257" s="1" t="s">
        <v>551</v>
      </c>
      <c r="I1257" s="1">
        <v>50.53</v>
      </c>
      <c r="J1257" s="1">
        <v>-103.52</v>
      </c>
      <c r="K1257" s="1">
        <v>17</v>
      </c>
      <c r="L1257" s="1">
        <v>427</v>
      </c>
      <c r="M1257" s="1">
        <v>2.5</v>
      </c>
      <c r="N1257" s="1">
        <v>1.09</v>
      </c>
      <c r="O1257" s="1">
        <v>7.9</v>
      </c>
      <c r="P1257" s="1">
        <f t="shared" si="91"/>
        <v>17.9</v>
      </c>
      <c r="Q1257" s="1">
        <v>35.2</v>
      </c>
      <c r="R1257" s="1">
        <v>46.9</v>
      </c>
      <c r="S1257" s="1" t="s">
        <v>317</v>
      </c>
      <c r="T1257" s="1">
        <v>24.5</v>
      </c>
      <c r="U1257" s="1">
        <v>2.01</v>
      </c>
      <c r="V1257" s="1">
        <f t="shared" si="92"/>
        <v>12.1890547263682</v>
      </c>
      <c r="W1257" s="6" t="s">
        <v>552</v>
      </c>
      <c r="X1257" s="1">
        <v>4</v>
      </c>
      <c r="AA1257" s="1" t="s">
        <v>556</v>
      </c>
      <c r="AB1257" s="1" t="s">
        <v>557</v>
      </c>
      <c r="AC1257" s="1" t="s">
        <v>124</v>
      </c>
      <c r="AD1257" s="1">
        <v>21</v>
      </c>
      <c r="AE1257" s="13">
        <v>1820.65</v>
      </c>
      <c r="AF1257" s="1">
        <f t="shared" si="89"/>
        <v>182.065</v>
      </c>
      <c r="AG1257" s="13">
        <v>1774.19</v>
      </c>
      <c r="AH1257" s="1">
        <f t="shared" si="90"/>
        <v>177.419</v>
      </c>
    </row>
    <row r="1258" ht="17" customHeight="1" spans="1:34">
      <c r="A1258" s="1" t="s">
        <v>215</v>
      </c>
      <c r="B1258" s="1" t="s">
        <v>548</v>
      </c>
      <c r="C1258" s="1" t="s">
        <v>549</v>
      </c>
      <c r="D1258" s="1">
        <v>2011</v>
      </c>
      <c r="E1258" s="1">
        <v>91</v>
      </c>
      <c r="G1258" s="1" t="s">
        <v>550</v>
      </c>
      <c r="H1258" s="1" t="s">
        <v>551</v>
      </c>
      <c r="I1258" s="1">
        <v>50.53</v>
      </c>
      <c r="J1258" s="1">
        <v>-103.52</v>
      </c>
      <c r="K1258" s="1">
        <v>17</v>
      </c>
      <c r="L1258" s="1">
        <v>427</v>
      </c>
      <c r="M1258" s="1">
        <v>2.5</v>
      </c>
      <c r="N1258" s="1">
        <v>1.09</v>
      </c>
      <c r="O1258" s="1">
        <v>7.9</v>
      </c>
      <c r="P1258" s="1">
        <f t="shared" si="91"/>
        <v>17.9</v>
      </c>
      <c r="Q1258" s="1">
        <v>35.2</v>
      </c>
      <c r="R1258" s="1">
        <v>46.9</v>
      </c>
      <c r="S1258" s="1" t="s">
        <v>317</v>
      </c>
      <c r="T1258" s="1">
        <v>24.5</v>
      </c>
      <c r="U1258" s="1">
        <v>2.01</v>
      </c>
      <c r="V1258" s="1">
        <f t="shared" si="92"/>
        <v>12.1890547263682</v>
      </c>
      <c r="W1258" s="6" t="s">
        <v>552</v>
      </c>
      <c r="X1258" s="1">
        <v>4</v>
      </c>
      <c r="AA1258" s="1" t="s">
        <v>558</v>
      </c>
      <c r="AB1258" s="1" t="s">
        <v>557</v>
      </c>
      <c r="AC1258" s="1" t="s">
        <v>124</v>
      </c>
      <c r="AD1258" s="1">
        <v>0</v>
      </c>
      <c r="AE1258" s="13">
        <v>980.926</v>
      </c>
      <c r="AF1258" s="1">
        <f t="shared" si="89"/>
        <v>98.0926</v>
      </c>
      <c r="AG1258" s="13">
        <v>1720.43</v>
      </c>
      <c r="AH1258" s="1">
        <f t="shared" si="90"/>
        <v>172.043</v>
      </c>
    </row>
    <row r="1259" ht="17" customHeight="1" spans="1:34">
      <c r="A1259" s="1" t="s">
        <v>215</v>
      </c>
      <c r="B1259" s="1" t="s">
        <v>548</v>
      </c>
      <c r="C1259" s="1" t="s">
        <v>549</v>
      </c>
      <c r="D1259" s="1">
        <v>2011</v>
      </c>
      <c r="E1259" s="1">
        <v>91</v>
      </c>
      <c r="G1259" s="1" t="s">
        <v>550</v>
      </c>
      <c r="H1259" s="1" t="s">
        <v>551</v>
      </c>
      <c r="I1259" s="1">
        <v>50.53</v>
      </c>
      <c r="J1259" s="1">
        <v>-103.52</v>
      </c>
      <c r="K1259" s="1">
        <v>17</v>
      </c>
      <c r="L1259" s="1">
        <v>427</v>
      </c>
      <c r="M1259" s="1">
        <v>2.5</v>
      </c>
      <c r="N1259" s="1">
        <v>1.09</v>
      </c>
      <c r="O1259" s="1">
        <v>7.9</v>
      </c>
      <c r="P1259" s="1">
        <f t="shared" si="91"/>
        <v>17.9</v>
      </c>
      <c r="Q1259" s="1">
        <v>35.2</v>
      </c>
      <c r="R1259" s="1">
        <v>46.9</v>
      </c>
      <c r="S1259" s="1" t="s">
        <v>317</v>
      </c>
      <c r="T1259" s="1">
        <v>24.5</v>
      </c>
      <c r="U1259" s="1">
        <v>2.01</v>
      </c>
      <c r="V1259" s="1">
        <f t="shared" si="92"/>
        <v>12.1890547263682</v>
      </c>
      <c r="W1259" s="6" t="s">
        <v>552</v>
      </c>
      <c r="X1259" s="1">
        <v>4</v>
      </c>
      <c r="AA1259" s="1" t="s">
        <v>556</v>
      </c>
      <c r="AB1259" s="1" t="s">
        <v>559</v>
      </c>
      <c r="AC1259" s="1" t="s">
        <v>124</v>
      </c>
      <c r="AD1259" s="1">
        <v>21</v>
      </c>
      <c r="AE1259" s="13">
        <v>1820.65</v>
      </c>
      <c r="AF1259" s="1">
        <f t="shared" si="89"/>
        <v>182.065</v>
      </c>
      <c r="AG1259" s="13">
        <v>1216.58</v>
      </c>
      <c r="AH1259" s="1">
        <f t="shared" si="90"/>
        <v>121.658</v>
      </c>
    </row>
    <row r="1260" ht="17" customHeight="1" spans="1:34">
      <c r="A1260" s="1" t="s">
        <v>215</v>
      </c>
      <c r="B1260" s="1" t="s">
        <v>548</v>
      </c>
      <c r="C1260" s="1" t="s">
        <v>549</v>
      </c>
      <c r="D1260" s="1">
        <v>2011</v>
      </c>
      <c r="E1260" s="1">
        <v>91</v>
      </c>
      <c r="G1260" s="1" t="s">
        <v>550</v>
      </c>
      <c r="H1260" s="1" t="s">
        <v>551</v>
      </c>
      <c r="I1260" s="1">
        <v>50.53</v>
      </c>
      <c r="J1260" s="1">
        <v>-103.52</v>
      </c>
      <c r="K1260" s="1">
        <v>17</v>
      </c>
      <c r="L1260" s="1">
        <v>427</v>
      </c>
      <c r="M1260" s="1">
        <v>2.5</v>
      </c>
      <c r="N1260" s="1">
        <v>1.09</v>
      </c>
      <c r="O1260" s="1">
        <v>7.9</v>
      </c>
      <c r="P1260" s="1">
        <f t="shared" si="91"/>
        <v>17.9</v>
      </c>
      <c r="Q1260" s="1">
        <v>35.2</v>
      </c>
      <c r="R1260" s="1">
        <v>46.9</v>
      </c>
      <c r="S1260" s="1" t="s">
        <v>317</v>
      </c>
      <c r="T1260" s="1">
        <v>24.5</v>
      </c>
      <c r="U1260" s="1">
        <v>2.01</v>
      </c>
      <c r="V1260" s="1">
        <f t="shared" si="92"/>
        <v>12.1890547263682</v>
      </c>
      <c r="W1260" s="6" t="s">
        <v>552</v>
      </c>
      <c r="X1260" s="1">
        <v>4</v>
      </c>
      <c r="AA1260" s="1" t="s">
        <v>558</v>
      </c>
      <c r="AB1260" s="1" t="s">
        <v>559</v>
      </c>
      <c r="AC1260" s="1" t="s">
        <v>124</v>
      </c>
      <c r="AD1260" s="1">
        <v>0</v>
      </c>
      <c r="AE1260" s="13">
        <v>980.926</v>
      </c>
      <c r="AF1260" s="1">
        <f t="shared" si="89"/>
        <v>98.0926</v>
      </c>
      <c r="AG1260" s="13">
        <v>708.556</v>
      </c>
      <c r="AH1260" s="1">
        <f t="shared" si="90"/>
        <v>70.8556</v>
      </c>
    </row>
    <row r="1261" ht="17" customHeight="1" spans="1:34">
      <c r="A1261" s="1" t="s">
        <v>215</v>
      </c>
      <c r="B1261" s="1" t="s">
        <v>548</v>
      </c>
      <c r="C1261" s="1" t="s">
        <v>549</v>
      </c>
      <c r="D1261" s="1">
        <v>2011</v>
      </c>
      <c r="E1261" s="1">
        <v>91</v>
      </c>
      <c r="G1261" s="1" t="s">
        <v>550</v>
      </c>
      <c r="H1261" s="1" t="s">
        <v>551</v>
      </c>
      <c r="I1261" s="1">
        <v>50.53</v>
      </c>
      <c r="J1261" s="1">
        <v>-103.52</v>
      </c>
      <c r="K1261" s="1">
        <v>17</v>
      </c>
      <c r="L1261" s="1">
        <v>427</v>
      </c>
      <c r="M1261" s="1">
        <v>2.5</v>
      </c>
      <c r="N1261" s="1">
        <v>1.09</v>
      </c>
      <c r="O1261" s="1">
        <v>7.9</v>
      </c>
      <c r="P1261" s="1">
        <f t="shared" si="91"/>
        <v>17.9</v>
      </c>
      <c r="Q1261" s="1">
        <v>35.2</v>
      </c>
      <c r="R1261" s="1">
        <v>46.9</v>
      </c>
      <c r="S1261" s="1" t="s">
        <v>317</v>
      </c>
      <c r="T1261" s="1">
        <v>24.5</v>
      </c>
      <c r="U1261" s="1">
        <v>2.01</v>
      </c>
      <c r="V1261" s="1">
        <f t="shared" si="92"/>
        <v>12.1890547263682</v>
      </c>
      <c r="W1261" s="6" t="s">
        <v>552</v>
      </c>
      <c r="X1261" s="1">
        <v>4</v>
      </c>
      <c r="AA1261" s="1" t="s">
        <v>556</v>
      </c>
      <c r="AB1261" s="1" t="s">
        <v>311</v>
      </c>
      <c r="AC1261" s="1" t="s">
        <v>124</v>
      </c>
      <c r="AD1261" s="1">
        <v>21</v>
      </c>
      <c r="AE1261" s="13">
        <v>1820.65</v>
      </c>
      <c r="AF1261" s="1">
        <f t="shared" si="89"/>
        <v>182.065</v>
      </c>
      <c r="AG1261" s="13">
        <v>1282.23</v>
      </c>
      <c r="AH1261" s="1">
        <f t="shared" si="90"/>
        <v>128.223</v>
      </c>
    </row>
    <row r="1262" ht="17" customHeight="1" spans="1:34">
      <c r="A1262" s="1" t="s">
        <v>215</v>
      </c>
      <c r="B1262" s="1" t="s">
        <v>548</v>
      </c>
      <c r="C1262" s="1" t="s">
        <v>549</v>
      </c>
      <c r="D1262" s="1">
        <v>2011</v>
      </c>
      <c r="E1262" s="1">
        <v>91</v>
      </c>
      <c r="G1262" s="1" t="s">
        <v>550</v>
      </c>
      <c r="H1262" s="1" t="s">
        <v>551</v>
      </c>
      <c r="I1262" s="1">
        <v>50.53</v>
      </c>
      <c r="J1262" s="1">
        <v>-103.52</v>
      </c>
      <c r="K1262" s="1">
        <v>17</v>
      </c>
      <c r="L1262" s="1">
        <v>427</v>
      </c>
      <c r="M1262" s="1">
        <v>2.5</v>
      </c>
      <c r="N1262" s="1">
        <v>1.09</v>
      </c>
      <c r="O1262" s="1">
        <v>7.9</v>
      </c>
      <c r="P1262" s="1">
        <f t="shared" si="91"/>
        <v>17.9</v>
      </c>
      <c r="Q1262" s="1">
        <v>35.2</v>
      </c>
      <c r="R1262" s="1">
        <v>46.9</v>
      </c>
      <c r="S1262" s="1" t="s">
        <v>317</v>
      </c>
      <c r="T1262" s="1">
        <v>24.5</v>
      </c>
      <c r="U1262" s="1">
        <v>2.01</v>
      </c>
      <c r="V1262" s="1">
        <f t="shared" si="92"/>
        <v>12.1890547263682</v>
      </c>
      <c r="W1262" s="6" t="s">
        <v>552</v>
      </c>
      <c r="X1262" s="1">
        <v>4</v>
      </c>
      <c r="AA1262" s="1" t="s">
        <v>558</v>
      </c>
      <c r="AB1262" s="1" t="s">
        <v>311</v>
      </c>
      <c r="AC1262" s="1" t="s">
        <v>124</v>
      </c>
      <c r="AD1262" s="1">
        <v>0</v>
      </c>
      <c r="AE1262" s="13">
        <v>980.926</v>
      </c>
      <c r="AF1262" s="1">
        <f t="shared" si="89"/>
        <v>98.0926</v>
      </c>
      <c r="AG1262" s="13">
        <v>692.421</v>
      </c>
      <c r="AH1262" s="1">
        <f t="shared" si="90"/>
        <v>69.2421</v>
      </c>
    </row>
    <row r="1263" ht="17" customHeight="1" spans="1:34">
      <c r="A1263" s="1" t="s">
        <v>215</v>
      </c>
      <c r="B1263" s="1" t="s">
        <v>548</v>
      </c>
      <c r="C1263" s="1" t="s">
        <v>549</v>
      </c>
      <c r="D1263" s="1">
        <v>2011</v>
      </c>
      <c r="E1263" s="1">
        <v>91</v>
      </c>
      <c r="G1263" s="1" t="s">
        <v>550</v>
      </c>
      <c r="H1263" s="1" t="s">
        <v>551</v>
      </c>
      <c r="I1263" s="1">
        <v>50.53</v>
      </c>
      <c r="J1263" s="1">
        <v>-103.52</v>
      </c>
      <c r="K1263" s="1">
        <v>17</v>
      </c>
      <c r="L1263" s="1">
        <v>427</v>
      </c>
      <c r="M1263" s="1">
        <v>2.5</v>
      </c>
      <c r="N1263" s="1">
        <v>1.09</v>
      </c>
      <c r="O1263" s="1">
        <v>7.9</v>
      </c>
      <c r="P1263" s="1">
        <f t="shared" si="91"/>
        <v>17.9</v>
      </c>
      <c r="Q1263" s="1">
        <v>35.2</v>
      </c>
      <c r="R1263" s="1">
        <v>46.9</v>
      </c>
      <c r="S1263" s="1" t="s">
        <v>317</v>
      </c>
      <c r="T1263" s="1">
        <v>24.5</v>
      </c>
      <c r="U1263" s="1">
        <v>2.01</v>
      </c>
      <c r="V1263" s="1">
        <f t="shared" si="92"/>
        <v>12.1890547263682</v>
      </c>
      <c r="W1263" s="6" t="s">
        <v>552</v>
      </c>
      <c r="X1263" s="1">
        <v>4</v>
      </c>
      <c r="AA1263" s="1" t="s">
        <v>553</v>
      </c>
      <c r="AB1263" s="1" t="s">
        <v>554</v>
      </c>
      <c r="AC1263" s="1" t="s">
        <v>124</v>
      </c>
      <c r="AD1263" s="1">
        <v>21</v>
      </c>
      <c r="AE1263" s="13">
        <v>1962.37</v>
      </c>
      <c r="AF1263" s="1">
        <f t="shared" ref="AF1263:AF1326" si="93">AE1263*0.1</f>
        <v>196.237</v>
      </c>
      <c r="AG1263" s="13">
        <v>1859.84</v>
      </c>
      <c r="AH1263" s="1">
        <f t="shared" ref="AH1263:AH1326" si="94">AG1263*0.1</f>
        <v>185.984</v>
      </c>
    </row>
    <row r="1264" ht="17" customHeight="1" spans="1:34">
      <c r="A1264" s="1" t="s">
        <v>215</v>
      </c>
      <c r="B1264" s="1" t="s">
        <v>548</v>
      </c>
      <c r="C1264" s="1" t="s">
        <v>549</v>
      </c>
      <c r="D1264" s="1">
        <v>2011</v>
      </c>
      <c r="E1264" s="1">
        <v>91</v>
      </c>
      <c r="G1264" s="1" t="s">
        <v>550</v>
      </c>
      <c r="H1264" s="1" t="s">
        <v>551</v>
      </c>
      <c r="I1264" s="1">
        <v>50.53</v>
      </c>
      <c r="J1264" s="1">
        <v>-103.52</v>
      </c>
      <c r="K1264" s="1">
        <v>17</v>
      </c>
      <c r="L1264" s="1">
        <v>427</v>
      </c>
      <c r="M1264" s="1">
        <v>2.5</v>
      </c>
      <c r="N1264" s="1">
        <v>1.09</v>
      </c>
      <c r="O1264" s="1">
        <v>7.9</v>
      </c>
      <c r="P1264" s="1">
        <f t="shared" si="91"/>
        <v>17.9</v>
      </c>
      <c r="Q1264" s="1">
        <v>35.2</v>
      </c>
      <c r="R1264" s="1">
        <v>46.9</v>
      </c>
      <c r="S1264" s="1" t="s">
        <v>317</v>
      </c>
      <c r="T1264" s="1">
        <v>24.5</v>
      </c>
      <c r="U1264" s="1">
        <v>2.01</v>
      </c>
      <c r="V1264" s="1">
        <f t="shared" si="92"/>
        <v>12.1890547263682</v>
      </c>
      <c r="W1264" s="6" t="s">
        <v>552</v>
      </c>
      <c r="X1264" s="1">
        <v>4</v>
      </c>
      <c r="AA1264" s="1" t="s">
        <v>555</v>
      </c>
      <c r="AB1264" s="1" t="s">
        <v>554</v>
      </c>
      <c r="AC1264" s="1" t="s">
        <v>124</v>
      </c>
      <c r="AD1264" s="1">
        <v>0</v>
      </c>
      <c r="AE1264" s="13">
        <v>1505.38</v>
      </c>
      <c r="AF1264" s="1">
        <f t="shared" si="93"/>
        <v>150.538</v>
      </c>
      <c r="AG1264" s="13">
        <v>1644.2</v>
      </c>
      <c r="AH1264" s="1">
        <f t="shared" si="94"/>
        <v>164.42</v>
      </c>
    </row>
    <row r="1265" ht="17" customHeight="1" spans="1:34">
      <c r="A1265" s="1" t="s">
        <v>215</v>
      </c>
      <c r="B1265" s="1" t="s">
        <v>548</v>
      </c>
      <c r="C1265" s="1" t="s">
        <v>549</v>
      </c>
      <c r="D1265" s="1">
        <v>2011</v>
      </c>
      <c r="E1265" s="1">
        <v>91</v>
      </c>
      <c r="G1265" s="1" t="s">
        <v>550</v>
      </c>
      <c r="H1265" s="1" t="s">
        <v>551</v>
      </c>
      <c r="I1265" s="1">
        <v>50.53</v>
      </c>
      <c r="J1265" s="1">
        <v>-103.52</v>
      </c>
      <c r="K1265" s="1">
        <v>17</v>
      </c>
      <c r="L1265" s="1">
        <v>427</v>
      </c>
      <c r="M1265" s="1">
        <v>2.5</v>
      </c>
      <c r="N1265" s="1">
        <v>1.09</v>
      </c>
      <c r="O1265" s="1">
        <v>7.9</v>
      </c>
      <c r="P1265" s="1">
        <f t="shared" si="91"/>
        <v>17.9</v>
      </c>
      <c r="Q1265" s="1">
        <v>35.2</v>
      </c>
      <c r="R1265" s="1">
        <v>46.9</v>
      </c>
      <c r="S1265" s="1" t="s">
        <v>317</v>
      </c>
      <c r="T1265" s="1">
        <v>24.5</v>
      </c>
      <c r="U1265" s="1">
        <v>2.01</v>
      </c>
      <c r="V1265" s="1">
        <f t="shared" si="92"/>
        <v>12.1890547263682</v>
      </c>
      <c r="W1265" s="6" t="s">
        <v>552</v>
      </c>
      <c r="X1265" s="1">
        <v>4</v>
      </c>
      <c r="AA1265" s="1" t="s">
        <v>553</v>
      </c>
      <c r="AB1265" s="1" t="s">
        <v>557</v>
      </c>
      <c r="AC1265" s="1" t="s">
        <v>124</v>
      </c>
      <c r="AD1265" s="1">
        <v>21</v>
      </c>
      <c r="AE1265" s="13">
        <v>1962.37</v>
      </c>
      <c r="AF1265" s="1">
        <f t="shared" si="93"/>
        <v>196.237</v>
      </c>
      <c r="AG1265" s="13">
        <v>1774.19</v>
      </c>
      <c r="AH1265" s="1">
        <f t="shared" si="94"/>
        <v>177.419</v>
      </c>
    </row>
    <row r="1266" ht="17" customHeight="1" spans="1:34">
      <c r="A1266" s="1" t="s">
        <v>215</v>
      </c>
      <c r="B1266" s="1" t="s">
        <v>548</v>
      </c>
      <c r="C1266" s="1" t="s">
        <v>549</v>
      </c>
      <c r="D1266" s="1">
        <v>2011</v>
      </c>
      <c r="E1266" s="1">
        <v>91</v>
      </c>
      <c r="G1266" s="1" t="s">
        <v>550</v>
      </c>
      <c r="H1266" s="1" t="s">
        <v>551</v>
      </c>
      <c r="I1266" s="1">
        <v>50.53</v>
      </c>
      <c r="J1266" s="1">
        <v>-103.52</v>
      </c>
      <c r="K1266" s="1">
        <v>17</v>
      </c>
      <c r="L1266" s="1">
        <v>427</v>
      </c>
      <c r="M1266" s="1">
        <v>2.5</v>
      </c>
      <c r="N1266" s="1">
        <v>1.09</v>
      </c>
      <c r="O1266" s="1">
        <v>7.9</v>
      </c>
      <c r="P1266" s="1">
        <f t="shared" si="91"/>
        <v>17.9</v>
      </c>
      <c r="Q1266" s="1">
        <v>35.2</v>
      </c>
      <c r="R1266" s="1">
        <v>46.9</v>
      </c>
      <c r="S1266" s="1" t="s">
        <v>317</v>
      </c>
      <c r="T1266" s="1">
        <v>24.5</v>
      </c>
      <c r="U1266" s="1">
        <v>2.01</v>
      </c>
      <c r="V1266" s="1">
        <f t="shared" si="92"/>
        <v>12.1890547263682</v>
      </c>
      <c r="W1266" s="6" t="s">
        <v>552</v>
      </c>
      <c r="X1266" s="1">
        <v>4</v>
      </c>
      <c r="AA1266" s="1" t="s">
        <v>555</v>
      </c>
      <c r="AB1266" s="1" t="s">
        <v>557</v>
      </c>
      <c r="AC1266" s="1" t="s">
        <v>124</v>
      </c>
      <c r="AD1266" s="1">
        <v>0</v>
      </c>
      <c r="AE1266" s="13">
        <v>1505.38</v>
      </c>
      <c r="AF1266" s="1">
        <f t="shared" si="93"/>
        <v>150.538</v>
      </c>
      <c r="AG1266" s="13">
        <v>1720.43</v>
      </c>
      <c r="AH1266" s="1">
        <f t="shared" si="94"/>
        <v>172.043</v>
      </c>
    </row>
    <row r="1267" ht="17" customHeight="1" spans="1:34">
      <c r="A1267" s="1" t="s">
        <v>215</v>
      </c>
      <c r="B1267" s="1" t="s">
        <v>548</v>
      </c>
      <c r="C1267" s="1" t="s">
        <v>549</v>
      </c>
      <c r="D1267" s="1">
        <v>2011</v>
      </c>
      <c r="E1267" s="1">
        <v>91</v>
      </c>
      <c r="G1267" s="1" t="s">
        <v>550</v>
      </c>
      <c r="H1267" s="1" t="s">
        <v>551</v>
      </c>
      <c r="I1267" s="1">
        <v>50.53</v>
      </c>
      <c r="J1267" s="1">
        <v>-103.52</v>
      </c>
      <c r="K1267" s="1">
        <v>17</v>
      </c>
      <c r="L1267" s="1">
        <v>427</v>
      </c>
      <c r="M1267" s="1">
        <v>2.5</v>
      </c>
      <c r="N1267" s="1">
        <v>1.09</v>
      </c>
      <c r="O1267" s="1">
        <v>7.9</v>
      </c>
      <c r="P1267" s="1">
        <f t="shared" si="91"/>
        <v>17.9</v>
      </c>
      <c r="Q1267" s="1">
        <v>35.2</v>
      </c>
      <c r="R1267" s="1">
        <v>46.9</v>
      </c>
      <c r="S1267" s="1" t="s">
        <v>317</v>
      </c>
      <c r="T1267" s="1">
        <v>24.5</v>
      </c>
      <c r="U1267" s="1">
        <v>2.01</v>
      </c>
      <c r="V1267" s="1">
        <f t="shared" si="92"/>
        <v>12.1890547263682</v>
      </c>
      <c r="W1267" s="6" t="s">
        <v>552</v>
      </c>
      <c r="X1267" s="1">
        <v>4</v>
      </c>
      <c r="AA1267" s="1" t="s">
        <v>553</v>
      </c>
      <c r="AB1267" s="1" t="s">
        <v>559</v>
      </c>
      <c r="AC1267" s="1" t="s">
        <v>124</v>
      </c>
      <c r="AD1267" s="1">
        <v>21</v>
      </c>
      <c r="AE1267" s="13">
        <v>1962.37</v>
      </c>
      <c r="AF1267" s="1">
        <f t="shared" si="93"/>
        <v>196.237</v>
      </c>
      <c r="AG1267" s="13">
        <v>1216.58</v>
      </c>
      <c r="AH1267" s="1">
        <f t="shared" si="94"/>
        <v>121.658</v>
      </c>
    </row>
    <row r="1268" ht="17" customHeight="1" spans="1:34">
      <c r="A1268" s="1" t="s">
        <v>215</v>
      </c>
      <c r="B1268" s="1" t="s">
        <v>548</v>
      </c>
      <c r="C1268" s="1" t="s">
        <v>549</v>
      </c>
      <c r="D1268" s="1">
        <v>2011</v>
      </c>
      <c r="E1268" s="1">
        <v>91</v>
      </c>
      <c r="G1268" s="1" t="s">
        <v>550</v>
      </c>
      <c r="H1268" s="1" t="s">
        <v>551</v>
      </c>
      <c r="I1268" s="1">
        <v>50.53</v>
      </c>
      <c r="J1268" s="1">
        <v>-103.52</v>
      </c>
      <c r="K1268" s="1">
        <v>17</v>
      </c>
      <c r="L1268" s="1">
        <v>427</v>
      </c>
      <c r="M1268" s="1">
        <v>2.5</v>
      </c>
      <c r="N1268" s="1">
        <v>1.09</v>
      </c>
      <c r="O1268" s="1">
        <v>7.9</v>
      </c>
      <c r="P1268" s="1">
        <f t="shared" si="91"/>
        <v>17.9</v>
      </c>
      <c r="Q1268" s="1">
        <v>35.2</v>
      </c>
      <c r="R1268" s="1">
        <v>46.9</v>
      </c>
      <c r="S1268" s="1" t="s">
        <v>317</v>
      </c>
      <c r="T1268" s="1">
        <v>24.5</v>
      </c>
      <c r="U1268" s="1">
        <v>2.01</v>
      </c>
      <c r="V1268" s="1">
        <f t="shared" si="92"/>
        <v>12.1890547263682</v>
      </c>
      <c r="W1268" s="6" t="s">
        <v>552</v>
      </c>
      <c r="X1268" s="1">
        <v>4</v>
      </c>
      <c r="AA1268" s="1" t="s">
        <v>555</v>
      </c>
      <c r="AB1268" s="1" t="s">
        <v>559</v>
      </c>
      <c r="AC1268" s="1" t="s">
        <v>124</v>
      </c>
      <c r="AD1268" s="1">
        <v>0</v>
      </c>
      <c r="AE1268" s="13">
        <v>1505.38</v>
      </c>
      <c r="AF1268" s="1">
        <f t="shared" si="93"/>
        <v>150.538</v>
      </c>
      <c r="AG1268" s="13">
        <v>708.556</v>
      </c>
      <c r="AH1268" s="1">
        <f t="shared" si="94"/>
        <v>70.8556</v>
      </c>
    </row>
    <row r="1269" ht="17" customHeight="1" spans="1:34">
      <c r="A1269" s="1" t="s">
        <v>215</v>
      </c>
      <c r="B1269" s="1" t="s">
        <v>548</v>
      </c>
      <c r="C1269" s="1" t="s">
        <v>549</v>
      </c>
      <c r="D1269" s="1">
        <v>2011</v>
      </c>
      <c r="E1269" s="1">
        <v>91</v>
      </c>
      <c r="G1269" s="1" t="s">
        <v>550</v>
      </c>
      <c r="H1269" s="1" t="s">
        <v>551</v>
      </c>
      <c r="I1269" s="1">
        <v>50.53</v>
      </c>
      <c r="J1269" s="1">
        <v>-103.52</v>
      </c>
      <c r="K1269" s="1">
        <v>17</v>
      </c>
      <c r="L1269" s="1">
        <v>427</v>
      </c>
      <c r="M1269" s="1">
        <v>2.5</v>
      </c>
      <c r="N1269" s="1">
        <v>1.09</v>
      </c>
      <c r="O1269" s="1">
        <v>7.9</v>
      </c>
      <c r="P1269" s="1">
        <f t="shared" ref="P1269:P1332" si="95">100-Q1269-R1269</f>
        <v>17.9</v>
      </c>
      <c r="Q1269" s="1">
        <v>35.2</v>
      </c>
      <c r="R1269" s="1">
        <v>46.9</v>
      </c>
      <c r="S1269" s="1" t="s">
        <v>317</v>
      </c>
      <c r="T1269" s="1">
        <v>24.5</v>
      </c>
      <c r="U1269" s="1">
        <v>2.01</v>
      </c>
      <c r="V1269" s="1">
        <f t="shared" si="92"/>
        <v>12.1890547263682</v>
      </c>
      <c r="W1269" s="6" t="s">
        <v>552</v>
      </c>
      <c r="X1269" s="1">
        <v>4</v>
      </c>
      <c r="AA1269" s="1" t="s">
        <v>553</v>
      </c>
      <c r="AB1269" s="1" t="s">
        <v>311</v>
      </c>
      <c r="AC1269" s="1" t="s">
        <v>124</v>
      </c>
      <c r="AD1269" s="1">
        <v>21</v>
      </c>
      <c r="AE1269" s="13">
        <v>1962.37</v>
      </c>
      <c r="AF1269" s="1">
        <f t="shared" si="93"/>
        <v>196.237</v>
      </c>
      <c r="AG1269" s="13">
        <v>1282.23</v>
      </c>
      <c r="AH1269" s="1">
        <f t="shared" si="94"/>
        <v>128.223</v>
      </c>
    </row>
    <row r="1270" ht="17" customHeight="1" spans="1:34">
      <c r="A1270" s="1" t="s">
        <v>215</v>
      </c>
      <c r="B1270" s="1" t="s">
        <v>548</v>
      </c>
      <c r="C1270" s="1" t="s">
        <v>549</v>
      </c>
      <c r="D1270" s="1">
        <v>2011</v>
      </c>
      <c r="E1270" s="1">
        <v>91</v>
      </c>
      <c r="G1270" s="1" t="s">
        <v>550</v>
      </c>
      <c r="H1270" s="1" t="s">
        <v>551</v>
      </c>
      <c r="I1270" s="1">
        <v>50.53</v>
      </c>
      <c r="J1270" s="1">
        <v>-103.52</v>
      </c>
      <c r="K1270" s="1">
        <v>17</v>
      </c>
      <c r="L1270" s="1">
        <v>427</v>
      </c>
      <c r="M1270" s="1">
        <v>2.5</v>
      </c>
      <c r="N1270" s="1">
        <v>1.09</v>
      </c>
      <c r="O1270" s="1">
        <v>7.9</v>
      </c>
      <c r="P1270" s="1">
        <f t="shared" si="95"/>
        <v>17.9</v>
      </c>
      <c r="Q1270" s="1">
        <v>35.2</v>
      </c>
      <c r="R1270" s="1">
        <v>46.9</v>
      </c>
      <c r="S1270" s="1" t="s">
        <v>317</v>
      </c>
      <c r="T1270" s="1">
        <v>24.5</v>
      </c>
      <c r="U1270" s="1">
        <v>2.01</v>
      </c>
      <c r="V1270" s="1">
        <f t="shared" si="92"/>
        <v>12.1890547263682</v>
      </c>
      <c r="W1270" s="6" t="s">
        <v>552</v>
      </c>
      <c r="X1270" s="1">
        <v>4</v>
      </c>
      <c r="AA1270" s="1" t="s">
        <v>555</v>
      </c>
      <c r="AB1270" s="1" t="s">
        <v>311</v>
      </c>
      <c r="AC1270" s="1" t="s">
        <v>124</v>
      </c>
      <c r="AD1270" s="1">
        <v>0</v>
      </c>
      <c r="AE1270" s="13">
        <v>1505.38</v>
      </c>
      <c r="AF1270" s="1">
        <f t="shared" si="93"/>
        <v>150.538</v>
      </c>
      <c r="AG1270" s="13">
        <v>692.421</v>
      </c>
      <c r="AH1270" s="1">
        <f t="shared" si="94"/>
        <v>69.2421</v>
      </c>
    </row>
    <row r="1271" ht="17" customHeight="1" spans="1:34">
      <c r="A1271" s="1" t="s">
        <v>215</v>
      </c>
      <c r="B1271" s="1" t="s">
        <v>548</v>
      </c>
      <c r="C1271" s="1" t="s">
        <v>549</v>
      </c>
      <c r="D1271" s="1">
        <v>2011</v>
      </c>
      <c r="E1271" s="1">
        <v>91</v>
      </c>
      <c r="G1271" s="1" t="s">
        <v>550</v>
      </c>
      <c r="H1271" s="1" t="s">
        <v>551</v>
      </c>
      <c r="I1271" s="1">
        <v>50.53</v>
      </c>
      <c r="J1271" s="1">
        <v>-103.52</v>
      </c>
      <c r="K1271" s="1">
        <v>18</v>
      </c>
      <c r="L1271" s="1">
        <v>427</v>
      </c>
      <c r="M1271" s="1">
        <v>2.5</v>
      </c>
      <c r="N1271" s="1">
        <v>1.09</v>
      </c>
      <c r="O1271" s="1">
        <v>7.9</v>
      </c>
      <c r="P1271" s="1">
        <f t="shared" si="95"/>
        <v>17.9</v>
      </c>
      <c r="Q1271" s="1">
        <v>35.2</v>
      </c>
      <c r="R1271" s="1">
        <v>46.9</v>
      </c>
      <c r="S1271" s="1" t="s">
        <v>317</v>
      </c>
      <c r="T1271" s="1">
        <v>24.5</v>
      </c>
      <c r="U1271" s="1">
        <v>2.01</v>
      </c>
      <c r="V1271" s="1">
        <f t="shared" si="92"/>
        <v>12.1890547263682</v>
      </c>
      <c r="W1271" s="6" t="s">
        <v>552</v>
      </c>
      <c r="X1271" s="1">
        <v>4</v>
      </c>
      <c r="AA1271" s="1" t="s">
        <v>556</v>
      </c>
      <c r="AB1271" s="1" t="s">
        <v>554</v>
      </c>
      <c r="AC1271" s="1" t="s">
        <v>124</v>
      </c>
      <c r="AD1271" s="1">
        <v>21</v>
      </c>
      <c r="AE1271" s="13">
        <v>2581.52</v>
      </c>
      <c r="AF1271" s="1">
        <f t="shared" si="93"/>
        <v>258.152</v>
      </c>
      <c r="AG1271" s="13">
        <v>2291.11</v>
      </c>
      <c r="AH1271" s="1">
        <f t="shared" si="94"/>
        <v>229.111</v>
      </c>
    </row>
    <row r="1272" ht="17" customHeight="1" spans="1:34">
      <c r="A1272" s="1" t="s">
        <v>215</v>
      </c>
      <c r="B1272" s="1" t="s">
        <v>548</v>
      </c>
      <c r="C1272" s="1" t="s">
        <v>549</v>
      </c>
      <c r="D1272" s="1">
        <v>2011</v>
      </c>
      <c r="E1272" s="1">
        <v>91</v>
      </c>
      <c r="G1272" s="1" t="s">
        <v>550</v>
      </c>
      <c r="H1272" s="1" t="s">
        <v>551</v>
      </c>
      <c r="I1272" s="1">
        <v>50.53</v>
      </c>
      <c r="J1272" s="1">
        <v>-103.52</v>
      </c>
      <c r="K1272" s="1">
        <v>18</v>
      </c>
      <c r="L1272" s="1">
        <v>427</v>
      </c>
      <c r="M1272" s="1">
        <v>2.5</v>
      </c>
      <c r="N1272" s="1">
        <v>1.09</v>
      </c>
      <c r="O1272" s="1">
        <v>7.9</v>
      </c>
      <c r="P1272" s="1">
        <f t="shared" si="95"/>
        <v>17.9</v>
      </c>
      <c r="Q1272" s="1">
        <v>35.2</v>
      </c>
      <c r="R1272" s="1">
        <v>46.9</v>
      </c>
      <c r="S1272" s="1" t="s">
        <v>317</v>
      </c>
      <c r="T1272" s="1">
        <v>24.5</v>
      </c>
      <c r="U1272" s="1">
        <v>2.01</v>
      </c>
      <c r="V1272" s="1">
        <f t="shared" si="92"/>
        <v>12.1890547263682</v>
      </c>
      <c r="W1272" s="6" t="s">
        <v>552</v>
      </c>
      <c r="X1272" s="1">
        <v>4</v>
      </c>
      <c r="AA1272" s="1" t="s">
        <v>558</v>
      </c>
      <c r="AB1272" s="1" t="s">
        <v>554</v>
      </c>
      <c r="AC1272" s="1" t="s">
        <v>124</v>
      </c>
      <c r="AD1272" s="1">
        <v>0</v>
      </c>
      <c r="AE1272" s="13">
        <v>1049.05</v>
      </c>
      <c r="AF1272" s="1">
        <f t="shared" si="93"/>
        <v>104.905</v>
      </c>
      <c r="AG1272" s="13">
        <v>2102.43</v>
      </c>
      <c r="AH1272" s="1">
        <f t="shared" si="94"/>
        <v>210.243</v>
      </c>
    </row>
    <row r="1273" ht="17" customHeight="1" spans="1:34">
      <c r="A1273" s="1" t="s">
        <v>215</v>
      </c>
      <c r="B1273" s="1" t="s">
        <v>548</v>
      </c>
      <c r="C1273" s="1" t="s">
        <v>549</v>
      </c>
      <c r="D1273" s="1">
        <v>2011</v>
      </c>
      <c r="E1273" s="1">
        <v>91</v>
      </c>
      <c r="G1273" s="1" t="s">
        <v>550</v>
      </c>
      <c r="H1273" s="1" t="s">
        <v>551</v>
      </c>
      <c r="I1273" s="1">
        <v>50.53</v>
      </c>
      <c r="J1273" s="1">
        <v>-103.52</v>
      </c>
      <c r="K1273" s="1">
        <v>18</v>
      </c>
      <c r="L1273" s="1">
        <v>427</v>
      </c>
      <c r="M1273" s="1">
        <v>2.5</v>
      </c>
      <c r="N1273" s="1">
        <v>1.09</v>
      </c>
      <c r="O1273" s="1">
        <v>7.9</v>
      </c>
      <c r="P1273" s="1">
        <f t="shared" si="95"/>
        <v>17.9</v>
      </c>
      <c r="Q1273" s="1">
        <v>35.2</v>
      </c>
      <c r="R1273" s="1">
        <v>46.9</v>
      </c>
      <c r="S1273" s="1" t="s">
        <v>317</v>
      </c>
      <c r="T1273" s="1">
        <v>24.5</v>
      </c>
      <c r="U1273" s="1">
        <v>2.01</v>
      </c>
      <c r="V1273" s="1">
        <f t="shared" si="92"/>
        <v>12.1890547263682</v>
      </c>
      <c r="W1273" s="6" t="s">
        <v>552</v>
      </c>
      <c r="X1273" s="1">
        <v>4</v>
      </c>
      <c r="AA1273" s="1" t="s">
        <v>556</v>
      </c>
      <c r="AB1273" s="1" t="s">
        <v>557</v>
      </c>
      <c r="AC1273" s="1" t="s">
        <v>124</v>
      </c>
      <c r="AD1273" s="1">
        <v>21</v>
      </c>
      <c r="AE1273" s="13">
        <v>2581.52</v>
      </c>
      <c r="AF1273" s="1">
        <f t="shared" si="93"/>
        <v>258.152</v>
      </c>
      <c r="AG1273" s="13">
        <v>2459.68</v>
      </c>
      <c r="AH1273" s="1">
        <f t="shared" si="94"/>
        <v>245.968</v>
      </c>
    </row>
    <row r="1274" ht="17" customHeight="1" spans="1:34">
      <c r="A1274" s="1" t="s">
        <v>215</v>
      </c>
      <c r="B1274" s="1" t="s">
        <v>548</v>
      </c>
      <c r="C1274" s="1" t="s">
        <v>549</v>
      </c>
      <c r="D1274" s="1">
        <v>2011</v>
      </c>
      <c r="E1274" s="1">
        <v>91</v>
      </c>
      <c r="G1274" s="1" t="s">
        <v>550</v>
      </c>
      <c r="H1274" s="1" t="s">
        <v>551</v>
      </c>
      <c r="I1274" s="1">
        <v>50.53</v>
      </c>
      <c r="J1274" s="1">
        <v>-103.52</v>
      </c>
      <c r="K1274" s="1">
        <v>18</v>
      </c>
      <c r="L1274" s="1">
        <v>427</v>
      </c>
      <c r="M1274" s="1">
        <v>2.5</v>
      </c>
      <c r="N1274" s="1">
        <v>1.09</v>
      </c>
      <c r="O1274" s="1">
        <v>7.9</v>
      </c>
      <c r="P1274" s="1">
        <f t="shared" si="95"/>
        <v>17.9</v>
      </c>
      <c r="Q1274" s="1">
        <v>35.2</v>
      </c>
      <c r="R1274" s="1">
        <v>46.9</v>
      </c>
      <c r="S1274" s="1" t="s">
        <v>317</v>
      </c>
      <c r="T1274" s="1">
        <v>24.5</v>
      </c>
      <c r="U1274" s="1">
        <v>2.01</v>
      </c>
      <c r="V1274" s="1">
        <f t="shared" si="92"/>
        <v>12.1890547263682</v>
      </c>
      <c r="W1274" s="6" t="s">
        <v>552</v>
      </c>
      <c r="X1274" s="1">
        <v>4</v>
      </c>
      <c r="AA1274" s="1" t="s">
        <v>558</v>
      </c>
      <c r="AB1274" s="1" t="s">
        <v>557</v>
      </c>
      <c r="AC1274" s="1" t="s">
        <v>124</v>
      </c>
      <c r="AD1274" s="1">
        <v>0</v>
      </c>
      <c r="AE1274" s="13">
        <v>1049.05</v>
      </c>
      <c r="AF1274" s="1">
        <f t="shared" si="93"/>
        <v>104.905</v>
      </c>
      <c r="AG1274" s="13">
        <v>2459.68</v>
      </c>
      <c r="AH1274" s="1">
        <f t="shared" si="94"/>
        <v>245.968</v>
      </c>
    </row>
    <row r="1275" ht="17" customHeight="1" spans="1:34">
      <c r="A1275" s="1" t="s">
        <v>215</v>
      </c>
      <c r="B1275" s="1" t="s">
        <v>548</v>
      </c>
      <c r="C1275" s="1" t="s">
        <v>549</v>
      </c>
      <c r="D1275" s="1">
        <v>2011</v>
      </c>
      <c r="E1275" s="1">
        <v>91</v>
      </c>
      <c r="G1275" s="1" t="s">
        <v>550</v>
      </c>
      <c r="H1275" s="1" t="s">
        <v>551</v>
      </c>
      <c r="I1275" s="1">
        <v>50.53</v>
      </c>
      <c r="J1275" s="1">
        <v>-103.52</v>
      </c>
      <c r="K1275" s="1">
        <v>18</v>
      </c>
      <c r="L1275" s="1">
        <v>427</v>
      </c>
      <c r="M1275" s="1">
        <v>2.5</v>
      </c>
      <c r="N1275" s="1">
        <v>1.09</v>
      </c>
      <c r="O1275" s="1">
        <v>7.9</v>
      </c>
      <c r="P1275" s="1">
        <f t="shared" si="95"/>
        <v>17.9</v>
      </c>
      <c r="Q1275" s="1">
        <v>35.2</v>
      </c>
      <c r="R1275" s="1">
        <v>46.9</v>
      </c>
      <c r="S1275" s="1" t="s">
        <v>317</v>
      </c>
      <c r="T1275" s="1">
        <v>24.5</v>
      </c>
      <c r="U1275" s="1">
        <v>2.01</v>
      </c>
      <c r="V1275" s="1">
        <f t="shared" si="92"/>
        <v>12.1890547263682</v>
      </c>
      <c r="W1275" s="6" t="s">
        <v>552</v>
      </c>
      <c r="X1275" s="1">
        <v>4</v>
      </c>
      <c r="AA1275" s="1" t="s">
        <v>556</v>
      </c>
      <c r="AB1275" s="1" t="s">
        <v>559</v>
      </c>
      <c r="AC1275" s="1" t="s">
        <v>124</v>
      </c>
      <c r="AD1275" s="1">
        <v>21</v>
      </c>
      <c r="AE1275" s="13">
        <v>2581.52</v>
      </c>
      <c r="AF1275" s="1">
        <f t="shared" si="93"/>
        <v>258.152</v>
      </c>
      <c r="AG1275" s="13">
        <v>1550.8</v>
      </c>
      <c r="AH1275" s="1">
        <f t="shared" si="94"/>
        <v>155.08</v>
      </c>
    </row>
    <row r="1276" ht="17" customHeight="1" spans="1:34">
      <c r="A1276" s="1" t="s">
        <v>215</v>
      </c>
      <c r="B1276" s="1" t="s">
        <v>548</v>
      </c>
      <c r="C1276" s="1" t="s">
        <v>549</v>
      </c>
      <c r="D1276" s="1">
        <v>2011</v>
      </c>
      <c r="E1276" s="1">
        <v>91</v>
      </c>
      <c r="G1276" s="1" t="s">
        <v>550</v>
      </c>
      <c r="H1276" s="1" t="s">
        <v>551</v>
      </c>
      <c r="I1276" s="1">
        <v>50.53</v>
      </c>
      <c r="J1276" s="1">
        <v>-103.52</v>
      </c>
      <c r="K1276" s="1">
        <v>18</v>
      </c>
      <c r="L1276" s="1">
        <v>427</v>
      </c>
      <c r="M1276" s="1">
        <v>2.5</v>
      </c>
      <c r="N1276" s="1">
        <v>1.09</v>
      </c>
      <c r="O1276" s="1">
        <v>7.9</v>
      </c>
      <c r="P1276" s="1">
        <f t="shared" si="95"/>
        <v>17.9</v>
      </c>
      <c r="Q1276" s="1">
        <v>35.2</v>
      </c>
      <c r="R1276" s="1">
        <v>46.9</v>
      </c>
      <c r="S1276" s="1" t="s">
        <v>317</v>
      </c>
      <c r="T1276" s="1">
        <v>24.5</v>
      </c>
      <c r="U1276" s="1">
        <v>2.01</v>
      </c>
      <c r="V1276" s="1">
        <f t="shared" si="92"/>
        <v>12.1890547263682</v>
      </c>
      <c r="W1276" s="6" t="s">
        <v>552</v>
      </c>
      <c r="X1276" s="1">
        <v>4</v>
      </c>
      <c r="AA1276" s="1" t="s">
        <v>558</v>
      </c>
      <c r="AB1276" s="1" t="s">
        <v>559</v>
      </c>
      <c r="AC1276" s="1" t="s">
        <v>124</v>
      </c>
      <c r="AD1276" s="1">
        <v>0</v>
      </c>
      <c r="AE1276" s="13">
        <v>1049.05</v>
      </c>
      <c r="AF1276" s="1">
        <f t="shared" si="93"/>
        <v>104.905</v>
      </c>
      <c r="AG1276" s="13">
        <v>815.508</v>
      </c>
      <c r="AH1276" s="1">
        <f t="shared" si="94"/>
        <v>81.5508</v>
      </c>
    </row>
    <row r="1277" ht="17" customHeight="1" spans="1:34">
      <c r="A1277" s="1" t="s">
        <v>215</v>
      </c>
      <c r="B1277" s="1" t="s">
        <v>548</v>
      </c>
      <c r="C1277" s="1" t="s">
        <v>549</v>
      </c>
      <c r="D1277" s="1">
        <v>2011</v>
      </c>
      <c r="E1277" s="1">
        <v>91</v>
      </c>
      <c r="G1277" s="1" t="s">
        <v>550</v>
      </c>
      <c r="H1277" s="1" t="s">
        <v>551</v>
      </c>
      <c r="I1277" s="1">
        <v>50.53</v>
      </c>
      <c r="J1277" s="1">
        <v>-103.52</v>
      </c>
      <c r="K1277" s="1">
        <v>18</v>
      </c>
      <c r="L1277" s="1">
        <v>427</v>
      </c>
      <c r="M1277" s="1">
        <v>2.5</v>
      </c>
      <c r="N1277" s="1">
        <v>1.09</v>
      </c>
      <c r="O1277" s="1">
        <v>7.9</v>
      </c>
      <c r="P1277" s="1">
        <f t="shared" si="95"/>
        <v>17.9</v>
      </c>
      <c r="Q1277" s="1">
        <v>35.2</v>
      </c>
      <c r="R1277" s="1">
        <v>46.9</v>
      </c>
      <c r="S1277" s="1" t="s">
        <v>317</v>
      </c>
      <c r="T1277" s="1">
        <v>24.5</v>
      </c>
      <c r="U1277" s="1">
        <v>2.01</v>
      </c>
      <c r="V1277" s="1">
        <f t="shared" si="92"/>
        <v>12.1890547263682</v>
      </c>
      <c r="W1277" s="6" t="s">
        <v>552</v>
      </c>
      <c r="X1277" s="1">
        <v>4</v>
      </c>
      <c r="AA1277" s="1" t="s">
        <v>556</v>
      </c>
      <c r="AB1277" s="1" t="s">
        <v>311</v>
      </c>
      <c r="AC1277" s="1" t="s">
        <v>124</v>
      </c>
      <c r="AD1277" s="1">
        <v>21</v>
      </c>
      <c r="AE1277" s="13">
        <v>2581.52</v>
      </c>
      <c r="AF1277" s="1">
        <f t="shared" si="93"/>
        <v>258.152</v>
      </c>
      <c r="AG1277" s="13">
        <v>1777.93</v>
      </c>
      <c r="AH1277" s="1">
        <f t="shared" si="94"/>
        <v>177.793</v>
      </c>
    </row>
    <row r="1278" ht="17" customHeight="1" spans="1:34">
      <c r="A1278" s="1" t="s">
        <v>215</v>
      </c>
      <c r="B1278" s="1" t="s">
        <v>548</v>
      </c>
      <c r="C1278" s="1" t="s">
        <v>549</v>
      </c>
      <c r="D1278" s="1">
        <v>2011</v>
      </c>
      <c r="E1278" s="1">
        <v>91</v>
      </c>
      <c r="G1278" s="1" t="s">
        <v>550</v>
      </c>
      <c r="H1278" s="1" t="s">
        <v>551</v>
      </c>
      <c r="I1278" s="1">
        <v>50.53</v>
      </c>
      <c r="J1278" s="1">
        <v>-103.52</v>
      </c>
      <c r="K1278" s="1">
        <v>18</v>
      </c>
      <c r="L1278" s="1">
        <v>427</v>
      </c>
      <c r="M1278" s="1">
        <v>2.5</v>
      </c>
      <c r="N1278" s="1">
        <v>1.09</v>
      </c>
      <c r="O1278" s="1">
        <v>7.9</v>
      </c>
      <c r="P1278" s="1">
        <f t="shared" si="95"/>
        <v>17.9</v>
      </c>
      <c r="Q1278" s="1">
        <v>35.2</v>
      </c>
      <c r="R1278" s="1">
        <v>46.9</v>
      </c>
      <c r="S1278" s="1" t="s">
        <v>317</v>
      </c>
      <c r="T1278" s="1">
        <v>24.5</v>
      </c>
      <c r="U1278" s="1">
        <v>2.01</v>
      </c>
      <c r="V1278" s="1">
        <f t="shared" si="92"/>
        <v>12.1890547263682</v>
      </c>
      <c r="W1278" s="6" t="s">
        <v>552</v>
      </c>
      <c r="X1278" s="1">
        <v>4</v>
      </c>
      <c r="AA1278" s="1" t="s">
        <v>558</v>
      </c>
      <c r="AB1278" s="1" t="s">
        <v>311</v>
      </c>
      <c r="AC1278" s="1" t="s">
        <v>124</v>
      </c>
      <c r="AD1278" s="1">
        <v>0</v>
      </c>
      <c r="AE1278" s="13">
        <v>1049.05</v>
      </c>
      <c r="AF1278" s="1">
        <f t="shared" si="93"/>
        <v>104.905</v>
      </c>
      <c r="AG1278" s="13">
        <v>933.445</v>
      </c>
      <c r="AH1278" s="1">
        <f t="shared" si="94"/>
        <v>93.3445</v>
      </c>
    </row>
    <row r="1279" ht="17" customHeight="1" spans="1:34">
      <c r="A1279" s="1" t="s">
        <v>215</v>
      </c>
      <c r="B1279" s="1" t="s">
        <v>548</v>
      </c>
      <c r="C1279" s="1" t="s">
        <v>549</v>
      </c>
      <c r="D1279" s="1">
        <v>2011</v>
      </c>
      <c r="E1279" s="1">
        <v>91</v>
      </c>
      <c r="G1279" s="1" t="s">
        <v>550</v>
      </c>
      <c r="H1279" s="1" t="s">
        <v>551</v>
      </c>
      <c r="I1279" s="1">
        <v>50.53</v>
      </c>
      <c r="J1279" s="1">
        <v>-103.52</v>
      </c>
      <c r="K1279" s="1">
        <v>18</v>
      </c>
      <c r="L1279" s="1">
        <v>427</v>
      </c>
      <c r="M1279" s="1">
        <v>2.5</v>
      </c>
      <c r="N1279" s="1">
        <v>1.09</v>
      </c>
      <c r="O1279" s="1">
        <v>7.9</v>
      </c>
      <c r="P1279" s="1">
        <f t="shared" si="95"/>
        <v>17.9</v>
      </c>
      <c r="Q1279" s="1">
        <v>35.2</v>
      </c>
      <c r="R1279" s="1">
        <v>46.9</v>
      </c>
      <c r="S1279" s="1" t="s">
        <v>317</v>
      </c>
      <c r="T1279" s="1">
        <v>24.5</v>
      </c>
      <c r="U1279" s="1">
        <v>2.01</v>
      </c>
      <c r="V1279" s="1">
        <f t="shared" si="92"/>
        <v>12.1890547263682</v>
      </c>
      <c r="W1279" s="6" t="s">
        <v>552</v>
      </c>
      <c r="X1279" s="1">
        <v>4</v>
      </c>
      <c r="AA1279" s="1" t="s">
        <v>553</v>
      </c>
      <c r="AB1279" s="1" t="s">
        <v>554</v>
      </c>
      <c r="AC1279" s="1" t="s">
        <v>124</v>
      </c>
      <c r="AD1279" s="1">
        <v>21</v>
      </c>
      <c r="AE1279" s="13">
        <v>2943.55</v>
      </c>
      <c r="AF1279" s="1">
        <f t="shared" si="93"/>
        <v>294.355</v>
      </c>
      <c r="AG1279" s="13">
        <v>2291.11</v>
      </c>
      <c r="AH1279" s="1">
        <f t="shared" si="94"/>
        <v>229.111</v>
      </c>
    </row>
    <row r="1280" ht="17" customHeight="1" spans="1:34">
      <c r="A1280" s="1" t="s">
        <v>215</v>
      </c>
      <c r="B1280" s="1" t="s">
        <v>548</v>
      </c>
      <c r="C1280" s="1" t="s">
        <v>549</v>
      </c>
      <c r="D1280" s="1">
        <v>2011</v>
      </c>
      <c r="E1280" s="1">
        <v>91</v>
      </c>
      <c r="G1280" s="1" t="s">
        <v>550</v>
      </c>
      <c r="H1280" s="1" t="s">
        <v>551</v>
      </c>
      <c r="I1280" s="1">
        <v>50.53</v>
      </c>
      <c r="J1280" s="1">
        <v>-103.52</v>
      </c>
      <c r="K1280" s="1">
        <v>18</v>
      </c>
      <c r="L1280" s="1">
        <v>427</v>
      </c>
      <c r="M1280" s="1">
        <v>2.5</v>
      </c>
      <c r="N1280" s="1">
        <v>1.09</v>
      </c>
      <c r="O1280" s="1">
        <v>7.9</v>
      </c>
      <c r="P1280" s="1">
        <f t="shared" si="95"/>
        <v>17.9</v>
      </c>
      <c r="Q1280" s="1">
        <v>35.2</v>
      </c>
      <c r="R1280" s="1">
        <v>46.9</v>
      </c>
      <c r="S1280" s="1" t="s">
        <v>317</v>
      </c>
      <c r="T1280" s="1">
        <v>24.5</v>
      </c>
      <c r="U1280" s="1">
        <v>2.01</v>
      </c>
      <c r="V1280" s="1">
        <f t="shared" si="92"/>
        <v>12.1890547263682</v>
      </c>
      <c r="W1280" s="6" t="s">
        <v>552</v>
      </c>
      <c r="X1280" s="1">
        <v>4</v>
      </c>
      <c r="AA1280" s="1" t="s">
        <v>555</v>
      </c>
      <c r="AB1280" s="1" t="s">
        <v>554</v>
      </c>
      <c r="AC1280" s="1" t="s">
        <v>124</v>
      </c>
      <c r="AD1280" s="1">
        <v>0</v>
      </c>
      <c r="AE1280" s="13">
        <v>2405.91</v>
      </c>
      <c r="AF1280" s="1">
        <f t="shared" si="93"/>
        <v>240.591</v>
      </c>
      <c r="AG1280" s="13">
        <v>2102.43</v>
      </c>
      <c r="AH1280" s="1">
        <f t="shared" si="94"/>
        <v>210.243</v>
      </c>
    </row>
    <row r="1281" ht="17" customHeight="1" spans="1:34">
      <c r="A1281" s="1" t="s">
        <v>215</v>
      </c>
      <c r="B1281" s="1" t="s">
        <v>548</v>
      </c>
      <c r="C1281" s="1" t="s">
        <v>549</v>
      </c>
      <c r="D1281" s="1">
        <v>2011</v>
      </c>
      <c r="E1281" s="1">
        <v>91</v>
      </c>
      <c r="G1281" s="1" t="s">
        <v>550</v>
      </c>
      <c r="H1281" s="1" t="s">
        <v>551</v>
      </c>
      <c r="I1281" s="1">
        <v>50.53</v>
      </c>
      <c r="J1281" s="1">
        <v>-103.52</v>
      </c>
      <c r="K1281" s="1">
        <v>18</v>
      </c>
      <c r="L1281" s="1">
        <v>427</v>
      </c>
      <c r="M1281" s="1">
        <v>2.5</v>
      </c>
      <c r="N1281" s="1">
        <v>1.09</v>
      </c>
      <c r="O1281" s="1">
        <v>7.9</v>
      </c>
      <c r="P1281" s="1">
        <f t="shared" si="95"/>
        <v>17.9</v>
      </c>
      <c r="Q1281" s="1">
        <v>35.2</v>
      </c>
      <c r="R1281" s="1">
        <v>46.9</v>
      </c>
      <c r="S1281" s="1" t="s">
        <v>317</v>
      </c>
      <c r="T1281" s="1">
        <v>24.5</v>
      </c>
      <c r="U1281" s="1">
        <v>2.01</v>
      </c>
      <c r="V1281" s="1">
        <f t="shared" si="92"/>
        <v>12.1890547263682</v>
      </c>
      <c r="W1281" s="6" t="s">
        <v>552</v>
      </c>
      <c r="X1281" s="1">
        <v>4</v>
      </c>
      <c r="AA1281" s="1" t="s">
        <v>553</v>
      </c>
      <c r="AB1281" s="1" t="s">
        <v>557</v>
      </c>
      <c r="AC1281" s="1" t="s">
        <v>124</v>
      </c>
      <c r="AD1281" s="1">
        <v>21</v>
      </c>
      <c r="AE1281" s="13">
        <v>2943.55</v>
      </c>
      <c r="AF1281" s="1">
        <f t="shared" si="93"/>
        <v>294.355</v>
      </c>
      <c r="AG1281" s="13">
        <v>2459.68</v>
      </c>
      <c r="AH1281" s="1">
        <f t="shared" si="94"/>
        <v>245.968</v>
      </c>
    </row>
    <row r="1282" ht="17" customHeight="1" spans="1:34">
      <c r="A1282" s="1" t="s">
        <v>215</v>
      </c>
      <c r="B1282" s="1" t="s">
        <v>548</v>
      </c>
      <c r="C1282" s="1" t="s">
        <v>549</v>
      </c>
      <c r="D1282" s="1">
        <v>2011</v>
      </c>
      <c r="E1282" s="1">
        <v>91</v>
      </c>
      <c r="G1282" s="1" t="s">
        <v>550</v>
      </c>
      <c r="H1282" s="1" t="s">
        <v>551</v>
      </c>
      <c r="I1282" s="1">
        <v>50.53</v>
      </c>
      <c r="J1282" s="1">
        <v>-103.52</v>
      </c>
      <c r="K1282" s="1">
        <v>18</v>
      </c>
      <c r="L1282" s="1">
        <v>427</v>
      </c>
      <c r="M1282" s="1">
        <v>2.5</v>
      </c>
      <c r="N1282" s="1">
        <v>1.09</v>
      </c>
      <c r="O1282" s="1">
        <v>7.9</v>
      </c>
      <c r="P1282" s="1">
        <f t="shared" si="95"/>
        <v>17.9</v>
      </c>
      <c r="Q1282" s="1">
        <v>35.2</v>
      </c>
      <c r="R1282" s="1">
        <v>46.9</v>
      </c>
      <c r="S1282" s="1" t="s">
        <v>317</v>
      </c>
      <c r="T1282" s="1">
        <v>24.5</v>
      </c>
      <c r="U1282" s="1">
        <v>2.01</v>
      </c>
      <c r="V1282" s="1">
        <f t="shared" si="92"/>
        <v>12.1890547263682</v>
      </c>
      <c r="W1282" s="6" t="s">
        <v>552</v>
      </c>
      <c r="X1282" s="1">
        <v>4</v>
      </c>
      <c r="AA1282" s="1" t="s">
        <v>555</v>
      </c>
      <c r="AB1282" s="1" t="s">
        <v>557</v>
      </c>
      <c r="AC1282" s="1" t="s">
        <v>124</v>
      </c>
      <c r="AD1282" s="1">
        <v>0</v>
      </c>
      <c r="AE1282" s="13">
        <v>2405.91</v>
      </c>
      <c r="AF1282" s="1">
        <f t="shared" si="93"/>
        <v>240.591</v>
      </c>
      <c r="AG1282" s="13">
        <v>2459.68</v>
      </c>
      <c r="AH1282" s="1">
        <f t="shared" si="94"/>
        <v>245.968</v>
      </c>
    </row>
    <row r="1283" ht="17" customHeight="1" spans="1:34">
      <c r="A1283" s="1" t="s">
        <v>215</v>
      </c>
      <c r="B1283" s="1" t="s">
        <v>548</v>
      </c>
      <c r="C1283" s="1" t="s">
        <v>549</v>
      </c>
      <c r="D1283" s="1">
        <v>2011</v>
      </c>
      <c r="E1283" s="1">
        <v>91</v>
      </c>
      <c r="G1283" s="1" t="s">
        <v>550</v>
      </c>
      <c r="H1283" s="1" t="s">
        <v>551</v>
      </c>
      <c r="I1283" s="1">
        <v>50.53</v>
      </c>
      <c r="J1283" s="1">
        <v>-103.52</v>
      </c>
      <c r="K1283" s="1">
        <v>18</v>
      </c>
      <c r="L1283" s="1">
        <v>427</v>
      </c>
      <c r="M1283" s="1">
        <v>2.5</v>
      </c>
      <c r="N1283" s="1">
        <v>1.09</v>
      </c>
      <c r="O1283" s="1">
        <v>7.9</v>
      </c>
      <c r="P1283" s="1">
        <f t="shared" si="95"/>
        <v>17.9</v>
      </c>
      <c r="Q1283" s="1">
        <v>35.2</v>
      </c>
      <c r="R1283" s="1">
        <v>46.9</v>
      </c>
      <c r="S1283" s="1" t="s">
        <v>317</v>
      </c>
      <c r="T1283" s="1">
        <v>24.5</v>
      </c>
      <c r="U1283" s="1">
        <v>2.01</v>
      </c>
      <c r="V1283" s="1">
        <f t="shared" ref="V1283:V1346" si="96">T1283/U1283</f>
        <v>12.1890547263682</v>
      </c>
      <c r="W1283" s="6" t="s">
        <v>552</v>
      </c>
      <c r="X1283" s="1">
        <v>4</v>
      </c>
      <c r="AA1283" s="1" t="s">
        <v>553</v>
      </c>
      <c r="AB1283" s="1" t="s">
        <v>559</v>
      </c>
      <c r="AC1283" s="1" t="s">
        <v>124</v>
      </c>
      <c r="AD1283" s="1">
        <v>21</v>
      </c>
      <c r="AE1283" s="13">
        <v>2943.55</v>
      </c>
      <c r="AF1283" s="1">
        <f t="shared" si="93"/>
        <v>294.355</v>
      </c>
      <c r="AG1283" s="13">
        <v>1550.8</v>
      </c>
      <c r="AH1283" s="1">
        <f t="shared" si="94"/>
        <v>155.08</v>
      </c>
    </row>
    <row r="1284" ht="17" customHeight="1" spans="1:34">
      <c r="A1284" s="1" t="s">
        <v>215</v>
      </c>
      <c r="B1284" s="1" t="s">
        <v>548</v>
      </c>
      <c r="C1284" s="1" t="s">
        <v>549</v>
      </c>
      <c r="D1284" s="1">
        <v>2011</v>
      </c>
      <c r="E1284" s="1">
        <v>91</v>
      </c>
      <c r="G1284" s="1" t="s">
        <v>550</v>
      </c>
      <c r="H1284" s="1" t="s">
        <v>551</v>
      </c>
      <c r="I1284" s="1">
        <v>50.53</v>
      </c>
      <c r="J1284" s="1">
        <v>-103.52</v>
      </c>
      <c r="K1284" s="1">
        <v>18</v>
      </c>
      <c r="L1284" s="1">
        <v>427</v>
      </c>
      <c r="M1284" s="1">
        <v>2.5</v>
      </c>
      <c r="N1284" s="1">
        <v>1.09</v>
      </c>
      <c r="O1284" s="1">
        <v>7.9</v>
      </c>
      <c r="P1284" s="1">
        <f t="shared" si="95"/>
        <v>17.9</v>
      </c>
      <c r="Q1284" s="1">
        <v>35.2</v>
      </c>
      <c r="R1284" s="1">
        <v>46.9</v>
      </c>
      <c r="S1284" s="1" t="s">
        <v>317</v>
      </c>
      <c r="T1284" s="1">
        <v>24.5</v>
      </c>
      <c r="U1284" s="1">
        <v>2.01</v>
      </c>
      <c r="V1284" s="1">
        <f t="shared" si="96"/>
        <v>12.1890547263682</v>
      </c>
      <c r="W1284" s="6" t="s">
        <v>552</v>
      </c>
      <c r="X1284" s="1">
        <v>4</v>
      </c>
      <c r="AA1284" s="1" t="s">
        <v>555</v>
      </c>
      <c r="AB1284" s="1" t="s">
        <v>559</v>
      </c>
      <c r="AC1284" s="1" t="s">
        <v>124</v>
      </c>
      <c r="AD1284" s="1">
        <v>0</v>
      </c>
      <c r="AE1284" s="13">
        <v>2405.91</v>
      </c>
      <c r="AF1284" s="1">
        <f t="shared" si="93"/>
        <v>240.591</v>
      </c>
      <c r="AG1284" s="13">
        <v>815.508</v>
      </c>
      <c r="AH1284" s="1">
        <f t="shared" si="94"/>
        <v>81.5508</v>
      </c>
    </row>
    <row r="1285" ht="17" customHeight="1" spans="1:34">
      <c r="A1285" s="1" t="s">
        <v>215</v>
      </c>
      <c r="B1285" s="1" t="s">
        <v>548</v>
      </c>
      <c r="C1285" s="1" t="s">
        <v>549</v>
      </c>
      <c r="D1285" s="1">
        <v>2011</v>
      </c>
      <c r="E1285" s="1">
        <v>91</v>
      </c>
      <c r="G1285" s="1" t="s">
        <v>550</v>
      </c>
      <c r="H1285" s="1" t="s">
        <v>551</v>
      </c>
      <c r="I1285" s="1">
        <v>50.53</v>
      </c>
      <c r="J1285" s="1">
        <v>-103.52</v>
      </c>
      <c r="K1285" s="1">
        <v>18</v>
      </c>
      <c r="L1285" s="1">
        <v>427</v>
      </c>
      <c r="M1285" s="1">
        <v>2.5</v>
      </c>
      <c r="N1285" s="1">
        <v>1.09</v>
      </c>
      <c r="O1285" s="1">
        <v>7.9</v>
      </c>
      <c r="P1285" s="1">
        <f t="shared" si="95"/>
        <v>17.9</v>
      </c>
      <c r="Q1285" s="1">
        <v>35.2</v>
      </c>
      <c r="R1285" s="1">
        <v>46.9</v>
      </c>
      <c r="S1285" s="1" t="s">
        <v>317</v>
      </c>
      <c r="T1285" s="1">
        <v>24.5</v>
      </c>
      <c r="U1285" s="1">
        <v>2.01</v>
      </c>
      <c r="V1285" s="1">
        <f t="shared" si="96"/>
        <v>12.1890547263682</v>
      </c>
      <c r="W1285" s="6" t="s">
        <v>552</v>
      </c>
      <c r="X1285" s="1">
        <v>4</v>
      </c>
      <c r="AA1285" s="1" t="s">
        <v>553</v>
      </c>
      <c r="AB1285" s="1" t="s">
        <v>311</v>
      </c>
      <c r="AC1285" s="1" t="s">
        <v>124</v>
      </c>
      <c r="AD1285" s="1">
        <v>21</v>
      </c>
      <c r="AE1285" s="13">
        <v>2943.55</v>
      </c>
      <c r="AF1285" s="1">
        <f t="shared" si="93"/>
        <v>294.355</v>
      </c>
      <c r="AG1285" s="13">
        <v>1777.93</v>
      </c>
      <c r="AH1285" s="1">
        <f t="shared" si="94"/>
        <v>177.793</v>
      </c>
    </row>
    <row r="1286" ht="17" customHeight="1" spans="1:34">
      <c r="A1286" s="1" t="s">
        <v>215</v>
      </c>
      <c r="B1286" s="1" t="s">
        <v>548</v>
      </c>
      <c r="C1286" s="1" t="s">
        <v>549</v>
      </c>
      <c r="D1286" s="1">
        <v>2011</v>
      </c>
      <c r="E1286" s="1">
        <v>91</v>
      </c>
      <c r="G1286" s="1" t="s">
        <v>550</v>
      </c>
      <c r="H1286" s="1" t="s">
        <v>551</v>
      </c>
      <c r="I1286" s="1">
        <v>50.53</v>
      </c>
      <c r="J1286" s="1">
        <v>-103.52</v>
      </c>
      <c r="K1286" s="1">
        <v>18</v>
      </c>
      <c r="L1286" s="1">
        <v>427</v>
      </c>
      <c r="M1286" s="1">
        <v>2.5</v>
      </c>
      <c r="N1286" s="1">
        <v>1.09</v>
      </c>
      <c r="O1286" s="1">
        <v>7.9</v>
      </c>
      <c r="P1286" s="1">
        <f t="shared" si="95"/>
        <v>17.9</v>
      </c>
      <c r="Q1286" s="1">
        <v>35.2</v>
      </c>
      <c r="R1286" s="1">
        <v>46.9</v>
      </c>
      <c r="S1286" s="1" t="s">
        <v>317</v>
      </c>
      <c r="T1286" s="1">
        <v>24.5</v>
      </c>
      <c r="U1286" s="1">
        <v>2.01</v>
      </c>
      <c r="V1286" s="1">
        <f t="shared" si="96"/>
        <v>12.1890547263682</v>
      </c>
      <c r="W1286" s="6" t="s">
        <v>552</v>
      </c>
      <c r="X1286" s="1">
        <v>4</v>
      </c>
      <c r="AA1286" s="1" t="s">
        <v>555</v>
      </c>
      <c r="AB1286" s="1" t="s">
        <v>311</v>
      </c>
      <c r="AC1286" s="1" t="s">
        <v>124</v>
      </c>
      <c r="AD1286" s="1">
        <v>0</v>
      </c>
      <c r="AE1286" s="13">
        <v>2405.91</v>
      </c>
      <c r="AF1286" s="1">
        <f t="shared" si="93"/>
        <v>240.591</v>
      </c>
      <c r="AG1286" s="13">
        <v>933.445</v>
      </c>
      <c r="AH1286" s="1">
        <f t="shared" si="94"/>
        <v>93.3445</v>
      </c>
    </row>
    <row r="1287" ht="17" customHeight="1" spans="1:34">
      <c r="A1287" s="1" t="s">
        <v>215</v>
      </c>
      <c r="B1287" s="1" t="s">
        <v>548</v>
      </c>
      <c r="C1287" s="1" t="s">
        <v>549</v>
      </c>
      <c r="D1287" s="1">
        <v>2011</v>
      </c>
      <c r="E1287" s="1">
        <v>91</v>
      </c>
      <c r="G1287" s="1" t="s">
        <v>550</v>
      </c>
      <c r="H1287" s="1" t="s">
        <v>551</v>
      </c>
      <c r="I1287" s="1">
        <v>50.53</v>
      </c>
      <c r="J1287" s="1">
        <v>-103.52</v>
      </c>
      <c r="K1287" s="1">
        <v>19</v>
      </c>
      <c r="L1287" s="1">
        <v>427</v>
      </c>
      <c r="M1287" s="1">
        <v>2.5</v>
      </c>
      <c r="N1287" s="1">
        <v>1.09</v>
      </c>
      <c r="O1287" s="1">
        <v>7.9</v>
      </c>
      <c r="P1287" s="1">
        <f t="shared" si="95"/>
        <v>17.9</v>
      </c>
      <c r="Q1287" s="1">
        <v>35.2</v>
      </c>
      <c r="R1287" s="1">
        <v>46.9</v>
      </c>
      <c r="S1287" s="1" t="s">
        <v>317</v>
      </c>
      <c r="T1287" s="1">
        <v>24.5</v>
      </c>
      <c r="U1287" s="1">
        <v>2.01</v>
      </c>
      <c r="V1287" s="1">
        <f t="shared" si="96"/>
        <v>12.1890547263682</v>
      </c>
      <c r="W1287" s="6" t="s">
        <v>552</v>
      </c>
      <c r="X1287" s="1">
        <v>4</v>
      </c>
      <c r="AA1287" s="1" t="s">
        <v>556</v>
      </c>
      <c r="AB1287" s="1" t="s">
        <v>554</v>
      </c>
      <c r="AC1287" s="1" t="s">
        <v>124</v>
      </c>
      <c r="AD1287" s="1">
        <v>21</v>
      </c>
      <c r="AE1287" s="13">
        <v>2934.78</v>
      </c>
      <c r="AF1287" s="1">
        <f t="shared" si="93"/>
        <v>293.478</v>
      </c>
      <c r="AG1287" s="13">
        <v>2479.78</v>
      </c>
      <c r="AH1287" s="1">
        <f t="shared" si="94"/>
        <v>247.978</v>
      </c>
    </row>
    <row r="1288" ht="17" customHeight="1" spans="1:34">
      <c r="A1288" s="1" t="s">
        <v>215</v>
      </c>
      <c r="B1288" s="1" t="s">
        <v>548</v>
      </c>
      <c r="C1288" s="1" t="s">
        <v>549</v>
      </c>
      <c r="D1288" s="1">
        <v>2011</v>
      </c>
      <c r="E1288" s="1">
        <v>91</v>
      </c>
      <c r="G1288" s="1" t="s">
        <v>550</v>
      </c>
      <c r="H1288" s="1" t="s">
        <v>551</v>
      </c>
      <c r="I1288" s="1">
        <v>50.53</v>
      </c>
      <c r="J1288" s="1">
        <v>-103.52</v>
      </c>
      <c r="K1288" s="1">
        <v>19</v>
      </c>
      <c r="L1288" s="1">
        <v>427</v>
      </c>
      <c r="M1288" s="1">
        <v>2.5</v>
      </c>
      <c r="N1288" s="1">
        <v>1.09</v>
      </c>
      <c r="O1288" s="1">
        <v>7.9</v>
      </c>
      <c r="P1288" s="1">
        <f t="shared" si="95"/>
        <v>17.9</v>
      </c>
      <c r="Q1288" s="1">
        <v>35.2</v>
      </c>
      <c r="R1288" s="1">
        <v>46.9</v>
      </c>
      <c r="S1288" s="1" t="s">
        <v>317</v>
      </c>
      <c r="T1288" s="1">
        <v>24.5</v>
      </c>
      <c r="U1288" s="1">
        <v>2.01</v>
      </c>
      <c r="V1288" s="1">
        <f t="shared" si="96"/>
        <v>12.1890547263682</v>
      </c>
      <c r="W1288" s="6" t="s">
        <v>552</v>
      </c>
      <c r="X1288" s="1">
        <v>4</v>
      </c>
      <c r="AA1288" s="1" t="s">
        <v>558</v>
      </c>
      <c r="AB1288" s="1" t="s">
        <v>554</v>
      </c>
      <c r="AC1288" s="1" t="s">
        <v>124</v>
      </c>
      <c r="AD1288" s="1">
        <v>0</v>
      </c>
      <c r="AE1288" s="13">
        <v>2370.57</v>
      </c>
      <c r="AF1288" s="1">
        <f t="shared" si="93"/>
        <v>237.057</v>
      </c>
      <c r="AG1288" s="13">
        <v>2237.2</v>
      </c>
      <c r="AH1288" s="1">
        <f t="shared" si="94"/>
        <v>223.72</v>
      </c>
    </row>
    <row r="1289" ht="17" customHeight="1" spans="1:34">
      <c r="A1289" s="1" t="s">
        <v>215</v>
      </c>
      <c r="B1289" s="1" t="s">
        <v>548</v>
      </c>
      <c r="C1289" s="1" t="s">
        <v>549</v>
      </c>
      <c r="D1289" s="1">
        <v>2011</v>
      </c>
      <c r="E1289" s="1">
        <v>91</v>
      </c>
      <c r="G1289" s="1" t="s">
        <v>550</v>
      </c>
      <c r="H1289" s="1" t="s">
        <v>551</v>
      </c>
      <c r="I1289" s="1">
        <v>50.53</v>
      </c>
      <c r="J1289" s="1">
        <v>-103.52</v>
      </c>
      <c r="K1289" s="1">
        <v>19</v>
      </c>
      <c r="L1289" s="1">
        <v>427</v>
      </c>
      <c r="M1289" s="1">
        <v>2.5</v>
      </c>
      <c r="N1289" s="1">
        <v>1.09</v>
      </c>
      <c r="O1289" s="1">
        <v>7.9</v>
      </c>
      <c r="P1289" s="1">
        <f t="shared" si="95"/>
        <v>17.9</v>
      </c>
      <c r="Q1289" s="1">
        <v>35.2</v>
      </c>
      <c r="R1289" s="1">
        <v>46.9</v>
      </c>
      <c r="S1289" s="1" t="s">
        <v>317</v>
      </c>
      <c r="T1289" s="1">
        <v>24.5</v>
      </c>
      <c r="U1289" s="1">
        <v>2.01</v>
      </c>
      <c r="V1289" s="1">
        <f t="shared" si="96"/>
        <v>12.1890547263682</v>
      </c>
      <c r="W1289" s="6" t="s">
        <v>552</v>
      </c>
      <c r="X1289" s="1">
        <v>4</v>
      </c>
      <c r="AA1289" s="1" t="s">
        <v>556</v>
      </c>
      <c r="AB1289" s="1" t="s">
        <v>557</v>
      </c>
      <c r="AC1289" s="1" t="s">
        <v>124</v>
      </c>
      <c r="AD1289" s="1">
        <v>21</v>
      </c>
      <c r="AE1289" s="13">
        <v>2934.78</v>
      </c>
      <c r="AF1289" s="1">
        <f t="shared" si="93"/>
        <v>293.478</v>
      </c>
      <c r="AG1289" s="13">
        <v>2553.76</v>
      </c>
      <c r="AH1289" s="1">
        <f t="shared" si="94"/>
        <v>255.376</v>
      </c>
    </row>
    <row r="1290" ht="17" customHeight="1" spans="1:34">
      <c r="A1290" s="1" t="s">
        <v>215</v>
      </c>
      <c r="B1290" s="1" t="s">
        <v>548</v>
      </c>
      <c r="C1290" s="1" t="s">
        <v>549</v>
      </c>
      <c r="D1290" s="1">
        <v>2011</v>
      </c>
      <c r="E1290" s="1">
        <v>91</v>
      </c>
      <c r="G1290" s="1" t="s">
        <v>550</v>
      </c>
      <c r="H1290" s="1" t="s">
        <v>551</v>
      </c>
      <c r="I1290" s="1">
        <v>50.53</v>
      </c>
      <c r="J1290" s="1">
        <v>-103.52</v>
      </c>
      <c r="K1290" s="1">
        <v>19</v>
      </c>
      <c r="L1290" s="1">
        <v>427</v>
      </c>
      <c r="M1290" s="1">
        <v>2.5</v>
      </c>
      <c r="N1290" s="1">
        <v>1.09</v>
      </c>
      <c r="O1290" s="1">
        <v>7.9</v>
      </c>
      <c r="P1290" s="1">
        <f t="shared" si="95"/>
        <v>17.9</v>
      </c>
      <c r="Q1290" s="1">
        <v>35.2</v>
      </c>
      <c r="R1290" s="1">
        <v>46.9</v>
      </c>
      <c r="S1290" s="1" t="s">
        <v>317</v>
      </c>
      <c r="T1290" s="1">
        <v>24.5</v>
      </c>
      <c r="U1290" s="1">
        <v>2.01</v>
      </c>
      <c r="V1290" s="1">
        <f t="shared" si="96"/>
        <v>12.1890547263682</v>
      </c>
      <c r="W1290" s="6" t="s">
        <v>552</v>
      </c>
      <c r="X1290" s="1">
        <v>4</v>
      </c>
      <c r="AA1290" s="1" t="s">
        <v>558</v>
      </c>
      <c r="AB1290" s="1" t="s">
        <v>557</v>
      </c>
      <c r="AC1290" s="1" t="s">
        <v>124</v>
      </c>
      <c r="AD1290" s="1">
        <v>0</v>
      </c>
      <c r="AE1290" s="13">
        <v>2370.57</v>
      </c>
      <c r="AF1290" s="1">
        <f t="shared" si="93"/>
        <v>237.057</v>
      </c>
      <c r="AG1290" s="13">
        <v>2311.83</v>
      </c>
      <c r="AH1290" s="1">
        <f t="shared" si="94"/>
        <v>231.183</v>
      </c>
    </row>
    <row r="1291" ht="17" customHeight="1" spans="1:34">
      <c r="A1291" s="1" t="s">
        <v>215</v>
      </c>
      <c r="B1291" s="1" t="s">
        <v>548</v>
      </c>
      <c r="C1291" s="1" t="s">
        <v>549</v>
      </c>
      <c r="D1291" s="1">
        <v>2011</v>
      </c>
      <c r="E1291" s="1">
        <v>91</v>
      </c>
      <c r="G1291" s="1" t="s">
        <v>550</v>
      </c>
      <c r="H1291" s="1" t="s">
        <v>551</v>
      </c>
      <c r="I1291" s="1">
        <v>50.53</v>
      </c>
      <c r="J1291" s="1">
        <v>-103.52</v>
      </c>
      <c r="K1291" s="1">
        <v>19</v>
      </c>
      <c r="L1291" s="1">
        <v>427</v>
      </c>
      <c r="M1291" s="1">
        <v>2.5</v>
      </c>
      <c r="N1291" s="1">
        <v>1.09</v>
      </c>
      <c r="O1291" s="1">
        <v>7.9</v>
      </c>
      <c r="P1291" s="1">
        <f t="shared" si="95"/>
        <v>17.9</v>
      </c>
      <c r="Q1291" s="1">
        <v>35.2</v>
      </c>
      <c r="R1291" s="1">
        <v>46.9</v>
      </c>
      <c r="S1291" s="1" t="s">
        <v>317</v>
      </c>
      <c r="T1291" s="1">
        <v>24.5</v>
      </c>
      <c r="U1291" s="1">
        <v>2.01</v>
      </c>
      <c r="V1291" s="1">
        <f t="shared" si="96"/>
        <v>12.1890547263682</v>
      </c>
      <c r="W1291" s="6" t="s">
        <v>552</v>
      </c>
      <c r="X1291" s="1">
        <v>4</v>
      </c>
      <c r="AA1291" s="1" t="s">
        <v>556</v>
      </c>
      <c r="AB1291" s="1" t="s">
        <v>559</v>
      </c>
      <c r="AC1291" s="1" t="s">
        <v>124</v>
      </c>
      <c r="AD1291" s="1">
        <v>21</v>
      </c>
      <c r="AE1291" s="13">
        <v>2934.78</v>
      </c>
      <c r="AF1291" s="1">
        <f t="shared" si="93"/>
        <v>293.478</v>
      </c>
      <c r="AG1291" s="13">
        <v>1323.53</v>
      </c>
      <c r="AH1291" s="1">
        <f t="shared" si="94"/>
        <v>132.353</v>
      </c>
    </row>
    <row r="1292" ht="17" customHeight="1" spans="1:34">
      <c r="A1292" s="1" t="s">
        <v>215</v>
      </c>
      <c r="B1292" s="1" t="s">
        <v>548</v>
      </c>
      <c r="C1292" s="1" t="s">
        <v>549</v>
      </c>
      <c r="D1292" s="1">
        <v>2011</v>
      </c>
      <c r="E1292" s="1">
        <v>91</v>
      </c>
      <c r="G1292" s="1" t="s">
        <v>550</v>
      </c>
      <c r="H1292" s="1" t="s">
        <v>551</v>
      </c>
      <c r="I1292" s="1">
        <v>50.53</v>
      </c>
      <c r="J1292" s="1">
        <v>-103.52</v>
      </c>
      <c r="K1292" s="1">
        <v>19</v>
      </c>
      <c r="L1292" s="1">
        <v>427</v>
      </c>
      <c r="M1292" s="1">
        <v>2.5</v>
      </c>
      <c r="N1292" s="1">
        <v>1.09</v>
      </c>
      <c r="O1292" s="1">
        <v>7.9</v>
      </c>
      <c r="P1292" s="1">
        <f t="shared" si="95"/>
        <v>17.9</v>
      </c>
      <c r="Q1292" s="1">
        <v>35.2</v>
      </c>
      <c r="R1292" s="1">
        <v>46.9</v>
      </c>
      <c r="S1292" s="1" t="s">
        <v>317</v>
      </c>
      <c r="T1292" s="1">
        <v>24.5</v>
      </c>
      <c r="U1292" s="1">
        <v>2.01</v>
      </c>
      <c r="V1292" s="1">
        <f t="shared" si="96"/>
        <v>12.1890547263682</v>
      </c>
      <c r="W1292" s="6" t="s">
        <v>552</v>
      </c>
      <c r="X1292" s="1">
        <v>4</v>
      </c>
      <c r="AA1292" s="1" t="s">
        <v>558</v>
      </c>
      <c r="AB1292" s="1" t="s">
        <v>559</v>
      </c>
      <c r="AC1292" s="1" t="s">
        <v>124</v>
      </c>
      <c r="AD1292" s="1">
        <v>0</v>
      </c>
      <c r="AE1292" s="13">
        <v>2370.57</v>
      </c>
      <c r="AF1292" s="1">
        <f t="shared" si="93"/>
        <v>237.057</v>
      </c>
      <c r="AG1292" s="13">
        <v>641.711</v>
      </c>
      <c r="AH1292" s="1">
        <f t="shared" si="94"/>
        <v>64.1711</v>
      </c>
    </row>
    <row r="1293" ht="17" customHeight="1" spans="1:34">
      <c r="A1293" s="1" t="s">
        <v>215</v>
      </c>
      <c r="B1293" s="1" t="s">
        <v>548</v>
      </c>
      <c r="C1293" s="1" t="s">
        <v>549</v>
      </c>
      <c r="D1293" s="1">
        <v>2011</v>
      </c>
      <c r="E1293" s="1">
        <v>91</v>
      </c>
      <c r="G1293" s="1" t="s">
        <v>550</v>
      </c>
      <c r="H1293" s="1" t="s">
        <v>551</v>
      </c>
      <c r="I1293" s="1">
        <v>50.53</v>
      </c>
      <c r="J1293" s="1">
        <v>-103.52</v>
      </c>
      <c r="K1293" s="1">
        <v>19</v>
      </c>
      <c r="L1293" s="1">
        <v>427</v>
      </c>
      <c r="M1293" s="1">
        <v>2.5</v>
      </c>
      <c r="N1293" s="1">
        <v>1.09</v>
      </c>
      <c r="O1293" s="1">
        <v>7.9</v>
      </c>
      <c r="P1293" s="1">
        <f t="shared" si="95"/>
        <v>17.9</v>
      </c>
      <c r="Q1293" s="1">
        <v>35.2</v>
      </c>
      <c r="R1293" s="1">
        <v>46.9</v>
      </c>
      <c r="S1293" s="1" t="s">
        <v>317</v>
      </c>
      <c r="T1293" s="1">
        <v>24.5</v>
      </c>
      <c r="U1293" s="1">
        <v>2.01</v>
      </c>
      <c r="V1293" s="1">
        <f t="shared" si="96"/>
        <v>12.1890547263682</v>
      </c>
      <c r="W1293" s="6" t="s">
        <v>552</v>
      </c>
      <c r="X1293" s="1">
        <v>4</v>
      </c>
      <c r="AA1293" s="1" t="s">
        <v>556</v>
      </c>
      <c r="AB1293" s="1" t="s">
        <v>311</v>
      </c>
      <c r="AC1293" s="1" t="s">
        <v>124</v>
      </c>
      <c r="AD1293" s="1">
        <v>21</v>
      </c>
      <c r="AE1293" s="13">
        <v>2934.78</v>
      </c>
      <c r="AF1293" s="1">
        <f t="shared" si="93"/>
        <v>293.478</v>
      </c>
      <c r="AG1293" s="13">
        <v>1630.25</v>
      </c>
      <c r="AH1293" s="1">
        <f t="shared" si="94"/>
        <v>163.025</v>
      </c>
    </row>
    <row r="1294" ht="17" customHeight="1" spans="1:34">
      <c r="A1294" s="1" t="s">
        <v>215</v>
      </c>
      <c r="B1294" s="1" t="s">
        <v>548</v>
      </c>
      <c r="C1294" s="1" t="s">
        <v>549</v>
      </c>
      <c r="D1294" s="1">
        <v>2011</v>
      </c>
      <c r="E1294" s="1">
        <v>91</v>
      </c>
      <c r="G1294" s="1" t="s">
        <v>550</v>
      </c>
      <c r="H1294" s="1" t="s">
        <v>551</v>
      </c>
      <c r="I1294" s="1">
        <v>50.53</v>
      </c>
      <c r="J1294" s="1">
        <v>-103.52</v>
      </c>
      <c r="K1294" s="1">
        <v>19</v>
      </c>
      <c r="L1294" s="1">
        <v>427</v>
      </c>
      <c r="M1294" s="1">
        <v>2.5</v>
      </c>
      <c r="N1294" s="1">
        <v>1.09</v>
      </c>
      <c r="O1294" s="1">
        <v>7.9</v>
      </c>
      <c r="P1294" s="1">
        <f t="shared" si="95"/>
        <v>17.9</v>
      </c>
      <c r="Q1294" s="1">
        <v>35.2</v>
      </c>
      <c r="R1294" s="1">
        <v>46.9</v>
      </c>
      <c r="S1294" s="1" t="s">
        <v>317</v>
      </c>
      <c r="T1294" s="1">
        <v>24.5</v>
      </c>
      <c r="U1294" s="1">
        <v>2.01</v>
      </c>
      <c r="V1294" s="1">
        <f t="shared" si="96"/>
        <v>12.1890547263682</v>
      </c>
      <c r="W1294" s="6" t="s">
        <v>552</v>
      </c>
      <c r="X1294" s="1">
        <v>4</v>
      </c>
      <c r="AA1294" s="1" t="s">
        <v>558</v>
      </c>
      <c r="AB1294" s="1" t="s">
        <v>311</v>
      </c>
      <c r="AC1294" s="1" t="s">
        <v>124</v>
      </c>
      <c r="AD1294" s="1">
        <v>0</v>
      </c>
      <c r="AE1294" s="13">
        <v>2370.57</v>
      </c>
      <c r="AF1294" s="1">
        <f t="shared" si="93"/>
        <v>237.057</v>
      </c>
      <c r="AG1294" s="13">
        <v>799.174</v>
      </c>
      <c r="AH1294" s="1">
        <f t="shared" si="94"/>
        <v>79.9174</v>
      </c>
    </row>
    <row r="1295" ht="17" customHeight="1" spans="1:34">
      <c r="A1295" s="1" t="s">
        <v>215</v>
      </c>
      <c r="B1295" s="1" t="s">
        <v>548</v>
      </c>
      <c r="C1295" s="1" t="s">
        <v>549</v>
      </c>
      <c r="D1295" s="1">
        <v>2011</v>
      </c>
      <c r="E1295" s="1">
        <v>91</v>
      </c>
      <c r="G1295" s="1" t="s">
        <v>550</v>
      </c>
      <c r="H1295" s="1" t="s">
        <v>551</v>
      </c>
      <c r="I1295" s="1">
        <v>50.53</v>
      </c>
      <c r="J1295" s="1">
        <v>-103.52</v>
      </c>
      <c r="K1295" s="1">
        <v>19</v>
      </c>
      <c r="L1295" s="1">
        <v>427</v>
      </c>
      <c r="M1295" s="1">
        <v>2.5</v>
      </c>
      <c r="N1295" s="1">
        <v>1.09</v>
      </c>
      <c r="O1295" s="1">
        <v>7.9</v>
      </c>
      <c r="P1295" s="1">
        <f t="shared" si="95"/>
        <v>17.9</v>
      </c>
      <c r="Q1295" s="1">
        <v>35.2</v>
      </c>
      <c r="R1295" s="1">
        <v>46.9</v>
      </c>
      <c r="S1295" s="1" t="s">
        <v>317</v>
      </c>
      <c r="T1295" s="1">
        <v>24.5</v>
      </c>
      <c r="U1295" s="1">
        <v>2.01</v>
      </c>
      <c r="V1295" s="1">
        <f t="shared" si="96"/>
        <v>12.1890547263682</v>
      </c>
      <c r="W1295" s="6" t="s">
        <v>552</v>
      </c>
      <c r="X1295" s="1">
        <v>4</v>
      </c>
      <c r="AA1295" s="1" t="s">
        <v>553</v>
      </c>
      <c r="AB1295" s="1" t="s">
        <v>554</v>
      </c>
      <c r="AC1295" s="1" t="s">
        <v>124</v>
      </c>
      <c r="AD1295" s="1">
        <v>21</v>
      </c>
      <c r="AE1295" s="13">
        <v>3803.76</v>
      </c>
      <c r="AF1295" s="1">
        <f t="shared" si="93"/>
        <v>380.376</v>
      </c>
      <c r="AG1295" s="13">
        <v>2479.78</v>
      </c>
      <c r="AH1295" s="1">
        <f t="shared" si="94"/>
        <v>247.978</v>
      </c>
    </row>
    <row r="1296" ht="17" customHeight="1" spans="1:34">
      <c r="A1296" s="1" t="s">
        <v>215</v>
      </c>
      <c r="B1296" s="1" t="s">
        <v>548</v>
      </c>
      <c r="C1296" s="1" t="s">
        <v>549</v>
      </c>
      <c r="D1296" s="1">
        <v>2011</v>
      </c>
      <c r="E1296" s="1">
        <v>91</v>
      </c>
      <c r="G1296" s="1" t="s">
        <v>550</v>
      </c>
      <c r="H1296" s="1" t="s">
        <v>551</v>
      </c>
      <c r="I1296" s="1">
        <v>50.53</v>
      </c>
      <c r="J1296" s="1">
        <v>-103.52</v>
      </c>
      <c r="K1296" s="1">
        <v>19</v>
      </c>
      <c r="L1296" s="1">
        <v>427</v>
      </c>
      <c r="M1296" s="1">
        <v>2.5</v>
      </c>
      <c r="N1296" s="1">
        <v>1.09</v>
      </c>
      <c r="O1296" s="1">
        <v>7.9</v>
      </c>
      <c r="P1296" s="1">
        <f t="shared" si="95"/>
        <v>17.9</v>
      </c>
      <c r="Q1296" s="1">
        <v>35.2</v>
      </c>
      <c r="R1296" s="1">
        <v>46.9</v>
      </c>
      <c r="S1296" s="1" t="s">
        <v>317</v>
      </c>
      <c r="T1296" s="1">
        <v>24.5</v>
      </c>
      <c r="U1296" s="1">
        <v>2.01</v>
      </c>
      <c r="V1296" s="1">
        <f t="shared" si="96"/>
        <v>12.1890547263682</v>
      </c>
      <c r="W1296" s="6" t="s">
        <v>552</v>
      </c>
      <c r="X1296" s="1">
        <v>4</v>
      </c>
      <c r="AA1296" s="1" t="s">
        <v>555</v>
      </c>
      <c r="AB1296" s="1" t="s">
        <v>554</v>
      </c>
      <c r="AC1296" s="1" t="s">
        <v>124</v>
      </c>
      <c r="AD1296" s="1">
        <v>0</v>
      </c>
      <c r="AE1296" s="13">
        <v>2580.65</v>
      </c>
      <c r="AF1296" s="1">
        <f t="shared" si="93"/>
        <v>258.065</v>
      </c>
      <c r="AG1296" s="13">
        <v>2237.2</v>
      </c>
      <c r="AH1296" s="1">
        <f t="shared" si="94"/>
        <v>223.72</v>
      </c>
    </row>
    <row r="1297" ht="17" customHeight="1" spans="1:34">
      <c r="A1297" s="1" t="s">
        <v>215</v>
      </c>
      <c r="B1297" s="1" t="s">
        <v>548</v>
      </c>
      <c r="C1297" s="1" t="s">
        <v>549</v>
      </c>
      <c r="D1297" s="1">
        <v>2011</v>
      </c>
      <c r="E1297" s="1">
        <v>91</v>
      </c>
      <c r="G1297" s="1" t="s">
        <v>550</v>
      </c>
      <c r="H1297" s="1" t="s">
        <v>551</v>
      </c>
      <c r="I1297" s="1">
        <v>50.53</v>
      </c>
      <c r="J1297" s="1">
        <v>-103.52</v>
      </c>
      <c r="K1297" s="1">
        <v>19</v>
      </c>
      <c r="L1297" s="1">
        <v>427</v>
      </c>
      <c r="M1297" s="1">
        <v>2.5</v>
      </c>
      <c r="N1297" s="1">
        <v>1.09</v>
      </c>
      <c r="O1297" s="1">
        <v>7.9</v>
      </c>
      <c r="P1297" s="1">
        <f t="shared" si="95"/>
        <v>17.9</v>
      </c>
      <c r="Q1297" s="1">
        <v>35.2</v>
      </c>
      <c r="R1297" s="1">
        <v>46.9</v>
      </c>
      <c r="S1297" s="1" t="s">
        <v>317</v>
      </c>
      <c r="T1297" s="1">
        <v>24.5</v>
      </c>
      <c r="U1297" s="1">
        <v>2.01</v>
      </c>
      <c r="V1297" s="1">
        <f t="shared" si="96"/>
        <v>12.1890547263682</v>
      </c>
      <c r="W1297" s="6" t="s">
        <v>552</v>
      </c>
      <c r="X1297" s="1">
        <v>4</v>
      </c>
      <c r="AA1297" s="1" t="s">
        <v>553</v>
      </c>
      <c r="AB1297" s="1" t="s">
        <v>557</v>
      </c>
      <c r="AC1297" s="1" t="s">
        <v>124</v>
      </c>
      <c r="AD1297" s="1">
        <v>21</v>
      </c>
      <c r="AE1297" s="13">
        <v>3803.76</v>
      </c>
      <c r="AF1297" s="1">
        <f t="shared" si="93"/>
        <v>380.376</v>
      </c>
      <c r="AG1297" s="13">
        <v>2553.76</v>
      </c>
      <c r="AH1297" s="1">
        <f t="shared" si="94"/>
        <v>255.376</v>
      </c>
    </row>
    <row r="1298" ht="17" customHeight="1" spans="1:34">
      <c r="A1298" s="1" t="s">
        <v>215</v>
      </c>
      <c r="B1298" s="1" t="s">
        <v>548</v>
      </c>
      <c r="C1298" s="1" t="s">
        <v>549</v>
      </c>
      <c r="D1298" s="1">
        <v>2011</v>
      </c>
      <c r="E1298" s="1">
        <v>91</v>
      </c>
      <c r="G1298" s="1" t="s">
        <v>550</v>
      </c>
      <c r="H1298" s="1" t="s">
        <v>551</v>
      </c>
      <c r="I1298" s="1">
        <v>50.53</v>
      </c>
      <c r="J1298" s="1">
        <v>-103.52</v>
      </c>
      <c r="K1298" s="1">
        <v>19</v>
      </c>
      <c r="L1298" s="1">
        <v>427</v>
      </c>
      <c r="M1298" s="1">
        <v>2.5</v>
      </c>
      <c r="N1298" s="1">
        <v>1.09</v>
      </c>
      <c r="O1298" s="1">
        <v>7.9</v>
      </c>
      <c r="P1298" s="1">
        <f t="shared" si="95"/>
        <v>17.9</v>
      </c>
      <c r="Q1298" s="1">
        <v>35.2</v>
      </c>
      <c r="R1298" s="1">
        <v>46.9</v>
      </c>
      <c r="S1298" s="1" t="s">
        <v>317</v>
      </c>
      <c r="T1298" s="1">
        <v>24.5</v>
      </c>
      <c r="U1298" s="1">
        <v>2.01</v>
      </c>
      <c r="V1298" s="1">
        <f t="shared" si="96"/>
        <v>12.1890547263682</v>
      </c>
      <c r="W1298" s="6" t="s">
        <v>552</v>
      </c>
      <c r="X1298" s="1">
        <v>4</v>
      </c>
      <c r="AA1298" s="1" t="s">
        <v>555</v>
      </c>
      <c r="AB1298" s="1" t="s">
        <v>557</v>
      </c>
      <c r="AC1298" s="1" t="s">
        <v>124</v>
      </c>
      <c r="AD1298" s="1">
        <v>0</v>
      </c>
      <c r="AE1298" s="13">
        <v>2580.65</v>
      </c>
      <c r="AF1298" s="1">
        <f t="shared" si="93"/>
        <v>258.065</v>
      </c>
      <c r="AG1298" s="13">
        <v>2311.83</v>
      </c>
      <c r="AH1298" s="1">
        <f t="shared" si="94"/>
        <v>231.183</v>
      </c>
    </row>
    <row r="1299" ht="17" customHeight="1" spans="1:34">
      <c r="A1299" s="1" t="s">
        <v>215</v>
      </c>
      <c r="B1299" s="1" t="s">
        <v>548</v>
      </c>
      <c r="C1299" s="1" t="s">
        <v>549</v>
      </c>
      <c r="D1299" s="1">
        <v>2011</v>
      </c>
      <c r="E1299" s="1">
        <v>91</v>
      </c>
      <c r="G1299" s="1" t="s">
        <v>550</v>
      </c>
      <c r="H1299" s="1" t="s">
        <v>551</v>
      </c>
      <c r="I1299" s="1">
        <v>50.53</v>
      </c>
      <c r="J1299" s="1">
        <v>-103.52</v>
      </c>
      <c r="K1299" s="1">
        <v>19</v>
      </c>
      <c r="L1299" s="1">
        <v>427</v>
      </c>
      <c r="M1299" s="1">
        <v>2.5</v>
      </c>
      <c r="N1299" s="1">
        <v>1.09</v>
      </c>
      <c r="O1299" s="1">
        <v>7.9</v>
      </c>
      <c r="P1299" s="1">
        <f t="shared" si="95"/>
        <v>17.9</v>
      </c>
      <c r="Q1299" s="1">
        <v>35.2</v>
      </c>
      <c r="R1299" s="1">
        <v>46.9</v>
      </c>
      <c r="S1299" s="1" t="s">
        <v>317</v>
      </c>
      <c r="T1299" s="1">
        <v>24.5</v>
      </c>
      <c r="U1299" s="1">
        <v>2.01</v>
      </c>
      <c r="V1299" s="1">
        <f t="shared" si="96"/>
        <v>12.1890547263682</v>
      </c>
      <c r="W1299" s="6" t="s">
        <v>552</v>
      </c>
      <c r="X1299" s="1">
        <v>4</v>
      </c>
      <c r="AA1299" s="1" t="s">
        <v>553</v>
      </c>
      <c r="AB1299" s="1" t="s">
        <v>559</v>
      </c>
      <c r="AC1299" s="1" t="s">
        <v>124</v>
      </c>
      <c r="AD1299" s="1">
        <v>21</v>
      </c>
      <c r="AE1299" s="13">
        <v>3803.76</v>
      </c>
      <c r="AF1299" s="1">
        <f t="shared" si="93"/>
        <v>380.376</v>
      </c>
      <c r="AG1299" s="13">
        <v>1323.53</v>
      </c>
      <c r="AH1299" s="1">
        <f t="shared" si="94"/>
        <v>132.353</v>
      </c>
    </row>
    <row r="1300" ht="17" customHeight="1" spans="1:34">
      <c r="A1300" s="1" t="s">
        <v>215</v>
      </c>
      <c r="B1300" s="1" t="s">
        <v>548</v>
      </c>
      <c r="C1300" s="1" t="s">
        <v>549</v>
      </c>
      <c r="D1300" s="1">
        <v>2011</v>
      </c>
      <c r="E1300" s="1">
        <v>91</v>
      </c>
      <c r="G1300" s="1" t="s">
        <v>550</v>
      </c>
      <c r="H1300" s="1" t="s">
        <v>551</v>
      </c>
      <c r="I1300" s="1">
        <v>50.53</v>
      </c>
      <c r="J1300" s="1">
        <v>-103.52</v>
      </c>
      <c r="K1300" s="1">
        <v>19</v>
      </c>
      <c r="L1300" s="1">
        <v>427</v>
      </c>
      <c r="M1300" s="1">
        <v>2.5</v>
      </c>
      <c r="N1300" s="1">
        <v>1.09</v>
      </c>
      <c r="O1300" s="1">
        <v>7.9</v>
      </c>
      <c r="P1300" s="1">
        <f t="shared" si="95"/>
        <v>17.9</v>
      </c>
      <c r="Q1300" s="1">
        <v>35.2</v>
      </c>
      <c r="R1300" s="1">
        <v>46.9</v>
      </c>
      <c r="S1300" s="1" t="s">
        <v>317</v>
      </c>
      <c r="T1300" s="1">
        <v>24.5</v>
      </c>
      <c r="U1300" s="1">
        <v>2.01</v>
      </c>
      <c r="V1300" s="1">
        <f t="shared" si="96"/>
        <v>12.1890547263682</v>
      </c>
      <c r="W1300" s="6" t="s">
        <v>552</v>
      </c>
      <c r="X1300" s="1">
        <v>4</v>
      </c>
      <c r="AA1300" s="1" t="s">
        <v>555</v>
      </c>
      <c r="AB1300" s="1" t="s">
        <v>559</v>
      </c>
      <c r="AC1300" s="1" t="s">
        <v>124</v>
      </c>
      <c r="AD1300" s="1">
        <v>0</v>
      </c>
      <c r="AE1300" s="13">
        <v>2580.65</v>
      </c>
      <c r="AF1300" s="1">
        <f t="shared" si="93"/>
        <v>258.065</v>
      </c>
      <c r="AG1300" s="13">
        <v>641.711</v>
      </c>
      <c r="AH1300" s="1">
        <f t="shared" si="94"/>
        <v>64.1711</v>
      </c>
    </row>
    <row r="1301" ht="17" customHeight="1" spans="1:34">
      <c r="A1301" s="1" t="s">
        <v>215</v>
      </c>
      <c r="B1301" s="1" t="s">
        <v>548</v>
      </c>
      <c r="C1301" s="1" t="s">
        <v>549</v>
      </c>
      <c r="D1301" s="1">
        <v>2011</v>
      </c>
      <c r="E1301" s="1">
        <v>91</v>
      </c>
      <c r="G1301" s="1" t="s">
        <v>550</v>
      </c>
      <c r="H1301" s="1" t="s">
        <v>551</v>
      </c>
      <c r="I1301" s="1">
        <v>50.53</v>
      </c>
      <c r="J1301" s="1">
        <v>-103.52</v>
      </c>
      <c r="K1301" s="1">
        <v>19</v>
      </c>
      <c r="L1301" s="1">
        <v>427</v>
      </c>
      <c r="M1301" s="1">
        <v>2.5</v>
      </c>
      <c r="N1301" s="1">
        <v>1.09</v>
      </c>
      <c r="O1301" s="1">
        <v>7.9</v>
      </c>
      <c r="P1301" s="1">
        <f t="shared" si="95"/>
        <v>17.9</v>
      </c>
      <c r="Q1301" s="1">
        <v>35.2</v>
      </c>
      <c r="R1301" s="1">
        <v>46.9</v>
      </c>
      <c r="S1301" s="1" t="s">
        <v>317</v>
      </c>
      <c r="T1301" s="1">
        <v>24.5</v>
      </c>
      <c r="U1301" s="1">
        <v>2.01</v>
      </c>
      <c r="V1301" s="1">
        <f t="shared" si="96"/>
        <v>12.1890547263682</v>
      </c>
      <c r="W1301" s="6" t="s">
        <v>552</v>
      </c>
      <c r="X1301" s="1">
        <v>4</v>
      </c>
      <c r="AA1301" s="1" t="s">
        <v>553</v>
      </c>
      <c r="AB1301" s="1" t="s">
        <v>311</v>
      </c>
      <c r="AC1301" s="1" t="s">
        <v>124</v>
      </c>
      <c r="AD1301" s="1">
        <v>21</v>
      </c>
      <c r="AE1301" s="13">
        <v>3803.76</v>
      </c>
      <c r="AF1301" s="1">
        <f t="shared" si="93"/>
        <v>380.376</v>
      </c>
      <c r="AG1301" s="13">
        <v>1630.25</v>
      </c>
      <c r="AH1301" s="1">
        <f t="shared" si="94"/>
        <v>163.025</v>
      </c>
    </row>
    <row r="1302" ht="17" customHeight="1" spans="1:34">
      <c r="A1302" s="1" t="s">
        <v>215</v>
      </c>
      <c r="B1302" s="1" t="s">
        <v>548</v>
      </c>
      <c r="C1302" s="1" t="s">
        <v>549</v>
      </c>
      <c r="D1302" s="1">
        <v>2011</v>
      </c>
      <c r="E1302" s="1">
        <v>91</v>
      </c>
      <c r="G1302" s="1" t="s">
        <v>550</v>
      </c>
      <c r="H1302" s="1" t="s">
        <v>551</v>
      </c>
      <c r="I1302" s="1">
        <v>50.53</v>
      </c>
      <c r="J1302" s="1">
        <v>-103.52</v>
      </c>
      <c r="K1302" s="1">
        <v>19</v>
      </c>
      <c r="L1302" s="1">
        <v>427</v>
      </c>
      <c r="M1302" s="1">
        <v>2.5</v>
      </c>
      <c r="N1302" s="1">
        <v>1.09</v>
      </c>
      <c r="O1302" s="1">
        <v>7.9</v>
      </c>
      <c r="P1302" s="1">
        <f t="shared" si="95"/>
        <v>17.9</v>
      </c>
      <c r="Q1302" s="1">
        <v>35.2</v>
      </c>
      <c r="R1302" s="1">
        <v>46.9</v>
      </c>
      <c r="S1302" s="1" t="s">
        <v>317</v>
      </c>
      <c r="T1302" s="1">
        <v>24.5</v>
      </c>
      <c r="U1302" s="1">
        <v>2.01</v>
      </c>
      <c r="V1302" s="1">
        <f t="shared" si="96"/>
        <v>12.1890547263682</v>
      </c>
      <c r="W1302" s="6" t="s">
        <v>552</v>
      </c>
      <c r="X1302" s="1">
        <v>4</v>
      </c>
      <c r="AA1302" s="1" t="s">
        <v>555</v>
      </c>
      <c r="AB1302" s="1" t="s">
        <v>311</v>
      </c>
      <c r="AC1302" s="1" t="s">
        <v>124</v>
      </c>
      <c r="AD1302" s="1">
        <v>0</v>
      </c>
      <c r="AE1302" s="13">
        <v>2580.65</v>
      </c>
      <c r="AF1302" s="1">
        <f t="shared" si="93"/>
        <v>258.065</v>
      </c>
      <c r="AG1302" s="13">
        <v>799.174</v>
      </c>
      <c r="AH1302" s="1">
        <f t="shared" si="94"/>
        <v>79.9174</v>
      </c>
    </row>
    <row r="1303" ht="17" customHeight="1" spans="1:34">
      <c r="A1303" s="1" t="s">
        <v>215</v>
      </c>
      <c r="B1303" s="1" t="s">
        <v>548</v>
      </c>
      <c r="C1303" s="1" t="s">
        <v>549</v>
      </c>
      <c r="D1303" s="1">
        <v>2011</v>
      </c>
      <c r="E1303" s="1">
        <v>91</v>
      </c>
      <c r="G1303" s="1" t="s">
        <v>550</v>
      </c>
      <c r="H1303" s="1" t="s">
        <v>551</v>
      </c>
      <c r="I1303" s="1">
        <v>50.53</v>
      </c>
      <c r="J1303" s="1">
        <v>-103.52</v>
      </c>
      <c r="K1303" s="1">
        <v>20</v>
      </c>
      <c r="L1303" s="1">
        <v>427</v>
      </c>
      <c r="M1303" s="1">
        <v>2.5</v>
      </c>
      <c r="N1303" s="1">
        <v>1.09</v>
      </c>
      <c r="O1303" s="1">
        <v>7.9</v>
      </c>
      <c r="P1303" s="1">
        <f t="shared" si="95"/>
        <v>17.9</v>
      </c>
      <c r="Q1303" s="1">
        <v>35.2</v>
      </c>
      <c r="R1303" s="1">
        <v>46.9</v>
      </c>
      <c r="S1303" s="1" t="s">
        <v>317</v>
      </c>
      <c r="T1303" s="1">
        <v>24.5</v>
      </c>
      <c r="U1303" s="1">
        <v>2.01</v>
      </c>
      <c r="V1303" s="1">
        <f t="shared" si="96"/>
        <v>12.1890547263682</v>
      </c>
      <c r="W1303" s="6" t="s">
        <v>552</v>
      </c>
      <c r="X1303" s="1">
        <v>4</v>
      </c>
      <c r="AA1303" s="1" t="s">
        <v>556</v>
      </c>
      <c r="AB1303" s="1" t="s">
        <v>554</v>
      </c>
      <c r="AC1303" s="1" t="s">
        <v>124</v>
      </c>
      <c r="AD1303" s="1">
        <v>21</v>
      </c>
      <c r="AE1303" s="13">
        <v>3763.59</v>
      </c>
      <c r="AF1303" s="1">
        <f t="shared" si="93"/>
        <v>376.359</v>
      </c>
      <c r="AG1303" s="13">
        <v>3423.18</v>
      </c>
      <c r="AH1303" s="1">
        <f t="shared" si="94"/>
        <v>342.318</v>
      </c>
    </row>
    <row r="1304" ht="17" customHeight="1" spans="1:34">
      <c r="A1304" s="1" t="s">
        <v>215</v>
      </c>
      <c r="B1304" s="1" t="s">
        <v>548</v>
      </c>
      <c r="C1304" s="1" t="s">
        <v>549</v>
      </c>
      <c r="D1304" s="1">
        <v>2011</v>
      </c>
      <c r="E1304" s="1">
        <v>91</v>
      </c>
      <c r="G1304" s="1" t="s">
        <v>550</v>
      </c>
      <c r="H1304" s="1" t="s">
        <v>551</v>
      </c>
      <c r="I1304" s="1">
        <v>50.53</v>
      </c>
      <c r="J1304" s="1">
        <v>-103.52</v>
      </c>
      <c r="K1304" s="1">
        <v>20</v>
      </c>
      <c r="L1304" s="1">
        <v>427</v>
      </c>
      <c r="M1304" s="1">
        <v>2.5</v>
      </c>
      <c r="N1304" s="1">
        <v>1.09</v>
      </c>
      <c r="O1304" s="1">
        <v>7.9</v>
      </c>
      <c r="P1304" s="1">
        <f t="shared" si="95"/>
        <v>17.9</v>
      </c>
      <c r="Q1304" s="1">
        <v>35.2</v>
      </c>
      <c r="R1304" s="1">
        <v>46.9</v>
      </c>
      <c r="S1304" s="1" t="s">
        <v>317</v>
      </c>
      <c r="T1304" s="1">
        <v>24.5</v>
      </c>
      <c r="U1304" s="1">
        <v>2.01</v>
      </c>
      <c r="V1304" s="1">
        <f t="shared" si="96"/>
        <v>12.1890547263682</v>
      </c>
      <c r="W1304" s="6" t="s">
        <v>552</v>
      </c>
      <c r="X1304" s="1">
        <v>4</v>
      </c>
      <c r="AA1304" s="1" t="s">
        <v>558</v>
      </c>
      <c r="AB1304" s="1" t="s">
        <v>554</v>
      </c>
      <c r="AC1304" s="1" t="s">
        <v>124</v>
      </c>
      <c r="AD1304" s="1">
        <v>0</v>
      </c>
      <c r="AE1304" s="13">
        <v>1171.66</v>
      </c>
      <c r="AF1304" s="1">
        <f t="shared" si="93"/>
        <v>117.166</v>
      </c>
      <c r="AG1304" s="13">
        <v>3274.93</v>
      </c>
      <c r="AH1304" s="1">
        <f t="shared" si="94"/>
        <v>327.493</v>
      </c>
    </row>
    <row r="1305" ht="17" customHeight="1" spans="1:34">
      <c r="A1305" s="1" t="s">
        <v>215</v>
      </c>
      <c r="B1305" s="1" t="s">
        <v>548</v>
      </c>
      <c r="C1305" s="1" t="s">
        <v>549</v>
      </c>
      <c r="D1305" s="1">
        <v>2011</v>
      </c>
      <c r="E1305" s="1">
        <v>91</v>
      </c>
      <c r="G1305" s="1" t="s">
        <v>550</v>
      </c>
      <c r="H1305" s="1" t="s">
        <v>551</v>
      </c>
      <c r="I1305" s="1">
        <v>50.53</v>
      </c>
      <c r="J1305" s="1">
        <v>-103.52</v>
      </c>
      <c r="K1305" s="1">
        <v>20</v>
      </c>
      <c r="L1305" s="1">
        <v>427</v>
      </c>
      <c r="M1305" s="1">
        <v>2.5</v>
      </c>
      <c r="N1305" s="1">
        <v>1.09</v>
      </c>
      <c r="O1305" s="1">
        <v>7.9</v>
      </c>
      <c r="P1305" s="1">
        <f t="shared" si="95"/>
        <v>17.9</v>
      </c>
      <c r="Q1305" s="1">
        <v>35.2</v>
      </c>
      <c r="R1305" s="1">
        <v>46.9</v>
      </c>
      <c r="S1305" s="1" t="s">
        <v>317</v>
      </c>
      <c r="T1305" s="1">
        <v>24.5</v>
      </c>
      <c r="U1305" s="1">
        <v>2.01</v>
      </c>
      <c r="V1305" s="1">
        <f t="shared" si="96"/>
        <v>12.1890547263682</v>
      </c>
      <c r="W1305" s="6" t="s">
        <v>552</v>
      </c>
      <c r="X1305" s="1">
        <v>4</v>
      </c>
      <c r="AA1305" s="1" t="s">
        <v>556</v>
      </c>
      <c r="AB1305" s="1" t="s">
        <v>557</v>
      </c>
      <c r="AC1305" s="1" t="s">
        <v>124</v>
      </c>
      <c r="AD1305" s="1">
        <v>21</v>
      </c>
      <c r="AE1305" s="13">
        <v>3763.59</v>
      </c>
      <c r="AF1305" s="1">
        <f t="shared" si="93"/>
        <v>376.359</v>
      </c>
      <c r="AG1305" s="13">
        <v>3669.35</v>
      </c>
      <c r="AH1305" s="1">
        <f t="shared" si="94"/>
        <v>366.935</v>
      </c>
    </row>
    <row r="1306" ht="17" customHeight="1" spans="1:34">
      <c r="A1306" s="1" t="s">
        <v>215</v>
      </c>
      <c r="B1306" s="1" t="s">
        <v>548</v>
      </c>
      <c r="C1306" s="1" t="s">
        <v>549</v>
      </c>
      <c r="D1306" s="1">
        <v>2011</v>
      </c>
      <c r="E1306" s="1">
        <v>91</v>
      </c>
      <c r="G1306" s="1" t="s">
        <v>550</v>
      </c>
      <c r="H1306" s="1" t="s">
        <v>551</v>
      </c>
      <c r="I1306" s="1">
        <v>50.53</v>
      </c>
      <c r="J1306" s="1">
        <v>-103.52</v>
      </c>
      <c r="K1306" s="1">
        <v>20</v>
      </c>
      <c r="L1306" s="1">
        <v>427</v>
      </c>
      <c r="M1306" s="1">
        <v>2.5</v>
      </c>
      <c r="N1306" s="1">
        <v>1.09</v>
      </c>
      <c r="O1306" s="1">
        <v>7.9</v>
      </c>
      <c r="P1306" s="1">
        <f t="shared" si="95"/>
        <v>17.9</v>
      </c>
      <c r="Q1306" s="1">
        <v>35.2</v>
      </c>
      <c r="R1306" s="1">
        <v>46.9</v>
      </c>
      <c r="S1306" s="1" t="s">
        <v>317</v>
      </c>
      <c r="T1306" s="1">
        <v>24.5</v>
      </c>
      <c r="U1306" s="1">
        <v>2.01</v>
      </c>
      <c r="V1306" s="1">
        <f t="shared" si="96"/>
        <v>12.1890547263682</v>
      </c>
      <c r="W1306" s="6" t="s">
        <v>552</v>
      </c>
      <c r="X1306" s="1">
        <v>4</v>
      </c>
      <c r="AA1306" s="1" t="s">
        <v>558</v>
      </c>
      <c r="AB1306" s="1" t="s">
        <v>557</v>
      </c>
      <c r="AC1306" s="1" t="s">
        <v>124</v>
      </c>
      <c r="AD1306" s="1">
        <v>0</v>
      </c>
      <c r="AE1306" s="13">
        <v>1171.66</v>
      </c>
      <c r="AF1306" s="1">
        <f t="shared" si="93"/>
        <v>117.166</v>
      </c>
      <c r="AG1306" s="13">
        <v>3481.18</v>
      </c>
      <c r="AH1306" s="1">
        <f t="shared" si="94"/>
        <v>348.118</v>
      </c>
    </row>
    <row r="1307" ht="17" customHeight="1" spans="1:34">
      <c r="A1307" s="1" t="s">
        <v>215</v>
      </c>
      <c r="B1307" s="1" t="s">
        <v>548</v>
      </c>
      <c r="C1307" s="1" t="s">
        <v>549</v>
      </c>
      <c r="D1307" s="1">
        <v>2011</v>
      </c>
      <c r="E1307" s="1">
        <v>91</v>
      </c>
      <c r="G1307" s="1" t="s">
        <v>550</v>
      </c>
      <c r="H1307" s="1" t="s">
        <v>551</v>
      </c>
      <c r="I1307" s="1">
        <v>50.53</v>
      </c>
      <c r="J1307" s="1">
        <v>-103.52</v>
      </c>
      <c r="K1307" s="1">
        <v>20</v>
      </c>
      <c r="L1307" s="1">
        <v>427</v>
      </c>
      <c r="M1307" s="1">
        <v>2.5</v>
      </c>
      <c r="N1307" s="1">
        <v>1.09</v>
      </c>
      <c r="O1307" s="1">
        <v>7.9</v>
      </c>
      <c r="P1307" s="1">
        <f t="shared" si="95"/>
        <v>17.9</v>
      </c>
      <c r="Q1307" s="1">
        <v>35.2</v>
      </c>
      <c r="R1307" s="1">
        <v>46.9</v>
      </c>
      <c r="S1307" s="1" t="s">
        <v>317</v>
      </c>
      <c r="T1307" s="1">
        <v>24.5</v>
      </c>
      <c r="U1307" s="1">
        <v>2.01</v>
      </c>
      <c r="V1307" s="1">
        <f t="shared" si="96"/>
        <v>12.1890547263682</v>
      </c>
      <c r="W1307" s="6" t="s">
        <v>552</v>
      </c>
      <c r="X1307" s="1">
        <v>4</v>
      </c>
      <c r="AA1307" s="1" t="s">
        <v>556</v>
      </c>
      <c r="AB1307" s="1" t="s">
        <v>559</v>
      </c>
      <c r="AC1307" s="1" t="s">
        <v>124</v>
      </c>
      <c r="AD1307" s="1">
        <v>21</v>
      </c>
      <c r="AE1307" s="13">
        <v>3763.59</v>
      </c>
      <c r="AF1307" s="1">
        <f t="shared" si="93"/>
        <v>376.359</v>
      </c>
      <c r="AG1307" s="13">
        <v>1991.98</v>
      </c>
      <c r="AH1307" s="1">
        <f t="shared" si="94"/>
        <v>199.198</v>
      </c>
    </row>
    <row r="1308" ht="17" customHeight="1" spans="1:34">
      <c r="A1308" s="1" t="s">
        <v>215</v>
      </c>
      <c r="B1308" s="1" t="s">
        <v>548</v>
      </c>
      <c r="C1308" s="1" t="s">
        <v>549</v>
      </c>
      <c r="D1308" s="1">
        <v>2011</v>
      </c>
      <c r="E1308" s="1">
        <v>91</v>
      </c>
      <c r="G1308" s="1" t="s">
        <v>550</v>
      </c>
      <c r="H1308" s="1" t="s">
        <v>551</v>
      </c>
      <c r="I1308" s="1">
        <v>50.53</v>
      </c>
      <c r="J1308" s="1">
        <v>-103.52</v>
      </c>
      <c r="K1308" s="1">
        <v>20</v>
      </c>
      <c r="L1308" s="1">
        <v>427</v>
      </c>
      <c r="M1308" s="1">
        <v>2.5</v>
      </c>
      <c r="N1308" s="1">
        <v>1.09</v>
      </c>
      <c r="O1308" s="1">
        <v>7.9</v>
      </c>
      <c r="P1308" s="1">
        <f t="shared" si="95"/>
        <v>17.9</v>
      </c>
      <c r="Q1308" s="1">
        <v>35.2</v>
      </c>
      <c r="R1308" s="1">
        <v>46.9</v>
      </c>
      <c r="S1308" s="1" t="s">
        <v>317</v>
      </c>
      <c r="T1308" s="1">
        <v>24.5</v>
      </c>
      <c r="U1308" s="1">
        <v>2.01</v>
      </c>
      <c r="V1308" s="1">
        <f t="shared" si="96"/>
        <v>12.1890547263682</v>
      </c>
      <c r="W1308" s="6" t="s">
        <v>552</v>
      </c>
      <c r="X1308" s="1">
        <v>4</v>
      </c>
      <c r="AA1308" s="1" t="s">
        <v>558</v>
      </c>
      <c r="AB1308" s="1" t="s">
        <v>559</v>
      </c>
      <c r="AC1308" s="1" t="s">
        <v>124</v>
      </c>
      <c r="AD1308" s="1">
        <v>0</v>
      </c>
      <c r="AE1308" s="13">
        <v>1171.66</v>
      </c>
      <c r="AF1308" s="1">
        <f t="shared" si="93"/>
        <v>117.166</v>
      </c>
      <c r="AG1308" s="13">
        <v>962.567</v>
      </c>
      <c r="AH1308" s="1">
        <f t="shared" si="94"/>
        <v>96.2567</v>
      </c>
    </row>
    <row r="1309" ht="17" customHeight="1" spans="1:34">
      <c r="A1309" s="1" t="s">
        <v>215</v>
      </c>
      <c r="B1309" s="1" t="s">
        <v>548</v>
      </c>
      <c r="C1309" s="1" t="s">
        <v>549</v>
      </c>
      <c r="D1309" s="1">
        <v>2011</v>
      </c>
      <c r="E1309" s="1">
        <v>91</v>
      </c>
      <c r="G1309" s="1" t="s">
        <v>550</v>
      </c>
      <c r="H1309" s="1" t="s">
        <v>551</v>
      </c>
      <c r="I1309" s="1">
        <v>50.53</v>
      </c>
      <c r="J1309" s="1">
        <v>-103.52</v>
      </c>
      <c r="K1309" s="1">
        <v>20</v>
      </c>
      <c r="L1309" s="1">
        <v>427</v>
      </c>
      <c r="M1309" s="1">
        <v>2.5</v>
      </c>
      <c r="N1309" s="1">
        <v>1.09</v>
      </c>
      <c r="O1309" s="1">
        <v>7.9</v>
      </c>
      <c r="P1309" s="1">
        <f t="shared" si="95"/>
        <v>17.9</v>
      </c>
      <c r="Q1309" s="1">
        <v>35.2</v>
      </c>
      <c r="R1309" s="1">
        <v>46.9</v>
      </c>
      <c r="S1309" s="1" t="s">
        <v>317</v>
      </c>
      <c r="T1309" s="1">
        <v>24.5</v>
      </c>
      <c r="U1309" s="1">
        <v>2.01</v>
      </c>
      <c r="V1309" s="1">
        <f t="shared" si="96"/>
        <v>12.1890547263682</v>
      </c>
      <c r="W1309" s="6" t="s">
        <v>552</v>
      </c>
      <c r="X1309" s="1">
        <v>4</v>
      </c>
      <c r="AA1309" s="1" t="s">
        <v>556</v>
      </c>
      <c r="AB1309" s="1" t="s">
        <v>311</v>
      </c>
      <c r="AC1309" s="1" t="s">
        <v>124</v>
      </c>
      <c r="AD1309" s="1">
        <v>21</v>
      </c>
      <c r="AE1309" s="13">
        <v>3763.59</v>
      </c>
      <c r="AF1309" s="1">
        <f t="shared" si="93"/>
        <v>376.359</v>
      </c>
      <c r="AG1309" s="13">
        <v>2018.77</v>
      </c>
      <c r="AH1309" s="1">
        <f t="shared" si="94"/>
        <v>201.877</v>
      </c>
    </row>
    <row r="1310" ht="17" customHeight="1" spans="1:34">
      <c r="A1310" s="1" t="s">
        <v>215</v>
      </c>
      <c r="B1310" s="1" t="s">
        <v>548</v>
      </c>
      <c r="C1310" s="1" t="s">
        <v>549</v>
      </c>
      <c r="D1310" s="1">
        <v>2011</v>
      </c>
      <c r="E1310" s="1">
        <v>91</v>
      </c>
      <c r="G1310" s="1" t="s">
        <v>550</v>
      </c>
      <c r="H1310" s="1" t="s">
        <v>551</v>
      </c>
      <c r="I1310" s="1">
        <v>50.53</v>
      </c>
      <c r="J1310" s="1">
        <v>-103.52</v>
      </c>
      <c r="K1310" s="1">
        <v>20</v>
      </c>
      <c r="L1310" s="1">
        <v>427</v>
      </c>
      <c r="M1310" s="1">
        <v>2.5</v>
      </c>
      <c r="N1310" s="1">
        <v>1.09</v>
      </c>
      <c r="O1310" s="1">
        <v>7.9</v>
      </c>
      <c r="P1310" s="1">
        <f t="shared" si="95"/>
        <v>17.9</v>
      </c>
      <c r="Q1310" s="1">
        <v>35.2</v>
      </c>
      <c r="R1310" s="1">
        <v>46.9</v>
      </c>
      <c r="S1310" s="1" t="s">
        <v>317</v>
      </c>
      <c r="T1310" s="1">
        <v>24.5</v>
      </c>
      <c r="U1310" s="1">
        <v>2.01</v>
      </c>
      <c r="V1310" s="1">
        <f t="shared" si="96"/>
        <v>12.1890547263682</v>
      </c>
      <c r="W1310" s="6" t="s">
        <v>552</v>
      </c>
      <c r="X1310" s="1">
        <v>4</v>
      </c>
      <c r="AA1310" s="1" t="s">
        <v>558</v>
      </c>
      <c r="AB1310" s="1" t="s">
        <v>311</v>
      </c>
      <c r="AC1310" s="1" t="s">
        <v>124</v>
      </c>
      <c r="AD1310" s="1">
        <v>0</v>
      </c>
      <c r="AE1310" s="13">
        <v>1171.66</v>
      </c>
      <c r="AF1310" s="1">
        <f t="shared" si="93"/>
        <v>117.166</v>
      </c>
      <c r="AG1310" s="13">
        <v>1214.52</v>
      </c>
      <c r="AH1310" s="1">
        <f t="shared" si="94"/>
        <v>121.452</v>
      </c>
    </row>
    <row r="1311" ht="17" customHeight="1" spans="1:34">
      <c r="A1311" s="1" t="s">
        <v>215</v>
      </c>
      <c r="B1311" s="1" t="s">
        <v>548</v>
      </c>
      <c r="C1311" s="1" t="s">
        <v>549</v>
      </c>
      <c r="D1311" s="1">
        <v>2011</v>
      </c>
      <c r="E1311" s="1">
        <v>91</v>
      </c>
      <c r="G1311" s="1" t="s">
        <v>550</v>
      </c>
      <c r="H1311" s="1" t="s">
        <v>551</v>
      </c>
      <c r="I1311" s="1">
        <v>50.53</v>
      </c>
      <c r="J1311" s="1">
        <v>-103.52</v>
      </c>
      <c r="K1311" s="1">
        <v>20</v>
      </c>
      <c r="L1311" s="1">
        <v>427</v>
      </c>
      <c r="M1311" s="1">
        <v>2.5</v>
      </c>
      <c r="N1311" s="1">
        <v>1.09</v>
      </c>
      <c r="O1311" s="1">
        <v>7.9</v>
      </c>
      <c r="P1311" s="1">
        <f t="shared" si="95"/>
        <v>17.9</v>
      </c>
      <c r="Q1311" s="1">
        <v>35.2</v>
      </c>
      <c r="R1311" s="1">
        <v>46.9</v>
      </c>
      <c r="S1311" s="1" t="s">
        <v>317</v>
      </c>
      <c r="T1311" s="1">
        <v>24.5</v>
      </c>
      <c r="U1311" s="1">
        <v>2.01</v>
      </c>
      <c r="V1311" s="1">
        <f t="shared" si="96"/>
        <v>12.1890547263682</v>
      </c>
      <c r="W1311" s="6" t="s">
        <v>552</v>
      </c>
      <c r="X1311" s="1">
        <v>4</v>
      </c>
      <c r="AA1311" s="1" t="s">
        <v>553</v>
      </c>
      <c r="AB1311" s="1" t="s">
        <v>554</v>
      </c>
      <c r="AC1311" s="1" t="s">
        <v>124</v>
      </c>
      <c r="AD1311" s="1">
        <v>21</v>
      </c>
      <c r="AE1311" s="13">
        <v>4126.34</v>
      </c>
      <c r="AF1311" s="1">
        <f t="shared" si="93"/>
        <v>412.634</v>
      </c>
      <c r="AG1311" s="13">
        <v>3423.18</v>
      </c>
      <c r="AH1311" s="1">
        <f t="shared" si="94"/>
        <v>342.318</v>
      </c>
    </row>
    <row r="1312" ht="17" customHeight="1" spans="1:34">
      <c r="A1312" s="1" t="s">
        <v>215</v>
      </c>
      <c r="B1312" s="1" t="s">
        <v>548</v>
      </c>
      <c r="C1312" s="1" t="s">
        <v>549</v>
      </c>
      <c r="D1312" s="1">
        <v>2011</v>
      </c>
      <c r="E1312" s="1">
        <v>91</v>
      </c>
      <c r="G1312" s="1" t="s">
        <v>550</v>
      </c>
      <c r="H1312" s="1" t="s">
        <v>551</v>
      </c>
      <c r="I1312" s="1">
        <v>50.53</v>
      </c>
      <c r="J1312" s="1">
        <v>-103.52</v>
      </c>
      <c r="K1312" s="1">
        <v>20</v>
      </c>
      <c r="L1312" s="1">
        <v>427</v>
      </c>
      <c r="M1312" s="1">
        <v>2.5</v>
      </c>
      <c r="N1312" s="1">
        <v>1.09</v>
      </c>
      <c r="O1312" s="1">
        <v>7.9</v>
      </c>
      <c r="P1312" s="1">
        <f t="shared" si="95"/>
        <v>17.9</v>
      </c>
      <c r="Q1312" s="1">
        <v>35.2</v>
      </c>
      <c r="R1312" s="1">
        <v>46.9</v>
      </c>
      <c r="S1312" s="1" t="s">
        <v>317</v>
      </c>
      <c r="T1312" s="1">
        <v>24.5</v>
      </c>
      <c r="U1312" s="1">
        <v>2.01</v>
      </c>
      <c r="V1312" s="1">
        <f t="shared" si="96"/>
        <v>12.1890547263682</v>
      </c>
      <c r="W1312" s="6" t="s">
        <v>552</v>
      </c>
      <c r="X1312" s="1">
        <v>4</v>
      </c>
      <c r="AA1312" s="1" t="s">
        <v>555</v>
      </c>
      <c r="AB1312" s="1" t="s">
        <v>554</v>
      </c>
      <c r="AC1312" s="1" t="s">
        <v>124</v>
      </c>
      <c r="AD1312" s="1">
        <v>0</v>
      </c>
      <c r="AE1312" s="13">
        <v>1478.49</v>
      </c>
      <c r="AF1312" s="1">
        <f t="shared" si="93"/>
        <v>147.849</v>
      </c>
      <c r="AG1312" s="13">
        <v>3274.93</v>
      </c>
      <c r="AH1312" s="1">
        <f t="shared" si="94"/>
        <v>327.493</v>
      </c>
    </row>
    <row r="1313" ht="17" customHeight="1" spans="1:34">
      <c r="A1313" s="1" t="s">
        <v>215</v>
      </c>
      <c r="B1313" s="1" t="s">
        <v>548</v>
      </c>
      <c r="C1313" s="1" t="s">
        <v>549</v>
      </c>
      <c r="D1313" s="1">
        <v>2011</v>
      </c>
      <c r="E1313" s="1">
        <v>91</v>
      </c>
      <c r="G1313" s="1" t="s">
        <v>550</v>
      </c>
      <c r="H1313" s="1" t="s">
        <v>551</v>
      </c>
      <c r="I1313" s="1">
        <v>50.53</v>
      </c>
      <c r="J1313" s="1">
        <v>-103.52</v>
      </c>
      <c r="K1313" s="1">
        <v>20</v>
      </c>
      <c r="L1313" s="1">
        <v>427</v>
      </c>
      <c r="M1313" s="1">
        <v>2.5</v>
      </c>
      <c r="N1313" s="1">
        <v>1.09</v>
      </c>
      <c r="O1313" s="1">
        <v>7.9</v>
      </c>
      <c r="P1313" s="1">
        <f t="shared" si="95"/>
        <v>17.9</v>
      </c>
      <c r="Q1313" s="1">
        <v>35.2</v>
      </c>
      <c r="R1313" s="1">
        <v>46.9</v>
      </c>
      <c r="S1313" s="1" t="s">
        <v>317</v>
      </c>
      <c r="T1313" s="1">
        <v>24.5</v>
      </c>
      <c r="U1313" s="1">
        <v>2.01</v>
      </c>
      <c r="V1313" s="1">
        <f t="shared" si="96"/>
        <v>12.1890547263682</v>
      </c>
      <c r="W1313" s="6" t="s">
        <v>552</v>
      </c>
      <c r="X1313" s="1">
        <v>4</v>
      </c>
      <c r="AA1313" s="1" t="s">
        <v>553</v>
      </c>
      <c r="AB1313" s="1" t="s">
        <v>557</v>
      </c>
      <c r="AC1313" s="1" t="s">
        <v>124</v>
      </c>
      <c r="AD1313" s="1">
        <v>21</v>
      </c>
      <c r="AE1313" s="13">
        <v>4126.34</v>
      </c>
      <c r="AF1313" s="1">
        <f t="shared" si="93"/>
        <v>412.634</v>
      </c>
      <c r="AG1313" s="13">
        <v>3669.35</v>
      </c>
      <c r="AH1313" s="1">
        <f t="shared" si="94"/>
        <v>366.935</v>
      </c>
    </row>
    <row r="1314" ht="17" customHeight="1" spans="1:34">
      <c r="A1314" s="1" t="s">
        <v>215</v>
      </c>
      <c r="B1314" s="1" t="s">
        <v>548</v>
      </c>
      <c r="C1314" s="1" t="s">
        <v>549</v>
      </c>
      <c r="D1314" s="1">
        <v>2011</v>
      </c>
      <c r="E1314" s="1">
        <v>91</v>
      </c>
      <c r="G1314" s="1" t="s">
        <v>550</v>
      </c>
      <c r="H1314" s="1" t="s">
        <v>551</v>
      </c>
      <c r="I1314" s="1">
        <v>50.53</v>
      </c>
      <c r="J1314" s="1">
        <v>-103.52</v>
      </c>
      <c r="K1314" s="1">
        <v>20</v>
      </c>
      <c r="L1314" s="1">
        <v>427</v>
      </c>
      <c r="M1314" s="1">
        <v>2.5</v>
      </c>
      <c r="N1314" s="1">
        <v>1.09</v>
      </c>
      <c r="O1314" s="1">
        <v>7.9</v>
      </c>
      <c r="P1314" s="1">
        <f t="shared" si="95"/>
        <v>17.9</v>
      </c>
      <c r="Q1314" s="1">
        <v>35.2</v>
      </c>
      <c r="R1314" s="1">
        <v>46.9</v>
      </c>
      <c r="S1314" s="1" t="s">
        <v>317</v>
      </c>
      <c r="T1314" s="1">
        <v>24.5</v>
      </c>
      <c r="U1314" s="1">
        <v>2.01</v>
      </c>
      <c r="V1314" s="1">
        <f t="shared" si="96"/>
        <v>12.1890547263682</v>
      </c>
      <c r="W1314" s="6" t="s">
        <v>552</v>
      </c>
      <c r="X1314" s="1">
        <v>4</v>
      </c>
      <c r="AA1314" s="1" t="s">
        <v>555</v>
      </c>
      <c r="AB1314" s="1" t="s">
        <v>557</v>
      </c>
      <c r="AC1314" s="1" t="s">
        <v>124</v>
      </c>
      <c r="AD1314" s="1">
        <v>0</v>
      </c>
      <c r="AE1314" s="13">
        <v>1478.49</v>
      </c>
      <c r="AF1314" s="1">
        <f t="shared" si="93"/>
        <v>147.849</v>
      </c>
      <c r="AG1314" s="13">
        <v>3481.18</v>
      </c>
      <c r="AH1314" s="1">
        <f t="shared" si="94"/>
        <v>348.118</v>
      </c>
    </row>
    <row r="1315" ht="17" customHeight="1" spans="1:34">
      <c r="A1315" s="1" t="s">
        <v>215</v>
      </c>
      <c r="B1315" s="1" t="s">
        <v>548</v>
      </c>
      <c r="C1315" s="1" t="s">
        <v>549</v>
      </c>
      <c r="D1315" s="1">
        <v>2011</v>
      </c>
      <c r="E1315" s="1">
        <v>91</v>
      </c>
      <c r="G1315" s="1" t="s">
        <v>550</v>
      </c>
      <c r="H1315" s="1" t="s">
        <v>551</v>
      </c>
      <c r="I1315" s="1">
        <v>50.53</v>
      </c>
      <c r="J1315" s="1">
        <v>-103.52</v>
      </c>
      <c r="K1315" s="1">
        <v>20</v>
      </c>
      <c r="L1315" s="1">
        <v>427</v>
      </c>
      <c r="M1315" s="1">
        <v>2.5</v>
      </c>
      <c r="N1315" s="1">
        <v>1.09</v>
      </c>
      <c r="O1315" s="1">
        <v>7.9</v>
      </c>
      <c r="P1315" s="1">
        <f t="shared" si="95"/>
        <v>17.9</v>
      </c>
      <c r="Q1315" s="1">
        <v>35.2</v>
      </c>
      <c r="R1315" s="1">
        <v>46.9</v>
      </c>
      <c r="S1315" s="1" t="s">
        <v>317</v>
      </c>
      <c r="T1315" s="1">
        <v>24.5</v>
      </c>
      <c r="U1315" s="1">
        <v>2.01</v>
      </c>
      <c r="V1315" s="1">
        <f t="shared" si="96"/>
        <v>12.1890547263682</v>
      </c>
      <c r="W1315" s="6" t="s">
        <v>552</v>
      </c>
      <c r="X1315" s="1">
        <v>4</v>
      </c>
      <c r="AA1315" s="1" t="s">
        <v>553</v>
      </c>
      <c r="AB1315" s="1" t="s">
        <v>559</v>
      </c>
      <c r="AC1315" s="1" t="s">
        <v>124</v>
      </c>
      <c r="AD1315" s="1">
        <v>21</v>
      </c>
      <c r="AE1315" s="13">
        <v>4126.34</v>
      </c>
      <c r="AF1315" s="1">
        <f t="shared" si="93"/>
        <v>412.634</v>
      </c>
      <c r="AG1315" s="13">
        <v>1991.98</v>
      </c>
      <c r="AH1315" s="1">
        <f t="shared" si="94"/>
        <v>199.198</v>
      </c>
    </row>
    <row r="1316" ht="17" customHeight="1" spans="1:34">
      <c r="A1316" s="1" t="s">
        <v>215</v>
      </c>
      <c r="B1316" s="1" t="s">
        <v>548</v>
      </c>
      <c r="C1316" s="1" t="s">
        <v>549</v>
      </c>
      <c r="D1316" s="1">
        <v>2011</v>
      </c>
      <c r="E1316" s="1">
        <v>91</v>
      </c>
      <c r="G1316" s="1" t="s">
        <v>550</v>
      </c>
      <c r="H1316" s="1" t="s">
        <v>551</v>
      </c>
      <c r="I1316" s="1">
        <v>50.53</v>
      </c>
      <c r="J1316" s="1">
        <v>-103.52</v>
      </c>
      <c r="K1316" s="1">
        <v>20</v>
      </c>
      <c r="L1316" s="1">
        <v>427</v>
      </c>
      <c r="M1316" s="1">
        <v>2.5</v>
      </c>
      <c r="N1316" s="1">
        <v>1.09</v>
      </c>
      <c r="O1316" s="1">
        <v>7.9</v>
      </c>
      <c r="P1316" s="1">
        <f t="shared" si="95"/>
        <v>17.9</v>
      </c>
      <c r="Q1316" s="1">
        <v>35.2</v>
      </c>
      <c r="R1316" s="1">
        <v>46.9</v>
      </c>
      <c r="S1316" s="1" t="s">
        <v>317</v>
      </c>
      <c r="T1316" s="1">
        <v>24.5</v>
      </c>
      <c r="U1316" s="1">
        <v>2.01</v>
      </c>
      <c r="V1316" s="1">
        <f t="shared" si="96"/>
        <v>12.1890547263682</v>
      </c>
      <c r="W1316" s="6" t="s">
        <v>552</v>
      </c>
      <c r="X1316" s="1">
        <v>4</v>
      </c>
      <c r="AA1316" s="1" t="s">
        <v>555</v>
      </c>
      <c r="AB1316" s="1" t="s">
        <v>559</v>
      </c>
      <c r="AC1316" s="1" t="s">
        <v>124</v>
      </c>
      <c r="AD1316" s="1">
        <v>0</v>
      </c>
      <c r="AE1316" s="13">
        <v>1478.49</v>
      </c>
      <c r="AF1316" s="1">
        <f t="shared" si="93"/>
        <v>147.849</v>
      </c>
      <c r="AG1316" s="13">
        <v>962.567</v>
      </c>
      <c r="AH1316" s="1">
        <f t="shared" si="94"/>
        <v>96.2567</v>
      </c>
    </row>
    <row r="1317" ht="17" customHeight="1" spans="1:34">
      <c r="A1317" s="1" t="s">
        <v>215</v>
      </c>
      <c r="B1317" s="1" t="s">
        <v>548</v>
      </c>
      <c r="C1317" s="1" t="s">
        <v>549</v>
      </c>
      <c r="D1317" s="1">
        <v>2011</v>
      </c>
      <c r="E1317" s="1">
        <v>91</v>
      </c>
      <c r="G1317" s="1" t="s">
        <v>550</v>
      </c>
      <c r="H1317" s="1" t="s">
        <v>551</v>
      </c>
      <c r="I1317" s="1">
        <v>50.53</v>
      </c>
      <c r="J1317" s="1">
        <v>-103.52</v>
      </c>
      <c r="K1317" s="1">
        <v>20</v>
      </c>
      <c r="L1317" s="1">
        <v>427</v>
      </c>
      <c r="M1317" s="1">
        <v>2.5</v>
      </c>
      <c r="N1317" s="1">
        <v>1.09</v>
      </c>
      <c r="O1317" s="1">
        <v>7.9</v>
      </c>
      <c r="P1317" s="1">
        <f t="shared" si="95"/>
        <v>17.9</v>
      </c>
      <c r="Q1317" s="1">
        <v>35.2</v>
      </c>
      <c r="R1317" s="1">
        <v>46.9</v>
      </c>
      <c r="S1317" s="1" t="s">
        <v>317</v>
      </c>
      <c r="T1317" s="1">
        <v>24.5</v>
      </c>
      <c r="U1317" s="1">
        <v>2.01</v>
      </c>
      <c r="V1317" s="1">
        <f t="shared" si="96"/>
        <v>12.1890547263682</v>
      </c>
      <c r="W1317" s="6" t="s">
        <v>552</v>
      </c>
      <c r="X1317" s="1">
        <v>4</v>
      </c>
      <c r="AA1317" s="1" t="s">
        <v>553</v>
      </c>
      <c r="AB1317" s="1" t="s">
        <v>311</v>
      </c>
      <c r="AC1317" s="1" t="s">
        <v>124</v>
      </c>
      <c r="AD1317" s="1">
        <v>21</v>
      </c>
      <c r="AE1317" s="13">
        <v>4126.34</v>
      </c>
      <c r="AF1317" s="1">
        <f t="shared" si="93"/>
        <v>412.634</v>
      </c>
      <c r="AG1317" s="13">
        <v>2018.77</v>
      </c>
      <c r="AH1317" s="1">
        <f t="shared" si="94"/>
        <v>201.877</v>
      </c>
    </row>
    <row r="1318" ht="17" customHeight="1" spans="1:34">
      <c r="A1318" s="1" t="s">
        <v>215</v>
      </c>
      <c r="B1318" s="1" t="s">
        <v>548</v>
      </c>
      <c r="C1318" s="1" t="s">
        <v>549</v>
      </c>
      <c r="D1318" s="1">
        <v>2011</v>
      </c>
      <c r="E1318" s="1">
        <v>91</v>
      </c>
      <c r="G1318" s="1" t="s">
        <v>550</v>
      </c>
      <c r="H1318" s="1" t="s">
        <v>551</v>
      </c>
      <c r="I1318" s="1">
        <v>50.53</v>
      </c>
      <c r="J1318" s="1">
        <v>-103.52</v>
      </c>
      <c r="K1318" s="1">
        <v>20</v>
      </c>
      <c r="L1318" s="1">
        <v>427</v>
      </c>
      <c r="M1318" s="1">
        <v>2.5</v>
      </c>
      <c r="N1318" s="1">
        <v>1.09</v>
      </c>
      <c r="O1318" s="1">
        <v>7.9</v>
      </c>
      <c r="P1318" s="1">
        <f t="shared" si="95"/>
        <v>17.9</v>
      </c>
      <c r="Q1318" s="1">
        <v>35.2</v>
      </c>
      <c r="R1318" s="1">
        <v>46.9</v>
      </c>
      <c r="S1318" s="1" t="s">
        <v>317</v>
      </c>
      <c r="T1318" s="1">
        <v>24.5</v>
      </c>
      <c r="U1318" s="1">
        <v>2.01</v>
      </c>
      <c r="V1318" s="1">
        <f t="shared" si="96"/>
        <v>12.1890547263682</v>
      </c>
      <c r="W1318" s="6" t="s">
        <v>552</v>
      </c>
      <c r="X1318" s="1">
        <v>4</v>
      </c>
      <c r="AA1318" s="1" t="s">
        <v>555</v>
      </c>
      <c r="AB1318" s="1" t="s">
        <v>311</v>
      </c>
      <c r="AC1318" s="1" t="s">
        <v>124</v>
      </c>
      <c r="AD1318" s="1">
        <v>0</v>
      </c>
      <c r="AE1318" s="13">
        <v>1478.49</v>
      </c>
      <c r="AF1318" s="1">
        <f t="shared" si="93"/>
        <v>147.849</v>
      </c>
      <c r="AG1318" s="13">
        <v>1214.52</v>
      </c>
      <c r="AH1318" s="1">
        <f t="shared" si="94"/>
        <v>121.452</v>
      </c>
    </row>
    <row r="1319" ht="17" customHeight="1" spans="1:34">
      <c r="A1319" s="1" t="s">
        <v>215</v>
      </c>
      <c r="B1319" s="1" t="s">
        <v>548</v>
      </c>
      <c r="C1319" s="1" t="s">
        <v>549</v>
      </c>
      <c r="D1319" s="1">
        <v>2011</v>
      </c>
      <c r="E1319" s="1">
        <v>91</v>
      </c>
      <c r="G1319" s="1" t="s">
        <v>550</v>
      </c>
      <c r="H1319" s="1" t="s">
        <v>551</v>
      </c>
      <c r="I1319" s="1">
        <v>50.53</v>
      </c>
      <c r="J1319" s="1">
        <v>-103.52</v>
      </c>
      <c r="K1319" s="1">
        <v>21</v>
      </c>
      <c r="L1319" s="1">
        <v>427</v>
      </c>
      <c r="M1319" s="1">
        <v>2.5</v>
      </c>
      <c r="N1319" s="1">
        <v>1.09</v>
      </c>
      <c r="O1319" s="1">
        <v>7.9</v>
      </c>
      <c r="P1319" s="1">
        <f t="shared" si="95"/>
        <v>17.9</v>
      </c>
      <c r="Q1319" s="1">
        <v>35.2</v>
      </c>
      <c r="R1319" s="1">
        <v>46.9</v>
      </c>
      <c r="S1319" s="1" t="s">
        <v>317</v>
      </c>
      <c r="T1319" s="1">
        <v>24.5</v>
      </c>
      <c r="U1319" s="1">
        <v>2.01</v>
      </c>
      <c r="V1319" s="1">
        <f t="shared" si="96"/>
        <v>12.1890547263682</v>
      </c>
      <c r="W1319" s="6" t="s">
        <v>552</v>
      </c>
      <c r="X1319" s="1">
        <v>4</v>
      </c>
      <c r="AA1319" s="1" t="s">
        <v>556</v>
      </c>
      <c r="AB1319" s="1" t="s">
        <v>554</v>
      </c>
      <c r="AC1319" s="1" t="s">
        <v>124</v>
      </c>
      <c r="AD1319" s="1">
        <v>85</v>
      </c>
      <c r="AE1319" s="13">
        <v>3097.83</v>
      </c>
      <c r="AF1319" s="1">
        <f t="shared" si="93"/>
        <v>309.783</v>
      </c>
      <c r="AG1319" s="13">
        <v>2870.62</v>
      </c>
      <c r="AH1319" s="1">
        <f t="shared" si="94"/>
        <v>287.062</v>
      </c>
    </row>
    <row r="1320" ht="17" customHeight="1" spans="1:34">
      <c r="A1320" s="1" t="s">
        <v>215</v>
      </c>
      <c r="B1320" s="1" t="s">
        <v>548</v>
      </c>
      <c r="C1320" s="1" t="s">
        <v>549</v>
      </c>
      <c r="D1320" s="1">
        <v>2011</v>
      </c>
      <c r="E1320" s="1">
        <v>91</v>
      </c>
      <c r="G1320" s="1" t="s">
        <v>550</v>
      </c>
      <c r="H1320" s="1" t="s">
        <v>551</v>
      </c>
      <c r="I1320" s="1">
        <v>50.53</v>
      </c>
      <c r="J1320" s="1">
        <v>-103.52</v>
      </c>
      <c r="K1320" s="1">
        <v>21</v>
      </c>
      <c r="L1320" s="1">
        <v>427</v>
      </c>
      <c r="M1320" s="1">
        <v>2.5</v>
      </c>
      <c r="N1320" s="1">
        <v>1.09</v>
      </c>
      <c r="O1320" s="1">
        <v>7.9</v>
      </c>
      <c r="P1320" s="1">
        <f t="shared" si="95"/>
        <v>17.9</v>
      </c>
      <c r="Q1320" s="1">
        <v>35.2</v>
      </c>
      <c r="R1320" s="1">
        <v>46.9</v>
      </c>
      <c r="S1320" s="1" t="s">
        <v>317</v>
      </c>
      <c r="T1320" s="1">
        <v>24.5</v>
      </c>
      <c r="U1320" s="1">
        <v>2.01</v>
      </c>
      <c r="V1320" s="1">
        <f t="shared" si="96"/>
        <v>12.1890547263682</v>
      </c>
      <c r="W1320" s="6" t="s">
        <v>552</v>
      </c>
      <c r="X1320" s="1">
        <v>4</v>
      </c>
      <c r="AA1320" s="1" t="s">
        <v>558</v>
      </c>
      <c r="AB1320" s="1" t="s">
        <v>554</v>
      </c>
      <c r="AC1320" s="1" t="s">
        <v>124</v>
      </c>
      <c r="AD1320" s="1">
        <v>0</v>
      </c>
      <c r="AE1320" s="13">
        <v>1621.25</v>
      </c>
      <c r="AF1320" s="1">
        <f t="shared" si="93"/>
        <v>162.125</v>
      </c>
      <c r="AG1320" s="13">
        <v>2466.31</v>
      </c>
      <c r="AH1320" s="1">
        <f t="shared" si="94"/>
        <v>246.631</v>
      </c>
    </row>
    <row r="1321" ht="17" customHeight="1" spans="1:34">
      <c r="A1321" s="1" t="s">
        <v>215</v>
      </c>
      <c r="B1321" s="1" t="s">
        <v>548</v>
      </c>
      <c r="C1321" s="1" t="s">
        <v>549</v>
      </c>
      <c r="D1321" s="1">
        <v>2011</v>
      </c>
      <c r="E1321" s="1">
        <v>91</v>
      </c>
      <c r="G1321" s="1" t="s">
        <v>550</v>
      </c>
      <c r="H1321" s="1" t="s">
        <v>551</v>
      </c>
      <c r="I1321" s="1">
        <v>50.53</v>
      </c>
      <c r="J1321" s="1">
        <v>-103.52</v>
      </c>
      <c r="K1321" s="1">
        <v>21</v>
      </c>
      <c r="L1321" s="1">
        <v>427</v>
      </c>
      <c r="M1321" s="1">
        <v>2.5</v>
      </c>
      <c r="N1321" s="1">
        <v>1.09</v>
      </c>
      <c r="O1321" s="1">
        <v>7.9</v>
      </c>
      <c r="P1321" s="1">
        <f t="shared" si="95"/>
        <v>17.9</v>
      </c>
      <c r="Q1321" s="1">
        <v>35.2</v>
      </c>
      <c r="R1321" s="1">
        <v>46.9</v>
      </c>
      <c r="S1321" s="1" t="s">
        <v>317</v>
      </c>
      <c r="T1321" s="1">
        <v>24.5</v>
      </c>
      <c r="U1321" s="1">
        <v>2.01</v>
      </c>
      <c r="V1321" s="1">
        <f t="shared" si="96"/>
        <v>12.1890547263682</v>
      </c>
      <c r="W1321" s="6" t="s">
        <v>552</v>
      </c>
      <c r="X1321" s="1">
        <v>4</v>
      </c>
      <c r="AA1321" s="1" t="s">
        <v>556</v>
      </c>
      <c r="AB1321" s="1" t="s">
        <v>557</v>
      </c>
      <c r="AC1321" s="1" t="s">
        <v>124</v>
      </c>
      <c r="AD1321" s="1">
        <v>85</v>
      </c>
      <c r="AE1321" s="13">
        <v>3097.83</v>
      </c>
      <c r="AF1321" s="1">
        <f t="shared" si="93"/>
        <v>309.783</v>
      </c>
      <c r="AG1321" s="13">
        <v>2768.82</v>
      </c>
      <c r="AH1321" s="1">
        <f t="shared" si="94"/>
        <v>276.882</v>
      </c>
    </row>
    <row r="1322" ht="17" customHeight="1" spans="1:34">
      <c r="A1322" s="1" t="s">
        <v>215</v>
      </c>
      <c r="B1322" s="1" t="s">
        <v>548</v>
      </c>
      <c r="C1322" s="1" t="s">
        <v>549</v>
      </c>
      <c r="D1322" s="1">
        <v>2011</v>
      </c>
      <c r="E1322" s="1">
        <v>91</v>
      </c>
      <c r="G1322" s="1" t="s">
        <v>550</v>
      </c>
      <c r="H1322" s="1" t="s">
        <v>551</v>
      </c>
      <c r="I1322" s="1">
        <v>50.53</v>
      </c>
      <c r="J1322" s="1">
        <v>-103.52</v>
      </c>
      <c r="K1322" s="1">
        <v>21</v>
      </c>
      <c r="L1322" s="1">
        <v>427</v>
      </c>
      <c r="M1322" s="1">
        <v>2.5</v>
      </c>
      <c r="N1322" s="1">
        <v>1.09</v>
      </c>
      <c r="O1322" s="1">
        <v>7.9</v>
      </c>
      <c r="P1322" s="1">
        <f t="shared" si="95"/>
        <v>17.9</v>
      </c>
      <c r="Q1322" s="1">
        <v>35.2</v>
      </c>
      <c r="R1322" s="1">
        <v>46.9</v>
      </c>
      <c r="S1322" s="1" t="s">
        <v>317</v>
      </c>
      <c r="T1322" s="1">
        <v>24.5</v>
      </c>
      <c r="U1322" s="1">
        <v>2.01</v>
      </c>
      <c r="V1322" s="1">
        <f t="shared" si="96"/>
        <v>12.1890547263682</v>
      </c>
      <c r="W1322" s="6" t="s">
        <v>552</v>
      </c>
      <c r="X1322" s="1">
        <v>4</v>
      </c>
      <c r="AA1322" s="1" t="s">
        <v>558</v>
      </c>
      <c r="AB1322" s="1" t="s">
        <v>557</v>
      </c>
      <c r="AC1322" s="1" t="s">
        <v>124</v>
      </c>
      <c r="AD1322" s="1">
        <v>0</v>
      </c>
      <c r="AE1322" s="13">
        <v>1621.25</v>
      </c>
      <c r="AF1322" s="1">
        <f t="shared" si="93"/>
        <v>162.125</v>
      </c>
      <c r="AG1322" s="13">
        <v>2809.14</v>
      </c>
      <c r="AH1322" s="1">
        <f t="shared" si="94"/>
        <v>280.914</v>
      </c>
    </row>
    <row r="1323" ht="17" customHeight="1" spans="1:34">
      <c r="A1323" s="1" t="s">
        <v>215</v>
      </c>
      <c r="B1323" s="1" t="s">
        <v>548</v>
      </c>
      <c r="C1323" s="1" t="s">
        <v>549</v>
      </c>
      <c r="D1323" s="1">
        <v>2011</v>
      </c>
      <c r="E1323" s="1">
        <v>91</v>
      </c>
      <c r="G1323" s="1" t="s">
        <v>550</v>
      </c>
      <c r="H1323" s="1" t="s">
        <v>551</v>
      </c>
      <c r="I1323" s="1">
        <v>50.53</v>
      </c>
      <c r="J1323" s="1">
        <v>-103.52</v>
      </c>
      <c r="K1323" s="1">
        <v>21</v>
      </c>
      <c r="L1323" s="1">
        <v>427</v>
      </c>
      <c r="M1323" s="1">
        <v>2.5</v>
      </c>
      <c r="N1323" s="1">
        <v>1.09</v>
      </c>
      <c r="O1323" s="1">
        <v>7.9</v>
      </c>
      <c r="P1323" s="1">
        <f t="shared" si="95"/>
        <v>17.9</v>
      </c>
      <c r="Q1323" s="1">
        <v>35.2</v>
      </c>
      <c r="R1323" s="1">
        <v>46.9</v>
      </c>
      <c r="S1323" s="1" t="s">
        <v>317</v>
      </c>
      <c r="T1323" s="1">
        <v>24.5</v>
      </c>
      <c r="U1323" s="1">
        <v>2.01</v>
      </c>
      <c r="V1323" s="1">
        <f t="shared" si="96"/>
        <v>12.1890547263682</v>
      </c>
      <c r="W1323" s="6" t="s">
        <v>552</v>
      </c>
      <c r="X1323" s="1">
        <v>4</v>
      </c>
      <c r="AA1323" s="1" t="s">
        <v>556</v>
      </c>
      <c r="AB1323" s="1" t="s">
        <v>559</v>
      </c>
      <c r="AC1323" s="1" t="s">
        <v>124</v>
      </c>
      <c r="AD1323" s="1">
        <v>85</v>
      </c>
      <c r="AE1323" s="13">
        <v>3097.83</v>
      </c>
      <c r="AF1323" s="1">
        <f t="shared" si="93"/>
        <v>309.783</v>
      </c>
      <c r="AG1323" s="13">
        <v>3074.87</v>
      </c>
      <c r="AH1323" s="1">
        <f t="shared" si="94"/>
        <v>307.487</v>
      </c>
    </row>
    <row r="1324" ht="17" customHeight="1" spans="1:34">
      <c r="A1324" s="1" t="s">
        <v>215</v>
      </c>
      <c r="B1324" s="1" t="s">
        <v>548</v>
      </c>
      <c r="C1324" s="1" t="s">
        <v>549</v>
      </c>
      <c r="D1324" s="1">
        <v>2011</v>
      </c>
      <c r="E1324" s="1">
        <v>91</v>
      </c>
      <c r="G1324" s="1" t="s">
        <v>550</v>
      </c>
      <c r="H1324" s="1" t="s">
        <v>551</v>
      </c>
      <c r="I1324" s="1">
        <v>50.53</v>
      </c>
      <c r="J1324" s="1">
        <v>-103.52</v>
      </c>
      <c r="K1324" s="1">
        <v>21</v>
      </c>
      <c r="L1324" s="1">
        <v>427</v>
      </c>
      <c r="M1324" s="1">
        <v>2.5</v>
      </c>
      <c r="N1324" s="1">
        <v>1.09</v>
      </c>
      <c r="O1324" s="1">
        <v>7.9</v>
      </c>
      <c r="P1324" s="1">
        <f t="shared" si="95"/>
        <v>17.9</v>
      </c>
      <c r="Q1324" s="1">
        <v>35.2</v>
      </c>
      <c r="R1324" s="1">
        <v>46.9</v>
      </c>
      <c r="S1324" s="1" t="s">
        <v>317</v>
      </c>
      <c r="T1324" s="1">
        <v>24.5</v>
      </c>
      <c r="U1324" s="1">
        <v>2.01</v>
      </c>
      <c r="V1324" s="1">
        <f t="shared" si="96"/>
        <v>12.1890547263682</v>
      </c>
      <c r="W1324" s="6" t="s">
        <v>552</v>
      </c>
      <c r="X1324" s="1">
        <v>4</v>
      </c>
      <c r="AA1324" s="1" t="s">
        <v>558</v>
      </c>
      <c r="AB1324" s="1" t="s">
        <v>559</v>
      </c>
      <c r="AC1324" s="1" t="s">
        <v>124</v>
      </c>
      <c r="AD1324" s="1">
        <v>0</v>
      </c>
      <c r="AE1324" s="13">
        <v>1621.25</v>
      </c>
      <c r="AF1324" s="1">
        <f t="shared" si="93"/>
        <v>162.125</v>
      </c>
      <c r="AG1324" s="13">
        <v>828.877</v>
      </c>
      <c r="AH1324" s="1">
        <f t="shared" si="94"/>
        <v>82.8877</v>
      </c>
    </row>
    <row r="1325" ht="17" customHeight="1" spans="1:34">
      <c r="A1325" s="1" t="s">
        <v>215</v>
      </c>
      <c r="B1325" s="1" t="s">
        <v>548</v>
      </c>
      <c r="C1325" s="1" t="s">
        <v>549</v>
      </c>
      <c r="D1325" s="1">
        <v>2011</v>
      </c>
      <c r="E1325" s="1">
        <v>91</v>
      </c>
      <c r="G1325" s="1" t="s">
        <v>550</v>
      </c>
      <c r="H1325" s="1" t="s">
        <v>551</v>
      </c>
      <c r="I1325" s="1">
        <v>50.53</v>
      </c>
      <c r="J1325" s="1">
        <v>-103.52</v>
      </c>
      <c r="K1325" s="1">
        <v>21</v>
      </c>
      <c r="L1325" s="1">
        <v>427</v>
      </c>
      <c r="M1325" s="1">
        <v>2.5</v>
      </c>
      <c r="N1325" s="1">
        <v>1.09</v>
      </c>
      <c r="O1325" s="1">
        <v>7.9</v>
      </c>
      <c r="P1325" s="1">
        <f t="shared" si="95"/>
        <v>17.9</v>
      </c>
      <c r="Q1325" s="1">
        <v>35.2</v>
      </c>
      <c r="R1325" s="1">
        <v>46.9</v>
      </c>
      <c r="S1325" s="1" t="s">
        <v>317</v>
      </c>
      <c r="T1325" s="1">
        <v>24.5</v>
      </c>
      <c r="U1325" s="1">
        <v>2.01</v>
      </c>
      <c r="V1325" s="1">
        <f t="shared" si="96"/>
        <v>12.1890547263682</v>
      </c>
      <c r="W1325" s="6" t="s">
        <v>552</v>
      </c>
      <c r="X1325" s="1">
        <v>4</v>
      </c>
      <c r="AA1325" s="1" t="s">
        <v>556</v>
      </c>
      <c r="AB1325" s="1" t="s">
        <v>311</v>
      </c>
      <c r="AC1325" s="1" t="s">
        <v>124</v>
      </c>
      <c r="AD1325" s="1">
        <v>85</v>
      </c>
      <c r="AE1325" s="13">
        <v>3097.83</v>
      </c>
      <c r="AF1325" s="1">
        <f t="shared" si="93"/>
        <v>309.783</v>
      </c>
      <c r="AG1325" s="13">
        <v>3184.75</v>
      </c>
      <c r="AH1325" s="1">
        <f t="shared" si="94"/>
        <v>318.475</v>
      </c>
    </row>
    <row r="1326" ht="17" customHeight="1" spans="1:34">
      <c r="A1326" s="1" t="s">
        <v>215</v>
      </c>
      <c r="B1326" s="1" t="s">
        <v>548</v>
      </c>
      <c r="C1326" s="1" t="s">
        <v>549</v>
      </c>
      <c r="D1326" s="1">
        <v>2011</v>
      </c>
      <c r="E1326" s="1">
        <v>91</v>
      </c>
      <c r="G1326" s="1" t="s">
        <v>550</v>
      </c>
      <c r="H1326" s="1" t="s">
        <v>551</v>
      </c>
      <c r="I1326" s="1">
        <v>50.53</v>
      </c>
      <c r="J1326" s="1">
        <v>-103.52</v>
      </c>
      <c r="K1326" s="1">
        <v>21</v>
      </c>
      <c r="L1326" s="1">
        <v>427</v>
      </c>
      <c r="M1326" s="1">
        <v>2.5</v>
      </c>
      <c r="N1326" s="1">
        <v>1.09</v>
      </c>
      <c r="O1326" s="1">
        <v>7.9</v>
      </c>
      <c r="P1326" s="1">
        <f t="shared" si="95"/>
        <v>17.9</v>
      </c>
      <c r="Q1326" s="1">
        <v>35.2</v>
      </c>
      <c r="R1326" s="1">
        <v>46.9</v>
      </c>
      <c r="S1326" s="1" t="s">
        <v>317</v>
      </c>
      <c r="T1326" s="1">
        <v>24.5</v>
      </c>
      <c r="U1326" s="1">
        <v>2.01</v>
      </c>
      <c r="V1326" s="1">
        <f t="shared" si="96"/>
        <v>12.1890547263682</v>
      </c>
      <c r="W1326" s="6" t="s">
        <v>552</v>
      </c>
      <c r="X1326" s="1">
        <v>4</v>
      </c>
      <c r="AA1326" s="1" t="s">
        <v>558</v>
      </c>
      <c r="AB1326" s="1" t="s">
        <v>311</v>
      </c>
      <c r="AC1326" s="1" t="s">
        <v>124</v>
      </c>
      <c r="AD1326" s="1">
        <v>0</v>
      </c>
      <c r="AE1326" s="13">
        <v>1621.25</v>
      </c>
      <c r="AF1326" s="1">
        <f t="shared" si="93"/>
        <v>162.125</v>
      </c>
      <c r="AG1326" s="13">
        <v>932.758</v>
      </c>
      <c r="AH1326" s="1">
        <f t="shared" si="94"/>
        <v>93.2758</v>
      </c>
    </row>
    <row r="1327" ht="17" customHeight="1" spans="1:34">
      <c r="A1327" s="1" t="s">
        <v>215</v>
      </c>
      <c r="B1327" s="1" t="s">
        <v>548</v>
      </c>
      <c r="C1327" s="1" t="s">
        <v>549</v>
      </c>
      <c r="D1327" s="1">
        <v>2011</v>
      </c>
      <c r="E1327" s="1">
        <v>91</v>
      </c>
      <c r="G1327" s="1" t="s">
        <v>550</v>
      </c>
      <c r="H1327" s="1" t="s">
        <v>551</v>
      </c>
      <c r="I1327" s="1">
        <v>50.53</v>
      </c>
      <c r="J1327" s="1">
        <v>-103.52</v>
      </c>
      <c r="K1327" s="1">
        <v>21</v>
      </c>
      <c r="L1327" s="1">
        <v>427</v>
      </c>
      <c r="M1327" s="1">
        <v>2.5</v>
      </c>
      <c r="N1327" s="1">
        <v>1.09</v>
      </c>
      <c r="O1327" s="1">
        <v>7.9</v>
      </c>
      <c r="P1327" s="1">
        <f t="shared" si="95"/>
        <v>17.9</v>
      </c>
      <c r="Q1327" s="1">
        <v>35.2</v>
      </c>
      <c r="R1327" s="1">
        <v>46.9</v>
      </c>
      <c r="S1327" s="1" t="s">
        <v>317</v>
      </c>
      <c r="T1327" s="1">
        <v>24.5</v>
      </c>
      <c r="U1327" s="1">
        <v>2.01</v>
      </c>
      <c r="V1327" s="1">
        <f t="shared" si="96"/>
        <v>12.1890547263682</v>
      </c>
      <c r="W1327" s="6" t="s">
        <v>552</v>
      </c>
      <c r="X1327" s="1">
        <v>4</v>
      </c>
      <c r="AA1327" s="1" t="s">
        <v>553</v>
      </c>
      <c r="AB1327" s="1" t="s">
        <v>554</v>
      </c>
      <c r="AC1327" s="1" t="s">
        <v>124</v>
      </c>
      <c r="AD1327" s="1">
        <v>85</v>
      </c>
      <c r="AE1327" s="13">
        <v>3655.91</v>
      </c>
      <c r="AF1327" s="1">
        <f t="shared" ref="AF1327:AF1390" si="97">AE1327*0.1</f>
        <v>365.591</v>
      </c>
      <c r="AG1327" s="13">
        <v>2870.62</v>
      </c>
      <c r="AH1327" s="1">
        <f t="shared" ref="AH1327:AH1390" si="98">AG1327*0.1</f>
        <v>287.062</v>
      </c>
    </row>
    <row r="1328" ht="17" customHeight="1" spans="1:34">
      <c r="A1328" s="1" t="s">
        <v>215</v>
      </c>
      <c r="B1328" s="1" t="s">
        <v>548</v>
      </c>
      <c r="C1328" s="1" t="s">
        <v>549</v>
      </c>
      <c r="D1328" s="1">
        <v>2011</v>
      </c>
      <c r="E1328" s="1">
        <v>91</v>
      </c>
      <c r="G1328" s="1" t="s">
        <v>550</v>
      </c>
      <c r="H1328" s="1" t="s">
        <v>551</v>
      </c>
      <c r="I1328" s="1">
        <v>50.53</v>
      </c>
      <c r="J1328" s="1">
        <v>-103.52</v>
      </c>
      <c r="K1328" s="1">
        <v>21</v>
      </c>
      <c r="L1328" s="1">
        <v>427</v>
      </c>
      <c r="M1328" s="1">
        <v>2.5</v>
      </c>
      <c r="N1328" s="1">
        <v>1.09</v>
      </c>
      <c r="O1328" s="1">
        <v>7.9</v>
      </c>
      <c r="P1328" s="1">
        <f t="shared" si="95"/>
        <v>17.9</v>
      </c>
      <c r="Q1328" s="1">
        <v>35.2</v>
      </c>
      <c r="R1328" s="1">
        <v>46.9</v>
      </c>
      <c r="S1328" s="1" t="s">
        <v>317</v>
      </c>
      <c r="T1328" s="1">
        <v>24.5</v>
      </c>
      <c r="U1328" s="1">
        <v>2.01</v>
      </c>
      <c r="V1328" s="1">
        <f t="shared" si="96"/>
        <v>12.1890547263682</v>
      </c>
      <c r="W1328" s="6" t="s">
        <v>552</v>
      </c>
      <c r="X1328" s="1">
        <v>4</v>
      </c>
      <c r="AA1328" s="1" t="s">
        <v>555</v>
      </c>
      <c r="AB1328" s="1" t="s">
        <v>554</v>
      </c>
      <c r="AC1328" s="1" t="s">
        <v>124</v>
      </c>
      <c r="AD1328" s="1">
        <v>0</v>
      </c>
      <c r="AE1328" s="13">
        <v>2728.49</v>
      </c>
      <c r="AF1328" s="1">
        <f t="shared" si="97"/>
        <v>272.849</v>
      </c>
      <c r="AG1328" s="13">
        <v>2466.31</v>
      </c>
      <c r="AH1328" s="1">
        <f t="shared" si="98"/>
        <v>246.631</v>
      </c>
    </row>
    <row r="1329" ht="17" customHeight="1" spans="1:34">
      <c r="A1329" s="1" t="s">
        <v>215</v>
      </c>
      <c r="B1329" s="1" t="s">
        <v>548</v>
      </c>
      <c r="C1329" s="1" t="s">
        <v>549</v>
      </c>
      <c r="D1329" s="1">
        <v>2011</v>
      </c>
      <c r="E1329" s="1">
        <v>91</v>
      </c>
      <c r="G1329" s="1" t="s">
        <v>550</v>
      </c>
      <c r="H1329" s="1" t="s">
        <v>551</v>
      </c>
      <c r="I1329" s="1">
        <v>50.53</v>
      </c>
      <c r="J1329" s="1">
        <v>-103.52</v>
      </c>
      <c r="K1329" s="1">
        <v>21</v>
      </c>
      <c r="L1329" s="1">
        <v>427</v>
      </c>
      <c r="M1329" s="1">
        <v>2.5</v>
      </c>
      <c r="N1329" s="1">
        <v>1.09</v>
      </c>
      <c r="O1329" s="1">
        <v>7.9</v>
      </c>
      <c r="P1329" s="1">
        <f t="shared" si="95"/>
        <v>17.9</v>
      </c>
      <c r="Q1329" s="1">
        <v>35.2</v>
      </c>
      <c r="R1329" s="1">
        <v>46.9</v>
      </c>
      <c r="S1329" s="1" t="s">
        <v>317</v>
      </c>
      <c r="T1329" s="1">
        <v>24.5</v>
      </c>
      <c r="U1329" s="1">
        <v>2.01</v>
      </c>
      <c r="V1329" s="1">
        <f t="shared" si="96"/>
        <v>12.1890547263682</v>
      </c>
      <c r="W1329" s="6" t="s">
        <v>552</v>
      </c>
      <c r="X1329" s="1">
        <v>4</v>
      </c>
      <c r="AA1329" s="1" t="s">
        <v>553</v>
      </c>
      <c r="AB1329" s="1" t="s">
        <v>557</v>
      </c>
      <c r="AC1329" s="1" t="s">
        <v>124</v>
      </c>
      <c r="AD1329" s="1">
        <v>85</v>
      </c>
      <c r="AE1329" s="13">
        <v>3655.91</v>
      </c>
      <c r="AF1329" s="1">
        <f t="shared" si="97"/>
        <v>365.591</v>
      </c>
      <c r="AG1329" s="13">
        <v>2768.82</v>
      </c>
      <c r="AH1329" s="1">
        <f t="shared" si="98"/>
        <v>276.882</v>
      </c>
    </row>
    <row r="1330" ht="17" customHeight="1" spans="1:34">
      <c r="A1330" s="1" t="s">
        <v>215</v>
      </c>
      <c r="B1330" s="1" t="s">
        <v>548</v>
      </c>
      <c r="C1330" s="1" t="s">
        <v>549</v>
      </c>
      <c r="D1330" s="1">
        <v>2011</v>
      </c>
      <c r="E1330" s="1">
        <v>91</v>
      </c>
      <c r="G1330" s="1" t="s">
        <v>550</v>
      </c>
      <c r="H1330" s="1" t="s">
        <v>551</v>
      </c>
      <c r="I1330" s="1">
        <v>50.53</v>
      </c>
      <c r="J1330" s="1">
        <v>-103.52</v>
      </c>
      <c r="K1330" s="1">
        <v>21</v>
      </c>
      <c r="L1330" s="1">
        <v>427</v>
      </c>
      <c r="M1330" s="1">
        <v>2.5</v>
      </c>
      <c r="N1330" s="1">
        <v>1.09</v>
      </c>
      <c r="O1330" s="1">
        <v>7.9</v>
      </c>
      <c r="P1330" s="1">
        <f t="shared" si="95"/>
        <v>17.9</v>
      </c>
      <c r="Q1330" s="1">
        <v>35.2</v>
      </c>
      <c r="R1330" s="1">
        <v>46.9</v>
      </c>
      <c r="S1330" s="1" t="s">
        <v>317</v>
      </c>
      <c r="T1330" s="1">
        <v>24.5</v>
      </c>
      <c r="U1330" s="1">
        <v>2.01</v>
      </c>
      <c r="V1330" s="1">
        <f t="shared" si="96"/>
        <v>12.1890547263682</v>
      </c>
      <c r="W1330" s="6" t="s">
        <v>552</v>
      </c>
      <c r="X1330" s="1">
        <v>4</v>
      </c>
      <c r="AA1330" s="1" t="s">
        <v>555</v>
      </c>
      <c r="AB1330" s="1" t="s">
        <v>557</v>
      </c>
      <c r="AC1330" s="1" t="s">
        <v>124</v>
      </c>
      <c r="AD1330" s="1">
        <v>0</v>
      </c>
      <c r="AE1330" s="13">
        <v>2728.49</v>
      </c>
      <c r="AF1330" s="1">
        <f t="shared" si="97"/>
        <v>272.849</v>
      </c>
      <c r="AG1330" s="13">
        <v>2809.14</v>
      </c>
      <c r="AH1330" s="1">
        <f t="shared" si="98"/>
        <v>280.914</v>
      </c>
    </row>
    <row r="1331" ht="17" customHeight="1" spans="1:34">
      <c r="A1331" s="1" t="s">
        <v>215</v>
      </c>
      <c r="B1331" s="1" t="s">
        <v>548</v>
      </c>
      <c r="C1331" s="1" t="s">
        <v>549</v>
      </c>
      <c r="D1331" s="1">
        <v>2011</v>
      </c>
      <c r="E1331" s="1">
        <v>91</v>
      </c>
      <c r="G1331" s="1" t="s">
        <v>550</v>
      </c>
      <c r="H1331" s="1" t="s">
        <v>551</v>
      </c>
      <c r="I1331" s="1">
        <v>50.53</v>
      </c>
      <c r="J1331" s="1">
        <v>-103.52</v>
      </c>
      <c r="K1331" s="1">
        <v>21</v>
      </c>
      <c r="L1331" s="1">
        <v>427</v>
      </c>
      <c r="M1331" s="1">
        <v>2.5</v>
      </c>
      <c r="N1331" s="1">
        <v>1.09</v>
      </c>
      <c r="O1331" s="1">
        <v>7.9</v>
      </c>
      <c r="P1331" s="1">
        <f t="shared" si="95"/>
        <v>17.9</v>
      </c>
      <c r="Q1331" s="1">
        <v>35.2</v>
      </c>
      <c r="R1331" s="1">
        <v>46.9</v>
      </c>
      <c r="S1331" s="1" t="s">
        <v>317</v>
      </c>
      <c r="T1331" s="1">
        <v>24.5</v>
      </c>
      <c r="U1331" s="1">
        <v>2.01</v>
      </c>
      <c r="V1331" s="1">
        <f t="shared" si="96"/>
        <v>12.1890547263682</v>
      </c>
      <c r="W1331" s="6" t="s">
        <v>552</v>
      </c>
      <c r="X1331" s="1">
        <v>4</v>
      </c>
      <c r="AA1331" s="1" t="s">
        <v>553</v>
      </c>
      <c r="AB1331" s="1" t="s">
        <v>559</v>
      </c>
      <c r="AC1331" s="1" t="s">
        <v>124</v>
      </c>
      <c r="AD1331" s="1">
        <v>85</v>
      </c>
      <c r="AE1331" s="13">
        <v>3655.91</v>
      </c>
      <c r="AF1331" s="1">
        <f t="shared" si="97"/>
        <v>365.591</v>
      </c>
      <c r="AG1331" s="13">
        <v>3074.87</v>
      </c>
      <c r="AH1331" s="1">
        <f t="shared" si="98"/>
        <v>307.487</v>
      </c>
    </row>
    <row r="1332" ht="17" customHeight="1" spans="1:34">
      <c r="A1332" s="1" t="s">
        <v>215</v>
      </c>
      <c r="B1332" s="1" t="s">
        <v>548</v>
      </c>
      <c r="C1332" s="1" t="s">
        <v>549</v>
      </c>
      <c r="D1332" s="1">
        <v>2011</v>
      </c>
      <c r="E1332" s="1">
        <v>91</v>
      </c>
      <c r="G1332" s="1" t="s">
        <v>550</v>
      </c>
      <c r="H1332" s="1" t="s">
        <v>551</v>
      </c>
      <c r="I1332" s="1">
        <v>50.53</v>
      </c>
      <c r="J1332" s="1">
        <v>-103.52</v>
      </c>
      <c r="K1332" s="1">
        <v>21</v>
      </c>
      <c r="L1332" s="1">
        <v>427</v>
      </c>
      <c r="M1332" s="1">
        <v>2.5</v>
      </c>
      <c r="N1332" s="1">
        <v>1.09</v>
      </c>
      <c r="O1332" s="1">
        <v>7.9</v>
      </c>
      <c r="P1332" s="1">
        <f t="shared" si="95"/>
        <v>17.9</v>
      </c>
      <c r="Q1332" s="1">
        <v>35.2</v>
      </c>
      <c r="R1332" s="1">
        <v>46.9</v>
      </c>
      <c r="S1332" s="1" t="s">
        <v>317</v>
      </c>
      <c r="T1332" s="1">
        <v>24.5</v>
      </c>
      <c r="U1332" s="1">
        <v>2.01</v>
      </c>
      <c r="V1332" s="1">
        <f t="shared" si="96"/>
        <v>12.1890547263682</v>
      </c>
      <c r="W1332" s="6" t="s">
        <v>552</v>
      </c>
      <c r="X1332" s="1">
        <v>4</v>
      </c>
      <c r="AA1332" s="1" t="s">
        <v>555</v>
      </c>
      <c r="AB1332" s="1" t="s">
        <v>559</v>
      </c>
      <c r="AC1332" s="1" t="s">
        <v>124</v>
      </c>
      <c r="AD1332" s="1">
        <v>0</v>
      </c>
      <c r="AE1332" s="13">
        <v>2728.49</v>
      </c>
      <c r="AF1332" s="1">
        <f t="shared" si="97"/>
        <v>272.849</v>
      </c>
      <c r="AG1332" s="13">
        <v>828.877</v>
      </c>
      <c r="AH1332" s="1">
        <f t="shared" si="98"/>
        <v>82.8877</v>
      </c>
    </row>
    <row r="1333" ht="17" customHeight="1" spans="1:34">
      <c r="A1333" s="1" t="s">
        <v>215</v>
      </c>
      <c r="B1333" s="1" t="s">
        <v>548</v>
      </c>
      <c r="C1333" s="1" t="s">
        <v>549</v>
      </c>
      <c r="D1333" s="1">
        <v>2011</v>
      </c>
      <c r="E1333" s="1">
        <v>91</v>
      </c>
      <c r="G1333" s="1" t="s">
        <v>550</v>
      </c>
      <c r="H1333" s="1" t="s">
        <v>551</v>
      </c>
      <c r="I1333" s="1">
        <v>50.53</v>
      </c>
      <c r="J1333" s="1">
        <v>-103.52</v>
      </c>
      <c r="K1333" s="1">
        <v>21</v>
      </c>
      <c r="L1333" s="1">
        <v>427</v>
      </c>
      <c r="M1333" s="1">
        <v>2.5</v>
      </c>
      <c r="N1333" s="1">
        <v>1.09</v>
      </c>
      <c r="O1333" s="1">
        <v>7.9</v>
      </c>
      <c r="P1333" s="1">
        <f t="shared" ref="P1333:P1396" si="99">100-Q1333-R1333</f>
        <v>17.9</v>
      </c>
      <c r="Q1333" s="1">
        <v>35.2</v>
      </c>
      <c r="R1333" s="1">
        <v>46.9</v>
      </c>
      <c r="S1333" s="1" t="s">
        <v>317</v>
      </c>
      <c r="T1333" s="1">
        <v>24.5</v>
      </c>
      <c r="U1333" s="1">
        <v>2.01</v>
      </c>
      <c r="V1333" s="1">
        <f t="shared" si="96"/>
        <v>12.1890547263682</v>
      </c>
      <c r="W1333" s="6" t="s">
        <v>552</v>
      </c>
      <c r="X1333" s="1">
        <v>4</v>
      </c>
      <c r="AA1333" s="1" t="s">
        <v>553</v>
      </c>
      <c r="AB1333" s="1" t="s">
        <v>311</v>
      </c>
      <c r="AC1333" s="1" t="s">
        <v>124</v>
      </c>
      <c r="AD1333" s="1">
        <v>85</v>
      </c>
      <c r="AE1333" s="13">
        <v>3655.91</v>
      </c>
      <c r="AF1333" s="1">
        <f t="shared" si="97"/>
        <v>365.591</v>
      </c>
      <c r="AG1333" s="13">
        <v>3184.75</v>
      </c>
      <c r="AH1333" s="1">
        <f t="shared" si="98"/>
        <v>318.475</v>
      </c>
    </row>
    <row r="1334" ht="17" customHeight="1" spans="1:34">
      <c r="A1334" s="1" t="s">
        <v>215</v>
      </c>
      <c r="B1334" s="1" t="s">
        <v>548</v>
      </c>
      <c r="C1334" s="1" t="s">
        <v>549</v>
      </c>
      <c r="D1334" s="1">
        <v>2011</v>
      </c>
      <c r="E1334" s="1">
        <v>91</v>
      </c>
      <c r="G1334" s="1" t="s">
        <v>550</v>
      </c>
      <c r="H1334" s="1" t="s">
        <v>551</v>
      </c>
      <c r="I1334" s="1">
        <v>50.53</v>
      </c>
      <c r="J1334" s="1">
        <v>-103.52</v>
      </c>
      <c r="K1334" s="1">
        <v>21</v>
      </c>
      <c r="L1334" s="1">
        <v>427</v>
      </c>
      <c r="M1334" s="1">
        <v>2.5</v>
      </c>
      <c r="N1334" s="1">
        <v>1.09</v>
      </c>
      <c r="O1334" s="1">
        <v>7.9</v>
      </c>
      <c r="P1334" s="1">
        <f t="shared" si="99"/>
        <v>17.9</v>
      </c>
      <c r="Q1334" s="1">
        <v>35.2</v>
      </c>
      <c r="R1334" s="1">
        <v>46.9</v>
      </c>
      <c r="S1334" s="1" t="s">
        <v>317</v>
      </c>
      <c r="T1334" s="1">
        <v>24.5</v>
      </c>
      <c r="U1334" s="1">
        <v>2.01</v>
      </c>
      <c r="V1334" s="1">
        <f t="shared" si="96"/>
        <v>12.1890547263682</v>
      </c>
      <c r="W1334" s="6" t="s">
        <v>552</v>
      </c>
      <c r="X1334" s="1">
        <v>4</v>
      </c>
      <c r="AA1334" s="1" t="s">
        <v>555</v>
      </c>
      <c r="AB1334" s="1" t="s">
        <v>311</v>
      </c>
      <c r="AC1334" s="1" t="s">
        <v>124</v>
      </c>
      <c r="AD1334" s="1">
        <v>0</v>
      </c>
      <c r="AE1334" s="13">
        <v>2728.49</v>
      </c>
      <c r="AF1334" s="1">
        <f t="shared" si="97"/>
        <v>272.849</v>
      </c>
      <c r="AG1334" s="13">
        <v>932.758</v>
      </c>
      <c r="AH1334" s="1">
        <f t="shared" si="98"/>
        <v>93.2758</v>
      </c>
    </row>
    <row r="1335" ht="17" customHeight="1" spans="1:34">
      <c r="A1335" s="1" t="s">
        <v>215</v>
      </c>
      <c r="B1335" s="1" t="s">
        <v>548</v>
      </c>
      <c r="C1335" s="1" t="s">
        <v>549</v>
      </c>
      <c r="D1335" s="1">
        <v>2011</v>
      </c>
      <c r="E1335" s="1">
        <v>91</v>
      </c>
      <c r="G1335" s="1" t="s">
        <v>550</v>
      </c>
      <c r="H1335" s="1" t="s">
        <v>551</v>
      </c>
      <c r="I1335" s="1">
        <v>50.53</v>
      </c>
      <c r="J1335" s="1">
        <v>-103.52</v>
      </c>
      <c r="K1335" s="1">
        <v>22</v>
      </c>
      <c r="L1335" s="1">
        <v>427</v>
      </c>
      <c r="M1335" s="1">
        <v>2.5</v>
      </c>
      <c r="N1335" s="1">
        <v>1.09</v>
      </c>
      <c r="O1335" s="1">
        <v>7.9</v>
      </c>
      <c r="P1335" s="1">
        <f t="shared" si="99"/>
        <v>17.9</v>
      </c>
      <c r="Q1335" s="1">
        <v>35.2</v>
      </c>
      <c r="R1335" s="1">
        <v>46.9</v>
      </c>
      <c r="S1335" s="1" t="s">
        <v>317</v>
      </c>
      <c r="T1335" s="1">
        <v>24.5</v>
      </c>
      <c r="U1335" s="1">
        <v>2.01</v>
      </c>
      <c r="V1335" s="1">
        <f t="shared" si="96"/>
        <v>12.1890547263682</v>
      </c>
      <c r="W1335" s="6" t="s">
        <v>552</v>
      </c>
      <c r="X1335" s="1">
        <v>4</v>
      </c>
      <c r="AA1335" s="1" t="s">
        <v>556</v>
      </c>
      <c r="AB1335" s="1" t="s">
        <v>554</v>
      </c>
      <c r="AC1335" s="1" t="s">
        <v>124</v>
      </c>
      <c r="AD1335" s="1">
        <v>85</v>
      </c>
      <c r="AE1335" s="13">
        <v>1671.2</v>
      </c>
      <c r="AF1335" s="1">
        <f t="shared" si="97"/>
        <v>167.12</v>
      </c>
      <c r="AG1335" s="13">
        <v>1873.32</v>
      </c>
      <c r="AH1335" s="1">
        <f t="shared" si="98"/>
        <v>187.332</v>
      </c>
    </row>
    <row r="1336" ht="17" customHeight="1" spans="1:34">
      <c r="A1336" s="1" t="s">
        <v>215</v>
      </c>
      <c r="B1336" s="1" t="s">
        <v>548</v>
      </c>
      <c r="C1336" s="1" t="s">
        <v>549</v>
      </c>
      <c r="D1336" s="1">
        <v>2011</v>
      </c>
      <c r="E1336" s="1">
        <v>91</v>
      </c>
      <c r="G1336" s="1" t="s">
        <v>550</v>
      </c>
      <c r="H1336" s="1" t="s">
        <v>551</v>
      </c>
      <c r="I1336" s="1">
        <v>50.53</v>
      </c>
      <c r="J1336" s="1">
        <v>-103.52</v>
      </c>
      <c r="K1336" s="1">
        <v>22</v>
      </c>
      <c r="L1336" s="1">
        <v>427</v>
      </c>
      <c r="M1336" s="1">
        <v>2.5</v>
      </c>
      <c r="N1336" s="1">
        <v>1.09</v>
      </c>
      <c r="O1336" s="1">
        <v>7.9</v>
      </c>
      <c r="P1336" s="1">
        <f t="shared" si="99"/>
        <v>17.9</v>
      </c>
      <c r="Q1336" s="1">
        <v>35.2</v>
      </c>
      <c r="R1336" s="1">
        <v>46.9</v>
      </c>
      <c r="S1336" s="1" t="s">
        <v>317</v>
      </c>
      <c r="T1336" s="1">
        <v>24.5</v>
      </c>
      <c r="U1336" s="1">
        <v>2.01</v>
      </c>
      <c r="V1336" s="1">
        <f t="shared" si="96"/>
        <v>12.1890547263682</v>
      </c>
      <c r="W1336" s="6" t="s">
        <v>552</v>
      </c>
      <c r="X1336" s="1">
        <v>4</v>
      </c>
      <c r="AA1336" s="1" t="s">
        <v>558</v>
      </c>
      <c r="AB1336" s="1" t="s">
        <v>554</v>
      </c>
      <c r="AC1336" s="1" t="s">
        <v>124</v>
      </c>
      <c r="AD1336" s="1">
        <v>0</v>
      </c>
      <c r="AE1336" s="13">
        <v>2111.72</v>
      </c>
      <c r="AF1336" s="1">
        <f t="shared" si="97"/>
        <v>211.172</v>
      </c>
      <c r="AG1336" s="13">
        <v>1832.88</v>
      </c>
      <c r="AH1336" s="1">
        <f t="shared" si="98"/>
        <v>183.288</v>
      </c>
    </row>
    <row r="1337" ht="17" customHeight="1" spans="1:34">
      <c r="A1337" s="1" t="s">
        <v>215</v>
      </c>
      <c r="B1337" s="1" t="s">
        <v>548</v>
      </c>
      <c r="C1337" s="1" t="s">
        <v>549</v>
      </c>
      <c r="D1337" s="1">
        <v>2011</v>
      </c>
      <c r="E1337" s="1">
        <v>91</v>
      </c>
      <c r="G1337" s="1" t="s">
        <v>550</v>
      </c>
      <c r="H1337" s="1" t="s">
        <v>551</v>
      </c>
      <c r="I1337" s="1">
        <v>50.53</v>
      </c>
      <c r="J1337" s="1">
        <v>-103.52</v>
      </c>
      <c r="K1337" s="1">
        <v>22</v>
      </c>
      <c r="L1337" s="1">
        <v>427</v>
      </c>
      <c r="M1337" s="1">
        <v>2.5</v>
      </c>
      <c r="N1337" s="1">
        <v>1.09</v>
      </c>
      <c r="O1337" s="1">
        <v>7.9</v>
      </c>
      <c r="P1337" s="1">
        <f t="shared" si="99"/>
        <v>17.9</v>
      </c>
      <c r="Q1337" s="1">
        <v>35.2</v>
      </c>
      <c r="R1337" s="1">
        <v>46.9</v>
      </c>
      <c r="S1337" s="1" t="s">
        <v>317</v>
      </c>
      <c r="T1337" s="1">
        <v>24.5</v>
      </c>
      <c r="U1337" s="1">
        <v>2.01</v>
      </c>
      <c r="V1337" s="1">
        <f t="shared" si="96"/>
        <v>12.1890547263682</v>
      </c>
      <c r="W1337" s="6" t="s">
        <v>552</v>
      </c>
      <c r="X1337" s="1">
        <v>4</v>
      </c>
      <c r="AA1337" s="1" t="s">
        <v>556</v>
      </c>
      <c r="AB1337" s="1" t="s">
        <v>557</v>
      </c>
      <c r="AC1337" s="1" t="s">
        <v>124</v>
      </c>
      <c r="AD1337" s="1">
        <v>85</v>
      </c>
      <c r="AE1337" s="13">
        <v>1671.2</v>
      </c>
      <c r="AF1337" s="1">
        <f t="shared" si="97"/>
        <v>167.12</v>
      </c>
      <c r="AG1337" s="13">
        <v>2204.3</v>
      </c>
      <c r="AH1337" s="1">
        <f t="shared" si="98"/>
        <v>220.43</v>
      </c>
    </row>
    <row r="1338" ht="17" customHeight="1" spans="1:34">
      <c r="A1338" s="1" t="s">
        <v>215</v>
      </c>
      <c r="B1338" s="1" t="s">
        <v>548</v>
      </c>
      <c r="C1338" s="1" t="s">
        <v>549</v>
      </c>
      <c r="D1338" s="1">
        <v>2011</v>
      </c>
      <c r="E1338" s="1">
        <v>91</v>
      </c>
      <c r="G1338" s="1" t="s">
        <v>550</v>
      </c>
      <c r="H1338" s="1" t="s">
        <v>551</v>
      </c>
      <c r="I1338" s="1">
        <v>50.53</v>
      </c>
      <c r="J1338" s="1">
        <v>-103.52</v>
      </c>
      <c r="K1338" s="1">
        <v>22</v>
      </c>
      <c r="L1338" s="1">
        <v>427</v>
      </c>
      <c r="M1338" s="1">
        <v>2.5</v>
      </c>
      <c r="N1338" s="1">
        <v>1.09</v>
      </c>
      <c r="O1338" s="1">
        <v>7.9</v>
      </c>
      <c r="P1338" s="1">
        <f t="shared" si="99"/>
        <v>17.9</v>
      </c>
      <c r="Q1338" s="1">
        <v>35.2</v>
      </c>
      <c r="R1338" s="1">
        <v>46.9</v>
      </c>
      <c r="S1338" s="1" t="s">
        <v>317</v>
      </c>
      <c r="T1338" s="1">
        <v>24.5</v>
      </c>
      <c r="U1338" s="1">
        <v>2.01</v>
      </c>
      <c r="V1338" s="1">
        <f t="shared" si="96"/>
        <v>12.1890547263682</v>
      </c>
      <c r="W1338" s="6" t="s">
        <v>552</v>
      </c>
      <c r="X1338" s="1">
        <v>4</v>
      </c>
      <c r="AA1338" s="1" t="s">
        <v>558</v>
      </c>
      <c r="AB1338" s="1" t="s">
        <v>557</v>
      </c>
      <c r="AC1338" s="1" t="s">
        <v>124</v>
      </c>
      <c r="AD1338" s="1">
        <v>0</v>
      </c>
      <c r="AE1338" s="13">
        <v>2111.72</v>
      </c>
      <c r="AF1338" s="1">
        <f t="shared" si="97"/>
        <v>211.172</v>
      </c>
      <c r="AG1338" s="13">
        <v>1639.78</v>
      </c>
      <c r="AH1338" s="1">
        <f t="shared" si="98"/>
        <v>163.978</v>
      </c>
    </row>
    <row r="1339" ht="17" customHeight="1" spans="1:34">
      <c r="A1339" s="1" t="s">
        <v>215</v>
      </c>
      <c r="B1339" s="1" t="s">
        <v>548</v>
      </c>
      <c r="C1339" s="1" t="s">
        <v>549</v>
      </c>
      <c r="D1339" s="1">
        <v>2011</v>
      </c>
      <c r="E1339" s="1">
        <v>91</v>
      </c>
      <c r="G1339" s="1" t="s">
        <v>550</v>
      </c>
      <c r="H1339" s="1" t="s">
        <v>551</v>
      </c>
      <c r="I1339" s="1">
        <v>50.53</v>
      </c>
      <c r="J1339" s="1">
        <v>-103.52</v>
      </c>
      <c r="K1339" s="1">
        <v>22</v>
      </c>
      <c r="L1339" s="1">
        <v>427</v>
      </c>
      <c r="M1339" s="1">
        <v>2.5</v>
      </c>
      <c r="N1339" s="1">
        <v>1.09</v>
      </c>
      <c r="O1339" s="1">
        <v>7.9</v>
      </c>
      <c r="P1339" s="1">
        <f t="shared" si="99"/>
        <v>17.9</v>
      </c>
      <c r="Q1339" s="1">
        <v>35.2</v>
      </c>
      <c r="R1339" s="1">
        <v>46.9</v>
      </c>
      <c r="S1339" s="1" t="s">
        <v>317</v>
      </c>
      <c r="T1339" s="1">
        <v>24.5</v>
      </c>
      <c r="U1339" s="1">
        <v>2.01</v>
      </c>
      <c r="V1339" s="1">
        <f t="shared" si="96"/>
        <v>12.1890547263682</v>
      </c>
      <c r="W1339" s="6" t="s">
        <v>552</v>
      </c>
      <c r="X1339" s="1">
        <v>4</v>
      </c>
      <c r="AA1339" s="1" t="s">
        <v>556</v>
      </c>
      <c r="AB1339" s="1" t="s">
        <v>559</v>
      </c>
      <c r="AC1339" s="1" t="s">
        <v>124</v>
      </c>
      <c r="AD1339" s="1">
        <v>85</v>
      </c>
      <c r="AE1339" s="13">
        <v>1671.2</v>
      </c>
      <c r="AF1339" s="1">
        <f t="shared" si="97"/>
        <v>167.12</v>
      </c>
      <c r="AG1339" s="13">
        <v>2566.84</v>
      </c>
      <c r="AH1339" s="1">
        <f t="shared" si="98"/>
        <v>256.684</v>
      </c>
    </row>
    <row r="1340" ht="17" customHeight="1" spans="1:34">
      <c r="A1340" s="1" t="s">
        <v>215</v>
      </c>
      <c r="B1340" s="1" t="s">
        <v>548</v>
      </c>
      <c r="C1340" s="1" t="s">
        <v>549</v>
      </c>
      <c r="D1340" s="1">
        <v>2011</v>
      </c>
      <c r="E1340" s="1">
        <v>91</v>
      </c>
      <c r="G1340" s="1" t="s">
        <v>550</v>
      </c>
      <c r="H1340" s="1" t="s">
        <v>551</v>
      </c>
      <c r="I1340" s="1">
        <v>50.53</v>
      </c>
      <c r="J1340" s="1">
        <v>-103.52</v>
      </c>
      <c r="K1340" s="1">
        <v>22</v>
      </c>
      <c r="L1340" s="1">
        <v>427</v>
      </c>
      <c r="M1340" s="1">
        <v>2.5</v>
      </c>
      <c r="N1340" s="1">
        <v>1.09</v>
      </c>
      <c r="O1340" s="1">
        <v>7.9</v>
      </c>
      <c r="P1340" s="1">
        <f t="shared" si="99"/>
        <v>17.9</v>
      </c>
      <c r="Q1340" s="1">
        <v>35.2</v>
      </c>
      <c r="R1340" s="1">
        <v>46.9</v>
      </c>
      <c r="S1340" s="1" t="s">
        <v>317</v>
      </c>
      <c r="T1340" s="1">
        <v>24.5</v>
      </c>
      <c r="U1340" s="1">
        <v>2.01</v>
      </c>
      <c r="V1340" s="1">
        <f t="shared" si="96"/>
        <v>12.1890547263682</v>
      </c>
      <c r="W1340" s="6" t="s">
        <v>552</v>
      </c>
      <c r="X1340" s="1">
        <v>4</v>
      </c>
      <c r="AA1340" s="1" t="s">
        <v>558</v>
      </c>
      <c r="AB1340" s="1" t="s">
        <v>559</v>
      </c>
      <c r="AC1340" s="1" t="s">
        <v>124</v>
      </c>
      <c r="AD1340" s="1">
        <v>0</v>
      </c>
      <c r="AE1340" s="13">
        <v>2111.72</v>
      </c>
      <c r="AF1340" s="1">
        <f t="shared" si="97"/>
        <v>211.172</v>
      </c>
      <c r="AG1340" s="13">
        <v>802.139</v>
      </c>
      <c r="AH1340" s="1">
        <f t="shared" si="98"/>
        <v>80.2139</v>
      </c>
    </row>
    <row r="1341" ht="17" customHeight="1" spans="1:34">
      <c r="A1341" s="1" t="s">
        <v>215</v>
      </c>
      <c r="B1341" s="1" t="s">
        <v>548</v>
      </c>
      <c r="C1341" s="1" t="s">
        <v>549</v>
      </c>
      <c r="D1341" s="1">
        <v>2011</v>
      </c>
      <c r="E1341" s="1">
        <v>91</v>
      </c>
      <c r="G1341" s="1" t="s">
        <v>550</v>
      </c>
      <c r="H1341" s="1" t="s">
        <v>551</v>
      </c>
      <c r="I1341" s="1">
        <v>50.53</v>
      </c>
      <c r="J1341" s="1">
        <v>-103.52</v>
      </c>
      <c r="K1341" s="1">
        <v>22</v>
      </c>
      <c r="L1341" s="1">
        <v>427</v>
      </c>
      <c r="M1341" s="1">
        <v>2.5</v>
      </c>
      <c r="N1341" s="1">
        <v>1.09</v>
      </c>
      <c r="O1341" s="1">
        <v>7.9</v>
      </c>
      <c r="P1341" s="1">
        <f t="shared" si="99"/>
        <v>17.9</v>
      </c>
      <c r="Q1341" s="1">
        <v>35.2</v>
      </c>
      <c r="R1341" s="1">
        <v>46.9</v>
      </c>
      <c r="S1341" s="1" t="s">
        <v>317</v>
      </c>
      <c r="T1341" s="1">
        <v>24.5</v>
      </c>
      <c r="U1341" s="1">
        <v>2.01</v>
      </c>
      <c r="V1341" s="1">
        <f t="shared" si="96"/>
        <v>12.1890547263682</v>
      </c>
      <c r="W1341" s="6" t="s">
        <v>552</v>
      </c>
      <c r="X1341" s="1">
        <v>4</v>
      </c>
      <c r="AA1341" s="1" t="s">
        <v>556</v>
      </c>
      <c r="AB1341" s="1" t="s">
        <v>311</v>
      </c>
      <c r="AC1341" s="1" t="s">
        <v>124</v>
      </c>
      <c r="AD1341" s="1">
        <v>85</v>
      </c>
      <c r="AE1341" s="13">
        <v>1671.2</v>
      </c>
      <c r="AF1341" s="1">
        <f t="shared" si="97"/>
        <v>167.12</v>
      </c>
      <c r="AG1341" s="13">
        <v>2420.43</v>
      </c>
      <c r="AH1341" s="1">
        <f t="shared" si="98"/>
        <v>242.043</v>
      </c>
    </row>
    <row r="1342" ht="17" customHeight="1" spans="1:34">
      <c r="A1342" s="1" t="s">
        <v>215</v>
      </c>
      <c r="B1342" s="1" t="s">
        <v>548</v>
      </c>
      <c r="C1342" s="1" t="s">
        <v>549</v>
      </c>
      <c r="D1342" s="1">
        <v>2011</v>
      </c>
      <c r="E1342" s="1">
        <v>91</v>
      </c>
      <c r="G1342" s="1" t="s">
        <v>550</v>
      </c>
      <c r="H1342" s="1" t="s">
        <v>551</v>
      </c>
      <c r="I1342" s="1">
        <v>50.53</v>
      </c>
      <c r="J1342" s="1">
        <v>-103.52</v>
      </c>
      <c r="K1342" s="1">
        <v>22</v>
      </c>
      <c r="L1342" s="1">
        <v>427</v>
      </c>
      <c r="M1342" s="1">
        <v>2.5</v>
      </c>
      <c r="N1342" s="1">
        <v>1.09</v>
      </c>
      <c r="O1342" s="1">
        <v>7.9</v>
      </c>
      <c r="P1342" s="1">
        <f t="shared" si="99"/>
        <v>17.9</v>
      </c>
      <c r="Q1342" s="1">
        <v>35.2</v>
      </c>
      <c r="R1342" s="1">
        <v>46.9</v>
      </c>
      <c r="S1342" s="1" t="s">
        <v>317</v>
      </c>
      <c r="T1342" s="1">
        <v>24.5</v>
      </c>
      <c r="U1342" s="1">
        <v>2.01</v>
      </c>
      <c r="V1342" s="1">
        <f t="shared" si="96"/>
        <v>12.1890547263682</v>
      </c>
      <c r="W1342" s="6" t="s">
        <v>552</v>
      </c>
      <c r="X1342" s="1">
        <v>4</v>
      </c>
      <c r="AA1342" s="1" t="s">
        <v>558</v>
      </c>
      <c r="AB1342" s="1" t="s">
        <v>311</v>
      </c>
      <c r="AC1342" s="1" t="s">
        <v>124</v>
      </c>
      <c r="AD1342" s="1">
        <v>0</v>
      </c>
      <c r="AE1342" s="13">
        <v>2111.72</v>
      </c>
      <c r="AF1342" s="1">
        <f t="shared" si="97"/>
        <v>211.172</v>
      </c>
      <c r="AG1342" s="13">
        <v>677.803</v>
      </c>
      <c r="AH1342" s="1">
        <f t="shared" si="98"/>
        <v>67.7803</v>
      </c>
    </row>
    <row r="1343" ht="17" customHeight="1" spans="1:34">
      <c r="A1343" s="1" t="s">
        <v>215</v>
      </c>
      <c r="B1343" s="1" t="s">
        <v>548</v>
      </c>
      <c r="C1343" s="1" t="s">
        <v>549</v>
      </c>
      <c r="D1343" s="1">
        <v>2011</v>
      </c>
      <c r="E1343" s="1">
        <v>91</v>
      </c>
      <c r="G1343" s="1" t="s">
        <v>550</v>
      </c>
      <c r="H1343" s="1" t="s">
        <v>551</v>
      </c>
      <c r="I1343" s="1">
        <v>50.53</v>
      </c>
      <c r="J1343" s="1">
        <v>-103.52</v>
      </c>
      <c r="K1343" s="1">
        <v>22</v>
      </c>
      <c r="L1343" s="1">
        <v>427</v>
      </c>
      <c r="M1343" s="1">
        <v>2.5</v>
      </c>
      <c r="N1343" s="1">
        <v>1.09</v>
      </c>
      <c r="O1343" s="1">
        <v>7.9</v>
      </c>
      <c r="P1343" s="1">
        <f t="shared" si="99"/>
        <v>17.9</v>
      </c>
      <c r="Q1343" s="1">
        <v>35.2</v>
      </c>
      <c r="R1343" s="1">
        <v>46.9</v>
      </c>
      <c r="S1343" s="1" t="s">
        <v>317</v>
      </c>
      <c r="T1343" s="1">
        <v>24.5</v>
      </c>
      <c r="U1343" s="1">
        <v>2.01</v>
      </c>
      <c r="V1343" s="1">
        <f t="shared" si="96"/>
        <v>12.1890547263682</v>
      </c>
      <c r="W1343" s="6" t="s">
        <v>552</v>
      </c>
      <c r="X1343" s="1">
        <v>4</v>
      </c>
      <c r="AA1343" s="1" t="s">
        <v>553</v>
      </c>
      <c r="AB1343" s="1" t="s">
        <v>554</v>
      </c>
      <c r="AC1343" s="1" t="s">
        <v>124</v>
      </c>
      <c r="AD1343" s="1">
        <v>85</v>
      </c>
      <c r="AE1343" s="13">
        <v>2231.18</v>
      </c>
      <c r="AF1343" s="1">
        <f t="shared" si="97"/>
        <v>223.118</v>
      </c>
      <c r="AG1343" s="13">
        <v>1873.32</v>
      </c>
      <c r="AH1343" s="1">
        <f t="shared" si="98"/>
        <v>187.332</v>
      </c>
    </row>
    <row r="1344" ht="17" customHeight="1" spans="1:34">
      <c r="A1344" s="1" t="s">
        <v>215</v>
      </c>
      <c r="B1344" s="1" t="s">
        <v>548</v>
      </c>
      <c r="C1344" s="1" t="s">
        <v>549</v>
      </c>
      <c r="D1344" s="1">
        <v>2011</v>
      </c>
      <c r="E1344" s="1">
        <v>91</v>
      </c>
      <c r="G1344" s="1" t="s">
        <v>550</v>
      </c>
      <c r="H1344" s="1" t="s">
        <v>551</v>
      </c>
      <c r="I1344" s="1">
        <v>50.53</v>
      </c>
      <c r="J1344" s="1">
        <v>-103.52</v>
      </c>
      <c r="K1344" s="1">
        <v>22</v>
      </c>
      <c r="L1344" s="1">
        <v>427</v>
      </c>
      <c r="M1344" s="1">
        <v>2.5</v>
      </c>
      <c r="N1344" s="1">
        <v>1.09</v>
      </c>
      <c r="O1344" s="1">
        <v>7.9</v>
      </c>
      <c r="P1344" s="1">
        <f t="shared" si="99"/>
        <v>17.9</v>
      </c>
      <c r="Q1344" s="1">
        <v>35.2</v>
      </c>
      <c r="R1344" s="1">
        <v>46.9</v>
      </c>
      <c r="S1344" s="1" t="s">
        <v>317</v>
      </c>
      <c r="T1344" s="1">
        <v>24.5</v>
      </c>
      <c r="U1344" s="1">
        <v>2.01</v>
      </c>
      <c r="V1344" s="1">
        <f t="shared" si="96"/>
        <v>12.1890547263682</v>
      </c>
      <c r="W1344" s="6" t="s">
        <v>552</v>
      </c>
      <c r="X1344" s="1">
        <v>4</v>
      </c>
      <c r="AA1344" s="1" t="s">
        <v>555</v>
      </c>
      <c r="AB1344" s="1" t="s">
        <v>554</v>
      </c>
      <c r="AC1344" s="1" t="s">
        <v>124</v>
      </c>
      <c r="AD1344" s="1">
        <v>0</v>
      </c>
      <c r="AE1344" s="13">
        <v>2634.41</v>
      </c>
      <c r="AF1344" s="1">
        <f t="shared" si="97"/>
        <v>263.441</v>
      </c>
      <c r="AG1344" s="13">
        <v>1832.88</v>
      </c>
      <c r="AH1344" s="1">
        <f t="shared" si="98"/>
        <v>183.288</v>
      </c>
    </row>
    <row r="1345" ht="17" customHeight="1" spans="1:34">
      <c r="A1345" s="1" t="s">
        <v>215</v>
      </c>
      <c r="B1345" s="1" t="s">
        <v>548</v>
      </c>
      <c r="C1345" s="1" t="s">
        <v>549</v>
      </c>
      <c r="D1345" s="1">
        <v>2011</v>
      </c>
      <c r="E1345" s="1">
        <v>91</v>
      </c>
      <c r="G1345" s="1" t="s">
        <v>550</v>
      </c>
      <c r="H1345" s="1" t="s">
        <v>551</v>
      </c>
      <c r="I1345" s="1">
        <v>50.53</v>
      </c>
      <c r="J1345" s="1">
        <v>-103.52</v>
      </c>
      <c r="K1345" s="1">
        <v>22</v>
      </c>
      <c r="L1345" s="1">
        <v>427</v>
      </c>
      <c r="M1345" s="1">
        <v>2.5</v>
      </c>
      <c r="N1345" s="1">
        <v>1.09</v>
      </c>
      <c r="O1345" s="1">
        <v>7.9</v>
      </c>
      <c r="P1345" s="1">
        <f t="shared" si="99"/>
        <v>17.9</v>
      </c>
      <c r="Q1345" s="1">
        <v>35.2</v>
      </c>
      <c r="R1345" s="1">
        <v>46.9</v>
      </c>
      <c r="S1345" s="1" t="s">
        <v>317</v>
      </c>
      <c r="T1345" s="1">
        <v>24.5</v>
      </c>
      <c r="U1345" s="1">
        <v>2.01</v>
      </c>
      <c r="V1345" s="1">
        <f t="shared" si="96"/>
        <v>12.1890547263682</v>
      </c>
      <c r="W1345" s="6" t="s">
        <v>552</v>
      </c>
      <c r="X1345" s="1">
        <v>4</v>
      </c>
      <c r="AA1345" s="1" t="s">
        <v>553</v>
      </c>
      <c r="AB1345" s="1" t="s">
        <v>557</v>
      </c>
      <c r="AC1345" s="1" t="s">
        <v>124</v>
      </c>
      <c r="AD1345" s="1">
        <v>85</v>
      </c>
      <c r="AE1345" s="13">
        <v>2231.18</v>
      </c>
      <c r="AF1345" s="1">
        <f t="shared" si="97"/>
        <v>223.118</v>
      </c>
      <c r="AG1345" s="13">
        <v>2204.3</v>
      </c>
      <c r="AH1345" s="1">
        <f t="shared" si="98"/>
        <v>220.43</v>
      </c>
    </row>
    <row r="1346" ht="17" customHeight="1" spans="1:34">
      <c r="A1346" s="1" t="s">
        <v>215</v>
      </c>
      <c r="B1346" s="1" t="s">
        <v>548</v>
      </c>
      <c r="C1346" s="1" t="s">
        <v>549</v>
      </c>
      <c r="D1346" s="1">
        <v>2011</v>
      </c>
      <c r="E1346" s="1">
        <v>91</v>
      </c>
      <c r="G1346" s="1" t="s">
        <v>550</v>
      </c>
      <c r="H1346" s="1" t="s">
        <v>551</v>
      </c>
      <c r="I1346" s="1">
        <v>50.53</v>
      </c>
      <c r="J1346" s="1">
        <v>-103.52</v>
      </c>
      <c r="K1346" s="1">
        <v>22</v>
      </c>
      <c r="L1346" s="1">
        <v>427</v>
      </c>
      <c r="M1346" s="1">
        <v>2.5</v>
      </c>
      <c r="N1346" s="1">
        <v>1.09</v>
      </c>
      <c r="O1346" s="1">
        <v>7.9</v>
      </c>
      <c r="P1346" s="1">
        <f t="shared" si="99"/>
        <v>17.9</v>
      </c>
      <c r="Q1346" s="1">
        <v>35.2</v>
      </c>
      <c r="R1346" s="1">
        <v>46.9</v>
      </c>
      <c r="S1346" s="1" t="s">
        <v>317</v>
      </c>
      <c r="T1346" s="1">
        <v>24.5</v>
      </c>
      <c r="U1346" s="1">
        <v>2.01</v>
      </c>
      <c r="V1346" s="1">
        <f t="shared" si="96"/>
        <v>12.1890547263682</v>
      </c>
      <c r="W1346" s="6" t="s">
        <v>552</v>
      </c>
      <c r="X1346" s="1">
        <v>4</v>
      </c>
      <c r="AA1346" s="1" t="s">
        <v>555</v>
      </c>
      <c r="AB1346" s="1" t="s">
        <v>557</v>
      </c>
      <c r="AC1346" s="1" t="s">
        <v>124</v>
      </c>
      <c r="AD1346" s="1">
        <v>0</v>
      </c>
      <c r="AE1346" s="13">
        <v>2634.41</v>
      </c>
      <c r="AF1346" s="1">
        <f t="shared" si="97"/>
        <v>263.441</v>
      </c>
      <c r="AG1346" s="13">
        <v>1639.78</v>
      </c>
      <c r="AH1346" s="1">
        <f t="shared" si="98"/>
        <v>163.978</v>
      </c>
    </row>
    <row r="1347" ht="17" customHeight="1" spans="1:34">
      <c r="A1347" s="1" t="s">
        <v>215</v>
      </c>
      <c r="B1347" s="1" t="s">
        <v>548</v>
      </c>
      <c r="C1347" s="1" t="s">
        <v>549</v>
      </c>
      <c r="D1347" s="1">
        <v>2011</v>
      </c>
      <c r="E1347" s="1">
        <v>91</v>
      </c>
      <c r="G1347" s="1" t="s">
        <v>550</v>
      </c>
      <c r="H1347" s="1" t="s">
        <v>551</v>
      </c>
      <c r="I1347" s="1">
        <v>50.53</v>
      </c>
      <c r="J1347" s="1">
        <v>-103.52</v>
      </c>
      <c r="K1347" s="1">
        <v>22</v>
      </c>
      <c r="L1347" s="1">
        <v>427</v>
      </c>
      <c r="M1347" s="1">
        <v>2.5</v>
      </c>
      <c r="N1347" s="1">
        <v>1.09</v>
      </c>
      <c r="O1347" s="1">
        <v>7.9</v>
      </c>
      <c r="P1347" s="1">
        <f t="shared" si="99"/>
        <v>17.9</v>
      </c>
      <c r="Q1347" s="1">
        <v>35.2</v>
      </c>
      <c r="R1347" s="1">
        <v>46.9</v>
      </c>
      <c r="S1347" s="1" t="s">
        <v>317</v>
      </c>
      <c r="T1347" s="1">
        <v>24.5</v>
      </c>
      <c r="U1347" s="1">
        <v>2.01</v>
      </c>
      <c r="V1347" s="1">
        <f t="shared" ref="V1347:V1410" si="100">T1347/U1347</f>
        <v>12.1890547263682</v>
      </c>
      <c r="W1347" s="6" t="s">
        <v>552</v>
      </c>
      <c r="X1347" s="1">
        <v>4</v>
      </c>
      <c r="AA1347" s="1" t="s">
        <v>553</v>
      </c>
      <c r="AB1347" s="1" t="s">
        <v>559</v>
      </c>
      <c r="AC1347" s="1" t="s">
        <v>124</v>
      </c>
      <c r="AD1347" s="1">
        <v>85</v>
      </c>
      <c r="AE1347" s="13">
        <v>2231.18</v>
      </c>
      <c r="AF1347" s="1">
        <f t="shared" si="97"/>
        <v>223.118</v>
      </c>
      <c r="AG1347" s="13">
        <v>2566.84</v>
      </c>
      <c r="AH1347" s="1">
        <f t="shared" si="98"/>
        <v>256.684</v>
      </c>
    </row>
    <row r="1348" ht="17" customHeight="1" spans="1:34">
      <c r="A1348" s="1" t="s">
        <v>215</v>
      </c>
      <c r="B1348" s="1" t="s">
        <v>548</v>
      </c>
      <c r="C1348" s="1" t="s">
        <v>549</v>
      </c>
      <c r="D1348" s="1">
        <v>2011</v>
      </c>
      <c r="E1348" s="1">
        <v>91</v>
      </c>
      <c r="G1348" s="1" t="s">
        <v>550</v>
      </c>
      <c r="H1348" s="1" t="s">
        <v>551</v>
      </c>
      <c r="I1348" s="1">
        <v>50.53</v>
      </c>
      <c r="J1348" s="1">
        <v>-103.52</v>
      </c>
      <c r="K1348" s="1">
        <v>22</v>
      </c>
      <c r="L1348" s="1">
        <v>427</v>
      </c>
      <c r="M1348" s="1">
        <v>2.5</v>
      </c>
      <c r="N1348" s="1">
        <v>1.09</v>
      </c>
      <c r="O1348" s="1">
        <v>7.9</v>
      </c>
      <c r="P1348" s="1">
        <f t="shared" si="99"/>
        <v>17.9</v>
      </c>
      <c r="Q1348" s="1">
        <v>35.2</v>
      </c>
      <c r="R1348" s="1">
        <v>46.9</v>
      </c>
      <c r="S1348" s="1" t="s">
        <v>317</v>
      </c>
      <c r="T1348" s="1">
        <v>24.5</v>
      </c>
      <c r="U1348" s="1">
        <v>2.01</v>
      </c>
      <c r="V1348" s="1">
        <f t="shared" si="100"/>
        <v>12.1890547263682</v>
      </c>
      <c r="W1348" s="6" t="s">
        <v>552</v>
      </c>
      <c r="X1348" s="1">
        <v>4</v>
      </c>
      <c r="AA1348" s="1" t="s">
        <v>555</v>
      </c>
      <c r="AB1348" s="1" t="s">
        <v>559</v>
      </c>
      <c r="AC1348" s="1" t="s">
        <v>124</v>
      </c>
      <c r="AD1348" s="1">
        <v>0</v>
      </c>
      <c r="AE1348" s="13">
        <v>2634.41</v>
      </c>
      <c r="AF1348" s="1">
        <f t="shared" si="97"/>
        <v>263.441</v>
      </c>
      <c r="AG1348" s="13">
        <v>802.139</v>
      </c>
      <c r="AH1348" s="1">
        <f t="shared" si="98"/>
        <v>80.2139</v>
      </c>
    </row>
    <row r="1349" ht="17" customHeight="1" spans="1:34">
      <c r="A1349" s="1" t="s">
        <v>215</v>
      </c>
      <c r="B1349" s="1" t="s">
        <v>548</v>
      </c>
      <c r="C1349" s="1" t="s">
        <v>549</v>
      </c>
      <c r="D1349" s="1">
        <v>2011</v>
      </c>
      <c r="E1349" s="1">
        <v>91</v>
      </c>
      <c r="G1349" s="1" t="s">
        <v>550</v>
      </c>
      <c r="H1349" s="1" t="s">
        <v>551</v>
      </c>
      <c r="I1349" s="1">
        <v>50.53</v>
      </c>
      <c r="J1349" s="1">
        <v>-103.52</v>
      </c>
      <c r="K1349" s="1">
        <v>22</v>
      </c>
      <c r="L1349" s="1">
        <v>427</v>
      </c>
      <c r="M1349" s="1">
        <v>2.5</v>
      </c>
      <c r="N1349" s="1">
        <v>1.09</v>
      </c>
      <c r="O1349" s="1">
        <v>7.9</v>
      </c>
      <c r="P1349" s="1">
        <f t="shared" si="99"/>
        <v>17.9</v>
      </c>
      <c r="Q1349" s="1">
        <v>35.2</v>
      </c>
      <c r="R1349" s="1">
        <v>46.9</v>
      </c>
      <c r="S1349" s="1" t="s">
        <v>317</v>
      </c>
      <c r="T1349" s="1">
        <v>24.5</v>
      </c>
      <c r="U1349" s="1">
        <v>2.01</v>
      </c>
      <c r="V1349" s="1">
        <f t="shared" si="100"/>
        <v>12.1890547263682</v>
      </c>
      <c r="W1349" s="6" t="s">
        <v>552</v>
      </c>
      <c r="X1349" s="1">
        <v>4</v>
      </c>
      <c r="AA1349" s="1" t="s">
        <v>553</v>
      </c>
      <c r="AB1349" s="1" t="s">
        <v>311</v>
      </c>
      <c r="AC1349" s="1" t="s">
        <v>124</v>
      </c>
      <c r="AD1349" s="1">
        <v>85</v>
      </c>
      <c r="AE1349" s="13">
        <v>2231.18</v>
      </c>
      <c r="AF1349" s="1">
        <f t="shared" si="97"/>
        <v>223.118</v>
      </c>
      <c r="AG1349" s="13">
        <v>2420.43</v>
      </c>
      <c r="AH1349" s="1">
        <f t="shared" si="98"/>
        <v>242.043</v>
      </c>
    </row>
    <row r="1350" ht="17" customHeight="1" spans="1:34">
      <c r="A1350" s="1" t="s">
        <v>215</v>
      </c>
      <c r="B1350" s="1" t="s">
        <v>548</v>
      </c>
      <c r="C1350" s="1" t="s">
        <v>549</v>
      </c>
      <c r="D1350" s="1">
        <v>2011</v>
      </c>
      <c r="E1350" s="1">
        <v>91</v>
      </c>
      <c r="G1350" s="1" t="s">
        <v>550</v>
      </c>
      <c r="H1350" s="1" t="s">
        <v>551</v>
      </c>
      <c r="I1350" s="1">
        <v>50.53</v>
      </c>
      <c r="J1350" s="1">
        <v>-103.52</v>
      </c>
      <c r="K1350" s="1">
        <v>22</v>
      </c>
      <c r="L1350" s="1">
        <v>427</v>
      </c>
      <c r="M1350" s="1">
        <v>2.5</v>
      </c>
      <c r="N1350" s="1">
        <v>1.09</v>
      </c>
      <c r="O1350" s="1">
        <v>7.9</v>
      </c>
      <c r="P1350" s="1">
        <f t="shared" si="99"/>
        <v>17.9</v>
      </c>
      <c r="Q1350" s="1">
        <v>35.2</v>
      </c>
      <c r="R1350" s="1">
        <v>46.9</v>
      </c>
      <c r="S1350" s="1" t="s">
        <v>317</v>
      </c>
      <c r="T1350" s="1">
        <v>24.5</v>
      </c>
      <c r="U1350" s="1">
        <v>2.01</v>
      </c>
      <c r="V1350" s="1">
        <f t="shared" si="100"/>
        <v>12.1890547263682</v>
      </c>
      <c r="W1350" s="6" t="s">
        <v>552</v>
      </c>
      <c r="X1350" s="1">
        <v>4</v>
      </c>
      <c r="AA1350" s="1" t="s">
        <v>555</v>
      </c>
      <c r="AB1350" s="1" t="s">
        <v>311</v>
      </c>
      <c r="AC1350" s="1" t="s">
        <v>124</v>
      </c>
      <c r="AD1350" s="1">
        <v>0</v>
      </c>
      <c r="AE1350" s="13">
        <v>2634.41</v>
      </c>
      <c r="AF1350" s="1">
        <f t="shared" si="97"/>
        <v>263.441</v>
      </c>
      <c r="AG1350" s="13">
        <v>677.803</v>
      </c>
      <c r="AH1350" s="1">
        <f t="shared" si="98"/>
        <v>67.7803</v>
      </c>
    </row>
    <row r="1351" ht="17" customHeight="1" spans="1:34">
      <c r="A1351" s="1" t="s">
        <v>215</v>
      </c>
      <c r="B1351" s="1" t="s">
        <v>548</v>
      </c>
      <c r="C1351" s="1" t="s">
        <v>549</v>
      </c>
      <c r="D1351" s="1">
        <v>2011</v>
      </c>
      <c r="E1351" s="1">
        <v>91</v>
      </c>
      <c r="G1351" s="1" t="s">
        <v>550</v>
      </c>
      <c r="H1351" s="1" t="s">
        <v>551</v>
      </c>
      <c r="I1351" s="1">
        <v>50.53</v>
      </c>
      <c r="J1351" s="1">
        <v>-103.52</v>
      </c>
      <c r="K1351" s="1">
        <v>23</v>
      </c>
      <c r="L1351" s="1">
        <v>427</v>
      </c>
      <c r="M1351" s="1">
        <v>2.5</v>
      </c>
      <c r="N1351" s="1">
        <v>1.09</v>
      </c>
      <c r="O1351" s="1">
        <v>7.9</v>
      </c>
      <c r="P1351" s="1">
        <f t="shared" si="99"/>
        <v>17.9</v>
      </c>
      <c r="Q1351" s="1">
        <v>35.2</v>
      </c>
      <c r="R1351" s="1">
        <v>46.9</v>
      </c>
      <c r="S1351" s="1" t="s">
        <v>317</v>
      </c>
      <c r="T1351" s="1">
        <v>24.5</v>
      </c>
      <c r="U1351" s="1">
        <v>2.01</v>
      </c>
      <c r="V1351" s="1">
        <f t="shared" si="100"/>
        <v>12.1890547263682</v>
      </c>
      <c r="W1351" s="6" t="s">
        <v>552</v>
      </c>
      <c r="X1351" s="1">
        <v>4</v>
      </c>
      <c r="AA1351" s="1" t="s">
        <v>556</v>
      </c>
      <c r="AB1351" s="1" t="s">
        <v>554</v>
      </c>
      <c r="AC1351" s="1" t="s">
        <v>124</v>
      </c>
      <c r="AD1351" s="1">
        <v>85</v>
      </c>
      <c r="AE1351" s="13">
        <v>2608.7</v>
      </c>
      <c r="AF1351" s="1">
        <f t="shared" si="97"/>
        <v>260.87</v>
      </c>
      <c r="AG1351" s="13">
        <v>2547.17</v>
      </c>
      <c r="AH1351" s="1">
        <f t="shared" si="98"/>
        <v>254.717</v>
      </c>
    </row>
    <row r="1352" ht="17" customHeight="1" spans="1:34">
      <c r="A1352" s="1" t="s">
        <v>215</v>
      </c>
      <c r="B1352" s="1" t="s">
        <v>548</v>
      </c>
      <c r="C1352" s="1" t="s">
        <v>549</v>
      </c>
      <c r="D1352" s="1">
        <v>2011</v>
      </c>
      <c r="E1352" s="1">
        <v>91</v>
      </c>
      <c r="G1352" s="1" t="s">
        <v>550</v>
      </c>
      <c r="H1352" s="1" t="s">
        <v>551</v>
      </c>
      <c r="I1352" s="1">
        <v>50.53</v>
      </c>
      <c r="J1352" s="1">
        <v>-103.52</v>
      </c>
      <c r="K1352" s="1">
        <v>23</v>
      </c>
      <c r="L1352" s="1">
        <v>427</v>
      </c>
      <c r="M1352" s="1">
        <v>2.5</v>
      </c>
      <c r="N1352" s="1">
        <v>1.09</v>
      </c>
      <c r="O1352" s="1">
        <v>7.9</v>
      </c>
      <c r="P1352" s="1">
        <f t="shared" si="99"/>
        <v>17.9</v>
      </c>
      <c r="Q1352" s="1">
        <v>35.2</v>
      </c>
      <c r="R1352" s="1">
        <v>46.9</v>
      </c>
      <c r="S1352" s="1" t="s">
        <v>317</v>
      </c>
      <c r="T1352" s="1">
        <v>24.5</v>
      </c>
      <c r="U1352" s="1">
        <v>2.01</v>
      </c>
      <c r="V1352" s="1">
        <f t="shared" si="100"/>
        <v>12.1890547263682</v>
      </c>
      <c r="W1352" s="6" t="s">
        <v>552</v>
      </c>
      <c r="X1352" s="1">
        <v>4</v>
      </c>
      <c r="AA1352" s="1" t="s">
        <v>558</v>
      </c>
      <c r="AB1352" s="1" t="s">
        <v>554</v>
      </c>
      <c r="AC1352" s="1" t="s">
        <v>124</v>
      </c>
      <c r="AD1352" s="1">
        <v>0</v>
      </c>
      <c r="AE1352" s="13">
        <v>0</v>
      </c>
      <c r="AF1352" s="1">
        <f t="shared" si="97"/>
        <v>0</v>
      </c>
      <c r="AG1352" s="13">
        <v>2291.11</v>
      </c>
      <c r="AH1352" s="1">
        <f t="shared" si="98"/>
        <v>229.111</v>
      </c>
    </row>
    <row r="1353" ht="17" customHeight="1" spans="1:34">
      <c r="A1353" s="1" t="s">
        <v>215</v>
      </c>
      <c r="B1353" s="1" t="s">
        <v>548</v>
      </c>
      <c r="C1353" s="1" t="s">
        <v>549</v>
      </c>
      <c r="D1353" s="1">
        <v>2011</v>
      </c>
      <c r="E1353" s="1">
        <v>91</v>
      </c>
      <c r="G1353" s="1" t="s">
        <v>550</v>
      </c>
      <c r="H1353" s="1" t="s">
        <v>551</v>
      </c>
      <c r="I1353" s="1">
        <v>50.53</v>
      </c>
      <c r="J1353" s="1">
        <v>-103.52</v>
      </c>
      <c r="K1353" s="1">
        <v>23</v>
      </c>
      <c r="L1353" s="1">
        <v>427</v>
      </c>
      <c r="M1353" s="1">
        <v>2.5</v>
      </c>
      <c r="N1353" s="1">
        <v>1.09</v>
      </c>
      <c r="O1353" s="1">
        <v>7.9</v>
      </c>
      <c r="P1353" s="1">
        <f t="shared" si="99"/>
        <v>17.9</v>
      </c>
      <c r="Q1353" s="1">
        <v>35.2</v>
      </c>
      <c r="R1353" s="1">
        <v>46.9</v>
      </c>
      <c r="S1353" s="1" t="s">
        <v>317</v>
      </c>
      <c r="T1353" s="1">
        <v>24.5</v>
      </c>
      <c r="U1353" s="1">
        <v>2.01</v>
      </c>
      <c r="V1353" s="1">
        <f t="shared" si="100"/>
        <v>12.1890547263682</v>
      </c>
      <c r="W1353" s="6" t="s">
        <v>552</v>
      </c>
      <c r="X1353" s="1">
        <v>4</v>
      </c>
      <c r="AA1353" s="1" t="s">
        <v>556</v>
      </c>
      <c r="AB1353" s="1" t="s">
        <v>557</v>
      </c>
      <c r="AC1353" s="1" t="s">
        <v>124</v>
      </c>
      <c r="AD1353" s="1">
        <v>85</v>
      </c>
      <c r="AE1353" s="13">
        <v>2608.7</v>
      </c>
      <c r="AF1353" s="1">
        <f t="shared" si="97"/>
        <v>260.87</v>
      </c>
      <c r="AG1353" s="13">
        <v>2728.49</v>
      </c>
      <c r="AH1353" s="1">
        <f t="shared" si="98"/>
        <v>272.849</v>
      </c>
    </row>
    <row r="1354" ht="17" customHeight="1" spans="1:34">
      <c r="A1354" s="1" t="s">
        <v>215</v>
      </c>
      <c r="B1354" s="1" t="s">
        <v>548</v>
      </c>
      <c r="C1354" s="1" t="s">
        <v>549</v>
      </c>
      <c r="D1354" s="1">
        <v>2011</v>
      </c>
      <c r="E1354" s="1">
        <v>91</v>
      </c>
      <c r="G1354" s="1" t="s">
        <v>550</v>
      </c>
      <c r="H1354" s="1" t="s">
        <v>551</v>
      </c>
      <c r="I1354" s="1">
        <v>50.53</v>
      </c>
      <c r="J1354" s="1">
        <v>-103.52</v>
      </c>
      <c r="K1354" s="1">
        <v>23</v>
      </c>
      <c r="L1354" s="1">
        <v>427</v>
      </c>
      <c r="M1354" s="1">
        <v>2.5</v>
      </c>
      <c r="N1354" s="1">
        <v>1.09</v>
      </c>
      <c r="O1354" s="1">
        <v>7.9</v>
      </c>
      <c r="P1354" s="1">
        <f t="shared" si="99"/>
        <v>17.9</v>
      </c>
      <c r="Q1354" s="1">
        <v>35.2</v>
      </c>
      <c r="R1354" s="1">
        <v>46.9</v>
      </c>
      <c r="S1354" s="1" t="s">
        <v>317</v>
      </c>
      <c r="T1354" s="1">
        <v>24.5</v>
      </c>
      <c r="U1354" s="1">
        <v>2.01</v>
      </c>
      <c r="V1354" s="1">
        <f t="shared" si="100"/>
        <v>12.1890547263682</v>
      </c>
      <c r="W1354" s="6" t="s">
        <v>552</v>
      </c>
      <c r="X1354" s="1">
        <v>4</v>
      </c>
      <c r="AA1354" s="1" t="s">
        <v>558</v>
      </c>
      <c r="AB1354" s="1" t="s">
        <v>557</v>
      </c>
      <c r="AC1354" s="1" t="s">
        <v>124</v>
      </c>
      <c r="AD1354" s="1">
        <v>0</v>
      </c>
      <c r="AE1354" s="13">
        <v>0</v>
      </c>
      <c r="AF1354" s="1">
        <f t="shared" si="97"/>
        <v>0</v>
      </c>
      <c r="AG1354" s="13">
        <v>2244.62</v>
      </c>
      <c r="AH1354" s="1">
        <f t="shared" si="98"/>
        <v>224.462</v>
      </c>
    </row>
    <row r="1355" ht="17" customHeight="1" spans="1:34">
      <c r="A1355" s="1" t="s">
        <v>215</v>
      </c>
      <c r="B1355" s="1" t="s">
        <v>548</v>
      </c>
      <c r="C1355" s="1" t="s">
        <v>549</v>
      </c>
      <c r="D1355" s="1">
        <v>2011</v>
      </c>
      <c r="E1355" s="1">
        <v>91</v>
      </c>
      <c r="G1355" s="1" t="s">
        <v>550</v>
      </c>
      <c r="H1355" s="1" t="s">
        <v>551</v>
      </c>
      <c r="I1355" s="1">
        <v>50.53</v>
      </c>
      <c r="J1355" s="1">
        <v>-103.52</v>
      </c>
      <c r="K1355" s="1">
        <v>23</v>
      </c>
      <c r="L1355" s="1">
        <v>427</v>
      </c>
      <c r="M1355" s="1">
        <v>2.5</v>
      </c>
      <c r="N1355" s="1">
        <v>1.09</v>
      </c>
      <c r="O1355" s="1">
        <v>7.9</v>
      </c>
      <c r="P1355" s="1">
        <f t="shared" si="99"/>
        <v>17.9</v>
      </c>
      <c r="Q1355" s="1">
        <v>35.2</v>
      </c>
      <c r="R1355" s="1">
        <v>46.9</v>
      </c>
      <c r="S1355" s="1" t="s">
        <v>317</v>
      </c>
      <c r="T1355" s="1">
        <v>24.5</v>
      </c>
      <c r="U1355" s="1">
        <v>2.01</v>
      </c>
      <c r="V1355" s="1">
        <f t="shared" si="100"/>
        <v>12.1890547263682</v>
      </c>
      <c r="W1355" s="6" t="s">
        <v>552</v>
      </c>
      <c r="X1355" s="1">
        <v>4</v>
      </c>
      <c r="AA1355" s="1" t="s">
        <v>556</v>
      </c>
      <c r="AB1355" s="1" t="s">
        <v>559</v>
      </c>
      <c r="AC1355" s="1" t="s">
        <v>124</v>
      </c>
      <c r="AD1355" s="1">
        <v>85</v>
      </c>
      <c r="AE1355" s="13">
        <v>2608.7</v>
      </c>
      <c r="AF1355" s="1">
        <f t="shared" si="97"/>
        <v>260.87</v>
      </c>
      <c r="AG1355" s="13">
        <v>1296.79</v>
      </c>
      <c r="AH1355" s="1">
        <f t="shared" si="98"/>
        <v>129.679</v>
      </c>
    </row>
    <row r="1356" ht="17" customHeight="1" spans="1:34">
      <c r="A1356" s="1" t="s">
        <v>215</v>
      </c>
      <c r="B1356" s="1" t="s">
        <v>548</v>
      </c>
      <c r="C1356" s="1" t="s">
        <v>549</v>
      </c>
      <c r="D1356" s="1">
        <v>2011</v>
      </c>
      <c r="E1356" s="1">
        <v>91</v>
      </c>
      <c r="G1356" s="1" t="s">
        <v>550</v>
      </c>
      <c r="H1356" s="1" t="s">
        <v>551</v>
      </c>
      <c r="I1356" s="1">
        <v>50.53</v>
      </c>
      <c r="J1356" s="1">
        <v>-103.52</v>
      </c>
      <c r="K1356" s="1">
        <v>23</v>
      </c>
      <c r="L1356" s="1">
        <v>427</v>
      </c>
      <c r="M1356" s="1">
        <v>2.5</v>
      </c>
      <c r="N1356" s="1">
        <v>1.09</v>
      </c>
      <c r="O1356" s="1">
        <v>7.9</v>
      </c>
      <c r="P1356" s="1">
        <f t="shared" si="99"/>
        <v>17.9</v>
      </c>
      <c r="Q1356" s="1">
        <v>35.2</v>
      </c>
      <c r="R1356" s="1">
        <v>46.9</v>
      </c>
      <c r="S1356" s="1" t="s">
        <v>317</v>
      </c>
      <c r="T1356" s="1">
        <v>24.5</v>
      </c>
      <c r="U1356" s="1">
        <v>2.01</v>
      </c>
      <c r="V1356" s="1">
        <f t="shared" si="100"/>
        <v>12.1890547263682</v>
      </c>
      <c r="W1356" s="6" t="s">
        <v>552</v>
      </c>
      <c r="X1356" s="1">
        <v>4</v>
      </c>
      <c r="AA1356" s="1" t="s">
        <v>558</v>
      </c>
      <c r="AB1356" s="1" t="s">
        <v>559</v>
      </c>
      <c r="AC1356" s="1" t="s">
        <v>124</v>
      </c>
      <c r="AD1356" s="1">
        <v>0</v>
      </c>
      <c r="AE1356" s="13">
        <v>0</v>
      </c>
      <c r="AF1356" s="1">
        <f t="shared" si="97"/>
        <v>0</v>
      </c>
      <c r="AG1356" s="13">
        <v>1363.64</v>
      </c>
      <c r="AH1356" s="1">
        <f t="shared" si="98"/>
        <v>136.364</v>
      </c>
    </row>
    <row r="1357" ht="17" customHeight="1" spans="1:34">
      <c r="A1357" s="1" t="s">
        <v>215</v>
      </c>
      <c r="B1357" s="1" t="s">
        <v>548</v>
      </c>
      <c r="C1357" s="1" t="s">
        <v>549</v>
      </c>
      <c r="D1357" s="1">
        <v>2011</v>
      </c>
      <c r="E1357" s="1">
        <v>91</v>
      </c>
      <c r="G1357" s="1" t="s">
        <v>550</v>
      </c>
      <c r="H1357" s="1" t="s">
        <v>551</v>
      </c>
      <c r="I1357" s="1">
        <v>50.53</v>
      </c>
      <c r="J1357" s="1">
        <v>-103.52</v>
      </c>
      <c r="K1357" s="1">
        <v>23</v>
      </c>
      <c r="L1357" s="1">
        <v>427</v>
      </c>
      <c r="M1357" s="1">
        <v>2.5</v>
      </c>
      <c r="N1357" s="1">
        <v>1.09</v>
      </c>
      <c r="O1357" s="1">
        <v>7.9</v>
      </c>
      <c r="P1357" s="1">
        <f t="shared" si="99"/>
        <v>17.9</v>
      </c>
      <c r="Q1357" s="1">
        <v>35.2</v>
      </c>
      <c r="R1357" s="1">
        <v>46.9</v>
      </c>
      <c r="S1357" s="1" t="s">
        <v>317</v>
      </c>
      <c r="T1357" s="1">
        <v>24.5</v>
      </c>
      <c r="U1357" s="1">
        <v>2.01</v>
      </c>
      <c r="V1357" s="1">
        <f t="shared" si="100"/>
        <v>12.1890547263682</v>
      </c>
      <c r="W1357" s="6" t="s">
        <v>552</v>
      </c>
      <c r="X1357" s="1">
        <v>4</v>
      </c>
      <c r="AA1357" s="1" t="s">
        <v>556</v>
      </c>
      <c r="AB1357" s="1" t="s">
        <v>311</v>
      </c>
      <c r="AC1357" s="1" t="s">
        <v>124</v>
      </c>
      <c r="AD1357" s="1">
        <v>85</v>
      </c>
      <c r="AE1357" s="13">
        <v>2608.7</v>
      </c>
      <c r="AF1357" s="1">
        <f t="shared" si="97"/>
        <v>260.87</v>
      </c>
      <c r="AG1357" s="13">
        <v>1200.31</v>
      </c>
      <c r="AH1357" s="1">
        <f t="shared" si="98"/>
        <v>120.031</v>
      </c>
    </row>
    <row r="1358" ht="17" customHeight="1" spans="1:34">
      <c r="A1358" s="1" t="s">
        <v>215</v>
      </c>
      <c r="B1358" s="1" t="s">
        <v>548</v>
      </c>
      <c r="C1358" s="1" t="s">
        <v>549</v>
      </c>
      <c r="D1358" s="1">
        <v>2011</v>
      </c>
      <c r="E1358" s="1">
        <v>91</v>
      </c>
      <c r="G1358" s="1" t="s">
        <v>550</v>
      </c>
      <c r="H1358" s="1" t="s">
        <v>551</v>
      </c>
      <c r="I1358" s="1">
        <v>50.53</v>
      </c>
      <c r="J1358" s="1">
        <v>-103.52</v>
      </c>
      <c r="K1358" s="1">
        <v>23</v>
      </c>
      <c r="L1358" s="1">
        <v>427</v>
      </c>
      <c r="M1358" s="1">
        <v>2.5</v>
      </c>
      <c r="N1358" s="1">
        <v>1.09</v>
      </c>
      <c r="O1358" s="1">
        <v>7.9</v>
      </c>
      <c r="P1358" s="1">
        <f t="shared" si="99"/>
        <v>17.9</v>
      </c>
      <c r="Q1358" s="1">
        <v>35.2</v>
      </c>
      <c r="R1358" s="1">
        <v>46.9</v>
      </c>
      <c r="S1358" s="1" t="s">
        <v>317</v>
      </c>
      <c r="T1358" s="1">
        <v>24.5</v>
      </c>
      <c r="U1358" s="1">
        <v>2.01</v>
      </c>
      <c r="V1358" s="1">
        <f t="shared" si="100"/>
        <v>12.1890547263682</v>
      </c>
      <c r="W1358" s="6" t="s">
        <v>552</v>
      </c>
      <c r="X1358" s="1">
        <v>4</v>
      </c>
      <c r="AA1358" s="1" t="s">
        <v>558</v>
      </c>
      <c r="AB1358" s="1" t="s">
        <v>311</v>
      </c>
      <c r="AC1358" s="1" t="s">
        <v>124</v>
      </c>
      <c r="AD1358" s="1">
        <v>0</v>
      </c>
      <c r="AE1358" s="13">
        <v>0</v>
      </c>
      <c r="AF1358" s="1">
        <f t="shared" si="97"/>
        <v>0</v>
      </c>
      <c r="AG1358" s="13">
        <v>690.925</v>
      </c>
      <c r="AH1358" s="1">
        <f t="shared" si="98"/>
        <v>69.0925</v>
      </c>
    </row>
    <row r="1359" ht="17" customHeight="1" spans="1:34">
      <c r="A1359" s="1" t="s">
        <v>215</v>
      </c>
      <c r="B1359" s="1" t="s">
        <v>548</v>
      </c>
      <c r="C1359" s="1" t="s">
        <v>549</v>
      </c>
      <c r="D1359" s="1">
        <v>2011</v>
      </c>
      <c r="E1359" s="1">
        <v>91</v>
      </c>
      <c r="G1359" s="1" t="s">
        <v>550</v>
      </c>
      <c r="H1359" s="1" t="s">
        <v>551</v>
      </c>
      <c r="I1359" s="1">
        <v>50.53</v>
      </c>
      <c r="J1359" s="1">
        <v>-103.52</v>
      </c>
      <c r="K1359" s="1">
        <v>23</v>
      </c>
      <c r="L1359" s="1">
        <v>427</v>
      </c>
      <c r="M1359" s="1">
        <v>2.5</v>
      </c>
      <c r="N1359" s="1">
        <v>1.09</v>
      </c>
      <c r="O1359" s="1">
        <v>7.9</v>
      </c>
      <c r="P1359" s="1">
        <f t="shared" si="99"/>
        <v>17.9</v>
      </c>
      <c r="Q1359" s="1">
        <v>35.2</v>
      </c>
      <c r="R1359" s="1">
        <v>46.9</v>
      </c>
      <c r="S1359" s="1" t="s">
        <v>317</v>
      </c>
      <c r="T1359" s="1">
        <v>24.5</v>
      </c>
      <c r="U1359" s="1">
        <v>2.01</v>
      </c>
      <c r="V1359" s="1">
        <f t="shared" si="100"/>
        <v>12.1890547263682</v>
      </c>
      <c r="W1359" s="6" t="s">
        <v>552</v>
      </c>
      <c r="X1359" s="1">
        <v>4</v>
      </c>
      <c r="AA1359" s="1" t="s">
        <v>553</v>
      </c>
      <c r="AB1359" s="1" t="s">
        <v>554</v>
      </c>
      <c r="AC1359" s="1" t="s">
        <v>124</v>
      </c>
      <c r="AD1359" s="1">
        <v>85</v>
      </c>
      <c r="AE1359" s="13">
        <v>2688.17</v>
      </c>
      <c r="AF1359" s="1">
        <f t="shared" si="97"/>
        <v>268.817</v>
      </c>
      <c r="AG1359" s="13">
        <v>2547.17</v>
      </c>
      <c r="AH1359" s="1">
        <f t="shared" si="98"/>
        <v>254.717</v>
      </c>
    </row>
    <row r="1360" ht="17" customHeight="1" spans="1:34">
      <c r="A1360" s="1" t="s">
        <v>215</v>
      </c>
      <c r="B1360" s="1" t="s">
        <v>548</v>
      </c>
      <c r="C1360" s="1" t="s">
        <v>549</v>
      </c>
      <c r="D1360" s="1">
        <v>2011</v>
      </c>
      <c r="E1360" s="1">
        <v>91</v>
      </c>
      <c r="G1360" s="1" t="s">
        <v>550</v>
      </c>
      <c r="H1360" s="1" t="s">
        <v>551</v>
      </c>
      <c r="I1360" s="1">
        <v>50.53</v>
      </c>
      <c r="J1360" s="1">
        <v>-103.52</v>
      </c>
      <c r="K1360" s="1">
        <v>23</v>
      </c>
      <c r="L1360" s="1">
        <v>427</v>
      </c>
      <c r="M1360" s="1">
        <v>2.5</v>
      </c>
      <c r="N1360" s="1">
        <v>1.09</v>
      </c>
      <c r="O1360" s="1">
        <v>7.9</v>
      </c>
      <c r="P1360" s="1">
        <f t="shared" si="99"/>
        <v>17.9</v>
      </c>
      <c r="Q1360" s="1">
        <v>35.2</v>
      </c>
      <c r="R1360" s="1">
        <v>46.9</v>
      </c>
      <c r="S1360" s="1" t="s">
        <v>317</v>
      </c>
      <c r="T1360" s="1">
        <v>24.5</v>
      </c>
      <c r="U1360" s="1">
        <v>2.01</v>
      </c>
      <c r="V1360" s="1">
        <f t="shared" si="100"/>
        <v>12.1890547263682</v>
      </c>
      <c r="W1360" s="6" t="s">
        <v>552</v>
      </c>
      <c r="X1360" s="1">
        <v>4</v>
      </c>
      <c r="AA1360" s="1" t="s">
        <v>555</v>
      </c>
      <c r="AB1360" s="1" t="s">
        <v>554</v>
      </c>
      <c r="AC1360" s="1" t="s">
        <v>124</v>
      </c>
      <c r="AD1360" s="1">
        <v>0</v>
      </c>
      <c r="AE1360" s="13">
        <v>0</v>
      </c>
      <c r="AF1360" s="1">
        <f t="shared" si="97"/>
        <v>0</v>
      </c>
      <c r="AG1360" s="13">
        <v>2291.11</v>
      </c>
      <c r="AH1360" s="1">
        <f t="shared" si="98"/>
        <v>229.111</v>
      </c>
    </row>
    <row r="1361" ht="17" customHeight="1" spans="1:34">
      <c r="A1361" s="1" t="s">
        <v>215</v>
      </c>
      <c r="B1361" s="1" t="s">
        <v>548</v>
      </c>
      <c r="C1361" s="1" t="s">
        <v>549</v>
      </c>
      <c r="D1361" s="1">
        <v>2011</v>
      </c>
      <c r="E1361" s="1">
        <v>91</v>
      </c>
      <c r="G1361" s="1" t="s">
        <v>550</v>
      </c>
      <c r="H1361" s="1" t="s">
        <v>551</v>
      </c>
      <c r="I1361" s="1">
        <v>50.53</v>
      </c>
      <c r="J1361" s="1">
        <v>-103.52</v>
      </c>
      <c r="K1361" s="1">
        <v>23</v>
      </c>
      <c r="L1361" s="1">
        <v>427</v>
      </c>
      <c r="M1361" s="1">
        <v>2.5</v>
      </c>
      <c r="N1361" s="1">
        <v>1.09</v>
      </c>
      <c r="O1361" s="1">
        <v>7.9</v>
      </c>
      <c r="P1361" s="1">
        <f t="shared" si="99"/>
        <v>17.9</v>
      </c>
      <c r="Q1361" s="1">
        <v>35.2</v>
      </c>
      <c r="R1361" s="1">
        <v>46.9</v>
      </c>
      <c r="S1361" s="1" t="s">
        <v>317</v>
      </c>
      <c r="T1361" s="1">
        <v>24.5</v>
      </c>
      <c r="U1361" s="1">
        <v>2.01</v>
      </c>
      <c r="V1361" s="1">
        <f t="shared" si="100"/>
        <v>12.1890547263682</v>
      </c>
      <c r="W1361" s="6" t="s">
        <v>552</v>
      </c>
      <c r="X1361" s="1">
        <v>4</v>
      </c>
      <c r="AA1361" s="1" t="s">
        <v>553</v>
      </c>
      <c r="AB1361" s="1" t="s">
        <v>557</v>
      </c>
      <c r="AC1361" s="1" t="s">
        <v>124</v>
      </c>
      <c r="AD1361" s="1">
        <v>85</v>
      </c>
      <c r="AE1361" s="13">
        <v>2688.17</v>
      </c>
      <c r="AF1361" s="1">
        <f t="shared" si="97"/>
        <v>268.817</v>
      </c>
      <c r="AG1361" s="13">
        <v>2728.49</v>
      </c>
      <c r="AH1361" s="1">
        <f t="shared" si="98"/>
        <v>272.849</v>
      </c>
    </row>
    <row r="1362" ht="17" customHeight="1" spans="1:34">
      <c r="A1362" s="1" t="s">
        <v>215</v>
      </c>
      <c r="B1362" s="1" t="s">
        <v>548</v>
      </c>
      <c r="C1362" s="1" t="s">
        <v>549</v>
      </c>
      <c r="D1362" s="1">
        <v>2011</v>
      </c>
      <c r="E1362" s="1">
        <v>91</v>
      </c>
      <c r="G1362" s="1" t="s">
        <v>550</v>
      </c>
      <c r="H1362" s="1" t="s">
        <v>551</v>
      </c>
      <c r="I1362" s="1">
        <v>50.53</v>
      </c>
      <c r="J1362" s="1">
        <v>-103.52</v>
      </c>
      <c r="K1362" s="1">
        <v>23</v>
      </c>
      <c r="L1362" s="1">
        <v>427</v>
      </c>
      <c r="M1362" s="1">
        <v>2.5</v>
      </c>
      <c r="N1362" s="1">
        <v>1.09</v>
      </c>
      <c r="O1362" s="1">
        <v>7.9</v>
      </c>
      <c r="P1362" s="1">
        <f t="shared" si="99"/>
        <v>17.9</v>
      </c>
      <c r="Q1362" s="1">
        <v>35.2</v>
      </c>
      <c r="R1362" s="1">
        <v>46.9</v>
      </c>
      <c r="S1362" s="1" t="s">
        <v>317</v>
      </c>
      <c r="T1362" s="1">
        <v>24.5</v>
      </c>
      <c r="U1362" s="1">
        <v>2.01</v>
      </c>
      <c r="V1362" s="1">
        <f t="shared" si="100"/>
        <v>12.1890547263682</v>
      </c>
      <c r="W1362" s="6" t="s">
        <v>552</v>
      </c>
      <c r="X1362" s="1">
        <v>4</v>
      </c>
      <c r="AA1362" s="1" t="s">
        <v>555</v>
      </c>
      <c r="AB1362" s="1" t="s">
        <v>557</v>
      </c>
      <c r="AC1362" s="1" t="s">
        <v>124</v>
      </c>
      <c r="AD1362" s="1">
        <v>0</v>
      </c>
      <c r="AE1362" s="13">
        <v>0</v>
      </c>
      <c r="AF1362" s="1">
        <f t="shared" si="97"/>
        <v>0</v>
      </c>
      <c r="AG1362" s="13">
        <v>2244.62</v>
      </c>
      <c r="AH1362" s="1">
        <f t="shared" si="98"/>
        <v>224.462</v>
      </c>
    </row>
    <row r="1363" ht="17" customHeight="1" spans="1:34">
      <c r="A1363" s="1" t="s">
        <v>215</v>
      </c>
      <c r="B1363" s="1" t="s">
        <v>548</v>
      </c>
      <c r="C1363" s="1" t="s">
        <v>549</v>
      </c>
      <c r="D1363" s="1">
        <v>2011</v>
      </c>
      <c r="E1363" s="1">
        <v>91</v>
      </c>
      <c r="G1363" s="1" t="s">
        <v>550</v>
      </c>
      <c r="H1363" s="1" t="s">
        <v>551</v>
      </c>
      <c r="I1363" s="1">
        <v>50.53</v>
      </c>
      <c r="J1363" s="1">
        <v>-103.52</v>
      </c>
      <c r="K1363" s="1">
        <v>23</v>
      </c>
      <c r="L1363" s="1">
        <v>427</v>
      </c>
      <c r="M1363" s="1">
        <v>2.5</v>
      </c>
      <c r="N1363" s="1">
        <v>1.09</v>
      </c>
      <c r="O1363" s="1">
        <v>7.9</v>
      </c>
      <c r="P1363" s="1">
        <f t="shared" si="99"/>
        <v>17.9</v>
      </c>
      <c r="Q1363" s="1">
        <v>35.2</v>
      </c>
      <c r="R1363" s="1">
        <v>46.9</v>
      </c>
      <c r="S1363" s="1" t="s">
        <v>317</v>
      </c>
      <c r="T1363" s="1">
        <v>24.5</v>
      </c>
      <c r="U1363" s="1">
        <v>2.01</v>
      </c>
      <c r="V1363" s="1">
        <f t="shared" si="100"/>
        <v>12.1890547263682</v>
      </c>
      <c r="W1363" s="6" t="s">
        <v>552</v>
      </c>
      <c r="X1363" s="1">
        <v>4</v>
      </c>
      <c r="AA1363" s="1" t="s">
        <v>553</v>
      </c>
      <c r="AB1363" s="1" t="s">
        <v>559</v>
      </c>
      <c r="AC1363" s="1" t="s">
        <v>124</v>
      </c>
      <c r="AD1363" s="1">
        <v>85</v>
      </c>
      <c r="AE1363" s="13">
        <v>2688.17</v>
      </c>
      <c r="AF1363" s="1">
        <f t="shared" si="97"/>
        <v>268.817</v>
      </c>
      <c r="AG1363" s="13">
        <v>1296.79</v>
      </c>
      <c r="AH1363" s="1">
        <f t="shared" si="98"/>
        <v>129.679</v>
      </c>
    </row>
    <row r="1364" ht="17" customHeight="1" spans="1:34">
      <c r="A1364" s="1" t="s">
        <v>215</v>
      </c>
      <c r="B1364" s="1" t="s">
        <v>548</v>
      </c>
      <c r="C1364" s="1" t="s">
        <v>549</v>
      </c>
      <c r="D1364" s="1">
        <v>2011</v>
      </c>
      <c r="E1364" s="1">
        <v>91</v>
      </c>
      <c r="G1364" s="1" t="s">
        <v>550</v>
      </c>
      <c r="H1364" s="1" t="s">
        <v>551</v>
      </c>
      <c r="I1364" s="1">
        <v>50.53</v>
      </c>
      <c r="J1364" s="1">
        <v>-103.52</v>
      </c>
      <c r="K1364" s="1">
        <v>23</v>
      </c>
      <c r="L1364" s="1">
        <v>427</v>
      </c>
      <c r="M1364" s="1">
        <v>2.5</v>
      </c>
      <c r="N1364" s="1">
        <v>1.09</v>
      </c>
      <c r="O1364" s="1">
        <v>7.9</v>
      </c>
      <c r="P1364" s="1">
        <f t="shared" si="99"/>
        <v>17.9</v>
      </c>
      <c r="Q1364" s="1">
        <v>35.2</v>
      </c>
      <c r="R1364" s="1">
        <v>46.9</v>
      </c>
      <c r="S1364" s="1" t="s">
        <v>317</v>
      </c>
      <c r="T1364" s="1">
        <v>24.5</v>
      </c>
      <c r="U1364" s="1">
        <v>2.01</v>
      </c>
      <c r="V1364" s="1">
        <f t="shared" si="100"/>
        <v>12.1890547263682</v>
      </c>
      <c r="W1364" s="6" t="s">
        <v>552</v>
      </c>
      <c r="X1364" s="1">
        <v>4</v>
      </c>
      <c r="AA1364" s="1" t="s">
        <v>555</v>
      </c>
      <c r="AB1364" s="1" t="s">
        <v>559</v>
      </c>
      <c r="AC1364" s="1" t="s">
        <v>124</v>
      </c>
      <c r="AD1364" s="1">
        <v>0</v>
      </c>
      <c r="AE1364" s="13">
        <v>0</v>
      </c>
      <c r="AF1364" s="1">
        <f t="shared" si="97"/>
        <v>0</v>
      </c>
      <c r="AG1364" s="13">
        <v>1363.64</v>
      </c>
      <c r="AH1364" s="1">
        <f t="shared" si="98"/>
        <v>136.364</v>
      </c>
    </row>
    <row r="1365" ht="17" customHeight="1" spans="1:34">
      <c r="A1365" s="1" t="s">
        <v>215</v>
      </c>
      <c r="B1365" s="1" t="s">
        <v>548</v>
      </c>
      <c r="C1365" s="1" t="s">
        <v>549</v>
      </c>
      <c r="D1365" s="1">
        <v>2011</v>
      </c>
      <c r="E1365" s="1">
        <v>91</v>
      </c>
      <c r="G1365" s="1" t="s">
        <v>550</v>
      </c>
      <c r="H1365" s="1" t="s">
        <v>551</v>
      </c>
      <c r="I1365" s="1">
        <v>50.53</v>
      </c>
      <c r="J1365" s="1">
        <v>-103.52</v>
      </c>
      <c r="K1365" s="1">
        <v>23</v>
      </c>
      <c r="L1365" s="1">
        <v>427</v>
      </c>
      <c r="M1365" s="1">
        <v>2.5</v>
      </c>
      <c r="N1365" s="1">
        <v>1.09</v>
      </c>
      <c r="O1365" s="1">
        <v>7.9</v>
      </c>
      <c r="P1365" s="1">
        <f t="shared" si="99"/>
        <v>17.9</v>
      </c>
      <c r="Q1365" s="1">
        <v>35.2</v>
      </c>
      <c r="R1365" s="1">
        <v>46.9</v>
      </c>
      <c r="S1365" s="1" t="s">
        <v>317</v>
      </c>
      <c r="T1365" s="1">
        <v>24.5</v>
      </c>
      <c r="U1365" s="1">
        <v>2.01</v>
      </c>
      <c r="V1365" s="1">
        <f t="shared" si="100"/>
        <v>12.1890547263682</v>
      </c>
      <c r="W1365" s="6" t="s">
        <v>552</v>
      </c>
      <c r="X1365" s="1">
        <v>4</v>
      </c>
      <c r="AA1365" s="1" t="s">
        <v>553</v>
      </c>
      <c r="AB1365" s="1" t="s">
        <v>311</v>
      </c>
      <c r="AC1365" s="1" t="s">
        <v>124</v>
      </c>
      <c r="AD1365" s="1">
        <v>85</v>
      </c>
      <c r="AE1365" s="13">
        <v>2688.17</v>
      </c>
      <c r="AF1365" s="1">
        <f t="shared" si="97"/>
        <v>268.817</v>
      </c>
      <c r="AG1365" s="13">
        <v>1200.31</v>
      </c>
      <c r="AH1365" s="1">
        <f t="shared" si="98"/>
        <v>120.031</v>
      </c>
    </row>
    <row r="1366" ht="17" customHeight="1" spans="1:34">
      <c r="A1366" s="1" t="s">
        <v>215</v>
      </c>
      <c r="B1366" s="1" t="s">
        <v>548</v>
      </c>
      <c r="C1366" s="1" t="s">
        <v>549</v>
      </c>
      <c r="D1366" s="1">
        <v>2011</v>
      </c>
      <c r="E1366" s="1">
        <v>91</v>
      </c>
      <c r="G1366" s="1" t="s">
        <v>550</v>
      </c>
      <c r="H1366" s="1" t="s">
        <v>551</v>
      </c>
      <c r="I1366" s="1">
        <v>50.53</v>
      </c>
      <c r="J1366" s="1">
        <v>-103.52</v>
      </c>
      <c r="K1366" s="1">
        <v>23</v>
      </c>
      <c r="L1366" s="1">
        <v>427</v>
      </c>
      <c r="M1366" s="1">
        <v>2.5</v>
      </c>
      <c r="N1366" s="1">
        <v>1.09</v>
      </c>
      <c r="O1366" s="1">
        <v>7.9</v>
      </c>
      <c r="P1366" s="1">
        <f t="shared" si="99"/>
        <v>17.9</v>
      </c>
      <c r="Q1366" s="1">
        <v>35.2</v>
      </c>
      <c r="R1366" s="1">
        <v>46.9</v>
      </c>
      <c r="S1366" s="1" t="s">
        <v>317</v>
      </c>
      <c r="T1366" s="1">
        <v>24.5</v>
      </c>
      <c r="U1366" s="1">
        <v>2.01</v>
      </c>
      <c r="V1366" s="1">
        <f t="shared" si="100"/>
        <v>12.1890547263682</v>
      </c>
      <c r="W1366" s="6" t="s">
        <v>552</v>
      </c>
      <c r="X1366" s="1">
        <v>4</v>
      </c>
      <c r="AA1366" s="1" t="s">
        <v>555</v>
      </c>
      <c r="AB1366" s="1" t="s">
        <v>311</v>
      </c>
      <c r="AC1366" s="1" t="s">
        <v>124</v>
      </c>
      <c r="AD1366" s="1">
        <v>0</v>
      </c>
      <c r="AE1366" s="13">
        <v>0</v>
      </c>
      <c r="AF1366" s="1">
        <f t="shared" si="97"/>
        <v>0</v>
      </c>
      <c r="AG1366" s="13">
        <v>690.925</v>
      </c>
      <c r="AH1366" s="1">
        <f t="shared" si="98"/>
        <v>69.0925</v>
      </c>
    </row>
    <row r="1367" ht="17" customHeight="1" spans="1:34">
      <c r="A1367" s="1" t="s">
        <v>215</v>
      </c>
      <c r="B1367" s="1" t="s">
        <v>548</v>
      </c>
      <c r="C1367" s="1" t="s">
        <v>549</v>
      </c>
      <c r="D1367" s="1">
        <v>2011</v>
      </c>
      <c r="E1367" s="1">
        <v>91</v>
      </c>
      <c r="G1367" s="1" t="s">
        <v>550</v>
      </c>
      <c r="H1367" s="1" t="s">
        <v>551</v>
      </c>
      <c r="I1367" s="1">
        <v>50.53</v>
      </c>
      <c r="J1367" s="1">
        <v>-103.52</v>
      </c>
      <c r="K1367" s="1">
        <v>24</v>
      </c>
      <c r="L1367" s="1">
        <v>427</v>
      </c>
      <c r="M1367" s="1">
        <v>2.5</v>
      </c>
      <c r="N1367" s="1">
        <v>1.09</v>
      </c>
      <c r="O1367" s="1">
        <v>7.9</v>
      </c>
      <c r="P1367" s="1">
        <f t="shared" si="99"/>
        <v>17.9</v>
      </c>
      <c r="Q1367" s="1">
        <v>35.2</v>
      </c>
      <c r="R1367" s="1">
        <v>46.9</v>
      </c>
      <c r="S1367" s="1" t="s">
        <v>317</v>
      </c>
      <c r="T1367" s="1">
        <v>24.5</v>
      </c>
      <c r="U1367" s="1">
        <v>2.01</v>
      </c>
      <c r="V1367" s="1">
        <f t="shared" si="100"/>
        <v>12.1890547263682</v>
      </c>
      <c r="W1367" s="6" t="s">
        <v>552</v>
      </c>
      <c r="X1367" s="1">
        <v>4</v>
      </c>
      <c r="AA1367" s="1" t="s">
        <v>556</v>
      </c>
      <c r="AB1367" s="1" t="s">
        <v>554</v>
      </c>
      <c r="AC1367" s="1" t="s">
        <v>124</v>
      </c>
      <c r="AD1367" s="1">
        <v>85</v>
      </c>
      <c r="AE1367" s="13">
        <v>2717.39</v>
      </c>
      <c r="AF1367" s="1">
        <f t="shared" si="97"/>
        <v>271.739</v>
      </c>
      <c r="AG1367" s="13">
        <v>2371.97</v>
      </c>
      <c r="AH1367" s="1">
        <f t="shared" si="98"/>
        <v>237.197</v>
      </c>
    </row>
    <row r="1368" ht="17" customHeight="1" spans="1:34">
      <c r="A1368" s="1" t="s">
        <v>215</v>
      </c>
      <c r="B1368" s="1" t="s">
        <v>548</v>
      </c>
      <c r="C1368" s="1" t="s">
        <v>549</v>
      </c>
      <c r="D1368" s="1">
        <v>2011</v>
      </c>
      <c r="E1368" s="1">
        <v>91</v>
      </c>
      <c r="G1368" s="1" t="s">
        <v>550</v>
      </c>
      <c r="H1368" s="1" t="s">
        <v>551</v>
      </c>
      <c r="I1368" s="1">
        <v>50.53</v>
      </c>
      <c r="J1368" s="1">
        <v>-103.52</v>
      </c>
      <c r="K1368" s="1">
        <v>24</v>
      </c>
      <c r="L1368" s="1">
        <v>427</v>
      </c>
      <c r="M1368" s="1">
        <v>2.5</v>
      </c>
      <c r="N1368" s="1">
        <v>1.09</v>
      </c>
      <c r="O1368" s="1">
        <v>7.9</v>
      </c>
      <c r="P1368" s="1">
        <f t="shared" si="99"/>
        <v>17.9</v>
      </c>
      <c r="Q1368" s="1">
        <v>35.2</v>
      </c>
      <c r="R1368" s="1">
        <v>46.9</v>
      </c>
      <c r="S1368" s="1" t="s">
        <v>317</v>
      </c>
      <c r="T1368" s="1">
        <v>24.5</v>
      </c>
      <c r="U1368" s="1">
        <v>2.01</v>
      </c>
      <c r="V1368" s="1">
        <f t="shared" si="100"/>
        <v>12.1890547263682</v>
      </c>
      <c r="W1368" s="6" t="s">
        <v>552</v>
      </c>
      <c r="X1368" s="1">
        <v>4</v>
      </c>
      <c r="AA1368" s="1" t="s">
        <v>558</v>
      </c>
      <c r="AB1368" s="1" t="s">
        <v>554</v>
      </c>
      <c r="AC1368" s="1" t="s">
        <v>124</v>
      </c>
      <c r="AD1368" s="1">
        <v>0</v>
      </c>
      <c r="AE1368" s="13">
        <v>2070.84</v>
      </c>
      <c r="AF1368" s="1">
        <f t="shared" si="97"/>
        <v>207.084</v>
      </c>
      <c r="AG1368" s="13">
        <v>2169.81</v>
      </c>
      <c r="AH1368" s="1">
        <f t="shared" si="98"/>
        <v>216.981</v>
      </c>
    </row>
    <row r="1369" ht="17" customHeight="1" spans="1:34">
      <c r="A1369" s="1" t="s">
        <v>215</v>
      </c>
      <c r="B1369" s="1" t="s">
        <v>548</v>
      </c>
      <c r="C1369" s="1" t="s">
        <v>549</v>
      </c>
      <c r="D1369" s="1">
        <v>2011</v>
      </c>
      <c r="E1369" s="1">
        <v>91</v>
      </c>
      <c r="G1369" s="1" t="s">
        <v>550</v>
      </c>
      <c r="H1369" s="1" t="s">
        <v>551</v>
      </c>
      <c r="I1369" s="1">
        <v>50.53</v>
      </c>
      <c r="J1369" s="1">
        <v>-103.52</v>
      </c>
      <c r="K1369" s="1">
        <v>24</v>
      </c>
      <c r="L1369" s="1">
        <v>427</v>
      </c>
      <c r="M1369" s="1">
        <v>2.5</v>
      </c>
      <c r="N1369" s="1">
        <v>1.09</v>
      </c>
      <c r="O1369" s="1">
        <v>7.9</v>
      </c>
      <c r="P1369" s="1">
        <f t="shared" si="99"/>
        <v>17.9</v>
      </c>
      <c r="Q1369" s="1">
        <v>35.2</v>
      </c>
      <c r="R1369" s="1">
        <v>46.9</v>
      </c>
      <c r="S1369" s="1" t="s">
        <v>317</v>
      </c>
      <c r="T1369" s="1">
        <v>24.5</v>
      </c>
      <c r="U1369" s="1">
        <v>2.01</v>
      </c>
      <c r="V1369" s="1">
        <f t="shared" si="100"/>
        <v>12.1890547263682</v>
      </c>
      <c r="W1369" s="6" t="s">
        <v>552</v>
      </c>
      <c r="X1369" s="1">
        <v>4</v>
      </c>
      <c r="AA1369" s="1" t="s">
        <v>556</v>
      </c>
      <c r="AB1369" s="1" t="s">
        <v>557</v>
      </c>
      <c r="AC1369" s="1" t="s">
        <v>124</v>
      </c>
      <c r="AD1369" s="1">
        <v>85</v>
      </c>
      <c r="AE1369" s="13">
        <v>2717.39</v>
      </c>
      <c r="AF1369" s="1">
        <f t="shared" si="97"/>
        <v>271.739</v>
      </c>
      <c r="AG1369" s="13">
        <v>2338.71</v>
      </c>
      <c r="AH1369" s="1">
        <f t="shared" si="98"/>
        <v>233.871</v>
      </c>
    </row>
    <row r="1370" ht="17" customHeight="1" spans="1:34">
      <c r="A1370" s="1" t="s">
        <v>215</v>
      </c>
      <c r="B1370" s="1" t="s">
        <v>548</v>
      </c>
      <c r="C1370" s="1" t="s">
        <v>549</v>
      </c>
      <c r="D1370" s="1">
        <v>2011</v>
      </c>
      <c r="E1370" s="1">
        <v>91</v>
      </c>
      <c r="G1370" s="1" t="s">
        <v>550</v>
      </c>
      <c r="H1370" s="1" t="s">
        <v>551</v>
      </c>
      <c r="I1370" s="1">
        <v>50.53</v>
      </c>
      <c r="J1370" s="1">
        <v>-103.52</v>
      </c>
      <c r="K1370" s="1">
        <v>24</v>
      </c>
      <c r="L1370" s="1">
        <v>427</v>
      </c>
      <c r="M1370" s="1">
        <v>2.5</v>
      </c>
      <c r="N1370" s="1">
        <v>1.09</v>
      </c>
      <c r="O1370" s="1">
        <v>7.9</v>
      </c>
      <c r="P1370" s="1">
        <f t="shared" si="99"/>
        <v>17.9</v>
      </c>
      <c r="Q1370" s="1">
        <v>35.2</v>
      </c>
      <c r="R1370" s="1">
        <v>46.9</v>
      </c>
      <c r="S1370" s="1" t="s">
        <v>317</v>
      </c>
      <c r="T1370" s="1">
        <v>24.5</v>
      </c>
      <c r="U1370" s="1">
        <v>2.01</v>
      </c>
      <c r="V1370" s="1">
        <f t="shared" si="100"/>
        <v>12.1890547263682</v>
      </c>
      <c r="W1370" s="6" t="s">
        <v>552</v>
      </c>
      <c r="X1370" s="1">
        <v>4</v>
      </c>
      <c r="AA1370" s="1" t="s">
        <v>558</v>
      </c>
      <c r="AB1370" s="1" t="s">
        <v>557</v>
      </c>
      <c r="AC1370" s="1" t="s">
        <v>124</v>
      </c>
      <c r="AD1370" s="1">
        <v>0</v>
      </c>
      <c r="AE1370" s="13">
        <v>2070.84</v>
      </c>
      <c r="AF1370" s="1">
        <f t="shared" si="97"/>
        <v>207.084</v>
      </c>
      <c r="AG1370" s="13">
        <v>2110.22</v>
      </c>
      <c r="AH1370" s="1">
        <f t="shared" si="98"/>
        <v>211.022</v>
      </c>
    </row>
    <row r="1371" ht="17" customHeight="1" spans="1:34">
      <c r="A1371" s="1" t="s">
        <v>215</v>
      </c>
      <c r="B1371" s="1" t="s">
        <v>548</v>
      </c>
      <c r="C1371" s="1" t="s">
        <v>549</v>
      </c>
      <c r="D1371" s="1">
        <v>2011</v>
      </c>
      <c r="E1371" s="1">
        <v>91</v>
      </c>
      <c r="G1371" s="1" t="s">
        <v>550</v>
      </c>
      <c r="H1371" s="1" t="s">
        <v>551</v>
      </c>
      <c r="I1371" s="1">
        <v>50.53</v>
      </c>
      <c r="J1371" s="1">
        <v>-103.52</v>
      </c>
      <c r="K1371" s="1">
        <v>24</v>
      </c>
      <c r="L1371" s="1">
        <v>427</v>
      </c>
      <c r="M1371" s="1">
        <v>2.5</v>
      </c>
      <c r="N1371" s="1">
        <v>1.09</v>
      </c>
      <c r="O1371" s="1">
        <v>7.9</v>
      </c>
      <c r="P1371" s="1">
        <f t="shared" si="99"/>
        <v>17.9</v>
      </c>
      <c r="Q1371" s="1">
        <v>35.2</v>
      </c>
      <c r="R1371" s="1">
        <v>46.9</v>
      </c>
      <c r="S1371" s="1" t="s">
        <v>317</v>
      </c>
      <c r="T1371" s="1">
        <v>24.5</v>
      </c>
      <c r="U1371" s="1">
        <v>2.01</v>
      </c>
      <c r="V1371" s="1">
        <f t="shared" si="100"/>
        <v>12.1890547263682</v>
      </c>
      <c r="W1371" s="6" t="s">
        <v>552</v>
      </c>
      <c r="X1371" s="1">
        <v>4</v>
      </c>
      <c r="AA1371" s="1" t="s">
        <v>556</v>
      </c>
      <c r="AB1371" s="1" t="s">
        <v>559</v>
      </c>
      <c r="AC1371" s="1" t="s">
        <v>124</v>
      </c>
      <c r="AD1371" s="1">
        <v>85</v>
      </c>
      <c r="AE1371" s="13">
        <v>2717.39</v>
      </c>
      <c r="AF1371" s="1">
        <f t="shared" si="97"/>
        <v>271.739</v>
      </c>
      <c r="AG1371" s="13">
        <v>2593.58</v>
      </c>
      <c r="AH1371" s="1">
        <f t="shared" si="98"/>
        <v>259.358</v>
      </c>
    </row>
    <row r="1372" ht="17" customHeight="1" spans="1:34">
      <c r="A1372" s="1" t="s">
        <v>215</v>
      </c>
      <c r="B1372" s="1" t="s">
        <v>548</v>
      </c>
      <c r="C1372" s="1" t="s">
        <v>549</v>
      </c>
      <c r="D1372" s="1">
        <v>2011</v>
      </c>
      <c r="E1372" s="1">
        <v>91</v>
      </c>
      <c r="G1372" s="1" t="s">
        <v>550</v>
      </c>
      <c r="H1372" s="1" t="s">
        <v>551</v>
      </c>
      <c r="I1372" s="1">
        <v>50.53</v>
      </c>
      <c r="J1372" s="1">
        <v>-103.52</v>
      </c>
      <c r="K1372" s="1">
        <v>24</v>
      </c>
      <c r="L1372" s="1">
        <v>427</v>
      </c>
      <c r="M1372" s="1">
        <v>2.5</v>
      </c>
      <c r="N1372" s="1">
        <v>1.09</v>
      </c>
      <c r="O1372" s="1">
        <v>7.9</v>
      </c>
      <c r="P1372" s="1">
        <f t="shared" si="99"/>
        <v>17.9</v>
      </c>
      <c r="Q1372" s="1">
        <v>35.2</v>
      </c>
      <c r="R1372" s="1">
        <v>46.9</v>
      </c>
      <c r="S1372" s="1" t="s">
        <v>317</v>
      </c>
      <c r="T1372" s="1">
        <v>24.5</v>
      </c>
      <c r="U1372" s="1">
        <v>2.01</v>
      </c>
      <c r="V1372" s="1">
        <f t="shared" si="100"/>
        <v>12.1890547263682</v>
      </c>
      <c r="W1372" s="6" t="s">
        <v>552</v>
      </c>
      <c r="X1372" s="1">
        <v>4</v>
      </c>
      <c r="AA1372" s="1" t="s">
        <v>558</v>
      </c>
      <c r="AB1372" s="1" t="s">
        <v>559</v>
      </c>
      <c r="AC1372" s="1" t="s">
        <v>124</v>
      </c>
      <c r="AD1372" s="1">
        <v>0</v>
      </c>
      <c r="AE1372" s="13">
        <v>2070.84</v>
      </c>
      <c r="AF1372" s="1">
        <f t="shared" si="97"/>
        <v>207.084</v>
      </c>
      <c r="AG1372" s="13">
        <v>1457.22</v>
      </c>
      <c r="AH1372" s="1">
        <f t="shared" si="98"/>
        <v>145.722</v>
      </c>
    </row>
    <row r="1373" ht="17" customHeight="1" spans="1:34">
      <c r="A1373" s="1" t="s">
        <v>215</v>
      </c>
      <c r="B1373" s="1" t="s">
        <v>548</v>
      </c>
      <c r="C1373" s="1" t="s">
        <v>549</v>
      </c>
      <c r="D1373" s="1">
        <v>2011</v>
      </c>
      <c r="E1373" s="1">
        <v>91</v>
      </c>
      <c r="G1373" s="1" t="s">
        <v>550</v>
      </c>
      <c r="H1373" s="1" t="s">
        <v>551</v>
      </c>
      <c r="I1373" s="1">
        <v>50.53</v>
      </c>
      <c r="J1373" s="1">
        <v>-103.52</v>
      </c>
      <c r="K1373" s="1">
        <v>24</v>
      </c>
      <c r="L1373" s="1">
        <v>427</v>
      </c>
      <c r="M1373" s="1">
        <v>2.5</v>
      </c>
      <c r="N1373" s="1">
        <v>1.09</v>
      </c>
      <c r="O1373" s="1">
        <v>7.9</v>
      </c>
      <c r="P1373" s="1">
        <f t="shared" si="99"/>
        <v>17.9</v>
      </c>
      <c r="Q1373" s="1">
        <v>35.2</v>
      </c>
      <c r="R1373" s="1">
        <v>46.9</v>
      </c>
      <c r="S1373" s="1" t="s">
        <v>317</v>
      </c>
      <c r="T1373" s="1">
        <v>24.5</v>
      </c>
      <c r="U1373" s="1">
        <v>2.01</v>
      </c>
      <c r="V1373" s="1">
        <f t="shared" si="100"/>
        <v>12.1890547263682</v>
      </c>
      <c r="W1373" s="6" t="s">
        <v>552</v>
      </c>
      <c r="X1373" s="1">
        <v>4</v>
      </c>
      <c r="AA1373" s="1" t="s">
        <v>556</v>
      </c>
      <c r="AB1373" s="1" t="s">
        <v>311</v>
      </c>
      <c r="AC1373" s="1" t="s">
        <v>124</v>
      </c>
      <c r="AD1373" s="1">
        <v>85</v>
      </c>
      <c r="AE1373" s="13">
        <v>2717.39</v>
      </c>
      <c r="AF1373" s="1">
        <f t="shared" si="97"/>
        <v>271.739</v>
      </c>
      <c r="AG1373" s="13">
        <v>2621.02</v>
      </c>
      <c r="AH1373" s="1">
        <f t="shared" si="98"/>
        <v>262.102</v>
      </c>
    </row>
    <row r="1374" ht="17" customHeight="1" spans="1:34">
      <c r="A1374" s="1" t="s">
        <v>215</v>
      </c>
      <c r="B1374" s="1" t="s">
        <v>548</v>
      </c>
      <c r="C1374" s="1" t="s">
        <v>549</v>
      </c>
      <c r="D1374" s="1">
        <v>2011</v>
      </c>
      <c r="E1374" s="1">
        <v>91</v>
      </c>
      <c r="G1374" s="1" t="s">
        <v>550</v>
      </c>
      <c r="H1374" s="1" t="s">
        <v>551</v>
      </c>
      <c r="I1374" s="1">
        <v>50.53</v>
      </c>
      <c r="J1374" s="1">
        <v>-103.52</v>
      </c>
      <c r="K1374" s="1">
        <v>24</v>
      </c>
      <c r="L1374" s="1">
        <v>427</v>
      </c>
      <c r="M1374" s="1">
        <v>2.5</v>
      </c>
      <c r="N1374" s="1">
        <v>1.09</v>
      </c>
      <c r="O1374" s="1">
        <v>7.9</v>
      </c>
      <c r="P1374" s="1">
        <f t="shared" si="99"/>
        <v>17.9</v>
      </c>
      <c r="Q1374" s="1">
        <v>35.2</v>
      </c>
      <c r="R1374" s="1">
        <v>46.9</v>
      </c>
      <c r="S1374" s="1" t="s">
        <v>317</v>
      </c>
      <c r="T1374" s="1">
        <v>24.5</v>
      </c>
      <c r="U1374" s="1">
        <v>2.01</v>
      </c>
      <c r="V1374" s="1">
        <f t="shared" si="100"/>
        <v>12.1890547263682</v>
      </c>
      <c r="W1374" s="6" t="s">
        <v>552</v>
      </c>
      <c r="X1374" s="1">
        <v>4</v>
      </c>
      <c r="AA1374" s="1" t="s">
        <v>558</v>
      </c>
      <c r="AB1374" s="1" t="s">
        <v>311</v>
      </c>
      <c r="AC1374" s="1" t="s">
        <v>124</v>
      </c>
      <c r="AD1374" s="1">
        <v>0</v>
      </c>
      <c r="AE1374" s="13">
        <v>2070.84</v>
      </c>
      <c r="AF1374" s="1">
        <f t="shared" si="97"/>
        <v>207.084</v>
      </c>
      <c r="AG1374" s="13">
        <v>1374.41</v>
      </c>
      <c r="AH1374" s="1">
        <f t="shared" si="98"/>
        <v>137.441</v>
      </c>
    </row>
    <row r="1375" ht="17" customHeight="1" spans="1:34">
      <c r="A1375" s="1" t="s">
        <v>215</v>
      </c>
      <c r="B1375" s="1" t="s">
        <v>548</v>
      </c>
      <c r="C1375" s="1" t="s">
        <v>549</v>
      </c>
      <c r="D1375" s="1">
        <v>2011</v>
      </c>
      <c r="E1375" s="1">
        <v>91</v>
      </c>
      <c r="G1375" s="1" t="s">
        <v>550</v>
      </c>
      <c r="H1375" s="1" t="s">
        <v>551</v>
      </c>
      <c r="I1375" s="1">
        <v>50.53</v>
      </c>
      <c r="J1375" s="1">
        <v>-103.52</v>
      </c>
      <c r="K1375" s="1">
        <v>24</v>
      </c>
      <c r="L1375" s="1">
        <v>427</v>
      </c>
      <c r="M1375" s="1">
        <v>2.5</v>
      </c>
      <c r="N1375" s="1">
        <v>1.09</v>
      </c>
      <c r="O1375" s="1">
        <v>7.9</v>
      </c>
      <c r="P1375" s="1">
        <f t="shared" si="99"/>
        <v>17.9</v>
      </c>
      <c r="Q1375" s="1">
        <v>35.2</v>
      </c>
      <c r="R1375" s="1">
        <v>46.9</v>
      </c>
      <c r="S1375" s="1" t="s">
        <v>317</v>
      </c>
      <c r="T1375" s="1">
        <v>24.5</v>
      </c>
      <c r="U1375" s="1">
        <v>2.01</v>
      </c>
      <c r="V1375" s="1">
        <f t="shared" si="100"/>
        <v>12.1890547263682</v>
      </c>
      <c r="W1375" s="6" t="s">
        <v>552</v>
      </c>
      <c r="X1375" s="1">
        <v>4</v>
      </c>
      <c r="AA1375" s="1" t="s">
        <v>553</v>
      </c>
      <c r="AB1375" s="1" t="s">
        <v>554</v>
      </c>
      <c r="AC1375" s="1" t="s">
        <v>124</v>
      </c>
      <c r="AD1375" s="1">
        <v>85</v>
      </c>
      <c r="AE1375" s="13">
        <v>2862.9</v>
      </c>
      <c r="AF1375" s="1">
        <f t="shared" si="97"/>
        <v>286.29</v>
      </c>
      <c r="AG1375" s="13">
        <v>2371.97</v>
      </c>
      <c r="AH1375" s="1">
        <f t="shared" si="98"/>
        <v>237.197</v>
      </c>
    </row>
    <row r="1376" ht="17" customHeight="1" spans="1:34">
      <c r="A1376" s="1" t="s">
        <v>215</v>
      </c>
      <c r="B1376" s="1" t="s">
        <v>548</v>
      </c>
      <c r="C1376" s="1" t="s">
        <v>549</v>
      </c>
      <c r="D1376" s="1">
        <v>2011</v>
      </c>
      <c r="E1376" s="1">
        <v>91</v>
      </c>
      <c r="G1376" s="1" t="s">
        <v>550</v>
      </c>
      <c r="H1376" s="1" t="s">
        <v>551</v>
      </c>
      <c r="I1376" s="1">
        <v>50.53</v>
      </c>
      <c r="J1376" s="1">
        <v>-103.52</v>
      </c>
      <c r="K1376" s="1">
        <v>24</v>
      </c>
      <c r="L1376" s="1">
        <v>427</v>
      </c>
      <c r="M1376" s="1">
        <v>2.5</v>
      </c>
      <c r="N1376" s="1">
        <v>1.09</v>
      </c>
      <c r="O1376" s="1">
        <v>7.9</v>
      </c>
      <c r="P1376" s="1">
        <f t="shared" si="99"/>
        <v>17.9</v>
      </c>
      <c r="Q1376" s="1">
        <v>35.2</v>
      </c>
      <c r="R1376" s="1">
        <v>46.9</v>
      </c>
      <c r="S1376" s="1" t="s">
        <v>317</v>
      </c>
      <c r="T1376" s="1">
        <v>24.5</v>
      </c>
      <c r="U1376" s="1">
        <v>2.01</v>
      </c>
      <c r="V1376" s="1">
        <f t="shared" si="100"/>
        <v>12.1890547263682</v>
      </c>
      <c r="W1376" s="6" t="s">
        <v>552</v>
      </c>
      <c r="X1376" s="1">
        <v>4</v>
      </c>
      <c r="AA1376" s="1" t="s">
        <v>555</v>
      </c>
      <c r="AB1376" s="1" t="s">
        <v>554</v>
      </c>
      <c r="AC1376" s="1" t="s">
        <v>124</v>
      </c>
      <c r="AD1376" s="1">
        <v>0</v>
      </c>
      <c r="AE1376" s="13">
        <v>2137.1</v>
      </c>
      <c r="AF1376" s="1">
        <f t="shared" si="97"/>
        <v>213.71</v>
      </c>
      <c r="AG1376" s="13">
        <v>2169.81</v>
      </c>
      <c r="AH1376" s="1">
        <f t="shared" si="98"/>
        <v>216.981</v>
      </c>
    </row>
    <row r="1377" ht="17" customHeight="1" spans="1:34">
      <c r="A1377" s="1" t="s">
        <v>215</v>
      </c>
      <c r="B1377" s="1" t="s">
        <v>548</v>
      </c>
      <c r="C1377" s="1" t="s">
        <v>549</v>
      </c>
      <c r="D1377" s="1">
        <v>2011</v>
      </c>
      <c r="E1377" s="1">
        <v>91</v>
      </c>
      <c r="G1377" s="1" t="s">
        <v>550</v>
      </c>
      <c r="H1377" s="1" t="s">
        <v>551</v>
      </c>
      <c r="I1377" s="1">
        <v>50.53</v>
      </c>
      <c r="J1377" s="1">
        <v>-103.52</v>
      </c>
      <c r="K1377" s="1">
        <v>24</v>
      </c>
      <c r="L1377" s="1">
        <v>427</v>
      </c>
      <c r="M1377" s="1">
        <v>2.5</v>
      </c>
      <c r="N1377" s="1">
        <v>1.09</v>
      </c>
      <c r="O1377" s="1">
        <v>7.9</v>
      </c>
      <c r="P1377" s="1">
        <f t="shared" si="99"/>
        <v>17.9</v>
      </c>
      <c r="Q1377" s="1">
        <v>35.2</v>
      </c>
      <c r="R1377" s="1">
        <v>46.9</v>
      </c>
      <c r="S1377" s="1" t="s">
        <v>317</v>
      </c>
      <c r="T1377" s="1">
        <v>24.5</v>
      </c>
      <c r="U1377" s="1">
        <v>2.01</v>
      </c>
      <c r="V1377" s="1">
        <f t="shared" si="100"/>
        <v>12.1890547263682</v>
      </c>
      <c r="W1377" s="6" t="s">
        <v>552</v>
      </c>
      <c r="X1377" s="1">
        <v>4</v>
      </c>
      <c r="AA1377" s="1" t="s">
        <v>553</v>
      </c>
      <c r="AB1377" s="1" t="s">
        <v>557</v>
      </c>
      <c r="AC1377" s="1" t="s">
        <v>124</v>
      </c>
      <c r="AD1377" s="1">
        <v>85</v>
      </c>
      <c r="AE1377" s="13">
        <v>2862.9</v>
      </c>
      <c r="AF1377" s="1">
        <f t="shared" si="97"/>
        <v>286.29</v>
      </c>
      <c r="AG1377" s="13">
        <v>2338.71</v>
      </c>
      <c r="AH1377" s="1">
        <f t="shared" si="98"/>
        <v>233.871</v>
      </c>
    </row>
    <row r="1378" ht="17" customHeight="1" spans="1:34">
      <c r="A1378" s="1" t="s">
        <v>215</v>
      </c>
      <c r="B1378" s="1" t="s">
        <v>548</v>
      </c>
      <c r="C1378" s="1" t="s">
        <v>549</v>
      </c>
      <c r="D1378" s="1">
        <v>2011</v>
      </c>
      <c r="E1378" s="1">
        <v>91</v>
      </c>
      <c r="G1378" s="1" t="s">
        <v>550</v>
      </c>
      <c r="H1378" s="1" t="s">
        <v>551</v>
      </c>
      <c r="I1378" s="1">
        <v>50.53</v>
      </c>
      <c r="J1378" s="1">
        <v>-103.52</v>
      </c>
      <c r="K1378" s="1">
        <v>24</v>
      </c>
      <c r="L1378" s="1">
        <v>427</v>
      </c>
      <c r="M1378" s="1">
        <v>2.5</v>
      </c>
      <c r="N1378" s="1">
        <v>1.09</v>
      </c>
      <c r="O1378" s="1">
        <v>7.9</v>
      </c>
      <c r="P1378" s="1">
        <f t="shared" si="99"/>
        <v>17.9</v>
      </c>
      <c r="Q1378" s="1">
        <v>35.2</v>
      </c>
      <c r="R1378" s="1">
        <v>46.9</v>
      </c>
      <c r="S1378" s="1" t="s">
        <v>317</v>
      </c>
      <c r="T1378" s="1">
        <v>24.5</v>
      </c>
      <c r="U1378" s="1">
        <v>2.01</v>
      </c>
      <c r="V1378" s="1">
        <f t="shared" si="100"/>
        <v>12.1890547263682</v>
      </c>
      <c r="W1378" s="6" t="s">
        <v>552</v>
      </c>
      <c r="X1378" s="1">
        <v>4</v>
      </c>
      <c r="AA1378" s="1" t="s">
        <v>555</v>
      </c>
      <c r="AB1378" s="1" t="s">
        <v>557</v>
      </c>
      <c r="AC1378" s="1" t="s">
        <v>124</v>
      </c>
      <c r="AD1378" s="1">
        <v>0</v>
      </c>
      <c r="AE1378" s="13">
        <v>2137.1</v>
      </c>
      <c r="AF1378" s="1">
        <f t="shared" si="97"/>
        <v>213.71</v>
      </c>
      <c r="AG1378" s="13">
        <v>2110.22</v>
      </c>
      <c r="AH1378" s="1">
        <f t="shared" si="98"/>
        <v>211.022</v>
      </c>
    </row>
    <row r="1379" ht="17" customHeight="1" spans="1:34">
      <c r="A1379" s="1" t="s">
        <v>215</v>
      </c>
      <c r="B1379" s="1" t="s">
        <v>548</v>
      </c>
      <c r="C1379" s="1" t="s">
        <v>549</v>
      </c>
      <c r="D1379" s="1">
        <v>2011</v>
      </c>
      <c r="E1379" s="1">
        <v>91</v>
      </c>
      <c r="G1379" s="1" t="s">
        <v>550</v>
      </c>
      <c r="H1379" s="1" t="s">
        <v>551</v>
      </c>
      <c r="I1379" s="1">
        <v>50.53</v>
      </c>
      <c r="J1379" s="1">
        <v>-103.52</v>
      </c>
      <c r="K1379" s="1">
        <v>24</v>
      </c>
      <c r="L1379" s="1">
        <v>427</v>
      </c>
      <c r="M1379" s="1">
        <v>2.5</v>
      </c>
      <c r="N1379" s="1">
        <v>1.09</v>
      </c>
      <c r="O1379" s="1">
        <v>7.9</v>
      </c>
      <c r="P1379" s="1">
        <f t="shared" si="99"/>
        <v>17.9</v>
      </c>
      <c r="Q1379" s="1">
        <v>35.2</v>
      </c>
      <c r="R1379" s="1">
        <v>46.9</v>
      </c>
      <c r="S1379" s="1" t="s">
        <v>317</v>
      </c>
      <c r="T1379" s="1">
        <v>24.5</v>
      </c>
      <c r="U1379" s="1">
        <v>2.01</v>
      </c>
      <c r="V1379" s="1">
        <f t="shared" si="100"/>
        <v>12.1890547263682</v>
      </c>
      <c r="W1379" s="6" t="s">
        <v>552</v>
      </c>
      <c r="X1379" s="1">
        <v>4</v>
      </c>
      <c r="AA1379" s="1" t="s">
        <v>553</v>
      </c>
      <c r="AB1379" s="1" t="s">
        <v>559</v>
      </c>
      <c r="AC1379" s="1" t="s">
        <v>124</v>
      </c>
      <c r="AD1379" s="1">
        <v>85</v>
      </c>
      <c r="AE1379" s="13">
        <v>2862.9</v>
      </c>
      <c r="AF1379" s="1">
        <f t="shared" si="97"/>
        <v>286.29</v>
      </c>
      <c r="AG1379" s="13">
        <v>2593.58</v>
      </c>
      <c r="AH1379" s="1">
        <f t="shared" si="98"/>
        <v>259.358</v>
      </c>
    </row>
    <row r="1380" ht="17" customHeight="1" spans="1:34">
      <c r="A1380" s="1" t="s">
        <v>215</v>
      </c>
      <c r="B1380" s="1" t="s">
        <v>548</v>
      </c>
      <c r="C1380" s="1" t="s">
        <v>549</v>
      </c>
      <c r="D1380" s="1">
        <v>2011</v>
      </c>
      <c r="E1380" s="1">
        <v>91</v>
      </c>
      <c r="G1380" s="1" t="s">
        <v>550</v>
      </c>
      <c r="H1380" s="1" t="s">
        <v>551</v>
      </c>
      <c r="I1380" s="1">
        <v>50.53</v>
      </c>
      <c r="J1380" s="1">
        <v>-103.52</v>
      </c>
      <c r="K1380" s="1">
        <v>24</v>
      </c>
      <c r="L1380" s="1">
        <v>427</v>
      </c>
      <c r="M1380" s="1">
        <v>2.5</v>
      </c>
      <c r="N1380" s="1">
        <v>1.09</v>
      </c>
      <c r="O1380" s="1">
        <v>7.9</v>
      </c>
      <c r="P1380" s="1">
        <f t="shared" si="99"/>
        <v>17.9</v>
      </c>
      <c r="Q1380" s="1">
        <v>35.2</v>
      </c>
      <c r="R1380" s="1">
        <v>46.9</v>
      </c>
      <c r="S1380" s="1" t="s">
        <v>317</v>
      </c>
      <c r="T1380" s="1">
        <v>24.5</v>
      </c>
      <c r="U1380" s="1">
        <v>2.01</v>
      </c>
      <c r="V1380" s="1">
        <f t="shared" si="100"/>
        <v>12.1890547263682</v>
      </c>
      <c r="W1380" s="6" t="s">
        <v>552</v>
      </c>
      <c r="X1380" s="1">
        <v>4</v>
      </c>
      <c r="AA1380" s="1" t="s">
        <v>555</v>
      </c>
      <c r="AB1380" s="1" t="s">
        <v>559</v>
      </c>
      <c r="AC1380" s="1" t="s">
        <v>124</v>
      </c>
      <c r="AD1380" s="1">
        <v>0</v>
      </c>
      <c r="AE1380" s="13">
        <v>2137.1</v>
      </c>
      <c r="AF1380" s="1">
        <f t="shared" si="97"/>
        <v>213.71</v>
      </c>
      <c r="AG1380" s="13">
        <v>1457.22</v>
      </c>
      <c r="AH1380" s="1">
        <f t="shared" si="98"/>
        <v>145.722</v>
      </c>
    </row>
    <row r="1381" ht="17" customHeight="1" spans="1:34">
      <c r="A1381" s="1" t="s">
        <v>215</v>
      </c>
      <c r="B1381" s="1" t="s">
        <v>548</v>
      </c>
      <c r="C1381" s="1" t="s">
        <v>549</v>
      </c>
      <c r="D1381" s="1">
        <v>2011</v>
      </c>
      <c r="E1381" s="1">
        <v>91</v>
      </c>
      <c r="G1381" s="1" t="s">
        <v>550</v>
      </c>
      <c r="H1381" s="1" t="s">
        <v>551</v>
      </c>
      <c r="I1381" s="1">
        <v>50.53</v>
      </c>
      <c r="J1381" s="1">
        <v>-103.52</v>
      </c>
      <c r="K1381" s="1">
        <v>24</v>
      </c>
      <c r="L1381" s="1">
        <v>427</v>
      </c>
      <c r="M1381" s="1">
        <v>2.5</v>
      </c>
      <c r="N1381" s="1">
        <v>1.09</v>
      </c>
      <c r="O1381" s="1">
        <v>7.9</v>
      </c>
      <c r="P1381" s="1">
        <f t="shared" si="99"/>
        <v>17.9</v>
      </c>
      <c r="Q1381" s="1">
        <v>35.2</v>
      </c>
      <c r="R1381" s="1">
        <v>46.9</v>
      </c>
      <c r="S1381" s="1" t="s">
        <v>317</v>
      </c>
      <c r="T1381" s="1">
        <v>24.5</v>
      </c>
      <c r="U1381" s="1">
        <v>2.01</v>
      </c>
      <c r="V1381" s="1">
        <f t="shared" si="100"/>
        <v>12.1890547263682</v>
      </c>
      <c r="W1381" s="6" t="s">
        <v>552</v>
      </c>
      <c r="X1381" s="1">
        <v>4</v>
      </c>
      <c r="AA1381" s="1" t="s">
        <v>553</v>
      </c>
      <c r="AB1381" s="1" t="s">
        <v>311</v>
      </c>
      <c r="AC1381" s="1" t="s">
        <v>124</v>
      </c>
      <c r="AD1381" s="1">
        <v>85</v>
      </c>
      <c r="AE1381" s="13">
        <v>2862.9</v>
      </c>
      <c r="AF1381" s="1">
        <f t="shared" si="97"/>
        <v>286.29</v>
      </c>
      <c r="AG1381" s="13">
        <v>2621.02</v>
      </c>
      <c r="AH1381" s="1">
        <f t="shared" si="98"/>
        <v>262.102</v>
      </c>
    </row>
    <row r="1382" ht="17" customHeight="1" spans="1:34">
      <c r="A1382" s="1" t="s">
        <v>215</v>
      </c>
      <c r="B1382" s="1" t="s">
        <v>548</v>
      </c>
      <c r="C1382" s="1" t="s">
        <v>549</v>
      </c>
      <c r="D1382" s="1">
        <v>2011</v>
      </c>
      <c r="E1382" s="1">
        <v>91</v>
      </c>
      <c r="G1382" s="1" t="s">
        <v>550</v>
      </c>
      <c r="H1382" s="1" t="s">
        <v>551</v>
      </c>
      <c r="I1382" s="1">
        <v>50.53</v>
      </c>
      <c r="J1382" s="1">
        <v>-103.52</v>
      </c>
      <c r="K1382" s="1">
        <v>24</v>
      </c>
      <c r="L1382" s="1">
        <v>427</v>
      </c>
      <c r="M1382" s="1">
        <v>2.5</v>
      </c>
      <c r="N1382" s="1">
        <v>1.09</v>
      </c>
      <c r="O1382" s="1">
        <v>7.9</v>
      </c>
      <c r="P1382" s="1">
        <f t="shared" si="99"/>
        <v>17.9</v>
      </c>
      <c r="Q1382" s="1">
        <v>35.2</v>
      </c>
      <c r="R1382" s="1">
        <v>46.9</v>
      </c>
      <c r="S1382" s="1" t="s">
        <v>317</v>
      </c>
      <c r="T1382" s="1">
        <v>24.5</v>
      </c>
      <c r="U1382" s="1">
        <v>2.01</v>
      </c>
      <c r="V1382" s="1">
        <f t="shared" si="100"/>
        <v>12.1890547263682</v>
      </c>
      <c r="W1382" s="6" t="s">
        <v>552</v>
      </c>
      <c r="X1382" s="1">
        <v>4</v>
      </c>
      <c r="AA1382" s="1" t="s">
        <v>555</v>
      </c>
      <c r="AB1382" s="1" t="s">
        <v>311</v>
      </c>
      <c r="AC1382" s="1" t="s">
        <v>124</v>
      </c>
      <c r="AD1382" s="1">
        <v>0</v>
      </c>
      <c r="AE1382" s="13">
        <v>2137.1</v>
      </c>
      <c r="AF1382" s="1">
        <f t="shared" si="97"/>
        <v>213.71</v>
      </c>
      <c r="AG1382" s="13">
        <v>1374.41</v>
      </c>
      <c r="AH1382" s="1">
        <f t="shared" si="98"/>
        <v>137.441</v>
      </c>
    </row>
    <row r="1383" ht="17" customHeight="1" spans="1:34">
      <c r="A1383" s="1" t="s">
        <v>215</v>
      </c>
      <c r="B1383" s="1" t="s">
        <v>548</v>
      </c>
      <c r="C1383" s="1" t="s">
        <v>549</v>
      </c>
      <c r="D1383" s="1">
        <v>2011</v>
      </c>
      <c r="E1383" s="1">
        <v>91</v>
      </c>
      <c r="G1383" s="1" t="s">
        <v>550</v>
      </c>
      <c r="H1383" s="1" t="s">
        <v>551</v>
      </c>
      <c r="I1383" s="1">
        <v>50.53</v>
      </c>
      <c r="J1383" s="1">
        <v>-103.52</v>
      </c>
      <c r="K1383" s="1">
        <v>25</v>
      </c>
      <c r="L1383" s="1">
        <v>427</v>
      </c>
      <c r="M1383" s="1">
        <v>2.5</v>
      </c>
      <c r="N1383" s="1">
        <v>1.09</v>
      </c>
      <c r="O1383" s="1">
        <v>7.9</v>
      </c>
      <c r="P1383" s="1">
        <f t="shared" si="99"/>
        <v>17.9</v>
      </c>
      <c r="Q1383" s="1">
        <v>35.2</v>
      </c>
      <c r="R1383" s="1">
        <v>46.9</v>
      </c>
      <c r="S1383" s="1" t="s">
        <v>317</v>
      </c>
      <c r="T1383" s="1">
        <v>24.5</v>
      </c>
      <c r="U1383" s="1">
        <v>2.01</v>
      </c>
      <c r="V1383" s="1">
        <f t="shared" si="100"/>
        <v>12.1890547263682</v>
      </c>
      <c r="W1383" s="6" t="s">
        <v>552</v>
      </c>
      <c r="X1383" s="1">
        <v>4</v>
      </c>
      <c r="AA1383" s="1" t="s">
        <v>556</v>
      </c>
      <c r="AB1383" s="1" t="s">
        <v>554</v>
      </c>
      <c r="AC1383" s="1" t="s">
        <v>124</v>
      </c>
      <c r="AD1383" s="1">
        <v>85</v>
      </c>
      <c r="AE1383" s="13">
        <v>3043.48</v>
      </c>
      <c r="AF1383" s="1">
        <f t="shared" si="97"/>
        <v>304.348</v>
      </c>
      <c r="AG1383" s="13">
        <v>3086.25</v>
      </c>
      <c r="AH1383" s="1">
        <f t="shared" si="98"/>
        <v>308.625</v>
      </c>
    </row>
    <row r="1384" ht="17" customHeight="1" spans="1:34">
      <c r="A1384" s="1" t="s">
        <v>215</v>
      </c>
      <c r="B1384" s="1" t="s">
        <v>548</v>
      </c>
      <c r="C1384" s="1" t="s">
        <v>549</v>
      </c>
      <c r="D1384" s="1">
        <v>2011</v>
      </c>
      <c r="E1384" s="1">
        <v>91</v>
      </c>
      <c r="G1384" s="1" t="s">
        <v>550</v>
      </c>
      <c r="H1384" s="1" t="s">
        <v>551</v>
      </c>
      <c r="I1384" s="1">
        <v>50.53</v>
      </c>
      <c r="J1384" s="1">
        <v>-103.52</v>
      </c>
      <c r="K1384" s="1">
        <v>25</v>
      </c>
      <c r="L1384" s="1">
        <v>427</v>
      </c>
      <c r="M1384" s="1">
        <v>2.5</v>
      </c>
      <c r="N1384" s="1">
        <v>1.09</v>
      </c>
      <c r="O1384" s="1">
        <v>7.9</v>
      </c>
      <c r="P1384" s="1">
        <f t="shared" si="99"/>
        <v>17.9</v>
      </c>
      <c r="Q1384" s="1">
        <v>35.2</v>
      </c>
      <c r="R1384" s="1">
        <v>46.9</v>
      </c>
      <c r="S1384" s="1" t="s">
        <v>317</v>
      </c>
      <c r="T1384" s="1">
        <v>24.5</v>
      </c>
      <c r="U1384" s="1">
        <v>2.01</v>
      </c>
      <c r="V1384" s="1">
        <f t="shared" si="100"/>
        <v>12.1890547263682</v>
      </c>
      <c r="W1384" s="6" t="s">
        <v>552</v>
      </c>
      <c r="X1384" s="1">
        <v>4</v>
      </c>
      <c r="AA1384" s="1" t="s">
        <v>558</v>
      </c>
      <c r="AB1384" s="1" t="s">
        <v>554</v>
      </c>
      <c r="AC1384" s="1" t="s">
        <v>124</v>
      </c>
      <c r="AD1384" s="1">
        <v>0</v>
      </c>
      <c r="AE1384" s="13">
        <v>980.926</v>
      </c>
      <c r="AF1384" s="1">
        <f t="shared" si="97"/>
        <v>98.0926</v>
      </c>
      <c r="AG1384" s="13">
        <v>2560.65</v>
      </c>
      <c r="AH1384" s="1">
        <f t="shared" si="98"/>
        <v>256.065</v>
      </c>
    </row>
    <row r="1385" ht="17" customHeight="1" spans="1:34">
      <c r="A1385" s="1" t="s">
        <v>215</v>
      </c>
      <c r="B1385" s="1" t="s">
        <v>548</v>
      </c>
      <c r="C1385" s="1" t="s">
        <v>549</v>
      </c>
      <c r="D1385" s="1">
        <v>2011</v>
      </c>
      <c r="E1385" s="1">
        <v>91</v>
      </c>
      <c r="G1385" s="1" t="s">
        <v>550</v>
      </c>
      <c r="H1385" s="1" t="s">
        <v>551</v>
      </c>
      <c r="I1385" s="1">
        <v>50.53</v>
      </c>
      <c r="J1385" s="1">
        <v>-103.52</v>
      </c>
      <c r="K1385" s="1">
        <v>25</v>
      </c>
      <c r="L1385" s="1">
        <v>427</v>
      </c>
      <c r="M1385" s="1">
        <v>2.5</v>
      </c>
      <c r="N1385" s="1">
        <v>1.09</v>
      </c>
      <c r="O1385" s="1">
        <v>7.9</v>
      </c>
      <c r="P1385" s="1">
        <f t="shared" si="99"/>
        <v>17.9</v>
      </c>
      <c r="Q1385" s="1">
        <v>35.2</v>
      </c>
      <c r="R1385" s="1">
        <v>46.9</v>
      </c>
      <c r="S1385" s="1" t="s">
        <v>317</v>
      </c>
      <c r="T1385" s="1">
        <v>24.5</v>
      </c>
      <c r="U1385" s="1">
        <v>2.01</v>
      </c>
      <c r="V1385" s="1">
        <f t="shared" si="100"/>
        <v>12.1890547263682</v>
      </c>
      <c r="W1385" s="6" t="s">
        <v>552</v>
      </c>
      <c r="X1385" s="1">
        <v>4</v>
      </c>
      <c r="AA1385" s="1" t="s">
        <v>556</v>
      </c>
      <c r="AB1385" s="1" t="s">
        <v>557</v>
      </c>
      <c r="AC1385" s="1" t="s">
        <v>124</v>
      </c>
      <c r="AD1385" s="1">
        <v>85</v>
      </c>
      <c r="AE1385" s="13">
        <v>3043.48</v>
      </c>
      <c r="AF1385" s="1">
        <f t="shared" si="97"/>
        <v>304.348</v>
      </c>
      <c r="AG1385" s="13">
        <v>3118.28</v>
      </c>
      <c r="AH1385" s="1">
        <f t="shared" si="98"/>
        <v>311.828</v>
      </c>
    </row>
    <row r="1386" ht="17" customHeight="1" spans="1:34">
      <c r="A1386" s="1" t="s">
        <v>215</v>
      </c>
      <c r="B1386" s="1" t="s">
        <v>548</v>
      </c>
      <c r="C1386" s="1" t="s">
        <v>549</v>
      </c>
      <c r="D1386" s="1">
        <v>2011</v>
      </c>
      <c r="E1386" s="1">
        <v>91</v>
      </c>
      <c r="G1386" s="1" t="s">
        <v>550</v>
      </c>
      <c r="H1386" s="1" t="s">
        <v>551</v>
      </c>
      <c r="I1386" s="1">
        <v>50.53</v>
      </c>
      <c r="J1386" s="1">
        <v>-103.52</v>
      </c>
      <c r="K1386" s="1">
        <v>25</v>
      </c>
      <c r="L1386" s="1">
        <v>427</v>
      </c>
      <c r="M1386" s="1">
        <v>2.5</v>
      </c>
      <c r="N1386" s="1">
        <v>1.09</v>
      </c>
      <c r="O1386" s="1">
        <v>7.9</v>
      </c>
      <c r="P1386" s="1">
        <f t="shared" si="99"/>
        <v>17.9</v>
      </c>
      <c r="Q1386" s="1">
        <v>35.2</v>
      </c>
      <c r="R1386" s="1">
        <v>46.9</v>
      </c>
      <c r="S1386" s="1" t="s">
        <v>317</v>
      </c>
      <c r="T1386" s="1">
        <v>24.5</v>
      </c>
      <c r="U1386" s="1">
        <v>2.01</v>
      </c>
      <c r="V1386" s="1">
        <f t="shared" si="100"/>
        <v>12.1890547263682</v>
      </c>
      <c r="W1386" s="6" t="s">
        <v>552</v>
      </c>
      <c r="X1386" s="1">
        <v>4</v>
      </c>
      <c r="AA1386" s="1" t="s">
        <v>558</v>
      </c>
      <c r="AB1386" s="1" t="s">
        <v>557</v>
      </c>
      <c r="AC1386" s="1" t="s">
        <v>124</v>
      </c>
      <c r="AD1386" s="1">
        <v>0</v>
      </c>
      <c r="AE1386" s="13">
        <v>980.926</v>
      </c>
      <c r="AF1386" s="1">
        <f t="shared" si="97"/>
        <v>98.0926</v>
      </c>
      <c r="AG1386" s="13">
        <v>2836.02</v>
      </c>
      <c r="AH1386" s="1">
        <f t="shared" si="98"/>
        <v>283.602</v>
      </c>
    </row>
    <row r="1387" ht="17" customHeight="1" spans="1:34">
      <c r="A1387" s="1" t="s">
        <v>215</v>
      </c>
      <c r="B1387" s="1" t="s">
        <v>548</v>
      </c>
      <c r="C1387" s="1" t="s">
        <v>549</v>
      </c>
      <c r="D1387" s="1">
        <v>2011</v>
      </c>
      <c r="E1387" s="1">
        <v>91</v>
      </c>
      <c r="G1387" s="1" t="s">
        <v>550</v>
      </c>
      <c r="H1387" s="1" t="s">
        <v>551</v>
      </c>
      <c r="I1387" s="1">
        <v>50.53</v>
      </c>
      <c r="J1387" s="1">
        <v>-103.52</v>
      </c>
      <c r="K1387" s="1">
        <v>25</v>
      </c>
      <c r="L1387" s="1">
        <v>427</v>
      </c>
      <c r="M1387" s="1">
        <v>2.5</v>
      </c>
      <c r="N1387" s="1">
        <v>1.09</v>
      </c>
      <c r="O1387" s="1">
        <v>7.9</v>
      </c>
      <c r="P1387" s="1">
        <f t="shared" si="99"/>
        <v>17.9</v>
      </c>
      <c r="Q1387" s="1">
        <v>35.2</v>
      </c>
      <c r="R1387" s="1">
        <v>46.9</v>
      </c>
      <c r="S1387" s="1" t="s">
        <v>317</v>
      </c>
      <c r="T1387" s="1">
        <v>24.5</v>
      </c>
      <c r="U1387" s="1">
        <v>2.01</v>
      </c>
      <c r="V1387" s="1">
        <f t="shared" si="100"/>
        <v>12.1890547263682</v>
      </c>
      <c r="W1387" s="6" t="s">
        <v>552</v>
      </c>
      <c r="X1387" s="1">
        <v>4</v>
      </c>
      <c r="AA1387" s="1" t="s">
        <v>556</v>
      </c>
      <c r="AB1387" s="1" t="s">
        <v>559</v>
      </c>
      <c r="AC1387" s="1" t="s">
        <v>124</v>
      </c>
      <c r="AD1387" s="1">
        <v>85</v>
      </c>
      <c r="AE1387" s="13">
        <v>3043.48</v>
      </c>
      <c r="AF1387" s="1">
        <f t="shared" si="97"/>
        <v>304.348</v>
      </c>
      <c r="AG1387" s="13">
        <v>2647.06</v>
      </c>
      <c r="AH1387" s="1">
        <f t="shared" si="98"/>
        <v>264.706</v>
      </c>
    </row>
    <row r="1388" ht="17" customHeight="1" spans="1:34">
      <c r="A1388" s="1" t="s">
        <v>215</v>
      </c>
      <c r="B1388" s="1" t="s">
        <v>548</v>
      </c>
      <c r="C1388" s="1" t="s">
        <v>549</v>
      </c>
      <c r="D1388" s="1">
        <v>2011</v>
      </c>
      <c r="E1388" s="1">
        <v>91</v>
      </c>
      <c r="G1388" s="1" t="s">
        <v>550</v>
      </c>
      <c r="H1388" s="1" t="s">
        <v>551</v>
      </c>
      <c r="I1388" s="1">
        <v>50.53</v>
      </c>
      <c r="J1388" s="1">
        <v>-103.52</v>
      </c>
      <c r="K1388" s="1">
        <v>25</v>
      </c>
      <c r="L1388" s="1">
        <v>427</v>
      </c>
      <c r="M1388" s="1">
        <v>2.5</v>
      </c>
      <c r="N1388" s="1">
        <v>1.09</v>
      </c>
      <c r="O1388" s="1">
        <v>7.9</v>
      </c>
      <c r="P1388" s="1">
        <f t="shared" si="99"/>
        <v>17.9</v>
      </c>
      <c r="Q1388" s="1">
        <v>35.2</v>
      </c>
      <c r="R1388" s="1">
        <v>46.9</v>
      </c>
      <c r="S1388" s="1" t="s">
        <v>317</v>
      </c>
      <c r="T1388" s="1">
        <v>24.5</v>
      </c>
      <c r="U1388" s="1">
        <v>2.01</v>
      </c>
      <c r="V1388" s="1">
        <f t="shared" si="100"/>
        <v>12.1890547263682</v>
      </c>
      <c r="W1388" s="6" t="s">
        <v>552</v>
      </c>
      <c r="X1388" s="1">
        <v>4</v>
      </c>
      <c r="AA1388" s="1" t="s">
        <v>558</v>
      </c>
      <c r="AB1388" s="1" t="s">
        <v>559</v>
      </c>
      <c r="AC1388" s="1" t="s">
        <v>124</v>
      </c>
      <c r="AD1388" s="1">
        <v>0</v>
      </c>
      <c r="AE1388" s="13">
        <v>980.926</v>
      </c>
      <c r="AF1388" s="1">
        <f t="shared" si="97"/>
        <v>98.0926</v>
      </c>
      <c r="AG1388" s="13">
        <v>962.567</v>
      </c>
      <c r="AH1388" s="1">
        <f t="shared" si="98"/>
        <v>96.2567</v>
      </c>
    </row>
    <row r="1389" ht="17" customHeight="1" spans="1:34">
      <c r="A1389" s="1" t="s">
        <v>215</v>
      </c>
      <c r="B1389" s="1" t="s">
        <v>548</v>
      </c>
      <c r="C1389" s="1" t="s">
        <v>549</v>
      </c>
      <c r="D1389" s="1">
        <v>2011</v>
      </c>
      <c r="E1389" s="1">
        <v>91</v>
      </c>
      <c r="G1389" s="1" t="s">
        <v>550</v>
      </c>
      <c r="H1389" s="1" t="s">
        <v>551</v>
      </c>
      <c r="I1389" s="1">
        <v>50.53</v>
      </c>
      <c r="J1389" s="1">
        <v>-103.52</v>
      </c>
      <c r="K1389" s="1">
        <v>25</v>
      </c>
      <c r="L1389" s="1">
        <v>427</v>
      </c>
      <c r="M1389" s="1">
        <v>2.5</v>
      </c>
      <c r="N1389" s="1">
        <v>1.09</v>
      </c>
      <c r="O1389" s="1">
        <v>7.9</v>
      </c>
      <c r="P1389" s="1">
        <f t="shared" si="99"/>
        <v>17.9</v>
      </c>
      <c r="Q1389" s="1">
        <v>35.2</v>
      </c>
      <c r="R1389" s="1">
        <v>46.9</v>
      </c>
      <c r="S1389" s="1" t="s">
        <v>317</v>
      </c>
      <c r="T1389" s="1">
        <v>24.5</v>
      </c>
      <c r="U1389" s="1">
        <v>2.01</v>
      </c>
      <c r="V1389" s="1">
        <f t="shared" si="100"/>
        <v>12.1890547263682</v>
      </c>
      <c r="W1389" s="6" t="s">
        <v>552</v>
      </c>
      <c r="X1389" s="1">
        <v>4</v>
      </c>
      <c r="AA1389" s="1" t="s">
        <v>556</v>
      </c>
      <c r="AB1389" s="1" t="s">
        <v>311</v>
      </c>
      <c r="AC1389" s="1" t="s">
        <v>124</v>
      </c>
      <c r="AD1389" s="1">
        <v>85</v>
      </c>
      <c r="AE1389" s="13">
        <v>3043.48</v>
      </c>
      <c r="AF1389" s="1">
        <f t="shared" si="97"/>
        <v>304.348</v>
      </c>
      <c r="AG1389" s="13">
        <v>2996.11</v>
      </c>
      <c r="AH1389" s="1">
        <f t="shared" si="98"/>
        <v>299.611</v>
      </c>
    </row>
    <row r="1390" ht="17" customHeight="1" spans="1:34">
      <c r="A1390" s="1" t="s">
        <v>215</v>
      </c>
      <c r="B1390" s="1" t="s">
        <v>548</v>
      </c>
      <c r="C1390" s="1" t="s">
        <v>549</v>
      </c>
      <c r="D1390" s="1">
        <v>2011</v>
      </c>
      <c r="E1390" s="1">
        <v>91</v>
      </c>
      <c r="G1390" s="1" t="s">
        <v>550</v>
      </c>
      <c r="H1390" s="1" t="s">
        <v>551</v>
      </c>
      <c r="I1390" s="1">
        <v>50.53</v>
      </c>
      <c r="J1390" s="1">
        <v>-103.52</v>
      </c>
      <c r="K1390" s="1">
        <v>25</v>
      </c>
      <c r="L1390" s="1">
        <v>427</v>
      </c>
      <c r="M1390" s="1">
        <v>2.5</v>
      </c>
      <c r="N1390" s="1">
        <v>1.09</v>
      </c>
      <c r="O1390" s="1">
        <v>7.9</v>
      </c>
      <c r="P1390" s="1">
        <f t="shared" si="99"/>
        <v>17.9</v>
      </c>
      <c r="Q1390" s="1">
        <v>35.2</v>
      </c>
      <c r="R1390" s="1">
        <v>46.9</v>
      </c>
      <c r="S1390" s="1" t="s">
        <v>317</v>
      </c>
      <c r="T1390" s="1">
        <v>24.5</v>
      </c>
      <c r="U1390" s="1">
        <v>2.01</v>
      </c>
      <c r="V1390" s="1">
        <f t="shared" si="100"/>
        <v>12.1890547263682</v>
      </c>
      <c r="W1390" s="6" t="s">
        <v>552</v>
      </c>
      <c r="X1390" s="1">
        <v>4</v>
      </c>
      <c r="AA1390" s="1" t="s">
        <v>558</v>
      </c>
      <c r="AB1390" s="1" t="s">
        <v>311</v>
      </c>
      <c r="AC1390" s="1" t="s">
        <v>124</v>
      </c>
      <c r="AD1390" s="1">
        <v>0</v>
      </c>
      <c r="AE1390" s="13">
        <v>980.926</v>
      </c>
      <c r="AF1390" s="1">
        <f t="shared" si="97"/>
        <v>98.0926</v>
      </c>
      <c r="AG1390" s="13">
        <v>1052.43</v>
      </c>
      <c r="AH1390" s="1">
        <f t="shared" si="98"/>
        <v>105.243</v>
      </c>
    </row>
    <row r="1391" ht="17" customHeight="1" spans="1:34">
      <c r="A1391" s="1" t="s">
        <v>215</v>
      </c>
      <c r="B1391" s="1" t="s">
        <v>548</v>
      </c>
      <c r="C1391" s="1" t="s">
        <v>549</v>
      </c>
      <c r="D1391" s="1">
        <v>2011</v>
      </c>
      <c r="E1391" s="1">
        <v>91</v>
      </c>
      <c r="G1391" s="1" t="s">
        <v>550</v>
      </c>
      <c r="H1391" s="1" t="s">
        <v>551</v>
      </c>
      <c r="I1391" s="1">
        <v>50.53</v>
      </c>
      <c r="J1391" s="1">
        <v>-103.52</v>
      </c>
      <c r="K1391" s="1">
        <v>25</v>
      </c>
      <c r="L1391" s="1">
        <v>427</v>
      </c>
      <c r="M1391" s="1">
        <v>2.5</v>
      </c>
      <c r="N1391" s="1">
        <v>1.09</v>
      </c>
      <c r="O1391" s="1">
        <v>7.9</v>
      </c>
      <c r="P1391" s="1">
        <f t="shared" si="99"/>
        <v>17.9</v>
      </c>
      <c r="Q1391" s="1">
        <v>35.2</v>
      </c>
      <c r="R1391" s="1">
        <v>46.9</v>
      </c>
      <c r="S1391" s="1" t="s">
        <v>317</v>
      </c>
      <c r="T1391" s="1">
        <v>24.5</v>
      </c>
      <c r="U1391" s="1">
        <v>2.01</v>
      </c>
      <c r="V1391" s="1">
        <f t="shared" si="100"/>
        <v>12.1890547263682</v>
      </c>
      <c r="W1391" s="6" t="s">
        <v>552</v>
      </c>
      <c r="X1391" s="1">
        <v>4</v>
      </c>
      <c r="AA1391" s="1" t="s">
        <v>553</v>
      </c>
      <c r="AB1391" s="1" t="s">
        <v>554</v>
      </c>
      <c r="AC1391" s="1" t="s">
        <v>124</v>
      </c>
      <c r="AD1391" s="1">
        <v>85</v>
      </c>
      <c r="AE1391" s="13">
        <v>2943.55</v>
      </c>
      <c r="AF1391" s="1">
        <f t="shared" ref="AF1391:AF1454" si="101">AE1391*0.1</f>
        <v>294.355</v>
      </c>
      <c r="AG1391" s="13">
        <v>3086.25</v>
      </c>
      <c r="AH1391" s="1">
        <f t="shared" ref="AH1391:AH1454" si="102">AG1391*0.1</f>
        <v>308.625</v>
      </c>
    </row>
    <row r="1392" ht="17" customHeight="1" spans="1:34">
      <c r="A1392" s="1" t="s">
        <v>215</v>
      </c>
      <c r="B1392" s="1" t="s">
        <v>548</v>
      </c>
      <c r="C1392" s="1" t="s">
        <v>549</v>
      </c>
      <c r="D1392" s="1">
        <v>2011</v>
      </c>
      <c r="E1392" s="1">
        <v>91</v>
      </c>
      <c r="G1392" s="1" t="s">
        <v>550</v>
      </c>
      <c r="H1392" s="1" t="s">
        <v>551</v>
      </c>
      <c r="I1392" s="1">
        <v>50.53</v>
      </c>
      <c r="J1392" s="1">
        <v>-103.52</v>
      </c>
      <c r="K1392" s="1">
        <v>25</v>
      </c>
      <c r="L1392" s="1">
        <v>427</v>
      </c>
      <c r="M1392" s="1">
        <v>2.5</v>
      </c>
      <c r="N1392" s="1">
        <v>1.09</v>
      </c>
      <c r="O1392" s="1">
        <v>7.9</v>
      </c>
      <c r="P1392" s="1">
        <f t="shared" si="99"/>
        <v>17.9</v>
      </c>
      <c r="Q1392" s="1">
        <v>35.2</v>
      </c>
      <c r="R1392" s="1">
        <v>46.9</v>
      </c>
      <c r="S1392" s="1" t="s">
        <v>317</v>
      </c>
      <c r="T1392" s="1">
        <v>24.5</v>
      </c>
      <c r="U1392" s="1">
        <v>2.01</v>
      </c>
      <c r="V1392" s="1">
        <f t="shared" si="100"/>
        <v>12.1890547263682</v>
      </c>
      <c r="W1392" s="6" t="s">
        <v>552</v>
      </c>
      <c r="X1392" s="1">
        <v>4</v>
      </c>
      <c r="AA1392" s="1" t="s">
        <v>555</v>
      </c>
      <c r="AB1392" s="1" t="s">
        <v>554</v>
      </c>
      <c r="AC1392" s="1" t="s">
        <v>124</v>
      </c>
      <c r="AD1392" s="1">
        <v>0</v>
      </c>
      <c r="AE1392" s="13">
        <v>1706.99</v>
      </c>
      <c r="AF1392" s="1">
        <f t="shared" si="101"/>
        <v>170.699</v>
      </c>
      <c r="AG1392" s="13">
        <v>2560.65</v>
      </c>
      <c r="AH1392" s="1">
        <f t="shared" si="102"/>
        <v>256.065</v>
      </c>
    </row>
    <row r="1393" ht="17" customHeight="1" spans="1:34">
      <c r="A1393" s="1" t="s">
        <v>215</v>
      </c>
      <c r="B1393" s="1" t="s">
        <v>548</v>
      </c>
      <c r="C1393" s="1" t="s">
        <v>549</v>
      </c>
      <c r="D1393" s="1">
        <v>2011</v>
      </c>
      <c r="E1393" s="1">
        <v>91</v>
      </c>
      <c r="G1393" s="1" t="s">
        <v>550</v>
      </c>
      <c r="H1393" s="1" t="s">
        <v>551</v>
      </c>
      <c r="I1393" s="1">
        <v>50.53</v>
      </c>
      <c r="J1393" s="1">
        <v>-103.52</v>
      </c>
      <c r="K1393" s="1">
        <v>25</v>
      </c>
      <c r="L1393" s="1">
        <v>427</v>
      </c>
      <c r="M1393" s="1">
        <v>2.5</v>
      </c>
      <c r="N1393" s="1">
        <v>1.09</v>
      </c>
      <c r="O1393" s="1">
        <v>7.9</v>
      </c>
      <c r="P1393" s="1">
        <f t="shared" si="99"/>
        <v>17.9</v>
      </c>
      <c r="Q1393" s="1">
        <v>35.2</v>
      </c>
      <c r="R1393" s="1">
        <v>46.9</v>
      </c>
      <c r="S1393" s="1" t="s">
        <v>317</v>
      </c>
      <c r="T1393" s="1">
        <v>24.5</v>
      </c>
      <c r="U1393" s="1">
        <v>2.01</v>
      </c>
      <c r="V1393" s="1">
        <f t="shared" si="100"/>
        <v>12.1890547263682</v>
      </c>
      <c r="W1393" s="6" t="s">
        <v>552</v>
      </c>
      <c r="X1393" s="1">
        <v>4</v>
      </c>
      <c r="AA1393" s="1" t="s">
        <v>553</v>
      </c>
      <c r="AB1393" s="1" t="s">
        <v>557</v>
      </c>
      <c r="AC1393" s="1" t="s">
        <v>124</v>
      </c>
      <c r="AD1393" s="1">
        <v>85</v>
      </c>
      <c r="AE1393" s="13">
        <v>2943.55</v>
      </c>
      <c r="AF1393" s="1">
        <f t="shared" si="101"/>
        <v>294.355</v>
      </c>
      <c r="AG1393" s="13">
        <v>3118.28</v>
      </c>
      <c r="AH1393" s="1">
        <f t="shared" si="102"/>
        <v>311.828</v>
      </c>
    </row>
    <row r="1394" ht="17" customHeight="1" spans="1:34">
      <c r="A1394" s="1" t="s">
        <v>215</v>
      </c>
      <c r="B1394" s="1" t="s">
        <v>548</v>
      </c>
      <c r="C1394" s="1" t="s">
        <v>549</v>
      </c>
      <c r="D1394" s="1">
        <v>2011</v>
      </c>
      <c r="E1394" s="1">
        <v>91</v>
      </c>
      <c r="G1394" s="1" t="s">
        <v>550</v>
      </c>
      <c r="H1394" s="1" t="s">
        <v>551</v>
      </c>
      <c r="I1394" s="1">
        <v>50.53</v>
      </c>
      <c r="J1394" s="1">
        <v>-103.52</v>
      </c>
      <c r="K1394" s="1">
        <v>25</v>
      </c>
      <c r="L1394" s="1">
        <v>427</v>
      </c>
      <c r="M1394" s="1">
        <v>2.5</v>
      </c>
      <c r="N1394" s="1">
        <v>1.09</v>
      </c>
      <c r="O1394" s="1">
        <v>7.9</v>
      </c>
      <c r="P1394" s="1">
        <f t="shared" si="99"/>
        <v>17.9</v>
      </c>
      <c r="Q1394" s="1">
        <v>35.2</v>
      </c>
      <c r="R1394" s="1">
        <v>46.9</v>
      </c>
      <c r="S1394" s="1" t="s">
        <v>317</v>
      </c>
      <c r="T1394" s="1">
        <v>24.5</v>
      </c>
      <c r="U1394" s="1">
        <v>2.01</v>
      </c>
      <c r="V1394" s="1">
        <f t="shared" si="100"/>
        <v>12.1890547263682</v>
      </c>
      <c r="W1394" s="6" t="s">
        <v>552</v>
      </c>
      <c r="X1394" s="1">
        <v>4</v>
      </c>
      <c r="AA1394" s="1" t="s">
        <v>555</v>
      </c>
      <c r="AB1394" s="1" t="s">
        <v>557</v>
      </c>
      <c r="AC1394" s="1" t="s">
        <v>124</v>
      </c>
      <c r="AD1394" s="1">
        <v>0</v>
      </c>
      <c r="AE1394" s="13">
        <v>1706.99</v>
      </c>
      <c r="AF1394" s="1">
        <f t="shared" si="101"/>
        <v>170.699</v>
      </c>
      <c r="AG1394" s="13">
        <v>2836.02</v>
      </c>
      <c r="AH1394" s="1">
        <f t="shared" si="102"/>
        <v>283.602</v>
      </c>
    </row>
    <row r="1395" ht="17" customHeight="1" spans="1:34">
      <c r="A1395" s="1" t="s">
        <v>215</v>
      </c>
      <c r="B1395" s="1" t="s">
        <v>548</v>
      </c>
      <c r="C1395" s="1" t="s">
        <v>549</v>
      </c>
      <c r="D1395" s="1">
        <v>2011</v>
      </c>
      <c r="E1395" s="1">
        <v>91</v>
      </c>
      <c r="G1395" s="1" t="s">
        <v>550</v>
      </c>
      <c r="H1395" s="1" t="s">
        <v>551</v>
      </c>
      <c r="I1395" s="1">
        <v>50.53</v>
      </c>
      <c r="J1395" s="1">
        <v>-103.52</v>
      </c>
      <c r="K1395" s="1">
        <v>25</v>
      </c>
      <c r="L1395" s="1">
        <v>427</v>
      </c>
      <c r="M1395" s="1">
        <v>2.5</v>
      </c>
      <c r="N1395" s="1">
        <v>1.09</v>
      </c>
      <c r="O1395" s="1">
        <v>7.9</v>
      </c>
      <c r="P1395" s="1">
        <f t="shared" si="99"/>
        <v>17.9</v>
      </c>
      <c r="Q1395" s="1">
        <v>35.2</v>
      </c>
      <c r="R1395" s="1">
        <v>46.9</v>
      </c>
      <c r="S1395" s="1" t="s">
        <v>317</v>
      </c>
      <c r="T1395" s="1">
        <v>24.5</v>
      </c>
      <c r="U1395" s="1">
        <v>2.01</v>
      </c>
      <c r="V1395" s="1">
        <f t="shared" si="100"/>
        <v>12.1890547263682</v>
      </c>
      <c r="W1395" s="6" t="s">
        <v>552</v>
      </c>
      <c r="X1395" s="1">
        <v>4</v>
      </c>
      <c r="AA1395" s="1" t="s">
        <v>553</v>
      </c>
      <c r="AB1395" s="1" t="s">
        <v>559</v>
      </c>
      <c r="AC1395" s="1" t="s">
        <v>124</v>
      </c>
      <c r="AD1395" s="1">
        <v>85</v>
      </c>
      <c r="AE1395" s="13">
        <v>2943.55</v>
      </c>
      <c r="AF1395" s="1">
        <f t="shared" si="101"/>
        <v>294.355</v>
      </c>
      <c r="AG1395" s="13">
        <v>2647.06</v>
      </c>
      <c r="AH1395" s="1">
        <f t="shared" si="102"/>
        <v>264.706</v>
      </c>
    </row>
    <row r="1396" ht="17" customHeight="1" spans="1:34">
      <c r="A1396" s="1" t="s">
        <v>215</v>
      </c>
      <c r="B1396" s="1" t="s">
        <v>548</v>
      </c>
      <c r="C1396" s="1" t="s">
        <v>549</v>
      </c>
      <c r="D1396" s="1">
        <v>2011</v>
      </c>
      <c r="E1396" s="1">
        <v>91</v>
      </c>
      <c r="G1396" s="1" t="s">
        <v>550</v>
      </c>
      <c r="H1396" s="1" t="s">
        <v>551</v>
      </c>
      <c r="I1396" s="1">
        <v>50.53</v>
      </c>
      <c r="J1396" s="1">
        <v>-103.52</v>
      </c>
      <c r="K1396" s="1">
        <v>25</v>
      </c>
      <c r="L1396" s="1">
        <v>427</v>
      </c>
      <c r="M1396" s="1">
        <v>2.5</v>
      </c>
      <c r="N1396" s="1">
        <v>1.09</v>
      </c>
      <c r="O1396" s="1">
        <v>7.9</v>
      </c>
      <c r="P1396" s="1">
        <f t="shared" si="99"/>
        <v>17.9</v>
      </c>
      <c r="Q1396" s="1">
        <v>35.2</v>
      </c>
      <c r="R1396" s="1">
        <v>46.9</v>
      </c>
      <c r="S1396" s="1" t="s">
        <v>317</v>
      </c>
      <c r="T1396" s="1">
        <v>24.5</v>
      </c>
      <c r="U1396" s="1">
        <v>2.01</v>
      </c>
      <c r="V1396" s="1">
        <f t="shared" si="100"/>
        <v>12.1890547263682</v>
      </c>
      <c r="W1396" s="6" t="s">
        <v>552</v>
      </c>
      <c r="X1396" s="1">
        <v>4</v>
      </c>
      <c r="AA1396" s="1" t="s">
        <v>555</v>
      </c>
      <c r="AB1396" s="1" t="s">
        <v>559</v>
      </c>
      <c r="AC1396" s="1" t="s">
        <v>124</v>
      </c>
      <c r="AD1396" s="1">
        <v>0</v>
      </c>
      <c r="AE1396" s="13">
        <v>1706.99</v>
      </c>
      <c r="AF1396" s="1">
        <f t="shared" si="101"/>
        <v>170.699</v>
      </c>
      <c r="AG1396" s="13">
        <v>962.567</v>
      </c>
      <c r="AH1396" s="1">
        <f t="shared" si="102"/>
        <v>96.2567</v>
      </c>
    </row>
    <row r="1397" ht="17" customHeight="1" spans="1:34">
      <c r="A1397" s="1" t="s">
        <v>215</v>
      </c>
      <c r="B1397" s="1" t="s">
        <v>548</v>
      </c>
      <c r="C1397" s="1" t="s">
        <v>549</v>
      </c>
      <c r="D1397" s="1">
        <v>2011</v>
      </c>
      <c r="E1397" s="1">
        <v>91</v>
      </c>
      <c r="G1397" s="1" t="s">
        <v>550</v>
      </c>
      <c r="H1397" s="1" t="s">
        <v>551</v>
      </c>
      <c r="I1397" s="1">
        <v>50.53</v>
      </c>
      <c r="J1397" s="1">
        <v>-103.52</v>
      </c>
      <c r="K1397" s="1">
        <v>25</v>
      </c>
      <c r="L1397" s="1">
        <v>427</v>
      </c>
      <c r="M1397" s="1">
        <v>2.5</v>
      </c>
      <c r="N1397" s="1">
        <v>1.09</v>
      </c>
      <c r="O1397" s="1">
        <v>7.9</v>
      </c>
      <c r="P1397" s="1">
        <f t="shared" ref="P1397:P1460" si="103">100-Q1397-R1397</f>
        <v>17.9</v>
      </c>
      <c r="Q1397" s="1">
        <v>35.2</v>
      </c>
      <c r="R1397" s="1">
        <v>46.9</v>
      </c>
      <c r="S1397" s="1" t="s">
        <v>317</v>
      </c>
      <c r="T1397" s="1">
        <v>24.5</v>
      </c>
      <c r="U1397" s="1">
        <v>2.01</v>
      </c>
      <c r="V1397" s="1">
        <f t="shared" si="100"/>
        <v>12.1890547263682</v>
      </c>
      <c r="W1397" s="6" t="s">
        <v>552</v>
      </c>
      <c r="X1397" s="1">
        <v>4</v>
      </c>
      <c r="AA1397" s="1" t="s">
        <v>553</v>
      </c>
      <c r="AB1397" s="1" t="s">
        <v>311</v>
      </c>
      <c r="AC1397" s="1" t="s">
        <v>124</v>
      </c>
      <c r="AD1397" s="1">
        <v>85</v>
      </c>
      <c r="AE1397" s="13">
        <v>2943.55</v>
      </c>
      <c r="AF1397" s="1">
        <f t="shared" si="101"/>
        <v>294.355</v>
      </c>
      <c r="AG1397" s="13">
        <v>2996.11</v>
      </c>
      <c r="AH1397" s="1">
        <f t="shared" si="102"/>
        <v>299.611</v>
      </c>
    </row>
    <row r="1398" ht="17" customHeight="1" spans="1:34">
      <c r="A1398" s="1" t="s">
        <v>215</v>
      </c>
      <c r="B1398" s="1" t="s">
        <v>548</v>
      </c>
      <c r="C1398" s="1" t="s">
        <v>549</v>
      </c>
      <c r="D1398" s="1">
        <v>2011</v>
      </c>
      <c r="E1398" s="1">
        <v>91</v>
      </c>
      <c r="G1398" s="1" t="s">
        <v>550</v>
      </c>
      <c r="H1398" s="1" t="s">
        <v>551</v>
      </c>
      <c r="I1398" s="1">
        <v>50.53</v>
      </c>
      <c r="J1398" s="1">
        <v>-103.52</v>
      </c>
      <c r="K1398" s="1">
        <v>25</v>
      </c>
      <c r="L1398" s="1">
        <v>427</v>
      </c>
      <c r="M1398" s="1">
        <v>2.5</v>
      </c>
      <c r="N1398" s="1">
        <v>1.09</v>
      </c>
      <c r="O1398" s="1">
        <v>7.9</v>
      </c>
      <c r="P1398" s="1">
        <f t="shared" si="103"/>
        <v>17.9</v>
      </c>
      <c r="Q1398" s="1">
        <v>35.2</v>
      </c>
      <c r="R1398" s="1">
        <v>46.9</v>
      </c>
      <c r="S1398" s="1" t="s">
        <v>317</v>
      </c>
      <c r="T1398" s="1">
        <v>24.5</v>
      </c>
      <c r="U1398" s="1">
        <v>2.01</v>
      </c>
      <c r="V1398" s="1">
        <f t="shared" si="100"/>
        <v>12.1890547263682</v>
      </c>
      <c r="W1398" s="6" t="s">
        <v>552</v>
      </c>
      <c r="X1398" s="1">
        <v>4</v>
      </c>
      <c r="AA1398" s="1" t="s">
        <v>555</v>
      </c>
      <c r="AB1398" s="1" t="s">
        <v>311</v>
      </c>
      <c r="AC1398" s="1" t="s">
        <v>124</v>
      </c>
      <c r="AD1398" s="1">
        <v>0</v>
      </c>
      <c r="AE1398" s="13">
        <v>1706.99</v>
      </c>
      <c r="AF1398" s="1">
        <f t="shared" si="101"/>
        <v>170.699</v>
      </c>
      <c r="AG1398" s="13">
        <v>1052.43</v>
      </c>
      <c r="AH1398" s="1">
        <f t="shared" si="102"/>
        <v>105.243</v>
      </c>
    </row>
    <row r="1399" ht="17" customHeight="1" spans="1:34">
      <c r="A1399" s="1" t="s">
        <v>215</v>
      </c>
      <c r="B1399" s="1" t="s">
        <v>548</v>
      </c>
      <c r="C1399" s="1" t="s">
        <v>549</v>
      </c>
      <c r="D1399" s="1">
        <v>2011</v>
      </c>
      <c r="E1399" s="1">
        <v>91</v>
      </c>
      <c r="G1399" s="1" t="s">
        <v>550</v>
      </c>
      <c r="H1399" s="1" t="s">
        <v>551</v>
      </c>
      <c r="I1399" s="1">
        <v>50.53</v>
      </c>
      <c r="J1399" s="1">
        <v>-103.52</v>
      </c>
      <c r="K1399" s="1">
        <v>26</v>
      </c>
      <c r="L1399" s="1">
        <v>427</v>
      </c>
      <c r="M1399" s="1">
        <v>2.5</v>
      </c>
      <c r="N1399" s="1">
        <v>1.09</v>
      </c>
      <c r="O1399" s="1">
        <v>7.9</v>
      </c>
      <c r="P1399" s="1">
        <f t="shared" si="103"/>
        <v>17.9</v>
      </c>
      <c r="Q1399" s="1">
        <v>35.2</v>
      </c>
      <c r="R1399" s="1">
        <v>46.9</v>
      </c>
      <c r="S1399" s="1" t="s">
        <v>317</v>
      </c>
      <c r="T1399" s="1">
        <v>24.5</v>
      </c>
      <c r="U1399" s="1">
        <v>2.01</v>
      </c>
      <c r="V1399" s="1">
        <f t="shared" si="100"/>
        <v>12.1890547263682</v>
      </c>
      <c r="W1399" s="6" t="s">
        <v>552</v>
      </c>
      <c r="X1399" s="1">
        <v>4</v>
      </c>
      <c r="AA1399" s="1" t="s">
        <v>556</v>
      </c>
      <c r="AB1399" s="1" t="s">
        <v>554</v>
      </c>
      <c r="AC1399" s="1" t="s">
        <v>124</v>
      </c>
      <c r="AD1399" s="1">
        <v>85</v>
      </c>
      <c r="AE1399" s="13">
        <v>2282.61</v>
      </c>
      <c r="AF1399" s="1">
        <f t="shared" si="101"/>
        <v>228.261</v>
      </c>
      <c r="AG1399" s="13">
        <v>1293.8</v>
      </c>
      <c r="AH1399" s="1">
        <f t="shared" si="102"/>
        <v>129.38</v>
      </c>
    </row>
    <row r="1400" ht="17" customHeight="1" spans="1:34">
      <c r="A1400" s="1" t="s">
        <v>215</v>
      </c>
      <c r="B1400" s="1" t="s">
        <v>548</v>
      </c>
      <c r="C1400" s="1" t="s">
        <v>549</v>
      </c>
      <c r="D1400" s="1">
        <v>2011</v>
      </c>
      <c r="E1400" s="1">
        <v>91</v>
      </c>
      <c r="G1400" s="1" t="s">
        <v>550</v>
      </c>
      <c r="H1400" s="1" t="s">
        <v>551</v>
      </c>
      <c r="I1400" s="1">
        <v>50.53</v>
      </c>
      <c r="J1400" s="1">
        <v>-103.52</v>
      </c>
      <c r="K1400" s="1">
        <v>26</v>
      </c>
      <c r="L1400" s="1">
        <v>427</v>
      </c>
      <c r="M1400" s="1">
        <v>2.5</v>
      </c>
      <c r="N1400" s="1">
        <v>1.09</v>
      </c>
      <c r="O1400" s="1">
        <v>7.9</v>
      </c>
      <c r="P1400" s="1">
        <f t="shared" si="103"/>
        <v>17.9</v>
      </c>
      <c r="Q1400" s="1">
        <v>35.2</v>
      </c>
      <c r="R1400" s="1">
        <v>46.9</v>
      </c>
      <c r="S1400" s="1" t="s">
        <v>317</v>
      </c>
      <c r="T1400" s="1">
        <v>24.5</v>
      </c>
      <c r="U1400" s="1">
        <v>2.01</v>
      </c>
      <c r="V1400" s="1">
        <f t="shared" si="100"/>
        <v>12.1890547263682</v>
      </c>
      <c r="W1400" s="6" t="s">
        <v>552</v>
      </c>
      <c r="X1400" s="1">
        <v>4</v>
      </c>
      <c r="AA1400" s="1" t="s">
        <v>558</v>
      </c>
      <c r="AB1400" s="1" t="s">
        <v>554</v>
      </c>
      <c r="AC1400" s="1" t="s">
        <v>124</v>
      </c>
      <c r="AD1400" s="1">
        <v>0</v>
      </c>
      <c r="AE1400" s="13">
        <v>1103.54</v>
      </c>
      <c r="AF1400" s="1">
        <f t="shared" si="101"/>
        <v>110.354</v>
      </c>
      <c r="AG1400" s="13">
        <v>1199.46</v>
      </c>
      <c r="AH1400" s="1">
        <f t="shared" si="102"/>
        <v>119.946</v>
      </c>
    </row>
    <row r="1401" ht="17" customHeight="1" spans="1:34">
      <c r="A1401" s="1" t="s">
        <v>215</v>
      </c>
      <c r="B1401" s="1" t="s">
        <v>548</v>
      </c>
      <c r="C1401" s="1" t="s">
        <v>549</v>
      </c>
      <c r="D1401" s="1">
        <v>2011</v>
      </c>
      <c r="E1401" s="1">
        <v>91</v>
      </c>
      <c r="G1401" s="1" t="s">
        <v>550</v>
      </c>
      <c r="H1401" s="1" t="s">
        <v>551</v>
      </c>
      <c r="I1401" s="1">
        <v>50.53</v>
      </c>
      <c r="J1401" s="1">
        <v>-103.52</v>
      </c>
      <c r="K1401" s="1">
        <v>26</v>
      </c>
      <c r="L1401" s="1">
        <v>427</v>
      </c>
      <c r="M1401" s="1">
        <v>2.5</v>
      </c>
      <c r="N1401" s="1">
        <v>1.09</v>
      </c>
      <c r="O1401" s="1">
        <v>7.9</v>
      </c>
      <c r="P1401" s="1">
        <f t="shared" si="103"/>
        <v>17.9</v>
      </c>
      <c r="Q1401" s="1">
        <v>35.2</v>
      </c>
      <c r="R1401" s="1">
        <v>46.9</v>
      </c>
      <c r="S1401" s="1" t="s">
        <v>317</v>
      </c>
      <c r="T1401" s="1">
        <v>24.5</v>
      </c>
      <c r="U1401" s="1">
        <v>2.01</v>
      </c>
      <c r="V1401" s="1">
        <f t="shared" si="100"/>
        <v>12.1890547263682</v>
      </c>
      <c r="W1401" s="6" t="s">
        <v>552</v>
      </c>
      <c r="X1401" s="1">
        <v>4</v>
      </c>
      <c r="AA1401" s="1" t="s">
        <v>556</v>
      </c>
      <c r="AB1401" s="1" t="s">
        <v>557</v>
      </c>
      <c r="AC1401" s="1" t="s">
        <v>124</v>
      </c>
      <c r="AD1401" s="1">
        <v>85</v>
      </c>
      <c r="AE1401" s="13">
        <v>2282.61</v>
      </c>
      <c r="AF1401" s="1">
        <f t="shared" si="101"/>
        <v>228.261</v>
      </c>
      <c r="AG1401" s="13">
        <v>1545.7</v>
      </c>
      <c r="AH1401" s="1">
        <f t="shared" si="102"/>
        <v>154.57</v>
      </c>
    </row>
    <row r="1402" ht="17" customHeight="1" spans="1:34">
      <c r="A1402" s="1" t="s">
        <v>215</v>
      </c>
      <c r="B1402" s="1" t="s">
        <v>548</v>
      </c>
      <c r="C1402" s="1" t="s">
        <v>549</v>
      </c>
      <c r="D1402" s="1">
        <v>2011</v>
      </c>
      <c r="E1402" s="1">
        <v>91</v>
      </c>
      <c r="G1402" s="1" t="s">
        <v>550</v>
      </c>
      <c r="H1402" s="1" t="s">
        <v>551</v>
      </c>
      <c r="I1402" s="1">
        <v>50.53</v>
      </c>
      <c r="J1402" s="1">
        <v>-103.52</v>
      </c>
      <c r="K1402" s="1">
        <v>26</v>
      </c>
      <c r="L1402" s="1">
        <v>427</v>
      </c>
      <c r="M1402" s="1">
        <v>2.5</v>
      </c>
      <c r="N1402" s="1">
        <v>1.09</v>
      </c>
      <c r="O1402" s="1">
        <v>7.9</v>
      </c>
      <c r="P1402" s="1">
        <f t="shared" si="103"/>
        <v>17.9</v>
      </c>
      <c r="Q1402" s="1">
        <v>35.2</v>
      </c>
      <c r="R1402" s="1">
        <v>46.9</v>
      </c>
      <c r="S1402" s="1" t="s">
        <v>317</v>
      </c>
      <c r="T1402" s="1">
        <v>24.5</v>
      </c>
      <c r="U1402" s="1">
        <v>2.01</v>
      </c>
      <c r="V1402" s="1">
        <f t="shared" si="100"/>
        <v>12.1890547263682</v>
      </c>
      <c r="W1402" s="6" t="s">
        <v>552</v>
      </c>
      <c r="X1402" s="1">
        <v>4</v>
      </c>
      <c r="AA1402" s="1" t="s">
        <v>558</v>
      </c>
      <c r="AB1402" s="1" t="s">
        <v>557</v>
      </c>
      <c r="AC1402" s="1" t="s">
        <v>124</v>
      </c>
      <c r="AD1402" s="1">
        <v>0</v>
      </c>
      <c r="AE1402" s="13">
        <v>1103.54</v>
      </c>
      <c r="AF1402" s="1">
        <f t="shared" si="101"/>
        <v>110.354</v>
      </c>
      <c r="AG1402" s="13">
        <v>1653.23</v>
      </c>
      <c r="AH1402" s="1">
        <f t="shared" si="102"/>
        <v>165.323</v>
      </c>
    </row>
    <row r="1403" ht="17" customHeight="1" spans="1:34">
      <c r="A1403" s="1" t="s">
        <v>215</v>
      </c>
      <c r="B1403" s="1" t="s">
        <v>548</v>
      </c>
      <c r="C1403" s="1" t="s">
        <v>549</v>
      </c>
      <c r="D1403" s="1">
        <v>2011</v>
      </c>
      <c r="E1403" s="1">
        <v>91</v>
      </c>
      <c r="G1403" s="1" t="s">
        <v>550</v>
      </c>
      <c r="H1403" s="1" t="s">
        <v>551</v>
      </c>
      <c r="I1403" s="1">
        <v>50.53</v>
      </c>
      <c r="J1403" s="1">
        <v>-103.52</v>
      </c>
      <c r="K1403" s="1">
        <v>26</v>
      </c>
      <c r="L1403" s="1">
        <v>427</v>
      </c>
      <c r="M1403" s="1">
        <v>2.5</v>
      </c>
      <c r="N1403" s="1">
        <v>1.09</v>
      </c>
      <c r="O1403" s="1">
        <v>7.9</v>
      </c>
      <c r="P1403" s="1">
        <f t="shared" si="103"/>
        <v>17.9</v>
      </c>
      <c r="Q1403" s="1">
        <v>35.2</v>
      </c>
      <c r="R1403" s="1">
        <v>46.9</v>
      </c>
      <c r="S1403" s="1" t="s">
        <v>317</v>
      </c>
      <c r="T1403" s="1">
        <v>24.5</v>
      </c>
      <c r="U1403" s="1">
        <v>2.01</v>
      </c>
      <c r="V1403" s="1">
        <f t="shared" si="100"/>
        <v>12.1890547263682</v>
      </c>
      <c r="W1403" s="6" t="s">
        <v>552</v>
      </c>
      <c r="X1403" s="1">
        <v>4</v>
      </c>
      <c r="AA1403" s="1" t="s">
        <v>556</v>
      </c>
      <c r="AB1403" s="1" t="s">
        <v>559</v>
      </c>
      <c r="AC1403" s="1" t="s">
        <v>124</v>
      </c>
      <c r="AD1403" s="1">
        <v>85</v>
      </c>
      <c r="AE1403" s="13">
        <v>2282.61</v>
      </c>
      <c r="AF1403" s="1">
        <f t="shared" si="101"/>
        <v>228.261</v>
      </c>
      <c r="AG1403" s="13">
        <v>1617.65</v>
      </c>
      <c r="AH1403" s="1">
        <f t="shared" si="102"/>
        <v>161.765</v>
      </c>
    </row>
    <row r="1404" ht="17" customHeight="1" spans="1:34">
      <c r="A1404" s="1" t="s">
        <v>215</v>
      </c>
      <c r="B1404" s="1" t="s">
        <v>548</v>
      </c>
      <c r="C1404" s="1" t="s">
        <v>549</v>
      </c>
      <c r="D1404" s="1">
        <v>2011</v>
      </c>
      <c r="E1404" s="1">
        <v>91</v>
      </c>
      <c r="G1404" s="1" t="s">
        <v>550</v>
      </c>
      <c r="H1404" s="1" t="s">
        <v>551</v>
      </c>
      <c r="I1404" s="1">
        <v>50.53</v>
      </c>
      <c r="J1404" s="1">
        <v>-103.52</v>
      </c>
      <c r="K1404" s="1">
        <v>26</v>
      </c>
      <c r="L1404" s="1">
        <v>427</v>
      </c>
      <c r="M1404" s="1">
        <v>2.5</v>
      </c>
      <c r="N1404" s="1">
        <v>1.09</v>
      </c>
      <c r="O1404" s="1">
        <v>7.9</v>
      </c>
      <c r="P1404" s="1">
        <f t="shared" si="103"/>
        <v>17.9</v>
      </c>
      <c r="Q1404" s="1">
        <v>35.2</v>
      </c>
      <c r="R1404" s="1">
        <v>46.9</v>
      </c>
      <c r="S1404" s="1" t="s">
        <v>317</v>
      </c>
      <c r="T1404" s="1">
        <v>24.5</v>
      </c>
      <c r="U1404" s="1">
        <v>2.01</v>
      </c>
      <c r="V1404" s="1">
        <f t="shared" si="100"/>
        <v>12.1890547263682</v>
      </c>
      <c r="W1404" s="6" t="s">
        <v>552</v>
      </c>
      <c r="X1404" s="1">
        <v>4</v>
      </c>
      <c r="AA1404" s="1" t="s">
        <v>558</v>
      </c>
      <c r="AB1404" s="1" t="s">
        <v>559</v>
      </c>
      <c r="AC1404" s="1" t="s">
        <v>124</v>
      </c>
      <c r="AD1404" s="1">
        <v>0</v>
      </c>
      <c r="AE1404" s="13">
        <v>1103.54</v>
      </c>
      <c r="AF1404" s="1">
        <f t="shared" si="101"/>
        <v>110.354</v>
      </c>
      <c r="AG1404" s="13">
        <v>588.235</v>
      </c>
      <c r="AH1404" s="1">
        <f t="shared" si="102"/>
        <v>58.8235</v>
      </c>
    </row>
    <row r="1405" ht="17" customHeight="1" spans="1:34">
      <c r="A1405" s="1" t="s">
        <v>215</v>
      </c>
      <c r="B1405" s="1" t="s">
        <v>548</v>
      </c>
      <c r="C1405" s="1" t="s">
        <v>549</v>
      </c>
      <c r="D1405" s="1">
        <v>2011</v>
      </c>
      <c r="E1405" s="1">
        <v>91</v>
      </c>
      <c r="G1405" s="1" t="s">
        <v>550</v>
      </c>
      <c r="H1405" s="1" t="s">
        <v>551</v>
      </c>
      <c r="I1405" s="1">
        <v>50.53</v>
      </c>
      <c r="J1405" s="1">
        <v>-103.52</v>
      </c>
      <c r="K1405" s="1">
        <v>26</v>
      </c>
      <c r="L1405" s="1">
        <v>427</v>
      </c>
      <c r="M1405" s="1">
        <v>2.5</v>
      </c>
      <c r="N1405" s="1">
        <v>1.09</v>
      </c>
      <c r="O1405" s="1">
        <v>7.9</v>
      </c>
      <c r="P1405" s="1">
        <f t="shared" si="103"/>
        <v>17.9</v>
      </c>
      <c r="Q1405" s="1">
        <v>35.2</v>
      </c>
      <c r="R1405" s="1">
        <v>46.9</v>
      </c>
      <c r="S1405" s="1" t="s">
        <v>317</v>
      </c>
      <c r="T1405" s="1">
        <v>24.5</v>
      </c>
      <c r="U1405" s="1">
        <v>2.01</v>
      </c>
      <c r="V1405" s="1">
        <f t="shared" si="100"/>
        <v>12.1890547263682</v>
      </c>
      <c r="W1405" s="6" t="s">
        <v>552</v>
      </c>
      <c r="X1405" s="1">
        <v>4</v>
      </c>
      <c r="AA1405" s="1" t="s">
        <v>556</v>
      </c>
      <c r="AB1405" s="1" t="s">
        <v>311</v>
      </c>
      <c r="AC1405" s="1" t="s">
        <v>124</v>
      </c>
      <c r="AD1405" s="1">
        <v>85</v>
      </c>
      <c r="AE1405" s="13">
        <v>2282.61</v>
      </c>
      <c r="AF1405" s="1">
        <f t="shared" si="101"/>
        <v>228.261</v>
      </c>
      <c r="AG1405" s="13">
        <v>1628.55</v>
      </c>
      <c r="AH1405" s="1">
        <f t="shared" si="102"/>
        <v>162.855</v>
      </c>
    </row>
    <row r="1406" ht="17" customHeight="1" spans="1:34">
      <c r="A1406" s="1" t="s">
        <v>215</v>
      </c>
      <c r="B1406" s="1" t="s">
        <v>548</v>
      </c>
      <c r="C1406" s="1" t="s">
        <v>549</v>
      </c>
      <c r="D1406" s="1">
        <v>2011</v>
      </c>
      <c r="E1406" s="1">
        <v>91</v>
      </c>
      <c r="G1406" s="1" t="s">
        <v>550</v>
      </c>
      <c r="H1406" s="1" t="s">
        <v>551</v>
      </c>
      <c r="I1406" s="1">
        <v>50.53</v>
      </c>
      <c r="J1406" s="1">
        <v>-103.52</v>
      </c>
      <c r="K1406" s="1">
        <v>26</v>
      </c>
      <c r="L1406" s="1">
        <v>427</v>
      </c>
      <c r="M1406" s="1">
        <v>2.5</v>
      </c>
      <c r="N1406" s="1">
        <v>1.09</v>
      </c>
      <c r="O1406" s="1">
        <v>7.9</v>
      </c>
      <c r="P1406" s="1">
        <f t="shared" si="103"/>
        <v>17.9</v>
      </c>
      <c r="Q1406" s="1">
        <v>35.2</v>
      </c>
      <c r="R1406" s="1">
        <v>46.9</v>
      </c>
      <c r="S1406" s="1" t="s">
        <v>317</v>
      </c>
      <c r="T1406" s="1">
        <v>24.5</v>
      </c>
      <c r="U1406" s="1">
        <v>2.01</v>
      </c>
      <c r="V1406" s="1">
        <f t="shared" si="100"/>
        <v>12.1890547263682</v>
      </c>
      <c r="W1406" s="6" t="s">
        <v>552</v>
      </c>
      <c r="X1406" s="1">
        <v>4</v>
      </c>
      <c r="AA1406" s="1" t="s">
        <v>558</v>
      </c>
      <c r="AB1406" s="1" t="s">
        <v>311</v>
      </c>
      <c r="AC1406" s="1" t="s">
        <v>124</v>
      </c>
      <c r="AD1406" s="1">
        <v>0</v>
      </c>
      <c r="AE1406" s="13">
        <v>1103.54</v>
      </c>
      <c r="AF1406" s="1">
        <f t="shared" si="101"/>
        <v>110.354</v>
      </c>
      <c r="AG1406" s="13">
        <v>663.428</v>
      </c>
      <c r="AH1406" s="1">
        <f t="shared" si="102"/>
        <v>66.3428</v>
      </c>
    </row>
    <row r="1407" ht="17" customHeight="1" spans="1:34">
      <c r="A1407" s="1" t="s">
        <v>215</v>
      </c>
      <c r="B1407" s="1" t="s">
        <v>548</v>
      </c>
      <c r="C1407" s="1" t="s">
        <v>549</v>
      </c>
      <c r="D1407" s="1">
        <v>2011</v>
      </c>
      <c r="E1407" s="1">
        <v>91</v>
      </c>
      <c r="G1407" s="1" t="s">
        <v>550</v>
      </c>
      <c r="H1407" s="1" t="s">
        <v>551</v>
      </c>
      <c r="I1407" s="1">
        <v>50.53</v>
      </c>
      <c r="J1407" s="1">
        <v>-103.52</v>
      </c>
      <c r="K1407" s="1">
        <v>26</v>
      </c>
      <c r="L1407" s="1">
        <v>427</v>
      </c>
      <c r="M1407" s="1">
        <v>2.5</v>
      </c>
      <c r="N1407" s="1">
        <v>1.09</v>
      </c>
      <c r="O1407" s="1">
        <v>7.9</v>
      </c>
      <c r="P1407" s="1">
        <f t="shared" si="103"/>
        <v>17.9</v>
      </c>
      <c r="Q1407" s="1">
        <v>35.2</v>
      </c>
      <c r="R1407" s="1">
        <v>46.9</v>
      </c>
      <c r="S1407" s="1" t="s">
        <v>317</v>
      </c>
      <c r="T1407" s="1">
        <v>24.5</v>
      </c>
      <c r="U1407" s="1">
        <v>2.01</v>
      </c>
      <c r="V1407" s="1">
        <f t="shared" si="100"/>
        <v>12.1890547263682</v>
      </c>
      <c r="W1407" s="6" t="s">
        <v>552</v>
      </c>
      <c r="X1407" s="1">
        <v>4</v>
      </c>
      <c r="AA1407" s="1" t="s">
        <v>553</v>
      </c>
      <c r="AB1407" s="1" t="s">
        <v>554</v>
      </c>
      <c r="AC1407" s="1" t="s">
        <v>124</v>
      </c>
      <c r="AD1407" s="1">
        <v>85</v>
      </c>
      <c r="AE1407" s="13">
        <v>2150.54</v>
      </c>
      <c r="AF1407" s="1">
        <f t="shared" si="101"/>
        <v>215.054</v>
      </c>
      <c r="AG1407" s="13">
        <v>1293.8</v>
      </c>
      <c r="AH1407" s="1">
        <f t="shared" si="102"/>
        <v>129.38</v>
      </c>
    </row>
    <row r="1408" ht="17" customHeight="1" spans="1:34">
      <c r="A1408" s="1" t="s">
        <v>215</v>
      </c>
      <c r="B1408" s="1" t="s">
        <v>548</v>
      </c>
      <c r="C1408" s="1" t="s">
        <v>549</v>
      </c>
      <c r="D1408" s="1">
        <v>2011</v>
      </c>
      <c r="E1408" s="1">
        <v>91</v>
      </c>
      <c r="G1408" s="1" t="s">
        <v>550</v>
      </c>
      <c r="H1408" s="1" t="s">
        <v>551</v>
      </c>
      <c r="I1408" s="1">
        <v>50.53</v>
      </c>
      <c r="J1408" s="1">
        <v>-103.52</v>
      </c>
      <c r="K1408" s="1">
        <v>26</v>
      </c>
      <c r="L1408" s="1">
        <v>427</v>
      </c>
      <c r="M1408" s="1">
        <v>2.5</v>
      </c>
      <c r="N1408" s="1">
        <v>1.09</v>
      </c>
      <c r="O1408" s="1">
        <v>7.9</v>
      </c>
      <c r="P1408" s="1">
        <f t="shared" si="103"/>
        <v>17.9</v>
      </c>
      <c r="Q1408" s="1">
        <v>35.2</v>
      </c>
      <c r="R1408" s="1">
        <v>46.9</v>
      </c>
      <c r="S1408" s="1" t="s">
        <v>317</v>
      </c>
      <c r="T1408" s="1">
        <v>24.5</v>
      </c>
      <c r="U1408" s="1">
        <v>2.01</v>
      </c>
      <c r="V1408" s="1">
        <f t="shared" si="100"/>
        <v>12.1890547263682</v>
      </c>
      <c r="W1408" s="6" t="s">
        <v>552</v>
      </c>
      <c r="X1408" s="1">
        <v>4</v>
      </c>
      <c r="AA1408" s="1" t="s">
        <v>555</v>
      </c>
      <c r="AB1408" s="1" t="s">
        <v>554</v>
      </c>
      <c r="AC1408" s="1" t="s">
        <v>124</v>
      </c>
      <c r="AD1408" s="1">
        <v>0</v>
      </c>
      <c r="AE1408" s="13">
        <v>1572.58</v>
      </c>
      <c r="AF1408" s="1">
        <f t="shared" si="101"/>
        <v>157.258</v>
      </c>
      <c r="AG1408" s="13">
        <v>1199.46</v>
      </c>
      <c r="AH1408" s="1">
        <f t="shared" si="102"/>
        <v>119.946</v>
      </c>
    </row>
    <row r="1409" ht="17" customHeight="1" spans="1:34">
      <c r="A1409" s="1" t="s">
        <v>215</v>
      </c>
      <c r="B1409" s="1" t="s">
        <v>548</v>
      </c>
      <c r="C1409" s="1" t="s">
        <v>549</v>
      </c>
      <c r="D1409" s="1">
        <v>2011</v>
      </c>
      <c r="E1409" s="1">
        <v>91</v>
      </c>
      <c r="G1409" s="1" t="s">
        <v>550</v>
      </c>
      <c r="H1409" s="1" t="s">
        <v>551</v>
      </c>
      <c r="I1409" s="1">
        <v>50.53</v>
      </c>
      <c r="J1409" s="1">
        <v>-103.52</v>
      </c>
      <c r="K1409" s="1">
        <v>26</v>
      </c>
      <c r="L1409" s="1">
        <v>427</v>
      </c>
      <c r="M1409" s="1">
        <v>2.5</v>
      </c>
      <c r="N1409" s="1">
        <v>1.09</v>
      </c>
      <c r="O1409" s="1">
        <v>7.9</v>
      </c>
      <c r="P1409" s="1">
        <f t="shared" si="103"/>
        <v>17.9</v>
      </c>
      <c r="Q1409" s="1">
        <v>35.2</v>
      </c>
      <c r="R1409" s="1">
        <v>46.9</v>
      </c>
      <c r="S1409" s="1" t="s">
        <v>317</v>
      </c>
      <c r="T1409" s="1">
        <v>24.5</v>
      </c>
      <c r="U1409" s="1">
        <v>2.01</v>
      </c>
      <c r="V1409" s="1">
        <f t="shared" si="100"/>
        <v>12.1890547263682</v>
      </c>
      <c r="W1409" s="6" t="s">
        <v>552</v>
      </c>
      <c r="X1409" s="1">
        <v>4</v>
      </c>
      <c r="AA1409" s="1" t="s">
        <v>553</v>
      </c>
      <c r="AB1409" s="1" t="s">
        <v>557</v>
      </c>
      <c r="AC1409" s="1" t="s">
        <v>124</v>
      </c>
      <c r="AD1409" s="1">
        <v>85</v>
      </c>
      <c r="AE1409" s="13">
        <v>2150.54</v>
      </c>
      <c r="AF1409" s="1">
        <f t="shared" si="101"/>
        <v>215.054</v>
      </c>
      <c r="AG1409" s="13">
        <v>1545.7</v>
      </c>
      <c r="AH1409" s="1">
        <f t="shared" si="102"/>
        <v>154.57</v>
      </c>
    </row>
    <row r="1410" ht="17" customHeight="1" spans="1:34">
      <c r="A1410" s="1" t="s">
        <v>215</v>
      </c>
      <c r="B1410" s="1" t="s">
        <v>548</v>
      </c>
      <c r="C1410" s="1" t="s">
        <v>549</v>
      </c>
      <c r="D1410" s="1">
        <v>2011</v>
      </c>
      <c r="E1410" s="1">
        <v>91</v>
      </c>
      <c r="G1410" s="1" t="s">
        <v>550</v>
      </c>
      <c r="H1410" s="1" t="s">
        <v>551</v>
      </c>
      <c r="I1410" s="1">
        <v>50.53</v>
      </c>
      <c r="J1410" s="1">
        <v>-103.52</v>
      </c>
      <c r="K1410" s="1">
        <v>26</v>
      </c>
      <c r="L1410" s="1">
        <v>427</v>
      </c>
      <c r="M1410" s="1">
        <v>2.5</v>
      </c>
      <c r="N1410" s="1">
        <v>1.09</v>
      </c>
      <c r="O1410" s="1">
        <v>7.9</v>
      </c>
      <c r="P1410" s="1">
        <f t="shared" si="103"/>
        <v>17.9</v>
      </c>
      <c r="Q1410" s="1">
        <v>35.2</v>
      </c>
      <c r="R1410" s="1">
        <v>46.9</v>
      </c>
      <c r="S1410" s="1" t="s">
        <v>317</v>
      </c>
      <c r="T1410" s="1">
        <v>24.5</v>
      </c>
      <c r="U1410" s="1">
        <v>2.01</v>
      </c>
      <c r="V1410" s="1">
        <f t="shared" si="100"/>
        <v>12.1890547263682</v>
      </c>
      <c r="W1410" s="6" t="s">
        <v>552</v>
      </c>
      <c r="X1410" s="1">
        <v>4</v>
      </c>
      <c r="AA1410" s="1" t="s">
        <v>555</v>
      </c>
      <c r="AB1410" s="1" t="s">
        <v>557</v>
      </c>
      <c r="AC1410" s="1" t="s">
        <v>124</v>
      </c>
      <c r="AD1410" s="1">
        <v>0</v>
      </c>
      <c r="AE1410" s="13">
        <v>1572.58</v>
      </c>
      <c r="AF1410" s="1">
        <f t="shared" si="101"/>
        <v>157.258</v>
      </c>
      <c r="AG1410" s="13">
        <v>1653.23</v>
      </c>
      <c r="AH1410" s="1">
        <f t="shared" si="102"/>
        <v>165.323</v>
      </c>
    </row>
    <row r="1411" ht="17" customHeight="1" spans="1:34">
      <c r="A1411" s="1" t="s">
        <v>215</v>
      </c>
      <c r="B1411" s="1" t="s">
        <v>548</v>
      </c>
      <c r="C1411" s="1" t="s">
        <v>549</v>
      </c>
      <c r="D1411" s="1">
        <v>2011</v>
      </c>
      <c r="E1411" s="1">
        <v>91</v>
      </c>
      <c r="G1411" s="1" t="s">
        <v>550</v>
      </c>
      <c r="H1411" s="1" t="s">
        <v>551</v>
      </c>
      <c r="I1411" s="1">
        <v>50.53</v>
      </c>
      <c r="J1411" s="1">
        <v>-103.52</v>
      </c>
      <c r="K1411" s="1">
        <v>26</v>
      </c>
      <c r="L1411" s="1">
        <v>427</v>
      </c>
      <c r="M1411" s="1">
        <v>2.5</v>
      </c>
      <c r="N1411" s="1">
        <v>1.09</v>
      </c>
      <c r="O1411" s="1">
        <v>7.9</v>
      </c>
      <c r="P1411" s="1">
        <f t="shared" si="103"/>
        <v>17.9</v>
      </c>
      <c r="Q1411" s="1">
        <v>35.2</v>
      </c>
      <c r="R1411" s="1">
        <v>46.9</v>
      </c>
      <c r="S1411" s="1" t="s">
        <v>317</v>
      </c>
      <c r="T1411" s="1">
        <v>24.5</v>
      </c>
      <c r="U1411" s="1">
        <v>2.01</v>
      </c>
      <c r="V1411" s="1">
        <f t="shared" ref="V1411:V1474" si="104">T1411/U1411</f>
        <v>12.1890547263682</v>
      </c>
      <c r="W1411" s="6" t="s">
        <v>552</v>
      </c>
      <c r="X1411" s="1">
        <v>4</v>
      </c>
      <c r="AA1411" s="1" t="s">
        <v>553</v>
      </c>
      <c r="AB1411" s="1" t="s">
        <v>559</v>
      </c>
      <c r="AC1411" s="1" t="s">
        <v>124</v>
      </c>
      <c r="AD1411" s="1">
        <v>85</v>
      </c>
      <c r="AE1411" s="13">
        <v>2150.54</v>
      </c>
      <c r="AF1411" s="1">
        <f t="shared" si="101"/>
        <v>215.054</v>
      </c>
      <c r="AG1411" s="13">
        <v>1617.65</v>
      </c>
      <c r="AH1411" s="1">
        <f t="shared" si="102"/>
        <v>161.765</v>
      </c>
    </row>
    <row r="1412" ht="17" customHeight="1" spans="1:34">
      <c r="A1412" s="1" t="s">
        <v>215</v>
      </c>
      <c r="B1412" s="1" t="s">
        <v>548</v>
      </c>
      <c r="C1412" s="1" t="s">
        <v>549</v>
      </c>
      <c r="D1412" s="1">
        <v>2011</v>
      </c>
      <c r="E1412" s="1">
        <v>91</v>
      </c>
      <c r="G1412" s="1" t="s">
        <v>550</v>
      </c>
      <c r="H1412" s="1" t="s">
        <v>551</v>
      </c>
      <c r="I1412" s="1">
        <v>50.53</v>
      </c>
      <c r="J1412" s="1">
        <v>-103.52</v>
      </c>
      <c r="K1412" s="1">
        <v>26</v>
      </c>
      <c r="L1412" s="1">
        <v>427</v>
      </c>
      <c r="M1412" s="1">
        <v>2.5</v>
      </c>
      <c r="N1412" s="1">
        <v>1.09</v>
      </c>
      <c r="O1412" s="1">
        <v>7.9</v>
      </c>
      <c r="P1412" s="1">
        <f t="shared" si="103"/>
        <v>17.9</v>
      </c>
      <c r="Q1412" s="1">
        <v>35.2</v>
      </c>
      <c r="R1412" s="1">
        <v>46.9</v>
      </c>
      <c r="S1412" s="1" t="s">
        <v>317</v>
      </c>
      <c r="T1412" s="1">
        <v>24.5</v>
      </c>
      <c r="U1412" s="1">
        <v>2.01</v>
      </c>
      <c r="V1412" s="1">
        <f t="shared" si="104"/>
        <v>12.1890547263682</v>
      </c>
      <c r="W1412" s="6" t="s">
        <v>552</v>
      </c>
      <c r="X1412" s="1">
        <v>4</v>
      </c>
      <c r="AA1412" s="1" t="s">
        <v>555</v>
      </c>
      <c r="AB1412" s="1" t="s">
        <v>559</v>
      </c>
      <c r="AC1412" s="1" t="s">
        <v>124</v>
      </c>
      <c r="AD1412" s="1">
        <v>0</v>
      </c>
      <c r="AE1412" s="13">
        <v>1572.58</v>
      </c>
      <c r="AF1412" s="1">
        <f t="shared" si="101"/>
        <v>157.258</v>
      </c>
      <c r="AG1412" s="13">
        <v>588.235</v>
      </c>
      <c r="AH1412" s="1">
        <f t="shared" si="102"/>
        <v>58.8235</v>
      </c>
    </row>
    <row r="1413" ht="17" customHeight="1" spans="1:34">
      <c r="A1413" s="1" t="s">
        <v>215</v>
      </c>
      <c r="B1413" s="1" t="s">
        <v>548</v>
      </c>
      <c r="C1413" s="1" t="s">
        <v>549</v>
      </c>
      <c r="D1413" s="1">
        <v>2011</v>
      </c>
      <c r="E1413" s="1">
        <v>91</v>
      </c>
      <c r="G1413" s="1" t="s">
        <v>550</v>
      </c>
      <c r="H1413" s="1" t="s">
        <v>551</v>
      </c>
      <c r="I1413" s="1">
        <v>50.53</v>
      </c>
      <c r="J1413" s="1">
        <v>-103.52</v>
      </c>
      <c r="K1413" s="1">
        <v>26</v>
      </c>
      <c r="L1413" s="1">
        <v>427</v>
      </c>
      <c r="M1413" s="1">
        <v>2.5</v>
      </c>
      <c r="N1413" s="1">
        <v>1.09</v>
      </c>
      <c r="O1413" s="1">
        <v>7.9</v>
      </c>
      <c r="P1413" s="1">
        <f t="shared" si="103"/>
        <v>17.9</v>
      </c>
      <c r="Q1413" s="1">
        <v>35.2</v>
      </c>
      <c r="R1413" s="1">
        <v>46.9</v>
      </c>
      <c r="S1413" s="1" t="s">
        <v>317</v>
      </c>
      <c r="T1413" s="1">
        <v>24.5</v>
      </c>
      <c r="U1413" s="1">
        <v>2.01</v>
      </c>
      <c r="V1413" s="1">
        <f t="shared" si="104"/>
        <v>12.1890547263682</v>
      </c>
      <c r="W1413" s="6" t="s">
        <v>552</v>
      </c>
      <c r="X1413" s="1">
        <v>4</v>
      </c>
      <c r="AA1413" s="1" t="s">
        <v>553</v>
      </c>
      <c r="AB1413" s="1" t="s">
        <v>311</v>
      </c>
      <c r="AC1413" s="1" t="s">
        <v>124</v>
      </c>
      <c r="AD1413" s="1">
        <v>85</v>
      </c>
      <c r="AE1413" s="13">
        <v>2150.54</v>
      </c>
      <c r="AF1413" s="1">
        <f t="shared" si="101"/>
        <v>215.054</v>
      </c>
      <c r="AG1413" s="13">
        <v>1628.55</v>
      </c>
      <c r="AH1413" s="1">
        <f t="shared" si="102"/>
        <v>162.855</v>
      </c>
    </row>
    <row r="1414" ht="17" customHeight="1" spans="1:34">
      <c r="A1414" s="1" t="s">
        <v>215</v>
      </c>
      <c r="B1414" s="1" t="s">
        <v>548</v>
      </c>
      <c r="C1414" s="1" t="s">
        <v>549</v>
      </c>
      <c r="D1414" s="1">
        <v>2011</v>
      </c>
      <c r="E1414" s="1">
        <v>91</v>
      </c>
      <c r="G1414" s="1" t="s">
        <v>550</v>
      </c>
      <c r="H1414" s="1" t="s">
        <v>551</v>
      </c>
      <c r="I1414" s="1">
        <v>50.53</v>
      </c>
      <c r="J1414" s="1">
        <v>-103.52</v>
      </c>
      <c r="K1414" s="1">
        <v>26</v>
      </c>
      <c r="L1414" s="1">
        <v>427</v>
      </c>
      <c r="M1414" s="1">
        <v>2.5</v>
      </c>
      <c r="N1414" s="1">
        <v>1.09</v>
      </c>
      <c r="O1414" s="1">
        <v>7.9</v>
      </c>
      <c r="P1414" s="1">
        <f t="shared" si="103"/>
        <v>17.9</v>
      </c>
      <c r="Q1414" s="1">
        <v>35.2</v>
      </c>
      <c r="R1414" s="1">
        <v>46.9</v>
      </c>
      <c r="S1414" s="1" t="s">
        <v>317</v>
      </c>
      <c r="T1414" s="1">
        <v>24.5</v>
      </c>
      <c r="U1414" s="1">
        <v>2.01</v>
      </c>
      <c r="V1414" s="1">
        <f t="shared" si="104"/>
        <v>12.1890547263682</v>
      </c>
      <c r="W1414" s="6" t="s">
        <v>552</v>
      </c>
      <c r="X1414" s="1">
        <v>4</v>
      </c>
      <c r="AA1414" s="1" t="s">
        <v>555</v>
      </c>
      <c r="AB1414" s="1" t="s">
        <v>311</v>
      </c>
      <c r="AC1414" s="1" t="s">
        <v>124</v>
      </c>
      <c r="AD1414" s="1">
        <v>0</v>
      </c>
      <c r="AE1414" s="13">
        <v>1572.58</v>
      </c>
      <c r="AF1414" s="1">
        <f t="shared" si="101"/>
        <v>157.258</v>
      </c>
      <c r="AG1414" s="13">
        <v>663.428</v>
      </c>
      <c r="AH1414" s="1">
        <f t="shared" si="102"/>
        <v>66.3428</v>
      </c>
    </row>
    <row r="1415" ht="17" customHeight="1" spans="1:34">
      <c r="A1415" s="1" t="s">
        <v>215</v>
      </c>
      <c r="B1415" s="1" t="s">
        <v>548</v>
      </c>
      <c r="C1415" s="1" t="s">
        <v>549</v>
      </c>
      <c r="D1415" s="1">
        <v>2011</v>
      </c>
      <c r="E1415" s="1">
        <v>91</v>
      </c>
      <c r="G1415" s="1" t="s">
        <v>550</v>
      </c>
      <c r="H1415" s="1" t="s">
        <v>551</v>
      </c>
      <c r="I1415" s="1">
        <v>50.53</v>
      </c>
      <c r="J1415" s="1">
        <v>-103.52</v>
      </c>
      <c r="K1415" s="1">
        <v>27</v>
      </c>
      <c r="L1415" s="1">
        <v>427</v>
      </c>
      <c r="M1415" s="1">
        <v>2.5</v>
      </c>
      <c r="N1415" s="1">
        <v>1.09</v>
      </c>
      <c r="O1415" s="1">
        <v>7.9</v>
      </c>
      <c r="P1415" s="1">
        <f t="shared" si="103"/>
        <v>17.9</v>
      </c>
      <c r="Q1415" s="1">
        <v>35.2</v>
      </c>
      <c r="R1415" s="1">
        <v>46.9</v>
      </c>
      <c r="S1415" s="1" t="s">
        <v>317</v>
      </c>
      <c r="T1415" s="1">
        <v>24.5</v>
      </c>
      <c r="U1415" s="1">
        <v>2.01</v>
      </c>
      <c r="V1415" s="1">
        <f t="shared" si="104"/>
        <v>12.1890547263682</v>
      </c>
      <c r="W1415" s="6" t="s">
        <v>552</v>
      </c>
      <c r="X1415" s="1">
        <v>4</v>
      </c>
      <c r="AA1415" s="1" t="s">
        <v>556</v>
      </c>
      <c r="AB1415" s="1" t="s">
        <v>554</v>
      </c>
      <c r="AC1415" s="1" t="s">
        <v>124</v>
      </c>
      <c r="AD1415" s="1">
        <v>85</v>
      </c>
      <c r="AE1415" s="13">
        <v>2241.85</v>
      </c>
      <c r="AF1415" s="1">
        <f t="shared" si="101"/>
        <v>224.185</v>
      </c>
      <c r="AG1415" s="13">
        <v>2035.04</v>
      </c>
      <c r="AH1415" s="1">
        <f t="shared" si="102"/>
        <v>203.504</v>
      </c>
    </row>
    <row r="1416" ht="17" customHeight="1" spans="1:34">
      <c r="A1416" s="1" t="s">
        <v>215</v>
      </c>
      <c r="B1416" s="1" t="s">
        <v>548</v>
      </c>
      <c r="C1416" s="1" t="s">
        <v>549</v>
      </c>
      <c r="D1416" s="1">
        <v>2011</v>
      </c>
      <c r="E1416" s="1">
        <v>91</v>
      </c>
      <c r="G1416" s="1" t="s">
        <v>550</v>
      </c>
      <c r="H1416" s="1" t="s">
        <v>551</v>
      </c>
      <c r="I1416" s="1">
        <v>50.53</v>
      </c>
      <c r="J1416" s="1">
        <v>-103.52</v>
      </c>
      <c r="K1416" s="1">
        <v>27</v>
      </c>
      <c r="L1416" s="1">
        <v>427</v>
      </c>
      <c r="M1416" s="1">
        <v>2.5</v>
      </c>
      <c r="N1416" s="1">
        <v>1.09</v>
      </c>
      <c r="O1416" s="1">
        <v>7.9</v>
      </c>
      <c r="P1416" s="1">
        <f t="shared" si="103"/>
        <v>17.9</v>
      </c>
      <c r="Q1416" s="1">
        <v>35.2</v>
      </c>
      <c r="R1416" s="1">
        <v>46.9</v>
      </c>
      <c r="S1416" s="1" t="s">
        <v>317</v>
      </c>
      <c r="T1416" s="1">
        <v>24.5</v>
      </c>
      <c r="U1416" s="1">
        <v>2.01</v>
      </c>
      <c r="V1416" s="1">
        <f t="shared" si="104"/>
        <v>12.1890547263682</v>
      </c>
      <c r="W1416" s="6" t="s">
        <v>552</v>
      </c>
      <c r="X1416" s="1">
        <v>4</v>
      </c>
      <c r="AA1416" s="1" t="s">
        <v>558</v>
      </c>
      <c r="AB1416" s="1" t="s">
        <v>554</v>
      </c>
      <c r="AC1416" s="1" t="s">
        <v>124</v>
      </c>
      <c r="AD1416" s="1">
        <v>0</v>
      </c>
      <c r="AE1416" s="13">
        <v>1185.29</v>
      </c>
      <c r="AF1416" s="1">
        <f t="shared" si="101"/>
        <v>118.529</v>
      </c>
      <c r="AG1416" s="13">
        <v>2129.38</v>
      </c>
      <c r="AH1416" s="1">
        <f t="shared" si="102"/>
        <v>212.938</v>
      </c>
    </row>
    <row r="1417" ht="17" customHeight="1" spans="1:34">
      <c r="A1417" s="1" t="s">
        <v>215</v>
      </c>
      <c r="B1417" s="1" t="s">
        <v>548</v>
      </c>
      <c r="C1417" s="1" t="s">
        <v>549</v>
      </c>
      <c r="D1417" s="1">
        <v>2011</v>
      </c>
      <c r="E1417" s="1">
        <v>91</v>
      </c>
      <c r="G1417" s="1" t="s">
        <v>550</v>
      </c>
      <c r="H1417" s="1" t="s">
        <v>551</v>
      </c>
      <c r="I1417" s="1">
        <v>50.53</v>
      </c>
      <c r="J1417" s="1">
        <v>-103.52</v>
      </c>
      <c r="K1417" s="1">
        <v>27</v>
      </c>
      <c r="L1417" s="1">
        <v>427</v>
      </c>
      <c r="M1417" s="1">
        <v>2.5</v>
      </c>
      <c r="N1417" s="1">
        <v>1.09</v>
      </c>
      <c r="O1417" s="1">
        <v>7.9</v>
      </c>
      <c r="P1417" s="1">
        <f t="shared" si="103"/>
        <v>17.9</v>
      </c>
      <c r="Q1417" s="1">
        <v>35.2</v>
      </c>
      <c r="R1417" s="1">
        <v>46.9</v>
      </c>
      <c r="S1417" s="1" t="s">
        <v>317</v>
      </c>
      <c r="T1417" s="1">
        <v>24.5</v>
      </c>
      <c r="U1417" s="1">
        <v>2.01</v>
      </c>
      <c r="V1417" s="1">
        <f t="shared" si="104"/>
        <v>12.1890547263682</v>
      </c>
      <c r="W1417" s="6" t="s">
        <v>552</v>
      </c>
      <c r="X1417" s="1">
        <v>4</v>
      </c>
      <c r="AA1417" s="1" t="s">
        <v>556</v>
      </c>
      <c r="AB1417" s="1" t="s">
        <v>557</v>
      </c>
      <c r="AC1417" s="1" t="s">
        <v>124</v>
      </c>
      <c r="AD1417" s="1">
        <v>85</v>
      </c>
      <c r="AE1417" s="13">
        <v>2241.85</v>
      </c>
      <c r="AF1417" s="1">
        <f t="shared" si="101"/>
        <v>224.185</v>
      </c>
      <c r="AG1417" s="13">
        <v>2217.74</v>
      </c>
      <c r="AH1417" s="1">
        <f t="shared" si="102"/>
        <v>221.774</v>
      </c>
    </row>
    <row r="1418" ht="17" customHeight="1" spans="1:34">
      <c r="A1418" s="1" t="s">
        <v>215</v>
      </c>
      <c r="B1418" s="1" t="s">
        <v>548</v>
      </c>
      <c r="C1418" s="1" t="s">
        <v>549</v>
      </c>
      <c r="D1418" s="1">
        <v>2011</v>
      </c>
      <c r="E1418" s="1">
        <v>91</v>
      </c>
      <c r="G1418" s="1" t="s">
        <v>550</v>
      </c>
      <c r="H1418" s="1" t="s">
        <v>551</v>
      </c>
      <c r="I1418" s="1">
        <v>50.53</v>
      </c>
      <c r="J1418" s="1">
        <v>-103.52</v>
      </c>
      <c r="K1418" s="1">
        <v>27</v>
      </c>
      <c r="L1418" s="1">
        <v>427</v>
      </c>
      <c r="M1418" s="1">
        <v>2.5</v>
      </c>
      <c r="N1418" s="1">
        <v>1.09</v>
      </c>
      <c r="O1418" s="1">
        <v>7.9</v>
      </c>
      <c r="P1418" s="1">
        <f t="shared" si="103"/>
        <v>17.9</v>
      </c>
      <c r="Q1418" s="1">
        <v>35.2</v>
      </c>
      <c r="R1418" s="1">
        <v>46.9</v>
      </c>
      <c r="S1418" s="1" t="s">
        <v>317</v>
      </c>
      <c r="T1418" s="1">
        <v>24.5</v>
      </c>
      <c r="U1418" s="1">
        <v>2.01</v>
      </c>
      <c r="V1418" s="1">
        <f t="shared" si="104"/>
        <v>12.1890547263682</v>
      </c>
      <c r="W1418" s="6" t="s">
        <v>552</v>
      </c>
      <c r="X1418" s="1">
        <v>4</v>
      </c>
      <c r="AA1418" s="1" t="s">
        <v>558</v>
      </c>
      <c r="AB1418" s="1" t="s">
        <v>557</v>
      </c>
      <c r="AC1418" s="1" t="s">
        <v>124</v>
      </c>
      <c r="AD1418" s="1">
        <v>0</v>
      </c>
      <c r="AE1418" s="13">
        <v>1185.29</v>
      </c>
      <c r="AF1418" s="1">
        <f t="shared" si="101"/>
        <v>118.529</v>
      </c>
      <c r="AG1418" s="13">
        <v>2298.39</v>
      </c>
      <c r="AH1418" s="1">
        <f t="shared" si="102"/>
        <v>229.839</v>
      </c>
    </row>
    <row r="1419" ht="17" customHeight="1" spans="1:34">
      <c r="A1419" s="1" t="s">
        <v>215</v>
      </c>
      <c r="B1419" s="1" t="s">
        <v>548</v>
      </c>
      <c r="C1419" s="1" t="s">
        <v>549</v>
      </c>
      <c r="D1419" s="1">
        <v>2011</v>
      </c>
      <c r="E1419" s="1">
        <v>91</v>
      </c>
      <c r="G1419" s="1" t="s">
        <v>550</v>
      </c>
      <c r="H1419" s="1" t="s">
        <v>551</v>
      </c>
      <c r="I1419" s="1">
        <v>50.53</v>
      </c>
      <c r="J1419" s="1">
        <v>-103.52</v>
      </c>
      <c r="K1419" s="1">
        <v>27</v>
      </c>
      <c r="L1419" s="1">
        <v>427</v>
      </c>
      <c r="M1419" s="1">
        <v>2.5</v>
      </c>
      <c r="N1419" s="1">
        <v>1.09</v>
      </c>
      <c r="O1419" s="1">
        <v>7.9</v>
      </c>
      <c r="P1419" s="1">
        <f t="shared" si="103"/>
        <v>17.9</v>
      </c>
      <c r="Q1419" s="1">
        <v>35.2</v>
      </c>
      <c r="R1419" s="1">
        <v>46.9</v>
      </c>
      <c r="S1419" s="1" t="s">
        <v>317</v>
      </c>
      <c r="T1419" s="1">
        <v>24.5</v>
      </c>
      <c r="U1419" s="1">
        <v>2.01</v>
      </c>
      <c r="V1419" s="1">
        <f t="shared" si="104"/>
        <v>12.1890547263682</v>
      </c>
      <c r="W1419" s="6" t="s">
        <v>552</v>
      </c>
      <c r="X1419" s="1">
        <v>4</v>
      </c>
      <c r="AA1419" s="1" t="s">
        <v>556</v>
      </c>
      <c r="AB1419" s="1" t="s">
        <v>559</v>
      </c>
      <c r="AC1419" s="1" t="s">
        <v>124</v>
      </c>
      <c r="AD1419" s="1">
        <v>85</v>
      </c>
      <c r="AE1419" s="13">
        <v>2241.85</v>
      </c>
      <c r="AF1419" s="1">
        <f t="shared" si="101"/>
        <v>224.185</v>
      </c>
      <c r="AG1419" s="13">
        <v>1938.5</v>
      </c>
      <c r="AH1419" s="1">
        <f t="shared" si="102"/>
        <v>193.85</v>
      </c>
    </row>
    <row r="1420" ht="17" customHeight="1" spans="1:34">
      <c r="A1420" s="1" t="s">
        <v>215</v>
      </c>
      <c r="B1420" s="1" t="s">
        <v>548</v>
      </c>
      <c r="C1420" s="1" t="s">
        <v>549</v>
      </c>
      <c r="D1420" s="1">
        <v>2011</v>
      </c>
      <c r="E1420" s="1">
        <v>91</v>
      </c>
      <c r="G1420" s="1" t="s">
        <v>550</v>
      </c>
      <c r="H1420" s="1" t="s">
        <v>551</v>
      </c>
      <c r="I1420" s="1">
        <v>50.53</v>
      </c>
      <c r="J1420" s="1">
        <v>-103.52</v>
      </c>
      <c r="K1420" s="1">
        <v>27</v>
      </c>
      <c r="L1420" s="1">
        <v>427</v>
      </c>
      <c r="M1420" s="1">
        <v>2.5</v>
      </c>
      <c r="N1420" s="1">
        <v>1.09</v>
      </c>
      <c r="O1420" s="1">
        <v>7.9</v>
      </c>
      <c r="P1420" s="1">
        <f t="shared" si="103"/>
        <v>17.9</v>
      </c>
      <c r="Q1420" s="1">
        <v>35.2</v>
      </c>
      <c r="R1420" s="1">
        <v>46.9</v>
      </c>
      <c r="S1420" s="1" t="s">
        <v>317</v>
      </c>
      <c r="T1420" s="1">
        <v>24.5</v>
      </c>
      <c r="U1420" s="1">
        <v>2.01</v>
      </c>
      <c r="V1420" s="1">
        <f t="shared" si="104"/>
        <v>12.1890547263682</v>
      </c>
      <c r="W1420" s="6" t="s">
        <v>552</v>
      </c>
      <c r="X1420" s="1">
        <v>4</v>
      </c>
      <c r="AA1420" s="1" t="s">
        <v>558</v>
      </c>
      <c r="AB1420" s="1" t="s">
        <v>559</v>
      </c>
      <c r="AC1420" s="1" t="s">
        <v>124</v>
      </c>
      <c r="AD1420" s="1">
        <v>0</v>
      </c>
      <c r="AE1420" s="13">
        <v>1185.29</v>
      </c>
      <c r="AF1420" s="1">
        <f t="shared" si="101"/>
        <v>118.529</v>
      </c>
      <c r="AG1420" s="13">
        <v>922.46</v>
      </c>
      <c r="AH1420" s="1">
        <f t="shared" si="102"/>
        <v>92.246</v>
      </c>
    </row>
    <row r="1421" ht="17" customHeight="1" spans="1:34">
      <c r="A1421" s="1" t="s">
        <v>215</v>
      </c>
      <c r="B1421" s="1" t="s">
        <v>548</v>
      </c>
      <c r="C1421" s="1" t="s">
        <v>549</v>
      </c>
      <c r="D1421" s="1">
        <v>2011</v>
      </c>
      <c r="E1421" s="1">
        <v>91</v>
      </c>
      <c r="G1421" s="1" t="s">
        <v>550</v>
      </c>
      <c r="H1421" s="1" t="s">
        <v>551</v>
      </c>
      <c r="I1421" s="1">
        <v>50.53</v>
      </c>
      <c r="J1421" s="1">
        <v>-103.52</v>
      </c>
      <c r="K1421" s="1">
        <v>27</v>
      </c>
      <c r="L1421" s="1">
        <v>427</v>
      </c>
      <c r="M1421" s="1">
        <v>2.5</v>
      </c>
      <c r="N1421" s="1">
        <v>1.09</v>
      </c>
      <c r="O1421" s="1">
        <v>7.9</v>
      </c>
      <c r="P1421" s="1">
        <f t="shared" si="103"/>
        <v>17.9</v>
      </c>
      <c r="Q1421" s="1">
        <v>35.2</v>
      </c>
      <c r="R1421" s="1">
        <v>46.9</v>
      </c>
      <c r="S1421" s="1" t="s">
        <v>317</v>
      </c>
      <c r="T1421" s="1">
        <v>24.5</v>
      </c>
      <c r="U1421" s="1">
        <v>2.01</v>
      </c>
      <c r="V1421" s="1">
        <f t="shared" si="104"/>
        <v>12.1890547263682</v>
      </c>
      <c r="W1421" s="6" t="s">
        <v>552</v>
      </c>
      <c r="X1421" s="1">
        <v>4</v>
      </c>
      <c r="AA1421" s="1" t="s">
        <v>556</v>
      </c>
      <c r="AB1421" s="1" t="s">
        <v>311</v>
      </c>
      <c r="AC1421" s="1" t="s">
        <v>124</v>
      </c>
      <c r="AD1421" s="1">
        <v>85</v>
      </c>
      <c r="AE1421" s="13">
        <v>2241.85</v>
      </c>
      <c r="AF1421" s="1">
        <f t="shared" si="101"/>
        <v>224.185</v>
      </c>
      <c r="AG1421" s="13">
        <v>1775.81</v>
      </c>
      <c r="AH1421" s="1">
        <f t="shared" si="102"/>
        <v>177.581</v>
      </c>
    </row>
    <row r="1422" ht="17" customHeight="1" spans="1:34">
      <c r="A1422" s="1" t="s">
        <v>215</v>
      </c>
      <c r="B1422" s="1" t="s">
        <v>548</v>
      </c>
      <c r="C1422" s="1" t="s">
        <v>549</v>
      </c>
      <c r="D1422" s="1">
        <v>2011</v>
      </c>
      <c r="E1422" s="1">
        <v>91</v>
      </c>
      <c r="G1422" s="1" t="s">
        <v>550</v>
      </c>
      <c r="H1422" s="1" t="s">
        <v>551</v>
      </c>
      <c r="I1422" s="1">
        <v>50.53</v>
      </c>
      <c r="J1422" s="1">
        <v>-103.52</v>
      </c>
      <c r="K1422" s="1">
        <v>27</v>
      </c>
      <c r="L1422" s="1">
        <v>427</v>
      </c>
      <c r="M1422" s="1">
        <v>2.5</v>
      </c>
      <c r="N1422" s="1">
        <v>1.09</v>
      </c>
      <c r="O1422" s="1">
        <v>7.9</v>
      </c>
      <c r="P1422" s="1">
        <f t="shared" si="103"/>
        <v>17.9</v>
      </c>
      <c r="Q1422" s="1">
        <v>35.2</v>
      </c>
      <c r="R1422" s="1">
        <v>46.9</v>
      </c>
      <c r="S1422" s="1" t="s">
        <v>317</v>
      </c>
      <c r="T1422" s="1">
        <v>24.5</v>
      </c>
      <c r="U1422" s="1">
        <v>2.01</v>
      </c>
      <c r="V1422" s="1">
        <f t="shared" si="104"/>
        <v>12.1890547263682</v>
      </c>
      <c r="W1422" s="6" t="s">
        <v>552</v>
      </c>
      <c r="X1422" s="1">
        <v>4</v>
      </c>
      <c r="AA1422" s="1" t="s">
        <v>558</v>
      </c>
      <c r="AB1422" s="1" t="s">
        <v>311</v>
      </c>
      <c r="AC1422" s="1" t="s">
        <v>124</v>
      </c>
      <c r="AD1422" s="1">
        <v>0</v>
      </c>
      <c r="AE1422" s="13">
        <v>1185.29</v>
      </c>
      <c r="AF1422" s="1">
        <f t="shared" si="101"/>
        <v>118.529</v>
      </c>
      <c r="AG1422" s="13">
        <v>891.067</v>
      </c>
      <c r="AH1422" s="1">
        <f t="shared" si="102"/>
        <v>89.1067</v>
      </c>
    </row>
    <row r="1423" ht="17" customHeight="1" spans="1:34">
      <c r="A1423" s="1" t="s">
        <v>215</v>
      </c>
      <c r="B1423" s="1" t="s">
        <v>548</v>
      </c>
      <c r="C1423" s="1" t="s">
        <v>549</v>
      </c>
      <c r="D1423" s="1">
        <v>2011</v>
      </c>
      <c r="E1423" s="1">
        <v>91</v>
      </c>
      <c r="G1423" s="1" t="s">
        <v>550</v>
      </c>
      <c r="H1423" s="1" t="s">
        <v>551</v>
      </c>
      <c r="I1423" s="1">
        <v>50.53</v>
      </c>
      <c r="J1423" s="1">
        <v>-103.52</v>
      </c>
      <c r="K1423" s="1">
        <v>27</v>
      </c>
      <c r="L1423" s="1">
        <v>427</v>
      </c>
      <c r="M1423" s="1">
        <v>2.5</v>
      </c>
      <c r="N1423" s="1">
        <v>1.09</v>
      </c>
      <c r="O1423" s="1">
        <v>7.9</v>
      </c>
      <c r="P1423" s="1">
        <f t="shared" si="103"/>
        <v>17.9</v>
      </c>
      <c r="Q1423" s="1">
        <v>35.2</v>
      </c>
      <c r="R1423" s="1">
        <v>46.9</v>
      </c>
      <c r="S1423" s="1" t="s">
        <v>317</v>
      </c>
      <c r="T1423" s="1">
        <v>24.5</v>
      </c>
      <c r="U1423" s="1">
        <v>2.01</v>
      </c>
      <c r="V1423" s="1">
        <f t="shared" si="104"/>
        <v>12.1890547263682</v>
      </c>
      <c r="W1423" s="6" t="s">
        <v>552</v>
      </c>
      <c r="X1423" s="1">
        <v>4</v>
      </c>
      <c r="AA1423" s="1" t="s">
        <v>553</v>
      </c>
      <c r="AB1423" s="1" t="s">
        <v>554</v>
      </c>
      <c r="AC1423" s="1" t="s">
        <v>124</v>
      </c>
      <c r="AD1423" s="1">
        <v>85</v>
      </c>
      <c r="AE1423" s="13">
        <v>2405.91</v>
      </c>
      <c r="AF1423" s="1">
        <f t="shared" si="101"/>
        <v>240.591</v>
      </c>
      <c r="AG1423" s="13">
        <v>2035.04</v>
      </c>
      <c r="AH1423" s="1">
        <f t="shared" si="102"/>
        <v>203.504</v>
      </c>
    </row>
    <row r="1424" ht="17" customHeight="1" spans="1:34">
      <c r="A1424" s="1" t="s">
        <v>215</v>
      </c>
      <c r="B1424" s="1" t="s">
        <v>548</v>
      </c>
      <c r="C1424" s="1" t="s">
        <v>549</v>
      </c>
      <c r="D1424" s="1">
        <v>2011</v>
      </c>
      <c r="E1424" s="1">
        <v>91</v>
      </c>
      <c r="G1424" s="1" t="s">
        <v>550</v>
      </c>
      <c r="H1424" s="1" t="s">
        <v>551</v>
      </c>
      <c r="I1424" s="1">
        <v>50.53</v>
      </c>
      <c r="J1424" s="1">
        <v>-103.52</v>
      </c>
      <c r="K1424" s="1">
        <v>27</v>
      </c>
      <c r="L1424" s="1">
        <v>427</v>
      </c>
      <c r="M1424" s="1">
        <v>2.5</v>
      </c>
      <c r="N1424" s="1">
        <v>1.09</v>
      </c>
      <c r="O1424" s="1">
        <v>7.9</v>
      </c>
      <c r="P1424" s="1">
        <f t="shared" si="103"/>
        <v>17.9</v>
      </c>
      <c r="Q1424" s="1">
        <v>35.2</v>
      </c>
      <c r="R1424" s="1">
        <v>46.9</v>
      </c>
      <c r="S1424" s="1" t="s">
        <v>317</v>
      </c>
      <c r="T1424" s="1">
        <v>24.5</v>
      </c>
      <c r="U1424" s="1">
        <v>2.01</v>
      </c>
      <c r="V1424" s="1">
        <f t="shared" si="104"/>
        <v>12.1890547263682</v>
      </c>
      <c r="W1424" s="6" t="s">
        <v>552</v>
      </c>
      <c r="X1424" s="1">
        <v>4</v>
      </c>
      <c r="AA1424" s="1" t="s">
        <v>555</v>
      </c>
      <c r="AB1424" s="1" t="s">
        <v>554</v>
      </c>
      <c r="AC1424" s="1" t="s">
        <v>124</v>
      </c>
      <c r="AD1424" s="1">
        <v>0</v>
      </c>
      <c r="AE1424" s="13">
        <v>1263.44</v>
      </c>
      <c r="AF1424" s="1">
        <f t="shared" si="101"/>
        <v>126.344</v>
      </c>
      <c r="AG1424" s="13">
        <v>2129.38</v>
      </c>
      <c r="AH1424" s="1">
        <f t="shared" si="102"/>
        <v>212.938</v>
      </c>
    </row>
    <row r="1425" ht="17" customHeight="1" spans="1:34">
      <c r="A1425" s="1" t="s">
        <v>215</v>
      </c>
      <c r="B1425" s="1" t="s">
        <v>548</v>
      </c>
      <c r="C1425" s="1" t="s">
        <v>549</v>
      </c>
      <c r="D1425" s="1">
        <v>2011</v>
      </c>
      <c r="E1425" s="1">
        <v>91</v>
      </c>
      <c r="G1425" s="1" t="s">
        <v>550</v>
      </c>
      <c r="H1425" s="1" t="s">
        <v>551</v>
      </c>
      <c r="I1425" s="1">
        <v>50.53</v>
      </c>
      <c r="J1425" s="1">
        <v>-103.52</v>
      </c>
      <c r="K1425" s="1">
        <v>27</v>
      </c>
      <c r="L1425" s="1">
        <v>427</v>
      </c>
      <c r="M1425" s="1">
        <v>2.5</v>
      </c>
      <c r="N1425" s="1">
        <v>1.09</v>
      </c>
      <c r="O1425" s="1">
        <v>7.9</v>
      </c>
      <c r="P1425" s="1">
        <f t="shared" si="103"/>
        <v>17.9</v>
      </c>
      <c r="Q1425" s="1">
        <v>35.2</v>
      </c>
      <c r="R1425" s="1">
        <v>46.9</v>
      </c>
      <c r="S1425" s="1" t="s">
        <v>317</v>
      </c>
      <c r="T1425" s="1">
        <v>24.5</v>
      </c>
      <c r="U1425" s="1">
        <v>2.01</v>
      </c>
      <c r="V1425" s="1">
        <f t="shared" si="104"/>
        <v>12.1890547263682</v>
      </c>
      <c r="W1425" s="6" t="s">
        <v>552</v>
      </c>
      <c r="X1425" s="1">
        <v>4</v>
      </c>
      <c r="AA1425" s="1" t="s">
        <v>553</v>
      </c>
      <c r="AB1425" s="1" t="s">
        <v>557</v>
      </c>
      <c r="AC1425" s="1" t="s">
        <v>124</v>
      </c>
      <c r="AD1425" s="1">
        <v>85</v>
      </c>
      <c r="AE1425" s="13">
        <v>2405.91</v>
      </c>
      <c r="AF1425" s="1">
        <f t="shared" si="101"/>
        <v>240.591</v>
      </c>
      <c r="AG1425" s="13">
        <v>2217.74</v>
      </c>
      <c r="AH1425" s="1">
        <f t="shared" si="102"/>
        <v>221.774</v>
      </c>
    </row>
    <row r="1426" ht="17" customHeight="1" spans="1:34">
      <c r="A1426" s="1" t="s">
        <v>215</v>
      </c>
      <c r="B1426" s="1" t="s">
        <v>548</v>
      </c>
      <c r="C1426" s="1" t="s">
        <v>549</v>
      </c>
      <c r="D1426" s="1">
        <v>2011</v>
      </c>
      <c r="E1426" s="1">
        <v>91</v>
      </c>
      <c r="G1426" s="1" t="s">
        <v>550</v>
      </c>
      <c r="H1426" s="1" t="s">
        <v>551</v>
      </c>
      <c r="I1426" s="1">
        <v>50.53</v>
      </c>
      <c r="J1426" s="1">
        <v>-103.52</v>
      </c>
      <c r="K1426" s="1">
        <v>27</v>
      </c>
      <c r="L1426" s="1">
        <v>427</v>
      </c>
      <c r="M1426" s="1">
        <v>2.5</v>
      </c>
      <c r="N1426" s="1">
        <v>1.09</v>
      </c>
      <c r="O1426" s="1">
        <v>7.9</v>
      </c>
      <c r="P1426" s="1">
        <f t="shared" si="103"/>
        <v>17.9</v>
      </c>
      <c r="Q1426" s="1">
        <v>35.2</v>
      </c>
      <c r="R1426" s="1">
        <v>46.9</v>
      </c>
      <c r="S1426" s="1" t="s">
        <v>317</v>
      </c>
      <c r="T1426" s="1">
        <v>24.5</v>
      </c>
      <c r="U1426" s="1">
        <v>2.01</v>
      </c>
      <c r="V1426" s="1">
        <f t="shared" si="104"/>
        <v>12.1890547263682</v>
      </c>
      <c r="W1426" s="6" t="s">
        <v>552</v>
      </c>
      <c r="X1426" s="1">
        <v>4</v>
      </c>
      <c r="AA1426" s="1" t="s">
        <v>555</v>
      </c>
      <c r="AB1426" s="1" t="s">
        <v>557</v>
      </c>
      <c r="AC1426" s="1" t="s">
        <v>124</v>
      </c>
      <c r="AD1426" s="1">
        <v>0</v>
      </c>
      <c r="AE1426" s="13">
        <v>1263.44</v>
      </c>
      <c r="AF1426" s="1">
        <f t="shared" si="101"/>
        <v>126.344</v>
      </c>
      <c r="AG1426" s="13">
        <v>2298.39</v>
      </c>
      <c r="AH1426" s="1">
        <f t="shared" si="102"/>
        <v>229.839</v>
      </c>
    </row>
    <row r="1427" ht="17" customHeight="1" spans="1:34">
      <c r="A1427" s="1" t="s">
        <v>215</v>
      </c>
      <c r="B1427" s="1" t="s">
        <v>548</v>
      </c>
      <c r="C1427" s="1" t="s">
        <v>549</v>
      </c>
      <c r="D1427" s="1">
        <v>2011</v>
      </c>
      <c r="E1427" s="1">
        <v>91</v>
      </c>
      <c r="G1427" s="1" t="s">
        <v>550</v>
      </c>
      <c r="H1427" s="1" t="s">
        <v>551</v>
      </c>
      <c r="I1427" s="1">
        <v>50.53</v>
      </c>
      <c r="J1427" s="1">
        <v>-103.52</v>
      </c>
      <c r="K1427" s="1">
        <v>27</v>
      </c>
      <c r="L1427" s="1">
        <v>427</v>
      </c>
      <c r="M1427" s="1">
        <v>2.5</v>
      </c>
      <c r="N1427" s="1">
        <v>1.09</v>
      </c>
      <c r="O1427" s="1">
        <v>7.9</v>
      </c>
      <c r="P1427" s="1">
        <f t="shared" si="103"/>
        <v>17.9</v>
      </c>
      <c r="Q1427" s="1">
        <v>35.2</v>
      </c>
      <c r="R1427" s="1">
        <v>46.9</v>
      </c>
      <c r="S1427" s="1" t="s">
        <v>317</v>
      </c>
      <c r="T1427" s="1">
        <v>24.5</v>
      </c>
      <c r="U1427" s="1">
        <v>2.01</v>
      </c>
      <c r="V1427" s="1">
        <f t="shared" si="104"/>
        <v>12.1890547263682</v>
      </c>
      <c r="W1427" s="6" t="s">
        <v>552</v>
      </c>
      <c r="X1427" s="1">
        <v>4</v>
      </c>
      <c r="AA1427" s="1" t="s">
        <v>553</v>
      </c>
      <c r="AB1427" s="1" t="s">
        <v>559</v>
      </c>
      <c r="AC1427" s="1" t="s">
        <v>124</v>
      </c>
      <c r="AD1427" s="1">
        <v>85</v>
      </c>
      <c r="AE1427" s="13">
        <v>2405.91</v>
      </c>
      <c r="AF1427" s="1">
        <f t="shared" si="101"/>
        <v>240.591</v>
      </c>
      <c r="AG1427" s="13">
        <v>1938.5</v>
      </c>
      <c r="AH1427" s="1">
        <f t="shared" si="102"/>
        <v>193.85</v>
      </c>
    </row>
    <row r="1428" ht="17" customHeight="1" spans="1:34">
      <c r="A1428" s="1" t="s">
        <v>215</v>
      </c>
      <c r="B1428" s="1" t="s">
        <v>548</v>
      </c>
      <c r="C1428" s="1" t="s">
        <v>549</v>
      </c>
      <c r="D1428" s="1">
        <v>2011</v>
      </c>
      <c r="E1428" s="1">
        <v>91</v>
      </c>
      <c r="G1428" s="1" t="s">
        <v>550</v>
      </c>
      <c r="H1428" s="1" t="s">
        <v>551</v>
      </c>
      <c r="I1428" s="1">
        <v>50.53</v>
      </c>
      <c r="J1428" s="1">
        <v>-103.52</v>
      </c>
      <c r="K1428" s="1">
        <v>27</v>
      </c>
      <c r="L1428" s="1">
        <v>427</v>
      </c>
      <c r="M1428" s="1">
        <v>2.5</v>
      </c>
      <c r="N1428" s="1">
        <v>1.09</v>
      </c>
      <c r="O1428" s="1">
        <v>7.9</v>
      </c>
      <c r="P1428" s="1">
        <f t="shared" si="103"/>
        <v>17.9</v>
      </c>
      <c r="Q1428" s="1">
        <v>35.2</v>
      </c>
      <c r="R1428" s="1">
        <v>46.9</v>
      </c>
      <c r="S1428" s="1" t="s">
        <v>317</v>
      </c>
      <c r="T1428" s="1">
        <v>24.5</v>
      </c>
      <c r="U1428" s="1">
        <v>2.01</v>
      </c>
      <c r="V1428" s="1">
        <f t="shared" si="104"/>
        <v>12.1890547263682</v>
      </c>
      <c r="W1428" s="6" t="s">
        <v>552</v>
      </c>
      <c r="X1428" s="1">
        <v>4</v>
      </c>
      <c r="AA1428" s="1" t="s">
        <v>555</v>
      </c>
      <c r="AB1428" s="1" t="s">
        <v>559</v>
      </c>
      <c r="AC1428" s="1" t="s">
        <v>124</v>
      </c>
      <c r="AD1428" s="1">
        <v>0</v>
      </c>
      <c r="AE1428" s="13">
        <v>1263.44</v>
      </c>
      <c r="AF1428" s="1">
        <f t="shared" si="101"/>
        <v>126.344</v>
      </c>
      <c r="AG1428" s="13">
        <v>922.46</v>
      </c>
      <c r="AH1428" s="1">
        <f t="shared" si="102"/>
        <v>92.246</v>
      </c>
    </row>
    <row r="1429" ht="17" customHeight="1" spans="1:34">
      <c r="A1429" s="1" t="s">
        <v>215</v>
      </c>
      <c r="B1429" s="1" t="s">
        <v>548</v>
      </c>
      <c r="C1429" s="1" t="s">
        <v>549</v>
      </c>
      <c r="D1429" s="1">
        <v>2011</v>
      </c>
      <c r="E1429" s="1">
        <v>91</v>
      </c>
      <c r="G1429" s="1" t="s">
        <v>550</v>
      </c>
      <c r="H1429" s="1" t="s">
        <v>551</v>
      </c>
      <c r="I1429" s="1">
        <v>50.53</v>
      </c>
      <c r="J1429" s="1">
        <v>-103.52</v>
      </c>
      <c r="K1429" s="1">
        <v>27</v>
      </c>
      <c r="L1429" s="1">
        <v>427</v>
      </c>
      <c r="M1429" s="1">
        <v>2.5</v>
      </c>
      <c r="N1429" s="1">
        <v>1.09</v>
      </c>
      <c r="O1429" s="1">
        <v>7.9</v>
      </c>
      <c r="P1429" s="1">
        <f t="shared" si="103"/>
        <v>17.9</v>
      </c>
      <c r="Q1429" s="1">
        <v>35.2</v>
      </c>
      <c r="R1429" s="1">
        <v>46.9</v>
      </c>
      <c r="S1429" s="1" t="s">
        <v>317</v>
      </c>
      <c r="T1429" s="1">
        <v>24.5</v>
      </c>
      <c r="U1429" s="1">
        <v>2.01</v>
      </c>
      <c r="V1429" s="1">
        <f t="shared" si="104"/>
        <v>12.1890547263682</v>
      </c>
      <c r="W1429" s="6" t="s">
        <v>552</v>
      </c>
      <c r="X1429" s="1">
        <v>4</v>
      </c>
      <c r="AA1429" s="1" t="s">
        <v>553</v>
      </c>
      <c r="AB1429" s="1" t="s">
        <v>311</v>
      </c>
      <c r="AC1429" s="1" t="s">
        <v>124</v>
      </c>
      <c r="AD1429" s="1">
        <v>85</v>
      </c>
      <c r="AE1429" s="13">
        <v>2405.91</v>
      </c>
      <c r="AF1429" s="1">
        <f t="shared" si="101"/>
        <v>240.591</v>
      </c>
      <c r="AG1429" s="13">
        <v>1775.81</v>
      </c>
      <c r="AH1429" s="1">
        <f t="shared" si="102"/>
        <v>177.581</v>
      </c>
    </row>
    <row r="1430" ht="17" customHeight="1" spans="1:34">
      <c r="A1430" s="1" t="s">
        <v>215</v>
      </c>
      <c r="B1430" s="1" t="s">
        <v>548</v>
      </c>
      <c r="C1430" s="1" t="s">
        <v>549</v>
      </c>
      <c r="D1430" s="1">
        <v>2011</v>
      </c>
      <c r="E1430" s="1">
        <v>91</v>
      </c>
      <c r="G1430" s="1" t="s">
        <v>550</v>
      </c>
      <c r="H1430" s="1" t="s">
        <v>551</v>
      </c>
      <c r="I1430" s="1">
        <v>50.53</v>
      </c>
      <c r="J1430" s="1">
        <v>-103.52</v>
      </c>
      <c r="K1430" s="1">
        <v>27</v>
      </c>
      <c r="L1430" s="1">
        <v>427</v>
      </c>
      <c r="M1430" s="1">
        <v>2.5</v>
      </c>
      <c r="N1430" s="1">
        <v>1.09</v>
      </c>
      <c r="O1430" s="1">
        <v>7.9</v>
      </c>
      <c r="P1430" s="1">
        <f t="shared" si="103"/>
        <v>17.9</v>
      </c>
      <c r="Q1430" s="1">
        <v>35.2</v>
      </c>
      <c r="R1430" s="1">
        <v>46.9</v>
      </c>
      <c r="S1430" s="1" t="s">
        <v>317</v>
      </c>
      <c r="T1430" s="1">
        <v>24.5</v>
      </c>
      <c r="U1430" s="1">
        <v>2.01</v>
      </c>
      <c r="V1430" s="1">
        <f t="shared" si="104"/>
        <v>12.1890547263682</v>
      </c>
      <c r="W1430" s="6" t="s">
        <v>552</v>
      </c>
      <c r="X1430" s="1">
        <v>4</v>
      </c>
      <c r="AA1430" s="1" t="s">
        <v>555</v>
      </c>
      <c r="AB1430" s="1" t="s">
        <v>311</v>
      </c>
      <c r="AC1430" s="1" t="s">
        <v>124</v>
      </c>
      <c r="AD1430" s="1">
        <v>0</v>
      </c>
      <c r="AE1430" s="13">
        <v>1263.44</v>
      </c>
      <c r="AF1430" s="1">
        <f t="shared" si="101"/>
        <v>126.344</v>
      </c>
      <c r="AG1430" s="13">
        <v>891.067</v>
      </c>
      <c r="AH1430" s="1">
        <f t="shared" si="102"/>
        <v>89.1067</v>
      </c>
    </row>
    <row r="1431" ht="17" customHeight="1" spans="1:34">
      <c r="A1431" s="1" t="s">
        <v>215</v>
      </c>
      <c r="B1431" s="1" t="s">
        <v>548</v>
      </c>
      <c r="C1431" s="1" t="s">
        <v>549</v>
      </c>
      <c r="D1431" s="1">
        <v>2011</v>
      </c>
      <c r="E1431" s="1">
        <v>91</v>
      </c>
      <c r="G1431" s="1" t="s">
        <v>550</v>
      </c>
      <c r="H1431" s="1" t="s">
        <v>551</v>
      </c>
      <c r="I1431" s="1">
        <v>50.53</v>
      </c>
      <c r="J1431" s="1">
        <v>-103.52</v>
      </c>
      <c r="K1431" s="1">
        <v>28</v>
      </c>
      <c r="L1431" s="1">
        <v>427</v>
      </c>
      <c r="M1431" s="1">
        <v>2.5</v>
      </c>
      <c r="N1431" s="1">
        <v>1.09</v>
      </c>
      <c r="O1431" s="1">
        <v>7.9</v>
      </c>
      <c r="P1431" s="1">
        <f t="shared" si="103"/>
        <v>17.9</v>
      </c>
      <c r="Q1431" s="1">
        <v>35.2</v>
      </c>
      <c r="R1431" s="1">
        <v>46.9</v>
      </c>
      <c r="S1431" s="1" t="s">
        <v>317</v>
      </c>
      <c r="T1431" s="1">
        <v>24.5</v>
      </c>
      <c r="U1431" s="1">
        <v>2.01</v>
      </c>
      <c r="V1431" s="1">
        <f t="shared" si="104"/>
        <v>12.1890547263682</v>
      </c>
      <c r="W1431" s="6" t="s">
        <v>552</v>
      </c>
      <c r="X1431" s="1">
        <v>4</v>
      </c>
      <c r="AA1431" s="1" t="s">
        <v>556</v>
      </c>
      <c r="AB1431" s="1" t="s">
        <v>554</v>
      </c>
      <c r="AC1431" s="1" t="s">
        <v>124</v>
      </c>
      <c r="AD1431" s="1">
        <v>85</v>
      </c>
      <c r="AE1431" s="13">
        <v>2445.65</v>
      </c>
      <c r="AF1431" s="1">
        <f t="shared" si="101"/>
        <v>244.565</v>
      </c>
      <c r="AG1431" s="13">
        <v>2816.71</v>
      </c>
      <c r="AH1431" s="1">
        <f t="shared" si="102"/>
        <v>281.671</v>
      </c>
    </row>
    <row r="1432" ht="17" customHeight="1" spans="1:34">
      <c r="A1432" s="1" t="s">
        <v>215</v>
      </c>
      <c r="B1432" s="1" t="s">
        <v>548</v>
      </c>
      <c r="C1432" s="1" t="s">
        <v>549</v>
      </c>
      <c r="D1432" s="1">
        <v>2011</v>
      </c>
      <c r="E1432" s="1">
        <v>91</v>
      </c>
      <c r="G1432" s="1" t="s">
        <v>550</v>
      </c>
      <c r="H1432" s="1" t="s">
        <v>551</v>
      </c>
      <c r="I1432" s="1">
        <v>50.53</v>
      </c>
      <c r="J1432" s="1">
        <v>-103.52</v>
      </c>
      <c r="K1432" s="1">
        <v>28</v>
      </c>
      <c r="L1432" s="1">
        <v>427</v>
      </c>
      <c r="M1432" s="1">
        <v>2.5</v>
      </c>
      <c r="N1432" s="1">
        <v>1.09</v>
      </c>
      <c r="O1432" s="1">
        <v>7.9</v>
      </c>
      <c r="P1432" s="1">
        <f t="shared" si="103"/>
        <v>17.9</v>
      </c>
      <c r="Q1432" s="1">
        <v>35.2</v>
      </c>
      <c r="R1432" s="1">
        <v>46.9</v>
      </c>
      <c r="S1432" s="1" t="s">
        <v>317</v>
      </c>
      <c r="T1432" s="1">
        <v>24.5</v>
      </c>
      <c r="U1432" s="1">
        <v>2.01</v>
      </c>
      <c r="V1432" s="1">
        <f t="shared" si="104"/>
        <v>12.1890547263682</v>
      </c>
      <c r="W1432" s="6" t="s">
        <v>552</v>
      </c>
      <c r="X1432" s="1">
        <v>4</v>
      </c>
      <c r="AA1432" s="1" t="s">
        <v>558</v>
      </c>
      <c r="AB1432" s="1" t="s">
        <v>554</v>
      </c>
      <c r="AC1432" s="1" t="s">
        <v>124</v>
      </c>
      <c r="AD1432" s="1">
        <v>0</v>
      </c>
      <c r="AE1432" s="13">
        <v>1498.64</v>
      </c>
      <c r="AF1432" s="1">
        <f t="shared" si="101"/>
        <v>149.864</v>
      </c>
      <c r="AG1432" s="13">
        <v>2506.74</v>
      </c>
      <c r="AH1432" s="1">
        <f t="shared" si="102"/>
        <v>250.674</v>
      </c>
    </row>
    <row r="1433" ht="17" customHeight="1" spans="1:34">
      <c r="A1433" s="1" t="s">
        <v>215</v>
      </c>
      <c r="B1433" s="1" t="s">
        <v>548</v>
      </c>
      <c r="C1433" s="1" t="s">
        <v>549</v>
      </c>
      <c r="D1433" s="1">
        <v>2011</v>
      </c>
      <c r="E1433" s="1">
        <v>91</v>
      </c>
      <c r="G1433" s="1" t="s">
        <v>550</v>
      </c>
      <c r="H1433" s="1" t="s">
        <v>551</v>
      </c>
      <c r="I1433" s="1">
        <v>50.53</v>
      </c>
      <c r="J1433" s="1">
        <v>-103.52</v>
      </c>
      <c r="K1433" s="1">
        <v>28</v>
      </c>
      <c r="L1433" s="1">
        <v>427</v>
      </c>
      <c r="M1433" s="1">
        <v>2.5</v>
      </c>
      <c r="N1433" s="1">
        <v>1.09</v>
      </c>
      <c r="O1433" s="1">
        <v>7.9</v>
      </c>
      <c r="P1433" s="1">
        <f t="shared" si="103"/>
        <v>17.9</v>
      </c>
      <c r="Q1433" s="1">
        <v>35.2</v>
      </c>
      <c r="R1433" s="1">
        <v>46.9</v>
      </c>
      <c r="S1433" s="1" t="s">
        <v>317</v>
      </c>
      <c r="T1433" s="1">
        <v>24.5</v>
      </c>
      <c r="U1433" s="1">
        <v>2.01</v>
      </c>
      <c r="V1433" s="1">
        <f t="shared" si="104"/>
        <v>12.1890547263682</v>
      </c>
      <c r="W1433" s="6" t="s">
        <v>552</v>
      </c>
      <c r="X1433" s="1">
        <v>4</v>
      </c>
      <c r="AA1433" s="1" t="s">
        <v>556</v>
      </c>
      <c r="AB1433" s="1" t="s">
        <v>557</v>
      </c>
      <c r="AC1433" s="1" t="s">
        <v>124</v>
      </c>
      <c r="AD1433" s="1">
        <v>85</v>
      </c>
      <c r="AE1433" s="13">
        <v>2445.65</v>
      </c>
      <c r="AF1433" s="1">
        <f t="shared" si="101"/>
        <v>244.565</v>
      </c>
      <c r="AG1433" s="13">
        <v>2930.11</v>
      </c>
      <c r="AH1433" s="1">
        <f t="shared" si="102"/>
        <v>293.011</v>
      </c>
    </row>
    <row r="1434" ht="17" customHeight="1" spans="1:34">
      <c r="A1434" s="1" t="s">
        <v>215</v>
      </c>
      <c r="B1434" s="1" t="s">
        <v>548</v>
      </c>
      <c r="C1434" s="1" t="s">
        <v>549</v>
      </c>
      <c r="D1434" s="1">
        <v>2011</v>
      </c>
      <c r="E1434" s="1">
        <v>91</v>
      </c>
      <c r="G1434" s="1" t="s">
        <v>550</v>
      </c>
      <c r="H1434" s="1" t="s">
        <v>551</v>
      </c>
      <c r="I1434" s="1">
        <v>50.53</v>
      </c>
      <c r="J1434" s="1">
        <v>-103.52</v>
      </c>
      <c r="K1434" s="1">
        <v>28</v>
      </c>
      <c r="L1434" s="1">
        <v>427</v>
      </c>
      <c r="M1434" s="1">
        <v>2.5</v>
      </c>
      <c r="N1434" s="1">
        <v>1.09</v>
      </c>
      <c r="O1434" s="1">
        <v>7.9</v>
      </c>
      <c r="P1434" s="1">
        <f t="shared" si="103"/>
        <v>17.9</v>
      </c>
      <c r="Q1434" s="1">
        <v>35.2</v>
      </c>
      <c r="R1434" s="1">
        <v>46.9</v>
      </c>
      <c r="S1434" s="1" t="s">
        <v>317</v>
      </c>
      <c r="T1434" s="1">
        <v>24.5</v>
      </c>
      <c r="U1434" s="1">
        <v>2.01</v>
      </c>
      <c r="V1434" s="1">
        <f t="shared" si="104"/>
        <v>12.1890547263682</v>
      </c>
      <c r="W1434" s="6" t="s">
        <v>552</v>
      </c>
      <c r="X1434" s="1">
        <v>4</v>
      </c>
      <c r="AA1434" s="1" t="s">
        <v>558</v>
      </c>
      <c r="AB1434" s="1" t="s">
        <v>557</v>
      </c>
      <c r="AC1434" s="1" t="s">
        <v>124</v>
      </c>
      <c r="AD1434" s="1">
        <v>0</v>
      </c>
      <c r="AE1434" s="13">
        <v>1498.64</v>
      </c>
      <c r="AF1434" s="1">
        <f t="shared" si="101"/>
        <v>149.864</v>
      </c>
      <c r="AG1434" s="13">
        <v>2567.2</v>
      </c>
      <c r="AH1434" s="1">
        <f t="shared" si="102"/>
        <v>256.72</v>
      </c>
    </row>
    <row r="1435" ht="17" customHeight="1" spans="1:34">
      <c r="A1435" s="1" t="s">
        <v>215</v>
      </c>
      <c r="B1435" s="1" t="s">
        <v>548</v>
      </c>
      <c r="C1435" s="1" t="s">
        <v>549</v>
      </c>
      <c r="D1435" s="1">
        <v>2011</v>
      </c>
      <c r="E1435" s="1">
        <v>91</v>
      </c>
      <c r="G1435" s="1" t="s">
        <v>550</v>
      </c>
      <c r="H1435" s="1" t="s">
        <v>551</v>
      </c>
      <c r="I1435" s="1">
        <v>50.53</v>
      </c>
      <c r="J1435" s="1">
        <v>-103.52</v>
      </c>
      <c r="K1435" s="1">
        <v>28</v>
      </c>
      <c r="L1435" s="1">
        <v>427</v>
      </c>
      <c r="M1435" s="1">
        <v>2.5</v>
      </c>
      <c r="N1435" s="1">
        <v>1.09</v>
      </c>
      <c r="O1435" s="1">
        <v>7.9</v>
      </c>
      <c r="P1435" s="1">
        <f t="shared" si="103"/>
        <v>17.9</v>
      </c>
      <c r="Q1435" s="1">
        <v>35.2</v>
      </c>
      <c r="R1435" s="1">
        <v>46.9</v>
      </c>
      <c r="S1435" s="1" t="s">
        <v>317</v>
      </c>
      <c r="T1435" s="1">
        <v>24.5</v>
      </c>
      <c r="U1435" s="1">
        <v>2.01</v>
      </c>
      <c r="V1435" s="1">
        <f t="shared" si="104"/>
        <v>12.1890547263682</v>
      </c>
      <c r="W1435" s="6" t="s">
        <v>552</v>
      </c>
      <c r="X1435" s="1">
        <v>4</v>
      </c>
      <c r="AA1435" s="1" t="s">
        <v>556</v>
      </c>
      <c r="AB1435" s="1" t="s">
        <v>559</v>
      </c>
      <c r="AC1435" s="1" t="s">
        <v>124</v>
      </c>
      <c r="AD1435" s="1">
        <v>85</v>
      </c>
      <c r="AE1435" s="13">
        <v>2445.65</v>
      </c>
      <c r="AF1435" s="1">
        <f t="shared" si="101"/>
        <v>244.565</v>
      </c>
      <c r="AG1435" s="13">
        <v>2807.49</v>
      </c>
      <c r="AH1435" s="1">
        <f t="shared" si="102"/>
        <v>280.749</v>
      </c>
    </row>
    <row r="1436" ht="17" customHeight="1" spans="1:34">
      <c r="A1436" s="1" t="s">
        <v>215</v>
      </c>
      <c r="B1436" s="1" t="s">
        <v>548</v>
      </c>
      <c r="C1436" s="1" t="s">
        <v>549</v>
      </c>
      <c r="D1436" s="1">
        <v>2011</v>
      </c>
      <c r="E1436" s="1">
        <v>91</v>
      </c>
      <c r="G1436" s="1" t="s">
        <v>550</v>
      </c>
      <c r="H1436" s="1" t="s">
        <v>551</v>
      </c>
      <c r="I1436" s="1">
        <v>50.53</v>
      </c>
      <c r="J1436" s="1">
        <v>-103.52</v>
      </c>
      <c r="K1436" s="1">
        <v>28</v>
      </c>
      <c r="L1436" s="1">
        <v>427</v>
      </c>
      <c r="M1436" s="1">
        <v>2.5</v>
      </c>
      <c r="N1436" s="1">
        <v>1.09</v>
      </c>
      <c r="O1436" s="1">
        <v>7.9</v>
      </c>
      <c r="P1436" s="1">
        <f t="shared" si="103"/>
        <v>17.9</v>
      </c>
      <c r="Q1436" s="1">
        <v>35.2</v>
      </c>
      <c r="R1436" s="1">
        <v>46.9</v>
      </c>
      <c r="S1436" s="1" t="s">
        <v>317</v>
      </c>
      <c r="T1436" s="1">
        <v>24.5</v>
      </c>
      <c r="U1436" s="1">
        <v>2.01</v>
      </c>
      <c r="V1436" s="1">
        <f t="shared" si="104"/>
        <v>12.1890547263682</v>
      </c>
      <c r="W1436" s="6" t="s">
        <v>552</v>
      </c>
      <c r="X1436" s="1">
        <v>4</v>
      </c>
      <c r="AA1436" s="1" t="s">
        <v>558</v>
      </c>
      <c r="AB1436" s="1" t="s">
        <v>559</v>
      </c>
      <c r="AC1436" s="1" t="s">
        <v>124</v>
      </c>
      <c r="AD1436" s="1">
        <v>0</v>
      </c>
      <c r="AE1436" s="13">
        <v>1498.64</v>
      </c>
      <c r="AF1436" s="1">
        <f t="shared" si="101"/>
        <v>149.864</v>
      </c>
      <c r="AG1436" s="13">
        <v>1136.36</v>
      </c>
      <c r="AH1436" s="1">
        <f t="shared" si="102"/>
        <v>113.636</v>
      </c>
    </row>
    <row r="1437" ht="17" customHeight="1" spans="1:34">
      <c r="A1437" s="1" t="s">
        <v>215</v>
      </c>
      <c r="B1437" s="1" t="s">
        <v>548</v>
      </c>
      <c r="C1437" s="1" t="s">
        <v>549</v>
      </c>
      <c r="D1437" s="1">
        <v>2011</v>
      </c>
      <c r="E1437" s="1">
        <v>91</v>
      </c>
      <c r="G1437" s="1" t="s">
        <v>550</v>
      </c>
      <c r="H1437" s="1" t="s">
        <v>551</v>
      </c>
      <c r="I1437" s="1">
        <v>50.53</v>
      </c>
      <c r="J1437" s="1">
        <v>-103.52</v>
      </c>
      <c r="K1437" s="1">
        <v>28</v>
      </c>
      <c r="L1437" s="1">
        <v>427</v>
      </c>
      <c r="M1437" s="1">
        <v>2.5</v>
      </c>
      <c r="N1437" s="1">
        <v>1.09</v>
      </c>
      <c r="O1437" s="1">
        <v>7.9</v>
      </c>
      <c r="P1437" s="1">
        <f t="shared" si="103"/>
        <v>17.9</v>
      </c>
      <c r="Q1437" s="1">
        <v>35.2</v>
      </c>
      <c r="R1437" s="1">
        <v>46.9</v>
      </c>
      <c r="S1437" s="1" t="s">
        <v>317</v>
      </c>
      <c r="T1437" s="1">
        <v>24.5</v>
      </c>
      <c r="U1437" s="1">
        <v>2.01</v>
      </c>
      <c r="V1437" s="1">
        <f t="shared" si="104"/>
        <v>12.1890547263682</v>
      </c>
      <c r="W1437" s="6" t="s">
        <v>552</v>
      </c>
      <c r="X1437" s="1">
        <v>4</v>
      </c>
      <c r="AA1437" s="1" t="s">
        <v>556</v>
      </c>
      <c r="AB1437" s="1" t="s">
        <v>311</v>
      </c>
      <c r="AC1437" s="1" t="s">
        <v>124</v>
      </c>
      <c r="AD1437" s="1">
        <v>85</v>
      </c>
      <c r="AE1437" s="13">
        <v>2445.65</v>
      </c>
      <c r="AF1437" s="1">
        <f t="shared" si="101"/>
        <v>244.565</v>
      </c>
      <c r="AG1437" s="13">
        <v>2351.97</v>
      </c>
      <c r="AH1437" s="1">
        <f t="shared" si="102"/>
        <v>235.197</v>
      </c>
    </row>
    <row r="1438" ht="17" customHeight="1" spans="1:34">
      <c r="A1438" s="1" t="s">
        <v>215</v>
      </c>
      <c r="B1438" s="1" t="s">
        <v>548</v>
      </c>
      <c r="C1438" s="1" t="s">
        <v>549</v>
      </c>
      <c r="D1438" s="1">
        <v>2011</v>
      </c>
      <c r="E1438" s="1">
        <v>91</v>
      </c>
      <c r="G1438" s="1" t="s">
        <v>550</v>
      </c>
      <c r="H1438" s="1" t="s">
        <v>551</v>
      </c>
      <c r="I1438" s="1">
        <v>50.53</v>
      </c>
      <c r="J1438" s="1">
        <v>-103.52</v>
      </c>
      <c r="K1438" s="1">
        <v>28</v>
      </c>
      <c r="L1438" s="1">
        <v>427</v>
      </c>
      <c r="M1438" s="1">
        <v>2.5</v>
      </c>
      <c r="N1438" s="1">
        <v>1.09</v>
      </c>
      <c r="O1438" s="1">
        <v>7.9</v>
      </c>
      <c r="P1438" s="1">
        <f t="shared" si="103"/>
        <v>17.9</v>
      </c>
      <c r="Q1438" s="1">
        <v>35.2</v>
      </c>
      <c r="R1438" s="1">
        <v>46.9</v>
      </c>
      <c r="S1438" s="1" t="s">
        <v>317</v>
      </c>
      <c r="T1438" s="1">
        <v>24.5</v>
      </c>
      <c r="U1438" s="1">
        <v>2.01</v>
      </c>
      <c r="V1438" s="1">
        <f t="shared" si="104"/>
        <v>12.1890547263682</v>
      </c>
      <c r="W1438" s="6" t="s">
        <v>552</v>
      </c>
      <c r="X1438" s="1">
        <v>4</v>
      </c>
      <c r="AA1438" s="1" t="s">
        <v>558</v>
      </c>
      <c r="AB1438" s="1" t="s">
        <v>311</v>
      </c>
      <c r="AC1438" s="1" t="s">
        <v>124</v>
      </c>
      <c r="AD1438" s="1">
        <v>0</v>
      </c>
      <c r="AE1438" s="13">
        <v>1498.64</v>
      </c>
      <c r="AF1438" s="1">
        <f t="shared" si="101"/>
        <v>149.864</v>
      </c>
      <c r="AG1438" s="13">
        <v>1225.95</v>
      </c>
      <c r="AH1438" s="1">
        <f t="shared" si="102"/>
        <v>122.595</v>
      </c>
    </row>
    <row r="1439" ht="17" customHeight="1" spans="1:34">
      <c r="A1439" s="1" t="s">
        <v>215</v>
      </c>
      <c r="B1439" s="1" t="s">
        <v>548</v>
      </c>
      <c r="C1439" s="1" t="s">
        <v>549</v>
      </c>
      <c r="D1439" s="1">
        <v>2011</v>
      </c>
      <c r="E1439" s="1">
        <v>91</v>
      </c>
      <c r="G1439" s="1" t="s">
        <v>550</v>
      </c>
      <c r="H1439" s="1" t="s">
        <v>551</v>
      </c>
      <c r="I1439" s="1">
        <v>50.53</v>
      </c>
      <c r="J1439" s="1">
        <v>-103.52</v>
      </c>
      <c r="K1439" s="1">
        <v>28</v>
      </c>
      <c r="L1439" s="1">
        <v>427</v>
      </c>
      <c r="M1439" s="1">
        <v>2.5</v>
      </c>
      <c r="N1439" s="1">
        <v>1.09</v>
      </c>
      <c r="O1439" s="1">
        <v>7.9</v>
      </c>
      <c r="P1439" s="1">
        <f t="shared" si="103"/>
        <v>17.9</v>
      </c>
      <c r="Q1439" s="1">
        <v>35.2</v>
      </c>
      <c r="R1439" s="1">
        <v>46.9</v>
      </c>
      <c r="S1439" s="1" t="s">
        <v>317</v>
      </c>
      <c r="T1439" s="1">
        <v>24.5</v>
      </c>
      <c r="U1439" s="1">
        <v>2.01</v>
      </c>
      <c r="V1439" s="1">
        <f t="shared" si="104"/>
        <v>12.1890547263682</v>
      </c>
      <c r="W1439" s="6" t="s">
        <v>552</v>
      </c>
      <c r="X1439" s="1">
        <v>4</v>
      </c>
      <c r="AA1439" s="1" t="s">
        <v>553</v>
      </c>
      <c r="AB1439" s="1" t="s">
        <v>554</v>
      </c>
      <c r="AC1439" s="1" t="s">
        <v>124</v>
      </c>
      <c r="AD1439" s="1">
        <v>85</v>
      </c>
      <c r="AE1439" s="13">
        <v>2943.55</v>
      </c>
      <c r="AF1439" s="1">
        <f t="shared" si="101"/>
        <v>294.355</v>
      </c>
      <c r="AG1439" s="13">
        <v>2816.71</v>
      </c>
      <c r="AH1439" s="1">
        <f t="shared" si="102"/>
        <v>281.671</v>
      </c>
    </row>
    <row r="1440" ht="17" customHeight="1" spans="1:34">
      <c r="A1440" s="1" t="s">
        <v>215</v>
      </c>
      <c r="B1440" s="1" t="s">
        <v>548</v>
      </c>
      <c r="C1440" s="1" t="s">
        <v>549</v>
      </c>
      <c r="D1440" s="1">
        <v>2011</v>
      </c>
      <c r="E1440" s="1">
        <v>91</v>
      </c>
      <c r="G1440" s="1" t="s">
        <v>550</v>
      </c>
      <c r="H1440" s="1" t="s">
        <v>551</v>
      </c>
      <c r="I1440" s="1">
        <v>50.53</v>
      </c>
      <c r="J1440" s="1">
        <v>-103.52</v>
      </c>
      <c r="K1440" s="1">
        <v>28</v>
      </c>
      <c r="L1440" s="1">
        <v>427</v>
      </c>
      <c r="M1440" s="1">
        <v>2.5</v>
      </c>
      <c r="N1440" s="1">
        <v>1.09</v>
      </c>
      <c r="O1440" s="1">
        <v>7.9</v>
      </c>
      <c r="P1440" s="1">
        <f t="shared" si="103"/>
        <v>17.9</v>
      </c>
      <c r="Q1440" s="1">
        <v>35.2</v>
      </c>
      <c r="R1440" s="1">
        <v>46.9</v>
      </c>
      <c r="S1440" s="1" t="s">
        <v>317</v>
      </c>
      <c r="T1440" s="1">
        <v>24.5</v>
      </c>
      <c r="U1440" s="1">
        <v>2.01</v>
      </c>
      <c r="V1440" s="1">
        <f t="shared" si="104"/>
        <v>12.1890547263682</v>
      </c>
      <c r="W1440" s="6" t="s">
        <v>552</v>
      </c>
      <c r="X1440" s="1">
        <v>4</v>
      </c>
      <c r="AA1440" s="1" t="s">
        <v>555</v>
      </c>
      <c r="AB1440" s="1" t="s">
        <v>554</v>
      </c>
      <c r="AC1440" s="1" t="s">
        <v>124</v>
      </c>
      <c r="AD1440" s="1">
        <v>0</v>
      </c>
      <c r="AE1440" s="13">
        <v>2043.01</v>
      </c>
      <c r="AF1440" s="1">
        <f t="shared" si="101"/>
        <v>204.301</v>
      </c>
      <c r="AG1440" s="13">
        <v>2506.74</v>
      </c>
      <c r="AH1440" s="1">
        <f t="shared" si="102"/>
        <v>250.674</v>
      </c>
    </row>
    <row r="1441" ht="17" customHeight="1" spans="1:34">
      <c r="A1441" s="1" t="s">
        <v>215</v>
      </c>
      <c r="B1441" s="1" t="s">
        <v>548</v>
      </c>
      <c r="C1441" s="1" t="s">
        <v>549</v>
      </c>
      <c r="D1441" s="1">
        <v>2011</v>
      </c>
      <c r="E1441" s="1">
        <v>91</v>
      </c>
      <c r="G1441" s="1" t="s">
        <v>550</v>
      </c>
      <c r="H1441" s="1" t="s">
        <v>551</v>
      </c>
      <c r="I1441" s="1">
        <v>50.53</v>
      </c>
      <c r="J1441" s="1">
        <v>-103.52</v>
      </c>
      <c r="K1441" s="1">
        <v>28</v>
      </c>
      <c r="L1441" s="1">
        <v>427</v>
      </c>
      <c r="M1441" s="1">
        <v>2.5</v>
      </c>
      <c r="N1441" s="1">
        <v>1.09</v>
      </c>
      <c r="O1441" s="1">
        <v>7.9</v>
      </c>
      <c r="P1441" s="1">
        <f t="shared" si="103"/>
        <v>17.9</v>
      </c>
      <c r="Q1441" s="1">
        <v>35.2</v>
      </c>
      <c r="R1441" s="1">
        <v>46.9</v>
      </c>
      <c r="S1441" s="1" t="s">
        <v>317</v>
      </c>
      <c r="T1441" s="1">
        <v>24.5</v>
      </c>
      <c r="U1441" s="1">
        <v>2.01</v>
      </c>
      <c r="V1441" s="1">
        <f t="shared" si="104"/>
        <v>12.1890547263682</v>
      </c>
      <c r="W1441" s="6" t="s">
        <v>552</v>
      </c>
      <c r="X1441" s="1">
        <v>4</v>
      </c>
      <c r="AA1441" s="1" t="s">
        <v>553</v>
      </c>
      <c r="AB1441" s="1" t="s">
        <v>557</v>
      </c>
      <c r="AC1441" s="1" t="s">
        <v>124</v>
      </c>
      <c r="AD1441" s="1">
        <v>85</v>
      </c>
      <c r="AE1441" s="13">
        <v>2943.55</v>
      </c>
      <c r="AF1441" s="1">
        <f t="shared" si="101"/>
        <v>294.355</v>
      </c>
      <c r="AG1441" s="13">
        <v>2930.11</v>
      </c>
      <c r="AH1441" s="1">
        <f t="shared" si="102"/>
        <v>293.011</v>
      </c>
    </row>
    <row r="1442" ht="17" customHeight="1" spans="1:34">
      <c r="A1442" s="1" t="s">
        <v>215</v>
      </c>
      <c r="B1442" s="1" t="s">
        <v>548</v>
      </c>
      <c r="C1442" s="1" t="s">
        <v>549</v>
      </c>
      <c r="D1442" s="1">
        <v>2011</v>
      </c>
      <c r="E1442" s="1">
        <v>91</v>
      </c>
      <c r="G1442" s="1" t="s">
        <v>550</v>
      </c>
      <c r="H1442" s="1" t="s">
        <v>551</v>
      </c>
      <c r="I1442" s="1">
        <v>50.53</v>
      </c>
      <c r="J1442" s="1">
        <v>-103.52</v>
      </c>
      <c r="K1442" s="1">
        <v>28</v>
      </c>
      <c r="L1442" s="1">
        <v>427</v>
      </c>
      <c r="M1442" s="1">
        <v>2.5</v>
      </c>
      <c r="N1442" s="1">
        <v>1.09</v>
      </c>
      <c r="O1442" s="1">
        <v>7.9</v>
      </c>
      <c r="P1442" s="1">
        <f t="shared" si="103"/>
        <v>17.9</v>
      </c>
      <c r="Q1442" s="1">
        <v>35.2</v>
      </c>
      <c r="R1442" s="1">
        <v>46.9</v>
      </c>
      <c r="S1442" s="1" t="s">
        <v>317</v>
      </c>
      <c r="T1442" s="1">
        <v>24.5</v>
      </c>
      <c r="U1442" s="1">
        <v>2.01</v>
      </c>
      <c r="V1442" s="1">
        <f t="shared" si="104"/>
        <v>12.1890547263682</v>
      </c>
      <c r="W1442" s="6" t="s">
        <v>552</v>
      </c>
      <c r="X1442" s="1">
        <v>4</v>
      </c>
      <c r="AA1442" s="1" t="s">
        <v>555</v>
      </c>
      <c r="AB1442" s="1" t="s">
        <v>557</v>
      </c>
      <c r="AC1442" s="1" t="s">
        <v>124</v>
      </c>
      <c r="AD1442" s="1">
        <v>0</v>
      </c>
      <c r="AE1442" s="13">
        <v>2043.01</v>
      </c>
      <c r="AF1442" s="1">
        <f t="shared" si="101"/>
        <v>204.301</v>
      </c>
      <c r="AG1442" s="13">
        <v>2567.2</v>
      </c>
      <c r="AH1442" s="1">
        <f t="shared" si="102"/>
        <v>256.72</v>
      </c>
    </row>
    <row r="1443" ht="17" customHeight="1" spans="1:34">
      <c r="A1443" s="1" t="s">
        <v>215</v>
      </c>
      <c r="B1443" s="1" t="s">
        <v>548</v>
      </c>
      <c r="C1443" s="1" t="s">
        <v>549</v>
      </c>
      <c r="D1443" s="1">
        <v>2011</v>
      </c>
      <c r="E1443" s="1">
        <v>91</v>
      </c>
      <c r="G1443" s="1" t="s">
        <v>550</v>
      </c>
      <c r="H1443" s="1" t="s">
        <v>551</v>
      </c>
      <c r="I1443" s="1">
        <v>50.53</v>
      </c>
      <c r="J1443" s="1">
        <v>-103.52</v>
      </c>
      <c r="K1443" s="1">
        <v>28</v>
      </c>
      <c r="L1443" s="1">
        <v>427</v>
      </c>
      <c r="M1443" s="1">
        <v>2.5</v>
      </c>
      <c r="N1443" s="1">
        <v>1.09</v>
      </c>
      <c r="O1443" s="1">
        <v>7.9</v>
      </c>
      <c r="P1443" s="1">
        <f t="shared" si="103"/>
        <v>17.9</v>
      </c>
      <c r="Q1443" s="1">
        <v>35.2</v>
      </c>
      <c r="R1443" s="1">
        <v>46.9</v>
      </c>
      <c r="S1443" s="1" t="s">
        <v>317</v>
      </c>
      <c r="T1443" s="1">
        <v>24.5</v>
      </c>
      <c r="U1443" s="1">
        <v>2.01</v>
      </c>
      <c r="V1443" s="1">
        <f t="shared" si="104"/>
        <v>12.1890547263682</v>
      </c>
      <c r="W1443" s="6" t="s">
        <v>552</v>
      </c>
      <c r="X1443" s="1">
        <v>4</v>
      </c>
      <c r="AA1443" s="1" t="s">
        <v>553</v>
      </c>
      <c r="AB1443" s="1" t="s">
        <v>559</v>
      </c>
      <c r="AC1443" s="1" t="s">
        <v>124</v>
      </c>
      <c r="AD1443" s="1">
        <v>85</v>
      </c>
      <c r="AE1443" s="13">
        <v>2943.55</v>
      </c>
      <c r="AF1443" s="1">
        <f t="shared" si="101"/>
        <v>294.355</v>
      </c>
      <c r="AG1443" s="13">
        <v>2807.49</v>
      </c>
      <c r="AH1443" s="1">
        <f t="shared" si="102"/>
        <v>280.749</v>
      </c>
    </row>
    <row r="1444" ht="17" customHeight="1" spans="1:34">
      <c r="A1444" s="1" t="s">
        <v>215</v>
      </c>
      <c r="B1444" s="1" t="s">
        <v>548</v>
      </c>
      <c r="C1444" s="1" t="s">
        <v>549</v>
      </c>
      <c r="D1444" s="1">
        <v>2011</v>
      </c>
      <c r="E1444" s="1">
        <v>91</v>
      </c>
      <c r="G1444" s="1" t="s">
        <v>550</v>
      </c>
      <c r="H1444" s="1" t="s">
        <v>551</v>
      </c>
      <c r="I1444" s="1">
        <v>50.53</v>
      </c>
      <c r="J1444" s="1">
        <v>-103.52</v>
      </c>
      <c r="K1444" s="1">
        <v>28</v>
      </c>
      <c r="L1444" s="1">
        <v>427</v>
      </c>
      <c r="M1444" s="1">
        <v>2.5</v>
      </c>
      <c r="N1444" s="1">
        <v>1.09</v>
      </c>
      <c r="O1444" s="1">
        <v>7.9</v>
      </c>
      <c r="P1444" s="1">
        <f t="shared" si="103"/>
        <v>17.9</v>
      </c>
      <c r="Q1444" s="1">
        <v>35.2</v>
      </c>
      <c r="R1444" s="1">
        <v>46.9</v>
      </c>
      <c r="S1444" s="1" t="s">
        <v>317</v>
      </c>
      <c r="T1444" s="1">
        <v>24.5</v>
      </c>
      <c r="U1444" s="1">
        <v>2.01</v>
      </c>
      <c r="V1444" s="1">
        <f t="shared" si="104"/>
        <v>12.1890547263682</v>
      </c>
      <c r="W1444" s="6" t="s">
        <v>552</v>
      </c>
      <c r="X1444" s="1">
        <v>4</v>
      </c>
      <c r="AA1444" s="1" t="s">
        <v>555</v>
      </c>
      <c r="AB1444" s="1" t="s">
        <v>559</v>
      </c>
      <c r="AC1444" s="1" t="s">
        <v>124</v>
      </c>
      <c r="AD1444" s="1">
        <v>0</v>
      </c>
      <c r="AE1444" s="13">
        <v>2043.01</v>
      </c>
      <c r="AF1444" s="1">
        <f t="shared" si="101"/>
        <v>204.301</v>
      </c>
      <c r="AG1444" s="13">
        <v>1136.36</v>
      </c>
      <c r="AH1444" s="1">
        <f t="shared" si="102"/>
        <v>113.636</v>
      </c>
    </row>
    <row r="1445" ht="17" customHeight="1" spans="1:34">
      <c r="A1445" s="1" t="s">
        <v>215</v>
      </c>
      <c r="B1445" s="1" t="s">
        <v>548</v>
      </c>
      <c r="C1445" s="1" t="s">
        <v>549</v>
      </c>
      <c r="D1445" s="1">
        <v>2011</v>
      </c>
      <c r="E1445" s="1">
        <v>91</v>
      </c>
      <c r="G1445" s="1" t="s">
        <v>550</v>
      </c>
      <c r="H1445" s="1" t="s">
        <v>551</v>
      </c>
      <c r="I1445" s="1">
        <v>50.53</v>
      </c>
      <c r="J1445" s="1">
        <v>-103.52</v>
      </c>
      <c r="K1445" s="1">
        <v>28</v>
      </c>
      <c r="L1445" s="1">
        <v>427</v>
      </c>
      <c r="M1445" s="1">
        <v>2.5</v>
      </c>
      <c r="N1445" s="1">
        <v>1.09</v>
      </c>
      <c r="O1445" s="1">
        <v>7.9</v>
      </c>
      <c r="P1445" s="1">
        <f t="shared" si="103"/>
        <v>17.9</v>
      </c>
      <c r="Q1445" s="1">
        <v>35.2</v>
      </c>
      <c r="R1445" s="1">
        <v>46.9</v>
      </c>
      <c r="S1445" s="1" t="s">
        <v>317</v>
      </c>
      <c r="T1445" s="1">
        <v>24.5</v>
      </c>
      <c r="U1445" s="1">
        <v>2.01</v>
      </c>
      <c r="V1445" s="1">
        <f t="shared" si="104"/>
        <v>12.1890547263682</v>
      </c>
      <c r="W1445" s="6" t="s">
        <v>552</v>
      </c>
      <c r="X1445" s="1">
        <v>4</v>
      </c>
      <c r="AA1445" s="1" t="s">
        <v>553</v>
      </c>
      <c r="AB1445" s="1" t="s">
        <v>311</v>
      </c>
      <c r="AC1445" s="1" t="s">
        <v>124</v>
      </c>
      <c r="AD1445" s="1">
        <v>85</v>
      </c>
      <c r="AE1445" s="13">
        <v>2943.55</v>
      </c>
      <c r="AF1445" s="1">
        <f t="shared" si="101"/>
        <v>294.355</v>
      </c>
      <c r="AG1445" s="13">
        <v>2351.97</v>
      </c>
      <c r="AH1445" s="1">
        <f t="shared" si="102"/>
        <v>235.197</v>
      </c>
    </row>
    <row r="1446" ht="17" customHeight="1" spans="1:34">
      <c r="A1446" s="1" t="s">
        <v>215</v>
      </c>
      <c r="B1446" s="1" t="s">
        <v>548</v>
      </c>
      <c r="C1446" s="1" t="s">
        <v>549</v>
      </c>
      <c r="D1446" s="1">
        <v>2011</v>
      </c>
      <c r="E1446" s="1">
        <v>91</v>
      </c>
      <c r="G1446" s="1" t="s">
        <v>550</v>
      </c>
      <c r="H1446" s="1" t="s">
        <v>551</v>
      </c>
      <c r="I1446" s="1">
        <v>50.53</v>
      </c>
      <c r="J1446" s="1">
        <v>-103.52</v>
      </c>
      <c r="K1446" s="1">
        <v>28</v>
      </c>
      <c r="L1446" s="1">
        <v>427</v>
      </c>
      <c r="M1446" s="1">
        <v>2.5</v>
      </c>
      <c r="N1446" s="1">
        <v>1.09</v>
      </c>
      <c r="O1446" s="1">
        <v>7.9</v>
      </c>
      <c r="P1446" s="1">
        <f t="shared" si="103"/>
        <v>17.9</v>
      </c>
      <c r="Q1446" s="1">
        <v>35.2</v>
      </c>
      <c r="R1446" s="1">
        <v>46.9</v>
      </c>
      <c r="S1446" s="1" t="s">
        <v>317</v>
      </c>
      <c r="T1446" s="1">
        <v>24.5</v>
      </c>
      <c r="U1446" s="1">
        <v>2.01</v>
      </c>
      <c r="V1446" s="1">
        <f t="shared" si="104"/>
        <v>12.1890547263682</v>
      </c>
      <c r="W1446" s="6" t="s">
        <v>552</v>
      </c>
      <c r="X1446" s="1">
        <v>4</v>
      </c>
      <c r="AA1446" s="1" t="s">
        <v>555</v>
      </c>
      <c r="AB1446" s="1" t="s">
        <v>311</v>
      </c>
      <c r="AC1446" s="1" t="s">
        <v>124</v>
      </c>
      <c r="AD1446" s="1">
        <v>0</v>
      </c>
      <c r="AE1446" s="13">
        <v>2043.01</v>
      </c>
      <c r="AF1446" s="1">
        <f t="shared" si="101"/>
        <v>204.301</v>
      </c>
      <c r="AG1446" s="13">
        <v>1225.95</v>
      </c>
      <c r="AH1446" s="1">
        <f t="shared" si="102"/>
        <v>122.595</v>
      </c>
    </row>
    <row r="1447" ht="17" customHeight="1" spans="1:34">
      <c r="A1447" s="1" t="s">
        <v>215</v>
      </c>
      <c r="B1447" s="1" t="s">
        <v>548</v>
      </c>
      <c r="C1447" s="1" t="s">
        <v>549</v>
      </c>
      <c r="D1447" s="1">
        <v>2011</v>
      </c>
      <c r="E1447" s="1">
        <v>91</v>
      </c>
      <c r="G1447" s="1" t="s">
        <v>550</v>
      </c>
      <c r="H1447" s="1" t="s">
        <v>551</v>
      </c>
      <c r="I1447" s="1">
        <v>50.53</v>
      </c>
      <c r="J1447" s="1">
        <v>-103.52</v>
      </c>
      <c r="K1447" s="1">
        <v>29</v>
      </c>
      <c r="L1447" s="1">
        <v>427</v>
      </c>
      <c r="M1447" s="1">
        <v>2.5</v>
      </c>
      <c r="N1447" s="1">
        <v>1.09</v>
      </c>
      <c r="O1447" s="1">
        <v>7.9</v>
      </c>
      <c r="P1447" s="1">
        <f t="shared" si="103"/>
        <v>17.9</v>
      </c>
      <c r="Q1447" s="1">
        <v>35.2</v>
      </c>
      <c r="R1447" s="1">
        <v>46.9</v>
      </c>
      <c r="S1447" s="1" t="s">
        <v>317</v>
      </c>
      <c r="T1447" s="1">
        <v>24.5</v>
      </c>
      <c r="U1447" s="1">
        <v>2.01</v>
      </c>
      <c r="V1447" s="1">
        <f t="shared" si="104"/>
        <v>12.1890547263682</v>
      </c>
      <c r="W1447" s="6" t="s">
        <v>552</v>
      </c>
      <c r="X1447" s="1">
        <v>4</v>
      </c>
      <c r="AA1447" s="1" t="s">
        <v>556</v>
      </c>
      <c r="AB1447" s="1" t="s">
        <v>554</v>
      </c>
      <c r="AC1447" s="1" t="s">
        <v>124</v>
      </c>
      <c r="AD1447" s="1">
        <v>85</v>
      </c>
      <c r="AE1447" s="13">
        <v>2934.78</v>
      </c>
      <c r="AF1447" s="1">
        <f t="shared" si="101"/>
        <v>293.478</v>
      </c>
      <c r="AG1447" s="13">
        <v>2695.42</v>
      </c>
      <c r="AH1447" s="1">
        <f t="shared" si="102"/>
        <v>269.542</v>
      </c>
    </row>
    <row r="1448" ht="17" customHeight="1" spans="1:34">
      <c r="A1448" s="1" t="s">
        <v>215</v>
      </c>
      <c r="B1448" s="1" t="s">
        <v>548</v>
      </c>
      <c r="C1448" s="1" t="s">
        <v>549</v>
      </c>
      <c r="D1448" s="1">
        <v>2011</v>
      </c>
      <c r="E1448" s="1">
        <v>91</v>
      </c>
      <c r="G1448" s="1" t="s">
        <v>550</v>
      </c>
      <c r="H1448" s="1" t="s">
        <v>551</v>
      </c>
      <c r="I1448" s="1">
        <v>50.53</v>
      </c>
      <c r="J1448" s="1">
        <v>-103.52</v>
      </c>
      <c r="K1448" s="1">
        <v>29</v>
      </c>
      <c r="L1448" s="1">
        <v>427</v>
      </c>
      <c r="M1448" s="1">
        <v>2.5</v>
      </c>
      <c r="N1448" s="1">
        <v>1.09</v>
      </c>
      <c r="O1448" s="1">
        <v>7.9</v>
      </c>
      <c r="P1448" s="1">
        <f t="shared" si="103"/>
        <v>17.9</v>
      </c>
      <c r="Q1448" s="1">
        <v>35.2</v>
      </c>
      <c r="R1448" s="1">
        <v>46.9</v>
      </c>
      <c r="S1448" s="1" t="s">
        <v>317</v>
      </c>
      <c r="T1448" s="1">
        <v>24.5</v>
      </c>
      <c r="U1448" s="1">
        <v>2.01</v>
      </c>
      <c r="V1448" s="1">
        <f t="shared" si="104"/>
        <v>12.1890547263682</v>
      </c>
      <c r="W1448" s="6" t="s">
        <v>552</v>
      </c>
      <c r="X1448" s="1">
        <v>4</v>
      </c>
      <c r="AA1448" s="1" t="s">
        <v>558</v>
      </c>
      <c r="AB1448" s="1" t="s">
        <v>554</v>
      </c>
      <c r="AC1448" s="1" t="s">
        <v>124</v>
      </c>
      <c r="AD1448" s="1">
        <v>0</v>
      </c>
      <c r="AE1448" s="13">
        <v>1376.02</v>
      </c>
      <c r="AF1448" s="1">
        <f t="shared" si="101"/>
        <v>137.602</v>
      </c>
      <c r="AG1448" s="13">
        <v>2061.99</v>
      </c>
      <c r="AH1448" s="1">
        <f t="shared" si="102"/>
        <v>206.199</v>
      </c>
    </row>
    <row r="1449" ht="17" customHeight="1" spans="1:34">
      <c r="A1449" s="1" t="s">
        <v>215</v>
      </c>
      <c r="B1449" s="1" t="s">
        <v>548</v>
      </c>
      <c r="C1449" s="1" t="s">
        <v>549</v>
      </c>
      <c r="D1449" s="1">
        <v>2011</v>
      </c>
      <c r="E1449" s="1">
        <v>91</v>
      </c>
      <c r="G1449" s="1" t="s">
        <v>550</v>
      </c>
      <c r="H1449" s="1" t="s">
        <v>551</v>
      </c>
      <c r="I1449" s="1">
        <v>50.53</v>
      </c>
      <c r="J1449" s="1">
        <v>-103.52</v>
      </c>
      <c r="K1449" s="1">
        <v>29</v>
      </c>
      <c r="L1449" s="1">
        <v>427</v>
      </c>
      <c r="M1449" s="1">
        <v>2.5</v>
      </c>
      <c r="N1449" s="1">
        <v>1.09</v>
      </c>
      <c r="O1449" s="1">
        <v>7.9</v>
      </c>
      <c r="P1449" s="1">
        <f t="shared" si="103"/>
        <v>17.9</v>
      </c>
      <c r="Q1449" s="1">
        <v>35.2</v>
      </c>
      <c r="R1449" s="1">
        <v>46.9</v>
      </c>
      <c r="S1449" s="1" t="s">
        <v>317</v>
      </c>
      <c r="T1449" s="1">
        <v>24.5</v>
      </c>
      <c r="U1449" s="1">
        <v>2.01</v>
      </c>
      <c r="V1449" s="1">
        <f t="shared" si="104"/>
        <v>12.1890547263682</v>
      </c>
      <c r="W1449" s="6" t="s">
        <v>552</v>
      </c>
      <c r="X1449" s="1">
        <v>4</v>
      </c>
      <c r="AA1449" s="1" t="s">
        <v>556</v>
      </c>
      <c r="AB1449" s="1" t="s">
        <v>557</v>
      </c>
      <c r="AC1449" s="1" t="s">
        <v>124</v>
      </c>
      <c r="AD1449" s="1">
        <v>85</v>
      </c>
      <c r="AE1449" s="13">
        <v>2934.78</v>
      </c>
      <c r="AF1449" s="1">
        <f t="shared" si="101"/>
        <v>293.478</v>
      </c>
      <c r="AG1449" s="13">
        <v>3051.08</v>
      </c>
      <c r="AH1449" s="1">
        <f t="shared" si="102"/>
        <v>305.108</v>
      </c>
    </row>
    <row r="1450" ht="17" customHeight="1" spans="1:34">
      <c r="A1450" s="1" t="s">
        <v>215</v>
      </c>
      <c r="B1450" s="1" t="s">
        <v>548</v>
      </c>
      <c r="C1450" s="1" t="s">
        <v>549</v>
      </c>
      <c r="D1450" s="1">
        <v>2011</v>
      </c>
      <c r="E1450" s="1">
        <v>91</v>
      </c>
      <c r="G1450" s="1" t="s">
        <v>550</v>
      </c>
      <c r="H1450" s="1" t="s">
        <v>551</v>
      </c>
      <c r="I1450" s="1">
        <v>50.53</v>
      </c>
      <c r="J1450" s="1">
        <v>-103.52</v>
      </c>
      <c r="K1450" s="1">
        <v>29</v>
      </c>
      <c r="L1450" s="1">
        <v>427</v>
      </c>
      <c r="M1450" s="1">
        <v>2.5</v>
      </c>
      <c r="N1450" s="1">
        <v>1.09</v>
      </c>
      <c r="O1450" s="1">
        <v>7.9</v>
      </c>
      <c r="P1450" s="1">
        <f t="shared" si="103"/>
        <v>17.9</v>
      </c>
      <c r="Q1450" s="1">
        <v>35.2</v>
      </c>
      <c r="R1450" s="1">
        <v>46.9</v>
      </c>
      <c r="S1450" s="1" t="s">
        <v>317</v>
      </c>
      <c r="T1450" s="1">
        <v>24.5</v>
      </c>
      <c r="U1450" s="1">
        <v>2.01</v>
      </c>
      <c r="V1450" s="1">
        <f t="shared" si="104"/>
        <v>12.1890547263682</v>
      </c>
      <c r="W1450" s="6" t="s">
        <v>552</v>
      </c>
      <c r="X1450" s="1">
        <v>4</v>
      </c>
      <c r="AA1450" s="1" t="s">
        <v>558</v>
      </c>
      <c r="AB1450" s="1" t="s">
        <v>557</v>
      </c>
      <c r="AC1450" s="1" t="s">
        <v>124</v>
      </c>
      <c r="AD1450" s="1">
        <v>0</v>
      </c>
      <c r="AE1450" s="13">
        <v>1376.02</v>
      </c>
      <c r="AF1450" s="1">
        <f t="shared" si="101"/>
        <v>137.602</v>
      </c>
      <c r="AG1450" s="13">
        <v>2620.97</v>
      </c>
      <c r="AH1450" s="1">
        <f t="shared" si="102"/>
        <v>262.097</v>
      </c>
    </row>
    <row r="1451" ht="17" customHeight="1" spans="1:34">
      <c r="A1451" s="1" t="s">
        <v>215</v>
      </c>
      <c r="B1451" s="1" t="s">
        <v>548</v>
      </c>
      <c r="C1451" s="1" t="s">
        <v>549</v>
      </c>
      <c r="D1451" s="1">
        <v>2011</v>
      </c>
      <c r="E1451" s="1">
        <v>91</v>
      </c>
      <c r="G1451" s="1" t="s">
        <v>550</v>
      </c>
      <c r="H1451" s="1" t="s">
        <v>551</v>
      </c>
      <c r="I1451" s="1">
        <v>50.53</v>
      </c>
      <c r="J1451" s="1">
        <v>-103.52</v>
      </c>
      <c r="K1451" s="1">
        <v>29</v>
      </c>
      <c r="L1451" s="1">
        <v>427</v>
      </c>
      <c r="M1451" s="1">
        <v>2.5</v>
      </c>
      <c r="N1451" s="1">
        <v>1.09</v>
      </c>
      <c r="O1451" s="1">
        <v>7.9</v>
      </c>
      <c r="P1451" s="1">
        <f t="shared" si="103"/>
        <v>17.9</v>
      </c>
      <c r="Q1451" s="1">
        <v>35.2</v>
      </c>
      <c r="R1451" s="1">
        <v>46.9</v>
      </c>
      <c r="S1451" s="1" t="s">
        <v>317</v>
      </c>
      <c r="T1451" s="1">
        <v>24.5</v>
      </c>
      <c r="U1451" s="1">
        <v>2.01</v>
      </c>
      <c r="V1451" s="1">
        <f t="shared" si="104"/>
        <v>12.1890547263682</v>
      </c>
      <c r="W1451" s="6" t="s">
        <v>552</v>
      </c>
      <c r="X1451" s="1">
        <v>4</v>
      </c>
      <c r="AA1451" s="1" t="s">
        <v>556</v>
      </c>
      <c r="AB1451" s="1" t="s">
        <v>559</v>
      </c>
      <c r="AC1451" s="1" t="s">
        <v>124</v>
      </c>
      <c r="AD1451" s="1">
        <v>85</v>
      </c>
      <c r="AE1451" s="13">
        <v>2934.78</v>
      </c>
      <c r="AF1451" s="1">
        <f t="shared" si="101"/>
        <v>293.478</v>
      </c>
      <c r="AG1451" s="13">
        <v>2834.22</v>
      </c>
      <c r="AH1451" s="1">
        <f t="shared" si="102"/>
        <v>283.422</v>
      </c>
    </row>
    <row r="1452" ht="17" customHeight="1" spans="1:34">
      <c r="A1452" s="1" t="s">
        <v>215</v>
      </c>
      <c r="B1452" s="1" t="s">
        <v>548</v>
      </c>
      <c r="C1452" s="1" t="s">
        <v>549</v>
      </c>
      <c r="D1452" s="1">
        <v>2011</v>
      </c>
      <c r="E1452" s="1">
        <v>91</v>
      </c>
      <c r="G1452" s="1" t="s">
        <v>550</v>
      </c>
      <c r="H1452" s="1" t="s">
        <v>551</v>
      </c>
      <c r="I1452" s="1">
        <v>50.53</v>
      </c>
      <c r="J1452" s="1">
        <v>-103.52</v>
      </c>
      <c r="K1452" s="1">
        <v>29</v>
      </c>
      <c r="L1452" s="1">
        <v>427</v>
      </c>
      <c r="M1452" s="1">
        <v>2.5</v>
      </c>
      <c r="N1452" s="1">
        <v>1.09</v>
      </c>
      <c r="O1452" s="1">
        <v>7.9</v>
      </c>
      <c r="P1452" s="1">
        <f t="shared" si="103"/>
        <v>17.9</v>
      </c>
      <c r="Q1452" s="1">
        <v>35.2</v>
      </c>
      <c r="R1452" s="1">
        <v>46.9</v>
      </c>
      <c r="S1452" s="1" t="s">
        <v>317</v>
      </c>
      <c r="T1452" s="1">
        <v>24.5</v>
      </c>
      <c r="U1452" s="1">
        <v>2.01</v>
      </c>
      <c r="V1452" s="1">
        <f t="shared" si="104"/>
        <v>12.1890547263682</v>
      </c>
      <c r="W1452" s="6" t="s">
        <v>552</v>
      </c>
      <c r="X1452" s="1">
        <v>4</v>
      </c>
      <c r="AA1452" s="1" t="s">
        <v>558</v>
      </c>
      <c r="AB1452" s="1" t="s">
        <v>559</v>
      </c>
      <c r="AC1452" s="1" t="s">
        <v>124</v>
      </c>
      <c r="AD1452" s="1">
        <v>0</v>
      </c>
      <c r="AE1452" s="13">
        <v>1376.02</v>
      </c>
      <c r="AF1452" s="1">
        <f t="shared" si="101"/>
        <v>137.602</v>
      </c>
      <c r="AG1452" s="13">
        <v>935.829</v>
      </c>
      <c r="AH1452" s="1">
        <f t="shared" si="102"/>
        <v>93.5829</v>
      </c>
    </row>
    <row r="1453" ht="17" customHeight="1" spans="1:34">
      <c r="A1453" s="1" t="s">
        <v>215</v>
      </c>
      <c r="B1453" s="1" t="s">
        <v>548</v>
      </c>
      <c r="C1453" s="1" t="s">
        <v>549</v>
      </c>
      <c r="D1453" s="1">
        <v>2011</v>
      </c>
      <c r="E1453" s="1">
        <v>91</v>
      </c>
      <c r="G1453" s="1" t="s">
        <v>550</v>
      </c>
      <c r="H1453" s="1" t="s">
        <v>551</v>
      </c>
      <c r="I1453" s="1">
        <v>50.53</v>
      </c>
      <c r="J1453" s="1">
        <v>-103.52</v>
      </c>
      <c r="K1453" s="1">
        <v>29</v>
      </c>
      <c r="L1453" s="1">
        <v>427</v>
      </c>
      <c r="M1453" s="1">
        <v>2.5</v>
      </c>
      <c r="N1453" s="1">
        <v>1.09</v>
      </c>
      <c r="O1453" s="1">
        <v>7.9</v>
      </c>
      <c r="P1453" s="1">
        <f t="shared" si="103"/>
        <v>17.9</v>
      </c>
      <c r="Q1453" s="1">
        <v>35.2</v>
      </c>
      <c r="R1453" s="1">
        <v>46.9</v>
      </c>
      <c r="S1453" s="1" t="s">
        <v>317</v>
      </c>
      <c r="T1453" s="1">
        <v>24.5</v>
      </c>
      <c r="U1453" s="1">
        <v>2.01</v>
      </c>
      <c r="V1453" s="1">
        <f t="shared" si="104"/>
        <v>12.1890547263682</v>
      </c>
      <c r="W1453" s="6" t="s">
        <v>552</v>
      </c>
      <c r="X1453" s="1">
        <v>4</v>
      </c>
      <c r="AA1453" s="1" t="s">
        <v>556</v>
      </c>
      <c r="AB1453" s="1" t="s">
        <v>311</v>
      </c>
      <c r="AC1453" s="1" t="s">
        <v>124</v>
      </c>
      <c r="AD1453" s="1">
        <v>85</v>
      </c>
      <c r="AE1453" s="13">
        <v>2934.78</v>
      </c>
      <c r="AF1453" s="1">
        <f t="shared" si="101"/>
        <v>293.478</v>
      </c>
      <c r="AG1453" s="13">
        <v>3437.5</v>
      </c>
      <c r="AH1453" s="1">
        <f t="shared" si="102"/>
        <v>343.75</v>
      </c>
    </row>
    <row r="1454" ht="17" customHeight="1" spans="1:34">
      <c r="A1454" s="1" t="s">
        <v>215</v>
      </c>
      <c r="B1454" s="1" t="s">
        <v>548</v>
      </c>
      <c r="C1454" s="1" t="s">
        <v>549</v>
      </c>
      <c r="D1454" s="1">
        <v>2011</v>
      </c>
      <c r="E1454" s="1">
        <v>91</v>
      </c>
      <c r="G1454" s="1" t="s">
        <v>550</v>
      </c>
      <c r="H1454" s="1" t="s">
        <v>551</v>
      </c>
      <c r="I1454" s="1">
        <v>50.53</v>
      </c>
      <c r="J1454" s="1">
        <v>-103.52</v>
      </c>
      <c r="K1454" s="1">
        <v>29</v>
      </c>
      <c r="L1454" s="1">
        <v>427</v>
      </c>
      <c r="M1454" s="1">
        <v>2.5</v>
      </c>
      <c r="N1454" s="1">
        <v>1.09</v>
      </c>
      <c r="O1454" s="1">
        <v>7.9</v>
      </c>
      <c r="P1454" s="1">
        <f t="shared" si="103"/>
        <v>17.9</v>
      </c>
      <c r="Q1454" s="1">
        <v>35.2</v>
      </c>
      <c r="R1454" s="1">
        <v>46.9</v>
      </c>
      <c r="S1454" s="1" t="s">
        <v>317</v>
      </c>
      <c r="T1454" s="1">
        <v>24.5</v>
      </c>
      <c r="U1454" s="1">
        <v>2.01</v>
      </c>
      <c r="V1454" s="1">
        <f t="shared" si="104"/>
        <v>12.1890547263682</v>
      </c>
      <c r="W1454" s="6" t="s">
        <v>552</v>
      </c>
      <c r="X1454" s="1">
        <v>4</v>
      </c>
      <c r="AA1454" s="1" t="s">
        <v>558</v>
      </c>
      <c r="AB1454" s="1" t="s">
        <v>311</v>
      </c>
      <c r="AC1454" s="1" t="s">
        <v>124</v>
      </c>
      <c r="AD1454" s="1">
        <v>0</v>
      </c>
      <c r="AE1454" s="13">
        <v>1376.02</v>
      </c>
      <c r="AF1454" s="1">
        <f t="shared" si="101"/>
        <v>137.602</v>
      </c>
      <c r="AG1454" s="13">
        <v>1239.09</v>
      </c>
      <c r="AH1454" s="1">
        <f t="shared" si="102"/>
        <v>123.909</v>
      </c>
    </row>
    <row r="1455" ht="17" customHeight="1" spans="1:34">
      <c r="A1455" s="1" t="s">
        <v>215</v>
      </c>
      <c r="B1455" s="1" t="s">
        <v>548</v>
      </c>
      <c r="C1455" s="1" t="s">
        <v>549</v>
      </c>
      <c r="D1455" s="1">
        <v>2011</v>
      </c>
      <c r="E1455" s="1">
        <v>91</v>
      </c>
      <c r="G1455" s="1" t="s">
        <v>550</v>
      </c>
      <c r="H1455" s="1" t="s">
        <v>551</v>
      </c>
      <c r="I1455" s="1">
        <v>50.53</v>
      </c>
      <c r="J1455" s="1">
        <v>-103.52</v>
      </c>
      <c r="K1455" s="1">
        <v>29</v>
      </c>
      <c r="L1455" s="1">
        <v>427</v>
      </c>
      <c r="M1455" s="1">
        <v>2.5</v>
      </c>
      <c r="N1455" s="1">
        <v>1.09</v>
      </c>
      <c r="O1455" s="1">
        <v>7.9</v>
      </c>
      <c r="P1455" s="1">
        <f t="shared" si="103"/>
        <v>17.9</v>
      </c>
      <c r="Q1455" s="1">
        <v>35.2</v>
      </c>
      <c r="R1455" s="1">
        <v>46.9</v>
      </c>
      <c r="S1455" s="1" t="s">
        <v>317</v>
      </c>
      <c r="T1455" s="1">
        <v>24.5</v>
      </c>
      <c r="U1455" s="1">
        <v>2.01</v>
      </c>
      <c r="V1455" s="1">
        <f t="shared" si="104"/>
        <v>12.1890547263682</v>
      </c>
      <c r="W1455" s="6" t="s">
        <v>552</v>
      </c>
      <c r="X1455" s="1">
        <v>4</v>
      </c>
      <c r="AA1455" s="1" t="s">
        <v>553</v>
      </c>
      <c r="AB1455" s="1" t="s">
        <v>554</v>
      </c>
      <c r="AC1455" s="1" t="s">
        <v>124</v>
      </c>
      <c r="AD1455" s="1">
        <v>85</v>
      </c>
      <c r="AE1455" s="13">
        <v>2916.67</v>
      </c>
      <c r="AF1455" s="1">
        <f t="shared" ref="AF1455:AF1518" si="105">AE1455*0.1</f>
        <v>291.667</v>
      </c>
      <c r="AG1455" s="13">
        <v>2695.42</v>
      </c>
      <c r="AH1455" s="1">
        <f t="shared" ref="AH1455:AH1518" si="106">AG1455*0.1</f>
        <v>269.542</v>
      </c>
    </row>
    <row r="1456" ht="17" customHeight="1" spans="1:34">
      <c r="A1456" s="1" t="s">
        <v>215</v>
      </c>
      <c r="B1456" s="1" t="s">
        <v>548</v>
      </c>
      <c r="C1456" s="1" t="s">
        <v>549</v>
      </c>
      <c r="D1456" s="1">
        <v>2011</v>
      </c>
      <c r="E1456" s="1">
        <v>91</v>
      </c>
      <c r="G1456" s="1" t="s">
        <v>550</v>
      </c>
      <c r="H1456" s="1" t="s">
        <v>551</v>
      </c>
      <c r="I1456" s="1">
        <v>50.53</v>
      </c>
      <c r="J1456" s="1">
        <v>-103.52</v>
      </c>
      <c r="K1456" s="1">
        <v>29</v>
      </c>
      <c r="L1456" s="1">
        <v>427</v>
      </c>
      <c r="M1456" s="1">
        <v>2.5</v>
      </c>
      <c r="N1456" s="1">
        <v>1.09</v>
      </c>
      <c r="O1456" s="1">
        <v>7.9</v>
      </c>
      <c r="P1456" s="1">
        <f t="shared" si="103"/>
        <v>17.9</v>
      </c>
      <c r="Q1456" s="1">
        <v>35.2</v>
      </c>
      <c r="R1456" s="1">
        <v>46.9</v>
      </c>
      <c r="S1456" s="1" t="s">
        <v>317</v>
      </c>
      <c r="T1456" s="1">
        <v>24.5</v>
      </c>
      <c r="U1456" s="1">
        <v>2.01</v>
      </c>
      <c r="V1456" s="1">
        <f t="shared" si="104"/>
        <v>12.1890547263682</v>
      </c>
      <c r="W1456" s="6" t="s">
        <v>552</v>
      </c>
      <c r="X1456" s="1">
        <v>4</v>
      </c>
      <c r="AA1456" s="1" t="s">
        <v>555</v>
      </c>
      <c r="AB1456" s="1" t="s">
        <v>554</v>
      </c>
      <c r="AC1456" s="1" t="s">
        <v>124</v>
      </c>
      <c r="AD1456" s="1">
        <v>0</v>
      </c>
      <c r="AE1456" s="13">
        <v>2029.57</v>
      </c>
      <c r="AF1456" s="1">
        <f t="shared" si="105"/>
        <v>202.957</v>
      </c>
      <c r="AG1456" s="13">
        <v>2061.99</v>
      </c>
      <c r="AH1456" s="1">
        <f t="shared" si="106"/>
        <v>206.199</v>
      </c>
    </row>
    <row r="1457" ht="17" customHeight="1" spans="1:34">
      <c r="A1457" s="1" t="s">
        <v>215</v>
      </c>
      <c r="B1457" s="1" t="s">
        <v>548</v>
      </c>
      <c r="C1457" s="1" t="s">
        <v>549</v>
      </c>
      <c r="D1457" s="1">
        <v>2011</v>
      </c>
      <c r="E1457" s="1">
        <v>91</v>
      </c>
      <c r="G1457" s="1" t="s">
        <v>550</v>
      </c>
      <c r="H1457" s="1" t="s">
        <v>551</v>
      </c>
      <c r="I1457" s="1">
        <v>50.53</v>
      </c>
      <c r="J1457" s="1">
        <v>-103.52</v>
      </c>
      <c r="K1457" s="1">
        <v>29</v>
      </c>
      <c r="L1457" s="1">
        <v>427</v>
      </c>
      <c r="M1457" s="1">
        <v>2.5</v>
      </c>
      <c r="N1457" s="1">
        <v>1.09</v>
      </c>
      <c r="O1457" s="1">
        <v>7.9</v>
      </c>
      <c r="P1457" s="1">
        <f t="shared" si="103"/>
        <v>17.9</v>
      </c>
      <c r="Q1457" s="1">
        <v>35.2</v>
      </c>
      <c r="R1457" s="1">
        <v>46.9</v>
      </c>
      <c r="S1457" s="1" t="s">
        <v>317</v>
      </c>
      <c r="T1457" s="1">
        <v>24.5</v>
      </c>
      <c r="U1457" s="1">
        <v>2.01</v>
      </c>
      <c r="V1457" s="1">
        <f t="shared" si="104"/>
        <v>12.1890547263682</v>
      </c>
      <c r="W1457" s="6" t="s">
        <v>552</v>
      </c>
      <c r="X1457" s="1">
        <v>4</v>
      </c>
      <c r="AA1457" s="1" t="s">
        <v>553</v>
      </c>
      <c r="AB1457" s="1" t="s">
        <v>557</v>
      </c>
      <c r="AC1457" s="1" t="s">
        <v>124</v>
      </c>
      <c r="AD1457" s="1">
        <v>85</v>
      </c>
      <c r="AE1457" s="13">
        <v>2916.67</v>
      </c>
      <c r="AF1457" s="1">
        <f t="shared" si="105"/>
        <v>291.667</v>
      </c>
      <c r="AG1457" s="13">
        <v>3051.08</v>
      </c>
      <c r="AH1457" s="1">
        <f t="shared" si="106"/>
        <v>305.108</v>
      </c>
    </row>
    <row r="1458" ht="17" customHeight="1" spans="1:34">
      <c r="A1458" s="1" t="s">
        <v>215</v>
      </c>
      <c r="B1458" s="1" t="s">
        <v>548</v>
      </c>
      <c r="C1458" s="1" t="s">
        <v>549</v>
      </c>
      <c r="D1458" s="1">
        <v>2011</v>
      </c>
      <c r="E1458" s="1">
        <v>91</v>
      </c>
      <c r="G1458" s="1" t="s">
        <v>550</v>
      </c>
      <c r="H1458" s="1" t="s">
        <v>551</v>
      </c>
      <c r="I1458" s="1">
        <v>50.53</v>
      </c>
      <c r="J1458" s="1">
        <v>-103.52</v>
      </c>
      <c r="K1458" s="1">
        <v>29</v>
      </c>
      <c r="L1458" s="1">
        <v>427</v>
      </c>
      <c r="M1458" s="1">
        <v>2.5</v>
      </c>
      <c r="N1458" s="1">
        <v>1.09</v>
      </c>
      <c r="O1458" s="1">
        <v>7.9</v>
      </c>
      <c r="P1458" s="1">
        <f t="shared" si="103"/>
        <v>17.9</v>
      </c>
      <c r="Q1458" s="1">
        <v>35.2</v>
      </c>
      <c r="R1458" s="1">
        <v>46.9</v>
      </c>
      <c r="S1458" s="1" t="s">
        <v>317</v>
      </c>
      <c r="T1458" s="1">
        <v>24.5</v>
      </c>
      <c r="U1458" s="1">
        <v>2.01</v>
      </c>
      <c r="V1458" s="1">
        <f t="shared" si="104"/>
        <v>12.1890547263682</v>
      </c>
      <c r="W1458" s="6" t="s">
        <v>552</v>
      </c>
      <c r="X1458" s="1">
        <v>4</v>
      </c>
      <c r="AA1458" s="1" t="s">
        <v>555</v>
      </c>
      <c r="AB1458" s="1" t="s">
        <v>557</v>
      </c>
      <c r="AC1458" s="1" t="s">
        <v>124</v>
      </c>
      <c r="AD1458" s="1">
        <v>0</v>
      </c>
      <c r="AE1458" s="13">
        <v>2029.57</v>
      </c>
      <c r="AF1458" s="1">
        <f t="shared" si="105"/>
        <v>202.957</v>
      </c>
      <c r="AG1458" s="13">
        <v>2620.97</v>
      </c>
      <c r="AH1458" s="1">
        <f t="shared" si="106"/>
        <v>262.097</v>
      </c>
    </row>
    <row r="1459" ht="17" customHeight="1" spans="1:34">
      <c r="A1459" s="1" t="s">
        <v>215</v>
      </c>
      <c r="B1459" s="1" t="s">
        <v>548</v>
      </c>
      <c r="C1459" s="1" t="s">
        <v>549</v>
      </c>
      <c r="D1459" s="1">
        <v>2011</v>
      </c>
      <c r="E1459" s="1">
        <v>91</v>
      </c>
      <c r="G1459" s="1" t="s">
        <v>550</v>
      </c>
      <c r="H1459" s="1" t="s">
        <v>551</v>
      </c>
      <c r="I1459" s="1">
        <v>50.53</v>
      </c>
      <c r="J1459" s="1">
        <v>-103.52</v>
      </c>
      <c r="K1459" s="1">
        <v>29</v>
      </c>
      <c r="L1459" s="1">
        <v>427</v>
      </c>
      <c r="M1459" s="1">
        <v>2.5</v>
      </c>
      <c r="N1459" s="1">
        <v>1.09</v>
      </c>
      <c r="O1459" s="1">
        <v>7.9</v>
      </c>
      <c r="P1459" s="1">
        <f t="shared" si="103"/>
        <v>17.9</v>
      </c>
      <c r="Q1459" s="1">
        <v>35.2</v>
      </c>
      <c r="R1459" s="1">
        <v>46.9</v>
      </c>
      <c r="S1459" s="1" t="s">
        <v>317</v>
      </c>
      <c r="T1459" s="1">
        <v>24.5</v>
      </c>
      <c r="U1459" s="1">
        <v>2.01</v>
      </c>
      <c r="V1459" s="1">
        <f t="shared" si="104"/>
        <v>12.1890547263682</v>
      </c>
      <c r="W1459" s="6" t="s">
        <v>552</v>
      </c>
      <c r="X1459" s="1">
        <v>4</v>
      </c>
      <c r="AA1459" s="1" t="s">
        <v>553</v>
      </c>
      <c r="AB1459" s="1" t="s">
        <v>559</v>
      </c>
      <c r="AC1459" s="1" t="s">
        <v>124</v>
      </c>
      <c r="AD1459" s="1">
        <v>85</v>
      </c>
      <c r="AE1459" s="13">
        <v>2916.67</v>
      </c>
      <c r="AF1459" s="1">
        <f t="shared" si="105"/>
        <v>291.667</v>
      </c>
      <c r="AG1459" s="13">
        <v>2834.22</v>
      </c>
      <c r="AH1459" s="1">
        <f t="shared" si="106"/>
        <v>283.422</v>
      </c>
    </row>
    <row r="1460" ht="17" customHeight="1" spans="1:34">
      <c r="A1460" s="1" t="s">
        <v>215</v>
      </c>
      <c r="B1460" s="1" t="s">
        <v>548</v>
      </c>
      <c r="C1460" s="1" t="s">
        <v>549</v>
      </c>
      <c r="D1460" s="1">
        <v>2011</v>
      </c>
      <c r="E1460" s="1">
        <v>91</v>
      </c>
      <c r="G1460" s="1" t="s">
        <v>550</v>
      </c>
      <c r="H1460" s="1" t="s">
        <v>551</v>
      </c>
      <c r="I1460" s="1">
        <v>50.53</v>
      </c>
      <c r="J1460" s="1">
        <v>-103.52</v>
      </c>
      <c r="K1460" s="1">
        <v>29</v>
      </c>
      <c r="L1460" s="1">
        <v>427</v>
      </c>
      <c r="M1460" s="1">
        <v>2.5</v>
      </c>
      <c r="N1460" s="1">
        <v>1.09</v>
      </c>
      <c r="O1460" s="1">
        <v>7.9</v>
      </c>
      <c r="P1460" s="1">
        <f t="shared" si="103"/>
        <v>17.9</v>
      </c>
      <c r="Q1460" s="1">
        <v>35.2</v>
      </c>
      <c r="R1460" s="1">
        <v>46.9</v>
      </c>
      <c r="S1460" s="1" t="s">
        <v>317</v>
      </c>
      <c r="T1460" s="1">
        <v>24.5</v>
      </c>
      <c r="U1460" s="1">
        <v>2.01</v>
      </c>
      <c r="V1460" s="1">
        <f t="shared" si="104"/>
        <v>12.1890547263682</v>
      </c>
      <c r="W1460" s="6" t="s">
        <v>552</v>
      </c>
      <c r="X1460" s="1">
        <v>4</v>
      </c>
      <c r="AA1460" s="1" t="s">
        <v>555</v>
      </c>
      <c r="AB1460" s="1" t="s">
        <v>559</v>
      </c>
      <c r="AC1460" s="1" t="s">
        <v>124</v>
      </c>
      <c r="AD1460" s="1">
        <v>0</v>
      </c>
      <c r="AE1460" s="13">
        <v>2029.57</v>
      </c>
      <c r="AF1460" s="1">
        <f t="shared" si="105"/>
        <v>202.957</v>
      </c>
      <c r="AG1460" s="13">
        <v>935.829</v>
      </c>
      <c r="AH1460" s="1">
        <f t="shared" si="106"/>
        <v>93.5829</v>
      </c>
    </row>
    <row r="1461" ht="17" customHeight="1" spans="1:34">
      <c r="A1461" s="1" t="s">
        <v>215</v>
      </c>
      <c r="B1461" s="1" t="s">
        <v>548</v>
      </c>
      <c r="C1461" s="1" t="s">
        <v>549</v>
      </c>
      <c r="D1461" s="1">
        <v>2011</v>
      </c>
      <c r="E1461" s="1">
        <v>91</v>
      </c>
      <c r="G1461" s="1" t="s">
        <v>550</v>
      </c>
      <c r="H1461" s="1" t="s">
        <v>551</v>
      </c>
      <c r="I1461" s="1">
        <v>50.53</v>
      </c>
      <c r="J1461" s="1">
        <v>-103.52</v>
      </c>
      <c r="K1461" s="1">
        <v>29</v>
      </c>
      <c r="L1461" s="1">
        <v>427</v>
      </c>
      <c r="M1461" s="1">
        <v>2.5</v>
      </c>
      <c r="N1461" s="1">
        <v>1.09</v>
      </c>
      <c r="O1461" s="1">
        <v>7.9</v>
      </c>
      <c r="P1461" s="1">
        <f t="shared" ref="P1461:P1524" si="107">100-Q1461-R1461</f>
        <v>17.9</v>
      </c>
      <c r="Q1461" s="1">
        <v>35.2</v>
      </c>
      <c r="R1461" s="1">
        <v>46.9</v>
      </c>
      <c r="S1461" s="1" t="s">
        <v>317</v>
      </c>
      <c r="T1461" s="1">
        <v>24.5</v>
      </c>
      <c r="U1461" s="1">
        <v>2.01</v>
      </c>
      <c r="V1461" s="1">
        <f t="shared" si="104"/>
        <v>12.1890547263682</v>
      </c>
      <c r="W1461" s="6" t="s">
        <v>552</v>
      </c>
      <c r="X1461" s="1">
        <v>4</v>
      </c>
      <c r="AA1461" s="1" t="s">
        <v>553</v>
      </c>
      <c r="AB1461" s="1" t="s">
        <v>311</v>
      </c>
      <c r="AC1461" s="1" t="s">
        <v>124</v>
      </c>
      <c r="AD1461" s="1">
        <v>85</v>
      </c>
      <c r="AE1461" s="13">
        <v>2916.67</v>
      </c>
      <c r="AF1461" s="1">
        <f t="shared" si="105"/>
        <v>291.667</v>
      </c>
      <c r="AG1461" s="13">
        <v>3437.5</v>
      </c>
      <c r="AH1461" s="1">
        <f t="shared" si="106"/>
        <v>343.75</v>
      </c>
    </row>
    <row r="1462" ht="17" customHeight="1" spans="1:34">
      <c r="A1462" s="1" t="s">
        <v>215</v>
      </c>
      <c r="B1462" s="1" t="s">
        <v>548</v>
      </c>
      <c r="C1462" s="1" t="s">
        <v>549</v>
      </c>
      <c r="D1462" s="1">
        <v>2011</v>
      </c>
      <c r="E1462" s="1">
        <v>91</v>
      </c>
      <c r="G1462" s="1" t="s">
        <v>550</v>
      </c>
      <c r="H1462" s="1" t="s">
        <v>551</v>
      </c>
      <c r="I1462" s="1">
        <v>50.53</v>
      </c>
      <c r="J1462" s="1">
        <v>-103.52</v>
      </c>
      <c r="K1462" s="1">
        <v>29</v>
      </c>
      <c r="L1462" s="1">
        <v>427</v>
      </c>
      <c r="M1462" s="1">
        <v>2.5</v>
      </c>
      <c r="N1462" s="1">
        <v>1.09</v>
      </c>
      <c r="O1462" s="1">
        <v>7.9</v>
      </c>
      <c r="P1462" s="1">
        <f t="shared" si="107"/>
        <v>17.9</v>
      </c>
      <c r="Q1462" s="1">
        <v>35.2</v>
      </c>
      <c r="R1462" s="1">
        <v>46.9</v>
      </c>
      <c r="S1462" s="1" t="s">
        <v>317</v>
      </c>
      <c r="T1462" s="1">
        <v>24.5</v>
      </c>
      <c r="U1462" s="1">
        <v>2.01</v>
      </c>
      <c r="V1462" s="1">
        <f t="shared" si="104"/>
        <v>12.1890547263682</v>
      </c>
      <c r="W1462" s="6" t="s">
        <v>552</v>
      </c>
      <c r="X1462" s="1">
        <v>4</v>
      </c>
      <c r="AA1462" s="1" t="s">
        <v>555</v>
      </c>
      <c r="AB1462" s="1" t="s">
        <v>311</v>
      </c>
      <c r="AC1462" s="1" t="s">
        <v>124</v>
      </c>
      <c r="AD1462" s="1">
        <v>0</v>
      </c>
      <c r="AE1462" s="13">
        <v>2029.57</v>
      </c>
      <c r="AF1462" s="1">
        <f t="shared" si="105"/>
        <v>202.957</v>
      </c>
      <c r="AG1462" s="13">
        <v>1239.09</v>
      </c>
      <c r="AH1462" s="1">
        <f t="shared" si="106"/>
        <v>123.909</v>
      </c>
    </row>
    <row r="1463" ht="17" customHeight="1" spans="1:34">
      <c r="A1463" s="1" t="s">
        <v>215</v>
      </c>
      <c r="B1463" s="1" t="s">
        <v>548</v>
      </c>
      <c r="C1463" s="1" t="s">
        <v>549</v>
      </c>
      <c r="D1463" s="1">
        <v>2011</v>
      </c>
      <c r="E1463" s="1">
        <v>91</v>
      </c>
      <c r="G1463" s="1" t="s">
        <v>550</v>
      </c>
      <c r="H1463" s="1" t="s">
        <v>551</v>
      </c>
      <c r="I1463" s="1">
        <v>50.53</v>
      </c>
      <c r="J1463" s="1">
        <v>-103.52</v>
      </c>
      <c r="K1463" s="1">
        <v>30</v>
      </c>
      <c r="L1463" s="1">
        <v>427</v>
      </c>
      <c r="M1463" s="1">
        <v>2.5</v>
      </c>
      <c r="N1463" s="1">
        <v>1.09</v>
      </c>
      <c r="O1463" s="1">
        <v>7.9</v>
      </c>
      <c r="P1463" s="1">
        <f t="shared" si="107"/>
        <v>17.9</v>
      </c>
      <c r="Q1463" s="1">
        <v>35.2</v>
      </c>
      <c r="R1463" s="1">
        <v>46.9</v>
      </c>
      <c r="S1463" s="1" t="s">
        <v>317</v>
      </c>
      <c r="T1463" s="1">
        <v>24.5</v>
      </c>
      <c r="U1463" s="1">
        <v>2.01</v>
      </c>
      <c r="V1463" s="1">
        <f t="shared" si="104"/>
        <v>12.1890547263682</v>
      </c>
      <c r="W1463" s="6" t="s">
        <v>552</v>
      </c>
      <c r="X1463" s="1">
        <v>4</v>
      </c>
      <c r="AA1463" s="1" t="s">
        <v>556</v>
      </c>
      <c r="AB1463" s="1" t="s">
        <v>554</v>
      </c>
      <c r="AC1463" s="1" t="s">
        <v>124</v>
      </c>
      <c r="AD1463" s="1">
        <v>85</v>
      </c>
      <c r="AE1463" s="13">
        <v>2635.87</v>
      </c>
      <c r="AF1463" s="1">
        <f t="shared" si="105"/>
        <v>263.587</v>
      </c>
      <c r="AG1463" s="13">
        <v>2075.47</v>
      </c>
      <c r="AH1463" s="1">
        <f t="shared" si="106"/>
        <v>207.547</v>
      </c>
    </row>
    <row r="1464" ht="17" customHeight="1" spans="1:34">
      <c r="A1464" s="1" t="s">
        <v>215</v>
      </c>
      <c r="B1464" s="1" t="s">
        <v>548</v>
      </c>
      <c r="C1464" s="1" t="s">
        <v>549</v>
      </c>
      <c r="D1464" s="1">
        <v>2011</v>
      </c>
      <c r="E1464" s="1">
        <v>91</v>
      </c>
      <c r="G1464" s="1" t="s">
        <v>550</v>
      </c>
      <c r="H1464" s="1" t="s">
        <v>551</v>
      </c>
      <c r="I1464" s="1">
        <v>50.53</v>
      </c>
      <c r="J1464" s="1">
        <v>-103.52</v>
      </c>
      <c r="K1464" s="1">
        <v>30</v>
      </c>
      <c r="L1464" s="1">
        <v>427</v>
      </c>
      <c r="M1464" s="1">
        <v>2.5</v>
      </c>
      <c r="N1464" s="1">
        <v>1.09</v>
      </c>
      <c r="O1464" s="1">
        <v>7.9</v>
      </c>
      <c r="P1464" s="1">
        <f t="shared" si="107"/>
        <v>17.9</v>
      </c>
      <c r="Q1464" s="1">
        <v>35.2</v>
      </c>
      <c r="R1464" s="1">
        <v>46.9</v>
      </c>
      <c r="S1464" s="1" t="s">
        <v>317</v>
      </c>
      <c r="T1464" s="1">
        <v>24.5</v>
      </c>
      <c r="U1464" s="1">
        <v>2.01</v>
      </c>
      <c r="V1464" s="1">
        <f t="shared" si="104"/>
        <v>12.1890547263682</v>
      </c>
      <c r="W1464" s="6" t="s">
        <v>552</v>
      </c>
      <c r="X1464" s="1">
        <v>4</v>
      </c>
      <c r="AA1464" s="1" t="s">
        <v>558</v>
      </c>
      <c r="AB1464" s="1" t="s">
        <v>554</v>
      </c>
      <c r="AC1464" s="1" t="s">
        <v>124</v>
      </c>
      <c r="AD1464" s="1">
        <v>0</v>
      </c>
      <c r="AE1464" s="13">
        <v>1076.29</v>
      </c>
      <c r="AF1464" s="1">
        <f t="shared" si="105"/>
        <v>107.629</v>
      </c>
      <c r="AG1464" s="13">
        <v>1859.84</v>
      </c>
      <c r="AH1464" s="1">
        <f t="shared" si="106"/>
        <v>185.984</v>
      </c>
    </row>
    <row r="1465" ht="17" customHeight="1" spans="1:34">
      <c r="A1465" s="1" t="s">
        <v>215</v>
      </c>
      <c r="B1465" s="1" t="s">
        <v>548</v>
      </c>
      <c r="C1465" s="1" t="s">
        <v>549</v>
      </c>
      <c r="D1465" s="1">
        <v>2011</v>
      </c>
      <c r="E1465" s="1">
        <v>91</v>
      </c>
      <c r="G1465" s="1" t="s">
        <v>550</v>
      </c>
      <c r="H1465" s="1" t="s">
        <v>551</v>
      </c>
      <c r="I1465" s="1">
        <v>50.53</v>
      </c>
      <c r="J1465" s="1">
        <v>-103.52</v>
      </c>
      <c r="K1465" s="1">
        <v>30</v>
      </c>
      <c r="L1465" s="1">
        <v>427</v>
      </c>
      <c r="M1465" s="1">
        <v>2.5</v>
      </c>
      <c r="N1465" s="1">
        <v>1.09</v>
      </c>
      <c r="O1465" s="1">
        <v>7.9</v>
      </c>
      <c r="P1465" s="1">
        <f t="shared" si="107"/>
        <v>17.9</v>
      </c>
      <c r="Q1465" s="1">
        <v>35.2</v>
      </c>
      <c r="R1465" s="1">
        <v>46.9</v>
      </c>
      <c r="S1465" s="1" t="s">
        <v>317</v>
      </c>
      <c r="T1465" s="1">
        <v>24.5</v>
      </c>
      <c r="U1465" s="1">
        <v>2.01</v>
      </c>
      <c r="V1465" s="1">
        <f t="shared" si="104"/>
        <v>12.1890547263682</v>
      </c>
      <c r="W1465" s="6" t="s">
        <v>552</v>
      </c>
      <c r="X1465" s="1">
        <v>4</v>
      </c>
      <c r="AA1465" s="1" t="s">
        <v>556</v>
      </c>
      <c r="AB1465" s="1" t="s">
        <v>557</v>
      </c>
      <c r="AC1465" s="1" t="s">
        <v>124</v>
      </c>
      <c r="AD1465" s="1">
        <v>85</v>
      </c>
      <c r="AE1465" s="13">
        <v>2635.87</v>
      </c>
      <c r="AF1465" s="1">
        <f t="shared" si="105"/>
        <v>263.587</v>
      </c>
      <c r="AG1465" s="13">
        <v>2446.24</v>
      </c>
      <c r="AH1465" s="1">
        <f t="shared" si="106"/>
        <v>244.624</v>
      </c>
    </row>
    <row r="1466" ht="17" customHeight="1" spans="1:34">
      <c r="A1466" s="1" t="s">
        <v>215</v>
      </c>
      <c r="B1466" s="1" t="s">
        <v>548</v>
      </c>
      <c r="C1466" s="1" t="s">
        <v>549</v>
      </c>
      <c r="D1466" s="1">
        <v>2011</v>
      </c>
      <c r="E1466" s="1">
        <v>91</v>
      </c>
      <c r="G1466" s="1" t="s">
        <v>550</v>
      </c>
      <c r="H1466" s="1" t="s">
        <v>551</v>
      </c>
      <c r="I1466" s="1">
        <v>50.53</v>
      </c>
      <c r="J1466" s="1">
        <v>-103.52</v>
      </c>
      <c r="K1466" s="1">
        <v>30</v>
      </c>
      <c r="L1466" s="1">
        <v>427</v>
      </c>
      <c r="M1466" s="1">
        <v>2.5</v>
      </c>
      <c r="N1466" s="1">
        <v>1.09</v>
      </c>
      <c r="O1466" s="1">
        <v>7.9</v>
      </c>
      <c r="P1466" s="1">
        <f t="shared" si="107"/>
        <v>17.9</v>
      </c>
      <c r="Q1466" s="1">
        <v>35.2</v>
      </c>
      <c r="R1466" s="1">
        <v>46.9</v>
      </c>
      <c r="S1466" s="1" t="s">
        <v>317</v>
      </c>
      <c r="T1466" s="1">
        <v>24.5</v>
      </c>
      <c r="U1466" s="1">
        <v>2.01</v>
      </c>
      <c r="V1466" s="1">
        <f t="shared" si="104"/>
        <v>12.1890547263682</v>
      </c>
      <c r="W1466" s="6" t="s">
        <v>552</v>
      </c>
      <c r="X1466" s="1">
        <v>4</v>
      </c>
      <c r="AA1466" s="1" t="s">
        <v>558</v>
      </c>
      <c r="AB1466" s="1" t="s">
        <v>557</v>
      </c>
      <c r="AC1466" s="1" t="s">
        <v>124</v>
      </c>
      <c r="AD1466" s="1">
        <v>0</v>
      </c>
      <c r="AE1466" s="13">
        <v>1076.29</v>
      </c>
      <c r="AF1466" s="1">
        <f t="shared" si="105"/>
        <v>107.629</v>
      </c>
      <c r="AG1466" s="13">
        <v>2352.15</v>
      </c>
      <c r="AH1466" s="1">
        <f t="shared" si="106"/>
        <v>235.215</v>
      </c>
    </row>
    <row r="1467" ht="17" customHeight="1" spans="1:34">
      <c r="A1467" s="1" t="s">
        <v>215</v>
      </c>
      <c r="B1467" s="1" t="s">
        <v>548</v>
      </c>
      <c r="C1467" s="1" t="s">
        <v>549</v>
      </c>
      <c r="D1467" s="1">
        <v>2011</v>
      </c>
      <c r="E1467" s="1">
        <v>91</v>
      </c>
      <c r="G1467" s="1" t="s">
        <v>550</v>
      </c>
      <c r="H1467" s="1" t="s">
        <v>551</v>
      </c>
      <c r="I1467" s="1">
        <v>50.53</v>
      </c>
      <c r="J1467" s="1">
        <v>-103.52</v>
      </c>
      <c r="K1467" s="1">
        <v>30</v>
      </c>
      <c r="L1467" s="1">
        <v>427</v>
      </c>
      <c r="M1467" s="1">
        <v>2.5</v>
      </c>
      <c r="N1467" s="1">
        <v>1.09</v>
      </c>
      <c r="O1467" s="1">
        <v>7.9</v>
      </c>
      <c r="P1467" s="1">
        <f t="shared" si="107"/>
        <v>17.9</v>
      </c>
      <c r="Q1467" s="1">
        <v>35.2</v>
      </c>
      <c r="R1467" s="1">
        <v>46.9</v>
      </c>
      <c r="S1467" s="1" t="s">
        <v>317</v>
      </c>
      <c r="T1467" s="1">
        <v>24.5</v>
      </c>
      <c r="U1467" s="1">
        <v>2.01</v>
      </c>
      <c r="V1467" s="1">
        <f t="shared" si="104"/>
        <v>12.1890547263682</v>
      </c>
      <c r="W1467" s="6" t="s">
        <v>552</v>
      </c>
      <c r="X1467" s="1">
        <v>4</v>
      </c>
      <c r="AA1467" s="1" t="s">
        <v>556</v>
      </c>
      <c r="AB1467" s="1" t="s">
        <v>559</v>
      </c>
      <c r="AC1467" s="1" t="s">
        <v>124</v>
      </c>
      <c r="AD1467" s="1">
        <v>85</v>
      </c>
      <c r="AE1467" s="13">
        <v>2635.87</v>
      </c>
      <c r="AF1467" s="1">
        <f t="shared" si="105"/>
        <v>263.587</v>
      </c>
      <c r="AG1467" s="13">
        <v>3195.19</v>
      </c>
      <c r="AH1467" s="1">
        <f t="shared" si="106"/>
        <v>319.519</v>
      </c>
    </row>
    <row r="1468" ht="17" customHeight="1" spans="1:34">
      <c r="A1468" s="1" t="s">
        <v>215</v>
      </c>
      <c r="B1468" s="1" t="s">
        <v>548</v>
      </c>
      <c r="C1468" s="1" t="s">
        <v>549</v>
      </c>
      <c r="D1468" s="1">
        <v>2011</v>
      </c>
      <c r="E1468" s="1">
        <v>91</v>
      </c>
      <c r="G1468" s="1" t="s">
        <v>550</v>
      </c>
      <c r="H1468" s="1" t="s">
        <v>551</v>
      </c>
      <c r="I1468" s="1">
        <v>50.53</v>
      </c>
      <c r="J1468" s="1">
        <v>-103.52</v>
      </c>
      <c r="K1468" s="1">
        <v>30</v>
      </c>
      <c r="L1468" s="1">
        <v>427</v>
      </c>
      <c r="M1468" s="1">
        <v>2.5</v>
      </c>
      <c r="N1468" s="1">
        <v>1.09</v>
      </c>
      <c r="O1468" s="1">
        <v>7.9</v>
      </c>
      <c r="P1468" s="1">
        <f t="shared" si="107"/>
        <v>17.9</v>
      </c>
      <c r="Q1468" s="1">
        <v>35.2</v>
      </c>
      <c r="R1468" s="1">
        <v>46.9</v>
      </c>
      <c r="S1468" s="1" t="s">
        <v>317</v>
      </c>
      <c r="T1468" s="1">
        <v>24.5</v>
      </c>
      <c r="U1468" s="1">
        <v>2.01</v>
      </c>
      <c r="V1468" s="1">
        <f t="shared" si="104"/>
        <v>12.1890547263682</v>
      </c>
      <c r="W1468" s="6" t="s">
        <v>552</v>
      </c>
      <c r="X1468" s="1">
        <v>4</v>
      </c>
      <c r="AA1468" s="1" t="s">
        <v>558</v>
      </c>
      <c r="AB1468" s="1" t="s">
        <v>559</v>
      </c>
      <c r="AC1468" s="1" t="s">
        <v>124</v>
      </c>
      <c r="AD1468" s="1">
        <v>0</v>
      </c>
      <c r="AE1468" s="13">
        <v>1076.29</v>
      </c>
      <c r="AF1468" s="1">
        <f t="shared" si="105"/>
        <v>107.629</v>
      </c>
      <c r="AG1468" s="13">
        <v>628.342</v>
      </c>
      <c r="AH1468" s="1">
        <f t="shared" si="106"/>
        <v>62.8342</v>
      </c>
    </row>
    <row r="1469" ht="17" customHeight="1" spans="1:34">
      <c r="A1469" s="1" t="s">
        <v>215</v>
      </c>
      <c r="B1469" s="1" t="s">
        <v>548</v>
      </c>
      <c r="C1469" s="1" t="s">
        <v>549</v>
      </c>
      <c r="D1469" s="1">
        <v>2011</v>
      </c>
      <c r="E1469" s="1">
        <v>91</v>
      </c>
      <c r="G1469" s="1" t="s">
        <v>550</v>
      </c>
      <c r="H1469" s="1" t="s">
        <v>551</v>
      </c>
      <c r="I1469" s="1">
        <v>50.53</v>
      </c>
      <c r="J1469" s="1">
        <v>-103.52</v>
      </c>
      <c r="K1469" s="1">
        <v>30</v>
      </c>
      <c r="L1469" s="1">
        <v>427</v>
      </c>
      <c r="M1469" s="1">
        <v>2.5</v>
      </c>
      <c r="N1469" s="1">
        <v>1.09</v>
      </c>
      <c r="O1469" s="1">
        <v>7.9</v>
      </c>
      <c r="P1469" s="1">
        <f t="shared" si="107"/>
        <v>17.9</v>
      </c>
      <c r="Q1469" s="1">
        <v>35.2</v>
      </c>
      <c r="R1469" s="1">
        <v>46.9</v>
      </c>
      <c r="S1469" s="1" t="s">
        <v>317</v>
      </c>
      <c r="T1469" s="1">
        <v>24.5</v>
      </c>
      <c r="U1469" s="1">
        <v>2.01</v>
      </c>
      <c r="V1469" s="1">
        <f t="shared" si="104"/>
        <v>12.1890547263682</v>
      </c>
      <c r="W1469" s="6" t="s">
        <v>552</v>
      </c>
      <c r="X1469" s="1">
        <v>4</v>
      </c>
      <c r="AA1469" s="1" t="s">
        <v>556</v>
      </c>
      <c r="AB1469" s="1" t="s">
        <v>311</v>
      </c>
      <c r="AC1469" s="1" t="s">
        <v>124</v>
      </c>
      <c r="AD1469" s="1">
        <v>85</v>
      </c>
      <c r="AE1469" s="13">
        <v>2635.87</v>
      </c>
      <c r="AF1469" s="1">
        <f t="shared" si="105"/>
        <v>263.587</v>
      </c>
      <c r="AG1469" s="13">
        <v>2834.04</v>
      </c>
      <c r="AH1469" s="1">
        <f t="shared" si="106"/>
        <v>283.404</v>
      </c>
    </row>
    <row r="1470" ht="17" customHeight="1" spans="1:34">
      <c r="A1470" s="1" t="s">
        <v>215</v>
      </c>
      <c r="B1470" s="1" t="s">
        <v>548</v>
      </c>
      <c r="C1470" s="1" t="s">
        <v>549</v>
      </c>
      <c r="D1470" s="1">
        <v>2011</v>
      </c>
      <c r="E1470" s="1">
        <v>91</v>
      </c>
      <c r="G1470" s="1" t="s">
        <v>550</v>
      </c>
      <c r="H1470" s="1" t="s">
        <v>551</v>
      </c>
      <c r="I1470" s="1">
        <v>50.53</v>
      </c>
      <c r="J1470" s="1">
        <v>-103.52</v>
      </c>
      <c r="K1470" s="1">
        <v>30</v>
      </c>
      <c r="L1470" s="1">
        <v>427</v>
      </c>
      <c r="M1470" s="1">
        <v>2.5</v>
      </c>
      <c r="N1470" s="1">
        <v>1.09</v>
      </c>
      <c r="O1470" s="1">
        <v>7.9</v>
      </c>
      <c r="P1470" s="1">
        <f t="shared" si="107"/>
        <v>17.9</v>
      </c>
      <c r="Q1470" s="1">
        <v>35.2</v>
      </c>
      <c r="R1470" s="1">
        <v>46.9</v>
      </c>
      <c r="S1470" s="1" t="s">
        <v>317</v>
      </c>
      <c r="T1470" s="1">
        <v>24.5</v>
      </c>
      <c r="U1470" s="1">
        <v>2.01</v>
      </c>
      <c r="V1470" s="1">
        <f t="shared" si="104"/>
        <v>12.1890547263682</v>
      </c>
      <c r="W1470" s="6" t="s">
        <v>552</v>
      </c>
      <c r="X1470" s="1">
        <v>4</v>
      </c>
      <c r="AA1470" s="1" t="s">
        <v>558</v>
      </c>
      <c r="AB1470" s="1" t="s">
        <v>311</v>
      </c>
      <c r="AC1470" s="1" t="s">
        <v>124</v>
      </c>
      <c r="AD1470" s="1">
        <v>0</v>
      </c>
      <c r="AE1470" s="13">
        <v>1076.29</v>
      </c>
      <c r="AF1470" s="1">
        <f t="shared" si="105"/>
        <v>107.629</v>
      </c>
      <c r="AG1470" s="13">
        <v>930.513</v>
      </c>
      <c r="AH1470" s="1">
        <f t="shared" si="106"/>
        <v>93.0513</v>
      </c>
    </row>
    <row r="1471" ht="17" customHeight="1" spans="1:34">
      <c r="A1471" s="1" t="s">
        <v>215</v>
      </c>
      <c r="B1471" s="1" t="s">
        <v>548</v>
      </c>
      <c r="C1471" s="1" t="s">
        <v>549</v>
      </c>
      <c r="D1471" s="1">
        <v>2011</v>
      </c>
      <c r="E1471" s="1">
        <v>91</v>
      </c>
      <c r="G1471" s="1" t="s">
        <v>550</v>
      </c>
      <c r="H1471" s="1" t="s">
        <v>551</v>
      </c>
      <c r="I1471" s="1">
        <v>50.53</v>
      </c>
      <c r="J1471" s="1">
        <v>-103.52</v>
      </c>
      <c r="K1471" s="1">
        <v>30</v>
      </c>
      <c r="L1471" s="1">
        <v>427</v>
      </c>
      <c r="M1471" s="1">
        <v>2.5</v>
      </c>
      <c r="N1471" s="1">
        <v>1.09</v>
      </c>
      <c r="O1471" s="1">
        <v>7.9</v>
      </c>
      <c r="P1471" s="1">
        <f t="shared" si="107"/>
        <v>17.9</v>
      </c>
      <c r="Q1471" s="1">
        <v>35.2</v>
      </c>
      <c r="R1471" s="1">
        <v>46.9</v>
      </c>
      <c r="S1471" s="1" t="s">
        <v>317</v>
      </c>
      <c r="T1471" s="1">
        <v>24.5</v>
      </c>
      <c r="U1471" s="1">
        <v>2.01</v>
      </c>
      <c r="V1471" s="1">
        <f t="shared" si="104"/>
        <v>12.1890547263682</v>
      </c>
      <c r="W1471" s="6" t="s">
        <v>552</v>
      </c>
      <c r="X1471" s="1">
        <v>4</v>
      </c>
      <c r="AA1471" s="1" t="s">
        <v>553</v>
      </c>
      <c r="AB1471" s="1" t="s">
        <v>554</v>
      </c>
      <c r="AC1471" s="1" t="s">
        <v>124</v>
      </c>
      <c r="AD1471" s="1">
        <v>85</v>
      </c>
      <c r="AE1471" s="13">
        <v>3185.48</v>
      </c>
      <c r="AF1471" s="1">
        <f t="shared" si="105"/>
        <v>318.548</v>
      </c>
      <c r="AG1471" s="13">
        <v>2075.47</v>
      </c>
      <c r="AH1471" s="1">
        <f t="shared" si="106"/>
        <v>207.547</v>
      </c>
    </row>
    <row r="1472" ht="17" customHeight="1" spans="1:34">
      <c r="A1472" s="1" t="s">
        <v>215</v>
      </c>
      <c r="B1472" s="1" t="s">
        <v>548</v>
      </c>
      <c r="C1472" s="1" t="s">
        <v>549</v>
      </c>
      <c r="D1472" s="1">
        <v>2011</v>
      </c>
      <c r="E1472" s="1">
        <v>91</v>
      </c>
      <c r="G1472" s="1" t="s">
        <v>550</v>
      </c>
      <c r="H1472" s="1" t="s">
        <v>551</v>
      </c>
      <c r="I1472" s="1">
        <v>50.53</v>
      </c>
      <c r="J1472" s="1">
        <v>-103.52</v>
      </c>
      <c r="K1472" s="1">
        <v>30</v>
      </c>
      <c r="L1472" s="1">
        <v>427</v>
      </c>
      <c r="M1472" s="1">
        <v>2.5</v>
      </c>
      <c r="N1472" s="1">
        <v>1.09</v>
      </c>
      <c r="O1472" s="1">
        <v>7.9</v>
      </c>
      <c r="P1472" s="1">
        <f t="shared" si="107"/>
        <v>17.9</v>
      </c>
      <c r="Q1472" s="1">
        <v>35.2</v>
      </c>
      <c r="R1472" s="1">
        <v>46.9</v>
      </c>
      <c r="S1472" s="1" t="s">
        <v>317</v>
      </c>
      <c r="T1472" s="1">
        <v>24.5</v>
      </c>
      <c r="U1472" s="1">
        <v>2.01</v>
      </c>
      <c r="V1472" s="1">
        <f t="shared" si="104"/>
        <v>12.1890547263682</v>
      </c>
      <c r="W1472" s="6" t="s">
        <v>552</v>
      </c>
      <c r="X1472" s="1">
        <v>4</v>
      </c>
      <c r="AA1472" s="1" t="s">
        <v>555</v>
      </c>
      <c r="AB1472" s="1" t="s">
        <v>554</v>
      </c>
      <c r="AC1472" s="1" t="s">
        <v>124</v>
      </c>
      <c r="AD1472" s="1">
        <v>0</v>
      </c>
      <c r="AE1472" s="13">
        <v>1881.72</v>
      </c>
      <c r="AF1472" s="1">
        <f t="shared" si="105"/>
        <v>188.172</v>
      </c>
      <c r="AG1472" s="13">
        <v>1859.84</v>
      </c>
      <c r="AH1472" s="1">
        <f t="shared" si="106"/>
        <v>185.984</v>
      </c>
    </row>
    <row r="1473" ht="17" customHeight="1" spans="1:34">
      <c r="A1473" s="1" t="s">
        <v>215</v>
      </c>
      <c r="B1473" s="1" t="s">
        <v>548</v>
      </c>
      <c r="C1473" s="1" t="s">
        <v>549</v>
      </c>
      <c r="D1473" s="1">
        <v>2011</v>
      </c>
      <c r="E1473" s="1">
        <v>91</v>
      </c>
      <c r="G1473" s="1" t="s">
        <v>550</v>
      </c>
      <c r="H1473" s="1" t="s">
        <v>551</v>
      </c>
      <c r="I1473" s="1">
        <v>50.53</v>
      </c>
      <c r="J1473" s="1">
        <v>-103.52</v>
      </c>
      <c r="K1473" s="1">
        <v>30</v>
      </c>
      <c r="L1473" s="1">
        <v>427</v>
      </c>
      <c r="M1473" s="1">
        <v>2.5</v>
      </c>
      <c r="N1473" s="1">
        <v>1.09</v>
      </c>
      <c r="O1473" s="1">
        <v>7.9</v>
      </c>
      <c r="P1473" s="1">
        <f t="shared" si="107"/>
        <v>17.9</v>
      </c>
      <c r="Q1473" s="1">
        <v>35.2</v>
      </c>
      <c r="R1473" s="1">
        <v>46.9</v>
      </c>
      <c r="S1473" s="1" t="s">
        <v>317</v>
      </c>
      <c r="T1473" s="1">
        <v>24.5</v>
      </c>
      <c r="U1473" s="1">
        <v>2.01</v>
      </c>
      <c r="V1473" s="1">
        <f t="shared" si="104"/>
        <v>12.1890547263682</v>
      </c>
      <c r="W1473" s="6" t="s">
        <v>552</v>
      </c>
      <c r="X1473" s="1">
        <v>4</v>
      </c>
      <c r="AA1473" s="1" t="s">
        <v>553</v>
      </c>
      <c r="AB1473" s="1" t="s">
        <v>557</v>
      </c>
      <c r="AC1473" s="1" t="s">
        <v>124</v>
      </c>
      <c r="AD1473" s="1">
        <v>85</v>
      </c>
      <c r="AE1473" s="13">
        <v>3185.48</v>
      </c>
      <c r="AF1473" s="1">
        <f t="shared" si="105"/>
        <v>318.548</v>
      </c>
      <c r="AG1473" s="13">
        <v>2446.24</v>
      </c>
      <c r="AH1473" s="1">
        <f t="shared" si="106"/>
        <v>244.624</v>
      </c>
    </row>
    <row r="1474" ht="17" customHeight="1" spans="1:34">
      <c r="A1474" s="1" t="s">
        <v>215</v>
      </c>
      <c r="B1474" s="1" t="s">
        <v>548</v>
      </c>
      <c r="C1474" s="1" t="s">
        <v>549</v>
      </c>
      <c r="D1474" s="1">
        <v>2011</v>
      </c>
      <c r="E1474" s="1">
        <v>91</v>
      </c>
      <c r="G1474" s="1" t="s">
        <v>550</v>
      </c>
      <c r="H1474" s="1" t="s">
        <v>551</v>
      </c>
      <c r="I1474" s="1">
        <v>50.53</v>
      </c>
      <c r="J1474" s="1">
        <v>-103.52</v>
      </c>
      <c r="K1474" s="1">
        <v>30</v>
      </c>
      <c r="L1474" s="1">
        <v>427</v>
      </c>
      <c r="M1474" s="1">
        <v>2.5</v>
      </c>
      <c r="N1474" s="1">
        <v>1.09</v>
      </c>
      <c r="O1474" s="1">
        <v>7.9</v>
      </c>
      <c r="P1474" s="1">
        <f t="shared" si="107"/>
        <v>17.9</v>
      </c>
      <c r="Q1474" s="1">
        <v>35.2</v>
      </c>
      <c r="R1474" s="1">
        <v>46.9</v>
      </c>
      <c r="S1474" s="1" t="s">
        <v>317</v>
      </c>
      <c r="T1474" s="1">
        <v>24.5</v>
      </c>
      <c r="U1474" s="1">
        <v>2.01</v>
      </c>
      <c r="V1474" s="1">
        <f t="shared" si="104"/>
        <v>12.1890547263682</v>
      </c>
      <c r="W1474" s="6" t="s">
        <v>552</v>
      </c>
      <c r="X1474" s="1">
        <v>4</v>
      </c>
      <c r="AA1474" s="1" t="s">
        <v>555</v>
      </c>
      <c r="AB1474" s="1" t="s">
        <v>557</v>
      </c>
      <c r="AC1474" s="1" t="s">
        <v>124</v>
      </c>
      <c r="AD1474" s="1">
        <v>0</v>
      </c>
      <c r="AE1474" s="13">
        <v>1881.72</v>
      </c>
      <c r="AF1474" s="1">
        <f t="shared" si="105"/>
        <v>188.172</v>
      </c>
      <c r="AG1474" s="13">
        <v>2352.15</v>
      </c>
      <c r="AH1474" s="1">
        <f t="shared" si="106"/>
        <v>235.215</v>
      </c>
    </row>
    <row r="1475" ht="17" customHeight="1" spans="1:34">
      <c r="A1475" s="1" t="s">
        <v>215</v>
      </c>
      <c r="B1475" s="1" t="s">
        <v>548</v>
      </c>
      <c r="C1475" s="1" t="s">
        <v>549</v>
      </c>
      <c r="D1475" s="1">
        <v>2011</v>
      </c>
      <c r="E1475" s="1">
        <v>91</v>
      </c>
      <c r="G1475" s="1" t="s">
        <v>550</v>
      </c>
      <c r="H1475" s="1" t="s">
        <v>551</v>
      </c>
      <c r="I1475" s="1">
        <v>50.53</v>
      </c>
      <c r="J1475" s="1">
        <v>-103.52</v>
      </c>
      <c r="K1475" s="1">
        <v>30</v>
      </c>
      <c r="L1475" s="1">
        <v>427</v>
      </c>
      <c r="M1475" s="1">
        <v>2.5</v>
      </c>
      <c r="N1475" s="1">
        <v>1.09</v>
      </c>
      <c r="O1475" s="1">
        <v>7.9</v>
      </c>
      <c r="P1475" s="1">
        <f t="shared" si="107"/>
        <v>17.9</v>
      </c>
      <c r="Q1475" s="1">
        <v>35.2</v>
      </c>
      <c r="R1475" s="1">
        <v>46.9</v>
      </c>
      <c r="S1475" s="1" t="s">
        <v>317</v>
      </c>
      <c r="T1475" s="1">
        <v>24.5</v>
      </c>
      <c r="U1475" s="1">
        <v>2.01</v>
      </c>
      <c r="V1475" s="1">
        <f t="shared" ref="V1475:V1538" si="108">T1475/U1475</f>
        <v>12.1890547263682</v>
      </c>
      <c r="W1475" s="6" t="s">
        <v>552</v>
      </c>
      <c r="X1475" s="1">
        <v>4</v>
      </c>
      <c r="AA1475" s="1" t="s">
        <v>553</v>
      </c>
      <c r="AB1475" s="1" t="s">
        <v>559</v>
      </c>
      <c r="AC1475" s="1" t="s">
        <v>124</v>
      </c>
      <c r="AD1475" s="1">
        <v>85</v>
      </c>
      <c r="AE1475" s="13">
        <v>3185.48</v>
      </c>
      <c r="AF1475" s="1">
        <f t="shared" si="105"/>
        <v>318.548</v>
      </c>
      <c r="AG1475" s="13">
        <v>3195.19</v>
      </c>
      <c r="AH1475" s="1">
        <f t="shared" si="106"/>
        <v>319.519</v>
      </c>
    </row>
    <row r="1476" ht="17" customHeight="1" spans="1:34">
      <c r="A1476" s="1" t="s">
        <v>215</v>
      </c>
      <c r="B1476" s="1" t="s">
        <v>548</v>
      </c>
      <c r="C1476" s="1" t="s">
        <v>549</v>
      </c>
      <c r="D1476" s="1">
        <v>2011</v>
      </c>
      <c r="E1476" s="1">
        <v>91</v>
      </c>
      <c r="G1476" s="1" t="s">
        <v>550</v>
      </c>
      <c r="H1476" s="1" t="s">
        <v>551</v>
      </c>
      <c r="I1476" s="1">
        <v>50.53</v>
      </c>
      <c r="J1476" s="1">
        <v>-103.52</v>
      </c>
      <c r="K1476" s="1">
        <v>30</v>
      </c>
      <c r="L1476" s="1">
        <v>427</v>
      </c>
      <c r="M1476" s="1">
        <v>2.5</v>
      </c>
      <c r="N1476" s="1">
        <v>1.09</v>
      </c>
      <c r="O1476" s="1">
        <v>7.9</v>
      </c>
      <c r="P1476" s="1">
        <f t="shared" si="107"/>
        <v>17.9</v>
      </c>
      <c r="Q1476" s="1">
        <v>35.2</v>
      </c>
      <c r="R1476" s="1">
        <v>46.9</v>
      </c>
      <c r="S1476" s="1" t="s">
        <v>317</v>
      </c>
      <c r="T1476" s="1">
        <v>24.5</v>
      </c>
      <c r="U1476" s="1">
        <v>2.01</v>
      </c>
      <c r="V1476" s="1">
        <f t="shared" si="108"/>
        <v>12.1890547263682</v>
      </c>
      <c r="W1476" s="6" t="s">
        <v>552</v>
      </c>
      <c r="X1476" s="1">
        <v>4</v>
      </c>
      <c r="AA1476" s="1" t="s">
        <v>555</v>
      </c>
      <c r="AB1476" s="1" t="s">
        <v>559</v>
      </c>
      <c r="AC1476" s="1" t="s">
        <v>124</v>
      </c>
      <c r="AD1476" s="1">
        <v>0</v>
      </c>
      <c r="AE1476" s="13">
        <v>1881.72</v>
      </c>
      <c r="AF1476" s="1">
        <f t="shared" si="105"/>
        <v>188.172</v>
      </c>
      <c r="AG1476" s="13">
        <v>628.342</v>
      </c>
      <c r="AH1476" s="1">
        <f t="shared" si="106"/>
        <v>62.8342</v>
      </c>
    </row>
    <row r="1477" ht="17" customHeight="1" spans="1:34">
      <c r="A1477" s="1" t="s">
        <v>215</v>
      </c>
      <c r="B1477" s="1" t="s">
        <v>548</v>
      </c>
      <c r="C1477" s="1" t="s">
        <v>549</v>
      </c>
      <c r="D1477" s="1">
        <v>2011</v>
      </c>
      <c r="E1477" s="1">
        <v>91</v>
      </c>
      <c r="G1477" s="1" t="s">
        <v>550</v>
      </c>
      <c r="H1477" s="1" t="s">
        <v>551</v>
      </c>
      <c r="I1477" s="1">
        <v>50.53</v>
      </c>
      <c r="J1477" s="1">
        <v>-103.52</v>
      </c>
      <c r="K1477" s="1">
        <v>30</v>
      </c>
      <c r="L1477" s="1">
        <v>427</v>
      </c>
      <c r="M1477" s="1">
        <v>2.5</v>
      </c>
      <c r="N1477" s="1">
        <v>1.09</v>
      </c>
      <c r="O1477" s="1">
        <v>7.9</v>
      </c>
      <c r="P1477" s="1">
        <f t="shared" si="107"/>
        <v>17.9</v>
      </c>
      <c r="Q1477" s="1">
        <v>35.2</v>
      </c>
      <c r="R1477" s="1">
        <v>46.9</v>
      </c>
      <c r="S1477" s="1" t="s">
        <v>317</v>
      </c>
      <c r="T1477" s="1">
        <v>24.5</v>
      </c>
      <c r="U1477" s="1">
        <v>2.01</v>
      </c>
      <c r="V1477" s="1">
        <f t="shared" si="108"/>
        <v>12.1890547263682</v>
      </c>
      <c r="W1477" s="6" t="s">
        <v>552</v>
      </c>
      <c r="X1477" s="1">
        <v>4</v>
      </c>
      <c r="AA1477" s="1" t="s">
        <v>553</v>
      </c>
      <c r="AB1477" s="1" t="s">
        <v>311</v>
      </c>
      <c r="AC1477" s="1" t="s">
        <v>124</v>
      </c>
      <c r="AD1477" s="1">
        <v>85</v>
      </c>
      <c r="AE1477" s="13">
        <v>3185.48</v>
      </c>
      <c r="AF1477" s="1">
        <f t="shared" si="105"/>
        <v>318.548</v>
      </c>
      <c r="AG1477" s="13">
        <v>2834.04</v>
      </c>
      <c r="AH1477" s="1">
        <f t="shared" si="106"/>
        <v>283.404</v>
      </c>
    </row>
    <row r="1478" ht="17" customHeight="1" spans="1:34">
      <c r="A1478" s="1" t="s">
        <v>215</v>
      </c>
      <c r="B1478" s="1" t="s">
        <v>548</v>
      </c>
      <c r="C1478" s="1" t="s">
        <v>549</v>
      </c>
      <c r="D1478" s="1">
        <v>2011</v>
      </c>
      <c r="E1478" s="1">
        <v>91</v>
      </c>
      <c r="G1478" s="1" t="s">
        <v>550</v>
      </c>
      <c r="H1478" s="1" t="s">
        <v>551</v>
      </c>
      <c r="I1478" s="1">
        <v>50.53</v>
      </c>
      <c r="J1478" s="1">
        <v>-103.52</v>
      </c>
      <c r="K1478" s="1">
        <v>30</v>
      </c>
      <c r="L1478" s="1">
        <v>427</v>
      </c>
      <c r="M1478" s="1">
        <v>2.5</v>
      </c>
      <c r="N1478" s="1">
        <v>1.09</v>
      </c>
      <c r="O1478" s="1">
        <v>7.9</v>
      </c>
      <c r="P1478" s="1">
        <f t="shared" si="107"/>
        <v>17.9</v>
      </c>
      <c r="Q1478" s="1">
        <v>35.2</v>
      </c>
      <c r="R1478" s="1">
        <v>46.9</v>
      </c>
      <c r="S1478" s="1" t="s">
        <v>317</v>
      </c>
      <c r="T1478" s="1">
        <v>24.5</v>
      </c>
      <c r="U1478" s="1">
        <v>2.01</v>
      </c>
      <c r="V1478" s="1">
        <f t="shared" si="108"/>
        <v>12.1890547263682</v>
      </c>
      <c r="W1478" s="6" t="s">
        <v>552</v>
      </c>
      <c r="X1478" s="1">
        <v>4</v>
      </c>
      <c r="AA1478" s="1" t="s">
        <v>555</v>
      </c>
      <c r="AB1478" s="1" t="s">
        <v>311</v>
      </c>
      <c r="AC1478" s="1" t="s">
        <v>124</v>
      </c>
      <c r="AD1478" s="1">
        <v>0</v>
      </c>
      <c r="AE1478" s="13">
        <v>1881.72</v>
      </c>
      <c r="AF1478" s="1">
        <f t="shared" si="105"/>
        <v>188.172</v>
      </c>
      <c r="AG1478" s="13">
        <v>930.513</v>
      </c>
      <c r="AH1478" s="1">
        <f t="shared" si="106"/>
        <v>93.0513</v>
      </c>
    </row>
    <row r="1479" ht="17" customHeight="1" spans="1:34">
      <c r="A1479" s="1" t="s">
        <v>215</v>
      </c>
      <c r="B1479" s="1" t="s">
        <v>548</v>
      </c>
      <c r="C1479" s="1" t="s">
        <v>549</v>
      </c>
      <c r="D1479" s="1">
        <v>2011</v>
      </c>
      <c r="E1479" s="1">
        <v>91</v>
      </c>
      <c r="G1479" s="1" t="s">
        <v>550</v>
      </c>
      <c r="H1479" s="1" t="s">
        <v>551</v>
      </c>
      <c r="I1479" s="1">
        <v>50.53</v>
      </c>
      <c r="J1479" s="1">
        <v>-103.52</v>
      </c>
      <c r="K1479" s="1">
        <v>31</v>
      </c>
      <c r="L1479" s="1">
        <v>427</v>
      </c>
      <c r="M1479" s="1">
        <v>2.5</v>
      </c>
      <c r="N1479" s="1">
        <v>1.09</v>
      </c>
      <c r="O1479" s="1">
        <v>7.9</v>
      </c>
      <c r="P1479" s="1">
        <f t="shared" si="107"/>
        <v>17.9</v>
      </c>
      <c r="Q1479" s="1">
        <v>35.2</v>
      </c>
      <c r="R1479" s="1">
        <v>46.9</v>
      </c>
      <c r="S1479" s="1" t="s">
        <v>317</v>
      </c>
      <c r="T1479" s="1">
        <v>24.5</v>
      </c>
      <c r="U1479" s="1">
        <v>2.01</v>
      </c>
      <c r="V1479" s="1">
        <f t="shared" si="108"/>
        <v>12.1890547263682</v>
      </c>
      <c r="W1479" s="6" t="s">
        <v>552</v>
      </c>
      <c r="X1479" s="1">
        <v>4</v>
      </c>
      <c r="AA1479" s="1" t="s">
        <v>556</v>
      </c>
      <c r="AB1479" s="1" t="s">
        <v>554</v>
      </c>
      <c r="AC1479" s="1" t="s">
        <v>124</v>
      </c>
      <c r="AD1479" s="1">
        <v>85</v>
      </c>
      <c r="AE1479" s="13">
        <v>2078.8</v>
      </c>
      <c r="AF1479" s="1">
        <f t="shared" si="105"/>
        <v>207.88</v>
      </c>
      <c r="AG1479" s="13">
        <v>1765.5</v>
      </c>
      <c r="AH1479" s="1">
        <f t="shared" si="106"/>
        <v>176.55</v>
      </c>
    </row>
    <row r="1480" ht="17" customHeight="1" spans="1:34">
      <c r="A1480" s="1" t="s">
        <v>215</v>
      </c>
      <c r="B1480" s="1" t="s">
        <v>548</v>
      </c>
      <c r="C1480" s="1" t="s">
        <v>549</v>
      </c>
      <c r="D1480" s="1">
        <v>2011</v>
      </c>
      <c r="E1480" s="1">
        <v>91</v>
      </c>
      <c r="G1480" s="1" t="s">
        <v>550</v>
      </c>
      <c r="H1480" s="1" t="s">
        <v>551</v>
      </c>
      <c r="I1480" s="1">
        <v>50.53</v>
      </c>
      <c r="J1480" s="1">
        <v>-103.52</v>
      </c>
      <c r="K1480" s="1">
        <v>31</v>
      </c>
      <c r="L1480" s="1">
        <v>427</v>
      </c>
      <c r="M1480" s="1">
        <v>2.5</v>
      </c>
      <c r="N1480" s="1">
        <v>1.09</v>
      </c>
      <c r="O1480" s="1">
        <v>7.9</v>
      </c>
      <c r="P1480" s="1">
        <f t="shared" si="107"/>
        <v>17.9</v>
      </c>
      <c r="Q1480" s="1">
        <v>35.2</v>
      </c>
      <c r="R1480" s="1">
        <v>46.9</v>
      </c>
      <c r="S1480" s="1" t="s">
        <v>317</v>
      </c>
      <c r="T1480" s="1">
        <v>24.5</v>
      </c>
      <c r="U1480" s="1">
        <v>2.01</v>
      </c>
      <c r="V1480" s="1">
        <f t="shared" si="108"/>
        <v>12.1890547263682</v>
      </c>
      <c r="W1480" s="6" t="s">
        <v>552</v>
      </c>
      <c r="X1480" s="1">
        <v>4</v>
      </c>
      <c r="AA1480" s="1" t="s">
        <v>558</v>
      </c>
      <c r="AB1480" s="1" t="s">
        <v>554</v>
      </c>
      <c r="AC1480" s="1" t="s">
        <v>124</v>
      </c>
      <c r="AD1480" s="1">
        <v>0</v>
      </c>
      <c r="AE1480" s="13">
        <v>1049.05</v>
      </c>
      <c r="AF1480" s="1">
        <f t="shared" si="105"/>
        <v>104.905</v>
      </c>
      <c r="AG1480" s="13">
        <v>1805.93</v>
      </c>
      <c r="AH1480" s="1">
        <f t="shared" si="106"/>
        <v>180.593</v>
      </c>
    </row>
    <row r="1481" ht="17" customHeight="1" spans="1:34">
      <c r="A1481" s="1" t="s">
        <v>215</v>
      </c>
      <c r="B1481" s="1" t="s">
        <v>548</v>
      </c>
      <c r="C1481" s="1" t="s">
        <v>549</v>
      </c>
      <c r="D1481" s="1">
        <v>2011</v>
      </c>
      <c r="E1481" s="1">
        <v>91</v>
      </c>
      <c r="G1481" s="1" t="s">
        <v>550</v>
      </c>
      <c r="H1481" s="1" t="s">
        <v>551</v>
      </c>
      <c r="I1481" s="1">
        <v>50.53</v>
      </c>
      <c r="J1481" s="1">
        <v>-103.52</v>
      </c>
      <c r="K1481" s="1">
        <v>31</v>
      </c>
      <c r="L1481" s="1">
        <v>427</v>
      </c>
      <c r="M1481" s="1">
        <v>2.5</v>
      </c>
      <c r="N1481" s="1">
        <v>1.09</v>
      </c>
      <c r="O1481" s="1">
        <v>7.9</v>
      </c>
      <c r="P1481" s="1">
        <f t="shared" si="107"/>
        <v>17.9</v>
      </c>
      <c r="Q1481" s="1">
        <v>35.2</v>
      </c>
      <c r="R1481" s="1">
        <v>46.9</v>
      </c>
      <c r="S1481" s="1" t="s">
        <v>317</v>
      </c>
      <c r="T1481" s="1">
        <v>24.5</v>
      </c>
      <c r="U1481" s="1">
        <v>2.01</v>
      </c>
      <c r="V1481" s="1">
        <f t="shared" si="108"/>
        <v>12.1890547263682</v>
      </c>
      <c r="W1481" s="6" t="s">
        <v>552</v>
      </c>
      <c r="X1481" s="1">
        <v>4</v>
      </c>
      <c r="AA1481" s="1" t="s">
        <v>556</v>
      </c>
      <c r="AB1481" s="1" t="s">
        <v>557</v>
      </c>
      <c r="AC1481" s="1" t="s">
        <v>124</v>
      </c>
      <c r="AD1481" s="1">
        <v>85</v>
      </c>
      <c r="AE1481" s="13">
        <v>2078.8</v>
      </c>
      <c r="AF1481" s="1">
        <f t="shared" si="105"/>
        <v>207.88</v>
      </c>
      <c r="AG1481" s="13">
        <v>1881.72</v>
      </c>
      <c r="AH1481" s="1">
        <f t="shared" si="106"/>
        <v>188.172</v>
      </c>
    </row>
    <row r="1482" ht="17" customHeight="1" spans="1:34">
      <c r="A1482" s="1" t="s">
        <v>215</v>
      </c>
      <c r="B1482" s="1" t="s">
        <v>548</v>
      </c>
      <c r="C1482" s="1" t="s">
        <v>549</v>
      </c>
      <c r="D1482" s="1">
        <v>2011</v>
      </c>
      <c r="E1482" s="1">
        <v>91</v>
      </c>
      <c r="G1482" s="1" t="s">
        <v>550</v>
      </c>
      <c r="H1482" s="1" t="s">
        <v>551</v>
      </c>
      <c r="I1482" s="1">
        <v>50.53</v>
      </c>
      <c r="J1482" s="1">
        <v>-103.52</v>
      </c>
      <c r="K1482" s="1">
        <v>31</v>
      </c>
      <c r="L1482" s="1">
        <v>427</v>
      </c>
      <c r="M1482" s="1">
        <v>2.5</v>
      </c>
      <c r="N1482" s="1">
        <v>1.09</v>
      </c>
      <c r="O1482" s="1">
        <v>7.9</v>
      </c>
      <c r="P1482" s="1">
        <f t="shared" si="107"/>
        <v>17.9</v>
      </c>
      <c r="Q1482" s="1">
        <v>35.2</v>
      </c>
      <c r="R1482" s="1">
        <v>46.9</v>
      </c>
      <c r="S1482" s="1" t="s">
        <v>317</v>
      </c>
      <c r="T1482" s="1">
        <v>24.5</v>
      </c>
      <c r="U1482" s="1">
        <v>2.01</v>
      </c>
      <c r="V1482" s="1">
        <f t="shared" si="108"/>
        <v>12.1890547263682</v>
      </c>
      <c r="W1482" s="6" t="s">
        <v>552</v>
      </c>
      <c r="X1482" s="1">
        <v>4</v>
      </c>
      <c r="AA1482" s="1" t="s">
        <v>558</v>
      </c>
      <c r="AB1482" s="1" t="s">
        <v>557</v>
      </c>
      <c r="AC1482" s="1" t="s">
        <v>124</v>
      </c>
      <c r="AD1482" s="1">
        <v>0</v>
      </c>
      <c r="AE1482" s="13">
        <v>1049.05</v>
      </c>
      <c r="AF1482" s="1">
        <f t="shared" si="105"/>
        <v>104.905</v>
      </c>
      <c r="AG1482" s="13">
        <v>1989.25</v>
      </c>
      <c r="AH1482" s="1">
        <f t="shared" si="106"/>
        <v>198.925</v>
      </c>
    </row>
    <row r="1483" ht="17" customHeight="1" spans="1:34">
      <c r="A1483" s="1" t="s">
        <v>215</v>
      </c>
      <c r="B1483" s="1" t="s">
        <v>548</v>
      </c>
      <c r="C1483" s="1" t="s">
        <v>549</v>
      </c>
      <c r="D1483" s="1">
        <v>2011</v>
      </c>
      <c r="E1483" s="1">
        <v>91</v>
      </c>
      <c r="G1483" s="1" t="s">
        <v>550</v>
      </c>
      <c r="H1483" s="1" t="s">
        <v>551</v>
      </c>
      <c r="I1483" s="1">
        <v>50.53</v>
      </c>
      <c r="J1483" s="1">
        <v>-103.52</v>
      </c>
      <c r="K1483" s="1">
        <v>31</v>
      </c>
      <c r="L1483" s="1">
        <v>427</v>
      </c>
      <c r="M1483" s="1">
        <v>2.5</v>
      </c>
      <c r="N1483" s="1">
        <v>1.09</v>
      </c>
      <c r="O1483" s="1">
        <v>7.9</v>
      </c>
      <c r="P1483" s="1">
        <f t="shared" si="107"/>
        <v>17.9</v>
      </c>
      <c r="Q1483" s="1">
        <v>35.2</v>
      </c>
      <c r="R1483" s="1">
        <v>46.9</v>
      </c>
      <c r="S1483" s="1" t="s">
        <v>317</v>
      </c>
      <c r="T1483" s="1">
        <v>24.5</v>
      </c>
      <c r="U1483" s="1">
        <v>2.01</v>
      </c>
      <c r="V1483" s="1">
        <f t="shared" si="108"/>
        <v>12.1890547263682</v>
      </c>
      <c r="W1483" s="6" t="s">
        <v>552</v>
      </c>
      <c r="X1483" s="1">
        <v>4</v>
      </c>
      <c r="AA1483" s="1" t="s">
        <v>556</v>
      </c>
      <c r="AB1483" s="1" t="s">
        <v>559</v>
      </c>
      <c r="AC1483" s="1" t="s">
        <v>124</v>
      </c>
      <c r="AD1483" s="1">
        <v>85</v>
      </c>
      <c r="AE1483" s="13">
        <v>2078.8</v>
      </c>
      <c r="AF1483" s="1">
        <f t="shared" si="105"/>
        <v>207.88</v>
      </c>
      <c r="AG1483" s="13">
        <v>2139.04</v>
      </c>
      <c r="AH1483" s="1">
        <f t="shared" si="106"/>
        <v>213.904</v>
      </c>
    </row>
    <row r="1484" ht="17" customHeight="1" spans="1:34">
      <c r="A1484" s="1" t="s">
        <v>215</v>
      </c>
      <c r="B1484" s="1" t="s">
        <v>548</v>
      </c>
      <c r="C1484" s="1" t="s">
        <v>549</v>
      </c>
      <c r="D1484" s="1">
        <v>2011</v>
      </c>
      <c r="E1484" s="1">
        <v>91</v>
      </c>
      <c r="G1484" s="1" t="s">
        <v>550</v>
      </c>
      <c r="H1484" s="1" t="s">
        <v>551</v>
      </c>
      <c r="I1484" s="1">
        <v>50.53</v>
      </c>
      <c r="J1484" s="1">
        <v>-103.52</v>
      </c>
      <c r="K1484" s="1">
        <v>31</v>
      </c>
      <c r="L1484" s="1">
        <v>427</v>
      </c>
      <c r="M1484" s="1">
        <v>2.5</v>
      </c>
      <c r="N1484" s="1">
        <v>1.09</v>
      </c>
      <c r="O1484" s="1">
        <v>7.9</v>
      </c>
      <c r="P1484" s="1">
        <f t="shared" si="107"/>
        <v>17.9</v>
      </c>
      <c r="Q1484" s="1">
        <v>35.2</v>
      </c>
      <c r="R1484" s="1">
        <v>46.9</v>
      </c>
      <c r="S1484" s="1" t="s">
        <v>317</v>
      </c>
      <c r="T1484" s="1">
        <v>24.5</v>
      </c>
      <c r="U1484" s="1">
        <v>2.01</v>
      </c>
      <c r="V1484" s="1">
        <f t="shared" si="108"/>
        <v>12.1890547263682</v>
      </c>
      <c r="W1484" s="6" t="s">
        <v>552</v>
      </c>
      <c r="X1484" s="1">
        <v>4</v>
      </c>
      <c r="AA1484" s="1" t="s">
        <v>558</v>
      </c>
      <c r="AB1484" s="1" t="s">
        <v>559</v>
      </c>
      <c r="AC1484" s="1" t="s">
        <v>124</v>
      </c>
      <c r="AD1484" s="1">
        <v>0</v>
      </c>
      <c r="AE1484" s="13">
        <v>1049.05</v>
      </c>
      <c r="AF1484" s="1">
        <f t="shared" si="105"/>
        <v>104.905</v>
      </c>
      <c r="AG1484" s="13">
        <v>762.032</v>
      </c>
      <c r="AH1484" s="1">
        <f t="shared" si="106"/>
        <v>76.2032</v>
      </c>
    </row>
    <row r="1485" ht="17" customHeight="1" spans="1:34">
      <c r="A1485" s="1" t="s">
        <v>215</v>
      </c>
      <c r="B1485" s="1" t="s">
        <v>548</v>
      </c>
      <c r="C1485" s="1" t="s">
        <v>549</v>
      </c>
      <c r="D1485" s="1">
        <v>2011</v>
      </c>
      <c r="E1485" s="1">
        <v>91</v>
      </c>
      <c r="G1485" s="1" t="s">
        <v>550</v>
      </c>
      <c r="H1485" s="1" t="s">
        <v>551</v>
      </c>
      <c r="I1485" s="1">
        <v>50.53</v>
      </c>
      <c r="J1485" s="1">
        <v>-103.52</v>
      </c>
      <c r="K1485" s="1">
        <v>31</v>
      </c>
      <c r="L1485" s="1">
        <v>427</v>
      </c>
      <c r="M1485" s="1">
        <v>2.5</v>
      </c>
      <c r="N1485" s="1">
        <v>1.09</v>
      </c>
      <c r="O1485" s="1">
        <v>7.9</v>
      </c>
      <c r="P1485" s="1">
        <f t="shared" si="107"/>
        <v>17.9</v>
      </c>
      <c r="Q1485" s="1">
        <v>35.2</v>
      </c>
      <c r="R1485" s="1">
        <v>46.9</v>
      </c>
      <c r="S1485" s="1" t="s">
        <v>317</v>
      </c>
      <c r="T1485" s="1">
        <v>24.5</v>
      </c>
      <c r="U1485" s="1">
        <v>2.01</v>
      </c>
      <c r="V1485" s="1">
        <f t="shared" si="108"/>
        <v>12.1890547263682</v>
      </c>
      <c r="W1485" s="6" t="s">
        <v>552</v>
      </c>
      <c r="X1485" s="1">
        <v>4</v>
      </c>
      <c r="AA1485" s="1" t="s">
        <v>556</v>
      </c>
      <c r="AB1485" s="1" t="s">
        <v>311</v>
      </c>
      <c r="AC1485" s="1" t="s">
        <v>124</v>
      </c>
      <c r="AD1485" s="1">
        <v>85</v>
      </c>
      <c r="AE1485" s="13">
        <v>2078.8</v>
      </c>
      <c r="AF1485" s="1">
        <f t="shared" si="105"/>
        <v>207.88</v>
      </c>
      <c r="AG1485" s="13">
        <v>1359.25</v>
      </c>
      <c r="AH1485" s="1">
        <f t="shared" si="106"/>
        <v>135.925</v>
      </c>
    </row>
    <row r="1486" ht="17" customHeight="1" spans="1:34">
      <c r="A1486" s="1" t="s">
        <v>215</v>
      </c>
      <c r="B1486" s="1" t="s">
        <v>548</v>
      </c>
      <c r="C1486" s="1" t="s">
        <v>549</v>
      </c>
      <c r="D1486" s="1">
        <v>2011</v>
      </c>
      <c r="E1486" s="1">
        <v>91</v>
      </c>
      <c r="G1486" s="1" t="s">
        <v>550</v>
      </c>
      <c r="H1486" s="1" t="s">
        <v>551</v>
      </c>
      <c r="I1486" s="1">
        <v>50.53</v>
      </c>
      <c r="J1486" s="1">
        <v>-103.52</v>
      </c>
      <c r="K1486" s="1">
        <v>31</v>
      </c>
      <c r="L1486" s="1">
        <v>427</v>
      </c>
      <c r="M1486" s="1">
        <v>2.5</v>
      </c>
      <c r="N1486" s="1">
        <v>1.09</v>
      </c>
      <c r="O1486" s="1">
        <v>7.9</v>
      </c>
      <c r="P1486" s="1">
        <f t="shared" si="107"/>
        <v>17.9</v>
      </c>
      <c r="Q1486" s="1">
        <v>35.2</v>
      </c>
      <c r="R1486" s="1">
        <v>46.9</v>
      </c>
      <c r="S1486" s="1" t="s">
        <v>317</v>
      </c>
      <c r="T1486" s="1">
        <v>24.5</v>
      </c>
      <c r="U1486" s="1">
        <v>2.01</v>
      </c>
      <c r="V1486" s="1">
        <f t="shared" si="108"/>
        <v>12.1890547263682</v>
      </c>
      <c r="W1486" s="6" t="s">
        <v>552</v>
      </c>
      <c r="X1486" s="1">
        <v>4</v>
      </c>
      <c r="AA1486" s="1" t="s">
        <v>558</v>
      </c>
      <c r="AB1486" s="1" t="s">
        <v>311</v>
      </c>
      <c r="AC1486" s="1" t="s">
        <v>124</v>
      </c>
      <c r="AD1486" s="1">
        <v>0</v>
      </c>
      <c r="AE1486" s="13">
        <v>1049.05</v>
      </c>
      <c r="AF1486" s="1">
        <f t="shared" si="105"/>
        <v>104.905</v>
      </c>
      <c r="AG1486" s="13">
        <v>702.449</v>
      </c>
      <c r="AH1486" s="1">
        <f t="shared" si="106"/>
        <v>70.2449</v>
      </c>
    </row>
    <row r="1487" ht="17" customHeight="1" spans="1:34">
      <c r="A1487" s="1" t="s">
        <v>215</v>
      </c>
      <c r="B1487" s="1" t="s">
        <v>548</v>
      </c>
      <c r="C1487" s="1" t="s">
        <v>549</v>
      </c>
      <c r="D1487" s="1">
        <v>2011</v>
      </c>
      <c r="E1487" s="1">
        <v>91</v>
      </c>
      <c r="G1487" s="1" t="s">
        <v>550</v>
      </c>
      <c r="H1487" s="1" t="s">
        <v>551</v>
      </c>
      <c r="I1487" s="1">
        <v>50.53</v>
      </c>
      <c r="J1487" s="1">
        <v>-103.52</v>
      </c>
      <c r="K1487" s="1">
        <v>31</v>
      </c>
      <c r="L1487" s="1">
        <v>427</v>
      </c>
      <c r="M1487" s="1">
        <v>2.5</v>
      </c>
      <c r="N1487" s="1">
        <v>1.09</v>
      </c>
      <c r="O1487" s="1">
        <v>7.9</v>
      </c>
      <c r="P1487" s="1">
        <f t="shared" si="107"/>
        <v>17.9</v>
      </c>
      <c r="Q1487" s="1">
        <v>35.2</v>
      </c>
      <c r="R1487" s="1">
        <v>46.9</v>
      </c>
      <c r="S1487" s="1" t="s">
        <v>317</v>
      </c>
      <c r="T1487" s="1">
        <v>24.5</v>
      </c>
      <c r="U1487" s="1">
        <v>2.01</v>
      </c>
      <c r="V1487" s="1">
        <f t="shared" si="108"/>
        <v>12.1890547263682</v>
      </c>
      <c r="W1487" s="6" t="s">
        <v>552</v>
      </c>
      <c r="X1487" s="1">
        <v>4</v>
      </c>
      <c r="AA1487" s="1" t="s">
        <v>553</v>
      </c>
      <c r="AB1487" s="1" t="s">
        <v>554</v>
      </c>
      <c r="AC1487" s="1" t="s">
        <v>124</v>
      </c>
      <c r="AD1487" s="1">
        <v>85</v>
      </c>
      <c r="AE1487" s="13">
        <v>2231.18</v>
      </c>
      <c r="AF1487" s="1">
        <f t="shared" si="105"/>
        <v>223.118</v>
      </c>
      <c r="AG1487" s="13">
        <v>1765.5</v>
      </c>
      <c r="AH1487" s="1">
        <f t="shared" si="106"/>
        <v>176.55</v>
      </c>
    </row>
    <row r="1488" ht="17" customHeight="1" spans="1:34">
      <c r="A1488" s="1" t="s">
        <v>215</v>
      </c>
      <c r="B1488" s="1" t="s">
        <v>548</v>
      </c>
      <c r="C1488" s="1" t="s">
        <v>549</v>
      </c>
      <c r="D1488" s="1">
        <v>2011</v>
      </c>
      <c r="E1488" s="1">
        <v>91</v>
      </c>
      <c r="G1488" s="1" t="s">
        <v>550</v>
      </c>
      <c r="H1488" s="1" t="s">
        <v>551</v>
      </c>
      <c r="I1488" s="1">
        <v>50.53</v>
      </c>
      <c r="J1488" s="1">
        <v>-103.52</v>
      </c>
      <c r="K1488" s="1">
        <v>31</v>
      </c>
      <c r="L1488" s="1">
        <v>427</v>
      </c>
      <c r="M1488" s="1">
        <v>2.5</v>
      </c>
      <c r="N1488" s="1">
        <v>1.09</v>
      </c>
      <c r="O1488" s="1">
        <v>7.9</v>
      </c>
      <c r="P1488" s="1">
        <f t="shared" si="107"/>
        <v>17.9</v>
      </c>
      <c r="Q1488" s="1">
        <v>35.2</v>
      </c>
      <c r="R1488" s="1">
        <v>46.9</v>
      </c>
      <c r="S1488" s="1" t="s">
        <v>317</v>
      </c>
      <c r="T1488" s="1">
        <v>24.5</v>
      </c>
      <c r="U1488" s="1">
        <v>2.01</v>
      </c>
      <c r="V1488" s="1">
        <f t="shared" si="108"/>
        <v>12.1890547263682</v>
      </c>
      <c r="W1488" s="6" t="s">
        <v>552</v>
      </c>
      <c r="X1488" s="1">
        <v>4</v>
      </c>
      <c r="AA1488" s="1" t="s">
        <v>555</v>
      </c>
      <c r="AB1488" s="1" t="s">
        <v>554</v>
      </c>
      <c r="AC1488" s="1" t="s">
        <v>124</v>
      </c>
      <c r="AD1488" s="1">
        <v>0</v>
      </c>
      <c r="AE1488" s="13">
        <v>1330.65</v>
      </c>
      <c r="AF1488" s="1">
        <f t="shared" si="105"/>
        <v>133.065</v>
      </c>
      <c r="AG1488" s="13">
        <v>1805.93</v>
      </c>
      <c r="AH1488" s="1">
        <f t="shared" si="106"/>
        <v>180.593</v>
      </c>
    </row>
    <row r="1489" ht="17" customHeight="1" spans="1:34">
      <c r="A1489" s="1" t="s">
        <v>215</v>
      </c>
      <c r="B1489" s="1" t="s">
        <v>548</v>
      </c>
      <c r="C1489" s="1" t="s">
        <v>549</v>
      </c>
      <c r="D1489" s="1">
        <v>2011</v>
      </c>
      <c r="E1489" s="1">
        <v>91</v>
      </c>
      <c r="G1489" s="1" t="s">
        <v>550</v>
      </c>
      <c r="H1489" s="1" t="s">
        <v>551</v>
      </c>
      <c r="I1489" s="1">
        <v>50.53</v>
      </c>
      <c r="J1489" s="1">
        <v>-103.52</v>
      </c>
      <c r="K1489" s="1">
        <v>31</v>
      </c>
      <c r="L1489" s="1">
        <v>427</v>
      </c>
      <c r="M1489" s="1">
        <v>2.5</v>
      </c>
      <c r="N1489" s="1">
        <v>1.09</v>
      </c>
      <c r="O1489" s="1">
        <v>7.9</v>
      </c>
      <c r="P1489" s="1">
        <f t="shared" si="107"/>
        <v>17.9</v>
      </c>
      <c r="Q1489" s="1">
        <v>35.2</v>
      </c>
      <c r="R1489" s="1">
        <v>46.9</v>
      </c>
      <c r="S1489" s="1" t="s">
        <v>317</v>
      </c>
      <c r="T1489" s="1">
        <v>24.5</v>
      </c>
      <c r="U1489" s="1">
        <v>2.01</v>
      </c>
      <c r="V1489" s="1">
        <f t="shared" si="108"/>
        <v>12.1890547263682</v>
      </c>
      <c r="W1489" s="6" t="s">
        <v>552</v>
      </c>
      <c r="X1489" s="1">
        <v>4</v>
      </c>
      <c r="AA1489" s="1" t="s">
        <v>553</v>
      </c>
      <c r="AB1489" s="1" t="s">
        <v>557</v>
      </c>
      <c r="AC1489" s="1" t="s">
        <v>124</v>
      </c>
      <c r="AD1489" s="1">
        <v>85</v>
      </c>
      <c r="AE1489" s="13">
        <v>2231.18</v>
      </c>
      <c r="AF1489" s="1">
        <f t="shared" si="105"/>
        <v>223.118</v>
      </c>
      <c r="AG1489" s="13">
        <v>1881.72</v>
      </c>
      <c r="AH1489" s="1">
        <f t="shared" si="106"/>
        <v>188.172</v>
      </c>
    </row>
    <row r="1490" ht="17" customHeight="1" spans="1:34">
      <c r="A1490" s="1" t="s">
        <v>215</v>
      </c>
      <c r="B1490" s="1" t="s">
        <v>548</v>
      </c>
      <c r="C1490" s="1" t="s">
        <v>549</v>
      </c>
      <c r="D1490" s="1">
        <v>2011</v>
      </c>
      <c r="E1490" s="1">
        <v>91</v>
      </c>
      <c r="G1490" s="1" t="s">
        <v>550</v>
      </c>
      <c r="H1490" s="1" t="s">
        <v>551</v>
      </c>
      <c r="I1490" s="1">
        <v>50.53</v>
      </c>
      <c r="J1490" s="1">
        <v>-103.52</v>
      </c>
      <c r="K1490" s="1">
        <v>31</v>
      </c>
      <c r="L1490" s="1">
        <v>427</v>
      </c>
      <c r="M1490" s="1">
        <v>2.5</v>
      </c>
      <c r="N1490" s="1">
        <v>1.09</v>
      </c>
      <c r="O1490" s="1">
        <v>7.9</v>
      </c>
      <c r="P1490" s="1">
        <f t="shared" si="107"/>
        <v>17.9</v>
      </c>
      <c r="Q1490" s="1">
        <v>35.2</v>
      </c>
      <c r="R1490" s="1">
        <v>46.9</v>
      </c>
      <c r="S1490" s="1" t="s">
        <v>317</v>
      </c>
      <c r="T1490" s="1">
        <v>24.5</v>
      </c>
      <c r="U1490" s="1">
        <v>2.01</v>
      </c>
      <c r="V1490" s="1">
        <f t="shared" si="108"/>
        <v>12.1890547263682</v>
      </c>
      <c r="W1490" s="6" t="s">
        <v>552</v>
      </c>
      <c r="X1490" s="1">
        <v>4</v>
      </c>
      <c r="AA1490" s="1" t="s">
        <v>555</v>
      </c>
      <c r="AB1490" s="1" t="s">
        <v>557</v>
      </c>
      <c r="AC1490" s="1" t="s">
        <v>124</v>
      </c>
      <c r="AD1490" s="1">
        <v>0</v>
      </c>
      <c r="AE1490" s="13">
        <v>1330.65</v>
      </c>
      <c r="AF1490" s="1">
        <f t="shared" si="105"/>
        <v>133.065</v>
      </c>
      <c r="AG1490" s="13">
        <v>1989.25</v>
      </c>
      <c r="AH1490" s="1">
        <f t="shared" si="106"/>
        <v>198.925</v>
      </c>
    </row>
    <row r="1491" ht="17" customHeight="1" spans="1:34">
      <c r="A1491" s="1" t="s">
        <v>215</v>
      </c>
      <c r="B1491" s="1" t="s">
        <v>548</v>
      </c>
      <c r="C1491" s="1" t="s">
        <v>549</v>
      </c>
      <c r="D1491" s="1">
        <v>2011</v>
      </c>
      <c r="E1491" s="1">
        <v>91</v>
      </c>
      <c r="G1491" s="1" t="s">
        <v>550</v>
      </c>
      <c r="H1491" s="1" t="s">
        <v>551</v>
      </c>
      <c r="I1491" s="1">
        <v>50.53</v>
      </c>
      <c r="J1491" s="1">
        <v>-103.52</v>
      </c>
      <c r="K1491" s="1">
        <v>31</v>
      </c>
      <c r="L1491" s="1">
        <v>427</v>
      </c>
      <c r="M1491" s="1">
        <v>2.5</v>
      </c>
      <c r="N1491" s="1">
        <v>1.09</v>
      </c>
      <c r="O1491" s="1">
        <v>7.9</v>
      </c>
      <c r="P1491" s="1">
        <f t="shared" si="107"/>
        <v>17.9</v>
      </c>
      <c r="Q1491" s="1">
        <v>35.2</v>
      </c>
      <c r="R1491" s="1">
        <v>46.9</v>
      </c>
      <c r="S1491" s="1" t="s">
        <v>317</v>
      </c>
      <c r="T1491" s="1">
        <v>24.5</v>
      </c>
      <c r="U1491" s="1">
        <v>2.01</v>
      </c>
      <c r="V1491" s="1">
        <f t="shared" si="108"/>
        <v>12.1890547263682</v>
      </c>
      <c r="W1491" s="6" t="s">
        <v>552</v>
      </c>
      <c r="X1491" s="1">
        <v>4</v>
      </c>
      <c r="AA1491" s="1" t="s">
        <v>553</v>
      </c>
      <c r="AB1491" s="1" t="s">
        <v>559</v>
      </c>
      <c r="AC1491" s="1" t="s">
        <v>124</v>
      </c>
      <c r="AD1491" s="1">
        <v>85</v>
      </c>
      <c r="AE1491" s="13">
        <v>2231.18</v>
      </c>
      <c r="AF1491" s="1">
        <f t="shared" si="105"/>
        <v>223.118</v>
      </c>
      <c r="AG1491" s="13">
        <v>2139.04</v>
      </c>
      <c r="AH1491" s="1">
        <f t="shared" si="106"/>
        <v>213.904</v>
      </c>
    </row>
    <row r="1492" ht="17" customHeight="1" spans="1:34">
      <c r="A1492" s="1" t="s">
        <v>215</v>
      </c>
      <c r="B1492" s="1" t="s">
        <v>548</v>
      </c>
      <c r="C1492" s="1" t="s">
        <v>549</v>
      </c>
      <c r="D1492" s="1">
        <v>2011</v>
      </c>
      <c r="E1492" s="1">
        <v>91</v>
      </c>
      <c r="G1492" s="1" t="s">
        <v>550</v>
      </c>
      <c r="H1492" s="1" t="s">
        <v>551</v>
      </c>
      <c r="I1492" s="1">
        <v>50.53</v>
      </c>
      <c r="J1492" s="1">
        <v>-103.52</v>
      </c>
      <c r="K1492" s="1">
        <v>31</v>
      </c>
      <c r="L1492" s="1">
        <v>427</v>
      </c>
      <c r="M1492" s="1">
        <v>2.5</v>
      </c>
      <c r="N1492" s="1">
        <v>1.09</v>
      </c>
      <c r="O1492" s="1">
        <v>7.9</v>
      </c>
      <c r="P1492" s="1">
        <f t="shared" si="107"/>
        <v>17.9</v>
      </c>
      <c r="Q1492" s="1">
        <v>35.2</v>
      </c>
      <c r="R1492" s="1">
        <v>46.9</v>
      </c>
      <c r="S1492" s="1" t="s">
        <v>317</v>
      </c>
      <c r="T1492" s="1">
        <v>24.5</v>
      </c>
      <c r="U1492" s="1">
        <v>2.01</v>
      </c>
      <c r="V1492" s="1">
        <f t="shared" si="108"/>
        <v>12.1890547263682</v>
      </c>
      <c r="W1492" s="6" t="s">
        <v>552</v>
      </c>
      <c r="X1492" s="1">
        <v>4</v>
      </c>
      <c r="AA1492" s="1" t="s">
        <v>555</v>
      </c>
      <c r="AB1492" s="1" t="s">
        <v>559</v>
      </c>
      <c r="AC1492" s="1" t="s">
        <v>124</v>
      </c>
      <c r="AD1492" s="1">
        <v>0</v>
      </c>
      <c r="AE1492" s="13">
        <v>1330.65</v>
      </c>
      <c r="AF1492" s="1">
        <f t="shared" si="105"/>
        <v>133.065</v>
      </c>
      <c r="AG1492" s="13">
        <v>762.032</v>
      </c>
      <c r="AH1492" s="1">
        <f t="shared" si="106"/>
        <v>76.2032</v>
      </c>
    </row>
    <row r="1493" ht="17" customHeight="1" spans="1:34">
      <c r="A1493" s="1" t="s">
        <v>215</v>
      </c>
      <c r="B1493" s="1" t="s">
        <v>548</v>
      </c>
      <c r="C1493" s="1" t="s">
        <v>549</v>
      </c>
      <c r="D1493" s="1">
        <v>2011</v>
      </c>
      <c r="E1493" s="1">
        <v>91</v>
      </c>
      <c r="G1493" s="1" t="s">
        <v>550</v>
      </c>
      <c r="H1493" s="1" t="s">
        <v>551</v>
      </c>
      <c r="I1493" s="1">
        <v>50.53</v>
      </c>
      <c r="J1493" s="1">
        <v>-103.52</v>
      </c>
      <c r="K1493" s="1">
        <v>31</v>
      </c>
      <c r="L1493" s="1">
        <v>427</v>
      </c>
      <c r="M1493" s="1">
        <v>2.5</v>
      </c>
      <c r="N1493" s="1">
        <v>1.09</v>
      </c>
      <c r="O1493" s="1">
        <v>7.9</v>
      </c>
      <c r="P1493" s="1">
        <f t="shared" si="107"/>
        <v>17.9</v>
      </c>
      <c r="Q1493" s="1">
        <v>35.2</v>
      </c>
      <c r="R1493" s="1">
        <v>46.9</v>
      </c>
      <c r="S1493" s="1" t="s">
        <v>317</v>
      </c>
      <c r="T1493" s="1">
        <v>24.5</v>
      </c>
      <c r="U1493" s="1">
        <v>2.01</v>
      </c>
      <c r="V1493" s="1">
        <f t="shared" si="108"/>
        <v>12.1890547263682</v>
      </c>
      <c r="W1493" s="6" t="s">
        <v>552</v>
      </c>
      <c r="X1493" s="1">
        <v>4</v>
      </c>
      <c r="AA1493" s="1" t="s">
        <v>553</v>
      </c>
      <c r="AB1493" s="1" t="s">
        <v>311</v>
      </c>
      <c r="AC1493" s="1" t="s">
        <v>124</v>
      </c>
      <c r="AD1493" s="1">
        <v>85</v>
      </c>
      <c r="AE1493" s="13">
        <v>2231.18</v>
      </c>
      <c r="AF1493" s="1">
        <f t="shared" si="105"/>
        <v>223.118</v>
      </c>
      <c r="AG1493" s="13">
        <v>1359.25</v>
      </c>
      <c r="AH1493" s="1">
        <f t="shared" si="106"/>
        <v>135.925</v>
      </c>
    </row>
    <row r="1494" ht="17" customHeight="1" spans="1:34">
      <c r="A1494" s="1" t="s">
        <v>215</v>
      </c>
      <c r="B1494" s="1" t="s">
        <v>548</v>
      </c>
      <c r="C1494" s="1" t="s">
        <v>549</v>
      </c>
      <c r="D1494" s="1">
        <v>2011</v>
      </c>
      <c r="E1494" s="1">
        <v>91</v>
      </c>
      <c r="G1494" s="1" t="s">
        <v>550</v>
      </c>
      <c r="H1494" s="1" t="s">
        <v>551</v>
      </c>
      <c r="I1494" s="1">
        <v>50.53</v>
      </c>
      <c r="J1494" s="1">
        <v>-103.52</v>
      </c>
      <c r="K1494" s="1">
        <v>31</v>
      </c>
      <c r="L1494" s="1">
        <v>427</v>
      </c>
      <c r="M1494" s="1">
        <v>2.5</v>
      </c>
      <c r="N1494" s="1">
        <v>1.09</v>
      </c>
      <c r="O1494" s="1">
        <v>7.9</v>
      </c>
      <c r="P1494" s="1">
        <f t="shared" si="107"/>
        <v>17.9</v>
      </c>
      <c r="Q1494" s="1">
        <v>35.2</v>
      </c>
      <c r="R1494" s="1">
        <v>46.9</v>
      </c>
      <c r="S1494" s="1" t="s">
        <v>317</v>
      </c>
      <c r="T1494" s="1">
        <v>24.5</v>
      </c>
      <c r="U1494" s="1">
        <v>2.01</v>
      </c>
      <c r="V1494" s="1">
        <f t="shared" si="108"/>
        <v>12.1890547263682</v>
      </c>
      <c r="W1494" s="6" t="s">
        <v>552</v>
      </c>
      <c r="X1494" s="1">
        <v>4</v>
      </c>
      <c r="AA1494" s="1" t="s">
        <v>555</v>
      </c>
      <c r="AB1494" s="1" t="s">
        <v>311</v>
      </c>
      <c r="AC1494" s="1" t="s">
        <v>124</v>
      </c>
      <c r="AD1494" s="1">
        <v>0</v>
      </c>
      <c r="AE1494" s="13">
        <v>1330.65</v>
      </c>
      <c r="AF1494" s="1">
        <f t="shared" si="105"/>
        <v>133.065</v>
      </c>
      <c r="AG1494" s="13">
        <v>702.449</v>
      </c>
      <c r="AH1494" s="1">
        <f t="shared" si="106"/>
        <v>70.2449</v>
      </c>
    </row>
    <row r="1495" ht="17" customHeight="1" spans="1:34">
      <c r="A1495" s="1" t="s">
        <v>215</v>
      </c>
      <c r="B1495" s="1" t="s">
        <v>548</v>
      </c>
      <c r="C1495" s="1" t="s">
        <v>549</v>
      </c>
      <c r="D1495" s="1">
        <v>2011</v>
      </c>
      <c r="E1495" s="1">
        <v>91</v>
      </c>
      <c r="G1495" s="1" t="s">
        <v>550</v>
      </c>
      <c r="H1495" s="1" t="s">
        <v>551</v>
      </c>
      <c r="I1495" s="1">
        <v>50.53</v>
      </c>
      <c r="J1495" s="1">
        <v>-103.52</v>
      </c>
      <c r="K1495" s="1">
        <v>32</v>
      </c>
      <c r="L1495" s="1">
        <v>427</v>
      </c>
      <c r="M1495" s="1">
        <v>2.5</v>
      </c>
      <c r="N1495" s="1">
        <v>1.09</v>
      </c>
      <c r="O1495" s="1">
        <v>7.9</v>
      </c>
      <c r="P1495" s="1">
        <f t="shared" si="107"/>
        <v>17.9</v>
      </c>
      <c r="Q1495" s="1">
        <v>35.2</v>
      </c>
      <c r="R1495" s="1">
        <v>46.9</v>
      </c>
      <c r="S1495" s="1" t="s">
        <v>317</v>
      </c>
      <c r="T1495" s="1">
        <v>24.5</v>
      </c>
      <c r="U1495" s="1">
        <v>2.01</v>
      </c>
      <c r="V1495" s="1">
        <f t="shared" si="108"/>
        <v>12.1890547263682</v>
      </c>
      <c r="W1495" s="6" t="s">
        <v>552</v>
      </c>
      <c r="X1495" s="1">
        <v>4</v>
      </c>
      <c r="AA1495" s="1" t="s">
        <v>556</v>
      </c>
      <c r="AB1495" s="1" t="s">
        <v>554</v>
      </c>
      <c r="AC1495" s="1" t="s">
        <v>124</v>
      </c>
      <c r="AD1495" s="1">
        <v>85</v>
      </c>
      <c r="AE1495" s="13">
        <v>1372.28</v>
      </c>
      <c r="AF1495" s="1">
        <f t="shared" si="105"/>
        <v>137.228</v>
      </c>
      <c r="AG1495" s="13">
        <v>1630.73</v>
      </c>
      <c r="AH1495" s="1">
        <f t="shared" si="106"/>
        <v>163.073</v>
      </c>
    </row>
    <row r="1496" ht="17" customHeight="1" spans="1:34">
      <c r="A1496" s="1" t="s">
        <v>215</v>
      </c>
      <c r="B1496" s="1" t="s">
        <v>548</v>
      </c>
      <c r="C1496" s="1" t="s">
        <v>549</v>
      </c>
      <c r="D1496" s="1">
        <v>2011</v>
      </c>
      <c r="E1496" s="1">
        <v>91</v>
      </c>
      <c r="G1496" s="1" t="s">
        <v>550</v>
      </c>
      <c r="H1496" s="1" t="s">
        <v>551</v>
      </c>
      <c r="I1496" s="1">
        <v>50.53</v>
      </c>
      <c r="J1496" s="1">
        <v>-103.52</v>
      </c>
      <c r="K1496" s="1">
        <v>32</v>
      </c>
      <c r="L1496" s="1">
        <v>427</v>
      </c>
      <c r="M1496" s="1">
        <v>2.5</v>
      </c>
      <c r="N1496" s="1">
        <v>1.09</v>
      </c>
      <c r="O1496" s="1">
        <v>7.9</v>
      </c>
      <c r="P1496" s="1">
        <f t="shared" si="107"/>
        <v>17.9</v>
      </c>
      <c r="Q1496" s="1">
        <v>35.2</v>
      </c>
      <c r="R1496" s="1">
        <v>46.9</v>
      </c>
      <c r="S1496" s="1" t="s">
        <v>317</v>
      </c>
      <c r="T1496" s="1">
        <v>24.5</v>
      </c>
      <c r="U1496" s="1">
        <v>2.01</v>
      </c>
      <c r="V1496" s="1">
        <f t="shared" si="108"/>
        <v>12.1890547263682</v>
      </c>
      <c r="W1496" s="6" t="s">
        <v>552</v>
      </c>
      <c r="X1496" s="1">
        <v>4</v>
      </c>
      <c r="AA1496" s="1" t="s">
        <v>558</v>
      </c>
      <c r="AB1496" s="1" t="s">
        <v>554</v>
      </c>
      <c r="AC1496" s="1" t="s">
        <v>124</v>
      </c>
      <c r="AD1496" s="1">
        <v>0</v>
      </c>
      <c r="AE1496" s="13">
        <v>599.455</v>
      </c>
      <c r="AF1496" s="1">
        <f t="shared" si="105"/>
        <v>59.9455</v>
      </c>
      <c r="AG1496" s="13">
        <v>1522.91</v>
      </c>
      <c r="AH1496" s="1">
        <f t="shared" si="106"/>
        <v>152.291</v>
      </c>
    </row>
    <row r="1497" ht="17" customHeight="1" spans="1:34">
      <c r="A1497" s="1" t="s">
        <v>215</v>
      </c>
      <c r="B1497" s="1" t="s">
        <v>548</v>
      </c>
      <c r="C1497" s="1" t="s">
        <v>549</v>
      </c>
      <c r="D1497" s="1">
        <v>2011</v>
      </c>
      <c r="E1497" s="1">
        <v>91</v>
      </c>
      <c r="G1497" s="1" t="s">
        <v>550</v>
      </c>
      <c r="H1497" s="1" t="s">
        <v>551</v>
      </c>
      <c r="I1497" s="1">
        <v>50.53</v>
      </c>
      <c r="J1497" s="1">
        <v>-103.52</v>
      </c>
      <c r="K1497" s="1">
        <v>32</v>
      </c>
      <c r="L1497" s="1">
        <v>427</v>
      </c>
      <c r="M1497" s="1">
        <v>2.5</v>
      </c>
      <c r="N1497" s="1">
        <v>1.09</v>
      </c>
      <c r="O1497" s="1">
        <v>7.9</v>
      </c>
      <c r="P1497" s="1">
        <f t="shared" si="107"/>
        <v>17.9</v>
      </c>
      <c r="Q1497" s="1">
        <v>35.2</v>
      </c>
      <c r="R1497" s="1">
        <v>46.9</v>
      </c>
      <c r="S1497" s="1" t="s">
        <v>317</v>
      </c>
      <c r="T1497" s="1">
        <v>24.5</v>
      </c>
      <c r="U1497" s="1">
        <v>2.01</v>
      </c>
      <c r="V1497" s="1">
        <f t="shared" si="108"/>
        <v>12.1890547263682</v>
      </c>
      <c r="W1497" s="6" t="s">
        <v>552</v>
      </c>
      <c r="X1497" s="1">
        <v>4</v>
      </c>
      <c r="AA1497" s="1" t="s">
        <v>556</v>
      </c>
      <c r="AB1497" s="1" t="s">
        <v>557</v>
      </c>
      <c r="AC1497" s="1" t="s">
        <v>124</v>
      </c>
      <c r="AD1497" s="1">
        <v>85</v>
      </c>
      <c r="AE1497" s="13">
        <v>1372.28</v>
      </c>
      <c r="AF1497" s="1">
        <f t="shared" si="105"/>
        <v>137.228</v>
      </c>
      <c r="AG1497" s="13">
        <v>1989.25</v>
      </c>
      <c r="AH1497" s="1">
        <f t="shared" si="106"/>
        <v>198.925</v>
      </c>
    </row>
    <row r="1498" ht="17" customHeight="1" spans="1:34">
      <c r="A1498" s="1" t="s">
        <v>215</v>
      </c>
      <c r="B1498" s="1" t="s">
        <v>548</v>
      </c>
      <c r="C1498" s="1" t="s">
        <v>549</v>
      </c>
      <c r="D1498" s="1">
        <v>2011</v>
      </c>
      <c r="E1498" s="1">
        <v>91</v>
      </c>
      <c r="G1498" s="1" t="s">
        <v>550</v>
      </c>
      <c r="H1498" s="1" t="s">
        <v>551</v>
      </c>
      <c r="I1498" s="1">
        <v>50.53</v>
      </c>
      <c r="J1498" s="1">
        <v>-103.52</v>
      </c>
      <c r="K1498" s="1">
        <v>32</v>
      </c>
      <c r="L1498" s="1">
        <v>427</v>
      </c>
      <c r="M1498" s="1">
        <v>2.5</v>
      </c>
      <c r="N1498" s="1">
        <v>1.09</v>
      </c>
      <c r="O1498" s="1">
        <v>7.9</v>
      </c>
      <c r="P1498" s="1">
        <f t="shared" si="107"/>
        <v>17.9</v>
      </c>
      <c r="Q1498" s="1">
        <v>35.2</v>
      </c>
      <c r="R1498" s="1">
        <v>46.9</v>
      </c>
      <c r="S1498" s="1" t="s">
        <v>317</v>
      </c>
      <c r="T1498" s="1">
        <v>24.5</v>
      </c>
      <c r="U1498" s="1">
        <v>2.01</v>
      </c>
      <c r="V1498" s="1">
        <f t="shared" si="108"/>
        <v>12.1890547263682</v>
      </c>
      <c r="W1498" s="6" t="s">
        <v>552</v>
      </c>
      <c r="X1498" s="1">
        <v>4</v>
      </c>
      <c r="AA1498" s="1" t="s">
        <v>558</v>
      </c>
      <c r="AB1498" s="1" t="s">
        <v>557</v>
      </c>
      <c r="AC1498" s="1" t="s">
        <v>124</v>
      </c>
      <c r="AD1498" s="1">
        <v>0</v>
      </c>
      <c r="AE1498" s="13">
        <v>599.455</v>
      </c>
      <c r="AF1498" s="1">
        <f t="shared" si="105"/>
        <v>59.9455</v>
      </c>
      <c r="AG1498" s="13">
        <v>1653.23</v>
      </c>
      <c r="AH1498" s="1">
        <f t="shared" si="106"/>
        <v>165.323</v>
      </c>
    </row>
    <row r="1499" ht="17" customHeight="1" spans="1:34">
      <c r="A1499" s="1" t="s">
        <v>215</v>
      </c>
      <c r="B1499" s="1" t="s">
        <v>548</v>
      </c>
      <c r="C1499" s="1" t="s">
        <v>549</v>
      </c>
      <c r="D1499" s="1">
        <v>2011</v>
      </c>
      <c r="E1499" s="1">
        <v>91</v>
      </c>
      <c r="G1499" s="1" t="s">
        <v>550</v>
      </c>
      <c r="H1499" s="1" t="s">
        <v>551</v>
      </c>
      <c r="I1499" s="1">
        <v>50.53</v>
      </c>
      <c r="J1499" s="1">
        <v>-103.52</v>
      </c>
      <c r="K1499" s="1">
        <v>32</v>
      </c>
      <c r="L1499" s="1">
        <v>427</v>
      </c>
      <c r="M1499" s="1">
        <v>2.5</v>
      </c>
      <c r="N1499" s="1">
        <v>1.09</v>
      </c>
      <c r="O1499" s="1">
        <v>7.9</v>
      </c>
      <c r="P1499" s="1">
        <f t="shared" si="107"/>
        <v>17.9</v>
      </c>
      <c r="Q1499" s="1">
        <v>35.2</v>
      </c>
      <c r="R1499" s="1">
        <v>46.9</v>
      </c>
      <c r="S1499" s="1" t="s">
        <v>317</v>
      </c>
      <c r="T1499" s="1">
        <v>24.5</v>
      </c>
      <c r="U1499" s="1">
        <v>2.01</v>
      </c>
      <c r="V1499" s="1">
        <f t="shared" si="108"/>
        <v>12.1890547263682</v>
      </c>
      <c r="W1499" s="6" t="s">
        <v>552</v>
      </c>
      <c r="X1499" s="1">
        <v>4</v>
      </c>
      <c r="AA1499" s="1" t="s">
        <v>556</v>
      </c>
      <c r="AB1499" s="1" t="s">
        <v>559</v>
      </c>
      <c r="AC1499" s="1" t="s">
        <v>124</v>
      </c>
      <c r="AD1499" s="1">
        <v>85</v>
      </c>
      <c r="AE1499" s="13">
        <v>1372.28</v>
      </c>
      <c r="AF1499" s="1">
        <f t="shared" si="105"/>
        <v>137.228</v>
      </c>
      <c r="AG1499" s="13">
        <v>1323.53</v>
      </c>
      <c r="AH1499" s="1">
        <f t="shared" si="106"/>
        <v>132.353</v>
      </c>
    </row>
    <row r="1500" ht="17" customHeight="1" spans="1:34">
      <c r="A1500" s="1" t="s">
        <v>215</v>
      </c>
      <c r="B1500" s="1" t="s">
        <v>548</v>
      </c>
      <c r="C1500" s="1" t="s">
        <v>549</v>
      </c>
      <c r="D1500" s="1">
        <v>2011</v>
      </c>
      <c r="E1500" s="1">
        <v>91</v>
      </c>
      <c r="G1500" s="1" t="s">
        <v>550</v>
      </c>
      <c r="H1500" s="1" t="s">
        <v>551</v>
      </c>
      <c r="I1500" s="1">
        <v>50.53</v>
      </c>
      <c r="J1500" s="1">
        <v>-103.52</v>
      </c>
      <c r="K1500" s="1">
        <v>32</v>
      </c>
      <c r="L1500" s="1">
        <v>427</v>
      </c>
      <c r="M1500" s="1">
        <v>2.5</v>
      </c>
      <c r="N1500" s="1">
        <v>1.09</v>
      </c>
      <c r="O1500" s="1">
        <v>7.9</v>
      </c>
      <c r="P1500" s="1">
        <f t="shared" si="107"/>
        <v>17.9</v>
      </c>
      <c r="Q1500" s="1">
        <v>35.2</v>
      </c>
      <c r="R1500" s="1">
        <v>46.9</v>
      </c>
      <c r="S1500" s="1" t="s">
        <v>317</v>
      </c>
      <c r="T1500" s="1">
        <v>24.5</v>
      </c>
      <c r="U1500" s="1">
        <v>2.01</v>
      </c>
      <c r="V1500" s="1">
        <f t="shared" si="108"/>
        <v>12.1890547263682</v>
      </c>
      <c r="W1500" s="6" t="s">
        <v>552</v>
      </c>
      <c r="X1500" s="1">
        <v>4</v>
      </c>
      <c r="AA1500" s="1" t="s">
        <v>558</v>
      </c>
      <c r="AB1500" s="1" t="s">
        <v>559</v>
      </c>
      <c r="AC1500" s="1" t="s">
        <v>124</v>
      </c>
      <c r="AD1500" s="1">
        <v>0</v>
      </c>
      <c r="AE1500" s="13">
        <v>599.455</v>
      </c>
      <c r="AF1500" s="1">
        <f t="shared" si="105"/>
        <v>59.9455</v>
      </c>
      <c r="AG1500" s="13">
        <v>561.497</v>
      </c>
      <c r="AH1500" s="1">
        <f t="shared" si="106"/>
        <v>56.1497</v>
      </c>
    </row>
    <row r="1501" ht="17" customHeight="1" spans="1:34">
      <c r="A1501" s="1" t="s">
        <v>215</v>
      </c>
      <c r="B1501" s="1" t="s">
        <v>548</v>
      </c>
      <c r="C1501" s="1" t="s">
        <v>549</v>
      </c>
      <c r="D1501" s="1">
        <v>2011</v>
      </c>
      <c r="E1501" s="1">
        <v>91</v>
      </c>
      <c r="G1501" s="1" t="s">
        <v>550</v>
      </c>
      <c r="H1501" s="1" t="s">
        <v>551</v>
      </c>
      <c r="I1501" s="1">
        <v>50.53</v>
      </c>
      <c r="J1501" s="1">
        <v>-103.52</v>
      </c>
      <c r="K1501" s="1">
        <v>32</v>
      </c>
      <c r="L1501" s="1">
        <v>427</v>
      </c>
      <c r="M1501" s="1">
        <v>2.5</v>
      </c>
      <c r="N1501" s="1">
        <v>1.09</v>
      </c>
      <c r="O1501" s="1">
        <v>7.9</v>
      </c>
      <c r="P1501" s="1">
        <f t="shared" si="107"/>
        <v>17.9</v>
      </c>
      <c r="Q1501" s="1">
        <v>35.2</v>
      </c>
      <c r="R1501" s="1">
        <v>46.9</v>
      </c>
      <c r="S1501" s="1" t="s">
        <v>317</v>
      </c>
      <c r="T1501" s="1">
        <v>24.5</v>
      </c>
      <c r="U1501" s="1">
        <v>2.01</v>
      </c>
      <c r="V1501" s="1">
        <f t="shared" si="108"/>
        <v>12.1890547263682</v>
      </c>
      <c r="W1501" s="6" t="s">
        <v>552</v>
      </c>
      <c r="X1501" s="1">
        <v>4</v>
      </c>
      <c r="AA1501" s="1" t="s">
        <v>556</v>
      </c>
      <c r="AB1501" s="1" t="s">
        <v>311</v>
      </c>
      <c r="AC1501" s="1" t="s">
        <v>124</v>
      </c>
      <c r="AD1501" s="1">
        <v>85</v>
      </c>
      <c r="AE1501" s="13">
        <v>1372.28</v>
      </c>
      <c r="AF1501" s="1">
        <f t="shared" si="105"/>
        <v>137.228</v>
      </c>
      <c r="AG1501" s="13">
        <v>795.96</v>
      </c>
      <c r="AH1501" s="1">
        <f t="shared" si="106"/>
        <v>79.596</v>
      </c>
    </row>
    <row r="1502" ht="17" customHeight="1" spans="1:34">
      <c r="A1502" s="1" t="s">
        <v>215</v>
      </c>
      <c r="B1502" s="1" t="s">
        <v>548</v>
      </c>
      <c r="C1502" s="1" t="s">
        <v>549</v>
      </c>
      <c r="D1502" s="1">
        <v>2011</v>
      </c>
      <c r="E1502" s="1">
        <v>91</v>
      </c>
      <c r="G1502" s="1" t="s">
        <v>550</v>
      </c>
      <c r="H1502" s="1" t="s">
        <v>551</v>
      </c>
      <c r="I1502" s="1">
        <v>50.53</v>
      </c>
      <c r="J1502" s="1">
        <v>-103.52</v>
      </c>
      <c r="K1502" s="1">
        <v>32</v>
      </c>
      <c r="L1502" s="1">
        <v>427</v>
      </c>
      <c r="M1502" s="1">
        <v>2.5</v>
      </c>
      <c r="N1502" s="1">
        <v>1.09</v>
      </c>
      <c r="O1502" s="1">
        <v>7.9</v>
      </c>
      <c r="P1502" s="1">
        <f t="shared" si="107"/>
        <v>17.9</v>
      </c>
      <c r="Q1502" s="1">
        <v>35.2</v>
      </c>
      <c r="R1502" s="1">
        <v>46.9</v>
      </c>
      <c r="S1502" s="1" t="s">
        <v>317</v>
      </c>
      <c r="T1502" s="1">
        <v>24.5</v>
      </c>
      <c r="U1502" s="1">
        <v>2.01</v>
      </c>
      <c r="V1502" s="1">
        <f t="shared" si="108"/>
        <v>12.1890547263682</v>
      </c>
      <c r="W1502" s="6" t="s">
        <v>552</v>
      </c>
      <c r="X1502" s="1">
        <v>4</v>
      </c>
      <c r="AA1502" s="1" t="s">
        <v>558</v>
      </c>
      <c r="AB1502" s="1" t="s">
        <v>311</v>
      </c>
      <c r="AC1502" s="1" t="s">
        <v>124</v>
      </c>
      <c r="AD1502" s="1">
        <v>0</v>
      </c>
      <c r="AE1502" s="13">
        <v>599.455</v>
      </c>
      <c r="AF1502" s="1">
        <f t="shared" si="105"/>
        <v>59.9455</v>
      </c>
      <c r="AG1502" s="13">
        <v>460.879</v>
      </c>
      <c r="AH1502" s="1">
        <f t="shared" si="106"/>
        <v>46.0879</v>
      </c>
    </row>
    <row r="1503" ht="17" customHeight="1" spans="1:34">
      <c r="A1503" s="1" t="s">
        <v>215</v>
      </c>
      <c r="B1503" s="1" t="s">
        <v>548</v>
      </c>
      <c r="C1503" s="1" t="s">
        <v>549</v>
      </c>
      <c r="D1503" s="1">
        <v>2011</v>
      </c>
      <c r="E1503" s="1">
        <v>91</v>
      </c>
      <c r="G1503" s="1" t="s">
        <v>550</v>
      </c>
      <c r="H1503" s="1" t="s">
        <v>551</v>
      </c>
      <c r="I1503" s="1">
        <v>50.53</v>
      </c>
      <c r="J1503" s="1">
        <v>-103.52</v>
      </c>
      <c r="K1503" s="1">
        <v>32</v>
      </c>
      <c r="L1503" s="1">
        <v>427</v>
      </c>
      <c r="M1503" s="1">
        <v>2.5</v>
      </c>
      <c r="N1503" s="1">
        <v>1.09</v>
      </c>
      <c r="O1503" s="1">
        <v>7.9</v>
      </c>
      <c r="P1503" s="1">
        <f t="shared" si="107"/>
        <v>17.9</v>
      </c>
      <c r="Q1503" s="1">
        <v>35.2</v>
      </c>
      <c r="R1503" s="1">
        <v>46.9</v>
      </c>
      <c r="S1503" s="1" t="s">
        <v>317</v>
      </c>
      <c r="T1503" s="1">
        <v>24.5</v>
      </c>
      <c r="U1503" s="1">
        <v>2.01</v>
      </c>
      <c r="V1503" s="1">
        <f t="shared" si="108"/>
        <v>12.1890547263682</v>
      </c>
      <c r="W1503" s="6" t="s">
        <v>552</v>
      </c>
      <c r="X1503" s="1">
        <v>4</v>
      </c>
      <c r="AA1503" s="1" t="s">
        <v>553</v>
      </c>
      <c r="AB1503" s="1" t="s">
        <v>554</v>
      </c>
      <c r="AC1503" s="1" t="s">
        <v>124</v>
      </c>
      <c r="AD1503" s="1">
        <v>85</v>
      </c>
      <c r="AE1503" s="13">
        <v>833.333</v>
      </c>
      <c r="AF1503" s="1">
        <f t="shared" si="105"/>
        <v>83.3333</v>
      </c>
      <c r="AG1503" s="13">
        <v>1630.73</v>
      </c>
      <c r="AH1503" s="1">
        <f t="shared" si="106"/>
        <v>163.073</v>
      </c>
    </row>
    <row r="1504" ht="17" customHeight="1" spans="1:34">
      <c r="A1504" s="1" t="s">
        <v>215</v>
      </c>
      <c r="B1504" s="1" t="s">
        <v>548</v>
      </c>
      <c r="C1504" s="1" t="s">
        <v>549</v>
      </c>
      <c r="D1504" s="1">
        <v>2011</v>
      </c>
      <c r="E1504" s="1">
        <v>91</v>
      </c>
      <c r="G1504" s="1" t="s">
        <v>550</v>
      </c>
      <c r="H1504" s="1" t="s">
        <v>551</v>
      </c>
      <c r="I1504" s="1">
        <v>50.53</v>
      </c>
      <c r="J1504" s="1">
        <v>-103.52</v>
      </c>
      <c r="K1504" s="1">
        <v>32</v>
      </c>
      <c r="L1504" s="1">
        <v>427</v>
      </c>
      <c r="M1504" s="1">
        <v>2.5</v>
      </c>
      <c r="N1504" s="1">
        <v>1.09</v>
      </c>
      <c r="O1504" s="1">
        <v>7.9</v>
      </c>
      <c r="P1504" s="1">
        <f t="shared" si="107"/>
        <v>17.9</v>
      </c>
      <c r="Q1504" s="1">
        <v>35.2</v>
      </c>
      <c r="R1504" s="1">
        <v>46.9</v>
      </c>
      <c r="S1504" s="1" t="s">
        <v>317</v>
      </c>
      <c r="T1504" s="1">
        <v>24.5</v>
      </c>
      <c r="U1504" s="1">
        <v>2.01</v>
      </c>
      <c r="V1504" s="1">
        <f t="shared" si="108"/>
        <v>12.1890547263682</v>
      </c>
      <c r="W1504" s="6" t="s">
        <v>552</v>
      </c>
      <c r="X1504" s="1">
        <v>4</v>
      </c>
      <c r="AA1504" s="1" t="s">
        <v>555</v>
      </c>
      <c r="AB1504" s="1" t="s">
        <v>554</v>
      </c>
      <c r="AC1504" s="1" t="s">
        <v>124</v>
      </c>
      <c r="AD1504" s="1">
        <v>0</v>
      </c>
      <c r="AE1504" s="13">
        <v>1142.47</v>
      </c>
      <c r="AF1504" s="1">
        <f t="shared" si="105"/>
        <v>114.247</v>
      </c>
      <c r="AG1504" s="13">
        <v>1522.91</v>
      </c>
      <c r="AH1504" s="1">
        <f t="shared" si="106"/>
        <v>152.291</v>
      </c>
    </row>
    <row r="1505" ht="17" customHeight="1" spans="1:34">
      <c r="A1505" s="1" t="s">
        <v>215</v>
      </c>
      <c r="B1505" s="1" t="s">
        <v>548</v>
      </c>
      <c r="C1505" s="1" t="s">
        <v>549</v>
      </c>
      <c r="D1505" s="1">
        <v>2011</v>
      </c>
      <c r="E1505" s="1">
        <v>91</v>
      </c>
      <c r="G1505" s="1" t="s">
        <v>550</v>
      </c>
      <c r="H1505" s="1" t="s">
        <v>551</v>
      </c>
      <c r="I1505" s="1">
        <v>50.53</v>
      </c>
      <c r="J1505" s="1">
        <v>-103.52</v>
      </c>
      <c r="K1505" s="1">
        <v>32</v>
      </c>
      <c r="L1505" s="1">
        <v>427</v>
      </c>
      <c r="M1505" s="1">
        <v>2.5</v>
      </c>
      <c r="N1505" s="1">
        <v>1.09</v>
      </c>
      <c r="O1505" s="1">
        <v>7.9</v>
      </c>
      <c r="P1505" s="1">
        <f t="shared" si="107"/>
        <v>17.9</v>
      </c>
      <c r="Q1505" s="1">
        <v>35.2</v>
      </c>
      <c r="R1505" s="1">
        <v>46.9</v>
      </c>
      <c r="S1505" s="1" t="s">
        <v>317</v>
      </c>
      <c r="T1505" s="1">
        <v>24.5</v>
      </c>
      <c r="U1505" s="1">
        <v>2.01</v>
      </c>
      <c r="V1505" s="1">
        <f t="shared" si="108"/>
        <v>12.1890547263682</v>
      </c>
      <c r="W1505" s="6" t="s">
        <v>552</v>
      </c>
      <c r="X1505" s="1">
        <v>4</v>
      </c>
      <c r="AA1505" s="1" t="s">
        <v>553</v>
      </c>
      <c r="AB1505" s="1" t="s">
        <v>557</v>
      </c>
      <c r="AC1505" s="1" t="s">
        <v>124</v>
      </c>
      <c r="AD1505" s="1">
        <v>85</v>
      </c>
      <c r="AE1505" s="13">
        <v>833.333</v>
      </c>
      <c r="AF1505" s="1">
        <f t="shared" si="105"/>
        <v>83.3333</v>
      </c>
      <c r="AG1505" s="13">
        <v>1989.25</v>
      </c>
      <c r="AH1505" s="1">
        <f t="shared" si="106"/>
        <v>198.925</v>
      </c>
    </row>
    <row r="1506" ht="17" customHeight="1" spans="1:34">
      <c r="A1506" s="1" t="s">
        <v>215</v>
      </c>
      <c r="B1506" s="1" t="s">
        <v>548</v>
      </c>
      <c r="C1506" s="1" t="s">
        <v>549</v>
      </c>
      <c r="D1506" s="1">
        <v>2011</v>
      </c>
      <c r="E1506" s="1">
        <v>91</v>
      </c>
      <c r="G1506" s="1" t="s">
        <v>550</v>
      </c>
      <c r="H1506" s="1" t="s">
        <v>551</v>
      </c>
      <c r="I1506" s="1">
        <v>50.53</v>
      </c>
      <c r="J1506" s="1">
        <v>-103.52</v>
      </c>
      <c r="K1506" s="1">
        <v>32</v>
      </c>
      <c r="L1506" s="1">
        <v>427</v>
      </c>
      <c r="M1506" s="1">
        <v>2.5</v>
      </c>
      <c r="N1506" s="1">
        <v>1.09</v>
      </c>
      <c r="O1506" s="1">
        <v>7.9</v>
      </c>
      <c r="P1506" s="1">
        <f t="shared" si="107"/>
        <v>17.9</v>
      </c>
      <c r="Q1506" s="1">
        <v>35.2</v>
      </c>
      <c r="R1506" s="1">
        <v>46.9</v>
      </c>
      <c r="S1506" s="1" t="s">
        <v>317</v>
      </c>
      <c r="T1506" s="1">
        <v>24.5</v>
      </c>
      <c r="U1506" s="1">
        <v>2.01</v>
      </c>
      <c r="V1506" s="1">
        <f t="shared" si="108"/>
        <v>12.1890547263682</v>
      </c>
      <c r="W1506" s="6" t="s">
        <v>552</v>
      </c>
      <c r="X1506" s="1">
        <v>4</v>
      </c>
      <c r="AA1506" s="1" t="s">
        <v>555</v>
      </c>
      <c r="AB1506" s="1" t="s">
        <v>557</v>
      </c>
      <c r="AC1506" s="1" t="s">
        <v>124</v>
      </c>
      <c r="AD1506" s="1">
        <v>0</v>
      </c>
      <c r="AE1506" s="13">
        <v>1142.47</v>
      </c>
      <c r="AF1506" s="1">
        <f t="shared" si="105"/>
        <v>114.247</v>
      </c>
      <c r="AG1506" s="13">
        <v>1653.23</v>
      </c>
      <c r="AH1506" s="1">
        <f t="shared" si="106"/>
        <v>165.323</v>
      </c>
    </row>
    <row r="1507" ht="17" customHeight="1" spans="1:34">
      <c r="A1507" s="1" t="s">
        <v>215</v>
      </c>
      <c r="B1507" s="1" t="s">
        <v>548</v>
      </c>
      <c r="C1507" s="1" t="s">
        <v>549</v>
      </c>
      <c r="D1507" s="1">
        <v>2011</v>
      </c>
      <c r="E1507" s="1">
        <v>91</v>
      </c>
      <c r="G1507" s="1" t="s">
        <v>550</v>
      </c>
      <c r="H1507" s="1" t="s">
        <v>551</v>
      </c>
      <c r="I1507" s="1">
        <v>50.53</v>
      </c>
      <c r="J1507" s="1">
        <v>-103.52</v>
      </c>
      <c r="K1507" s="1">
        <v>32</v>
      </c>
      <c r="L1507" s="1">
        <v>427</v>
      </c>
      <c r="M1507" s="1">
        <v>2.5</v>
      </c>
      <c r="N1507" s="1">
        <v>1.09</v>
      </c>
      <c r="O1507" s="1">
        <v>7.9</v>
      </c>
      <c r="P1507" s="1">
        <f t="shared" si="107"/>
        <v>17.9</v>
      </c>
      <c r="Q1507" s="1">
        <v>35.2</v>
      </c>
      <c r="R1507" s="1">
        <v>46.9</v>
      </c>
      <c r="S1507" s="1" t="s">
        <v>317</v>
      </c>
      <c r="T1507" s="1">
        <v>24.5</v>
      </c>
      <c r="U1507" s="1">
        <v>2.01</v>
      </c>
      <c r="V1507" s="1">
        <f t="shared" si="108"/>
        <v>12.1890547263682</v>
      </c>
      <c r="W1507" s="6" t="s">
        <v>552</v>
      </c>
      <c r="X1507" s="1">
        <v>4</v>
      </c>
      <c r="AA1507" s="1" t="s">
        <v>553</v>
      </c>
      <c r="AB1507" s="1" t="s">
        <v>559</v>
      </c>
      <c r="AC1507" s="1" t="s">
        <v>124</v>
      </c>
      <c r="AD1507" s="1">
        <v>85</v>
      </c>
      <c r="AE1507" s="13">
        <v>833.333</v>
      </c>
      <c r="AF1507" s="1">
        <f t="shared" si="105"/>
        <v>83.3333</v>
      </c>
      <c r="AG1507" s="13">
        <v>1323.53</v>
      </c>
      <c r="AH1507" s="1">
        <f t="shared" si="106"/>
        <v>132.353</v>
      </c>
    </row>
    <row r="1508" ht="17" customHeight="1" spans="1:34">
      <c r="A1508" s="1" t="s">
        <v>215</v>
      </c>
      <c r="B1508" s="1" t="s">
        <v>548</v>
      </c>
      <c r="C1508" s="1" t="s">
        <v>549</v>
      </c>
      <c r="D1508" s="1">
        <v>2011</v>
      </c>
      <c r="E1508" s="1">
        <v>91</v>
      </c>
      <c r="G1508" s="1" t="s">
        <v>550</v>
      </c>
      <c r="H1508" s="1" t="s">
        <v>551</v>
      </c>
      <c r="I1508" s="1">
        <v>50.53</v>
      </c>
      <c r="J1508" s="1">
        <v>-103.52</v>
      </c>
      <c r="K1508" s="1">
        <v>32</v>
      </c>
      <c r="L1508" s="1">
        <v>427</v>
      </c>
      <c r="M1508" s="1">
        <v>2.5</v>
      </c>
      <c r="N1508" s="1">
        <v>1.09</v>
      </c>
      <c r="O1508" s="1">
        <v>7.9</v>
      </c>
      <c r="P1508" s="1">
        <f t="shared" si="107"/>
        <v>17.9</v>
      </c>
      <c r="Q1508" s="1">
        <v>35.2</v>
      </c>
      <c r="R1508" s="1">
        <v>46.9</v>
      </c>
      <c r="S1508" s="1" t="s">
        <v>317</v>
      </c>
      <c r="T1508" s="1">
        <v>24.5</v>
      </c>
      <c r="U1508" s="1">
        <v>2.01</v>
      </c>
      <c r="V1508" s="1">
        <f t="shared" si="108"/>
        <v>12.1890547263682</v>
      </c>
      <c r="W1508" s="6" t="s">
        <v>552</v>
      </c>
      <c r="X1508" s="1">
        <v>4</v>
      </c>
      <c r="AA1508" s="1" t="s">
        <v>555</v>
      </c>
      <c r="AB1508" s="1" t="s">
        <v>559</v>
      </c>
      <c r="AC1508" s="1" t="s">
        <v>124</v>
      </c>
      <c r="AD1508" s="1">
        <v>0</v>
      </c>
      <c r="AE1508" s="13">
        <v>1142.47</v>
      </c>
      <c r="AF1508" s="1">
        <f t="shared" si="105"/>
        <v>114.247</v>
      </c>
      <c r="AG1508" s="13">
        <v>561.497</v>
      </c>
      <c r="AH1508" s="1">
        <f t="shared" si="106"/>
        <v>56.1497</v>
      </c>
    </row>
    <row r="1509" ht="17" customHeight="1" spans="1:34">
      <c r="A1509" s="1" t="s">
        <v>215</v>
      </c>
      <c r="B1509" s="1" t="s">
        <v>548</v>
      </c>
      <c r="C1509" s="1" t="s">
        <v>549</v>
      </c>
      <c r="D1509" s="1">
        <v>2011</v>
      </c>
      <c r="E1509" s="1">
        <v>91</v>
      </c>
      <c r="G1509" s="1" t="s">
        <v>550</v>
      </c>
      <c r="H1509" s="1" t="s">
        <v>551</v>
      </c>
      <c r="I1509" s="1">
        <v>50.53</v>
      </c>
      <c r="J1509" s="1">
        <v>-103.52</v>
      </c>
      <c r="K1509" s="1">
        <v>32</v>
      </c>
      <c r="L1509" s="1">
        <v>427</v>
      </c>
      <c r="M1509" s="1">
        <v>2.5</v>
      </c>
      <c r="N1509" s="1">
        <v>1.09</v>
      </c>
      <c r="O1509" s="1">
        <v>7.9</v>
      </c>
      <c r="P1509" s="1">
        <f t="shared" si="107"/>
        <v>17.9</v>
      </c>
      <c r="Q1509" s="1">
        <v>35.2</v>
      </c>
      <c r="R1509" s="1">
        <v>46.9</v>
      </c>
      <c r="S1509" s="1" t="s">
        <v>317</v>
      </c>
      <c r="T1509" s="1">
        <v>24.5</v>
      </c>
      <c r="U1509" s="1">
        <v>2.01</v>
      </c>
      <c r="V1509" s="1">
        <f t="shared" si="108"/>
        <v>12.1890547263682</v>
      </c>
      <c r="W1509" s="6" t="s">
        <v>552</v>
      </c>
      <c r="X1509" s="1">
        <v>4</v>
      </c>
      <c r="AA1509" s="1" t="s">
        <v>553</v>
      </c>
      <c r="AB1509" s="1" t="s">
        <v>311</v>
      </c>
      <c r="AC1509" s="1" t="s">
        <v>124</v>
      </c>
      <c r="AD1509" s="1">
        <v>85</v>
      </c>
      <c r="AE1509" s="13">
        <v>833.333</v>
      </c>
      <c r="AF1509" s="1">
        <f t="shared" si="105"/>
        <v>83.3333</v>
      </c>
      <c r="AG1509" s="13">
        <v>795.96</v>
      </c>
      <c r="AH1509" s="1">
        <f t="shared" si="106"/>
        <v>79.596</v>
      </c>
    </row>
    <row r="1510" ht="17" customHeight="1" spans="1:34">
      <c r="A1510" s="1" t="s">
        <v>215</v>
      </c>
      <c r="B1510" s="1" t="s">
        <v>548</v>
      </c>
      <c r="C1510" s="1" t="s">
        <v>549</v>
      </c>
      <c r="D1510" s="1">
        <v>2011</v>
      </c>
      <c r="E1510" s="1">
        <v>91</v>
      </c>
      <c r="G1510" s="1" t="s">
        <v>550</v>
      </c>
      <c r="H1510" s="1" t="s">
        <v>551</v>
      </c>
      <c r="I1510" s="1">
        <v>50.53</v>
      </c>
      <c r="J1510" s="1">
        <v>-103.52</v>
      </c>
      <c r="K1510" s="1">
        <v>32</v>
      </c>
      <c r="L1510" s="1">
        <v>427</v>
      </c>
      <c r="M1510" s="1">
        <v>2.5</v>
      </c>
      <c r="N1510" s="1">
        <v>1.09</v>
      </c>
      <c r="O1510" s="1">
        <v>7.9</v>
      </c>
      <c r="P1510" s="1">
        <f t="shared" si="107"/>
        <v>17.9</v>
      </c>
      <c r="Q1510" s="1">
        <v>35.2</v>
      </c>
      <c r="R1510" s="1">
        <v>46.9</v>
      </c>
      <c r="S1510" s="1" t="s">
        <v>317</v>
      </c>
      <c r="T1510" s="1">
        <v>24.5</v>
      </c>
      <c r="U1510" s="1">
        <v>2.01</v>
      </c>
      <c r="V1510" s="1">
        <f t="shared" si="108"/>
        <v>12.1890547263682</v>
      </c>
      <c r="W1510" s="6" t="s">
        <v>552</v>
      </c>
      <c r="X1510" s="1">
        <v>4</v>
      </c>
      <c r="AA1510" s="1" t="s">
        <v>555</v>
      </c>
      <c r="AB1510" s="1" t="s">
        <v>311</v>
      </c>
      <c r="AC1510" s="1" t="s">
        <v>124</v>
      </c>
      <c r="AD1510" s="1">
        <v>0</v>
      </c>
      <c r="AE1510" s="13">
        <v>1142.47</v>
      </c>
      <c r="AF1510" s="1">
        <f t="shared" si="105"/>
        <v>114.247</v>
      </c>
      <c r="AG1510" s="13">
        <v>460.879</v>
      </c>
      <c r="AH1510" s="1">
        <f t="shared" si="106"/>
        <v>46.0879</v>
      </c>
    </row>
    <row r="1511" ht="17" customHeight="1" spans="1:34">
      <c r="A1511" s="1" t="s">
        <v>215</v>
      </c>
      <c r="B1511" s="1" t="s">
        <v>548</v>
      </c>
      <c r="C1511" s="1" t="s">
        <v>549</v>
      </c>
      <c r="D1511" s="1">
        <v>2011</v>
      </c>
      <c r="E1511" s="1">
        <v>91</v>
      </c>
      <c r="G1511" s="1" t="s">
        <v>550</v>
      </c>
      <c r="H1511" s="1" t="s">
        <v>551</v>
      </c>
      <c r="I1511" s="1">
        <v>50.53</v>
      </c>
      <c r="J1511" s="1">
        <v>-103.52</v>
      </c>
      <c r="K1511" s="1">
        <v>33</v>
      </c>
      <c r="L1511" s="1">
        <v>427</v>
      </c>
      <c r="M1511" s="1">
        <v>2.5</v>
      </c>
      <c r="N1511" s="1">
        <v>1.09</v>
      </c>
      <c r="O1511" s="1">
        <v>7.9</v>
      </c>
      <c r="P1511" s="1">
        <f t="shared" si="107"/>
        <v>17.9</v>
      </c>
      <c r="Q1511" s="1">
        <v>35.2</v>
      </c>
      <c r="R1511" s="1">
        <v>46.9</v>
      </c>
      <c r="S1511" s="1" t="s">
        <v>317</v>
      </c>
      <c r="T1511" s="1">
        <v>24.5</v>
      </c>
      <c r="U1511" s="1">
        <v>2.01</v>
      </c>
      <c r="V1511" s="1">
        <f t="shared" si="108"/>
        <v>12.1890547263682</v>
      </c>
      <c r="W1511" s="6" t="s">
        <v>552</v>
      </c>
      <c r="X1511" s="1">
        <v>4</v>
      </c>
      <c r="AA1511" s="1" t="s">
        <v>556</v>
      </c>
      <c r="AB1511" s="1" t="s">
        <v>554</v>
      </c>
      <c r="AC1511" s="1" t="s">
        <v>124</v>
      </c>
      <c r="AD1511" s="1">
        <v>85</v>
      </c>
      <c r="AE1511" s="13">
        <v>2336.96</v>
      </c>
      <c r="AF1511" s="1">
        <f t="shared" si="105"/>
        <v>233.696</v>
      </c>
      <c r="AG1511" s="13">
        <v>3571.43</v>
      </c>
      <c r="AH1511" s="1">
        <f t="shared" si="106"/>
        <v>357.143</v>
      </c>
    </row>
    <row r="1512" ht="17" customHeight="1" spans="1:34">
      <c r="A1512" s="1" t="s">
        <v>215</v>
      </c>
      <c r="B1512" s="1" t="s">
        <v>548</v>
      </c>
      <c r="C1512" s="1" t="s">
        <v>549</v>
      </c>
      <c r="D1512" s="1">
        <v>2011</v>
      </c>
      <c r="E1512" s="1">
        <v>91</v>
      </c>
      <c r="G1512" s="1" t="s">
        <v>550</v>
      </c>
      <c r="H1512" s="1" t="s">
        <v>551</v>
      </c>
      <c r="I1512" s="1">
        <v>50.53</v>
      </c>
      <c r="J1512" s="1">
        <v>-103.52</v>
      </c>
      <c r="K1512" s="1">
        <v>33</v>
      </c>
      <c r="L1512" s="1">
        <v>427</v>
      </c>
      <c r="M1512" s="1">
        <v>2.5</v>
      </c>
      <c r="N1512" s="1">
        <v>1.09</v>
      </c>
      <c r="O1512" s="1">
        <v>7.9</v>
      </c>
      <c r="P1512" s="1">
        <f t="shared" si="107"/>
        <v>17.9</v>
      </c>
      <c r="Q1512" s="1">
        <v>35.2</v>
      </c>
      <c r="R1512" s="1">
        <v>46.9</v>
      </c>
      <c r="S1512" s="1" t="s">
        <v>317</v>
      </c>
      <c r="T1512" s="1">
        <v>24.5</v>
      </c>
      <c r="U1512" s="1">
        <v>2.01</v>
      </c>
      <c r="V1512" s="1">
        <f t="shared" si="108"/>
        <v>12.1890547263682</v>
      </c>
      <c r="W1512" s="6" t="s">
        <v>552</v>
      </c>
      <c r="X1512" s="1">
        <v>4</v>
      </c>
      <c r="AA1512" s="1" t="s">
        <v>558</v>
      </c>
      <c r="AB1512" s="1" t="s">
        <v>554</v>
      </c>
      <c r="AC1512" s="1" t="s">
        <v>124</v>
      </c>
      <c r="AD1512" s="1">
        <v>0</v>
      </c>
      <c r="AE1512" s="13">
        <v>2002.72</v>
      </c>
      <c r="AF1512" s="1">
        <f t="shared" si="105"/>
        <v>200.272</v>
      </c>
      <c r="AG1512" s="13">
        <v>2129.38</v>
      </c>
      <c r="AH1512" s="1">
        <f t="shared" si="106"/>
        <v>212.938</v>
      </c>
    </row>
    <row r="1513" ht="17" customHeight="1" spans="1:34">
      <c r="A1513" s="1" t="s">
        <v>215</v>
      </c>
      <c r="B1513" s="1" t="s">
        <v>548</v>
      </c>
      <c r="C1513" s="1" t="s">
        <v>549</v>
      </c>
      <c r="D1513" s="1">
        <v>2011</v>
      </c>
      <c r="E1513" s="1">
        <v>91</v>
      </c>
      <c r="G1513" s="1" t="s">
        <v>550</v>
      </c>
      <c r="H1513" s="1" t="s">
        <v>551</v>
      </c>
      <c r="I1513" s="1">
        <v>50.53</v>
      </c>
      <c r="J1513" s="1">
        <v>-103.52</v>
      </c>
      <c r="K1513" s="1">
        <v>33</v>
      </c>
      <c r="L1513" s="1">
        <v>427</v>
      </c>
      <c r="M1513" s="1">
        <v>2.5</v>
      </c>
      <c r="N1513" s="1">
        <v>1.09</v>
      </c>
      <c r="O1513" s="1">
        <v>7.9</v>
      </c>
      <c r="P1513" s="1">
        <f t="shared" si="107"/>
        <v>17.9</v>
      </c>
      <c r="Q1513" s="1">
        <v>35.2</v>
      </c>
      <c r="R1513" s="1">
        <v>46.9</v>
      </c>
      <c r="S1513" s="1" t="s">
        <v>317</v>
      </c>
      <c r="T1513" s="1">
        <v>24.5</v>
      </c>
      <c r="U1513" s="1">
        <v>2.01</v>
      </c>
      <c r="V1513" s="1">
        <f t="shared" si="108"/>
        <v>12.1890547263682</v>
      </c>
      <c r="W1513" s="6" t="s">
        <v>552</v>
      </c>
      <c r="X1513" s="1">
        <v>4</v>
      </c>
      <c r="AA1513" s="1" t="s">
        <v>556</v>
      </c>
      <c r="AB1513" s="1" t="s">
        <v>557</v>
      </c>
      <c r="AC1513" s="1" t="s">
        <v>124</v>
      </c>
      <c r="AD1513" s="1">
        <v>85</v>
      </c>
      <c r="AE1513" s="13">
        <v>2336.96</v>
      </c>
      <c r="AF1513" s="1">
        <f t="shared" si="105"/>
        <v>233.696</v>
      </c>
      <c r="AG1513" s="13">
        <v>3413.98</v>
      </c>
      <c r="AH1513" s="1">
        <f t="shared" si="106"/>
        <v>341.398</v>
      </c>
    </row>
    <row r="1514" ht="17" customHeight="1" spans="1:34">
      <c r="A1514" s="1" t="s">
        <v>215</v>
      </c>
      <c r="B1514" s="1" t="s">
        <v>548</v>
      </c>
      <c r="C1514" s="1" t="s">
        <v>549</v>
      </c>
      <c r="D1514" s="1">
        <v>2011</v>
      </c>
      <c r="E1514" s="1">
        <v>91</v>
      </c>
      <c r="G1514" s="1" t="s">
        <v>550</v>
      </c>
      <c r="H1514" s="1" t="s">
        <v>551</v>
      </c>
      <c r="I1514" s="1">
        <v>50.53</v>
      </c>
      <c r="J1514" s="1">
        <v>-103.52</v>
      </c>
      <c r="K1514" s="1">
        <v>33</v>
      </c>
      <c r="L1514" s="1">
        <v>427</v>
      </c>
      <c r="M1514" s="1">
        <v>2.5</v>
      </c>
      <c r="N1514" s="1">
        <v>1.09</v>
      </c>
      <c r="O1514" s="1">
        <v>7.9</v>
      </c>
      <c r="P1514" s="1">
        <f t="shared" si="107"/>
        <v>17.9</v>
      </c>
      <c r="Q1514" s="1">
        <v>35.2</v>
      </c>
      <c r="R1514" s="1">
        <v>46.9</v>
      </c>
      <c r="S1514" s="1" t="s">
        <v>317</v>
      </c>
      <c r="T1514" s="1">
        <v>24.5</v>
      </c>
      <c r="U1514" s="1">
        <v>2.01</v>
      </c>
      <c r="V1514" s="1">
        <f t="shared" si="108"/>
        <v>12.1890547263682</v>
      </c>
      <c r="W1514" s="6" t="s">
        <v>552</v>
      </c>
      <c r="X1514" s="1">
        <v>4</v>
      </c>
      <c r="AA1514" s="1" t="s">
        <v>558</v>
      </c>
      <c r="AB1514" s="1" t="s">
        <v>557</v>
      </c>
      <c r="AC1514" s="1" t="s">
        <v>124</v>
      </c>
      <c r="AD1514" s="1">
        <v>0</v>
      </c>
      <c r="AE1514" s="13">
        <v>2002.72</v>
      </c>
      <c r="AF1514" s="1">
        <f t="shared" si="105"/>
        <v>200.272</v>
      </c>
      <c r="AG1514" s="13">
        <v>2338.71</v>
      </c>
      <c r="AH1514" s="1">
        <f t="shared" si="106"/>
        <v>233.871</v>
      </c>
    </row>
    <row r="1515" ht="17" customHeight="1" spans="1:34">
      <c r="A1515" s="1" t="s">
        <v>215</v>
      </c>
      <c r="B1515" s="1" t="s">
        <v>548</v>
      </c>
      <c r="C1515" s="1" t="s">
        <v>549</v>
      </c>
      <c r="D1515" s="1">
        <v>2011</v>
      </c>
      <c r="E1515" s="1">
        <v>91</v>
      </c>
      <c r="G1515" s="1" t="s">
        <v>550</v>
      </c>
      <c r="H1515" s="1" t="s">
        <v>551</v>
      </c>
      <c r="I1515" s="1">
        <v>50.53</v>
      </c>
      <c r="J1515" s="1">
        <v>-103.52</v>
      </c>
      <c r="K1515" s="1">
        <v>33</v>
      </c>
      <c r="L1515" s="1">
        <v>427</v>
      </c>
      <c r="M1515" s="1">
        <v>2.5</v>
      </c>
      <c r="N1515" s="1">
        <v>1.09</v>
      </c>
      <c r="O1515" s="1">
        <v>7.9</v>
      </c>
      <c r="P1515" s="1">
        <f t="shared" si="107"/>
        <v>17.9</v>
      </c>
      <c r="Q1515" s="1">
        <v>35.2</v>
      </c>
      <c r="R1515" s="1">
        <v>46.9</v>
      </c>
      <c r="S1515" s="1" t="s">
        <v>317</v>
      </c>
      <c r="T1515" s="1">
        <v>24.5</v>
      </c>
      <c r="U1515" s="1">
        <v>2.01</v>
      </c>
      <c r="V1515" s="1">
        <f t="shared" si="108"/>
        <v>12.1890547263682</v>
      </c>
      <c r="W1515" s="6" t="s">
        <v>552</v>
      </c>
      <c r="X1515" s="1">
        <v>4</v>
      </c>
      <c r="AA1515" s="1" t="s">
        <v>556</v>
      </c>
      <c r="AB1515" s="1" t="s">
        <v>559</v>
      </c>
      <c r="AC1515" s="1" t="s">
        <v>124</v>
      </c>
      <c r="AD1515" s="1">
        <v>85</v>
      </c>
      <c r="AE1515" s="13">
        <v>2336.96</v>
      </c>
      <c r="AF1515" s="1">
        <f t="shared" si="105"/>
        <v>233.696</v>
      </c>
      <c r="AG1515" s="13">
        <v>3195.19</v>
      </c>
      <c r="AH1515" s="1">
        <f t="shared" si="106"/>
        <v>319.519</v>
      </c>
    </row>
    <row r="1516" ht="17" customHeight="1" spans="1:34">
      <c r="A1516" s="1" t="s">
        <v>215</v>
      </c>
      <c r="B1516" s="1" t="s">
        <v>548</v>
      </c>
      <c r="C1516" s="1" t="s">
        <v>549</v>
      </c>
      <c r="D1516" s="1">
        <v>2011</v>
      </c>
      <c r="E1516" s="1">
        <v>91</v>
      </c>
      <c r="G1516" s="1" t="s">
        <v>550</v>
      </c>
      <c r="H1516" s="1" t="s">
        <v>551</v>
      </c>
      <c r="I1516" s="1">
        <v>50.53</v>
      </c>
      <c r="J1516" s="1">
        <v>-103.52</v>
      </c>
      <c r="K1516" s="1">
        <v>33</v>
      </c>
      <c r="L1516" s="1">
        <v>427</v>
      </c>
      <c r="M1516" s="1">
        <v>2.5</v>
      </c>
      <c r="N1516" s="1">
        <v>1.09</v>
      </c>
      <c r="O1516" s="1">
        <v>7.9</v>
      </c>
      <c r="P1516" s="1">
        <f t="shared" si="107"/>
        <v>17.9</v>
      </c>
      <c r="Q1516" s="1">
        <v>35.2</v>
      </c>
      <c r="R1516" s="1">
        <v>46.9</v>
      </c>
      <c r="S1516" s="1" t="s">
        <v>317</v>
      </c>
      <c r="T1516" s="1">
        <v>24.5</v>
      </c>
      <c r="U1516" s="1">
        <v>2.01</v>
      </c>
      <c r="V1516" s="1">
        <f t="shared" si="108"/>
        <v>12.1890547263682</v>
      </c>
      <c r="W1516" s="6" t="s">
        <v>552</v>
      </c>
      <c r="X1516" s="1">
        <v>4</v>
      </c>
      <c r="AA1516" s="1" t="s">
        <v>558</v>
      </c>
      <c r="AB1516" s="1" t="s">
        <v>559</v>
      </c>
      <c r="AC1516" s="1" t="s">
        <v>124</v>
      </c>
      <c r="AD1516" s="1">
        <v>0</v>
      </c>
      <c r="AE1516" s="13">
        <v>2002.72</v>
      </c>
      <c r="AF1516" s="1">
        <f t="shared" si="105"/>
        <v>200.272</v>
      </c>
      <c r="AG1516" s="13">
        <v>1176.47</v>
      </c>
      <c r="AH1516" s="1">
        <f t="shared" si="106"/>
        <v>117.647</v>
      </c>
    </row>
    <row r="1517" ht="17" customHeight="1" spans="1:34">
      <c r="A1517" s="1" t="s">
        <v>215</v>
      </c>
      <c r="B1517" s="1" t="s">
        <v>548</v>
      </c>
      <c r="C1517" s="1" t="s">
        <v>549</v>
      </c>
      <c r="D1517" s="1">
        <v>2011</v>
      </c>
      <c r="E1517" s="1">
        <v>91</v>
      </c>
      <c r="G1517" s="1" t="s">
        <v>550</v>
      </c>
      <c r="H1517" s="1" t="s">
        <v>551</v>
      </c>
      <c r="I1517" s="1">
        <v>50.53</v>
      </c>
      <c r="J1517" s="1">
        <v>-103.52</v>
      </c>
      <c r="K1517" s="1">
        <v>33</v>
      </c>
      <c r="L1517" s="1">
        <v>427</v>
      </c>
      <c r="M1517" s="1">
        <v>2.5</v>
      </c>
      <c r="N1517" s="1">
        <v>1.09</v>
      </c>
      <c r="O1517" s="1">
        <v>7.9</v>
      </c>
      <c r="P1517" s="1">
        <f t="shared" si="107"/>
        <v>17.9</v>
      </c>
      <c r="Q1517" s="1">
        <v>35.2</v>
      </c>
      <c r="R1517" s="1">
        <v>46.9</v>
      </c>
      <c r="S1517" s="1" t="s">
        <v>317</v>
      </c>
      <c r="T1517" s="1">
        <v>24.5</v>
      </c>
      <c r="U1517" s="1">
        <v>2.01</v>
      </c>
      <c r="V1517" s="1">
        <f t="shared" si="108"/>
        <v>12.1890547263682</v>
      </c>
      <c r="W1517" s="6" t="s">
        <v>552</v>
      </c>
      <c r="X1517" s="1">
        <v>4</v>
      </c>
      <c r="AA1517" s="1" t="s">
        <v>556</v>
      </c>
      <c r="AB1517" s="1" t="s">
        <v>311</v>
      </c>
      <c r="AC1517" s="1" t="s">
        <v>124</v>
      </c>
      <c r="AD1517" s="1">
        <v>85</v>
      </c>
      <c r="AE1517" s="13">
        <v>2336.96</v>
      </c>
      <c r="AF1517" s="1">
        <f t="shared" si="105"/>
        <v>233.696</v>
      </c>
      <c r="AG1517" s="13">
        <v>3262.23</v>
      </c>
      <c r="AH1517" s="1">
        <f t="shared" si="106"/>
        <v>326.223</v>
      </c>
    </row>
    <row r="1518" ht="17" customHeight="1" spans="1:34">
      <c r="A1518" s="1" t="s">
        <v>215</v>
      </c>
      <c r="B1518" s="1" t="s">
        <v>548</v>
      </c>
      <c r="C1518" s="1" t="s">
        <v>549</v>
      </c>
      <c r="D1518" s="1">
        <v>2011</v>
      </c>
      <c r="E1518" s="1">
        <v>91</v>
      </c>
      <c r="G1518" s="1" t="s">
        <v>550</v>
      </c>
      <c r="H1518" s="1" t="s">
        <v>551</v>
      </c>
      <c r="I1518" s="1">
        <v>50.53</v>
      </c>
      <c r="J1518" s="1">
        <v>-103.52</v>
      </c>
      <c r="K1518" s="1">
        <v>33</v>
      </c>
      <c r="L1518" s="1">
        <v>427</v>
      </c>
      <c r="M1518" s="1">
        <v>2.5</v>
      </c>
      <c r="N1518" s="1">
        <v>1.09</v>
      </c>
      <c r="O1518" s="1">
        <v>7.9</v>
      </c>
      <c r="P1518" s="1">
        <f t="shared" si="107"/>
        <v>17.9</v>
      </c>
      <c r="Q1518" s="1">
        <v>35.2</v>
      </c>
      <c r="R1518" s="1">
        <v>46.9</v>
      </c>
      <c r="S1518" s="1" t="s">
        <v>317</v>
      </c>
      <c r="T1518" s="1">
        <v>24.5</v>
      </c>
      <c r="U1518" s="1">
        <v>2.01</v>
      </c>
      <c r="V1518" s="1">
        <f t="shared" si="108"/>
        <v>12.1890547263682</v>
      </c>
      <c r="W1518" s="6" t="s">
        <v>552</v>
      </c>
      <c r="X1518" s="1">
        <v>4</v>
      </c>
      <c r="AA1518" s="1" t="s">
        <v>558</v>
      </c>
      <c r="AB1518" s="1" t="s">
        <v>311</v>
      </c>
      <c r="AC1518" s="1" t="s">
        <v>124</v>
      </c>
      <c r="AD1518" s="1">
        <v>0</v>
      </c>
      <c r="AE1518" s="13">
        <v>2002.72</v>
      </c>
      <c r="AF1518" s="1">
        <f t="shared" si="105"/>
        <v>200.272</v>
      </c>
      <c r="AG1518" s="13">
        <v>1117.45</v>
      </c>
      <c r="AH1518" s="1">
        <f t="shared" si="106"/>
        <v>111.745</v>
      </c>
    </row>
    <row r="1519" ht="17" customHeight="1" spans="1:34">
      <c r="A1519" s="1" t="s">
        <v>215</v>
      </c>
      <c r="B1519" s="1" t="s">
        <v>548</v>
      </c>
      <c r="C1519" s="1" t="s">
        <v>549</v>
      </c>
      <c r="D1519" s="1">
        <v>2011</v>
      </c>
      <c r="E1519" s="1">
        <v>91</v>
      </c>
      <c r="G1519" s="1" t="s">
        <v>550</v>
      </c>
      <c r="H1519" s="1" t="s">
        <v>551</v>
      </c>
      <c r="I1519" s="1">
        <v>50.53</v>
      </c>
      <c r="J1519" s="1">
        <v>-103.52</v>
      </c>
      <c r="K1519" s="1">
        <v>33</v>
      </c>
      <c r="L1519" s="1">
        <v>427</v>
      </c>
      <c r="M1519" s="1">
        <v>2.5</v>
      </c>
      <c r="N1519" s="1">
        <v>1.09</v>
      </c>
      <c r="O1519" s="1">
        <v>7.9</v>
      </c>
      <c r="P1519" s="1">
        <f t="shared" si="107"/>
        <v>17.9</v>
      </c>
      <c r="Q1519" s="1">
        <v>35.2</v>
      </c>
      <c r="R1519" s="1">
        <v>46.9</v>
      </c>
      <c r="S1519" s="1" t="s">
        <v>317</v>
      </c>
      <c r="T1519" s="1">
        <v>24.5</v>
      </c>
      <c r="U1519" s="1">
        <v>2.01</v>
      </c>
      <c r="V1519" s="1">
        <f t="shared" si="108"/>
        <v>12.1890547263682</v>
      </c>
      <c r="W1519" s="6" t="s">
        <v>552</v>
      </c>
      <c r="X1519" s="1">
        <v>4</v>
      </c>
      <c r="AA1519" s="1" t="s">
        <v>553</v>
      </c>
      <c r="AB1519" s="1" t="s">
        <v>554</v>
      </c>
      <c r="AC1519" s="1" t="s">
        <v>124</v>
      </c>
      <c r="AD1519" s="1">
        <v>85</v>
      </c>
      <c r="AE1519" s="13">
        <v>3225.81</v>
      </c>
      <c r="AF1519" s="1">
        <f t="shared" ref="AF1519:AF1582" si="109">AE1519*0.1</f>
        <v>322.581</v>
      </c>
      <c r="AG1519" s="13">
        <v>3571.43</v>
      </c>
      <c r="AH1519" s="1">
        <f t="shared" ref="AH1519:AH1582" si="110">AG1519*0.1</f>
        <v>357.143</v>
      </c>
    </row>
    <row r="1520" ht="17" customHeight="1" spans="1:34">
      <c r="A1520" s="1" t="s">
        <v>215</v>
      </c>
      <c r="B1520" s="1" t="s">
        <v>548</v>
      </c>
      <c r="C1520" s="1" t="s">
        <v>549</v>
      </c>
      <c r="D1520" s="1">
        <v>2011</v>
      </c>
      <c r="E1520" s="1">
        <v>91</v>
      </c>
      <c r="G1520" s="1" t="s">
        <v>550</v>
      </c>
      <c r="H1520" s="1" t="s">
        <v>551</v>
      </c>
      <c r="I1520" s="1">
        <v>50.53</v>
      </c>
      <c r="J1520" s="1">
        <v>-103.52</v>
      </c>
      <c r="K1520" s="1">
        <v>33</v>
      </c>
      <c r="L1520" s="1">
        <v>427</v>
      </c>
      <c r="M1520" s="1">
        <v>2.5</v>
      </c>
      <c r="N1520" s="1">
        <v>1.09</v>
      </c>
      <c r="O1520" s="1">
        <v>7.9</v>
      </c>
      <c r="P1520" s="1">
        <f t="shared" si="107"/>
        <v>17.9</v>
      </c>
      <c r="Q1520" s="1">
        <v>35.2</v>
      </c>
      <c r="R1520" s="1">
        <v>46.9</v>
      </c>
      <c r="S1520" s="1" t="s">
        <v>317</v>
      </c>
      <c r="T1520" s="1">
        <v>24.5</v>
      </c>
      <c r="U1520" s="1">
        <v>2.01</v>
      </c>
      <c r="V1520" s="1">
        <f t="shared" si="108"/>
        <v>12.1890547263682</v>
      </c>
      <c r="W1520" s="6" t="s">
        <v>552</v>
      </c>
      <c r="X1520" s="1">
        <v>4</v>
      </c>
      <c r="AA1520" s="1" t="s">
        <v>555</v>
      </c>
      <c r="AB1520" s="1" t="s">
        <v>554</v>
      </c>
      <c r="AC1520" s="1" t="s">
        <v>124</v>
      </c>
      <c r="AD1520" s="1">
        <v>0</v>
      </c>
      <c r="AE1520" s="13">
        <v>2338.71</v>
      </c>
      <c r="AF1520" s="1">
        <f t="shared" si="109"/>
        <v>233.871</v>
      </c>
      <c r="AG1520" s="13">
        <v>2129.38</v>
      </c>
      <c r="AH1520" s="1">
        <f t="shared" si="110"/>
        <v>212.938</v>
      </c>
    </row>
    <row r="1521" ht="17" customHeight="1" spans="1:34">
      <c r="A1521" s="1" t="s">
        <v>215</v>
      </c>
      <c r="B1521" s="1" t="s">
        <v>548</v>
      </c>
      <c r="C1521" s="1" t="s">
        <v>549</v>
      </c>
      <c r="D1521" s="1">
        <v>2011</v>
      </c>
      <c r="E1521" s="1">
        <v>91</v>
      </c>
      <c r="G1521" s="1" t="s">
        <v>550</v>
      </c>
      <c r="H1521" s="1" t="s">
        <v>551</v>
      </c>
      <c r="I1521" s="1">
        <v>50.53</v>
      </c>
      <c r="J1521" s="1">
        <v>-103.52</v>
      </c>
      <c r="K1521" s="1">
        <v>33</v>
      </c>
      <c r="L1521" s="1">
        <v>427</v>
      </c>
      <c r="M1521" s="1">
        <v>2.5</v>
      </c>
      <c r="N1521" s="1">
        <v>1.09</v>
      </c>
      <c r="O1521" s="1">
        <v>7.9</v>
      </c>
      <c r="P1521" s="1">
        <f t="shared" si="107"/>
        <v>17.9</v>
      </c>
      <c r="Q1521" s="1">
        <v>35.2</v>
      </c>
      <c r="R1521" s="1">
        <v>46.9</v>
      </c>
      <c r="S1521" s="1" t="s">
        <v>317</v>
      </c>
      <c r="T1521" s="1">
        <v>24.5</v>
      </c>
      <c r="U1521" s="1">
        <v>2.01</v>
      </c>
      <c r="V1521" s="1">
        <f t="shared" si="108"/>
        <v>12.1890547263682</v>
      </c>
      <c r="W1521" s="6" t="s">
        <v>552</v>
      </c>
      <c r="X1521" s="1">
        <v>4</v>
      </c>
      <c r="AA1521" s="1" t="s">
        <v>553</v>
      </c>
      <c r="AB1521" s="1" t="s">
        <v>557</v>
      </c>
      <c r="AC1521" s="1" t="s">
        <v>124</v>
      </c>
      <c r="AD1521" s="1">
        <v>85</v>
      </c>
      <c r="AE1521" s="13">
        <v>3225.81</v>
      </c>
      <c r="AF1521" s="1">
        <f t="shared" si="109"/>
        <v>322.581</v>
      </c>
      <c r="AG1521" s="13">
        <v>3413.98</v>
      </c>
      <c r="AH1521" s="1">
        <f t="shared" si="110"/>
        <v>341.398</v>
      </c>
    </row>
    <row r="1522" ht="17" customHeight="1" spans="1:34">
      <c r="A1522" s="1" t="s">
        <v>215</v>
      </c>
      <c r="B1522" s="1" t="s">
        <v>548</v>
      </c>
      <c r="C1522" s="1" t="s">
        <v>549</v>
      </c>
      <c r="D1522" s="1">
        <v>2011</v>
      </c>
      <c r="E1522" s="1">
        <v>91</v>
      </c>
      <c r="G1522" s="1" t="s">
        <v>550</v>
      </c>
      <c r="H1522" s="1" t="s">
        <v>551</v>
      </c>
      <c r="I1522" s="1">
        <v>50.53</v>
      </c>
      <c r="J1522" s="1">
        <v>-103.52</v>
      </c>
      <c r="K1522" s="1">
        <v>33</v>
      </c>
      <c r="L1522" s="1">
        <v>427</v>
      </c>
      <c r="M1522" s="1">
        <v>2.5</v>
      </c>
      <c r="N1522" s="1">
        <v>1.09</v>
      </c>
      <c r="O1522" s="1">
        <v>7.9</v>
      </c>
      <c r="P1522" s="1">
        <f t="shared" si="107"/>
        <v>17.9</v>
      </c>
      <c r="Q1522" s="1">
        <v>35.2</v>
      </c>
      <c r="R1522" s="1">
        <v>46.9</v>
      </c>
      <c r="S1522" s="1" t="s">
        <v>317</v>
      </c>
      <c r="T1522" s="1">
        <v>24.5</v>
      </c>
      <c r="U1522" s="1">
        <v>2.01</v>
      </c>
      <c r="V1522" s="1">
        <f t="shared" si="108"/>
        <v>12.1890547263682</v>
      </c>
      <c r="W1522" s="6" t="s">
        <v>552</v>
      </c>
      <c r="X1522" s="1">
        <v>4</v>
      </c>
      <c r="AA1522" s="1" t="s">
        <v>555</v>
      </c>
      <c r="AB1522" s="1" t="s">
        <v>557</v>
      </c>
      <c r="AC1522" s="1" t="s">
        <v>124</v>
      </c>
      <c r="AD1522" s="1">
        <v>0</v>
      </c>
      <c r="AE1522" s="13">
        <v>2338.71</v>
      </c>
      <c r="AF1522" s="1">
        <f t="shared" si="109"/>
        <v>233.871</v>
      </c>
      <c r="AG1522" s="13">
        <v>2338.71</v>
      </c>
      <c r="AH1522" s="1">
        <f t="shared" si="110"/>
        <v>233.871</v>
      </c>
    </row>
    <row r="1523" ht="17" customHeight="1" spans="1:34">
      <c r="A1523" s="1" t="s">
        <v>215</v>
      </c>
      <c r="B1523" s="1" t="s">
        <v>548</v>
      </c>
      <c r="C1523" s="1" t="s">
        <v>549</v>
      </c>
      <c r="D1523" s="1">
        <v>2011</v>
      </c>
      <c r="E1523" s="1">
        <v>91</v>
      </c>
      <c r="G1523" s="1" t="s">
        <v>550</v>
      </c>
      <c r="H1523" s="1" t="s">
        <v>551</v>
      </c>
      <c r="I1523" s="1">
        <v>50.53</v>
      </c>
      <c r="J1523" s="1">
        <v>-103.52</v>
      </c>
      <c r="K1523" s="1">
        <v>33</v>
      </c>
      <c r="L1523" s="1">
        <v>427</v>
      </c>
      <c r="M1523" s="1">
        <v>2.5</v>
      </c>
      <c r="N1523" s="1">
        <v>1.09</v>
      </c>
      <c r="O1523" s="1">
        <v>7.9</v>
      </c>
      <c r="P1523" s="1">
        <f t="shared" si="107"/>
        <v>17.9</v>
      </c>
      <c r="Q1523" s="1">
        <v>35.2</v>
      </c>
      <c r="R1523" s="1">
        <v>46.9</v>
      </c>
      <c r="S1523" s="1" t="s">
        <v>317</v>
      </c>
      <c r="T1523" s="1">
        <v>24.5</v>
      </c>
      <c r="U1523" s="1">
        <v>2.01</v>
      </c>
      <c r="V1523" s="1">
        <f t="shared" si="108"/>
        <v>12.1890547263682</v>
      </c>
      <c r="W1523" s="6" t="s">
        <v>552</v>
      </c>
      <c r="X1523" s="1">
        <v>4</v>
      </c>
      <c r="AA1523" s="1" t="s">
        <v>553</v>
      </c>
      <c r="AB1523" s="1" t="s">
        <v>559</v>
      </c>
      <c r="AC1523" s="1" t="s">
        <v>124</v>
      </c>
      <c r="AD1523" s="1">
        <v>85</v>
      </c>
      <c r="AE1523" s="13">
        <v>3225.81</v>
      </c>
      <c r="AF1523" s="1">
        <f t="shared" si="109"/>
        <v>322.581</v>
      </c>
      <c r="AG1523" s="13">
        <v>3195.19</v>
      </c>
      <c r="AH1523" s="1">
        <f t="shared" si="110"/>
        <v>319.519</v>
      </c>
    </row>
    <row r="1524" ht="17" customHeight="1" spans="1:34">
      <c r="A1524" s="1" t="s">
        <v>215</v>
      </c>
      <c r="B1524" s="1" t="s">
        <v>548</v>
      </c>
      <c r="C1524" s="1" t="s">
        <v>549</v>
      </c>
      <c r="D1524" s="1">
        <v>2011</v>
      </c>
      <c r="E1524" s="1">
        <v>91</v>
      </c>
      <c r="G1524" s="1" t="s">
        <v>550</v>
      </c>
      <c r="H1524" s="1" t="s">
        <v>551</v>
      </c>
      <c r="I1524" s="1">
        <v>50.53</v>
      </c>
      <c r="J1524" s="1">
        <v>-103.52</v>
      </c>
      <c r="K1524" s="1">
        <v>33</v>
      </c>
      <c r="L1524" s="1">
        <v>427</v>
      </c>
      <c r="M1524" s="1">
        <v>2.5</v>
      </c>
      <c r="N1524" s="1">
        <v>1.09</v>
      </c>
      <c r="O1524" s="1">
        <v>7.9</v>
      </c>
      <c r="P1524" s="1">
        <f t="shared" si="107"/>
        <v>17.9</v>
      </c>
      <c r="Q1524" s="1">
        <v>35.2</v>
      </c>
      <c r="R1524" s="1">
        <v>46.9</v>
      </c>
      <c r="S1524" s="1" t="s">
        <v>317</v>
      </c>
      <c r="T1524" s="1">
        <v>24.5</v>
      </c>
      <c r="U1524" s="1">
        <v>2.01</v>
      </c>
      <c r="V1524" s="1">
        <f t="shared" si="108"/>
        <v>12.1890547263682</v>
      </c>
      <c r="W1524" s="6" t="s">
        <v>552</v>
      </c>
      <c r="X1524" s="1">
        <v>4</v>
      </c>
      <c r="AA1524" s="1" t="s">
        <v>555</v>
      </c>
      <c r="AB1524" s="1" t="s">
        <v>559</v>
      </c>
      <c r="AC1524" s="1" t="s">
        <v>124</v>
      </c>
      <c r="AD1524" s="1">
        <v>0</v>
      </c>
      <c r="AE1524" s="13">
        <v>2338.71</v>
      </c>
      <c r="AF1524" s="1">
        <f t="shared" si="109"/>
        <v>233.871</v>
      </c>
      <c r="AG1524" s="13">
        <v>1176.47</v>
      </c>
      <c r="AH1524" s="1">
        <f t="shared" si="110"/>
        <v>117.647</v>
      </c>
    </row>
    <row r="1525" ht="17" customHeight="1" spans="1:34">
      <c r="A1525" s="1" t="s">
        <v>215</v>
      </c>
      <c r="B1525" s="1" t="s">
        <v>548</v>
      </c>
      <c r="C1525" s="1" t="s">
        <v>549</v>
      </c>
      <c r="D1525" s="1">
        <v>2011</v>
      </c>
      <c r="E1525" s="1">
        <v>91</v>
      </c>
      <c r="G1525" s="1" t="s">
        <v>550</v>
      </c>
      <c r="H1525" s="1" t="s">
        <v>551</v>
      </c>
      <c r="I1525" s="1">
        <v>50.53</v>
      </c>
      <c r="J1525" s="1">
        <v>-103.52</v>
      </c>
      <c r="K1525" s="1">
        <v>33</v>
      </c>
      <c r="L1525" s="1">
        <v>427</v>
      </c>
      <c r="M1525" s="1">
        <v>2.5</v>
      </c>
      <c r="N1525" s="1">
        <v>1.09</v>
      </c>
      <c r="O1525" s="1">
        <v>7.9</v>
      </c>
      <c r="P1525" s="1">
        <f t="shared" ref="P1525:P1588" si="111">100-Q1525-R1525</f>
        <v>17.9</v>
      </c>
      <c r="Q1525" s="1">
        <v>35.2</v>
      </c>
      <c r="R1525" s="1">
        <v>46.9</v>
      </c>
      <c r="S1525" s="1" t="s">
        <v>317</v>
      </c>
      <c r="T1525" s="1">
        <v>24.5</v>
      </c>
      <c r="U1525" s="1">
        <v>2.01</v>
      </c>
      <c r="V1525" s="1">
        <f t="shared" si="108"/>
        <v>12.1890547263682</v>
      </c>
      <c r="W1525" s="6" t="s">
        <v>552</v>
      </c>
      <c r="X1525" s="1">
        <v>4</v>
      </c>
      <c r="AA1525" s="1" t="s">
        <v>553</v>
      </c>
      <c r="AB1525" s="1" t="s">
        <v>311</v>
      </c>
      <c r="AC1525" s="1" t="s">
        <v>124</v>
      </c>
      <c r="AD1525" s="1">
        <v>85</v>
      </c>
      <c r="AE1525" s="13">
        <v>3225.81</v>
      </c>
      <c r="AF1525" s="1">
        <f t="shared" si="109"/>
        <v>322.581</v>
      </c>
      <c r="AG1525" s="13">
        <v>3262.23</v>
      </c>
      <c r="AH1525" s="1">
        <f t="shared" si="110"/>
        <v>326.223</v>
      </c>
    </row>
    <row r="1526" ht="17" customHeight="1" spans="1:34">
      <c r="A1526" s="1" t="s">
        <v>215</v>
      </c>
      <c r="B1526" s="1" t="s">
        <v>548</v>
      </c>
      <c r="C1526" s="1" t="s">
        <v>549</v>
      </c>
      <c r="D1526" s="1">
        <v>2011</v>
      </c>
      <c r="E1526" s="1">
        <v>91</v>
      </c>
      <c r="G1526" s="1" t="s">
        <v>550</v>
      </c>
      <c r="H1526" s="1" t="s">
        <v>551</v>
      </c>
      <c r="I1526" s="1">
        <v>50.53</v>
      </c>
      <c r="J1526" s="1">
        <v>-103.52</v>
      </c>
      <c r="K1526" s="1">
        <v>33</v>
      </c>
      <c r="L1526" s="1">
        <v>427</v>
      </c>
      <c r="M1526" s="1">
        <v>2.5</v>
      </c>
      <c r="N1526" s="1">
        <v>1.09</v>
      </c>
      <c r="O1526" s="1">
        <v>7.9</v>
      </c>
      <c r="P1526" s="1">
        <f t="shared" si="111"/>
        <v>17.9</v>
      </c>
      <c r="Q1526" s="1">
        <v>35.2</v>
      </c>
      <c r="R1526" s="1">
        <v>46.9</v>
      </c>
      <c r="S1526" s="1" t="s">
        <v>317</v>
      </c>
      <c r="T1526" s="1">
        <v>24.5</v>
      </c>
      <c r="U1526" s="1">
        <v>2.01</v>
      </c>
      <c r="V1526" s="1">
        <f t="shared" si="108"/>
        <v>12.1890547263682</v>
      </c>
      <c r="W1526" s="6" t="s">
        <v>552</v>
      </c>
      <c r="X1526" s="1">
        <v>4</v>
      </c>
      <c r="AA1526" s="1" t="s">
        <v>555</v>
      </c>
      <c r="AB1526" s="1" t="s">
        <v>311</v>
      </c>
      <c r="AC1526" s="1" t="s">
        <v>124</v>
      </c>
      <c r="AD1526" s="1">
        <v>0</v>
      </c>
      <c r="AE1526" s="13">
        <v>2338.71</v>
      </c>
      <c r="AF1526" s="1">
        <f t="shared" si="109"/>
        <v>233.871</v>
      </c>
      <c r="AG1526" s="13">
        <v>1117.45</v>
      </c>
      <c r="AH1526" s="1">
        <f t="shared" si="110"/>
        <v>111.745</v>
      </c>
    </row>
    <row r="1527" ht="17" customHeight="1" spans="1:34">
      <c r="A1527" s="1" t="s">
        <v>215</v>
      </c>
      <c r="B1527" s="1" t="s">
        <v>548</v>
      </c>
      <c r="C1527" s="1" t="s">
        <v>549</v>
      </c>
      <c r="D1527" s="1">
        <v>2011</v>
      </c>
      <c r="E1527" s="1">
        <v>91</v>
      </c>
      <c r="G1527" s="1" t="s">
        <v>550</v>
      </c>
      <c r="H1527" s="1" t="s">
        <v>551</v>
      </c>
      <c r="I1527" s="1">
        <v>50.53</v>
      </c>
      <c r="J1527" s="1">
        <v>-103.52</v>
      </c>
      <c r="K1527" s="1">
        <v>34</v>
      </c>
      <c r="L1527" s="1">
        <v>427</v>
      </c>
      <c r="M1527" s="1">
        <v>2.5</v>
      </c>
      <c r="N1527" s="1">
        <v>1.09</v>
      </c>
      <c r="O1527" s="1">
        <v>7.9</v>
      </c>
      <c r="P1527" s="1">
        <f t="shared" si="111"/>
        <v>17.9</v>
      </c>
      <c r="Q1527" s="1">
        <v>35.2</v>
      </c>
      <c r="R1527" s="1">
        <v>46.9</v>
      </c>
      <c r="S1527" s="1" t="s">
        <v>317</v>
      </c>
      <c r="T1527" s="1">
        <v>24.5</v>
      </c>
      <c r="U1527" s="1">
        <v>2.01</v>
      </c>
      <c r="V1527" s="1">
        <f t="shared" si="108"/>
        <v>12.1890547263682</v>
      </c>
      <c r="W1527" s="6" t="s">
        <v>552</v>
      </c>
      <c r="X1527" s="1">
        <v>4</v>
      </c>
      <c r="AA1527" s="1" t="s">
        <v>556</v>
      </c>
      <c r="AB1527" s="1" t="s">
        <v>554</v>
      </c>
      <c r="AC1527" s="1" t="s">
        <v>124</v>
      </c>
      <c r="AD1527" s="1">
        <v>85</v>
      </c>
      <c r="AE1527" s="13">
        <v>2649.46</v>
      </c>
      <c r="AF1527" s="1">
        <f t="shared" si="109"/>
        <v>264.946</v>
      </c>
      <c r="AG1527" s="13">
        <v>3450.13</v>
      </c>
      <c r="AH1527" s="1">
        <f t="shared" si="110"/>
        <v>345.013</v>
      </c>
    </row>
    <row r="1528" ht="17" customHeight="1" spans="1:34">
      <c r="A1528" s="1" t="s">
        <v>215</v>
      </c>
      <c r="B1528" s="1" t="s">
        <v>548</v>
      </c>
      <c r="C1528" s="1" t="s">
        <v>549</v>
      </c>
      <c r="D1528" s="1">
        <v>2011</v>
      </c>
      <c r="E1528" s="1">
        <v>91</v>
      </c>
      <c r="G1528" s="1" t="s">
        <v>550</v>
      </c>
      <c r="H1528" s="1" t="s">
        <v>551</v>
      </c>
      <c r="I1528" s="1">
        <v>50.53</v>
      </c>
      <c r="J1528" s="1">
        <v>-103.52</v>
      </c>
      <c r="K1528" s="1">
        <v>34</v>
      </c>
      <c r="L1528" s="1">
        <v>427</v>
      </c>
      <c r="M1528" s="1">
        <v>2.5</v>
      </c>
      <c r="N1528" s="1">
        <v>1.09</v>
      </c>
      <c r="O1528" s="1">
        <v>7.9</v>
      </c>
      <c r="P1528" s="1">
        <f t="shared" si="111"/>
        <v>17.9</v>
      </c>
      <c r="Q1528" s="1">
        <v>35.2</v>
      </c>
      <c r="R1528" s="1">
        <v>46.9</v>
      </c>
      <c r="S1528" s="1" t="s">
        <v>317</v>
      </c>
      <c r="T1528" s="1">
        <v>24.5</v>
      </c>
      <c r="U1528" s="1">
        <v>2.01</v>
      </c>
      <c r="V1528" s="1">
        <f t="shared" si="108"/>
        <v>12.1890547263682</v>
      </c>
      <c r="W1528" s="6" t="s">
        <v>552</v>
      </c>
      <c r="X1528" s="1">
        <v>4</v>
      </c>
      <c r="AA1528" s="1" t="s">
        <v>558</v>
      </c>
      <c r="AB1528" s="1" t="s">
        <v>554</v>
      </c>
      <c r="AC1528" s="1" t="s">
        <v>124</v>
      </c>
      <c r="AD1528" s="1">
        <v>0</v>
      </c>
      <c r="AE1528" s="13">
        <v>1076.29</v>
      </c>
      <c r="AF1528" s="1">
        <f t="shared" si="109"/>
        <v>107.629</v>
      </c>
      <c r="AG1528" s="13">
        <v>2088.95</v>
      </c>
      <c r="AH1528" s="1">
        <f t="shared" si="110"/>
        <v>208.895</v>
      </c>
    </row>
    <row r="1529" ht="17" customHeight="1" spans="1:34">
      <c r="A1529" s="1" t="s">
        <v>215</v>
      </c>
      <c r="B1529" s="1" t="s">
        <v>548</v>
      </c>
      <c r="C1529" s="1" t="s">
        <v>549</v>
      </c>
      <c r="D1529" s="1">
        <v>2011</v>
      </c>
      <c r="E1529" s="1">
        <v>91</v>
      </c>
      <c r="G1529" s="1" t="s">
        <v>550</v>
      </c>
      <c r="H1529" s="1" t="s">
        <v>551</v>
      </c>
      <c r="I1529" s="1">
        <v>50.53</v>
      </c>
      <c r="J1529" s="1">
        <v>-103.52</v>
      </c>
      <c r="K1529" s="1">
        <v>34</v>
      </c>
      <c r="L1529" s="1">
        <v>427</v>
      </c>
      <c r="M1529" s="1">
        <v>2.5</v>
      </c>
      <c r="N1529" s="1">
        <v>1.09</v>
      </c>
      <c r="O1529" s="1">
        <v>7.9</v>
      </c>
      <c r="P1529" s="1">
        <f t="shared" si="111"/>
        <v>17.9</v>
      </c>
      <c r="Q1529" s="1">
        <v>35.2</v>
      </c>
      <c r="R1529" s="1">
        <v>46.9</v>
      </c>
      <c r="S1529" s="1" t="s">
        <v>317</v>
      </c>
      <c r="T1529" s="1">
        <v>24.5</v>
      </c>
      <c r="U1529" s="1">
        <v>2.01</v>
      </c>
      <c r="V1529" s="1">
        <f t="shared" si="108"/>
        <v>12.1890547263682</v>
      </c>
      <c r="W1529" s="6" t="s">
        <v>552</v>
      </c>
      <c r="X1529" s="1">
        <v>4</v>
      </c>
      <c r="AA1529" s="1" t="s">
        <v>556</v>
      </c>
      <c r="AB1529" s="1" t="s">
        <v>557</v>
      </c>
      <c r="AC1529" s="1" t="s">
        <v>124</v>
      </c>
      <c r="AD1529" s="1">
        <v>85</v>
      </c>
      <c r="AE1529" s="13">
        <v>2649.46</v>
      </c>
      <c r="AF1529" s="1">
        <f t="shared" si="109"/>
        <v>264.946</v>
      </c>
      <c r="AG1529" s="13">
        <v>4045.7</v>
      </c>
      <c r="AH1529" s="1">
        <f t="shared" si="110"/>
        <v>404.57</v>
      </c>
    </row>
    <row r="1530" ht="17" customHeight="1" spans="1:34">
      <c r="A1530" s="1" t="s">
        <v>215</v>
      </c>
      <c r="B1530" s="1" t="s">
        <v>548</v>
      </c>
      <c r="C1530" s="1" t="s">
        <v>549</v>
      </c>
      <c r="D1530" s="1">
        <v>2011</v>
      </c>
      <c r="E1530" s="1">
        <v>91</v>
      </c>
      <c r="G1530" s="1" t="s">
        <v>550</v>
      </c>
      <c r="H1530" s="1" t="s">
        <v>551</v>
      </c>
      <c r="I1530" s="1">
        <v>50.53</v>
      </c>
      <c r="J1530" s="1">
        <v>-103.52</v>
      </c>
      <c r="K1530" s="1">
        <v>34</v>
      </c>
      <c r="L1530" s="1">
        <v>427</v>
      </c>
      <c r="M1530" s="1">
        <v>2.5</v>
      </c>
      <c r="N1530" s="1">
        <v>1.09</v>
      </c>
      <c r="O1530" s="1">
        <v>7.9</v>
      </c>
      <c r="P1530" s="1">
        <f t="shared" si="111"/>
        <v>17.9</v>
      </c>
      <c r="Q1530" s="1">
        <v>35.2</v>
      </c>
      <c r="R1530" s="1">
        <v>46.9</v>
      </c>
      <c r="S1530" s="1" t="s">
        <v>317</v>
      </c>
      <c r="T1530" s="1">
        <v>24.5</v>
      </c>
      <c r="U1530" s="1">
        <v>2.01</v>
      </c>
      <c r="V1530" s="1">
        <f t="shared" si="108"/>
        <v>12.1890547263682</v>
      </c>
      <c r="W1530" s="6" t="s">
        <v>552</v>
      </c>
      <c r="X1530" s="1">
        <v>4</v>
      </c>
      <c r="AA1530" s="1" t="s">
        <v>558</v>
      </c>
      <c r="AB1530" s="1" t="s">
        <v>557</v>
      </c>
      <c r="AC1530" s="1" t="s">
        <v>124</v>
      </c>
      <c r="AD1530" s="1">
        <v>0</v>
      </c>
      <c r="AE1530" s="13">
        <v>1076.29</v>
      </c>
      <c r="AF1530" s="1">
        <f t="shared" si="109"/>
        <v>107.629</v>
      </c>
      <c r="AG1530" s="13">
        <v>2486.56</v>
      </c>
      <c r="AH1530" s="1">
        <f t="shared" si="110"/>
        <v>248.656</v>
      </c>
    </row>
    <row r="1531" ht="17" customHeight="1" spans="1:34">
      <c r="A1531" s="1" t="s">
        <v>215</v>
      </c>
      <c r="B1531" s="1" t="s">
        <v>548</v>
      </c>
      <c r="C1531" s="1" t="s">
        <v>549</v>
      </c>
      <c r="D1531" s="1">
        <v>2011</v>
      </c>
      <c r="E1531" s="1">
        <v>91</v>
      </c>
      <c r="G1531" s="1" t="s">
        <v>550</v>
      </c>
      <c r="H1531" s="1" t="s">
        <v>551</v>
      </c>
      <c r="I1531" s="1">
        <v>50.53</v>
      </c>
      <c r="J1531" s="1">
        <v>-103.52</v>
      </c>
      <c r="K1531" s="1">
        <v>34</v>
      </c>
      <c r="L1531" s="1">
        <v>427</v>
      </c>
      <c r="M1531" s="1">
        <v>2.5</v>
      </c>
      <c r="N1531" s="1">
        <v>1.09</v>
      </c>
      <c r="O1531" s="1">
        <v>7.9</v>
      </c>
      <c r="P1531" s="1">
        <f t="shared" si="111"/>
        <v>17.9</v>
      </c>
      <c r="Q1531" s="1">
        <v>35.2</v>
      </c>
      <c r="R1531" s="1">
        <v>46.9</v>
      </c>
      <c r="S1531" s="1" t="s">
        <v>317</v>
      </c>
      <c r="T1531" s="1">
        <v>24.5</v>
      </c>
      <c r="U1531" s="1">
        <v>2.01</v>
      </c>
      <c r="V1531" s="1">
        <f t="shared" si="108"/>
        <v>12.1890547263682</v>
      </c>
      <c r="W1531" s="6" t="s">
        <v>552</v>
      </c>
      <c r="X1531" s="1">
        <v>4</v>
      </c>
      <c r="AA1531" s="1" t="s">
        <v>556</v>
      </c>
      <c r="AB1531" s="1" t="s">
        <v>559</v>
      </c>
      <c r="AC1531" s="1" t="s">
        <v>124</v>
      </c>
      <c r="AD1531" s="1">
        <v>85</v>
      </c>
      <c r="AE1531" s="13">
        <v>2649.46</v>
      </c>
      <c r="AF1531" s="1">
        <f t="shared" si="109"/>
        <v>264.946</v>
      </c>
      <c r="AG1531" s="13">
        <v>2700.53</v>
      </c>
      <c r="AH1531" s="1">
        <f t="shared" si="110"/>
        <v>270.053</v>
      </c>
    </row>
    <row r="1532" ht="17" customHeight="1" spans="1:34">
      <c r="A1532" s="1" t="s">
        <v>215</v>
      </c>
      <c r="B1532" s="1" t="s">
        <v>548</v>
      </c>
      <c r="C1532" s="1" t="s">
        <v>549</v>
      </c>
      <c r="D1532" s="1">
        <v>2011</v>
      </c>
      <c r="E1532" s="1">
        <v>91</v>
      </c>
      <c r="G1532" s="1" t="s">
        <v>550</v>
      </c>
      <c r="H1532" s="1" t="s">
        <v>551</v>
      </c>
      <c r="I1532" s="1">
        <v>50.53</v>
      </c>
      <c r="J1532" s="1">
        <v>-103.52</v>
      </c>
      <c r="K1532" s="1">
        <v>34</v>
      </c>
      <c r="L1532" s="1">
        <v>427</v>
      </c>
      <c r="M1532" s="1">
        <v>2.5</v>
      </c>
      <c r="N1532" s="1">
        <v>1.09</v>
      </c>
      <c r="O1532" s="1">
        <v>7.9</v>
      </c>
      <c r="P1532" s="1">
        <f t="shared" si="111"/>
        <v>17.9</v>
      </c>
      <c r="Q1532" s="1">
        <v>35.2</v>
      </c>
      <c r="R1532" s="1">
        <v>46.9</v>
      </c>
      <c r="S1532" s="1" t="s">
        <v>317</v>
      </c>
      <c r="T1532" s="1">
        <v>24.5</v>
      </c>
      <c r="U1532" s="1">
        <v>2.01</v>
      </c>
      <c r="V1532" s="1">
        <f t="shared" si="108"/>
        <v>12.1890547263682</v>
      </c>
      <c r="W1532" s="6" t="s">
        <v>552</v>
      </c>
      <c r="X1532" s="1">
        <v>4</v>
      </c>
      <c r="AA1532" s="1" t="s">
        <v>558</v>
      </c>
      <c r="AB1532" s="1" t="s">
        <v>559</v>
      </c>
      <c r="AC1532" s="1" t="s">
        <v>124</v>
      </c>
      <c r="AD1532" s="1">
        <v>0</v>
      </c>
      <c r="AE1532" s="13">
        <v>1076.29</v>
      </c>
      <c r="AF1532" s="1">
        <f t="shared" si="109"/>
        <v>107.629</v>
      </c>
      <c r="AG1532" s="13">
        <v>708.556</v>
      </c>
      <c r="AH1532" s="1">
        <f t="shared" si="110"/>
        <v>70.8556</v>
      </c>
    </row>
    <row r="1533" ht="17" customHeight="1" spans="1:34">
      <c r="A1533" s="1" t="s">
        <v>215</v>
      </c>
      <c r="B1533" s="1" t="s">
        <v>548</v>
      </c>
      <c r="C1533" s="1" t="s">
        <v>549</v>
      </c>
      <c r="D1533" s="1">
        <v>2011</v>
      </c>
      <c r="E1533" s="1">
        <v>91</v>
      </c>
      <c r="G1533" s="1" t="s">
        <v>550</v>
      </c>
      <c r="H1533" s="1" t="s">
        <v>551</v>
      </c>
      <c r="I1533" s="1">
        <v>50.53</v>
      </c>
      <c r="J1533" s="1">
        <v>-103.52</v>
      </c>
      <c r="K1533" s="1">
        <v>34</v>
      </c>
      <c r="L1533" s="1">
        <v>427</v>
      </c>
      <c r="M1533" s="1">
        <v>2.5</v>
      </c>
      <c r="N1533" s="1">
        <v>1.09</v>
      </c>
      <c r="O1533" s="1">
        <v>7.9</v>
      </c>
      <c r="P1533" s="1">
        <f t="shared" si="111"/>
        <v>17.9</v>
      </c>
      <c r="Q1533" s="1">
        <v>35.2</v>
      </c>
      <c r="R1533" s="1">
        <v>46.9</v>
      </c>
      <c r="S1533" s="1" t="s">
        <v>317</v>
      </c>
      <c r="T1533" s="1">
        <v>24.5</v>
      </c>
      <c r="U1533" s="1">
        <v>2.01</v>
      </c>
      <c r="V1533" s="1">
        <f t="shared" si="108"/>
        <v>12.1890547263682</v>
      </c>
      <c r="W1533" s="6" t="s">
        <v>552</v>
      </c>
      <c r="X1533" s="1">
        <v>4</v>
      </c>
      <c r="AA1533" s="1" t="s">
        <v>556</v>
      </c>
      <c r="AB1533" s="1" t="s">
        <v>311</v>
      </c>
      <c r="AC1533" s="1" t="s">
        <v>124</v>
      </c>
      <c r="AD1533" s="1">
        <v>85</v>
      </c>
      <c r="AE1533" s="13">
        <v>2649.46</v>
      </c>
      <c r="AF1533" s="1">
        <f t="shared" si="109"/>
        <v>264.946</v>
      </c>
      <c r="AG1533" s="13">
        <v>3342.43</v>
      </c>
      <c r="AH1533" s="1">
        <f t="shared" si="110"/>
        <v>334.243</v>
      </c>
    </row>
    <row r="1534" ht="17" customHeight="1" spans="1:34">
      <c r="A1534" s="1" t="s">
        <v>215</v>
      </c>
      <c r="B1534" s="1" t="s">
        <v>548</v>
      </c>
      <c r="C1534" s="1" t="s">
        <v>549</v>
      </c>
      <c r="D1534" s="1">
        <v>2011</v>
      </c>
      <c r="E1534" s="1">
        <v>91</v>
      </c>
      <c r="G1534" s="1" t="s">
        <v>550</v>
      </c>
      <c r="H1534" s="1" t="s">
        <v>551</v>
      </c>
      <c r="I1534" s="1">
        <v>50.53</v>
      </c>
      <c r="J1534" s="1">
        <v>-103.52</v>
      </c>
      <c r="K1534" s="1">
        <v>34</v>
      </c>
      <c r="L1534" s="1">
        <v>427</v>
      </c>
      <c r="M1534" s="1">
        <v>2.5</v>
      </c>
      <c r="N1534" s="1">
        <v>1.09</v>
      </c>
      <c r="O1534" s="1">
        <v>7.9</v>
      </c>
      <c r="P1534" s="1">
        <f t="shared" si="111"/>
        <v>17.9</v>
      </c>
      <c r="Q1534" s="1">
        <v>35.2</v>
      </c>
      <c r="R1534" s="1">
        <v>46.9</v>
      </c>
      <c r="S1534" s="1" t="s">
        <v>317</v>
      </c>
      <c r="T1534" s="1">
        <v>24.5</v>
      </c>
      <c r="U1534" s="1">
        <v>2.01</v>
      </c>
      <c r="V1534" s="1">
        <f t="shared" si="108"/>
        <v>12.1890547263682</v>
      </c>
      <c r="W1534" s="6" t="s">
        <v>552</v>
      </c>
      <c r="X1534" s="1">
        <v>4</v>
      </c>
      <c r="AA1534" s="1" t="s">
        <v>558</v>
      </c>
      <c r="AB1534" s="1" t="s">
        <v>311</v>
      </c>
      <c r="AC1534" s="1" t="s">
        <v>124</v>
      </c>
      <c r="AD1534" s="1">
        <v>0</v>
      </c>
      <c r="AE1534" s="13">
        <v>1076.29</v>
      </c>
      <c r="AF1534" s="1">
        <f t="shared" si="109"/>
        <v>107.629</v>
      </c>
      <c r="AG1534" s="13">
        <v>1412.16</v>
      </c>
      <c r="AH1534" s="1">
        <f t="shared" si="110"/>
        <v>141.216</v>
      </c>
    </row>
    <row r="1535" ht="17" customHeight="1" spans="1:34">
      <c r="A1535" s="1" t="s">
        <v>215</v>
      </c>
      <c r="B1535" s="1" t="s">
        <v>548</v>
      </c>
      <c r="C1535" s="1" t="s">
        <v>549</v>
      </c>
      <c r="D1535" s="1">
        <v>2011</v>
      </c>
      <c r="E1535" s="1">
        <v>91</v>
      </c>
      <c r="G1535" s="1" t="s">
        <v>550</v>
      </c>
      <c r="H1535" s="1" t="s">
        <v>551</v>
      </c>
      <c r="I1535" s="1">
        <v>50.53</v>
      </c>
      <c r="J1535" s="1">
        <v>-103.52</v>
      </c>
      <c r="K1535" s="1">
        <v>34</v>
      </c>
      <c r="L1535" s="1">
        <v>427</v>
      </c>
      <c r="M1535" s="1">
        <v>2.5</v>
      </c>
      <c r="N1535" s="1">
        <v>1.09</v>
      </c>
      <c r="O1535" s="1">
        <v>7.9</v>
      </c>
      <c r="P1535" s="1">
        <f t="shared" si="111"/>
        <v>17.9</v>
      </c>
      <c r="Q1535" s="1">
        <v>35.2</v>
      </c>
      <c r="R1535" s="1">
        <v>46.9</v>
      </c>
      <c r="S1535" s="1" t="s">
        <v>317</v>
      </c>
      <c r="T1535" s="1">
        <v>24.5</v>
      </c>
      <c r="U1535" s="1">
        <v>2.01</v>
      </c>
      <c r="V1535" s="1">
        <f t="shared" si="108"/>
        <v>12.1890547263682</v>
      </c>
      <c r="W1535" s="6" t="s">
        <v>552</v>
      </c>
      <c r="X1535" s="1">
        <v>4</v>
      </c>
      <c r="AA1535" s="1" t="s">
        <v>553</v>
      </c>
      <c r="AB1535" s="1" t="s">
        <v>554</v>
      </c>
      <c r="AC1535" s="1" t="s">
        <v>124</v>
      </c>
      <c r="AD1535" s="1">
        <v>85</v>
      </c>
      <c r="AE1535" s="13">
        <v>3131.72</v>
      </c>
      <c r="AF1535" s="1">
        <f t="shared" si="109"/>
        <v>313.172</v>
      </c>
      <c r="AG1535" s="13">
        <v>3450.13</v>
      </c>
      <c r="AH1535" s="1">
        <f t="shared" si="110"/>
        <v>345.013</v>
      </c>
    </row>
    <row r="1536" ht="17" customHeight="1" spans="1:34">
      <c r="A1536" s="1" t="s">
        <v>215</v>
      </c>
      <c r="B1536" s="1" t="s">
        <v>548</v>
      </c>
      <c r="C1536" s="1" t="s">
        <v>549</v>
      </c>
      <c r="D1536" s="1">
        <v>2011</v>
      </c>
      <c r="E1536" s="1">
        <v>91</v>
      </c>
      <c r="G1536" s="1" t="s">
        <v>550</v>
      </c>
      <c r="H1536" s="1" t="s">
        <v>551</v>
      </c>
      <c r="I1536" s="1">
        <v>50.53</v>
      </c>
      <c r="J1536" s="1">
        <v>-103.52</v>
      </c>
      <c r="K1536" s="1">
        <v>34</v>
      </c>
      <c r="L1536" s="1">
        <v>427</v>
      </c>
      <c r="M1536" s="1">
        <v>2.5</v>
      </c>
      <c r="N1536" s="1">
        <v>1.09</v>
      </c>
      <c r="O1536" s="1">
        <v>7.9</v>
      </c>
      <c r="P1536" s="1">
        <f t="shared" si="111"/>
        <v>17.9</v>
      </c>
      <c r="Q1536" s="1">
        <v>35.2</v>
      </c>
      <c r="R1536" s="1">
        <v>46.9</v>
      </c>
      <c r="S1536" s="1" t="s">
        <v>317</v>
      </c>
      <c r="T1536" s="1">
        <v>24.5</v>
      </c>
      <c r="U1536" s="1">
        <v>2.01</v>
      </c>
      <c r="V1536" s="1">
        <f t="shared" si="108"/>
        <v>12.1890547263682</v>
      </c>
      <c r="W1536" s="6" t="s">
        <v>552</v>
      </c>
      <c r="X1536" s="1">
        <v>4</v>
      </c>
      <c r="AA1536" s="1" t="s">
        <v>555</v>
      </c>
      <c r="AB1536" s="1" t="s">
        <v>554</v>
      </c>
      <c r="AC1536" s="1" t="s">
        <v>124</v>
      </c>
      <c r="AD1536" s="1">
        <v>0</v>
      </c>
      <c r="AE1536" s="13">
        <v>2567.2</v>
      </c>
      <c r="AF1536" s="1">
        <f t="shared" si="109"/>
        <v>256.72</v>
      </c>
      <c r="AG1536" s="13">
        <v>2088.95</v>
      </c>
      <c r="AH1536" s="1">
        <f t="shared" si="110"/>
        <v>208.895</v>
      </c>
    </row>
    <row r="1537" ht="17" customHeight="1" spans="1:34">
      <c r="A1537" s="1" t="s">
        <v>215</v>
      </c>
      <c r="B1537" s="1" t="s">
        <v>548</v>
      </c>
      <c r="C1537" s="1" t="s">
        <v>549</v>
      </c>
      <c r="D1537" s="1">
        <v>2011</v>
      </c>
      <c r="E1537" s="1">
        <v>91</v>
      </c>
      <c r="G1537" s="1" t="s">
        <v>550</v>
      </c>
      <c r="H1537" s="1" t="s">
        <v>551</v>
      </c>
      <c r="I1537" s="1">
        <v>50.53</v>
      </c>
      <c r="J1537" s="1">
        <v>-103.52</v>
      </c>
      <c r="K1537" s="1">
        <v>34</v>
      </c>
      <c r="L1537" s="1">
        <v>427</v>
      </c>
      <c r="M1537" s="1">
        <v>2.5</v>
      </c>
      <c r="N1537" s="1">
        <v>1.09</v>
      </c>
      <c r="O1537" s="1">
        <v>7.9</v>
      </c>
      <c r="P1537" s="1">
        <f t="shared" si="111"/>
        <v>17.9</v>
      </c>
      <c r="Q1537" s="1">
        <v>35.2</v>
      </c>
      <c r="R1537" s="1">
        <v>46.9</v>
      </c>
      <c r="S1537" s="1" t="s">
        <v>317</v>
      </c>
      <c r="T1537" s="1">
        <v>24.5</v>
      </c>
      <c r="U1537" s="1">
        <v>2.01</v>
      </c>
      <c r="V1537" s="1">
        <f t="shared" si="108"/>
        <v>12.1890547263682</v>
      </c>
      <c r="W1537" s="6" t="s">
        <v>552</v>
      </c>
      <c r="X1537" s="1">
        <v>4</v>
      </c>
      <c r="AA1537" s="1" t="s">
        <v>553</v>
      </c>
      <c r="AB1537" s="1" t="s">
        <v>557</v>
      </c>
      <c r="AC1537" s="1" t="s">
        <v>124</v>
      </c>
      <c r="AD1537" s="1">
        <v>85</v>
      </c>
      <c r="AE1537" s="13">
        <v>3131.72</v>
      </c>
      <c r="AF1537" s="1">
        <f t="shared" si="109"/>
        <v>313.172</v>
      </c>
      <c r="AG1537" s="13">
        <v>4045.7</v>
      </c>
      <c r="AH1537" s="1">
        <f t="shared" si="110"/>
        <v>404.57</v>
      </c>
    </row>
    <row r="1538" ht="17" customHeight="1" spans="1:34">
      <c r="A1538" s="1" t="s">
        <v>215</v>
      </c>
      <c r="B1538" s="1" t="s">
        <v>548</v>
      </c>
      <c r="C1538" s="1" t="s">
        <v>549</v>
      </c>
      <c r="D1538" s="1">
        <v>2011</v>
      </c>
      <c r="E1538" s="1">
        <v>91</v>
      </c>
      <c r="G1538" s="1" t="s">
        <v>550</v>
      </c>
      <c r="H1538" s="1" t="s">
        <v>551</v>
      </c>
      <c r="I1538" s="1">
        <v>50.53</v>
      </c>
      <c r="J1538" s="1">
        <v>-103.52</v>
      </c>
      <c r="K1538" s="1">
        <v>34</v>
      </c>
      <c r="L1538" s="1">
        <v>427</v>
      </c>
      <c r="M1538" s="1">
        <v>2.5</v>
      </c>
      <c r="N1538" s="1">
        <v>1.09</v>
      </c>
      <c r="O1538" s="1">
        <v>7.9</v>
      </c>
      <c r="P1538" s="1">
        <f t="shared" si="111"/>
        <v>17.9</v>
      </c>
      <c r="Q1538" s="1">
        <v>35.2</v>
      </c>
      <c r="R1538" s="1">
        <v>46.9</v>
      </c>
      <c r="S1538" s="1" t="s">
        <v>317</v>
      </c>
      <c r="T1538" s="1">
        <v>24.5</v>
      </c>
      <c r="U1538" s="1">
        <v>2.01</v>
      </c>
      <c r="V1538" s="1">
        <f t="shared" si="108"/>
        <v>12.1890547263682</v>
      </c>
      <c r="W1538" s="6" t="s">
        <v>552</v>
      </c>
      <c r="X1538" s="1">
        <v>4</v>
      </c>
      <c r="AA1538" s="1" t="s">
        <v>555</v>
      </c>
      <c r="AB1538" s="1" t="s">
        <v>557</v>
      </c>
      <c r="AC1538" s="1" t="s">
        <v>124</v>
      </c>
      <c r="AD1538" s="1">
        <v>0</v>
      </c>
      <c r="AE1538" s="13">
        <v>2567.2</v>
      </c>
      <c r="AF1538" s="1">
        <f t="shared" si="109"/>
        <v>256.72</v>
      </c>
      <c r="AG1538" s="13">
        <v>2486.56</v>
      </c>
      <c r="AH1538" s="1">
        <f t="shared" si="110"/>
        <v>248.656</v>
      </c>
    </row>
    <row r="1539" ht="17" customHeight="1" spans="1:34">
      <c r="A1539" s="1" t="s">
        <v>215</v>
      </c>
      <c r="B1539" s="1" t="s">
        <v>548</v>
      </c>
      <c r="C1539" s="1" t="s">
        <v>549</v>
      </c>
      <c r="D1539" s="1">
        <v>2011</v>
      </c>
      <c r="E1539" s="1">
        <v>91</v>
      </c>
      <c r="G1539" s="1" t="s">
        <v>550</v>
      </c>
      <c r="H1539" s="1" t="s">
        <v>551</v>
      </c>
      <c r="I1539" s="1">
        <v>50.53</v>
      </c>
      <c r="J1539" s="1">
        <v>-103.52</v>
      </c>
      <c r="K1539" s="1">
        <v>34</v>
      </c>
      <c r="L1539" s="1">
        <v>427</v>
      </c>
      <c r="M1539" s="1">
        <v>2.5</v>
      </c>
      <c r="N1539" s="1">
        <v>1.09</v>
      </c>
      <c r="O1539" s="1">
        <v>7.9</v>
      </c>
      <c r="P1539" s="1">
        <f t="shared" si="111"/>
        <v>17.9</v>
      </c>
      <c r="Q1539" s="1">
        <v>35.2</v>
      </c>
      <c r="R1539" s="1">
        <v>46.9</v>
      </c>
      <c r="S1539" s="1" t="s">
        <v>317</v>
      </c>
      <c r="T1539" s="1">
        <v>24.5</v>
      </c>
      <c r="U1539" s="1">
        <v>2.01</v>
      </c>
      <c r="V1539" s="1">
        <f t="shared" ref="V1539:V1602" si="112">T1539/U1539</f>
        <v>12.1890547263682</v>
      </c>
      <c r="W1539" s="6" t="s">
        <v>552</v>
      </c>
      <c r="X1539" s="1">
        <v>4</v>
      </c>
      <c r="AA1539" s="1" t="s">
        <v>553</v>
      </c>
      <c r="AB1539" s="1" t="s">
        <v>559</v>
      </c>
      <c r="AC1539" s="1" t="s">
        <v>124</v>
      </c>
      <c r="AD1539" s="1">
        <v>85</v>
      </c>
      <c r="AE1539" s="13">
        <v>3131.72</v>
      </c>
      <c r="AF1539" s="1">
        <f t="shared" si="109"/>
        <v>313.172</v>
      </c>
      <c r="AG1539" s="13">
        <v>2700.53</v>
      </c>
      <c r="AH1539" s="1">
        <f t="shared" si="110"/>
        <v>270.053</v>
      </c>
    </row>
    <row r="1540" ht="17" customHeight="1" spans="1:34">
      <c r="A1540" s="1" t="s">
        <v>215</v>
      </c>
      <c r="B1540" s="1" t="s">
        <v>548</v>
      </c>
      <c r="C1540" s="1" t="s">
        <v>549</v>
      </c>
      <c r="D1540" s="1">
        <v>2011</v>
      </c>
      <c r="E1540" s="1">
        <v>91</v>
      </c>
      <c r="G1540" s="1" t="s">
        <v>550</v>
      </c>
      <c r="H1540" s="1" t="s">
        <v>551</v>
      </c>
      <c r="I1540" s="1">
        <v>50.53</v>
      </c>
      <c r="J1540" s="1">
        <v>-103.52</v>
      </c>
      <c r="K1540" s="1">
        <v>34</v>
      </c>
      <c r="L1540" s="1">
        <v>427</v>
      </c>
      <c r="M1540" s="1">
        <v>2.5</v>
      </c>
      <c r="N1540" s="1">
        <v>1.09</v>
      </c>
      <c r="O1540" s="1">
        <v>7.9</v>
      </c>
      <c r="P1540" s="1">
        <f t="shared" si="111"/>
        <v>17.9</v>
      </c>
      <c r="Q1540" s="1">
        <v>35.2</v>
      </c>
      <c r="R1540" s="1">
        <v>46.9</v>
      </c>
      <c r="S1540" s="1" t="s">
        <v>317</v>
      </c>
      <c r="T1540" s="1">
        <v>24.5</v>
      </c>
      <c r="U1540" s="1">
        <v>2.01</v>
      </c>
      <c r="V1540" s="1">
        <f t="shared" si="112"/>
        <v>12.1890547263682</v>
      </c>
      <c r="W1540" s="6" t="s">
        <v>552</v>
      </c>
      <c r="X1540" s="1">
        <v>4</v>
      </c>
      <c r="AA1540" s="1" t="s">
        <v>555</v>
      </c>
      <c r="AB1540" s="1" t="s">
        <v>559</v>
      </c>
      <c r="AC1540" s="1" t="s">
        <v>124</v>
      </c>
      <c r="AD1540" s="1">
        <v>0</v>
      </c>
      <c r="AE1540" s="13">
        <v>2567.2</v>
      </c>
      <c r="AF1540" s="1">
        <f t="shared" si="109"/>
        <v>256.72</v>
      </c>
      <c r="AG1540" s="13">
        <v>708.556</v>
      </c>
      <c r="AH1540" s="1">
        <f t="shared" si="110"/>
        <v>70.8556</v>
      </c>
    </row>
    <row r="1541" ht="17" customHeight="1" spans="1:34">
      <c r="A1541" s="1" t="s">
        <v>215</v>
      </c>
      <c r="B1541" s="1" t="s">
        <v>548</v>
      </c>
      <c r="C1541" s="1" t="s">
        <v>549</v>
      </c>
      <c r="D1541" s="1">
        <v>2011</v>
      </c>
      <c r="E1541" s="1">
        <v>91</v>
      </c>
      <c r="G1541" s="1" t="s">
        <v>550</v>
      </c>
      <c r="H1541" s="1" t="s">
        <v>551</v>
      </c>
      <c r="I1541" s="1">
        <v>50.53</v>
      </c>
      <c r="J1541" s="1">
        <v>-103.52</v>
      </c>
      <c r="K1541" s="1">
        <v>34</v>
      </c>
      <c r="L1541" s="1">
        <v>427</v>
      </c>
      <c r="M1541" s="1">
        <v>2.5</v>
      </c>
      <c r="N1541" s="1">
        <v>1.09</v>
      </c>
      <c r="O1541" s="1">
        <v>7.9</v>
      </c>
      <c r="P1541" s="1">
        <f t="shared" si="111"/>
        <v>17.9</v>
      </c>
      <c r="Q1541" s="1">
        <v>35.2</v>
      </c>
      <c r="R1541" s="1">
        <v>46.9</v>
      </c>
      <c r="S1541" s="1" t="s">
        <v>317</v>
      </c>
      <c r="T1541" s="1">
        <v>24.5</v>
      </c>
      <c r="U1541" s="1">
        <v>2.01</v>
      </c>
      <c r="V1541" s="1">
        <f t="shared" si="112"/>
        <v>12.1890547263682</v>
      </c>
      <c r="W1541" s="6" t="s">
        <v>552</v>
      </c>
      <c r="X1541" s="1">
        <v>4</v>
      </c>
      <c r="AA1541" s="1" t="s">
        <v>553</v>
      </c>
      <c r="AB1541" s="1" t="s">
        <v>311</v>
      </c>
      <c r="AC1541" s="1" t="s">
        <v>124</v>
      </c>
      <c r="AD1541" s="1">
        <v>85</v>
      </c>
      <c r="AE1541" s="13">
        <v>3131.72</v>
      </c>
      <c r="AF1541" s="1">
        <f t="shared" si="109"/>
        <v>313.172</v>
      </c>
      <c r="AG1541" s="13">
        <v>3342.43</v>
      </c>
      <c r="AH1541" s="1">
        <f t="shared" si="110"/>
        <v>334.243</v>
      </c>
    </row>
    <row r="1542" ht="17" customHeight="1" spans="1:34">
      <c r="A1542" s="1" t="s">
        <v>215</v>
      </c>
      <c r="B1542" s="1" t="s">
        <v>548</v>
      </c>
      <c r="C1542" s="1" t="s">
        <v>549</v>
      </c>
      <c r="D1542" s="1">
        <v>2011</v>
      </c>
      <c r="E1542" s="1">
        <v>91</v>
      </c>
      <c r="G1542" s="1" t="s">
        <v>550</v>
      </c>
      <c r="H1542" s="1" t="s">
        <v>551</v>
      </c>
      <c r="I1542" s="1">
        <v>50.53</v>
      </c>
      <c r="J1542" s="1">
        <v>-103.52</v>
      </c>
      <c r="K1542" s="1">
        <v>34</v>
      </c>
      <c r="L1542" s="1">
        <v>427</v>
      </c>
      <c r="M1542" s="1">
        <v>2.5</v>
      </c>
      <c r="N1542" s="1">
        <v>1.09</v>
      </c>
      <c r="O1542" s="1">
        <v>7.9</v>
      </c>
      <c r="P1542" s="1">
        <f t="shared" si="111"/>
        <v>17.9</v>
      </c>
      <c r="Q1542" s="1">
        <v>35.2</v>
      </c>
      <c r="R1542" s="1">
        <v>46.9</v>
      </c>
      <c r="S1542" s="1" t="s">
        <v>317</v>
      </c>
      <c r="T1542" s="1">
        <v>24.5</v>
      </c>
      <c r="U1542" s="1">
        <v>2.01</v>
      </c>
      <c r="V1542" s="1">
        <f t="shared" si="112"/>
        <v>12.1890547263682</v>
      </c>
      <c r="W1542" s="6" t="s">
        <v>552</v>
      </c>
      <c r="X1542" s="1">
        <v>4</v>
      </c>
      <c r="AA1542" s="1" t="s">
        <v>555</v>
      </c>
      <c r="AB1542" s="1" t="s">
        <v>311</v>
      </c>
      <c r="AC1542" s="1" t="s">
        <v>124</v>
      </c>
      <c r="AD1542" s="1">
        <v>0</v>
      </c>
      <c r="AE1542" s="13">
        <v>2567.2</v>
      </c>
      <c r="AF1542" s="1">
        <f t="shared" si="109"/>
        <v>256.72</v>
      </c>
      <c r="AG1542" s="13">
        <v>1412.16</v>
      </c>
      <c r="AH1542" s="1">
        <f t="shared" si="110"/>
        <v>141.216</v>
      </c>
    </row>
    <row r="1543" ht="17" customHeight="1" spans="1:34">
      <c r="A1543" s="1" t="s">
        <v>215</v>
      </c>
      <c r="B1543" s="1" t="s">
        <v>548</v>
      </c>
      <c r="C1543" s="1" t="s">
        <v>549</v>
      </c>
      <c r="D1543" s="1">
        <v>2011</v>
      </c>
      <c r="E1543" s="1">
        <v>91</v>
      </c>
      <c r="G1543" s="1" t="s">
        <v>550</v>
      </c>
      <c r="H1543" s="1" t="s">
        <v>551</v>
      </c>
      <c r="I1543" s="1">
        <v>50.53</v>
      </c>
      <c r="J1543" s="1">
        <v>-103.52</v>
      </c>
      <c r="K1543" s="1">
        <v>35</v>
      </c>
      <c r="L1543" s="1">
        <v>427</v>
      </c>
      <c r="M1543" s="1">
        <v>2.5</v>
      </c>
      <c r="N1543" s="1">
        <v>1.09</v>
      </c>
      <c r="O1543" s="1">
        <v>7.9</v>
      </c>
      <c r="P1543" s="1">
        <f t="shared" si="111"/>
        <v>17.9</v>
      </c>
      <c r="Q1543" s="1">
        <v>35.2</v>
      </c>
      <c r="R1543" s="1">
        <v>46.9</v>
      </c>
      <c r="S1543" s="1" t="s">
        <v>317</v>
      </c>
      <c r="T1543" s="1">
        <v>24.5</v>
      </c>
      <c r="U1543" s="1">
        <v>2.01</v>
      </c>
      <c r="V1543" s="1">
        <f t="shared" si="112"/>
        <v>12.1890547263682</v>
      </c>
      <c r="W1543" s="6" t="s">
        <v>552</v>
      </c>
      <c r="X1543" s="1">
        <v>4</v>
      </c>
      <c r="AA1543" s="1" t="s">
        <v>556</v>
      </c>
      <c r="AB1543" s="1" t="s">
        <v>554</v>
      </c>
      <c r="AC1543" s="1" t="s">
        <v>124</v>
      </c>
      <c r="AD1543" s="1">
        <v>85</v>
      </c>
      <c r="AE1543" s="13">
        <v>3396.74</v>
      </c>
      <c r="AF1543" s="1">
        <f t="shared" si="109"/>
        <v>339.674</v>
      </c>
      <c r="AG1543" s="13">
        <v>4070.08</v>
      </c>
      <c r="AH1543" s="1">
        <f t="shared" si="110"/>
        <v>407.008</v>
      </c>
    </row>
    <row r="1544" ht="17" customHeight="1" spans="1:34">
      <c r="A1544" s="1" t="s">
        <v>215</v>
      </c>
      <c r="B1544" s="1" t="s">
        <v>548</v>
      </c>
      <c r="C1544" s="1" t="s">
        <v>549</v>
      </c>
      <c r="D1544" s="1">
        <v>2011</v>
      </c>
      <c r="E1544" s="1">
        <v>91</v>
      </c>
      <c r="G1544" s="1" t="s">
        <v>550</v>
      </c>
      <c r="H1544" s="1" t="s">
        <v>551</v>
      </c>
      <c r="I1544" s="1">
        <v>50.53</v>
      </c>
      <c r="J1544" s="1">
        <v>-103.52</v>
      </c>
      <c r="K1544" s="1">
        <v>35</v>
      </c>
      <c r="L1544" s="1">
        <v>427</v>
      </c>
      <c r="M1544" s="1">
        <v>2.5</v>
      </c>
      <c r="N1544" s="1">
        <v>1.09</v>
      </c>
      <c r="O1544" s="1">
        <v>7.9</v>
      </c>
      <c r="P1544" s="1">
        <f t="shared" si="111"/>
        <v>17.9</v>
      </c>
      <c r="Q1544" s="1">
        <v>35.2</v>
      </c>
      <c r="R1544" s="1">
        <v>46.9</v>
      </c>
      <c r="S1544" s="1" t="s">
        <v>317</v>
      </c>
      <c r="T1544" s="1">
        <v>24.5</v>
      </c>
      <c r="U1544" s="1">
        <v>2.01</v>
      </c>
      <c r="V1544" s="1">
        <f t="shared" si="112"/>
        <v>12.1890547263682</v>
      </c>
      <c r="W1544" s="6" t="s">
        <v>552</v>
      </c>
      <c r="X1544" s="1">
        <v>4</v>
      </c>
      <c r="AA1544" s="1" t="s">
        <v>558</v>
      </c>
      <c r="AB1544" s="1" t="s">
        <v>554</v>
      </c>
      <c r="AC1544" s="1" t="s">
        <v>124</v>
      </c>
      <c r="AD1544" s="1">
        <v>0</v>
      </c>
      <c r="AE1544" s="13">
        <v>1689.37</v>
      </c>
      <c r="AF1544" s="1">
        <f t="shared" si="109"/>
        <v>168.937</v>
      </c>
      <c r="AG1544" s="13">
        <v>2776.28</v>
      </c>
      <c r="AH1544" s="1">
        <f t="shared" si="110"/>
        <v>277.628</v>
      </c>
    </row>
    <row r="1545" ht="17" customHeight="1" spans="1:34">
      <c r="A1545" s="1" t="s">
        <v>215</v>
      </c>
      <c r="B1545" s="1" t="s">
        <v>548</v>
      </c>
      <c r="C1545" s="1" t="s">
        <v>549</v>
      </c>
      <c r="D1545" s="1">
        <v>2011</v>
      </c>
      <c r="E1545" s="1">
        <v>91</v>
      </c>
      <c r="G1545" s="1" t="s">
        <v>550</v>
      </c>
      <c r="H1545" s="1" t="s">
        <v>551</v>
      </c>
      <c r="I1545" s="1">
        <v>50.53</v>
      </c>
      <c r="J1545" s="1">
        <v>-103.52</v>
      </c>
      <c r="K1545" s="1">
        <v>35</v>
      </c>
      <c r="L1545" s="1">
        <v>427</v>
      </c>
      <c r="M1545" s="1">
        <v>2.5</v>
      </c>
      <c r="N1545" s="1">
        <v>1.09</v>
      </c>
      <c r="O1545" s="1">
        <v>7.9</v>
      </c>
      <c r="P1545" s="1">
        <f t="shared" si="111"/>
        <v>17.9</v>
      </c>
      <c r="Q1545" s="1">
        <v>35.2</v>
      </c>
      <c r="R1545" s="1">
        <v>46.9</v>
      </c>
      <c r="S1545" s="1" t="s">
        <v>317</v>
      </c>
      <c r="T1545" s="1">
        <v>24.5</v>
      </c>
      <c r="U1545" s="1">
        <v>2.01</v>
      </c>
      <c r="V1545" s="1">
        <f t="shared" si="112"/>
        <v>12.1890547263682</v>
      </c>
      <c r="W1545" s="6" t="s">
        <v>552</v>
      </c>
      <c r="X1545" s="1">
        <v>4</v>
      </c>
      <c r="AA1545" s="1" t="s">
        <v>556</v>
      </c>
      <c r="AB1545" s="1" t="s">
        <v>557</v>
      </c>
      <c r="AC1545" s="1" t="s">
        <v>124</v>
      </c>
      <c r="AD1545" s="1">
        <v>85</v>
      </c>
      <c r="AE1545" s="13">
        <v>3396.74</v>
      </c>
      <c r="AF1545" s="1">
        <f t="shared" si="109"/>
        <v>339.674</v>
      </c>
      <c r="AG1545" s="13">
        <v>4408.6</v>
      </c>
      <c r="AH1545" s="1">
        <f t="shared" si="110"/>
        <v>440.86</v>
      </c>
    </row>
    <row r="1546" ht="17" customHeight="1" spans="1:34">
      <c r="A1546" s="1" t="s">
        <v>215</v>
      </c>
      <c r="B1546" s="1" t="s">
        <v>548</v>
      </c>
      <c r="C1546" s="1" t="s">
        <v>549</v>
      </c>
      <c r="D1546" s="1">
        <v>2011</v>
      </c>
      <c r="E1546" s="1">
        <v>91</v>
      </c>
      <c r="G1546" s="1" t="s">
        <v>550</v>
      </c>
      <c r="H1546" s="1" t="s">
        <v>551</v>
      </c>
      <c r="I1546" s="1">
        <v>50.53</v>
      </c>
      <c r="J1546" s="1">
        <v>-103.52</v>
      </c>
      <c r="K1546" s="1">
        <v>35</v>
      </c>
      <c r="L1546" s="1">
        <v>427</v>
      </c>
      <c r="M1546" s="1">
        <v>2.5</v>
      </c>
      <c r="N1546" s="1">
        <v>1.09</v>
      </c>
      <c r="O1546" s="1">
        <v>7.9</v>
      </c>
      <c r="P1546" s="1">
        <f t="shared" si="111"/>
        <v>17.9</v>
      </c>
      <c r="Q1546" s="1">
        <v>35.2</v>
      </c>
      <c r="R1546" s="1">
        <v>46.9</v>
      </c>
      <c r="S1546" s="1" t="s">
        <v>317</v>
      </c>
      <c r="T1546" s="1">
        <v>24.5</v>
      </c>
      <c r="U1546" s="1">
        <v>2.01</v>
      </c>
      <c r="V1546" s="1">
        <f t="shared" si="112"/>
        <v>12.1890547263682</v>
      </c>
      <c r="W1546" s="6" t="s">
        <v>552</v>
      </c>
      <c r="X1546" s="1">
        <v>4</v>
      </c>
      <c r="AA1546" s="1" t="s">
        <v>558</v>
      </c>
      <c r="AB1546" s="1" t="s">
        <v>557</v>
      </c>
      <c r="AC1546" s="1" t="s">
        <v>124</v>
      </c>
      <c r="AD1546" s="1">
        <v>0</v>
      </c>
      <c r="AE1546" s="13">
        <v>1689.37</v>
      </c>
      <c r="AF1546" s="1">
        <f t="shared" si="109"/>
        <v>168.937</v>
      </c>
      <c r="AG1546" s="13">
        <v>2983.87</v>
      </c>
      <c r="AH1546" s="1">
        <f t="shared" si="110"/>
        <v>298.387</v>
      </c>
    </row>
    <row r="1547" ht="17" customHeight="1" spans="1:34">
      <c r="A1547" s="1" t="s">
        <v>215</v>
      </c>
      <c r="B1547" s="1" t="s">
        <v>548</v>
      </c>
      <c r="C1547" s="1" t="s">
        <v>549</v>
      </c>
      <c r="D1547" s="1">
        <v>2011</v>
      </c>
      <c r="E1547" s="1">
        <v>91</v>
      </c>
      <c r="G1547" s="1" t="s">
        <v>550</v>
      </c>
      <c r="H1547" s="1" t="s">
        <v>551</v>
      </c>
      <c r="I1547" s="1">
        <v>50.53</v>
      </c>
      <c r="J1547" s="1">
        <v>-103.52</v>
      </c>
      <c r="K1547" s="1">
        <v>35</v>
      </c>
      <c r="L1547" s="1">
        <v>427</v>
      </c>
      <c r="M1547" s="1">
        <v>2.5</v>
      </c>
      <c r="N1547" s="1">
        <v>1.09</v>
      </c>
      <c r="O1547" s="1">
        <v>7.9</v>
      </c>
      <c r="P1547" s="1">
        <f t="shared" si="111"/>
        <v>17.9</v>
      </c>
      <c r="Q1547" s="1">
        <v>35.2</v>
      </c>
      <c r="R1547" s="1">
        <v>46.9</v>
      </c>
      <c r="S1547" s="1" t="s">
        <v>317</v>
      </c>
      <c r="T1547" s="1">
        <v>24.5</v>
      </c>
      <c r="U1547" s="1">
        <v>2.01</v>
      </c>
      <c r="V1547" s="1">
        <f t="shared" si="112"/>
        <v>12.1890547263682</v>
      </c>
      <c r="W1547" s="6" t="s">
        <v>552</v>
      </c>
      <c r="X1547" s="1">
        <v>4</v>
      </c>
      <c r="AA1547" s="1" t="s">
        <v>556</v>
      </c>
      <c r="AB1547" s="1" t="s">
        <v>559</v>
      </c>
      <c r="AC1547" s="1" t="s">
        <v>124</v>
      </c>
      <c r="AD1547" s="1">
        <v>85</v>
      </c>
      <c r="AE1547" s="13">
        <v>3396.74</v>
      </c>
      <c r="AF1547" s="1">
        <f t="shared" si="109"/>
        <v>339.674</v>
      </c>
      <c r="AG1547" s="13">
        <v>3756.68</v>
      </c>
      <c r="AH1547" s="1">
        <f t="shared" si="110"/>
        <v>375.668</v>
      </c>
    </row>
    <row r="1548" ht="17" customHeight="1" spans="1:34">
      <c r="A1548" s="1" t="s">
        <v>215</v>
      </c>
      <c r="B1548" s="1" t="s">
        <v>548</v>
      </c>
      <c r="C1548" s="1" t="s">
        <v>549</v>
      </c>
      <c r="D1548" s="1">
        <v>2011</v>
      </c>
      <c r="E1548" s="1">
        <v>91</v>
      </c>
      <c r="G1548" s="1" t="s">
        <v>550</v>
      </c>
      <c r="H1548" s="1" t="s">
        <v>551</v>
      </c>
      <c r="I1548" s="1">
        <v>50.53</v>
      </c>
      <c r="J1548" s="1">
        <v>-103.52</v>
      </c>
      <c r="K1548" s="1">
        <v>35</v>
      </c>
      <c r="L1548" s="1">
        <v>427</v>
      </c>
      <c r="M1548" s="1">
        <v>2.5</v>
      </c>
      <c r="N1548" s="1">
        <v>1.09</v>
      </c>
      <c r="O1548" s="1">
        <v>7.9</v>
      </c>
      <c r="P1548" s="1">
        <f t="shared" si="111"/>
        <v>17.9</v>
      </c>
      <c r="Q1548" s="1">
        <v>35.2</v>
      </c>
      <c r="R1548" s="1">
        <v>46.9</v>
      </c>
      <c r="S1548" s="1" t="s">
        <v>317</v>
      </c>
      <c r="T1548" s="1">
        <v>24.5</v>
      </c>
      <c r="U1548" s="1">
        <v>2.01</v>
      </c>
      <c r="V1548" s="1">
        <f t="shared" si="112"/>
        <v>12.1890547263682</v>
      </c>
      <c r="W1548" s="6" t="s">
        <v>552</v>
      </c>
      <c r="X1548" s="1">
        <v>4</v>
      </c>
      <c r="AA1548" s="1" t="s">
        <v>558</v>
      </c>
      <c r="AB1548" s="1" t="s">
        <v>559</v>
      </c>
      <c r="AC1548" s="1" t="s">
        <v>124</v>
      </c>
      <c r="AD1548" s="1">
        <v>0</v>
      </c>
      <c r="AE1548" s="13">
        <v>1689.37</v>
      </c>
      <c r="AF1548" s="1">
        <f t="shared" si="109"/>
        <v>168.937</v>
      </c>
      <c r="AG1548" s="13">
        <v>868.984</v>
      </c>
      <c r="AH1548" s="1">
        <f t="shared" si="110"/>
        <v>86.8984</v>
      </c>
    </row>
    <row r="1549" ht="17" customHeight="1" spans="1:34">
      <c r="A1549" s="1" t="s">
        <v>215</v>
      </c>
      <c r="B1549" s="1" t="s">
        <v>548</v>
      </c>
      <c r="C1549" s="1" t="s">
        <v>549</v>
      </c>
      <c r="D1549" s="1">
        <v>2011</v>
      </c>
      <c r="E1549" s="1">
        <v>91</v>
      </c>
      <c r="G1549" s="1" t="s">
        <v>550</v>
      </c>
      <c r="H1549" s="1" t="s">
        <v>551</v>
      </c>
      <c r="I1549" s="1">
        <v>50.53</v>
      </c>
      <c r="J1549" s="1">
        <v>-103.52</v>
      </c>
      <c r="K1549" s="1">
        <v>35</v>
      </c>
      <c r="L1549" s="1">
        <v>427</v>
      </c>
      <c r="M1549" s="1">
        <v>2.5</v>
      </c>
      <c r="N1549" s="1">
        <v>1.09</v>
      </c>
      <c r="O1549" s="1">
        <v>7.9</v>
      </c>
      <c r="P1549" s="1">
        <f t="shared" si="111"/>
        <v>17.9</v>
      </c>
      <c r="Q1549" s="1">
        <v>35.2</v>
      </c>
      <c r="R1549" s="1">
        <v>46.9</v>
      </c>
      <c r="S1549" s="1" t="s">
        <v>317</v>
      </c>
      <c r="T1549" s="1">
        <v>24.5</v>
      </c>
      <c r="U1549" s="1">
        <v>2.01</v>
      </c>
      <c r="V1549" s="1">
        <f t="shared" si="112"/>
        <v>12.1890547263682</v>
      </c>
      <c r="W1549" s="6" t="s">
        <v>552</v>
      </c>
      <c r="X1549" s="1">
        <v>4</v>
      </c>
      <c r="AA1549" s="1" t="s">
        <v>556</v>
      </c>
      <c r="AB1549" s="1" t="s">
        <v>311</v>
      </c>
      <c r="AC1549" s="1" t="s">
        <v>124</v>
      </c>
      <c r="AD1549" s="1">
        <v>85</v>
      </c>
      <c r="AE1549" s="13">
        <v>3396.74</v>
      </c>
      <c r="AF1549" s="1">
        <f t="shared" si="109"/>
        <v>339.674</v>
      </c>
      <c r="AG1549" s="13">
        <v>3838.15</v>
      </c>
      <c r="AH1549" s="1">
        <f t="shared" si="110"/>
        <v>383.815</v>
      </c>
    </row>
    <row r="1550" ht="17" customHeight="1" spans="1:34">
      <c r="A1550" s="1" t="s">
        <v>215</v>
      </c>
      <c r="B1550" s="1" t="s">
        <v>548</v>
      </c>
      <c r="C1550" s="1" t="s">
        <v>549</v>
      </c>
      <c r="D1550" s="1">
        <v>2011</v>
      </c>
      <c r="E1550" s="1">
        <v>91</v>
      </c>
      <c r="G1550" s="1" t="s">
        <v>550</v>
      </c>
      <c r="H1550" s="1" t="s">
        <v>551</v>
      </c>
      <c r="I1550" s="1">
        <v>50.53</v>
      </c>
      <c r="J1550" s="1">
        <v>-103.52</v>
      </c>
      <c r="K1550" s="1">
        <v>35</v>
      </c>
      <c r="L1550" s="1">
        <v>427</v>
      </c>
      <c r="M1550" s="1">
        <v>2.5</v>
      </c>
      <c r="N1550" s="1">
        <v>1.09</v>
      </c>
      <c r="O1550" s="1">
        <v>7.9</v>
      </c>
      <c r="P1550" s="1">
        <f t="shared" si="111"/>
        <v>17.9</v>
      </c>
      <c r="Q1550" s="1">
        <v>35.2</v>
      </c>
      <c r="R1550" s="1">
        <v>46.9</v>
      </c>
      <c r="S1550" s="1" t="s">
        <v>317</v>
      </c>
      <c r="T1550" s="1">
        <v>24.5</v>
      </c>
      <c r="U1550" s="1">
        <v>2.01</v>
      </c>
      <c r="V1550" s="1">
        <f t="shared" si="112"/>
        <v>12.1890547263682</v>
      </c>
      <c r="W1550" s="6" t="s">
        <v>552</v>
      </c>
      <c r="X1550" s="1">
        <v>4</v>
      </c>
      <c r="AA1550" s="1" t="s">
        <v>558</v>
      </c>
      <c r="AB1550" s="1" t="s">
        <v>311</v>
      </c>
      <c r="AC1550" s="1" t="s">
        <v>124</v>
      </c>
      <c r="AD1550" s="1">
        <v>0</v>
      </c>
      <c r="AE1550" s="13">
        <v>1689.37</v>
      </c>
      <c r="AF1550" s="1">
        <f t="shared" si="109"/>
        <v>168.937</v>
      </c>
      <c r="AG1550" s="13">
        <v>1157.2</v>
      </c>
      <c r="AH1550" s="1">
        <f t="shared" si="110"/>
        <v>115.72</v>
      </c>
    </row>
    <row r="1551" ht="17" customHeight="1" spans="1:34">
      <c r="A1551" s="1" t="s">
        <v>215</v>
      </c>
      <c r="B1551" s="1" t="s">
        <v>548</v>
      </c>
      <c r="C1551" s="1" t="s">
        <v>549</v>
      </c>
      <c r="D1551" s="1">
        <v>2011</v>
      </c>
      <c r="E1551" s="1">
        <v>91</v>
      </c>
      <c r="G1551" s="1" t="s">
        <v>550</v>
      </c>
      <c r="H1551" s="1" t="s">
        <v>551</v>
      </c>
      <c r="I1551" s="1">
        <v>50.53</v>
      </c>
      <c r="J1551" s="1">
        <v>-103.52</v>
      </c>
      <c r="K1551" s="1">
        <v>35</v>
      </c>
      <c r="L1551" s="1">
        <v>427</v>
      </c>
      <c r="M1551" s="1">
        <v>2.5</v>
      </c>
      <c r="N1551" s="1">
        <v>1.09</v>
      </c>
      <c r="O1551" s="1">
        <v>7.9</v>
      </c>
      <c r="P1551" s="1">
        <f t="shared" si="111"/>
        <v>17.9</v>
      </c>
      <c r="Q1551" s="1">
        <v>35.2</v>
      </c>
      <c r="R1551" s="1">
        <v>46.9</v>
      </c>
      <c r="S1551" s="1" t="s">
        <v>317</v>
      </c>
      <c r="T1551" s="1">
        <v>24.5</v>
      </c>
      <c r="U1551" s="1">
        <v>2.01</v>
      </c>
      <c r="V1551" s="1">
        <f t="shared" si="112"/>
        <v>12.1890547263682</v>
      </c>
      <c r="W1551" s="6" t="s">
        <v>552</v>
      </c>
      <c r="X1551" s="1">
        <v>4</v>
      </c>
      <c r="AA1551" s="1" t="s">
        <v>553</v>
      </c>
      <c r="AB1551" s="1" t="s">
        <v>554</v>
      </c>
      <c r="AC1551" s="1" t="s">
        <v>124</v>
      </c>
      <c r="AD1551" s="1">
        <v>85</v>
      </c>
      <c r="AE1551" s="13">
        <v>3158.6</v>
      </c>
      <c r="AF1551" s="1">
        <f t="shared" si="109"/>
        <v>315.86</v>
      </c>
      <c r="AG1551" s="13">
        <v>4070.08</v>
      </c>
      <c r="AH1551" s="1">
        <f t="shared" si="110"/>
        <v>407.008</v>
      </c>
    </row>
    <row r="1552" ht="17" customHeight="1" spans="1:34">
      <c r="A1552" s="1" t="s">
        <v>215</v>
      </c>
      <c r="B1552" s="1" t="s">
        <v>548</v>
      </c>
      <c r="C1552" s="1" t="s">
        <v>549</v>
      </c>
      <c r="D1552" s="1">
        <v>2011</v>
      </c>
      <c r="E1552" s="1">
        <v>91</v>
      </c>
      <c r="G1552" s="1" t="s">
        <v>550</v>
      </c>
      <c r="H1552" s="1" t="s">
        <v>551</v>
      </c>
      <c r="I1552" s="1">
        <v>50.53</v>
      </c>
      <c r="J1552" s="1">
        <v>-103.52</v>
      </c>
      <c r="K1552" s="1">
        <v>35</v>
      </c>
      <c r="L1552" s="1">
        <v>427</v>
      </c>
      <c r="M1552" s="1">
        <v>2.5</v>
      </c>
      <c r="N1552" s="1">
        <v>1.09</v>
      </c>
      <c r="O1552" s="1">
        <v>7.9</v>
      </c>
      <c r="P1552" s="1">
        <f t="shared" si="111"/>
        <v>17.9</v>
      </c>
      <c r="Q1552" s="1">
        <v>35.2</v>
      </c>
      <c r="R1552" s="1">
        <v>46.9</v>
      </c>
      <c r="S1552" s="1" t="s">
        <v>317</v>
      </c>
      <c r="T1552" s="1">
        <v>24.5</v>
      </c>
      <c r="U1552" s="1">
        <v>2.01</v>
      </c>
      <c r="V1552" s="1">
        <f t="shared" si="112"/>
        <v>12.1890547263682</v>
      </c>
      <c r="W1552" s="6" t="s">
        <v>552</v>
      </c>
      <c r="X1552" s="1">
        <v>4</v>
      </c>
      <c r="AA1552" s="1" t="s">
        <v>555</v>
      </c>
      <c r="AB1552" s="1" t="s">
        <v>554</v>
      </c>
      <c r="AC1552" s="1" t="s">
        <v>124</v>
      </c>
      <c r="AD1552" s="1">
        <v>0</v>
      </c>
      <c r="AE1552" s="13">
        <v>2876.34</v>
      </c>
      <c r="AF1552" s="1">
        <f t="shared" si="109"/>
        <v>287.634</v>
      </c>
      <c r="AG1552" s="13">
        <v>2776.28</v>
      </c>
      <c r="AH1552" s="1">
        <f t="shared" si="110"/>
        <v>277.628</v>
      </c>
    </row>
    <row r="1553" ht="17" customHeight="1" spans="1:34">
      <c r="A1553" s="1" t="s">
        <v>215</v>
      </c>
      <c r="B1553" s="1" t="s">
        <v>548</v>
      </c>
      <c r="C1553" s="1" t="s">
        <v>549</v>
      </c>
      <c r="D1553" s="1">
        <v>2011</v>
      </c>
      <c r="E1553" s="1">
        <v>91</v>
      </c>
      <c r="G1553" s="1" t="s">
        <v>550</v>
      </c>
      <c r="H1553" s="1" t="s">
        <v>551</v>
      </c>
      <c r="I1553" s="1">
        <v>50.53</v>
      </c>
      <c r="J1553" s="1">
        <v>-103.52</v>
      </c>
      <c r="K1553" s="1">
        <v>35</v>
      </c>
      <c r="L1553" s="1">
        <v>427</v>
      </c>
      <c r="M1553" s="1">
        <v>2.5</v>
      </c>
      <c r="N1553" s="1">
        <v>1.09</v>
      </c>
      <c r="O1553" s="1">
        <v>7.9</v>
      </c>
      <c r="P1553" s="1">
        <f t="shared" si="111"/>
        <v>17.9</v>
      </c>
      <c r="Q1553" s="1">
        <v>35.2</v>
      </c>
      <c r="R1553" s="1">
        <v>46.9</v>
      </c>
      <c r="S1553" s="1" t="s">
        <v>317</v>
      </c>
      <c r="T1553" s="1">
        <v>24.5</v>
      </c>
      <c r="U1553" s="1">
        <v>2.01</v>
      </c>
      <c r="V1553" s="1">
        <f t="shared" si="112"/>
        <v>12.1890547263682</v>
      </c>
      <c r="W1553" s="6" t="s">
        <v>552</v>
      </c>
      <c r="X1553" s="1">
        <v>4</v>
      </c>
      <c r="AA1553" s="1" t="s">
        <v>553</v>
      </c>
      <c r="AB1553" s="1" t="s">
        <v>557</v>
      </c>
      <c r="AC1553" s="1" t="s">
        <v>124</v>
      </c>
      <c r="AD1553" s="1">
        <v>85</v>
      </c>
      <c r="AE1553" s="13">
        <v>3158.6</v>
      </c>
      <c r="AF1553" s="1">
        <f t="shared" si="109"/>
        <v>315.86</v>
      </c>
      <c r="AG1553" s="13">
        <v>4408.6</v>
      </c>
      <c r="AH1553" s="1">
        <f t="shared" si="110"/>
        <v>440.86</v>
      </c>
    </row>
    <row r="1554" ht="17" customHeight="1" spans="1:34">
      <c r="A1554" s="1" t="s">
        <v>215</v>
      </c>
      <c r="B1554" s="1" t="s">
        <v>548</v>
      </c>
      <c r="C1554" s="1" t="s">
        <v>549</v>
      </c>
      <c r="D1554" s="1">
        <v>2011</v>
      </c>
      <c r="E1554" s="1">
        <v>91</v>
      </c>
      <c r="G1554" s="1" t="s">
        <v>550</v>
      </c>
      <c r="H1554" s="1" t="s">
        <v>551</v>
      </c>
      <c r="I1554" s="1">
        <v>50.53</v>
      </c>
      <c r="J1554" s="1">
        <v>-103.52</v>
      </c>
      <c r="K1554" s="1">
        <v>35</v>
      </c>
      <c r="L1554" s="1">
        <v>427</v>
      </c>
      <c r="M1554" s="1">
        <v>2.5</v>
      </c>
      <c r="N1554" s="1">
        <v>1.09</v>
      </c>
      <c r="O1554" s="1">
        <v>7.9</v>
      </c>
      <c r="P1554" s="1">
        <f t="shared" si="111"/>
        <v>17.9</v>
      </c>
      <c r="Q1554" s="1">
        <v>35.2</v>
      </c>
      <c r="R1554" s="1">
        <v>46.9</v>
      </c>
      <c r="S1554" s="1" t="s">
        <v>317</v>
      </c>
      <c r="T1554" s="1">
        <v>24.5</v>
      </c>
      <c r="U1554" s="1">
        <v>2.01</v>
      </c>
      <c r="V1554" s="1">
        <f t="shared" si="112"/>
        <v>12.1890547263682</v>
      </c>
      <c r="W1554" s="6" t="s">
        <v>552</v>
      </c>
      <c r="X1554" s="1">
        <v>4</v>
      </c>
      <c r="AA1554" s="1" t="s">
        <v>555</v>
      </c>
      <c r="AB1554" s="1" t="s">
        <v>557</v>
      </c>
      <c r="AC1554" s="1" t="s">
        <v>124</v>
      </c>
      <c r="AD1554" s="1">
        <v>0</v>
      </c>
      <c r="AE1554" s="13">
        <v>2876.34</v>
      </c>
      <c r="AF1554" s="1">
        <f t="shared" si="109"/>
        <v>287.634</v>
      </c>
      <c r="AG1554" s="13">
        <v>2983.87</v>
      </c>
      <c r="AH1554" s="1">
        <f t="shared" si="110"/>
        <v>298.387</v>
      </c>
    </row>
    <row r="1555" ht="17" customHeight="1" spans="1:34">
      <c r="A1555" s="1" t="s">
        <v>215</v>
      </c>
      <c r="B1555" s="1" t="s">
        <v>548</v>
      </c>
      <c r="C1555" s="1" t="s">
        <v>549</v>
      </c>
      <c r="D1555" s="1">
        <v>2011</v>
      </c>
      <c r="E1555" s="1">
        <v>91</v>
      </c>
      <c r="G1555" s="1" t="s">
        <v>550</v>
      </c>
      <c r="H1555" s="1" t="s">
        <v>551</v>
      </c>
      <c r="I1555" s="1">
        <v>50.53</v>
      </c>
      <c r="J1555" s="1">
        <v>-103.52</v>
      </c>
      <c r="K1555" s="1">
        <v>35</v>
      </c>
      <c r="L1555" s="1">
        <v>427</v>
      </c>
      <c r="M1555" s="1">
        <v>2.5</v>
      </c>
      <c r="N1555" s="1">
        <v>1.09</v>
      </c>
      <c r="O1555" s="1">
        <v>7.9</v>
      </c>
      <c r="P1555" s="1">
        <f t="shared" si="111"/>
        <v>17.9</v>
      </c>
      <c r="Q1555" s="1">
        <v>35.2</v>
      </c>
      <c r="R1555" s="1">
        <v>46.9</v>
      </c>
      <c r="S1555" s="1" t="s">
        <v>317</v>
      </c>
      <c r="T1555" s="1">
        <v>24.5</v>
      </c>
      <c r="U1555" s="1">
        <v>2.01</v>
      </c>
      <c r="V1555" s="1">
        <f t="shared" si="112"/>
        <v>12.1890547263682</v>
      </c>
      <c r="W1555" s="6" t="s">
        <v>552</v>
      </c>
      <c r="X1555" s="1">
        <v>4</v>
      </c>
      <c r="AA1555" s="1" t="s">
        <v>553</v>
      </c>
      <c r="AB1555" s="1" t="s">
        <v>559</v>
      </c>
      <c r="AC1555" s="1" t="s">
        <v>124</v>
      </c>
      <c r="AD1555" s="1">
        <v>85</v>
      </c>
      <c r="AE1555" s="13">
        <v>3158.6</v>
      </c>
      <c r="AF1555" s="1">
        <f t="shared" si="109"/>
        <v>315.86</v>
      </c>
      <c r="AG1555" s="13">
        <v>3756.68</v>
      </c>
      <c r="AH1555" s="1">
        <f t="shared" si="110"/>
        <v>375.668</v>
      </c>
    </row>
    <row r="1556" ht="17" customHeight="1" spans="1:34">
      <c r="A1556" s="1" t="s">
        <v>215</v>
      </c>
      <c r="B1556" s="1" t="s">
        <v>548</v>
      </c>
      <c r="C1556" s="1" t="s">
        <v>549</v>
      </c>
      <c r="D1556" s="1">
        <v>2011</v>
      </c>
      <c r="E1556" s="1">
        <v>91</v>
      </c>
      <c r="G1556" s="1" t="s">
        <v>550</v>
      </c>
      <c r="H1556" s="1" t="s">
        <v>551</v>
      </c>
      <c r="I1556" s="1">
        <v>50.53</v>
      </c>
      <c r="J1556" s="1">
        <v>-103.52</v>
      </c>
      <c r="K1556" s="1">
        <v>35</v>
      </c>
      <c r="L1556" s="1">
        <v>427</v>
      </c>
      <c r="M1556" s="1">
        <v>2.5</v>
      </c>
      <c r="N1556" s="1">
        <v>1.09</v>
      </c>
      <c r="O1556" s="1">
        <v>7.9</v>
      </c>
      <c r="P1556" s="1">
        <f t="shared" si="111"/>
        <v>17.9</v>
      </c>
      <c r="Q1556" s="1">
        <v>35.2</v>
      </c>
      <c r="R1556" s="1">
        <v>46.9</v>
      </c>
      <c r="S1556" s="1" t="s">
        <v>317</v>
      </c>
      <c r="T1556" s="1">
        <v>24.5</v>
      </c>
      <c r="U1556" s="1">
        <v>2.01</v>
      </c>
      <c r="V1556" s="1">
        <f t="shared" si="112"/>
        <v>12.1890547263682</v>
      </c>
      <c r="W1556" s="6" t="s">
        <v>552</v>
      </c>
      <c r="X1556" s="1">
        <v>4</v>
      </c>
      <c r="AA1556" s="1" t="s">
        <v>555</v>
      </c>
      <c r="AB1556" s="1" t="s">
        <v>559</v>
      </c>
      <c r="AC1556" s="1" t="s">
        <v>124</v>
      </c>
      <c r="AD1556" s="1">
        <v>0</v>
      </c>
      <c r="AE1556" s="13">
        <v>2876.34</v>
      </c>
      <c r="AF1556" s="1">
        <f t="shared" si="109"/>
        <v>287.634</v>
      </c>
      <c r="AG1556" s="13">
        <v>868.984</v>
      </c>
      <c r="AH1556" s="1">
        <f t="shared" si="110"/>
        <v>86.8984</v>
      </c>
    </row>
    <row r="1557" ht="17" customHeight="1" spans="1:34">
      <c r="A1557" s="1" t="s">
        <v>215</v>
      </c>
      <c r="B1557" s="1" t="s">
        <v>548</v>
      </c>
      <c r="C1557" s="1" t="s">
        <v>549</v>
      </c>
      <c r="D1557" s="1">
        <v>2011</v>
      </c>
      <c r="E1557" s="1">
        <v>91</v>
      </c>
      <c r="G1557" s="1" t="s">
        <v>550</v>
      </c>
      <c r="H1557" s="1" t="s">
        <v>551</v>
      </c>
      <c r="I1557" s="1">
        <v>50.53</v>
      </c>
      <c r="J1557" s="1">
        <v>-103.52</v>
      </c>
      <c r="K1557" s="1">
        <v>35</v>
      </c>
      <c r="L1557" s="1">
        <v>427</v>
      </c>
      <c r="M1557" s="1">
        <v>2.5</v>
      </c>
      <c r="N1557" s="1">
        <v>1.09</v>
      </c>
      <c r="O1557" s="1">
        <v>7.9</v>
      </c>
      <c r="P1557" s="1">
        <f t="shared" si="111"/>
        <v>17.9</v>
      </c>
      <c r="Q1557" s="1">
        <v>35.2</v>
      </c>
      <c r="R1557" s="1">
        <v>46.9</v>
      </c>
      <c r="S1557" s="1" t="s">
        <v>317</v>
      </c>
      <c r="T1557" s="1">
        <v>24.5</v>
      </c>
      <c r="U1557" s="1">
        <v>2.01</v>
      </c>
      <c r="V1557" s="1">
        <f t="shared" si="112"/>
        <v>12.1890547263682</v>
      </c>
      <c r="W1557" s="6" t="s">
        <v>552</v>
      </c>
      <c r="X1557" s="1">
        <v>4</v>
      </c>
      <c r="AA1557" s="1" t="s">
        <v>553</v>
      </c>
      <c r="AB1557" s="1" t="s">
        <v>311</v>
      </c>
      <c r="AC1557" s="1" t="s">
        <v>124</v>
      </c>
      <c r="AD1557" s="1">
        <v>85</v>
      </c>
      <c r="AE1557" s="13">
        <v>3158.6</v>
      </c>
      <c r="AF1557" s="1">
        <f t="shared" si="109"/>
        <v>315.86</v>
      </c>
      <c r="AG1557" s="13">
        <v>3838.15</v>
      </c>
      <c r="AH1557" s="1">
        <f t="shared" si="110"/>
        <v>383.815</v>
      </c>
    </row>
    <row r="1558" ht="17" customHeight="1" spans="1:34">
      <c r="A1558" s="1" t="s">
        <v>215</v>
      </c>
      <c r="B1558" s="1" t="s">
        <v>548</v>
      </c>
      <c r="C1558" s="1" t="s">
        <v>549</v>
      </c>
      <c r="D1558" s="1">
        <v>2011</v>
      </c>
      <c r="E1558" s="1">
        <v>91</v>
      </c>
      <c r="G1558" s="1" t="s">
        <v>550</v>
      </c>
      <c r="H1558" s="1" t="s">
        <v>551</v>
      </c>
      <c r="I1558" s="1">
        <v>50.53</v>
      </c>
      <c r="J1558" s="1">
        <v>-103.52</v>
      </c>
      <c r="K1558" s="1">
        <v>35</v>
      </c>
      <c r="L1558" s="1">
        <v>427</v>
      </c>
      <c r="M1558" s="1">
        <v>2.5</v>
      </c>
      <c r="N1558" s="1">
        <v>1.09</v>
      </c>
      <c r="O1558" s="1">
        <v>7.9</v>
      </c>
      <c r="P1558" s="1">
        <f t="shared" si="111"/>
        <v>17.9</v>
      </c>
      <c r="Q1558" s="1">
        <v>35.2</v>
      </c>
      <c r="R1558" s="1">
        <v>46.9</v>
      </c>
      <c r="S1558" s="1" t="s">
        <v>317</v>
      </c>
      <c r="T1558" s="1">
        <v>24.5</v>
      </c>
      <c r="U1558" s="1">
        <v>2.01</v>
      </c>
      <c r="V1558" s="1">
        <f t="shared" si="112"/>
        <v>12.1890547263682</v>
      </c>
      <c r="W1558" s="6" t="s">
        <v>552</v>
      </c>
      <c r="X1558" s="1">
        <v>4</v>
      </c>
      <c r="AA1558" s="1" t="s">
        <v>555</v>
      </c>
      <c r="AB1558" s="1" t="s">
        <v>311</v>
      </c>
      <c r="AC1558" s="1" t="s">
        <v>124</v>
      </c>
      <c r="AD1558" s="1">
        <v>0</v>
      </c>
      <c r="AE1558" s="13">
        <v>2876.34</v>
      </c>
      <c r="AF1558" s="1">
        <f t="shared" si="109"/>
        <v>287.634</v>
      </c>
      <c r="AG1558" s="13">
        <v>1157.2</v>
      </c>
      <c r="AH1558" s="1">
        <f t="shared" si="110"/>
        <v>115.72</v>
      </c>
    </row>
    <row r="1559" ht="17" customHeight="1" spans="1:34">
      <c r="A1559" s="1" t="s">
        <v>215</v>
      </c>
      <c r="B1559" s="1" t="s">
        <v>548</v>
      </c>
      <c r="C1559" s="1" t="s">
        <v>549</v>
      </c>
      <c r="D1559" s="1">
        <v>2011</v>
      </c>
      <c r="E1559" s="1">
        <v>91</v>
      </c>
      <c r="G1559" s="1" t="s">
        <v>550</v>
      </c>
      <c r="H1559" s="1" t="s">
        <v>551</v>
      </c>
      <c r="I1559" s="1">
        <v>50.53</v>
      </c>
      <c r="J1559" s="1">
        <v>-103.52</v>
      </c>
      <c r="K1559" s="1">
        <v>36</v>
      </c>
      <c r="L1559" s="1">
        <v>427</v>
      </c>
      <c r="M1559" s="1">
        <v>2.5</v>
      </c>
      <c r="N1559" s="1">
        <v>1.09</v>
      </c>
      <c r="O1559" s="1">
        <v>7.9</v>
      </c>
      <c r="P1559" s="1">
        <f t="shared" si="111"/>
        <v>17.9</v>
      </c>
      <c r="Q1559" s="1">
        <v>35.2</v>
      </c>
      <c r="R1559" s="1">
        <v>46.9</v>
      </c>
      <c r="S1559" s="1" t="s">
        <v>317</v>
      </c>
      <c r="T1559" s="1">
        <v>24.5</v>
      </c>
      <c r="U1559" s="1">
        <v>2.01</v>
      </c>
      <c r="V1559" s="1">
        <f t="shared" si="112"/>
        <v>12.1890547263682</v>
      </c>
      <c r="W1559" s="6" t="s">
        <v>552</v>
      </c>
      <c r="X1559" s="1">
        <v>4</v>
      </c>
      <c r="AA1559" s="1" t="s">
        <v>556</v>
      </c>
      <c r="AB1559" s="1" t="s">
        <v>554</v>
      </c>
      <c r="AC1559" s="1" t="s">
        <v>124</v>
      </c>
      <c r="AD1559" s="1">
        <v>85</v>
      </c>
      <c r="AE1559" s="13">
        <v>1073.37</v>
      </c>
      <c r="AF1559" s="1">
        <f t="shared" si="109"/>
        <v>107.337</v>
      </c>
      <c r="AG1559" s="13">
        <v>2641.51</v>
      </c>
      <c r="AH1559" s="1">
        <f t="shared" si="110"/>
        <v>264.151</v>
      </c>
    </row>
    <row r="1560" ht="17" customHeight="1" spans="1:34">
      <c r="A1560" s="1" t="s">
        <v>215</v>
      </c>
      <c r="B1560" s="1" t="s">
        <v>548</v>
      </c>
      <c r="C1560" s="1" t="s">
        <v>549</v>
      </c>
      <c r="D1560" s="1">
        <v>2011</v>
      </c>
      <c r="E1560" s="1">
        <v>91</v>
      </c>
      <c r="G1560" s="1" t="s">
        <v>550</v>
      </c>
      <c r="H1560" s="1" t="s">
        <v>551</v>
      </c>
      <c r="I1560" s="1">
        <v>50.53</v>
      </c>
      <c r="J1560" s="1">
        <v>-103.52</v>
      </c>
      <c r="K1560" s="1">
        <v>36</v>
      </c>
      <c r="L1560" s="1">
        <v>427</v>
      </c>
      <c r="M1560" s="1">
        <v>2.5</v>
      </c>
      <c r="N1560" s="1">
        <v>1.09</v>
      </c>
      <c r="O1560" s="1">
        <v>7.9</v>
      </c>
      <c r="P1560" s="1">
        <f t="shared" si="111"/>
        <v>17.9</v>
      </c>
      <c r="Q1560" s="1">
        <v>35.2</v>
      </c>
      <c r="R1560" s="1">
        <v>46.9</v>
      </c>
      <c r="S1560" s="1" t="s">
        <v>317</v>
      </c>
      <c r="T1560" s="1">
        <v>24.5</v>
      </c>
      <c r="U1560" s="1">
        <v>2.01</v>
      </c>
      <c r="V1560" s="1">
        <f t="shared" si="112"/>
        <v>12.1890547263682</v>
      </c>
      <c r="W1560" s="6" t="s">
        <v>552</v>
      </c>
      <c r="X1560" s="1">
        <v>4</v>
      </c>
      <c r="AA1560" s="1" t="s">
        <v>558</v>
      </c>
      <c r="AB1560" s="1" t="s">
        <v>554</v>
      </c>
      <c r="AC1560" s="1" t="s">
        <v>124</v>
      </c>
      <c r="AD1560" s="1">
        <v>0</v>
      </c>
      <c r="AE1560" s="13">
        <v>463.215</v>
      </c>
      <c r="AF1560" s="1">
        <f t="shared" si="109"/>
        <v>46.3215</v>
      </c>
      <c r="AG1560" s="13">
        <v>1266.85</v>
      </c>
      <c r="AH1560" s="1">
        <f t="shared" si="110"/>
        <v>126.685</v>
      </c>
    </row>
    <row r="1561" ht="17" customHeight="1" spans="1:34">
      <c r="A1561" s="1" t="s">
        <v>215</v>
      </c>
      <c r="B1561" s="1" t="s">
        <v>548</v>
      </c>
      <c r="C1561" s="1" t="s">
        <v>549</v>
      </c>
      <c r="D1561" s="1">
        <v>2011</v>
      </c>
      <c r="E1561" s="1">
        <v>91</v>
      </c>
      <c r="G1561" s="1" t="s">
        <v>550</v>
      </c>
      <c r="H1561" s="1" t="s">
        <v>551</v>
      </c>
      <c r="I1561" s="1">
        <v>50.53</v>
      </c>
      <c r="J1561" s="1">
        <v>-103.52</v>
      </c>
      <c r="K1561" s="1">
        <v>36</v>
      </c>
      <c r="L1561" s="1">
        <v>427</v>
      </c>
      <c r="M1561" s="1">
        <v>2.5</v>
      </c>
      <c r="N1561" s="1">
        <v>1.09</v>
      </c>
      <c r="O1561" s="1">
        <v>7.9</v>
      </c>
      <c r="P1561" s="1">
        <f t="shared" si="111"/>
        <v>17.9</v>
      </c>
      <c r="Q1561" s="1">
        <v>35.2</v>
      </c>
      <c r="R1561" s="1">
        <v>46.9</v>
      </c>
      <c r="S1561" s="1" t="s">
        <v>317</v>
      </c>
      <c r="T1561" s="1">
        <v>24.5</v>
      </c>
      <c r="U1561" s="1">
        <v>2.01</v>
      </c>
      <c r="V1561" s="1">
        <f t="shared" si="112"/>
        <v>12.1890547263682</v>
      </c>
      <c r="W1561" s="6" t="s">
        <v>552</v>
      </c>
      <c r="X1561" s="1">
        <v>4</v>
      </c>
      <c r="AA1561" s="1" t="s">
        <v>556</v>
      </c>
      <c r="AB1561" s="1" t="s">
        <v>557</v>
      </c>
      <c r="AC1561" s="1" t="s">
        <v>124</v>
      </c>
      <c r="AD1561" s="1">
        <v>85</v>
      </c>
      <c r="AE1561" s="13">
        <v>1073.37</v>
      </c>
      <c r="AF1561" s="1">
        <f t="shared" si="109"/>
        <v>107.337</v>
      </c>
      <c r="AG1561" s="13">
        <v>2553.76</v>
      </c>
      <c r="AH1561" s="1">
        <f t="shared" si="110"/>
        <v>255.376</v>
      </c>
    </row>
    <row r="1562" ht="17" customHeight="1" spans="1:34">
      <c r="A1562" s="1" t="s">
        <v>215</v>
      </c>
      <c r="B1562" s="1" t="s">
        <v>548</v>
      </c>
      <c r="C1562" s="1" t="s">
        <v>549</v>
      </c>
      <c r="D1562" s="1">
        <v>2011</v>
      </c>
      <c r="E1562" s="1">
        <v>91</v>
      </c>
      <c r="G1562" s="1" t="s">
        <v>550</v>
      </c>
      <c r="H1562" s="1" t="s">
        <v>551</v>
      </c>
      <c r="I1562" s="1">
        <v>50.53</v>
      </c>
      <c r="J1562" s="1">
        <v>-103.52</v>
      </c>
      <c r="K1562" s="1">
        <v>36</v>
      </c>
      <c r="L1562" s="1">
        <v>427</v>
      </c>
      <c r="M1562" s="1">
        <v>2.5</v>
      </c>
      <c r="N1562" s="1">
        <v>1.09</v>
      </c>
      <c r="O1562" s="1">
        <v>7.9</v>
      </c>
      <c r="P1562" s="1">
        <f t="shared" si="111"/>
        <v>17.9</v>
      </c>
      <c r="Q1562" s="1">
        <v>35.2</v>
      </c>
      <c r="R1562" s="1">
        <v>46.9</v>
      </c>
      <c r="S1562" s="1" t="s">
        <v>317</v>
      </c>
      <c r="T1562" s="1">
        <v>24.5</v>
      </c>
      <c r="U1562" s="1">
        <v>2.01</v>
      </c>
      <c r="V1562" s="1">
        <f t="shared" si="112"/>
        <v>12.1890547263682</v>
      </c>
      <c r="W1562" s="6" t="s">
        <v>552</v>
      </c>
      <c r="X1562" s="1">
        <v>4</v>
      </c>
      <c r="AA1562" s="1" t="s">
        <v>558</v>
      </c>
      <c r="AB1562" s="1" t="s">
        <v>557</v>
      </c>
      <c r="AC1562" s="1" t="s">
        <v>124</v>
      </c>
      <c r="AD1562" s="1">
        <v>0</v>
      </c>
      <c r="AE1562" s="13">
        <v>463.215</v>
      </c>
      <c r="AF1562" s="1">
        <f t="shared" si="109"/>
        <v>46.3215</v>
      </c>
      <c r="AG1562" s="13">
        <v>1545.7</v>
      </c>
      <c r="AH1562" s="1">
        <f t="shared" si="110"/>
        <v>154.57</v>
      </c>
    </row>
    <row r="1563" ht="17" customHeight="1" spans="1:34">
      <c r="A1563" s="1" t="s">
        <v>215</v>
      </c>
      <c r="B1563" s="1" t="s">
        <v>548</v>
      </c>
      <c r="C1563" s="1" t="s">
        <v>549</v>
      </c>
      <c r="D1563" s="1">
        <v>2011</v>
      </c>
      <c r="E1563" s="1">
        <v>91</v>
      </c>
      <c r="G1563" s="1" t="s">
        <v>550</v>
      </c>
      <c r="H1563" s="1" t="s">
        <v>551</v>
      </c>
      <c r="I1563" s="1">
        <v>50.53</v>
      </c>
      <c r="J1563" s="1">
        <v>-103.52</v>
      </c>
      <c r="K1563" s="1">
        <v>36</v>
      </c>
      <c r="L1563" s="1">
        <v>427</v>
      </c>
      <c r="M1563" s="1">
        <v>2.5</v>
      </c>
      <c r="N1563" s="1">
        <v>1.09</v>
      </c>
      <c r="O1563" s="1">
        <v>7.9</v>
      </c>
      <c r="P1563" s="1">
        <f t="shared" si="111"/>
        <v>17.9</v>
      </c>
      <c r="Q1563" s="1">
        <v>35.2</v>
      </c>
      <c r="R1563" s="1">
        <v>46.9</v>
      </c>
      <c r="S1563" s="1" t="s">
        <v>317</v>
      </c>
      <c r="T1563" s="1">
        <v>24.5</v>
      </c>
      <c r="U1563" s="1">
        <v>2.01</v>
      </c>
      <c r="V1563" s="1">
        <f t="shared" si="112"/>
        <v>12.1890547263682</v>
      </c>
      <c r="W1563" s="6" t="s">
        <v>552</v>
      </c>
      <c r="X1563" s="1">
        <v>4</v>
      </c>
      <c r="AA1563" s="1" t="s">
        <v>556</v>
      </c>
      <c r="AB1563" s="1" t="s">
        <v>559</v>
      </c>
      <c r="AC1563" s="1" t="s">
        <v>124</v>
      </c>
      <c r="AD1563" s="1">
        <v>85</v>
      </c>
      <c r="AE1563" s="13">
        <v>1073.37</v>
      </c>
      <c r="AF1563" s="1">
        <f t="shared" si="109"/>
        <v>107.337</v>
      </c>
      <c r="AG1563" s="13">
        <v>2005.35</v>
      </c>
      <c r="AH1563" s="1">
        <f t="shared" si="110"/>
        <v>200.535</v>
      </c>
    </row>
    <row r="1564" ht="17" customHeight="1" spans="1:34">
      <c r="A1564" s="1" t="s">
        <v>215</v>
      </c>
      <c r="B1564" s="1" t="s">
        <v>548</v>
      </c>
      <c r="C1564" s="1" t="s">
        <v>549</v>
      </c>
      <c r="D1564" s="1">
        <v>2011</v>
      </c>
      <c r="E1564" s="1">
        <v>91</v>
      </c>
      <c r="G1564" s="1" t="s">
        <v>550</v>
      </c>
      <c r="H1564" s="1" t="s">
        <v>551</v>
      </c>
      <c r="I1564" s="1">
        <v>50.53</v>
      </c>
      <c r="J1564" s="1">
        <v>-103.52</v>
      </c>
      <c r="K1564" s="1">
        <v>36</v>
      </c>
      <c r="L1564" s="1">
        <v>427</v>
      </c>
      <c r="M1564" s="1">
        <v>2.5</v>
      </c>
      <c r="N1564" s="1">
        <v>1.09</v>
      </c>
      <c r="O1564" s="1">
        <v>7.9</v>
      </c>
      <c r="P1564" s="1">
        <f t="shared" si="111"/>
        <v>17.9</v>
      </c>
      <c r="Q1564" s="1">
        <v>35.2</v>
      </c>
      <c r="R1564" s="1">
        <v>46.9</v>
      </c>
      <c r="S1564" s="1" t="s">
        <v>317</v>
      </c>
      <c r="T1564" s="1">
        <v>24.5</v>
      </c>
      <c r="U1564" s="1">
        <v>2.01</v>
      </c>
      <c r="V1564" s="1">
        <f t="shared" si="112"/>
        <v>12.1890547263682</v>
      </c>
      <c r="W1564" s="6" t="s">
        <v>552</v>
      </c>
      <c r="X1564" s="1">
        <v>4</v>
      </c>
      <c r="AA1564" s="1" t="s">
        <v>558</v>
      </c>
      <c r="AB1564" s="1" t="s">
        <v>559</v>
      </c>
      <c r="AC1564" s="1" t="s">
        <v>124</v>
      </c>
      <c r="AD1564" s="1">
        <v>0</v>
      </c>
      <c r="AE1564" s="13">
        <v>463.215</v>
      </c>
      <c r="AF1564" s="1">
        <f t="shared" si="109"/>
        <v>46.3215</v>
      </c>
      <c r="AG1564" s="13">
        <v>334.225</v>
      </c>
      <c r="AH1564" s="1">
        <f t="shared" si="110"/>
        <v>33.4225</v>
      </c>
    </row>
    <row r="1565" ht="17" customHeight="1" spans="1:34">
      <c r="A1565" s="1" t="s">
        <v>215</v>
      </c>
      <c r="B1565" s="1" t="s">
        <v>548</v>
      </c>
      <c r="C1565" s="1" t="s">
        <v>549</v>
      </c>
      <c r="D1565" s="1">
        <v>2011</v>
      </c>
      <c r="E1565" s="1">
        <v>91</v>
      </c>
      <c r="G1565" s="1" t="s">
        <v>550</v>
      </c>
      <c r="H1565" s="1" t="s">
        <v>551</v>
      </c>
      <c r="I1565" s="1">
        <v>50.53</v>
      </c>
      <c r="J1565" s="1">
        <v>-103.52</v>
      </c>
      <c r="K1565" s="1">
        <v>36</v>
      </c>
      <c r="L1565" s="1">
        <v>427</v>
      </c>
      <c r="M1565" s="1">
        <v>2.5</v>
      </c>
      <c r="N1565" s="1">
        <v>1.09</v>
      </c>
      <c r="O1565" s="1">
        <v>7.9</v>
      </c>
      <c r="P1565" s="1">
        <f t="shared" si="111"/>
        <v>17.9</v>
      </c>
      <c r="Q1565" s="1">
        <v>35.2</v>
      </c>
      <c r="R1565" s="1">
        <v>46.9</v>
      </c>
      <c r="S1565" s="1" t="s">
        <v>317</v>
      </c>
      <c r="T1565" s="1">
        <v>24.5</v>
      </c>
      <c r="U1565" s="1">
        <v>2.01</v>
      </c>
      <c r="V1565" s="1">
        <f t="shared" si="112"/>
        <v>12.1890547263682</v>
      </c>
      <c r="W1565" s="6" t="s">
        <v>552</v>
      </c>
      <c r="X1565" s="1">
        <v>4</v>
      </c>
      <c r="AA1565" s="1" t="s">
        <v>556</v>
      </c>
      <c r="AB1565" s="1" t="s">
        <v>311</v>
      </c>
      <c r="AC1565" s="1" t="s">
        <v>124</v>
      </c>
      <c r="AD1565" s="1">
        <v>85</v>
      </c>
      <c r="AE1565" s="13">
        <v>1073.37</v>
      </c>
      <c r="AF1565" s="1">
        <f t="shared" si="109"/>
        <v>107.337</v>
      </c>
      <c r="AG1565" s="13">
        <v>1961.23</v>
      </c>
      <c r="AH1565" s="1">
        <f t="shared" si="110"/>
        <v>196.123</v>
      </c>
    </row>
    <row r="1566" ht="17" customHeight="1" spans="1:34">
      <c r="A1566" s="1" t="s">
        <v>215</v>
      </c>
      <c r="B1566" s="1" t="s">
        <v>548</v>
      </c>
      <c r="C1566" s="1" t="s">
        <v>549</v>
      </c>
      <c r="D1566" s="1">
        <v>2011</v>
      </c>
      <c r="E1566" s="1">
        <v>91</v>
      </c>
      <c r="G1566" s="1" t="s">
        <v>550</v>
      </c>
      <c r="H1566" s="1" t="s">
        <v>551</v>
      </c>
      <c r="I1566" s="1">
        <v>50.53</v>
      </c>
      <c r="J1566" s="1">
        <v>-103.52</v>
      </c>
      <c r="K1566" s="1">
        <v>36</v>
      </c>
      <c r="L1566" s="1">
        <v>427</v>
      </c>
      <c r="M1566" s="1">
        <v>2.5</v>
      </c>
      <c r="N1566" s="1">
        <v>1.09</v>
      </c>
      <c r="O1566" s="1">
        <v>7.9</v>
      </c>
      <c r="P1566" s="1">
        <f t="shared" si="111"/>
        <v>17.9</v>
      </c>
      <c r="Q1566" s="1">
        <v>35.2</v>
      </c>
      <c r="R1566" s="1">
        <v>46.9</v>
      </c>
      <c r="S1566" s="1" t="s">
        <v>317</v>
      </c>
      <c r="T1566" s="1">
        <v>24.5</v>
      </c>
      <c r="U1566" s="1">
        <v>2.01</v>
      </c>
      <c r="V1566" s="1">
        <f t="shared" si="112"/>
        <v>12.1890547263682</v>
      </c>
      <c r="W1566" s="6" t="s">
        <v>552</v>
      </c>
      <c r="X1566" s="1">
        <v>4</v>
      </c>
      <c r="AA1566" s="1" t="s">
        <v>558</v>
      </c>
      <c r="AB1566" s="1" t="s">
        <v>311</v>
      </c>
      <c r="AC1566" s="1" t="s">
        <v>124</v>
      </c>
      <c r="AD1566" s="1">
        <v>0</v>
      </c>
      <c r="AE1566" s="13">
        <v>463.215</v>
      </c>
      <c r="AF1566" s="1">
        <f t="shared" si="109"/>
        <v>46.3215</v>
      </c>
      <c r="AG1566" s="13">
        <v>352.69</v>
      </c>
      <c r="AH1566" s="1">
        <f t="shared" si="110"/>
        <v>35.269</v>
      </c>
    </row>
    <row r="1567" ht="17" customHeight="1" spans="1:34">
      <c r="A1567" s="1" t="s">
        <v>215</v>
      </c>
      <c r="B1567" s="1" t="s">
        <v>548</v>
      </c>
      <c r="C1567" s="1" t="s">
        <v>549</v>
      </c>
      <c r="D1567" s="1">
        <v>2011</v>
      </c>
      <c r="E1567" s="1">
        <v>91</v>
      </c>
      <c r="G1567" s="1" t="s">
        <v>550</v>
      </c>
      <c r="H1567" s="1" t="s">
        <v>551</v>
      </c>
      <c r="I1567" s="1">
        <v>50.53</v>
      </c>
      <c r="J1567" s="1">
        <v>-103.52</v>
      </c>
      <c r="K1567" s="1">
        <v>36</v>
      </c>
      <c r="L1567" s="1">
        <v>427</v>
      </c>
      <c r="M1567" s="1">
        <v>2.5</v>
      </c>
      <c r="N1567" s="1">
        <v>1.09</v>
      </c>
      <c r="O1567" s="1">
        <v>7.9</v>
      </c>
      <c r="P1567" s="1">
        <f t="shared" si="111"/>
        <v>17.9</v>
      </c>
      <c r="Q1567" s="1">
        <v>35.2</v>
      </c>
      <c r="R1567" s="1">
        <v>46.9</v>
      </c>
      <c r="S1567" s="1" t="s">
        <v>317</v>
      </c>
      <c r="T1567" s="1">
        <v>24.5</v>
      </c>
      <c r="U1567" s="1">
        <v>2.01</v>
      </c>
      <c r="V1567" s="1">
        <f t="shared" si="112"/>
        <v>12.1890547263682</v>
      </c>
      <c r="W1567" s="6" t="s">
        <v>552</v>
      </c>
      <c r="X1567" s="1">
        <v>4</v>
      </c>
      <c r="AA1567" s="1" t="s">
        <v>553</v>
      </c>
      <c r="AB1567" s="1" t="s">
        <v>554</v>
      </c>
      <c r="AC1567" s="1" t="s">
        <v>124</v>
      </c>
      <c r="AD1567" s="1">
        <v>85</v>
      </c>
      <c r="AE1567" s="13">
        <v>1061.83</v>
      </c>
      <c r="AF1567" s="1">
        <f t="shared" si="109"/>
        <v>106.183</v>
      </c>
      <c r="AG1567" s="13">
        <v>2641.51</v>
      </c>
      <c r="AH1567" s="1">
        <f t="shared" si="110"/>
        <v>264.151</v>
      </c>
    </row>
    <row r="1568" ht="17" customHeight="1" spans="1:34">
      <c r="A1568" s="1" t="s">
        <v>215</v>
      </c>
      <c r="B1568" s="1" t="s">
        <v>548</v>
      </c>
      <c r="C1568" s="1" t="s">
        <v>549</v>
      </c>
      <c r="D1568" s="1">
        <v>2011</v>
      </c>
      <c r="E1568" s="1">
        <v>91</v>
      </c>
      <c r="G1568" s="1" t="s">
        <v>550</v>
      </c>
      <c r="H1568" s="1" t="s">
        <v>551</v>
      </c>
      <c r="I1568" s="1">
        <v>50.53</v>
      </c>
      <c r="J1568" s="1">
        <v>-103.52</v>
      </c>
      <c r="K1568" s="1">
        <v>36</v>
      </c>
      <c r="L1568" s="1">
        <v>427</v>
      </c>
      <c r="M1568" s="1">
        <v>2.5</v>
      </c>
      <c r="N1568" s="1">
        <v>1.09</v>
      </c>
      <c r="O1568" s="1">
        <v>7.9</v>
      </c>
      <c r="P1568" s="1">
        <f t="shared" si="111"/>
        <v>17.9</v>
      </c>
      <c r="Q1568" s="1">
        <v>35.2</v>
      </c>
      <c r="R1568" s="1">
        <v>46.9</v>
      </c>
      <c r="S1568" s="1" t="s">
        <v>317</v>
      </c>
      <c r="T1568" s="1">
        <v>24.5</v>
      </c>
      <c r="U1568" s="1">
        <v>2.01</v>
      </c>
      <c r="V1568" s="1">
        <f t="shared" si="112"/>
        <v>12.1890547263682</v>
      </c>
      <c r="W1568" s="6" t="s">
        <v>552</v>
      </c>
      <c r="X1568" s="1">
        <v>4</v>
      </c>
      <c r="AA1568" s="1" t="s">
        <v>555</v>
      </c>
      <c r="AB1568" s="1" t="s">
        <v>554</v>
      </c>
      <c r="AC1568" s="1" t="s">
        <v>124</v>
      </c>
      <c r="AD1568" s="1">
        <v>0</v>
      </c>
      <c r="AE1568" s="13">
        <v>672.043</v>
      </c>
      <c r="AF1568" s="1">
        <f t="shared" si="109"/>
        <v>67.2043</v>
      </c>
      <c r="AG1568" s="13">
        <v>1266.85</v>
      </c>
      <c r="AH1568" s="1">
        <f t="shared" si="110"/>
        <v>126.685</v>
      </c>
    </row>
    <row r="1569" ht="17" customHeight="1" spans="1:34">
      <c r="A1569" s="1" t="s">
        <v>215</v>
      </c>
      <c r="B1569" s="1" t="s">
        <v>548</v>
      </c>
      <c r="C1569" s="1" t="s">
        <v>549</v>
      </c>
      <c r="D1569" s="1">
        <v>2011</v>
      </c>
      <c r="E1569" s="1">
        <v>91</v>
      </c>
      <c r="G1569" s="1" t="s">
        <v>550</v>
      </c>
      <c r="H1569" s="1" t="s">
        <v>551</v>
      </c>
      <c r="I1569" s="1">
        <v>50.53</v>
      </c>
      <c r="J1569" s="1">
        <v>-103.52</v>
      </c>
      <c r="K1569" s="1">
        <v>36</v>
      </c>
      <c r="L1569" s="1">
        <v>427</v>
      </c>
      <c r="M1569" s="1">
        <v>2.5</v>
      </c>
      <c r="N1569" s="1">
        <v>1.09</v>
      </c>
      <c r="O1569" s="1">
        <v>7.9</v>
      </c>
      <c r="P1569" s="1">
        <f t="shared" si="111"/>
        <v>17.9</v>
      </c>
      <c r="Q1569" s="1">
        <v>35.2</v>
      </c>
      <c r="R1569" s="1">
        <v>46.9</v>
      </c>
      <c r="S1569" s="1" t="s">
        <v>317</v>
      </c>
      <c r="T1569" s="1">
        <v>24.5</v>
      </c>
      <c r="U1569" s="1">
        <v>2.01</v>
      </c>
      <c r="V1569" s="1">
        <f t="shared" si="112"/>
        <v>12.1890547263682</v>
      </c>
      <c r="W1569" s="6" t="s">
        <v>552</v>
      </c>
      <c r="X1569" s="1">
        <v>4</v>
      </c>
      <c r="AA1569" s="1" t="s">
        <v>553</v>
      </c>
      <c r="AB1569" s="1" t="s">
        <v>557</v>
      </c>
      <c r="AC1569" s="1" t="s">
        <v>124</v>
      </c>
      <c r="AD1569" s="1">
        <v>85</v>
      </c>
      <c r="AE1569" s="13">
        <v>1061.83</v>
      </c>
      <c r="AF1569" s="1">
        <f t="shared" si="109"/>
        <v>106.183</v>
      </c>
      <c r="AG1569" s="13">
        <v>2553.76</v>
      </c>
      <c r="AH1569" s="1">
        <f t="shared" si="110"/>
        <v>255.376</v>
      </c>
    </row>
    <row r="1570" ht="17" customHeight="1" spans="1:34">
      <c r="A1570" s="1" t="s">
        <v>215</v>
      </c>
      <c r="B1570" s="1" t="s">
        <v>548</v>
      </c>
      <c r="C1570" s="1" t="s">
        <v>549</v>
      </c>
      <c r="D1570" s="1">
        <v>2011</v>
      </c>
      <c r="E1570" s="1">
        <v>91</v>
      </c>
      <c r="G1570" s="1" t="s">
        <v>550</v>
      </c>
      <c r="H1570" s="1" t="s">
        <v>551</v>
      </c>
      <c r="I1570" s="1">
        <v>50.53</v>
      </c>
      <c r="J1570" s="1">
        <v>-103.52</v>
      </c>
      <c r="K1570" s="1">
        <v>36</v>
      </c>
      <c r="L1570" s="1">
        <v>427</v>
      </c>
      <c r="M1570" s="1">
        <v>2.5</v>
      </c>
      <c r="N1570" s="1">
        <v>1.09</v>
      </c>
      <c r="O1570" s="1">
        <v>7.9</v>
      </c>
      <c r="P1570" s="1">
        <f t="shared" si="111"/>
        <v>17.9</v>
      </c>
      <c r="Q1570" s="1">
        <v>35.2</v>
      </c>
      <c r="R1570" s="1">
        <v>46.9</v>
      </c>
      <c r="S1570" s="1" t="s">
        <v>317</v>
      </c>
      <c r="T1570" s="1">
        <v>24.5</v>
      </c>
      <c r="U1570" s="1">
        <v>2.01</v>
      </c>
      <c r="V1570" s="1">
        <f t="shared" si="112"/>
        <v>12.1890547263682</v>
      </c>
      <c r="W1570" s="6" t="s">
        <v>552</v>
      </c>
      <c r="X1570" s="1">
        <v>4</v>
      </c>
      <c r="AA1570" s="1" t="s">
        <v>555</v>
      </c>
      <c r="AB1570" s="1" t="s">
        <v>557</v>
      </c>
      <c r="AC1570" s="1" t="s">
        <v>124</v>
      </c>
      <c r="AD1570" s="1">
        <v>0</v>
      </c>
      <c r="AE1570" s="13">
        <v>672.043</v>
      </c>
      <c r="AF1570" s="1">
        <f t="shared" si="109"/>
        <v>67.2043</v>
      </c>
      <c r="AG1570" s="13">
        <v>1545.7</v>
      </c>
      <c r="AH1570" s="1">
        <f t="shared" si="110"/>
        <v>154.57</v>
      </c>
    </row>
    <row r="1571" ht="17" customHeight="1" spans="1:34">
      <c r="A1571" s="1" t="s">
        <v>215</v>
      </c>
      <c r="B1571" s="1" t="s">
        <v>548</v>
      </c>
      <c r="C1571" s="1" t="s">
        <v>549</v>
      </c>
      <c r="D1571" s="1">
        <v>2011</v>
      </c>
      <c r="E1571" s="1">
        <v>91</v>
      </c>
      <c r="G1571" s="1" t="s">
        <v>550</v>
      </c>
      <c r="H1571" s="1" t="s">
        <v>551</v>
      </c>
      <c r="I1571" s="1">
        <v>50.53</v>
      </c>
      <c r="J1571" s="1">
        <v>-103.52</v>
      </c>
      <c r="K1571" s="1">
        <v>36</v>
      </c>
      <c r="L1571" s="1">
        <v>427</v>
      </c>
      <c r="M1571" s="1">
        <v>2.5</v>
      </c>
      <c r="N1571" s="1">
        <v>1.09</v>
      </c>
      <c r="O1571" s="1">
        <v>7.9</v>
      </c>
      <c r="P1571" s="1">
        <f t="shared" si="111"/>
        <v>17.9</v>
      </c>
      <c r="Q1571" s="1">
        <v>35.2</v>
      </c>
      <c r="R1571" s="1">
        <v>46.9</v>
      </c>
      <c r="S1571" s="1" t="s">
        <v>317</v>
      </c>
      <c r="T1571" s="1">
        <v>24.5</v>
      </c>
      <c r="U1571" s="1">
        <v>2.01</v>
      </c>
      <c r="V1571" s="1">
        <f t="shared" si="112"/>
        <v>12.1890547263682</v>
      </c>
      <c r="W1571" s="6" t="s">
        <v>552</v>
      </c>
      <c r="X1571" s="1">
        <v>4</v>
      </c>
      <c r="AA1571" s="1" t="s">
        <v>553</v>
      </c>
      <c r="AB1571" s="1" t="s">
        <v>559</v>
      </c>
      <c r="AC1571" s="1" t="s">
        <v>124</v>
      </c>
      <c r="AD1571" s="1">
        <v>85</v>
      </c>
      <c r="AE1571" s="13">
        <v>1061.83</v>
      </c>
      <c r="AF1571" s="1">
        <f t="shared" si="109"/>
        <v>106.183</v>
      </c>
      <c r="AG1571" s="13">
        <v>2005.35</v>
      </c>
      <c r="AH1571" s="1">
        <f t="shared" si="110"/>
        <v>200.535</v>
      </c>
    </row>
    <row r="1572" ht="17" customHeight="1" spans="1:34">
      <c r="A1572" s="1" t="s">
        <v>215</v>
      </c>
      <c r="B1572" s="1" t="s">
        <v>548</v>
      </c>
      <c r="C1572" s="1" t="s">
        <v>549</v>
      </c>
      <c r="D1572" s="1">
        <v>2011</v>
      </c>
      <c r="E1572" s="1">
        <v>91</v>
      </c>
      <c r="G1572" s="1" t="s">
        <v>550</v>
      </c>
      <c r="H1572" s="1" t="s">
        <v>551</v>
      </c>
      <c r="I1572" s="1">
        <v>50.53</v>
      </c>
      <c r="J1572" s="1">
        <v>-103.52</v>
      </c>
      <c r="K1572" s="1">
        <v>36</v>
      </c>
      <c r="L1572" s="1">
        <v>427</v>
      </c>
      <c r="M1572" s="1">
        <v>2.5</v>
      </c>
      <c r="N1572" s="1">
        <v>1.09</v>
      </c>
      <c r="O1572" s="1">
        <v>7.9</v>
      </c>
      <c r="P1572" s="1">
        <f t="shared" si="111"/>
        <v>17.9</v>
      </c>
      <c r="Q1572" s="1">
        <v>35.2</v>
      </c>
      <c r="R1572" s="1">
        <v>46.9</v>
      </c>
      <c r="S1572" s="1" t="s">
        <v>317</v>
      </c>
      <c r="T1572" s="1">
        <v>24.5</v>
      </c>
      <c r="U1572" s="1">
        <v>2.01</v>
      </c>
      <c r="V1572" s="1">
        <f t="shared" si="112"/>
        <v>12.1890547263682</v>
      </c>
      <c r="W1572" s="6" t="s">
        <v>552</v>
      </c>
      <c r="X1572" s="1">
        <v>4</v>
      </c>
      <c r="AA1572" s="1" t="s">
        <v>555</v>
      </c>
      <c r="AB1572" s="1" t="s">
        <v>559</v>
      </c>
      <c r="AC1572" s="1" t="s">
        <v>124</v>
      </c>
      <c r="AD1572" s="1">
        <v>0</v>
      </c>
      <c r="AE1572" s="13">
        <v>672.043</v>
      </c>
      <c r="AF1572" s="1">
        <f t="shared" si="109"/>
        <v>67.2043</v>
      </c>
      <c r="AG1572" s="13">
        <v>334.225</v>
      </c>
      <c r="AH1572" s="1">
        <f t="shared" si="110"/>
        <v>33.4225</v>
      </c>
    </row>
    <row r="1573" ht="17" customHeight="1" spans="1:34">
      <c r="A1573" s="1" t="s">
        <v>215</v>
      </c>
      <c r="B1573" s="1" t="s">
        <v>548</v>
      </c>
      <c r="C1573" s="1" t="s">
        <v>549</v>
      </c>
      <c r="D1573" s="1">
        <v>2011</v>
      </c>
      <c r="E1573" s="1">
        <v>91</v>
      </c>
      <c r="G1573" s="1" t="s">
        <v>550</v>
      </c>
      <c r="H1573" s="1" t="s">
        <v>551</v>
      </c>
      <c r="I1573" s="1">
        <v>50.53</v>
      </c>
      <c r="J1573" s="1">
        <v>-103.52</v>
      </c>
      <c r="K1573" s="1">
        <v>36</v>
      </c>
      <c r="L1573" s="1">
        <v>427</v>
      </c>
      <c r="M1573" s="1">
        <v>2.5</v>
      </c>
      <c r="N1573" s="1">
        <v>1.09</v>
      </c>
      <c r="O1573" s="1">
        <v>7.9</v>
      </c>
      <c r="P1573" s="1">
        <f t="shared" si="111"/>
        <v>17.9</v>
      </c>
      <c r="Q1573" s="1">
        <v>35.2</v>
      </c>
      <c r="R1573" s="1">
        <v>46.9</v>
      </c>
      <c r="S1573" s="1" t="s">
        <v>317</v>
      </c>
      <c r="T1573" s="1">
        <v>24.5</v>
      </c>
      <c r="U1573" s="1">
        <v>2.01</v>
      </c>
      <c r="V1573" s="1">
        <f t="shared" si="112"/>
        <v>12.1890547263682</v>
      </c>
      <c r="W1573" s="6" t="s">
        <v>552</v>
      </c>
      <c r="X1573" s="1">
        <v>4</v>
      </c>
      <c r="AA1573" s="1" t="s">
        <v>553</v>
      </c>
      <c r="AB1573" s="1" t="s">
        <v>311</v>
      </c>
      <c r="AC1573" s="1" t="s">
        <v>124</v>
      </c>
      <c r="AD1573" s="1">
        <v>85</v>
      </c>
      <c r="AE1573" s="13">
        <v>1061.83</v>
      </c>
      <c r="AF1573" s="1">
        <f t="shared" si="109"/>
        <v>106.183</v>
      </c>
      <c r="AG1573" s="13">
        <v>1961.23</v>
      </c>
      <c r="AH1573" s="1">
        <f t="shared" si="110"/>
        <v>196.123</v>
      </c>
    </row>
    <row r="1574" ht="17" customHeight="1" spans="1:34">
      <c r="A1574" s="1" t="s">
        <v>215</v>
      </c>
      <c r="B1574" s="1" t="s">
        <v>548</v>
      </c>
      <c r="C1574" s="1" t="s">
        <v>549</v>
      </c>
      <c r="D1574" s="1">
        <v>2011</v>
      </c>
      <c r="E1574" s="1">
        <v>91</v>
      </c>
      <c r="G1574" s="1" t="s">
        <v>550</v>
      </c>
      <c r="H1574" s="1" t="s">
        <v>551</v>
      </c>
      <c r="I1574" s="1">
        <v>50.53</v>
      </c>
      <c r="J1574" s="1">
        <v>-103.52</v>
      </c>
      <c r="K1574" s="1">
        <v>36</v>
      </c>
      <c r="L1574" s="1">
        <v>427</v>
      </c>
      <c r="M1574" s="1">
        <v>2.5</v>
      </c>
      <c r="N1574" s="1">
        <v>1.09</v>
      </c>
      <c r="O1574" s="1">
        <v>7.9</v>
      </c>
      <c r="P1574" s="1">
        <f t="shared" si="111"/>
        <v>17.9</v>
      </c>
      <c r="Q1574" s="1">
        <v>35.2</v>
      </c>
      <c r="R1574" s="1">
        <v>46.9</v>
      </c>
      <c r="S1574" s="1" t="s">
        <v>317</v>
      </c>
      <c r="T1574" s="1">
        <v>24.5</v>
      </c>
      <c r="U1574" s="1">
        <v>2.01</v>
      </c>
      <c r="V1574" s="1">
        <f t="shared" si="112"/>
        <v>12.1890547263682</v>
      </c>
      <c r="W1574" s="6" t="s">
        <v>552</v>
      </c>
      <c r="X1574" s="1">
        <v>4</v>
      </c>
      <c r="AA1574" s="1" t="s">
        <v>555</v>
      </c>
      <c r="AB1574" s="1" t="s">
        <v>311</v>
      </c>
      <c r="AC1574" s="1" t="s">
        <v>124</v>
      </c>
      <c r="AD1574" s="1">
        <v>0</v>
      </c>
      <c r="AE1574" s="13">
        <v>672.043</v>
      </c>
      <c r="AF1574" s="1">
        <f t="shared" si="109"/>
        <v>67.2043</v>
      </c>
      <c r="AG1574" s="13">
        <v>352.69</v>
      </c>
      <c r="AH1574" s="1">
        <f t="shared" si="110"/>
        <v>35.269</v>
      </c>
    </row>
    <row r="1575" ht="17" customHeight="1" spans="1:34">
      <c r="A1575" s="1" t="s">
        <v>215</v>
      </c>
      <c r="B1575" s="1" t="s">
        <v>548</v>
      </c>
      <c r="C1575" s="1" t="s">
        <v>549</v>
      </c>
      <c r="D1575" s="1">
        <v>2011</v>
      </c>
      <c r="E1575" s="1">
        <v>91</v>
      </c>
      <c r="G1575" s="1" t="s">
        <v>550</v>
      </c>
      <c r="H1575" s="1" t="s">
        <v>551</v>
      </c>
      <c r="I1575" s="1">
        <v>50.53</v>
      </c>
      <c r="J1575" s="1">
        <v>-103.52</v>
      </c>
      <c r="K1575" s="1">
        <v>37</v>
      </c>
      <c r="L1575" s="1">
        <v>427</v>
      </c>
      <c r="M1575" s="1">
        <v>2.5</v>
      </c>
      <c r="N1575" s="1">
        <v>1.09</v>
      </c>
      <c r="O1575" s="1">
        <v>7.9</v>
      </c>
      <c r="P1575" s="1">
        <f t="shared" si="111"/>
        <v>17.9</v>
      </c>
      <c r="Q1575" s="1">
        <v>35.2</v>
      </c>
      <c r="R1575" s="1">
        <v>46.9</v>
      </c>
      <c r="S1575" s="1" t="s">
        <v>317</v>
      </c>
      <c r="T1575" s="1">
        <v>24.5</v>
      </c>
      <c r="U1575" s="1">
        <v>2.01</v>
      </c>
      <c r="V1575" s="1">
        <f t="shared" si="112"/>
        <v>12.1890547263682</v>
      </c>
      <c r="W1575" s="6" t="s">
        <v>552</v>
      </c>
      <c r="X1575" s="1">
        <v>4</v>
      </c>
      <c r="AA1575" s="1" t="s">
        <v>556</v>
      </c>
      <c r="AB1575" s="1" t="s">
        <v>554</v>
      </c>
      <c r="AC1575" s="1" t="s">
        <v>124</v>
      </c>
      <c r="AD1575" s="1">
        <v>85</v>
      </c>
      <c r="AE1575" s="13">
        <v>1399.46</v>
      </c>
      <c r="AF1575" s="1">
        <f t="shared" si="109"/>
        <v>139.946</v>
      </c>
      <c r="AG1575" s="13">
        <v>2830.19</v>
      </c>
      <c r="AH1575" s="1">
        <f t="shared" si="110"/>
        <v>283.019</v>
      </c>
    </row>
    <row r="1576" ht="17" customHeight="1" spans="1:34">
      <c r="A1576" s="1" t="s">
        <v>215</v>
      </c>
      <c r="B1576" s="1" t="s">
        <v>548</v>
      </c>
      <c r="C1576" s="1" t="s">
        <v>549</v>
      </c>
      <c r="D1576" s="1">
        <v>2011</v>
      </c>
      <c r="E1576" s="1">
        <v>91</v>
      </c>
      <c r="G1576" s="1" t="s">
        <v>550</v>
      </c>
      <c r="H1576" s="1" t="s">
        <v>551</v>
      </c>
      <c r="I1576" s="1">
        <v>50.53</v>
      </c>
      <c r="J1576" s="1">
        <v>-103.52</v>
      </c>
      <c r="K1576" s="1">
        <v>37</v>
      </c>
      <c r="L1576" s="1">
        <v>427</v>
      </c>
      <c r="M1576" s="1">
        <v>2.5</v>
      </c>
      <c r="N1576" s="1">
        <v>1.09</v>
      </c>
      <c r="O1576" s="1">
        <v>7.9</v>
      </c>
      <c r="P1576" s="1">
        <f t="shared" si="111"/>
        <v>17.9</v>
      </c>
      <c r="Q1576" s="1">
        <v>35.2</v>
      </c>
      <c r="R1576" s="1">
        <v>46.9</v>
      </c>
      <c r="S1576" s="1" t="s">
        <v>317</v>
      </c>
      <c r="T1576" s="1">
        <v>24.5</v>
      </c>
      <c r="U1576" s="1">
        <v>2.01</v>
      </c>
      <c r="V1576" s="1">
        <f t="shared" si="112"/>
        <v>12.1890547263682</v>
      </c>
      <c r="W1576" s="6" t="s">
        <v>552</v>
      </c>
      <c r="X1576" s="1">
        <v>4</v>
      </c>
      <c r="AA1576" s="1" t="s">
        <v>558</v>
      </c>
      <c r="AB1576" s="1" t="s">
        <v>554</v>
      </c>
      <c r="AC1576" s="1" t="s">
        <v>124</v>
      </c>
      <c r="AD1576" s="1">
        <v>0</v>
      </c>
      <c r="AE1576" s="13">
        <v>871.935</v>
      </c>
      <c r="AF1576" s="1">
        <f t="shared" si="109"/>
        <v>87.1935</v>
      </c>
      <c r="AG1576" s="13">
        <v>781.671</v>
      </c>
      <c r="AH1576" s="1">
        <f t="shared" si="110"/>
        <v>78.1671</v>
      </c>
    </row>
    <row r="1577" ht="17" customHeight="1" spans="1:34">
      <c r="A1577" s="1" t="s">
        <v>215</v>
      </c>
      <c r="B1577" s="1" t="s">
        <v>548</v>
      </c>
      <c r="C1577" s="1" t="s">
        <v>549</v>
      </c>
      <c r="D1577" s="1">
        <v>2011</v>
      </c>
      <c r="E1577" s="1">
        <v>91</v>
      </c>
      <c r="G1577" s="1" t="s">
        <v>550</v>
      </c>
      <c r="H1577" s="1" t="s">
        <v>551</v>
      </c>
      <c r="I1577" s="1">
        <v>50.53</v>
      </c>
      <c r="J1577" s="1">
        <v>-103.52</v>
      </c>
      <c r="K1577" s="1">
        <v>37</v>
      </c>
      <c r="L1577" s="1">
        <v>427</v>
      </c>
      <c r="M1577" s="1">
        <v>2.5</v>
      </c>
      <c r="N1577" s="1">
        <v>1.09</v>
      </c>
      <c r="O1577" s="1">
        <v>7.9</v>
      </c>
      <c r="P1577" s="1">
        <f t="shared" si="111"/>
        <v>17.9</v>
      </c>
      <c r="Q1577" s="1">
        <v>35.2</v>
      </c>
      <c r="R1577" s="1">
        <v>46.9</v>
      </c>
      <c r="S1577" s="1" t="s">
        <v>317</v>
      </c>
      <c r="T1577" s="1">
        <v>24.5</v>
      </c>
      <c r="U1577" s="1">
        <v>2.01</v>
      </c>
      <c r="V1577" s="1">
        <f t="shared" si="112"/>
        <v>12.1890547263682</v>
      </c>
      <c r="W1577" s="6" t="s">
        <v>552</v>
      </c>
      <c r="X1577" s="1">
        <v>4</v>
      </c>
      <c r="AA1577" s="1" t="s">
        <v>556</v>
      </c>
      <c r="AB1577" s="1" t="s">
        <v>557</v>
      </c>
      <c r="AC1577" s="1" t="s">
        <v>124</v>
      </c>
      <c r="AD1577" s="1">
        <v>85</v>
      </c>
      <c r="AE1577" s="13">
        <v>1399.46</v>
      </c>
      <c r="AF1577" s="1">
        <f t="shared" si="109"/>
        <v>139.946</v>
      </c>
      <c r="AG1577" s="13">
        <v>3333.33</v>
      </c>
      <c r="AH1577" s="1">
        <f t="shared" si="110"/>
        <v>333.333</v>
      </c>
    </row>
    <row r="1578" ht="17" customHeight="1" spans="1:34">
      <c r="A1578" s="1" t="s">
        <v>215</v>
      </c>
      <c r="B1578" s="1" t="s">
        <v>548</v>
      </c>
      <c r="C1578" s="1" t="s">
        <v>549</v>
      </c>
      <c r="D1578" s="1">
        <v>2011</v>
      </c>
      <c r="E1578" s="1">
        <v>91</v>
      </c>
      <c r="G1578" s="1" t="s">
        <v>550</v>
      </c>
      <c r="H1578" s="1" t="s">
        <v>551</v>
      </c>
      <c r="I1578" s="1">
        <v>50.53</v>
      </c>
      <c r="J1578" s="1">
        <v>-103.52</v>
      </c>
      <c r="K1578" s="1">
        <v>37</v>
      </c>
      <c r="L1578" s="1">
        <v>427</v>
      </c>
      <c r="M1578" s="1">
        <v>2.5</v>
      </c>
      <c r="N1578" s="1">
        <v>1.09</v>
      </c>
      <c r="O1578" s="1">
        <v>7.9</v>
      </c>
      <c r="P1578" s="1">
        <f t="shared" si="111"/>
        <v>17.9</v>
      </c>
      <c r="Q1578" s="1">
        <v>35.2</v>
      </c>
      <c r="R1578" s="1">
        <v>46.9</v>
      </c>
      <c r="S1578" s="1" t="s">
        <v>317</v>
      </c>
      <c r="T1578" s="1">
        <v>24.5</v>
      </c>
      <c r="U1578" s="1">
        <v>2.01</v>
      </c>
      <c r="V1578" s="1">
        <f t="shared" si="112"/>
        <v>12.1890547263682</v>
      </c>
      <c r="W1578" s="6" t="s">
        <v>552</v>
      </c>
      <c r="X1578" s="1">
        <v>4</v>
      </c>
      <c r="AA1578" s="1" t="s">
        <v>558</v>
      </c>
      <c r="AB1578" s="1" t="s">
        <v>557</v>
      </c>
      <c r="AC1578" s="1" t="s">
        <v>124</v>
      </c>
      <c r="AD1578" s="1">
        <v>0</v>
      </c>
      <c r="AE1578" s="13">
        <v>871.935</v>
      </c>
      <c r="AF1578" s="1">
        <f t="shared" si="109"/>
        <v>87.1935</v>
      </c>
      <c r="AG1578" s="13">
        <v>1034.95</v>
      </c>
      <c r="AH1578" s="1">
        <f t="shared" si="110"/>
        <v>103.495</v>
      </c>
    </row>
    <row r="1579" ht="17" customHeight="1" spans="1:34">
      <c r="A1579" s="1" t="s">
        <v>215</v>
      </c>
      <c r="B1579" s="1" t="s">
        <v>548</v>
      </c>
      <c r="C1579" s="1" t="s">
        <v>549</v>
      </c>
      <c r="D1579" s="1">
        <v>2011</v>
      </c>
      <c r="E1579" s="1">
        <v>91</v>
      </c>
      <c r="G1579" s="1" t="s">
        <v>550</v>
      </c>
      <c r="H1579" s="1" t="s">
        <v>551</v>
      </c>
      <c r="I1579" s="1">
        <v>50.53</v>
      </c>
      <c r="J1579" s="1">
        <v>-103.52</v>
      </c>
      <c r="K1579" s="1">
        <v>37</v>
      </c>
      <c r="L1579" s="1">
        <v>427</v>
      </c>
      <c r="M1579" s="1">
        <v>2.5</v>
      </c>
      <c r="N1579" s="1">
        <v>1.09</v>
      </c>
      <c r="O1579" s="1">
        <v>7.9</v>
      </c>
      <c r="P1579" s="1">
        <f t="shared" si="111"/>
        <v>17.9</v>
      </c>
      <c r="Q1579" s="1">
        <v>35.2</v>
      </c>
      <c r="R1579" s="1">
        <v>46.9</v>
      </c>
      <c r="S1579" s="1" t="s">
        <v>317</v>
      </c>
      <c r="T1579" s="1">
        <v>24.5</v>
      </c>
      <c r="U1579" s="1">
        <v>2.01</v>
      </c>
      <c r="V1579" s="1">
        <f t="shared" si="112"/>
        <v>12.1890547263682</v>
      </c>
      <c r="W1579" s="6" t="s">
        <v>552</v>
      </c>
      <c r="X1579" s="1">
        <v>4</v>
      </c>
      <c r="AA1579" s="1" t="s">
        <v>556</v>
      </c>
      <c r="AB1579" s="1" t="s">
        <v>559</v>
      </c>
      <c r="AC1579" s="1" t="s">
        <v>124</v>
      </c>
      <c r="AD1579" s="1">
        <v>85</v>
      </c>
      <c r="AE1579" s="13">
        <v>1399.46</v>
      </c>
      <c r="AF1579" s="1">
        <f t="shared" si="109"/>
        <v>139.946</v>
      </c>
      <c r="AG1579" s="13">
        <v>2072.19</v>
      </c>
      <c r="AH1579" s="1">
        <f t="shared" si="110"/>
        <v>207.219</v>
      </c>
    </row>
    <row r="1580" ht="17" customHeight="1" spans="1:34">
      <c r="A1580" s="1" t="s">
        <v>215</v>
      </c>
      <c r="B1580" s="1" t="s">
        <v>548</v>
      </c>
      <c r="C1580" s="1" t="s">
        <v>549</v>
      </c>
      <c r="D1580" s="1">
        <v>2011</v>
      </c>
      <c r="E1580" s="1">
        <v>91</v>
      </c>
      <c r="G1580" s="1" t="s">
        <v>550</v>
      </c>
      <c r="H1580" s="1" t="s">
        <v>551</v>
      </c>
      <c r="I1580" s="1">
        <v>50.53</v>
      </c>
      <c r="J1580" s="1">
        <v>-103.52</v>
      </c>
      <c r="K1580" s="1">
        <v>37</v>
      </c>
      <c r="L1580" s="1">
        <v>427</v>
      </c>
      <c r="M1580" s="1">
        <v>2.5</v>
      </c>
      <c r="N1580" s="1">
        <v>1.09</v>
      </c>
      <c r="O1580" s="1">
        <v>7.9</v>
      </c>
      <c r="P1580" s="1">
        <f t="shared" si="111"/>
        <v>17.9</v>
      </c>
      <c r="Q1580" s="1">
        <v>35.2</v>
      </c>
      <c r="R1580" s="1">
        <v>46.9</v>
      </c>
      <c r="S1580" s="1" t="s">
        <v>317</v>
      </c>
      <c r="T1580" s="1">
        <v>24.5</v>
      </c>
      <c r="U1580" s="1">
        <v>2.01</v>
      </c>
      <c r="V1580" s="1">
        <f t="shared" si="112"/>
        <v>12.1890547263682</v>
      </c>
      <c r="W1580" s="6" t="s">
        <v>552</v>
      </c>
      <c r="X1580" s="1">
        <v>4</v>
      </c>
      <c r="AA1580" s="1" t="s">
        <v>558</v>
      </c>
      <c r="AB1580" s="1" t="s">
        <v>559</v>
      </c>
      <c r="AC1580" s="1" t="s">
        <v>124</v>
      </c>
      <c r="AD1580" s="1">
        <v>0</v>
      </c>
      <c r="AE1580" s="13">
        <v>871.935</v>
      </c>
      <c r="AF1580" s="1">
        <f t="shared" si="109"/>
        <v>87.1935</v>
      </c>
      <c r="AG1580" s="13">
        <v>320.856</v>
      </c>
      <c r="AH1580" s="1">
        <f t="shared" si="110"/>
        <v>32.0856</v>
      </c>
    </row>
    <row r="1581" ht="17" customHeight="1" spans="1:34">
      <c r="A1581" s="1" t="s">
        <v>215</v>
      </c>
      <c r="B1581" s="1" t="s">
        <v>548</v>
      </c>
      <c r="C1581" s="1" t="s">
        <v>549</v>
      </c>
      <c r="D1581" s="1">
        <v>2011</v>
      </c>
      <c r="E1581" s="1">
        <v>91</v>
      </c>
      <c r="G1581" s="1" t="s">
        <v>550</v>
      </c>
      <c r="H1581" s="1" t="s">
        <v>551</v>
      </c>
      <c r="I1581" s="1">
        <v>50.53</v>
      </c>
      <c r="J1581" s="1">
        <v>-103.52</v>
      </c>
      <c r="K1581" s="1">
        <v>37</v>
      </c>
      <c r="L1581" s="1">
        <v>427</v>
      </c>
      <c r="M1581" s="1">
        <v>2.5</v>
      </c>
      <c r="N1581" s="1">
        <v>1.09</v>
      </c>
      <c r="O1581" s="1">
        <v>7.9</v>
      </c>
      <c r="P1581" s="1">
        <f t="shared" si="111"/>
        <v>17.9</v>
      </c>
      <c r="Q1581" s="1">
        <v>35.2</v>
      </c>
      <c r="R1581" s="1">
        <v>46.9</v>
      </c>
      <c r="S1581" s="1" t="s">
        <v>317</v>
      </c>
      <c r="T1581" s="1">
        <v>24.5</v>
      </c>
      <c r="U1581" s="1">
        <v>2.01</v>
      </c>
      <c r="V1581" s="1">
        <f t="shared" si="112"/>
        <v>12.1890547263682</v>
      </c>
      <c r="W1581" s="6" t="s">
        <v>552</v>
      </c>
      <c r="X1581" s="1">
        <v>4</v>
      </c>
      <c r="AA1581" s="1" t="s">
        <v>556</v>
      </c>
      <c r="AB1581" s="1" t="s">
        <v>311</v>
      </c>
      <c r="AC1581" s="1" t="s">
        <v>124</v>
      </c>
      <c r="AD1581" s="1">
        <v>85</v>
      </c>
      <c r="AE1581" s="13">
        <v>1399.46</v>
      </c>
      <c r="AF1581" s="1">
        <f t="shared" si="109"/>
        <v>139.946</v>
      </c>
      <c r="AG1581" s="13">
        <v>2001.22</v>
      </c>
      <c r="AH1581" s="1">
        <f t="shared" si="110"/>
        <v>200.122</v>
      </c>
    </row>
    <row r="1582" ht="17" customHeight="1" spans="1:34">
      <c r="A1582" s="1" t="s">
        <v>215</v>
      </c>
      <c r="B1582" s="1" t="s">
        <v>548</v>
      </c>
      <c r="C1582" s="1" t="s">
        <v>549</v>
      </c>
      <c r="D1582" s="1">
        <v>2011</v>
      </c>
      <c r="E1582" s="1">
        <v>91</v>
      </c>
      <c r="G1582" s="1" t="s">
        <v>550</v>
      </c>
      <c r="H1582" s="1" t="s">
        <v>551</v>
      </c>
      <c r="I1582" s="1">
        <v>50.53</v>
      </c>
      <c r="J1582" s="1">
        <v>-103.52</v>
      </c>
      <c r="K1582" s="1">
        <v>37</v>
      </c>
      <c r="L1582" s="1">
        <v>427</v>
      </c>
      <c r="M1582" s="1">
        <v>2.5</v>
      </c>
      <c r="N1582" s="1">
        <v>1.09</v>
      </c>
      <c r="O1582" s="1">
        <v>7.9</v>
      </c>
      <c r="P1582" s="1">
        <f t="shared" si="111"/>
        <v>17.9</v>
      </c>
      <c r="Q1582" s="1">
        <v>35.2</v>
      </c>
      <c r="R1582" s="1">
        <v>46.9</v>
      </c>
      <c r="S1582" s="1" t="s">
        <v>317</v>
      </c>
      <c r="T1582" s="1">
        <v>24.5</v>
      </c>
      <c r="U1582" s="1">
        <v>2.01</v>
      </c>
      <c r="V1582" s="1">
        <f t="shared" si="112"/>
        <v>12.1890547263682</v>
      </c>
      <c r="W1582" s="6" t="s">
        <v>552</v>
      </c>
      <c r="X1582" s="1">
        <v>4</v>
      </c>
      <c r="AA1582" s="1" t="s">
        <v>558</v>
      </c>
      <c r="AB1582" s="1" t="s">
        <v>311</v>
      </c>
      <c r="AC1582" s="1" t="s">
        <v>124</v>
      </c>
      <c r="AD1582" s="1">
        <v>0</v>
      </c>
      <c r="AE1582" s="13">
        <v>871.935</v>
      </c>
      <c r="AF1582" s="1">
        <f t="shared" si="109"/>
        <v>87.1935</v>
      </c>
      <c r="AG1582" s="13">
        <v>486.476</v>
      </c>
      <c r="AH1582" s="1">
        <f t="shared" si="110"/>
        <v>48.6476</v>
      </c>
    </row>
    <row r="1583" ht="17" customHeight="1" spans="1:34">
      <c r="A1583" s="1" t="s">
        <v>215</v>
      </c>
      <c r="B1583" s="1" t="s">
        <v>548</v>
      </c>
      <c r="C1583" s="1" t="s">
        <v>549</v>
      </c>
      <c r="D1583" s="1">
        <v>2011</v>
      </c>
      <c r="E1583" s="1">
        <v>91</v>
      </c>
      <c r="G1583" s="1" t="s">
        <v>550</v>
      </c>
      <c r="H1583" s="1" t="s">
        <v>551</v>
      </c>
      <c r="I1583" s="1">
        <v>50.53</v>
      </c>
      <c r="J1583" s="1">
        <v>-103.52</v>
      </c>
      <c r="K1583" s="1">
        <v>37</v>
      </c>
      <c r="L1583" s="1">
        <v>427</v>
      </c>
      <c r="M1583" s="1">
        <v>2.5</v>
      </c>
      <c r="N1583" s="1">
        <v>1.09</v>
      </c>
      <c r="O1583" s="1">
        <v>7.9</v>
      </c>
      <c r="P1583" s="1">
        <f t="shared" si="111"/>
        <v>17.9</v>
      </c>
      <c r="Q1583" s="1">
        <v>35.2</v>
      </c>
      <c r="R1583" s="1">
        <v>46.9</v>
      </c>
      <c r="S1583" s="1" t="s">
        <v>317</v>
      </c>
      <c r="T1583" s="1">
        <v>24.5</v>
      </c>
      <c r="U1583" s="1">
        <v>2.01</v>
      </c>
      <c r="V1583" s="1">
        <f t="shared" si="112"/>
        <v>12.1890547263682</v>
      </c>
      <c r="W1583" s="6" t="s">
        <v>552</v>
      </c>
      <c r="X1583" s="1">
        <v>4</v>
      </c>
      <c r="AA1583" s="1" t="s">
        <v>553</v>
      </c>
      <c r="AB1583" s="1" t="s">
        <v>554</v>
      </c>
      <c r="AC1583" s="1" t="s">
        <v>124</v>
      </c>
      <c r="AD1583" s="1">
        <v>85</v>
      </c>
      <c r="AE1583" s="13">
        <v>1975.81</v>
      </c>
      <c r="AF1583" s="1">
        <f t="shared" ref="AF1583:AF1646" si="113">AE1583*0.1</f>
        <v>197.581</v>
      </c>
      <c r="AG1583" s="13">
        <v>2830.19</v>
      </c>
      <c r="AH1583" s="1">
        <f t="shared" ref="AH1583:AH1646" si="114">AG1583*0.1</f>
        <v>283.019</v>
      </c>
    </row>
    <row r="1584" ht="17" customHeight="1" spans="1:34">
      <c r="A1584" s="1" t="s">
        <v>215</v>
      </c>
      <c r="B1584" s="1" t="s">
        <v>548</v>
      </c>
      <c r="C1584" s="1" t="s">
        <v>549</v>
      </c>
      <c r="D1584" s="1">
        <v>2011</v>
      </c>
      <c r="E1584" s="1">
        <v>91</v>
      </c>
      <c r="G1584" s="1" t="s">
        <v>550</v>
      </c>
      <c r="H1584" s="1" t="s">
        <v>551</v>
      </c>
      <c r="I1584" s="1">
        <v>50.53</v>
      </c>
      <c r="J1584" s="1">
        <v>-103.52</v>
      </c>
      <c r="K1584" s="1">
        <v>37</v>
      </c>
      <c r="L1584" s="1">
        <v>427</v>
      </c>
      <c r="M1584" s="1">
        <v>2.5</v>
      </c>
      <c r="N1584" s="1">
        <v>1.09</v>
      </c>
      <c r="O1584" s="1">
        <v>7.9</v>
      </c>
      <c r="P1584" s="1">
        <f t="shared" si="111"/>
        <v>17.9</v>
      </c>
      <c r="Q1584" s="1">
        <v>35.2</v>
      </c>
      <c r="R1584" s="1">
        <v>46.9</v>
      </c>
      <c r="S1584" s="1" t="s">
        <v>317</v>
      </c>
      <c r="T1584" s="1">
        <v>24.5</v>
      </c>
      <c r="U1584" s="1">
        <v>2.01</v>
      </c>
      <c r="V1584" s="1">
        <f t="shared" si="112"/>
        <v>12.1890547263682</v>
      </c>
      <c r="W1584" s="6" t="s">
        <v>552</v>
      </c>
      <c r="X1584" s="1">
        <v>4</v>
      </c>
      <c r="AA1584" s="1" t="s">
        <v>555</v>
      </c>
      <c r="AB1584" s="1" t="s">
        <v>554</v>
      </c>
      <c r="AC1584" s="1" t="s">
        <v>124</v>
      </c>
      <c r="AD1584" s="1">
        <v>0</v>
      </c>
      <c r="AE1584" s="13">
        <v>631.72</v>
      </c>
      <c r="AF1584" s="1">
        <f t="shared" si="113"/>
        <v>63.172</v>
      </c>
      <c r="AG1584" s="13">
        <v>781.671</v>
      </c>
      <c r="AH1584" s="1">
        <f t="shared" si="114"/>
        <v>78.1671</v>
      </c>
    </row>
    <row r="1585" ht="17" customHeight="1" spans="1:34">
      <c r="A1585" s="1" t="s">
        <v>215</v>
      </c>
      <c r="B1585" s="1" t="s">
        <v>548</v>
      </c>
      <c r="C1585" s="1" t="s">
        <v>549</v>
      </c>
      <c r="D1585" s="1">
        <v>2011</v>
      </c>
      <c r="E1585" s="1">
        <v>91</v>
      </c>
      <c r="G1585" s="1" t="s">
        <v>550</v>
      </c>
      <c r="H1585" s="1" t="s">
        <v>551</v>
      </c>
      <c r="I1585" s="1">
        <v>50.53</v>
      </c>
      <c r="J1585" s="1">
        <v>-103.52</v>
      </c>
      <c r="K1585" s="1">
        <v>37</v>
      </c>
      <c r="L1585" s="1">
        <v>427</v>
      </c>
      <c r="M1585" s="1">
        <v>2.5</v>
      </c>
      <c r="N1585" s="1">
        <v>1.09</v>
      </c>
      <c r="O1585" s="1">
        <v>7.9</v>
      </c>
      <c r="P1585" s="1">
        <f t="shared" si="111"/>
        <v>17.9</v>
      </c>
      <c r="Q1585" s="1">
        <v>35.2</v>
      </c>
      <c r="R1585" s="1">
        <v>46.9</v>
      </c>
      <c r="S1585" s="1" t="s">
        <v>317</v>
      </c>
      <c r="T1585" s="1">
        <v>24.5</v>
      </c>
      <c r="U1585" s="1">
        <v>2.01</v>
      </c>
      <c r="V1585" s="1">
        <f t="shared" si="112"/>
        <v>12.1890547263682</v>
      </c>
      <c r="W1585" s="6" t="s">
        <v>552</v>
      </c>
      <c r="X1585" s="1">
        <v>4</v>
      </c>
      <c r="AA1585" s="1" t="s">
        <v>553</v>
      </c>
      <c r="AB1585" s="1" t="s">
        <v>557</v>
      </c>
      <c r="AC1585" s="1" t="s">
        <v>124</v>
      </c>
      <c r="AD1585" s="1">
        <v>85</v>
      </c>
      <c r="AE1585" s="13">
        <v>1975.81</v>
      </c>
      <c r="AF1585" s="1">
        <f t="shared" si="113"/>
        <v>197.581</v>
      </c>
      <c r="AG1585" s="13">
        <v>3333.33</v>
      </c>
      <c r="AH1585" s="1">
        <f t="shared" si="114"/>
        <v>333.333</v>
      </c>
    </row>
    <row r="1586" ht="17" customHeight="1" spans="1:34">
      <c r="A1586" s="1" t="s">
        <v>215</v>
      </c>
      <c r="B1586" s="1" t="s">
        <v>548</v>
      </c>
      <c r="C1586" s="1" t="s">
        <v>549</v>
      </c>
      <c r="D1586" s="1">
        <v>2011</v>
      </c>
      <c r="E1586" s="1">
        <v>91</v>
      </c>
      <c r="G1586" s="1" t="s">
        <v>550</v>
      </c>
      <c r="H1586" s="1" t="s">
        <v>551</v>
      </c>
      <c r="I1586" s="1">
        <v>50.53</v>
      </c>
      <c r="J1586" s="1">
        <v>-103.52</v>
      </c>
      <c r="K1586" s="1">
        <v>37</v>
      </c>
      <c r="L1586" s="1">
        <v>427</v>
      </c>
      <c r="M1586" s="1">
        <v>2.5</v>
      </c>
      <c r="N1586" s="1">
        <v>1.09</v>
      </c>
      <c r="O1586" s="1">
        <v>7.9</v>
      </c>
      <c r="P1586" s="1">
        <f t="shared" si="111"/>
        <v>17.9</v>
      </c>
      <c r="Q1586" s="1">
        <v>35.2</v>
      </c>
      <c r="R1586" s="1">
        <v>46.9</v>
      </c>
      <c r="S1586" s="1" t="s">
        <v>317</v>
      </c>
      <c r="T1586" s="1">
        <v>24.5</v>
      </c>
      <c r="U1586" s="1">
        <v>2.01</v>
      </c>
      <c r="V1586" s="1">
        <f t="shared" si="112"/>
        <v>12.1890547263682</v>
      </c>
      <c r="W1586" s="6" t="s">
        <v>552</v>
      </c>
      <c r="X1586" s="1">
        <v>4</v>
      </c>
      <c r="AA1586" s="1" t="s">
        <v>555</v>
      </c>
      <c r="AB1586" s="1" t="s">
        <v>557</v>
      </c>
      <c r="AC1586" s="1" t="s">
        <v>124</v>
      </c>
      <c r="AD1586" s="1">
        <v>0</v>
      </c>
      <c r="AE1586" s="13">
        <v>631.72</v>
      </c>
      <c r="AF1586" s="1">
        <f t="shared" si="113"/>
        <v>63.172</v>
      </c>
      <c r="AG1586" s="13">
        <v>1034.95</v>
      </c>
      <c r="AH1586" s="1">
        <f t="shared" si="114"/>
        <v>103.495</v>
      </c>
    </row>
    <row r="1587" ht="17" customHeight="1" spans="1:34">
      <c r="A1587" s="1" t="s">
        <v>215</v>
      </c>
      <c r="B1587" s="1" t="s">
        <v>548</v>
      </c>
      <c r="C1587" s="1" t="s">
        <v>549</v>
      </c>
      <c r="D1587" s="1">
        <v>2011</v>
      </c>
      <c r="E1587" s="1">
        <v>91</v>
      </c>
      <c r="G1587" s="1" t="s">
        <v>550</v>
      </c>
      <c r="H1587" s="1" t="s">
        <v>551</v>
      </c>
      <c r="I1587" s="1">
        <v>50.53</v>
      </c>
      <c r="J1587" s="1">
        <v>-103.52</v>
      </c>
      <c r="K1587" s="1">
        <v>37</v>
      </c>
      <c r="L1587" s="1">
        <v>427</v>
      </c>
      <c r="M1587" s="1">
        <v>2.5</v>
      </c>
      <c r="N1587" s="1">
        <v>1.09</v>
      </c>
      <c r="O1587" s="1">
        <v>7.9</v>
      </c>
      <c r="P1587" s="1">
        <f t="shared" si="111"/>
        <v>17.9</v>
      </c>
      <c r="Q1587" s="1">
        <v>35.2</v>
      </c>
      <c r="R1587" s="1">
        <v>46.9</v>
      </c>
      <c r="S1587" s="1" t="s">
        <v>317</v>
      </c>
      <c r="T1587" s="1">
        <v>24.5</v>
      </c>
      <c r="U1587" s="1">
        <v>2.01</v>
      </c>
      <c r="V1587" s="1">
        <f t="shared" si="112"/>
        <v>12.1890547263682</v>
      </c>
      <c r="W1587" s="6" t="s">
        <v>552</v>
      </c>
      <c r="X1587" s="1">
        <v>4</v>
      </c>
      <c r="AA1587" s="1" t="s">
        <v>553</v>
      </c>
      <c r="AB1587" s="1" t="s">
        <v>559</v>
      </c>
      <c r="AC1587" s="1" t="s">
        <v>124</v>
      </c>
      <c r="AD1587" s="1">
        <v>85</v>
      </c>
      <c r="AE1587" s="13">
        <v>1975.81</v>
      </c>
      <c r="AF1587" s="1">
        <f t="shared" si="113"/>
        <v>197.581</v>
      </c>
      <c r="AG1587" s="13">
        <v>2072.19</v>
      </c>
      <c r="AH1587" s="1">
        <f t="shared" si="114"/>
        <v>207.219</v>
      </c>
    </row>
    <row r="1588" ht="17" customHeight="1" spans="1:34">
      <c r="A1588" s="1" t="s">
        <v>215</v>
      </c>
      <c r="B1588" s="1" t="s">
        <v>548</v>
      </c>
      <c r="C1588" s="1" t="s">
        <v>549</v>
      </c>
      <c r="D1588" s="1">
        <v>2011</v>
      </c>
      <c r="E1588" s="1">
        <v>91</v>
      </c>
      <c r="G1588" s="1" t="s">
        <v>550</v>
      </c>
      <c r="H1588" s="1" t="s">
        <v>551</v>
      </c>
      <c r="I1588" s="1">
        <v>50.53</v>
      </c>
      <c r="J1588" s="1">
        <v>-103.52</v>
      </c>
      <c r="K1588" s="1">
        <v>37</v>
      </c>
      <c r="L1588" s="1">
        <v>427</v>
      </c>
      <c r="M1588" s="1">
        <v>2.5</v>
      </c>
      <c r="N1588" s="1">
        <v>1.09</v>
      </c>
      <c r="O1588" s="1">
        <v>7.9</v>
      </c>
      <c r="P1588" s="1">
        <f t="shared" si="111"/>
        <v>17.9</v>
      </c>
      <c r="Q1588" s="1">
        <v>35.2</v>
      </c>
      <c r="R1588" s="1">
        <v>46.9</v>
      </c>
      <c r="S1588" s="1" t="s">
        <v>317</v>
      </c>
      <c r="T1588" s="1">
        <v>24.5</v>
      </c>
      <c r="U1588" s="1">
        <v>2.01</v>
      </c>
      <c r="V1588" s="1">
        <f t="shared" si="112"/>
        <v>12.1890547263682</v>
      </c>
      <c r="W1588" s="6" t="s">
        <v>552</v>
      </c>
      <c r="X1588" s="1">
        <v>4</v>
      </c>
      <c r="AA1588" s="1" t="s">
        <v>555</v>
      </c>
      <c r="AB1588" s="1" t="s">
        <v>559</v>
      </c>
      <c r="AC1588" s="1" t="s">
        <v>124</v>
      </c>
      <c r="AD1588" s="1">
        <v>0</v>
      </c>
      <c r="AE1588" s="13">
        <v>631.72</v>
      </c>
      <c r="AF1588" s="1">
        <f t="shared" si="113"/>
        <v>63.172</v>
      </c>
      <c r="AG1588" s="13">
        <v>320.856</v>
      </c>
      <c r="AH1588" s="1">
        <f t="shared" si="114"/>
        <v>32.0856</v>
      </c>
    </row>
    <row r="1589" ht="17" customHeight="1" spans="1:34">
      <c r="A1589" s="1" t="s">
        <v>215</v>
      </c>
      <c r="B1589" s="1" t="s">
        <v>548</v>
      </c>
      <c r="C1589" s="1" t="s">
        <v>549</v>
      </c>
      <c r="D1589" s="1">
        <v>2011</v>
      </c>
      <c r="E1589" s="1">
        <v>91</v>
      </c>
      <c r="G1589" s="1" t="s">
        <v>550</v>
      </c>
      <c r="H1589" s="1" t="s">
        <v>551</v>
      </c>
      <c r="I1589" s="1">
        <v>50.53</v>
      </c>
      <c r="J1589" s="1">
        <v>-103.52</v>
      </c>
      <c r="K1589" s="1">
        <v>37</v>
      </c>
      <c r="L1589" s="1">
        <v>427</v>
      </c>
      <c r="M1589" s="1">
        <v>2.5</v>
      </c>
      <c r="N1589" s="1">
        <v>1.09</v>
      </c>
      <c r="O1589" s="1">
        <v>7.9</v>
      </c>
      <c r="P1589" s="1">
        <f t="shared" ref="P1589:P1652" si="115">100-Q1589-R1589</f>
        <v>17.9</v>
      </c>
      <c r="Q1589" s="1">
        <v>35.2</v>
      </c>
      <c r="R1589" s="1">
        <v>46.9</v>
      </c>
      <c r="S1589" s="1" t="s">
        <v>317</v>
      </c>
      <c r="T1589" s="1">
        <v>24.5</v>
      </c>
      <c r="U1589" s="1">
        <v>2.01</v>
      </c>
      <c r="V1589" s="1">
        <f t="shared" si="112"/>
        <v>12.1890547263682</v>
      </c>
      <c r="W1589" s="6" t="s">
        <v>552</v>
      </c>
      <c r="X1589" s="1">
        <v>4</v>
      </c>
      <c r="AA1589" s="1" t="s">
        <v>553</v>
      </c>
      <c r="AB1589" s="1" t="s">
        <v>311</v>
      </c>
      <c r="AC1589" s="1" t="s">
        <v>124</v>
      </c>
      <c r="AD1589" s="1">
        <v>85</v>
      </c>
      <c r="AE1589" s="13">
        <v>1975.81</v>
      </c>
      <c r="AF1589" s="1">
        <f t="shared" si="113"/>
        <v>197.581</v>
      </c>
      <c r="AG1589" s="13">
        <v>2001.22</v>
      </c>
      <c r="AH1589" s="1">
        <f t="shared" si="114"/>
        <v>200.122</v>
      </c>
    </row>
    <row r="1590" ht="17" customHeight="1" spans="1:34">
      <c r="A1590" s="1" t="s">
        <v>215</v>
      </c>
      <c r="B1590" s="1" t="s">
        <v>548</v>
      </c>
      <c r="C1590" s="1" t="s">
        <v>549</v>
      </c>
      <c r="D1590" s="1">
        <v>2011</v>
      </c>
      <c r="E1590" s="1">
        <v>91</v>
      </c>
      <c r="G1590" s="1" t="s">
        <v>550</v>
      </c>
      <c r="H1590" s="1" t="s">
        <v>551</v>
      </c>
      <c r="I1590" s="1">
        <v>50.53</v>
      </c>
      <c r="J1590" s="1">
        <v>-103.52</v>
      </c>
      <c r="K1590" s="1">
        <v>37</v>
      </c>
      <c r="L1590" s="1">
        <v>427</v>
      </c>
      <c r="M1590" s="1">
        <v>2.5</v>
      </c>
      <c r="N1590" s="1">
        <v>1.09</v>
      </c>
      <c r="O1590" s="1">
        <v>7.9</v>
      </c>
      <c r="P1590" s="1">
        <f t="shared" si="115"/>
        <v>17.9</v>
      </c>
      <c r="Q1590" s="1">
        <v>35.2</v>
      </c>
      <c r="R1590" s="1">
        <v>46.9</v>
      </c>
      <c r="S1590" s="1" t="s">
        <v>317</v>
      </c>
      <c r="T1590" s="1">
        <v>24.5</v>
      </c>
      <c r="U1590" s="1">
        <v>2.01</v>
      </c>
      <c r="V1590" s="1">
        <f t="shared" si="112"/>
        <v>12.1890547263682</v>
      </c>
      <c r="W1590" s="6" t="s">
        <v>552</v>
      </c>
      <c r="X1590" s="1">
        <v>4</v>
      </c>
      <c r="AA1590" s="1" t="s">
        <v>555</v>
      </c>
      <c r="AB1590" s="1" t="s">
        <v>311</v>
      </c>
      <c r="AC1590" s="1" t="s">
        <v>124</v>
      </c>
      <c r="AD1590" s="1">
        <v>0</v>
      </c>
      <c r="AE1590" s="13">
        <v>631.72</v>
      </c>
      <c r="AF1590" s="1">
        <f t="shared" si="113"/>
        <v>63.172</v>
      </c>
      <c r="AG1590" s="13">
        <v>486.476</v>
      </c>
      <c r="AH1590" s="1">
        <f t="shared" si="114"/>
        <v>48.6476</v>
      </c>
    </row>
    <row r="1591" ht="17" customHeight="1" spans="1:34">
      <c r="A1591" s="1" t="s">
        <v>215</v>
      </c>
      <c r="B1591" s="1" t="s">
        <v>548</v>
      </c>
      <c r="C1591" s="1" t="s">
        <v>549</v>
      </c>
      <c r="D1591" s="1">
        <v>2011</v>
      </c>
      <c r="E1591" s="1">
        <v>91</v>
      </c>
      <c r="G1591" s="1" t="s">
        <v>550</v>
      </c>
      <c r="H1591" s="1" t="s">
        <v>551</v>
      </c>
      <c r="I1591" s="1">
        <v>50.53</v>
      </c>
      <c r="J1591" s="1">
        <v>-103.52</v>
      </c>
      <c r="K1591" s="1">
        <v>38</v>
      </c>
      <c r="L1591" s="1">
        <v>427</v>
      </c>
      <c r="M1591" s="1">
        <v>2.5</v>
      </c>
      <c r="N1591" s="1">
        <v>1.09</v>
      </c>
      <c r="O1591" s="1">
        <v>7.9</v>
      </c>
      <c r="P1591" s="1">
        <f t="shared" si="115"/>
        <v>17.9</v>
      </c>
      <c r="Q1591" s="1">
        <v>35.2</v>
      </c>
      <c r="R1591" s="1">
        <v>46.9</v>
      </c>
      <c r="S1591" s="1" t="s">
        <v>317</v>
      </c>
      <c r="T1591" s="1">
        <v>24.5</v>
      </c>
      <c r="U1591" s="1">
        <v>2.01</v>
      </c>
      <c r="V1591" s="1">
        <f t="shared" si="112"/>
        <v>12.1890547263682</v>
      </c>
      <c r="W1591" s="6" t="s">
        <v>552</v>
      </c>
      <c r="X1591" s="1">
        <v>4</v>
      </c>
      <c r="AA1591" s="1" t="s">
        <v>556</v>
      </c>
      <c r="AB1591" s="1" t="s">
        <v>554</v>
      </c>
      <c r="AC1591" s="1" t="s">
        <v>124</v>
      </c>
      <c r="AD1591" s="1">
        <v>85</v>
      </c>
      <c r="AE1591" s="13">
        <v>1915.76</v>
      </c>
      <c r="AF1591" s="1">
        <f t="shared" si="113"/>
        <v>191.576</v>
      </c>
      <c r="AG1591" s="13">
        <v>3005.39</v>
      </c>
      <c r="AH1591" s="1">
        <f t="shared" si="114"/>
        <v>300.539</v>
      </c>
    </row>
    <row r="1592" ht="17" customHeight="1" spans="1:34">
      <c r="A1592" s="1" t="s">
        <v>215</v>
      </c>
      <c r="B1592" s="1" t="s">
        <v>548</v>
      </c>
      <c r="C1592" s="1" t="s">
        <v>549</v>
      </c>
      <c r="D1592" s="1">
        <v>2011</v>
      </c>
      <c r="E1592" s="1">
        <v>91</v>
      </c>
      <c r="G1592" s="1" t="s">
        <v>550</v>
      </c>
      <c r="H1592" s="1" t="s">
        <v>551</v>
      </c>
      <c r="I1592" s="1">
        <v>50.53</v>
      </c>
      <c r="J1592" s="1">
        <v>-103.52</v>
      </c>
      <c r="K1592" s="1">
        <v>38</v>
      </c>
      <c r="L1592" s="1">
        <v>427</v>
      </c>
      <c r="M1592" s="1">
        <v>2.5</v>
      </c>
      <c r="N1592" s="1">
        <v>1.09</v>
      </c>
      <c r="O1592" s="1">
        <v>7.9</v>
      </c>
      <c r="P1592" s="1">
        <f t="shared" si="115"/>
        <v>17.9</v>
      </c>
      <c r="Q1592" s="1">
        <v>35.2</v>
      </c>
      <c r="R1592" s="1">
        <v>46.9</v>
      </c>
      <c r="S1592" s="1" t="s">
        <v>317</v>
      </c>
      <c r="T1592" s="1">
        <v>24.5</v>
      </c>
      <c r="U1592" s="1">
        <v>2.01</v>
      </c>
      <c r="V1592" s="1">
        <f t="shared" si="112"/>
        <v>12.1890547263682</v>
      </c>
      <c r="W1592" s="6" t="s">
        <v>552</v>
      </c>
      <c r="X1592" s="1">
        <v>4</v>
      </c>
      <c r="AA1592" s="1" t="s">
        <v>558</v>
      </c>
      <c r="AB1592" s="1" t="s">
        <v>554</v>
      </c>
      <c r="AC1592" s="1" t="s">
        <v>124</v>
      </c>
      <c r="AD1592" s="1">
        <v>0</v>
      </c>
      <c r="AE1592" s="13">
        <v>1675.75</v>
      </c>
      <c r="AF1592" s="1">
        <f t="shared" si="113"/>
        <v>167.575</v>
      </c>
      <c r="AG1592" s="13">
        <v>1388.14</v>
      </c>
      <c r="AH1592" s="1">
        <f t="shared" si="114"/>
        <v>138.814</v>
      </c>
    </row>
    <row r="1593" ht="17" customHeight="1" spans="1:34">
      <c r="A1593" s="1" t="s">
        <v>215</v>
      </c>
      <c r="B1593" s="1" t="s">
        <v>548</v>
      </c>
      <c r="C1593" s="1" t="s">
        <v>549</v>
      </c>
      <c r="D1593" s="1">
        <v>2011</v>
      </c>
      <c r="E1593" s="1">
        <v>91</v>
      </c>
      <c r="G1593" s="1" t="s">
        <v>550</v>
      </c>
      <c r="H1593" s="1" t="s">
        <v>551</v>
      </c>
      <c r="I1593" s="1">
        <v>50.53</v>
      </c>
      <c r="J1593" s="1">
        <v>-103.52</v>
      </c>
      <c r="K1593" s="1">
        <v>38</v>
      </c>
      <c r="L1593" s="1">
        <v>427</v>
      </c>
      <c r="M1593" s="1">
        <v>2.5</v>
      </c>
      <c r="N1593" s="1">
        <v>1.09</v>
      </c>
      <c r="O1593" s="1">
        <v>7.9</v>
      </c>
      <c r="P1593" s="1">
        <f t="shared" si="115"/>
        <v>17.9</v>
      </c>
      <c r="Q1593" s="1">
        <v>35.2</v>
      </c>
      <c r="R1593" s="1">
        <v>46.9</v>
      </c>
      <c r="S1593" s="1" t="s">
        <v>317</v>
      </c>
      <c r="T1593" s="1">
        <v>24.5</v>
      </c>
      <c r="U1593" s="1">
        <v>2.01</v>
      </c>
      <c r="V1593" s="1">
        <f t="shared" si="112"/>
        <v>12.1890547263682</v>
      </c>
      <c r="W1593" s="6" t="s">
        <v>552</v>
      </c>
      <c r="X1593" s="1">
        <v>4</v>
      </c>
      <c r="AA1593" s="1" t="s">
        <v>556</v>
      </c>
      <c r="AB1593" s="1" t="s">
        <v>557</v>
      </c>
      <c r="AC1593" s="1" t="s">
        <v>124</v>
      </c>
      <c r="AD1593" s="1">
        <v>85</v>
      </c>
      <c r="AE1593" s="13">
        <v>1915.76</v>
      </c>
      <c r="AF1593" s="1">
        <f t="shared" si="113"/>
        <v>191.576</v>
      </c>
      <c r="AG1593" s="13">
        <v>3400.54</v>
      </c>
      <c r="AH1593" s="1">
        <f t="shared" si="114"/>
        <v>340.054</v>
      </c>
    </row>
    <row r="1594" ht="17" customHeight="1" spans="1:34">
      <c r="A1594" s="1" t="s">
        <v>215</v>
      </c>
      <c r="B1594" s="1" t="s">
        <v>548</v>
      </c>
      <c r="C1594" s="1" t="s">
        <v>549</v>
      </c>
      <c r="D1594" s="1">
        <v>2011</v>
      </c>
      <c r="E1594" s="1">
        <v>91</v>
      </c>
      <c r="G1594" s="1" t="s">
        <v>550</v>
      </c>
      <c r="H1594" s="1" t="s">
        <v>551</v>
      </c>
      <c r="I1594" s="1">
        <v>50.53</v>
      </c>
      <c r="J1594" s="1">
        <v>-103.52</v>
      </c>
      <c r="K1594" s="1">
        <v>38</v>
      </c>
      <c r="L1594" s="1">
        <v>427</v>
      </c>
      <c r="M1594" s="1">
        <v>2.5</v>
      </c>
      <c r="N1594" s="1">
        <v>1.09</v>
      </c>
      <c r="O1594" s="1">
        <v>7.9</v>
      </c>
      <c r="P1594" s="1">
        <f t="shared" si="115"/>
        <v>17.9</v>
      </c>
      <c r="Q1594" s="1">
        <v>35.2</v>
      </c>
      <c r="R1594" s="1">
        <v>46.9</v>
      </c>
      <c r="S1594" s="1" t="s">
        <v>317</v>
      </c>
      <c r="T1594" s="1">
        <v>24.5</v>
      </c>
      <c r="U1594" s="1">
        <v>2.01</v>
      </c>
      <c r="V1594" s="1">
        <f t="shared" si="112"/>
        <v>12.1890547263682</v>
      </c>
      <c r="W1594" s="6" t="s">
        <v>552</v>
      </c>
      <c r="X1594" s="1">
        <v>4</v>
      </c>
      <c r="AA1594" s="1" t="s">
        <v>558</v>
      </c>
      <c r="AB1594" s="1" t="s">
        <v>557</v>
      </c>
      <c r="AC1594" s="1" t="s">
        <v>124</v>
      </c>
      <c r="AD1594" s="1">
        <v>0</v>
      </c>
      <c r="AE1594" s="13">
        <v>1675.75</v>
      </c>
      <c r="AF1594" s="1">
        <f t="shared" si="113"/>
        <v>167.575</v>
      </c>
      <c r="AG1594" s="13">
        <v>1639.78</v>
      </c>
      <c r="AH1594" s="1">
        <f t="shared" si="114"/>
        <v>163.978</v>
      </c>
    </row>
    <row r="1595" ht="17" customHeight="1" spans="1:34">
      <c r="A1595" s="1" t="s">
        <v>215</v>
      </c>
      <c r="B1595" s="1" t="s">
        <v>548</v>
      </c>
      <c r="C1595" s="1" t="s">
        <v>549</v>
      </c>
      <c r="D1595" s="1">
        <v>2011</v>
      </c>
      <c r="E1595" s="1">
        <v>91</v>
      </c>
      <c r="G1595" s="1" t="s">
        <v>550</v>
      </c>
      <c r="H1595" s="1" t="s">
        <v>551</v>
      </c>
      <c r="I1595" s="1">
        <v>50.53</v>
      </c>
      <c r="J1595" s="1">
        <v>-103.52</v>
      </c>
      <c r="K1595" s="1">
        <v>38</v>
      </c>
      <c r="L1595" s="1">
        <v>427</v>
      </c>
      <c r="M1595" s="1">
        <v>2.5</v>
      </c>
      <c r="N1595" s="1">
        <v>1.09</v>
      </c>
      <c r="O1595" s="1">
        <v>7.9</v>
      </c>
      <c r="P1595" s="1">
        <f t="shared" si="115"/>
        <v>17.9</v>
      </c>
      <c r="Q1595" s="1">
        <v>35.2</v>
      </c>
      <c r="R1595" s="1">
        <v>46.9</v>
      </c>
      <c r="S1595" s="1" t="s">
        <v>317</v>
      </c>
      <c r="T1595" s="1">
        <v>24.5</v>
      </c>
      <c r="U1595" s="1">
        <v>2.01</v>
      </c>
      <c r="V1595" s="1">
        <f t="shared" si="112"/>
        <v>12.1890547263682</v>
      </c>
      <c r="W1595" s="6" t="s">
        <v>552</v>
      </c>
      <c r="X1595" s="1">
        <v>4</v>
      </c>
      <c r="AA1595" s="1" t="s">
        <v>556</v>
      </c>
      <c r="AB1595" s="1" t="s">
        <v>559</v>
      </c>
      <c r="AC1595" s="1" t="s">
        <v>124</v>
      </c>
      <c r="AD1595" s="1">
        <v>85</v>
      </c>
      <c r="AE1595" s="13">
        <v>1915.76</v>
      </c>
      <c r="AF1595" s="1">
        <f t="shared" si="113"/>
        <v>191.576</v>
      </c>
      <c r="AG1595" s="13">
        <v>3275.4</v>
      </c>
      <c r="AH1595" s="1">
        <f t="shared" si="114"/>
        <v>327.54</v>
      </c>
    </row>
    <row r="1596" ht="17" customHeight="1" spans="1:34">
      <c r="A1596" s="1" t="s">
        <v>215</v>
      </c>
      <c r="B1596" s="1" t="s">
        <v>548</v>
      </c>
      <c r="C1596" s="1" t="s">
        <v>549</v>
      </c>
      <c r="D1596" s="1">
        <v>2011</v>
      </c>
      <c r="E1596" s="1">
        <v>91</v>
      </c>
      <c r="G1596" s="1" t="s">
        <v>550</v>
      </c>
      <c r="H1596" s="1" t="s">
        <v>551</v>
      </c>
      <c r="I1596" s="1">
        <v>50.53</v>
      </c>
      <c r="J1596" s="1">
        <v>-103.52</v>
      </c>
      <c r="K1596" s="1">
        <v>38</v>
      </c>
      <c r="L1596" s="1">
        <v>427</v>
      </c>
      <c r="M1596" s="1">
        <v>2.5</v>
      </c>
      <c r="N1596" s="1">
        <v>1.09</v>
      </c>
      <c r="O1596" s="1">
        <v>7.9</v>
      </c>
      <c r="P1596" s="1">
        <f t="shared" si="115"/>
        <v>17.9</v>
      </c>
      <c r="Q1596" s="1">
        <v>35.2</v>
      </c>
      <c r="R1596" s="1">
        <v>46.9</v>
      </c>
      <c r="S1596" s="1" t="s">
        <v>317</v>
      </c>
      <c r="T1596" s="1">
        <v>24.5</v>
      </c>
      <c r="U1596" s="1">
        <v>2.01</v>
      </c>
      <c r="V1596" s="1">
        <f t="shared" si="112"/>
        <v>12.1890547263682</v>
      </c>
      <c r="W1596" s="6" t="s">
        <v>552</v>
      </c>
      <c r="X1596" s="1">
        <v>4</v>
      </c>
      <c r="AA1596" s="1" t="s">
        <v>558</v>
      </c>
      <c r="AB1596" s="1" t="s">
        <v>559</v>
      </c>
      <c r="AC1596" s="1" t="s">
        <v>124</v>
      </c>
      <c r="AD1596" s="1">
        <v>0</v>
      </c>
      <c r="AE1596" s="13">
        <v>1675.75</v>
      </c>
      <c r="AF1596" s="1">
        <f t="shared" si="113"/>
        <v>167.575</v>
      </c>
      <c r="AG1596" s="13">
        <v>1082.89</v>
      </c>
      <c r="AH1596" s="1">
        <f t="shared" si="114"/>
        <v>108.289</v>
      </c>
    </row>
    <row r="1597" ht="17" customHeight="1" spans="1:34">
      <c r="A1597" s="1" t="s">
        <v>215</v>
      </c>
      <c r="B1597" s="1" t="s">
        <v>548</v>
      </c>
      <c r="C1597" s="1" t="s">
        <v>549</v>
      </c>
      <c r="D1597" s="1">
        <v>2011</v>
      </c>
      <c r="E1597" s="1">
        <v>91</v>
      </c>
      <c r="G1597" s="1" t="s">
        <v>550</v>
      </c>
      <c r="H1597" s="1" t="s">
        <v>551</v>
      </c>
      <c r="I1597" s="1">
        <v>50.53</v>
      </c>
      <c r="J1597" s="1">
        <v>-103.52</v>
      </c>
      <c r="K1597" s="1">
        <v>38</v>
      </c>
      <c r="L1597" s="1">
        <v>427</v>
      </c>
      <c r="M1597" s="1">
        <v>2.5</v>
      </c>
      <c r="N1597" s="1">
        <v>1.09</v>
      </c>
      <c r="O1597" s="1">
        <v>7.9</v>
      </c>
      <c r="P1597" s="1">
        <f t="shared" si="115"/>
        <v>17.9</v>
      </c>
      <c r="Q1597" s="1">
        <v>35.2</v>
      </c>
      <c r="R1597" s="1">
        <v>46.9</v>
      </c>
      <c r="S1597" s="1" t="s">
        <v>317</v>
      </c>
      <c r="T1597" s="1">
        <v>24.5</v>
      </c>
      <c r="U1597" s="1">
        <v>2.01</v>
      </c>
      <c r="V1597" s="1">
        <f t="shared" si="112"/>
        <v>12.1890547263682</v>
      </c>
      <c r="W1597" s="6" t="s">
        <v>552</v>
      </c>
      <c r="X1597" s="1">
        <v>4</v>
      </c>
      <c r="AA1597" s="1" t="s">
        <v>556</v>
      </c>
      <c r="AB1597" s="1" t="s">
        <v>311</v>
      </c>
      <c r="AC1597" s="1" t="s">
        <v>124</v>
      </c>
      <c r="AD1597" s="1">
        <v>85</v>
      </c>
      <c r="AE1597" s="13">
        <v>1915.76</v>
      </c>
      <c r="AF1597" s="1">
        <f t="shared" si="113"/>
        <v>191.576</v>
      </c>
      <c r="AG1597" s="13">
        <v>3086.75</v>
      </c>
      <c r="AH1597" s="1">
        <f t="shared" si="114"/>
        <v>308.675</v>
      </c>
    </row>
    <row r="1598" ht="17" customHeight="1" spans="1:34">
      <c r="A1598" s="1" t="s">
        <v>215</v>
      </c>
      <c r="B1598" s="1" t="s">
        <v>548</v>
      </c>
      <c r="C1598" s="1" t="s">
        <v>549</v>
      </c>
      <c r="D1598" s="1">
        <v>2011</v>
      </c>
      <c r="E1598" s="1">
        <v>91</v>
      </c>
      <c r="G1598" s="1" t="s">
        <v>550</v>
      </c>
      <c r="H1598" s="1" t="s">
        <v>551</v>
      </c>
      <c r="I1598" s="1">
        <v>50.53</v>
      </c>
      <c r="J1598" s="1">
        <v>-103.52</v>
      </c>
      <c r="K1598" s="1">
        <v>38</v>
      </c>
      <c r="L1598" s="1">
        <v>427</v>
      </c>
      <c r="M1598" s="1">
        <v>2.5</v>
      </c>
      <c r="N1598" s="1">
        <v>1.09</v>
      </c>
      <c r="O1598" s="1">
        <v>7.9</v>
      </c>
      <c r="P1598" s="1">
        <f t="shared" si="115"/>
        <v>17.9</v>
      </c>
      <c r="Q1598" s="1">
        <v>35.2</v>
      </c>
      <c r="R1598" s="1">
        <v>46.9</v>
      </c>
      <c r="S1598" s="1" t="s">
        <v>317</v>
      </c>
      <c r="T1598" s="1">
        <v>24.5</v>
      </c>
      <c r="U1598" s="1">
        <v>2.01</v>
      </c>
      <c r="V1598" s="1">
        <f t="shared" si="112"/>
        <v>12.1890547263682</v>
      </c>
      <c r="W1598" s="6" t="s">
        <v>552</v>
      </c>
      <c r="X1598" s="1">
        <v>4</v>
      </c>
      <c r="AA1598" s="1" t="s">
        <v>558</v>
      </c>
      <c r="AB1598" s="1" t="s">
        <v>311</v>
      </c>
      <c r="AC1598" s="1" t="s">
        <v>124</v>
      </c>
      <c r="AD1598" s="1">
        <v>0</v>
      </c>
      <c r="AE1598" s="13">
        <v>1675.75</v>
      </c>
      <c r="AF1598" s="1">
        <f t="shared" si="113"/>
        <v>167.575</v>
      </c>
      <c r="AG1598" s="13">
        <v>1143.07</v>
      </c>
      <c r="AH1598" s="1">
        <f t="shared" si="114"/>
        <v>114.307</v>
      </c>
    </row>
    <row r="1599" ht="17" customHeight="1" spans="1:34">
      <c r="A1599" s="1" t="s">
        <v>215</v>
      </c>
      <c r="B1599" s="1" t="s">
        <v>548</v>
      </c>
      <c r="C1599" s="1" t="s">
        <v>549</v>
      </c>
      <c r="D1599" s="1">
        <v>2011</v>
      </c>
      <c r="E1599" s="1">
        <v>91</v>
      </c>
      <c r="G1599" s="1" t="s">
        <v>550</v>
      </c>
      <c r="H1599" s="1" t="s">
        <v>551</v>
      </c>
      <c r="I1599" s="1">
        <v>50.53</v>
      </c>
      <c r="J1599" s="1">
        <v>-103.52</v>
      </c>
      <c r="K1599" s="1">
        <v>38</v>
      </c>
      <c r="L1599" s="1">
        <v>427</v>
      </c>
      <c r="M1599" s="1">
        <v>2.5</v>
      </c>
      <c r="N1599" s="1">
        <v>1.09</v>
      </c>
      <c r="O1599" s="1">
        <v>7.9</v>
      </c>
      <c r="P1599" s="1">
        <f t="shared" si="115"/>
        <v>17.9</v>
      </c>
      <c r="Q1599" s="1">
        <v>35.2</v>
      </c>
      <c r="R1599" s="1">
        <v>46.9</v>
      </c>
      <c r="S1599" s="1" t="s">
        <v>317</v>
      </c>
      <c r="T1599" s="1">
        <v>24.5</v>
      </c>
      <c r="U1599" s="1">
        <v>2.01</v>
      </c>
      <c r="V1599" s="1">
        <f t="shared" si="112"/>
        <v>12.1890547263682</v>
      </c>
      <c r="W1599" s="6" t="s">
        <v>552</v>
      </c>
      <c r="X1599" s="1">
        <v>4</v>
      </c>
      <c r="AA1599" s="1" t="s">
        <v>553</v>
      </c>
      <c r="AB1599" s="1" t="s">
        <v>554</v>
      </c>
      <c r="AC1599" s="1" t="s">
        <v>124</v>
      </c>
      <c r="AD1599" s="1">
        <v>85</v>
      </c>
      <c r="AE1599" s="13">
        <v>2379.03</v>
      </c>
      <c r="AF1599" s="1">
        <f t="shared" si="113"/>
        <v>237.903</v>
      </c>
      <c r="AG1599" s="13">
        <v>3005.39</v>
      </c>
      <c r="AH1599" s="1">
        <f t="shared" si="114"/>
        <v>300.539</v>
      </c>
    </row>
    <row r="1600" ht="17" customHeight="1" spans="1:34">
      <c r="A1600" s="1" t="s">
        <v>215</v>
      </c>
      <c r="B1600" s="1" t="s">
        <v>548</v>
      </c>
      <c r="C1600" s="1" t="s">
        <v>549</v>
      </c>
      <c r="D1600" s="1">
        <v>2011</v>
      </c>
      <c r="E1600" s="1">
        <v>91</v>
      </c>
      <c r="G1600" s="1" t="s">
        <v>550</v>
      </c>
      <c r="H1600" s="1" t="s">
        <v>551</v>
      </c>
      <c r="I1600" s="1">
        <v>50.53</v>
      </c>
      <c r="J1600" s="1">
        <v>-103.52</v>
      </c>
      <c r="K1600" s="1">
        <v>38</v>
      </c>
      <c r="L1600" s="1">
        <v>427</v>
      </c>
      <c r="M1600" s="1">
        <v>2.5</v>
      </c>
      <c r="N1600" s="1">
        <v>1.09</v>
      </c>
      <c r="O1600" s="1">
        <v>7.9</v>
      </c>
      <c r="P1600" s="1">
        <f t="shared" si="115"/>
        <v>17.9</v>
      </c>
      <c r="Q1600" s="1">
        <v>35.2</v>
      </c>
      <c r="R1600" s="1">
        <v>46.9</v>
      </c>
      <c r="S1600" s="1" t="s">
        <v>317</v>
      </c>
      <c r="T1600" s="1">
        <v>24.5</v>
      </c>
      <c r="U1600" s="1">
        <v>2.01</v>
      </c>
      <c r="V1600" s="1">
        <f t="shared" si="112"/>
        <v>12.1890547263682</v>
      </c>
      <c r="W1600" s="6" t="s">
        <v>552</v>
      </c>
      <c r="X1600" s="1">
        <v>4</v>
      </c>
      <c r="AA1600" s="1" t="s">
        <v>555</v>
      </c>
      <c r="AB1600" s="1" t="s">
        <v>554</v>
      </c>
      <c r="AC1600" s="1" t="s">
        <v>124</v>
      </c>
      <c r="AD1600" s="1">
        <v>0</v>
      </c>
      <c r="AE1600" s="13">
        <v>2043.01</v>
      </c>
      <c r="AF1600" s="1">
        <f t="shared" si="113"/>
        <v>204.301</v>
      </c>
      <c r="AG1600" s="13">
        <v>1388.14</v>
      </c>
      <c r="AH1600" s="1">
        <f t="shared" si="114"/>
        <v>138.814</v>
      </c>
    </row>
    <row r="1601" ht="17" customHeight="1" spans="1:34">
      <c r="A1601" s="1" t="s">
        <v>215</v>
      </c>
      <c r="B1601" s="1" t="s">
        <v>548</v>
      </c>
      <c r="C1601" s="1" t="s">
        <v>549</v>
      </c>
      <c r="D1601" s="1">
        <v>2011</v>
      </c>
      <c r="E1601" s="1">
        <v>91</v>
      </c>
      <c r="G1601" s="1" t="s">
        <v>550</v>
      </c>
      <c r="H1601" s="1" t="s">
        <v>551</v>
      </c>
      <c r="I1601" s="1">
        <v>50.53</v>
      </c>
      <c r="J1601" s="1">
        <v>-103.52</v>
      </c>
      <c r="K1601" s="1">
        <v>38</v>
      </c>
      <c r="L1601" s="1">
        <v>427</v>
      </c>
      <c r="M1601" s="1">
        <v>2.5</v>
      </c>
      <c r="N1601" s="1">
        <v>1.09</v>
      </c>
      <c r="O1601" s="1">
        <v>7.9</v>
      </c>
      <c r="P1601" s="1">
        <f t="shared" si="115"/>
        <v>17.9</v>
      </c>
      <c r="Q1601" s="1">
        <v>35.2</v>
      </c>
      <c r="R1601" s="1">
        <v>46.9</v>
      </c>
      <c r="S1601" s="1" t="s">
        <v>317</v>
      </c>
      <c r="T1601" s="1">
        <v>24.5</v>
      </c>
      <c r="U1601" s="1">
        <v>2.01</v>
      </c>
      <c r="V1601" s="1">
        <f t="shared" si="112"/>
        <v>12.1890547263682</v>
      </c>
      <c r="W1601" s="6" t="s">
        <v>552</v>
      </c>
      <c r="X1601" s="1">
        <v>4</v>
      </c>
      <c r="AA1601" s="1" t="s">
        <v>553</v>
      </c>
      <c r="AB1601" s="1" t="s">
        <v>557</v>
      </c>
      <c r="AC1601" s="1" t="s">
        <v>124</v>
      </c>
      <c r="AD1601" s="1">
        <v>85</v>
      </c>
      <c r="AE1601" s="13">
        <v>2379.03</v>
      </c>
      <c r="AF1601" s="1">
        <f t="shared" si="113"/>
        <v>237.903</v>
      </c>
      <c r="AG1601" s="13">
        <v>3400.54</v>
      </c>
      <c r="AH1601" s="1">
        <f t="shared" si="114"/>
        <v>340.054</v>
      </c>
    </row>
    <row r="1602" ht="17" customHeight="1" spans="1:34">
      <c r="A1602" s="1" t="s">
        <v>215</v>
      </c>
      <c r="B1602" s="1" t="s">
        <v>548</v>
      </c>
      <c r="C1602" s="1" t="s">
        <v>549</v>
      </c>
      <c r="D1602" s="1">
        <v>2011</v>
      </c>
      <c r="E1602" s="1">
        <v>91</v>
      </c>
      <c r="G1602" s="1" t="s">
        <v>550</v>
      </c>
      <c r="H1602" s="1" t="s">
        <v>551</v>
      </c>
      <c r="I1602" s="1">
        <v>50.53</v>
      </c>
      <c r="J1602" s="1">
        <v>-103.52</v>
      </c>
      <c r="K1602" s="1">
        <v>38</v>
      </c>
      <c r="L1602" s="1">
        <v>427</v>
      </c>
      <c r="M1602" s="1">
        <v>2.5</v>
      </c>
      <c r="N1602" s="1">
        <v>1.09</v>
      </c>
      <c r="O1602" s="1">
        <v>7.9</v>
      </c>
      <c r="P1602" s="1">
        <f t="shared" si="115"/>
        <v>17.9</v>
      </c>
      <c r="Q1602" s="1">
        <v>35.2</v>
      </c>
      <c r="R1602" s="1">
        <v>46.9</v>
      </c>
      <c r="S1602" s="1" t="s">
        <v>317</v>
      </c>
      <c r="T1602" s="1">
        <v>24.5</v>
      </c>
      <c r="U1602" s="1">
        <v>2.01</v>
      </c>
      <c r="V1602" s="1">
        <f t="shared" si="112"/>
        <v>12.1890547263682</v>
      </c>
      <c r="W1602" s="6" t="s">
        <v>552</v>
      </c>
      <c r="X1602" s="1">
        <v>4</v>
      </c>
      <c r="AA1602" s="1" t="s">
        <v>555</v>
      </c>
      <c r="AB1602" s="1" t="s">
        <v>557</v>
      </c>
      <c r="AC1602" s="1" t="s">
        <v>124</v>
      </c>
      <c r="AD1602" s="1">
        <v>0</v>
      </c>
      <c r="AE1602" s="13">
        <v>2043.01</v>
      </c>
      <c r="AF1602" s="1">
        <f t="shared" si="113"/>
        <v>204.301</v>
      </c>
      <c r="AG1602" s="13">
        <v>1639.78</v>
      </c>
      <c r="AH1602" s="1">
        <f t="shared" si="114"/>
        <v>163.978</v>
      </c>
    </row>
    <row r="1603" ht="17" customHeight="1" spans="1:34">
      <c r="A1603" s="1" t="s">
        <v>215</v>
      </c>
      <c r="B1603" s="1" t="s">
        <v>548</v>
      </c>
      <c r="C1603" s="1" t="s">
        <v>549</v>
      </c>
      <c r="D1603" s="1">
        <v>2011</v>
      </c>
      <c r="E1603" s="1">
        <v>91</v>
      </c>
      <c r="G1603" s="1" t="s">
        <v>550</v>
      </c>
      <c r="H1603" s="1" t="s">
        <v>551</v>
      </c>
      <c r="I1603" s="1">
        <v>50.53</v>
      </c>
      <c r="J1603" s="1">
        <v>-103.52</v>
      </c>
      <c r="K1603" s="1">
        <v>38</v>
      </c>
      <c r="L1603" s="1">
        <v>427</v>
      </c>
      <c r="M1603" s="1">
        <v>2.5</v>
      </c>
      <c r="N1603" s="1">
        <v>1.09</v>
      </c>
      <c r="O1603" s="1">
        <v>7.9</v>
      </c>
      <c r="P1603" s="1">
        <f t="shared" si="115"/>
        <v>17.9</v>
      </c>
      <c r="Q1603" s="1">
        <v>35.2</v>
      </c>
      <c r="R1603" s="1">
        <v>46.9</v>
      </c>
      <c r="S1603" s="1" t="s">
        <v>317</v>
      </c>
      <c r="T1603" s="1">
        <v>24.5</v>
      </c>
      <c r="U1603" s="1">
        <v>2.01</v>
      </c>
      <c r="V1603" s="1">
        <f t="shared" ref="V1603:V1666" si="116">T1603/U1603</f>
        <v>12.1890547263682</v>
      </c>
      <c r="W1603" s="6" t="s">
        <v>552</v>
      </c>
      <c r="X1603" s="1">
        <v>4</v>
      </c>
      <c r="AA1603" s="1" t="s">
        <v>553</v>
      </c>
      <c r="AB1603" s="1" t="s">
        <v>559</v>
      </c>
      <c r="AC1603" s="1" t="s">
        <v>124</v>
      </c>
      <c r="AD1603" s="1">
        <v>85</v>
      </c>
      <c r="AE1603" s="13">
        <v>2379.03</v>
      </c>
      <c r="AF1603" s="1">
        <f t="shared" si="113"/>
        <v>237.903</v>
      </c>
      <c r="AG1603" s="13">
        <v>3275.4</v>
      </c>
      <c r="AH1603" s="1">
        <f t="shared" si="114"/>
        <v>327.54</v>
      </c>
    </row>
    <row r="1604" ht="17" customHeight="1" spans="1:34">
      <c r="A1604" s="1" t="s">
        <v>215</v>
      </c>
      <c r="B1604" s="1" t="s">
        <v>548</v>
      </c>
      <c r="C1604" s="1" t="s">
        <v>549</v>
      </c>
      <c r="D1604" s="1">
        <v>2011</v>
      </c>
      <c r="E1604" s="1">
        <v>91</v>
      </c>
      <c r="G1604" s="1" t="s">
        <v>550</v>
      </c>
      <c r="H1604" s="1" t="s">
        <v>551</v>
      </c>
      <c r="I1604" s="1">
        <v>50.53</v>
      </c>
      <c r="J1604" s="1">
        <v>-103.52</v>
      </c>
      <c r="K1604" s="1">
        <v>38</v>
      </c>
      <c r="L1604" s="1">
        <v>427</v>
      </c>
      <c r="M1604" s="1">
        <v>2.5</v>
      </c>
      <c r="N1604" s="1">
        <v>1.09</v>
      </c>
      <c r="O1604" s="1">
        <v>7.9</v>
      </c>
      <c r="P1604" s="1">
        <f t="shared" si="115"/>
        <v>17.9</v>
      </c>
      <c r="Q1604" s="1">
        <v>35.2</v>
      </c>
      <c r="R1604" s="1">
        <v>46.9</v>
      </c>
      <c r="S1604" s="1" t="s">
        <v>317</v>
      </c>
      <c r="T1604" s="1">
        <v>24.5</v>
      </c>
      <c r="U1604" s="1">
        <v>2.01</v>
      </c>
      <c r="V1604" s="1">
        <f t="shared" si="116"/>
        <v>12.1890547263682</v>
      </c>
      <c r="W1604" s="6" t="s">
        <v>552</v>
      </c>
      <c r="X1604" s="1">
        <v>4</v>
      </c>
      <c r="AA1604" s="1" t="s">
        <v>555</v>
      </c>
      <c r="AB1604" s="1" t="s">
        <v>559</v>
      </c>
      <c r="AC1604" s="1" t="s">
        <v>124</v>
      </c>
      <c r="AD1604" s="1">
        <v>0</v>
      </c>
      <c r="AE1604" s="13">
        <v>2043.01</v>
      </c>
      <c r="AF1604" s="1">
        <f t="shared" si="113"/>
        <v>204.301</v>
      </c>
      <c r="AG1604" s="13">
        <v>1082.89</v>
      </c>
      <c r="AH1604" s="1">
        <f t="shared" si="114"/>
        <v>108.289</v>
      </c>
    </row>
    <row r="1605" ht="17" customHeight="1" spans="1:34">
      <c r="A1605" s="1" t="s">
        <v>215</v>
      </c>
      <c r="B1605" s="1" t="s">
        <v>548</v>
      </c>
      <c r="C1605" s="1" t="s">
        <v>549</v>
      </c>
      <c r="D1605" s="1">
        <v>2011</v>
      </c>
      <c r="E1605" s="1">
        <v>91</v>
      </c>
      <c r="G1605" s="1" t="s">
        <v>550</v>
      </c>
      <c r="H1605" s="1" t="s">
        <v>551</v>
      </c>
      <c r="I1605" s="1">
        <v>50.53</v>
      </c>
      <c r="J1605" s="1">
        <v>-103.52</v>
      </c>
      <c r="K1605" s="1">
        <v>38</v>
      </c>
      <c r="L1605" s="1">
        <v>427</v>
      </c>
      <c r="M1605" s="1">
        <v>2.5</v>
      </c>
      <c r="N1605" s="1">
        <v>1.09</v>
      </c>
      <c r="O1605" s="1">
        <v>7.9</v>
      </c>
      <c r="P1605" s="1">
        <f t="shared" si="115"/>
        <v>17.9</v>
      </c>
      <c r="Q1605" s="1">
        <v>35.2</v>
      </c>
      <c r="R1605" s="1">
        <v>46.9</v>
      </c>
      <c r="S1605" s="1" t="s">
        <v>317</v>
      </c>
      <c r="T1605" s="1">
        <v>24.5</v>
      </c>
      <c r="U1605" s="1">
        <v>2.01</v>
      </c>
      <c r="V1605" s="1">
        <f t="shared" si="116"/>
        <v>12.1890547263682</v>
      </c>
      <c r="W1605" s="6" t="s">
        <v>552</v>
      </c>
      <c r="X1605" s="1">
        <v>4</v>
      </c>
      <c r="AA1605" s="1" t="s">
        <v>553</v>
      </c>
      <c r="AB1605" s="1" t="s">
        <v>311</v>
      </c>
      <c r="AC1605" s="1" t="s">
        <v>124</v>
      </c>
      <c r="AD1605" s="1">
        <v>85</v>
      </c>
      <c r="AE1605" s="13">
        <v>2379.03</v>
      </c>
      <c r="AF1605" s="1">
        <f t="shared" si="113"/>
        <v>237.903</v>
      </c>
      <c r="AG1605" s="13">
        <v>3086.75</v>
      </c>
      <c r="AH1605" s="1">
        <f t="shared" si="114"/>
        <v>308.675</v>
      </c>
    </row>
    <row r="1606" ht="17" customHeight="1" spans="1:34">
      <c r="A1606" s="1" t="s">
        <v>215</v>
      </c>
      <c r="B1606" s="1" t="s">
        <v>548</v>
      </c>
      <c r="C1606" s="1" t="s">
        <v>549</v>
      </c>
      <c r="D1606" s="1">
        <v>2011</v>
      </c>
      <c r="E1606" s="1">
        <v>91</v>
      </c>
      <c r="G1606" s="1" t="s">
        <v>550</v>
      </c>
      <c r="H1606" s="1" t="s">
        <v>551</v>
      </c>
      <c r="I1606" s="1">
        <v>50.53</v>
      </c>
      <c r="J1606" s="1">
        <v>-103.52</v>
      </c>
      <c r="K1606" s="1">
        <v>38</v>
      </c>
      <c r="L1606" s="1">
        <v>427</v>
      </c>
      <c r="M1606" s="1">
        <v>2.5</v>
      </c>
      <c r="N1606" s="1">
        <v>1.09</v>
      </c>
      <c r="O1606" s="1">
        <v>7.9</v>
      </c>
      <c r="P1606" s="1">
        <f t="shared" si="115"/>
        <v>17.9</v>
      </c>
      <c r="Q1606" s="1">
        <v>35.2</v>
      </c>
      <c r="R1606" s="1">
        <v>46.9</v>
      </c>
      <c r="S1606" s="1" t="s">
        <v>317</v>
      </c>
      <c r="T1606" s="1">
        <v>24.5</v>
      </c>
      <c r="U1606" s="1">
        <v>2.01</v>
      </c>
      <c r="V1606" s="1">
        <f t="shared" si="116"/>
        <v>12.1890547263682</v>
      </c>
      <c r="W1606" s="6" t="s">
        <v>552</v>
      </c>
      <c r="X1606" s="1">
        <v>4</v>
      </c>
      <c r="AA1606" s="1" t="s">
        <v>555</v>
      </c>
      <c r="AB1606" s="1" t="s">
        <v>311</v>
      </c>
      <c r="AC1606" s="1" t="s">
        <v>124</v>
      </c>
      <c r="AD1606" s="1">
        <v>0</v>
      </c>
      <c r="AE1606" s="13">
        <v>2043.01</v>
      </c>
      <c r="AF1606" s="1">
        <f t="shared" si="113"/>
        <v>204.301</v>
      </c>
      <c r="AG1606" s="13">
        <v>1143.07</v>
      </c>
      <c r="AH1606" s="1">
        <f t="shared" si="114"/>
        <v>114.307</v>
      </c>
    </row>
    <row r="1607" ht="17" customHeight="1" spans="1:34">
      <c r="A1607" s="1" t="s">
        <v>215</v>
      </c>
      <c r="B1607" s="1" t="s">
        <v>548</v>
      </c>
      <c r="C1607" s="1" t="s">
        <v>549</v>
      </c>
      <c r="D1607" s="1">
        <v>2011</v>
      </c>
      <c r="E1607" s="1">
        <v>91</v>
      </c>
      <c r="G1607" s="1" t="s">
        <v>550</v>
      </c>
      <c r="H1607" s="1" t="s">
        <v>551</v>
      </c>
      <c r="I1607" s="1">
        <v>50.53</v>
      </c>
      <c r="J1607" s="1">
        <v>-103.52</v>
      </c>
      <c r="K1607" s="1">
        <v>39</v>
      </c>
      <c r="L1607" s="1">
        <v>427</v>
      </c>
      <c r="M1607" s="1">
        <v>2.5</v>
      </c>
      <c r="N1607" s="1">
        <v>1.09</v>
      </c>
      <c r="O1607" s="1">
        <v>7.9</v>
      </c>
      <c r="P1607" s="1">
        <f t="shared" si="115"/>
        <v>17.9</v>
      </c>
      <c r="Q1607" s="1">
        <v>35.2</v>
      </c>
      <c r="R1607" s="1">
        <v>46.9</v>
      </c>
      <c r="S1607" s="1" t="s">
        <v>317</v>
      </c>
      <c r="T1607" s="1">
        <v>24.5</v>
      </c>
      <c r="U1607" s="1">
        <v>2.01</v>
      </c>
      <c r="V1607" s="1">
        <f t="shared" si="116"/>
        <v>12.1890547263682</v>
      </c>
      <c r="W1607" s="6" t="s">
        <v>552</v>
      </c>
      <c r="X1607" s="1">
        <v>4</v>
      </c>
      <c r="AA1607" s="1" t="s">
        <v>556</v>
      </c>
      <c r="AB1607" s="1" t="s">
        <v>554</v>
      </c>
      <c r="AC1607" s="1" t="s">
        <v>124</v>
      </c>
      <c r="AD1607" s="1">
        <v>85</v>
      </c>
      <c r="AE1607" s="13">
        <v>1807.07</v>
      </c>
      <c r="AF1607" s="1">
        <f t="shared" si="113"/>
        <v>180.707</v>
      </c>
      <c r="AG1607" s="13">
        <v>3436.66</v>
      </c>
      <c r="AH1607" s="1">
        <f t="shared" si="114"/>
        <v>343.666</v>
      </c>
    </row>
    <row r="1608" ht="17" customHeight="1" spans="1:34">
      <c r="A1608" s="1" t="s">
        <v>215</v>
      </c>
      <c r="B1608" s="1" t="s">
        <v>548</v>
      </c>
      <c r="C1608" s="1" t="s">
        <v>549</v>
      </c>
      <c r="D1608" s="1">
        <v>2011</v>
      </c>
      <c r="E1608" s="1">
        <v>91</v>
      </c>
      <c r="G1608" s="1" t="s">
        <v>550</v>
      </c>
      <c r="H1608" s="1" t="s">
        <v>551</v>
      </c>
      <c r="I1608" s="1">
        <v>50.53</v>
      </c>
      <c r="J1608" s="1">
        <v>-103.52</v>
      </c>
      <c r="K1608" s="1">
        <v>39</v>
      </c>
      <c r="L1608" s="1">
        <v>427</v>
      </c>
      <c r="M1608" s="1">
        <v>2.5</v>
      </c>
      <c r="N1608" s="1">
        <v>1.09</v>
      </c>
      <c r="O1608" s="1">
        <v>7.9</v>
      </c>
      <c r="P1608" s="1">
        <f t="shared" si="115"/>
        <v>17.9</v>
      </c>
      <c r="Q1608" s="1">
        <v>35.2</v>
      </c>
      <c r="R1608" s="1">
        <v>46.9</v>
      </c>
      <c r="S1608" s="1" t="s">
        <v>317</v>
      </c>
      <c r="T1608" s="1">
        <v>24.5</v>
      </c>
      <c r="U1608" s="1">
        <v>2.01</v>
      </c>
      <c r="V1608" s="1">
        <f t="shared" si="116"/>
        <v>12.1890547263682</v>
      </c>
      <c r="W1608" s="6" t="s">
        <v>552</v>
      </c>
      <c r="X1608" s="1">
        <v>4</v>
      </c>
      <c r="AA1608" s="1" t="s">
        <v>558</v>
      </c>
      <c r="AB1608" s="1" t="s">
        <v>554</v>
      </c>
      <c r="AC1608" s="1" t="s">
        <v>124</v>
      </c>
      <c r="AD1608" s="1">
        <v>0</v>
      </c>
      <c r="AE1608" s="13">
        <v>1403.27</v>
      </c>
      <c r="AF1608" s="1">
        <f t="shared" si="113"/>
        <v>140.327</v>
      </c>
      <c r="AG1608" s="13">
        <v>1778.98</v>
      </c>
      <c r="AH1608" s="1">
        <f t="shared" si="114"/>
        <v>177.898</v>
      </c>
    </row>
    <row r="1609" ht="17" customHeight="1" spans="1:34">
      <c r="A1609" s="1" t="s">
        <v>215</v>
      </c>
      <c r="B1609" s="1" t="s">
        <v>548</v>
      </c>
      <c r="C1609" s="1" t="s">
        <v>549</v>
      </c>
      <c r="D1609" s="1">
        <v>2011</v>
      </c>
      <c r="E1609" s="1">
        <v>91</v>
      </c>
      <c r="G1609" s="1" t="s">
        <v>550</v>
      </c>
      <c r="H1609" s="1" t="s">
        <v>551</v>
      </c>
      <c r="I1609" s="1">
        <v>50.53</v>
      </c>
      <c r="J1609" s="1">
        <v>-103.52</v>
      </c>
      <c r="K1609" s="1">
        <v>39</v>
      </c>
      <c r="L1609" s="1">
        <v>427</v>
      </c>
      <c r="M1609" s="1">
        <v>2.5</v>
      </c>
      <c r="N1609" s="1">
        <v>1.09</v>
      </c>
      <c r="O1609" s="1">
        <v>7.9</v>
      </c>
      <c r="P1609" s="1">
        <f t="shared" si="115"/>
        <v>17.9</v>
      </c>
      <c r="Q1609" s="1">
        <v>35.2</v>
      </c>
      <c r="R1609" s="1">
        <v>46.9</v>
      </c>
      <c r="S1609" s="1" t="s">
        <v>317</v>
      </c>
      <c r="T1609" s="1">
        <v>24.5</v>
      </c>
      <c r="U1609" s="1">
        <v>2.01</v>
      </c>
      <c r="V1609" s="1">
        <f t="shared" si="116"/>
        <v>12.1890547263682</v>
      </c>
      <c r="W1609" s="6" t="s">
        <v>552</v>
      </c>
      <c r="X1609" s="1">
        <v>4</v>
      </c>
      <c r="AA1609" s="1" t="s">
        <v>556</v>
      </c>
      <c r="AB1609" s="1" t="s">
        <v>557</v>
      </c>
      <c r="AC1609" s="1" t="s">
        <v>124</v>
      </c>
      <c r="AD1609" s="1">
        <v>85</v>
      </c>
      <c r="AE1609" s="13">
        <v>1807.07</v>
      </c>
      <c r="AF1609" s="1">
        <f t="shared" si="113"/>
        <v>180.707</v>
      </c>
      <c r="AG1609" s="13">
        <v>3373.66</v>
      </c>
      <c r="AH1609" s="1">
        <f t="shared" si="114"/>
        <v>337.366</v>
      </c>
    </row>
    <row r="1610" ht="17" customHeight="1" spans="1:34">
      <c r="A1610" s="1" t="s">
        <v>215</v>
      </c>
      <c r="B1610" s="1" t="s">
        <v>548</v>
      </c>
      <c r="C1610" s="1" t="s">
        <v>549</v>
      </c>
      <c r="D1610" s="1">
        <v>2011</v>
      </c>
      <c r="E1610" s="1">
        <v>91</v>
      </c>
      <c r="G1610" s="1" t="s">
        <v>550</v>
      </c>
      <c r="H1610" s="1" t="s">
        <v>551</v>
      </c>
      <c r="I1610" s="1">
        <v>50.53</v>
      </c>
      <c r="J1610" s="1">
        <v>-103.52</v>
      </c>
      <c r="K1610" s="1">
        <v>39</v>
      </c>
      <c r="L1610" s="1">
        <v>427</v>
      </c>
      <c r="M1610" s="1">
        <v>2.5</v>
      </c>
      <c r="N1610" s="1">
        <v>1.09</v>
      </c>
      <c r="O1610" s="1">
        <v>7.9</v>
      </c>
      <c r="P1610" s="1">
        <f t="shared" si="115"/>
        <v>17.9</v>
      </c>
      <c r="Q1610" s="1">
        <v>35.2</v>
      </c>
      <c r="R1610" s="1">
        <v>46.9</v>
      </c>
      <c r="S1610" s="1" t="s">
        <v>317</v>
      </c>
      <c r="T1610" s="1">
        <v>24.5</v>
      </c>
      <c r="U1610" s="1">
        <v>2.01</v>
      </c>
      <c r="V1610" s="1">
        <f t="shared" si="116"/>
        <v>12.1890547263682</v>
      </c>
      <c r="W1610" s="6" t="s">
        <v>552</v>
      </c>
      <c r="X1610" s="1">
        <v>4</v>
      </c>
      <c r="AA1610" s="1" t="s">
        <v>558</v>
      </c>
      <c r="AB1610" s="1" t="s">
        <v>557</v>
      </c>
      <c r="AC1610" s="1" t="s">
        <v>124</v>
      </c>
      <c r="AD1610" s="1">
        <v>0</v>
      </c>
      <c r="AE1610" s="13">
        <v>1403.27</v>
      </c>
      <c r="AF1610" s="1">
        <f t="shared" si="113"/>
        <v>140.327</v>
      </c>
      <c r="AG1610" s="13">
        <v>1612.9</v>
      </c>
      <c r="AH1610" s="1">
        <f t="shared" si="114"/>
        <v>161.29</v>
      </c>
    </row>
    <row r="1611" ht="17" customHeight="1" spans="1:34">
      <c r="A1611" s="1" t="s">
        <v>215</v>
      </c>
      <c r="B1611" s="1" t="s">
        <v>548</v>
      </c>
      <c r="C1611" s="1" t="s">
        <v>549</v>
      </c>
      <c r="D1611" s="1">
        <v>2011</v>
      </c>
      <c r="E1611" s="1">
        <v>91</v>
      </c>
      <c r="G1611" s="1" t="s">
        <v>550</v>
      </c>
      <c r="H1611" s="1" t="s">
        <v>551</v>
      </c>
      <c r="I1611" s="1">
        <v>50.53</v>
      </c>
      <c r="J1611" s="1">
        <v>-103.52</v>
      </c>
      <c r="K1611" s="1">
        <v>39</v>
      </c>
      <c r="L1611" s="1">
        <v>427</v>
      </c>
      <c r="M1611" s="1">
        <v>2.5</v>
      </c>
      <c r="N1611" s="1">
        <v>1.09</v>
      </c>
      <c r="O1611" s="1">
        <v>7.9</v>
      </c>
      <c r="P1611" s="1">
        <f t="shared" si="115"/>
        <v>17.9</v>
      </c>
      <c r="Q1611" s="1">
        <v>35.2</v>
      </c>
      <c r="R1611" s="1">
        <v>46.9</v>
      </c>
      <c r="S1611" s="1" t="s">
        <v>317</v>
      </c>
      <c r="T1611" s="1">
        <v>24.5</v>
      </c>
      <c r="U1611" s="1">
        <v>2.01</v>
      </c>
      <c r="V1611" s="1">
        <f t="shared" si="116"/>
        <v>12.1890547263682</v>
      </c>
      <c r="W1611" s="6" t="s">
        <v>552</v>
      </c>
      <c r="X1611" s="1">
        <v>4</v>
      </c>
      <c r="AA1611" s="1" t="s">
        <v>556</v>
      </c>
      <c r="AB1611" s="1" t="s">
        <v>559</v>
      </c>
      <c r="AC1611" s="1" t="s">
        <v>124</v>
      </c>
      <c r="AD1611" s="1">
        <v>85</v>
      </c>
      <c r="AE1611" s="13">
        <v>1807.07</v>
      </c>
      <c r="AF1611" s="1">
        <f t="shared" si="113"/>
        <v>180.707</v>
      </c>
      <c r="AG1611" s="13">
        <v>2954.55</v>
      </c>
      <c r="AH1611" s="1">
        <f t="shared" si="114"/>
        <v>295.455</v>
      </c>
    </row>
    <row r="1612" ht="17" customHeight="1" spans="1:34">
      <c r="A1612" s="1" t="s">
        <v>215</v>
      </c>
      <c r="B1612" s="1" t="s">
        <v>548</v>
      </c>
      <c r="C1612" s="1" t="s">
        <v>549</v>
      </c>
      <c r="D1612" s="1">
        <v>2011</v>
      </c>
      <c r="E1612" s="1">
        <v>91</v>
      </c>
      <c r="G1612" s="1" t="s">
        <v>550</v>
      </c>
      <c r="H1612" s="1" t="s">
        <v>551</v>
      </c>
      <c r="I1612" s="1">
        <v>50.53</v>
      </c>
      <c r="J1612" s="1">
        <v>-103.52</v>
      </c>
      <c r="K1612" s="1">
        <v>39</v>
      </c>
      <c r="L1612" s="1">
        <v>427</v>
      </c>
      <c r="M1612" s="1">
        <v>2.5</v>
      </c>
      <c r="N1612" s="1">
        <v>1.09</v>
      </c>
      <c r="O1612" s="1">
        <v>7.9</v>
      </c>
      <c r="P1612" s="1">
        <f t="shared" si="115"/>
        <v>17.9</v>
      </c>
      <c r="Q1612" s="1">
        <v>35.2</v>
      </c>
      <c r="R1612" s="1">
        <v>46.9</v>
      </c>
      <c r="S1612" s="1" t="s">
        <v>317</v>
      </c>
      <c r="T1612" s="1">
        <v>24.5</v>
      </c>
      <c r="U1612" s="1">
        <v>2.01</v>
      </c>
      <c r="V1612" s="1">
        <f t="shared" si="116"/>
        <v>12.1890547263682</v>
      </c>
      <c r="W1612" s="6" t="s">
        <v>552</v>
      </c>
      <c r="X1612" s="1">
        <v>4</v>
      </c>
      <c r="AA1612" s="1" t="s">
        <v>558</v>
      </c>
      <c r="AB1612" s="1" t="s">
        <v>559</v>
      </c>
      <c r="AC1612" s="1" t="s">
        <v>124</v>
      </c>
      <c r="AD1612" s="1">
        <v>0</v>
      </c>
      <c r="AE1612" s="13">
        <v>1403.27</v>
      </c>
      <c r="AF1612" s="1">
        <f t="shared" si="113"/>
        <v>140.327</v>
      </c>
      <c r="AG1612" s="13">
        <v>909.091</v>
      </c>
      <c r="AH1612" s="1">
        <f t="shared" si="114"/>
        <v>90.9091</v>
      </c>
    </row>
    <row r="1613" ht="17" customHeight="1" spans="1:34">
      <c r="A1613" s="1" t="s">
        <v>215</v>
      </c>
      <c r="B1613" s="1" t="s">
        <v>548</v>
      </c>
      <c r="C1613" s="1" t="s">
        <v>549</v>
      </c>
      <c r="D1613" s="1">
        <v>2011</v>
      </c>
      <c r="E1613" s="1">
        <v>91</v>
      </c>
      <c r="G1613" s="1" t="s">
        <v>550</v>
      </c>
      <c r="H1613" s="1" t="s">
        <v>551</v>
      </c>
      <c r="I1613" s="1">
        <v>50.53</v>
      </c>
      <c r="J1613" s="1">
        <v>-103.52</v>
      </c>
      <c r="K1613" s="1">
        <v>39</v>
      </c>
      <c r="L1613" s="1">
        <v>427</v>
      </c>
      <c r="M1613" s="1">
        <v>2.5</v>
      </c>
      <c r="N1613" s="1">
        <v>1.09</v>
      </c>
      <c r="O1613" s="1">
        <v>7.9</v>
      </c>
      <c r="P1613" s="1">
        <f t="shared" si="115"/>
        <v>17.9</v>
      </c>
      <c r="Q1613" s="1">
        <v>35.2</v>
      </c>
      <c r="R1613" s="1">
        <v>46.9</v>
      </c>
      <c r="S1613" s="1" t="s">
        <v>317</v>
      </c>
      <c r="T1613" s="1">
        <v>24.5</v>
      </c>
      <c r="U1613" s="1">
        <v>2.01</v>
      </c>
      <c r="V1613" s="1">
        <f t="shared" si="116"/>
        <v>12.1890547263682</v>
      </c>
      <c r="W1613" s="6" t="s">
        <v>552</v>
      </c>
      <c r="X1613" s="1">
        <v>4</v>
      </c>
      <c r="AA1613" s="1" t="s">
        <v>556</v>
      </c>
      <c r="AB1613" s="1" t="s">
        <v>311</v>
      </c>
      <c r="AC1613" s="1" t="s">
        <v>124</v>
      </c>
      <c r="AD1613" s="1">
        <v>85</v>
      </c>
      <c r="AE1613" s="13">
        <v>1807.07</v>
      </c>
      <c r="AF1613" s="1">
        <f t="shared" si="113"/>
        <v>180.707</v>
      </c>
      <c r="AG1613" s="13">
        <v>2952.5</v>
      </c>
      <c r="AH1613" s="1">
        <f t="shared" si="114"/>
        <v>295.25</v>
      </c>
    </row>
    <row r="1614" ht="17" customHeight="1" spans="1:34">
      <c r="A1614" s="1" t="s">
        <v>215</v>
      </c>
      <c r="B1614" s="1" t="s">
        <v>548</v>
      </c>
      <c r="C1614" s="1" t="s">
        <v>549</v>
      </c>
      <c r="D1614" s="1">
        <v>2011</v>
      </c>
      <c r="E1614" s="1">
        <v>91</v>
      </c>
      <c r="G1614" s="1" t="s">
        <v>550</v>
      </c>
      <c r="H1614" s="1" t="s">
        <v>551</v>
      </c>
      <c r="I1614" s="1">
        <v>50.53</v>
      </c>
      <c r="J1614" s="1">
        <v>-103.52</v>
      </c>
      <c r="K1614" s="1">
        <v>39</v>
      </c>
      <c r="L1614" s="1">
        <v>427</v>
      </c>
      <c r="M1614" s="1">
        <v>2.5</v>
      </c>
      <c r="N1614" s="1">
        <v>1.09</v>
      </c>
      <c r="O1614" s="1">
        <v>7.9</v>
      </c>
      <c r="P1614" s="1">
        <f t="shared" si="115"/>
        <v>17.9</v>
      </c>
      <c r="Q1614" s="1">
        <v>35.2</v>
      </c>
      <c r="R1614" s="1">
        <v>46.9</v>
      </c>
      <c r="S1614" s="1" t="s">
        <v>317</v>
      </c>
      <c r="T1614" s="1">
        <v>24.5</v>
      </c>
      <c r="U1614" s="1">
        <v>2.01</v>
      </c>
      <c r="V1614" s="1">
        <f t="shared" si="116"/>
        <v>12.1890547263682</v>
      </c>
      <c r="W1614" s="6" t="s">
        <v>552</v>
      </c>
      <c r="X1614" s="1">
        <v>4</v>
      </c>
      <c r="AA1614" s="1" t="s">
        <v>558</v>
      </c>
      <c r="AB1614" s="1" t="s">
        <v>311</v>
      </c>
      <c r="AC1614" s="1" t="s">
        <v>124</v>
      </c>
      <c r="AD1614" s="1">
        <v>0</v>
      </c>
      <c r="AE1614" s="13">
        <v>1403.27</v>
      </c>
      <c r="AF1614" s="1">
        <f t="shared" si="113"/>
        <v>140.327</v>
      </c>
      <c r="AG1614" s="13">
        <v>1169.6</v>
      </c>
      <c r="AH1614" s="1">
        <f t="shared" si="114"/>
        <v>116.96</v>
      </c>
    </row>
    <row r="1615" ht="17" customHeight="1" spans="1:34">
      <c r="A1615" s="1" t="s">
        <v>215</v>
      </c>
      <c r="B1615" s="1" t="s">
        <v>548</v>
      </c>
      <c r="C1615" s="1" t="s">
        <v>549</v>
      </c>
      <c r="D1615" s="1">
        <v>2011</v>
      </c>
      <c r="E1615" s="1">
        <v>91</v>
      </c>
      <c r="G1615" s="1" t="s">
        <v>550</v>
      </c>
      <c r="H1615" s="1" t="s">
        <v>551</v>
      </c>
      <c r="I1615" s="1">
        <v>50.53</v>
      </c>
      <c r="J1615" s="1">
        <v>-103.52</v>
      </c>
      <c r="K1615" s="1">
        <v>39</v>
      </c>
      <c r="L1615" s="1">
        <v>427</v>
      </c>
      <c r="M1615" s="1">
        <v>2.5</v>
      </c>
      <c r="N1615" s="1">
        <v>1.09</v>
      </c>
      <c r="O1615" s="1">
        <v>7.9</v>
      </c>
      <c r="P1615" s="1">
        <f t="shared" si="115"/>
        <v>17.9</v>
      </c>
      <c r="Q1615" s="1">
        <v>35.2</v>
      </c>
      <c r="R1615" s="1">
        <v>46.9</v>
      </c>
      <c r="S1615" s="1" t="s">
        <v>317</v>
      </c>
      <c r="T1615" s="1">
        <v>24.5</v>
      </c>
      <c r="U1615" s="1">
        <v>2.01</v>
      </c>
      <c r="V1615" s="1">
        <f t="shared" si="116"/>
        <v>12.1890547263682</v>
      </c>
      <c r="W1615" s="6" t="s">
        <v>552</v>
      </c>
      <c r="X1615" s="1">
        <v>4</v>
      </c>
      <c r="AA1615" s="1" t="s">
        <v>553</v>
      </c>
      <c r="AB1615" s="1" t="s">
        <v>554</v>
      </c>
      <c r="AC1615" s="1" t="s">
        <v>124</v>
      </c>
      <c r="AD1615" s="1">
        <v>85</v>
      </c>
      <c r="AE1615" s="13">
        <v>2567.2</v>
      </c>
      <c r="AF1615" s="1">
        <f t="shared" si="113"/>
        <v>256.72</v>
      </c>
      <c r="AG1615" s="13">
        <v>3436.66</v>
      </c>
      <c r="AH1615" s="1">
        <f t="shared" si="114"/>
        <v>343.666</v>
      </c>
    </row>
    <row r="1616" ht="17" customHeight="1" spans="1:34">
      <c r="A1616" s="1" t="s">
        <v>215</v>
      </c>
      <c r="B1616" s="1" t="s">
        <v>548</v>
      </c>
      <c r="C1616" s="1" t="s">
        <v>549</v>
      </c>
      <c r="D1616" s="1">
        <v>2011</v>
      </c>
      <c r="E1616" s="1">
        <v>91</v>
      </c>
      <c r="G1616" s="1" t="s">
        <v>550</v>
      </c>
      <c r="H1616" s="1" t="s">
        <v>551</v>
      </c>
      <c r="I1616" s="1">
        <v>50.53</v>
      </c>
      <c r="J1616" s="1">
        <v>-103.52</v>
      </c>
      <c r="K1616" s="1">
        <v>39</v>
      </c>
      <c r="L1616" s="1">
        <v>427</v>
      </c>
      <c r="M1616" s="1">
        <v>2.5</v>
      </c>
      <c r="N1616" s="1">
        <v>1.09</v>
      </c>
      <c r="O1616" s="1">
        <v>7.9</v>
      </c>
      <c r="P1616" s="1">
        <f t="shared" si="115"/>
        <v>17.9</v>
      </c>
      <c r="Q1616" s="1">
        <v>35.2</v>
      </c>
      <c r="R1616" s="1">
        <v>46.9</v>
      </c>
      <c r="S1616" s="1" t="s">
        <v>317</v>
      </c>
      <c r="T1616" s="1">
        <v>24.5</v>
      </c>
      <c r="U1616" s="1">
        <v>2.01</v>
      </c>
      <c r="V1616" s="1">
        <f t="shared" si="116"/>
        <v>12.1890547263682</v>
      </c>
      <c r="W1616" s="6" t="s">
        <v>552</v>
      </c>
      <c r="X1616" s="1">
        <v>4</v>
      </c>
      <c r="AA1616" s="1" t="s">
        <v>555</v>
      </c>
      <c r="AB1616" s="1" t="s">
        <v>554</v>
      </c>
      <c r="AC1616" s="1" t="s">
        <v>124</v>
      </c>
      <c r="AD1616" s="1">
        <v>0</v>
      </c>
      <c r="AE1616" s="13">
        <v>2029.57</v>
      </c>
      <c r="AF1616" s="1">
        <f t="shared" si="113"/>
        <v>202.957</v>
      </c>
      <c r="AG1616" s="13">
        <v>1778.98</v>
      </c>
      <c r="AH1616" s="1">
        <f t="shared" si="114"/>
        <v>177.898</v>
      </c>
    </row>
    <row r="1617" ht="17" customHeight="1" spans="1:34">
      <c r="A1617" s="1" t="s">
        <v>215</v>
      </c>
      <c r="B1617" s="1" t="s">
        <v>548</v>
      </c>
      <c r="C1617" s="1" t="s">
        <v>549</v>
      </c>
      <c r="D1617" s="1">
        <v>2011</v>
      </c>
      <c r="E1617" s="1">
        <v>91</v>
      </c>
      <c r="G1617" s="1" t="s">
        <v>550</v>
      </c>
      <c r="H1617" s="1" t="s">
        <v>551</v>
      </c>
      <c r="I1617" s="1">
        <v>50.53</v>
      </c>
      <c r="J1617" s="1">
        <v>-103.52</v>
      </c>
      <c r="K1617" s="1">
        <v>39</v>
      </c>
      <c r="L1617" s="1">
        <v>427</v>
      </c>
      <c r="M1617" s="1">
        <v>2.5</v>
      </c>
      <c r="N1617" s="1">
        <v>1.09</v>
      </c>
      <c r="O1617" s="1">
        <v>7.9</v>
      </c>
      <c r="P1617" s="1">
        <f t="shared" si="115"/>
        <v>17.9</v>
      </c>
      <c r="Q1617" s="1">
        <v>35.2</v>
      </c>
      <c r="R1617" s="1">
        <v>46.9</v>
      </c>
      <c r="S1617" s="1" t="s">
        <v>317</v>
      </c>
      <c r="T1617" s="1">
        <v>24.5</v>
      </c>
      <c r="U1617" s="1">
        <v>2.01</v>
      </c>
      <c r="V1617" s="1">
        <f t="shared" si="116"/>
        <v>12.1890547263682</v>
      </c>
      <c r="W1617" s="6" t="s">
        <v>552</v>
      </c>
      <c r="X1617" s="1">
        <v>4</v>
      </c>
      <c r="AA1617" s="1" t="s">
        <v>553</v>
      </c>
      <c r="AB1617" s="1" t="s">
        <v>557</v>
      </c>
      <c r="AC1617" s="1" t="s">
        <v>124</v>
      </c>
      <c r="AD1617" s="1">
        <v>85</v>
      </c>
      <c r="AE1617" s="13">
        <v>2567.2</v>
      </c>
      <c r="AF1617" s="1">
        <f t="shared" si="113"/>
        <v>256.72</v>
      </c>
      <c r="AG1617" s="13">
        <v>3373.66</v>
      </c>
      <c r="AH1617" s="1">
        <f t="shared" si="114"/>
        <v>337.366</v>
      </c>
    </row>
    <row r="1618" ht="17" customHeight="1" spans="1:34">
      <c r="A1618" s="1" t="s">
        <v>215</v>
      </c>
      <c r="B1618" s="1" t="s">
        <v>548</v>
      </c>
      <c r="C1618" s="1" t="s">
        <v>549</v>
      </c>
      <c r="D1618" s="1">
        <v>2011</v>
      </c>
      <c r="E1618" s="1">
        <v>91</v>
      </c>
      <c r="G1618" s="1" t="s">
        <v>550</v>
      </c>
      <c r="H1618" s="1" t="s">
        <v>551</v>
      </c>
      <c r="I1618" s="1">
        <v>50.53</v>
      </c>
      <c r="J1618" s="1">
        <v>-103.52</v>
      </c>
      <c r="K1618" s="1">
        <v>39</v>
      </c>
      <c r="L1618" s="1">
        <v>427</v>
      </c>
      <c r="M1618" s="1">
        <v>2.5</v>
      </c>
      <c r="N1618" s="1">
        <v>1.09</v>
      </c>
      <c r="O1618" s="1">
        <v>7.9</v>
      </c>
      <c r="P1618" s="1">
        <f t="shared" si="115"/>
        <v>17.9</v>
      </c>
      <c r="Q1618" s="1">
        <v>35.2</v>
      </c>
      <c r="R1618" s="1">
        <v>46.9</v>
      </c>
      <c r="S1618" s="1" t="s">
        <v>317</v>
      </c>
      <c r="T1618" s="1">
        <v>24.5</v>
      </c>
      <c r="U1618" s="1">
        <v>2.01</v>
      </c>
      <c r="V1618" s="1">
        <f t="shared" si="116"/>
        <v>12.1890547263682</v>
      </c>
      <c r="W1618" s="6" t="s">
        <v>552</v>
      </c>
      <c r="X1618" s="1">
        <v>4</v>
      </c>
      <c r="AA1618" s="1" t="s">
        <v>555</v>
      </c>
      <c r="AB1618" s="1" t="s">
        <v>557</v>
      </c>
      <c r="AC1618" s="1" t="s">
        <v>124</v>
      </c>
      <c r="AD1618" s="1">
        <v>0</v>
      </c>
      <c r="AE1618" s="13">
        <v>2029.57</v>
      </c>
      <c r="AF1618" s="1">
        <f t="shared" si="113"/>
        <v>202.957</v>
      </c>
      <c r="AG1618" s="13">
        <v>1612.9</v>
      </c>
      <c r="AH1618" s="1">
        <f t="shared" si="114"/>
        <v>161.29</v>
      </c>
    </row>
    <row r="1619" ht="17" customHeight="1" spans="1:34">
      <c r="A1619" s="1" t="s">
        <v>215</v>
      </c>
      <c r="B1619" s="1" t="s">
        <v>548</v>
      </c>
      <c r="C1619" s="1" t="s">
        <v>549</v>
      </c>
      <c r="D1619" s="1">
        <v>2011</v>
      </c>
      <c r="E1619" s="1">
        <v>91</v>
      </c>
      <c r="G1619" s="1" t="s">
        <v>550</v>
      </c>
      <c r="H1619" s="1" t="s">
        <v>551</v>
      </c>
      <c r="I1619" s="1">
        <v>50.53</v>
      </c>
      <c r="J1619" s="1">
        <v>-103.52</v>
      </c>
      <c r="K1619" s="1">
        <v>39</v>
      </c>
      <c r="L1619" s="1">
        <v>427</v>
      </c>
      <c r="M1619" s="1">
        <v>2.5</v>
      </c>
      <c r="N1619" s="1">
        <v>1.09</v>
      </c>
      <c r="O1619" s="1">
        <v>7.9</v>
      </c>
      <c r="P1619" s="1">
        <f t="shared" si="115"/>
        <v>17.9</v>
      </c>
      <c r="Q1619" s="1">
        <v>35.2</v>
      </c>
      <c r="R1619" s="1">
        <v>46.9</v>
      </c>
      <c r="S1619" s="1" t="s">
        <v>317</v>
      </c>
      <c r="T1619" s="1">
        <v>24.5</v>
      </c>
      <c r="U1619" s="1">
        <v>2.01</v>
      </c>
      <c r="V1619" s="1">
        <f t="shared" si="116"/>
        <v>12.1890547263682</v>
      </c>
      <c r="W1619" s="6" t="s">
        <v>552</v>
      </c>
      <c r="X1619" s="1">
        <v>4</v>
      </c>
      <c r="AA1619" s="1" t="s">
        <v>553</v>
      </c>
      <c r="AB1619" s="1" t="s">
        <v>559</v>
      </c>
      <c r="AC1619" s="1" t="s">
        <v>124</v>
      </c>
      <c r="AD1619" s="1">
        <v>85</v>
      </c>
      <c r="AE1619" s="13">
        <v>2567.2</v>
      </c>
      <c r="AF1619" s="1">
        <f t="shared" si="113"/>
        <v>256.72</v>
      </c>
      <c r="AG1619" s="13">
        <v>2954.55</v>
      </c>
      <c r="AH1619" s="1">
        <f t="shared" si="114"/>
        <v>295.455</v>
      </c>
    </row>
    <row r="1620" ht="17" customHeight="1" spans="1:34">
      <c r="A1620" s="1" t="s">
        <v>215</v>
      </c>
      <c r="B1620" s="1" t="s">
        <v>548</v>
      </c>
      <c r="C1620" s="1" t="s">
        <v>549</v>
      </c>
      <c r="D1620" s="1">
        <v>2011</v>
      </c>
      <c r="E1620" s="1">
        <v>91</v>
      </c>
      <c r="G1620" s="1" t="s">
        <v>550</v>
      </c>
      <c r="H1620" s="1" t="s">
        <v>551</v>
      </c>
      <c r="I1620" s="1">
        <v>50.53</v>
      </c>
      <c r="J1620" s="1">
        <v>-103.52</v>
      </c>
      <c r="K1620" s="1">
        <v>39</v>
      </c>
      <c r="L1620" s="1">
        <v>427</v>
      </c>
      <c r="M1620" s="1">
        <v>2.5</v>
      </c>
      <c r="N1620" s="1">
        <v>1.09</v>
      </c>
      <c r="O1620" s="1">
        <v>7.9</v>
      </c>
      <c r="P1620" s="1">
        <f t="shared" si="115"/>
        <v>17.9</v>
      </c>
      <c r="Q1620" s="1">
        <v>35.2</v>
      </c>
      <c r="R1620" s="1">
        <v>46.9</v>
      </c>
      <c r="S1620" s="1" t="s">
        <v>317</v>
      </c>
      <c r="T1620" s="1">
        <v>24.5</v>
      </c>
      <c r="U1620" s="1">
        <v>2.01</v>
      </c>
      <c r="V1620" s="1">
        <f t="shared" si="116"/>
        <v>12.1890547263682</v>
      </c>
      <c r="W1620" s="6" t="s">
        <v>552</v>
      </c>
      <c r="X1620" s="1">
        <v>4</v>
      </c>
      <c r="AA1620" s="1" t="s">
        <v>555</v>
      </c>
      <c r="AB1620" s="1" t="s">
        <v>559</v>
      </c>
      <c r="AC1620" s="1" t="s">
        <v>124</v>
      </c>
      <c r="AD1620" s="1">
        <v>0</v>
      </c>
      <c r="AE1620" s="13">
        <v>2029.57</v>
      </c>
      <c r="AF1620" s="1">
        <f t="shared" si="113"/>
        <v>202.957</v>
      </c>
      <c r="AG1620" s="13">
        <v>909.091</v>
      </c>
      <c r="AH1620" s="1">
        <f t="shared" si="114"/>
        <v>90.9091</v>
      </c>
    </row>
    <row r="1621" ht="17" customHeight="1" spans="1:34">
      <c r="A1621" s="1" t="s">
        <v>215</v>
      </c>
      <c r="B1621" s="1" t="s">
        <v>548</v>
      </c>
      <c r="C1621" s="1" t="s">
        <v>549</v>
      </c>
      <c r="D1621" s="1">
        <v>2011</v>
      </c>
      <c r="E1621" s="1">
        <v>91</v>
      </c>
      <c r="G1621" s="1" t="s">
        <v>550</v>
      </c>
      <c r="H1621" s="1" t="s">
        <v>551</v>
      </c>
      <c r="I1621" s="1">
        <v>50.53</v>
      </c>
      <c r="J1621" s="1">
        <v>-103.52</v>
      </c>
      <c r="K1621" s="1">
        <v>39</v>
      </c>
      <c r="L1621" s="1">
        <v>427</v>
      </c>
      <c r="M1621" s="1">
        <v>2.5</v>
      </c>
      <c r="N1621" s="1">
        <v>1.09</v>
      </c>
      <c r="O1621" s="1">
        <v>7.9</v>
      </c>
      <c r="P1621" s="1">
        <f t="shared" si="115"/>
        <v>17.9</v>
      </c>
      <c r="Q1621" s="1">
        <v>35.2</v>
      </c>
      <c r="R1621" s="1">
        <v>46.9</v>
      </c>
      <c r="S1621" s="1" t="s">
        <v>317</v>
      </c>
      <c r="T1621" s="1">
        <v>24.5</v>
      </c>
      <c r="U1621" s="1">
        <v>2.01</v>
      </c>
      <c r="V1621" s="1">
        <f t="shared" si="116"/>
        <v>12.1890547263682</v>
      </c>
      <c r="W1621" s="6" t="s">
        <v>552</v>
      </c>
      <c r="X1621" s="1">
        <v>4</v>
      </c>
      <c r="AA1621" s="1" t="s">
        <v>553</v>
      </c>
      <c r="AB1621" s="1" t="s">
        <v>311</v>
      </c>
      <c r="AC1621" s="1" t="s">
        <v>124</v>
      </c>
      <c r="AD1621" s="1">
        <v>85</v>
      </c>
      <c r="AE1621" s="13">
        <v>2567.2</v>
      </c>
      <c r="AF1621" s="1">
        <f t="shared" si="113"/>
        <v>256.72</v>
      </c>
      <c r="AG1621" s="13">
        <v>2952.5</v>
      </c>
      <c r="AH1621" s="1">
        <f t="shared" si="114"/>
        <v>295.25</v>
      </c>
    </row>
    <row r="1622" ht="17" customHeight="1" spans="1:34">
      <c r="A1622" s="1" t="s">
        <v>215</v>
      </c>
      <c r="B1622" s="1" t="s">
        <v>548</v>
      </c>
      <c r="C1622" s="1" t="s">
        <v>549</v>
      </c>
      <c r="D1622" s="1">
        <v>2011</v>
      </c>
      <c r="E1622" s="1">
        <v>91</v>
      </c>
      <c r="G1622" s="1" t="s">
        <v>550</v>
      </c>
      <c r="H1622" s="1" t="s">
        <v>551</v>
      </c>
      <c r="I1622" s="1">
        <v>50.53</v>
      </c>
      <c r="J1622" s="1">
        <v>-103.52</v>
      </c>
      <c r="K1622" s="1">
        <v>39</v>
      </c>
      <c r="L1622" s="1">
        <v>427</v>
      </c>
      <c r="M1622" s="1">
        <v>2.5</v>
      </c>
      <c r="N1622" s="1">
        <v>1.09</v>
      </c>
      <c r="O1622" s="1">
        <v>7.9</v>
      </c>
      <c r="P1622" s="1">
        <f t="shared" si="115"/>
        <v>17.9</v>
      </c>
      <c r="Q1622" s="1">
        <v>35.2</v>
      </c>
      <c r="R1622" s="1">
        <v>46.9</v>
      </c>
      <c r="S1622" s="1" t="s">
        <v>317</v>
      </c>
      <c r="T1622" s="1">
        <v>24.5</v>
      </c>
      <c r="U1622" s="1">
        <v>2.01</v>
      </c>
      <c r="V1622" s="1">
        <f t="shared" si="116"/>
        <v>12.1890547263682</v>
      </c>
      <c r="W1622" s="6" t="s">
        <v>552</v>
      </c>
      <c r="X1622" s="1">
        <v>4</v>
      </c>
      <c r="AA1622" s="1" t="s">
        <v>555</v>
      </c>
      <c r="AB1622" s="1" t="s">
        <v>311</v>
      </c>
      <c r="AC1622" s="1" t="s">
        <v>124</v>
      </c>
      <c r="AD1622" s="1">
        <v>0</v>
      </c>
      <c r="AE1622" s="13">
        <v>2029.57</v>
      </c>
      <c r="AF1622" s="1">
        <f t="shared" si="113"/>
        <v>202.957</v>
      </c>
      <c r="AG1622" s="13">
        <v>1169.6</v>
      </c>
      <c r="AH1622" s="1">
        <f t="shared" si="114"/>
        <v>116.96</v>
      </c>
    </row>
    <row r="1623" ht="17" customHeight="1" spans="1:34">
      <c r="A1623" s="1" t="s">
        <v>215</v>
      </c>
      <c r="B1623" s="1" t="s">
        <v>548</v>
      </c>
      <c r="C1623" s="1" t="s">
        <v>549</v>
      </c>
      <c r="D1623" s="1">
        <v>2011</v>
      </c>
      <c r="E1623" s="1">
        <v>91</v>
      </c>
      <c r="G1623" s="1" t="s">
        <v>550</v>
      </c>
      <c r="H1623" s="1" t="s">
        <v>551</v>
      </c>
      <c r="I1623" s="1">
        <v>50.53</v>
      </c>
      <c r="J1623" s="1">
        <v>-103.52</v>
      </c>
      <c r="K1623" s="1">
        <v>40</v>
      </c>
      <c r="L1623" s="1">
        <v>427</v>
      </c>
      <c r="M1623" s="1">
        <v>2.5</v>
      </c>
      <c r="N1623" s="1">
        <v>1.09</v>
      </c>
      <c r="O1623" s="1">
        <v>7.9</v>
      </c>
      <c r="P1623" s="1">
        <f t="shared" si="115"/>
        <v>17.9</v>
      </c>
      <c r="Q1623" s="1">
        <v>35.2</v>
      </c>
      <c r="R1623" s="1">
        <v>46.9</v>
      </c>
      <c r="S1623" s="1" t="s">
        <v>317</v>
      </c>
      <c r="T1623" s="1">
        <v>24.5</v>
      </c>
      <c r="U1623" s="1">
        <v>2.01</v>
      </c>
      <c r="V1623" s="1">
        <f t="shared" si="116"/>
        <v>12.1890547263682</v>
      </c>
      <c r="W1623" s="6" t="s">
        <v>552</v>
      </c>
      <c r="X1623" s="1">
        <v>4</v>
      </c>
      <c r="AA1623" s="1" t="s">
        <v>556</v>
      </c>
      <c r="AB1623" s="1" t="s">
        <v>554</v>
      </c>
      <c r="AC1623" s="1" t="s">
        <v>124</v>
      </c>
      <c r="AD1623" s="1">
        <v>85</v>
      </c>
      <c r="AE1623" s="13">
        <v>1019.02</v>
      </c>
      <c r="AF1623" s="1">
        <f t="shared" si="113"/>
        <v>101.902</v>
      </c>
      <c r="AG1623" s="13">
        <v>2479.78</v>
      </c>
      <c r="AH1623" s="1">
        <f t="shared" si="114"/>
        <v>247.978</v>
      </c>
    </row>
    <row r="1624" ht="17" customHeight="1" spans="1:34">
      <c r="A1624" s="1" t="s">
        <v>215</v>
      </c>
      <c r="B1624" s="1" t="s">
        <v>548</v>
      </c>
      <c r="C1624" s="1" t="s">
        <v>549</v>
      </c>
      <c r="D1624" s="1">
        <v>2011</v>
      </c>
      <c r="E1624" s="1">
        <v>91</v>
      </c>
      <c r="G1624" s="1" t="s">
        <v>550</v>
      </c>
      <c r="H1624" s="1" t="s">
        <v>551</v>
      </c>
      <c r="I1624" s="1">
        <v>50.53</v>
      </c>
      <c r="J1624" s="1">
        <v>-103.52</v>
      </c>
      <c r="K1624" s="1">
        <v>40</v>
      </c>
      <c r="L1624" s="1">
        <v>427</v>
      </c>
      <c r="M1624" s="1">
        <v>2.5</v>
      </c>
      <c r="N1624" s="1">
        <v>1.09</v>
      </c>
      <c r="O1624" s="1">
        <v>7.9</v>
      </c>
      <c r="P1624" s="1">
        <f t="shared" si="115"/>
        <v>17.9</v>
      </c>
      <c r="Q1624" s="1">
        <v>35.2</v>
      </c>
      <c r="R1624" s="1">
        <v>46.9</v>
      </c>
      <c r="S1624" s="1" t="s">
        <v>317</v>
      </c>
      <c r="T1624" s="1">
        <v>24.5</v>
      </c>
      <c r="U1624" s="1">
        <v>2.01</v>
      </c>
      <c r="V1624" s="1">
        <f t="shared" si="116"/>
        <v>12.1890547263682</v>
      </c>
      <c r="W1624" s="6" t="s">
        <v>552</v>
      </c>
      <c r="X1624" s="1">
        <v>4</v>
      </c>
      <c r="AA1624" s="1" t="s">
        <v>558</v>
      </c>
      <c r="AB1624" s="1" t="s">
        <v>554</v>
      </c>
      <c r="AC1624" s="1" t="s">
        <v>124</v>
      </c>
      <c r="AD1624" s="1">
        <v>0</v>
      </c>
      <c r="AE1624" s="13">
        <v>640.327</v>
      </c>
      <c r="AF1624" s="1">
        <f t="shared" si="113"/>
        <v>64.0327</v>
      </c>
      <c r="AG1624" s="13">
        <v>1455.53</v>
      </c>
      <c r="AH1624" s="1">
        <f t="shared" si="114"/>
        <v>145.553</v>
      </c>
    </row>
    <row r="1625" ht="17" customHeight="1" spans="1:34">
      <c r="A1625" s="1" t="s">
        <v>215</v>
      </c>
      <c r="B1625" s="1" t="s">
        <v>548</v>
      </c>
      <c r="C1625" s="1" t="s">
        <v>549</v>
      </c>
      <c r="D1625" s="1">
        <v>2011</v>
      </c>
      <c r="E1625" s="1">
        <v>91</v>
      </c>
      <c r="G1625" s="1" t="s">
        <v>550</v>
      </c>
      <c r="H1625" s="1" t="s">
        <v>551</v>
      </c>
      <c r="I1625" s="1">
        <v>50.53</v>
      </c>
      <c r="J1625" s="1">
        <v>-103.52</v>
      </c>
      <c r="K1625" s="1">
        <v>40</v>
      </c>
      <c r="L1625" s="1">
        <v>427</v>
      </c>
      <c r="M1625" s="1">
        <v>2.5</v>
      </c>
      <c r="N1625" s="1">
        <v>1.09</v>
      </c>
      <c r="O1625" s="1">
        <v>7.9</v>
      </c>
      <c r="P1625" s="1">
        <f t="shared" si="115"/>
        <v>17.9</v>
      </c>
      <c r="Q1625" s="1">
        <v>35.2</v>
      </c>
      <c r="R1625" s="1">
        <v>46.9</v>
      </c>
      <c r="S1625" s="1" t="s">
        <v>317</v>
      </c>
      <c r="T1625" s="1">
        <v>24.5</v>
      </c>
      <c r="U1625" s="1">
        <v>2.01</v>
      </c>
      <c r="V1625" s="1">
        <f t="shared" si="116"/>
        <v>12.1890547263682</v>
      </c>
      <c r="W1625" s="6" t="s">
        <v>552</v>
      </c>
      <c r="X1625" s="1">
        <v>4</v>
      </c>
      <c r="AA1625" s="1" t="s">
        <v>556</v>
      </c>
      <c r="AB1625" s="1" t="s">
        <v>557</v>
      </c>
      <c r="AC1625" s="1" t="s">
        <v>124</v>
      </c>
      <c r="AD1625" s="1">
        <v>85</v>
      </c>
      <c r="AE1625" s="13">
        <v>1019.02</v>
      </c>
      <c r="AF1625" s="1">
        <f t="shared" si="113"/>
        <v>101.902</v>
      </c>
      <c r="AG1625" s="13">
        <v>2459.68</v>
      </c>
      <c r="AH1625" s="1">
        <f t="shared" si="114"/>
        <v>245.968</v>
      </c>
    </row>
    <row r="1626" ht="17" customHeight="1" spans="1:34">
      <c r="A1626" s="1" t="s">
        <v>215</v>
      </c>
      <c r="B1626" s="1" t="s">
        <v>548</v>
      </c>
      <c r="C1626" s="1" t="s">
        <v>549</v>
      </c>
      <c r="D1626" s="1">
        <v>2011</v>
      </c>
      <c r="E1626" s="1">
        <v>91</v>
      </c>
      <c r="G1626" s="1" t="s">
        <v>550</v>
      </c>
      <c r="H1626" s="1" t="s">
        <v>551</v>
      </c>
      <c r="I1626" s="1">
        <v>50.53</v>
      </c>
      <c r="J1626" s="1">
        <v>-103.52</v>
      </c>
      <c r="K1626" s="1">
        <v>40</v>
      </c>
      <c r="L1626" s="1">
        <v>427</v>
      </c>
      <c r="M1626" s="1">
        <v>2.5</v>
      </c>
      <c r="N1626" s="1">
        <v>1.09</v>
      </c>
      <c r="O1626" s="1">
        <v>7.9</v>
      </c>
      <c r="P1626" s="1">
        <f t="shared" si="115"/>
        <v>17.9</v>
      </c>
      <c r="Q1626" s="1">
        <v>35.2</v>
      </c>
      <c r="R1626" s="1">
        <v>46.9</v>
      </c>
      <c r="S1626" s="1" t="s">
        <v>317</v>
      </c>
      <c r="T1626" s="1">
        <v>24.5</v>
      </c>
      <c r="U1626" s="1">
        <v>2.01</v>
      </c>
      <c r="V1626" s="1">
        <f t="shared" si="116"/>
        <v>12.1890547263682</v>
      </c>
      <c r="W1626" s="6" t="s">
        <v>552</v>
      </c>
      <c r="X1626" s="1">
        <v>4</v>
      </c>
      <c r="AA1626" s="1" t="s">
        <v>558</v>
      </c>
      <c r="AB1626" s="1" t="s">
        <v>557</v>
      </c>
      <c r="AC1626" s="1" t="s">
        <v>124</v>
      </c>
      <c r="AD1626" s="1">
        <v>0</v>
      </c>
      <c r="AE1626" s="13">
        <v>640.327</v>
      </c>
      <c r="AF1626" s="1">
        <f t="shared" si="113"/>
        <v>64.0327</v>
      </c>
      <c r="AG1626" s="13">
        <v>1572.58</v>
      </c>
      <c r="AH1626" s="1">
        <f t="shared" si="114"/>
        <v>157.258</v>
      </c>
    </row>
    <row r="1627" ht="17" customHeight="1" spans="1:34">
      <c r="A1627" s="1" t="s">
        <v>215</v>
      </c>
      <c r="B1627" s="1" t="s">
        <v>548</v>
      </c>
      <c r="C1627" s="1" t="s">
        <v>549</v>
      </c>
      <c r="D1627" s="1">
        <v>2011</v>
      </c>
      <c r="E1627" s="1">
        <v>91</v>
      </c>
      <c r="G1627" s="1" t="s">
        <v>550</v>
      </c>
      <c r="H1627" s="1" t="s">
        <v>551</v>
      </c>
      <c r="I1627" s="1">
        <v>50.53</v>
      </c>
      <c r="J1627" s="1">
        <v>-103.52</v>
      </c>
      <c r="K1627" s="1">
        <v>40</v>
      </c>
      <c r="L1627" s="1">
        <v>427</v>
      </c>
      <c r="M1627" s="1">
        <v>2.5</v>
      </c>
      <c r="N1627" s="1">
        <v>1.09</v>
      </c>
      <c r="O1627" s="1">
        <v>7.9</v>
      </c>
      <c r="P1627" s="1">
        <f t="shared" si="115"/>
        <v>17.9</v>
      </c>
      <c r="Q1627" s="1">
        <v>35.2</v>
      </c>
      <c r="R1627" s="1">
        <v>46.9</v>
      </c>
      <c r="S1627" s="1" t="s">
        <v>317</v>
      </c>
      <c r="T1627" s="1">
        <v>24.5</v>
      </c>
      <c r="U1627" s="1">
        <v>2.01</v>
      </c>
      <c r="V1627" s="1">
        <f t="shared" si="116"/>
        <v>12.1890547263682</v>
      </c>
      <c r="W1627" s="6" t="s">
        <v>552</v>
      </c>
      <c r="X1627" s="1">
        <v>4</v>
      </c>
      <c r="AA1627" s="1" t="s">
        <v>556</v>
      </c>
      <c r="AB1627" s="1" t="s">
        <v>559</v>
      </c>
      <c r="AC1627" s="1" t="s">
        <v>124</v>
      </c>
      <c r="AD1627" s="1">
        <v>85</v>
      </c>
      <c r="AE1627" s="13">
        <v>1019.02</v>
      </c>
      <c r="AF1627" s="1">
        <f t="shared" si="113"/>
        <v>101.902</v>
      </c>
      <c r="AG1627" s="13">
        <v>1991.98</v>
      </c>
      <c r="AH1627" s="1">
        <f t="shared" si="114"/>
        <v>199.198</v>
      </c>
    </row>
    <row r="1628" ht="17" customHeight="1" spans="1:34">
      <c r="A1628" s="1" t="s">
        <v>215</v>
      </c>
      <c r="B1628" s="1" t="s">
        <v>548</v>
      </c>
      <c r="C1628" s="1" t="s">
        <v>549</v>
      </c>
      <c r="D1628" s="1">
        <v>2011</v>
      </c>
      <c r="E1628" s="1">
        <v>91</v>
      </c>
      <c r="G1628" s="1" t="s">
        <v>550</v>
      </c>
      <c r="H1628" s="1" t="s">
        <v>551</v>
      </c>
      <c r="I1628" s="1">
        <v>50.53</v>
      </c>
      <c r="J1628" s="1">
        <v>-103.52</v>
      </c>
      <c r="K1628" s="1">
        <v>40</v>
      </c>
      <c r="L1628" s="1">
        <v>427</v>
      </c>
      <c r="M1628" s="1">
        <v>2.5</v>
      </c>
      <c r="N1628" s="1">
        <v>1.09</v>
      </c>
      <c r="O1628" s="1">
        <v>7.9</v>
      </c>
      <c r="P1628" s="1">
        <f t="shared" si="115"/>
        <v>17.9</v>
      </c>
      <c r="Q1628" s="1">
        <v>35.2</v>
      </c>
      <c r="R1628" s="1">
        <v>46.9</v>
      </c>
      <c r="S1628" s="1" t="s">
        <v>317</v>
      </c>
      <c r="T1628" s="1">
        <v>24.5</v>
      </c>
      <c r="U1628" s="1">
        <v>2.01</v>
      </c>
      <c r="V1628" s="1">
        <f t="shared" si="116"/>
        <v>12.1890547263682</v>
      </c>
      <c r="W1628" s="6" t="s">
        <v>552</v>
      </c>
      <c r="X1628" s="1">
        <v>4</v>
      </c>
      <c r="AA1628" s="1" t="s">
        <v>558</v>
      </c>
      <c r="AB1628" s="1" t="s">
        <v>559</v>
      </c>
      <c r="AC1628" s="1" t="s">
        <v>124</v>
      </c>
      <c r="AD1628" s="1">
        <v>0</v>
      </c>
      <c r="AE1628" s="13">
        <v>640.327</v>
      </c>
      <c r="AF1628" s="1">
        <f t="shared" si="113"/>
        <v>64.0327</v>
      </c>
      <c r="AG1628" s="13">
        <v>588.235</v>
      </c>
      <c r="AH1628" s="1">
        <f t="shared" si="114"/>
        <v>58.8235</v>
      </c>
    </row>
    <row r="1629" ht="17" customHeight="1" spans="1:34">
      <c r="A1629" s="1" t="s">
        <v>215</v>
      </c>
      <c r="B1629" s="1" t="s">
        <v>548</v>
      </c>
      <c r="C1629" s="1" t="s">
        <v>549</v>
      </c>
      <c r="D1629" s="1">
        <v>2011</v>
      </c>
      <c r="E1629" s="1">
        <v>91</v>
      </c>
      <c r="G1629" s="1" t="s">
        <v>550</v>
      </c>
      <c r="H1629" s="1" t="s">
        <v>551</v>
      </c>
      <c r="I1629" s="1">
        <v>50.53</v>
      </c>
      <c r="J1629" s="1">
        <v>-103.52</v>
      </c>
      <c r="K1629" s="1">
        <v>40</v>
      </c>
      <c r="L1629" s="1">
        <v>427</v>
      </c>
      <c r="M1629" s="1">
        <v>2.5</v>
      </c>
      <c r="N1629" s="1">
        <v>1.09</v>
      </c>
      <c r="O1629" s="1">
        <v>7.9</v>
      </c>
      <c r="P1629" s="1">
        <f t="shared" si="115"/>
        <v>17.9</v>
      </c>
      <c r="Q1629" s="1">
        <v>35.2</v>
      </c>
      <c r="R1629" s="1">
        <v>46.9</v>
      </c>
      <c r="S1629" s="1" t="s">
        <v>317</v>
      </c>
      <c r="T1629" s="1">
        <v>24.5</v>
      </c>
      <c r="U1629" s="1">
        <v>2.01</v>
      </c>
      <c r="V1629" s="1">
        <f t="shared" si="116"/>
        <v>12.1890547263682</v>
      </c>
      <c r="W1629" s="6" t="s">
        <v>552</v>
      </c>
      <c r="X1629" s="1">
        <v>4</v>
      </c>
      <c r="AA1629" s="1" t="s">
        <v>556</v>
      </c>
      <c r="AB1629" s="1" t="s">
        <v>311</v>
      </c>
      <c r="AC1629" s="1" t="s">
        <v>124</v>
      </c>
      <c r="AD1629" s="1">
        <v>85</v>
      </c>
      <c r="AE1629" s="13">
        <v>1019.02</v>
      </c>
      <c r="AF1629" s="1">
        <f t="shared" si="113"/>
        <v>101.902</v>
      </c>
      <c r="AG1629" s="13">
        <v>1812.83</v>
      </c>
      <c r="AH1629" s="1">
        <f t="shared" si="114"/>
        <v>181.283</v>
      </c>
    </row>
    <row r="1630" ht="17" customHeight="1" spans="1:34">
      <c r="A1630" s="1" t="s">
        <v>215</v>
      </c>
      <c r="B1630" s="1" t="s">
        <v>548</v>
      </c>
      <c r="C1630" s="1" t="s">
        <v>549</v>
      </c>
      <c r="D1630" s="1">
        <v>2011</v>
      </c>
      <c r="E1630" s="1">
        <v>91</v>
      </c>
      <c r="G1630" s="1" t="s">
        <v>550</v>
      </c>
      <c r="H1630" s="1" t="s">
        <v>551</v>
      </c>
      <c r="I1630" s="1">
        <v>50.53</v>
      </c>
      <c r="J1630" s="1">
        <v>-103.52</v>
      </c>
      <c r="K1630" s="1">
        <v>40</v>
      </c>
      <c r="L1630" s="1">
        <v>427</v>
      </c>
      <c r="M1630" s="1">
        <v>2.5</v>
      </c>
      <c r="N1630" s="1">
        <v>1.09</v>
      </c>
      <c r="O1630" s="1">
        <v>7.9</v>
      </c>
      <c r="P1630" s="1">
        <f t="shared" si="115"/>
        <v>17.9</v>
      </c>
      <c r="Q1630" s="1">
        <v>35.2</v>
      </c>
      <c r="R1630" s="1">
        <v>46.9</v>
      </c>
      <c r="S1630" s="1" t="s">
        <v>317</v>
      </c>
      <c r="T1630" s="1">
        <v>24.5</v>
      </c>
      <c r="U1630" s="1">
        <v>2.01</v>
      </c>
      <c r="V1630" s="1">
        <f t="shared" si="116"/>
        <v>12.1890547263682</v>
      </c>
      <c r="W1630" s="6" t="s">
        <v>552</v>
      </c>
      <c r="X1630" s="1">
        <v>4</v>
      </c>
      <c r="AA1630" s="1" t="s">
        <v>558</v>
      </c>
      <c r="AB1630" s="1" t="s">
        <v>311</v>
      </c>
      <c r="AC1630" s="1" t="s">
        <v>124</v>
      </c>
      <c r="AD1630" s="1">
        <v>0</v>
      </c>
      <c r="AE1630" s="13">
        <v>640.327</v>
      </c>
      <c r="AF1630" s="1">
        <f t="shared" si="113"/>
        <v>64.0327</v>
      </c>
      <c r="AG1630" s="13">
        <v>539.327</v>
      </c>
      <c r="AH1630" s="1">
        <f t="shared" si="114"/>
        <v>53.9327</v>
      </c>
    </row>
    <row r="1631" ht="17" customHeight="1" spans="1:34">
      <c r="A1631" s="1" t="s">
        <v>215</v>
      </c>
      <c r="B1631" s="1" t="s">
        <v>548</v>
      </c>
      <c r="C1631" s="1" t="s">
        <v>549</v>
      </c>
      <c r="D1631" s="1">
        <v>2011</v>
      </c>
      <c r="E1631" s="1">
        <v>91</v>
      </c>
      <c r="G1631" s="1" t="s">
        <v>550</v>
      </c>
      <c r="H1631" s="1" t="s">
        <v>551</v>
      </c>
      <c r="I1631" s="1">
        <v>50.53</v>
      </c>
      <c r="J1631" s="1">
        <v>-103.52</v>
      </c>
      <c r="K1631" s="1">
        <v>40</v>
      </c>
      <c r="L1631" s="1">
        <v>427</v>
      </c>
      <c r="M1631" s="1">
        <v>2.5</v>
      </c>
      <c r="N1631" s="1">
        <v>1.09</v>
      </c>
      <c r="O1631" s="1">
        <v>7.9</v>
      </c>
      <c r="P1631" s="1">
        <f t="shared" si="115"/>
        <v>17.9</v>
      </c>
      <c r="Q1631" s="1">
        <v>35.2</v>
      </c>
      <c r="R1631" s="1">
        <v>46.9</v>
      </c>
      <c r="S1631" s="1" t="s">
        <v>317</v>
      </c>
      <c r="T1631" s="1">
        <v>24.5</v>
      </c>
      <c r="U1631" s="1">
        <v>2.01</v>
      </c>
      <c r="V1631" s="1">
        <f t="shared" si="116"/>
        <v>12.1890547263682</v>
      </c>
      <c r="W1631" s="6" t="s">
        <v>552</v>
      </c>
      <c r="X1631" s="1">
        <v>4</v>
      </c>
      <c r="AA1631" s="1" t="s">
        <v>553</v>
      </c>
      <c r="AB1631" s="1" t="s">
        <v>554</v>
      </c>
      <c r="AC1631" s="1" t="s">
        <v>124</v>
      </c>
      <c r="AD1631" s="1">
        <v>85</v>
      </c>
      <c r="AE1631" s="13">
        <v>1384.41</v>
      </c>
      <c r="AF1631" s="1">
        <f t="shared" si="113"/>
        <v>138.441</v>
      </c>
      <c r="AG1631" s="13">
        <v>2479.78</v>
      </c>
      <c r="AH1631" s="1">
        <f t="shared" si="114"/>
        <v>247.978</v>
      </c>
    </row>
    <row r="1632" ht="17" customHeight="1" spans="1:34">
      <c r="A1632" s="1" t="s">
        <v>215</v>
      </c>
      <c r="B1632" s="1" t="s">
        <v>548</v>
      </c>
      <c r="C1632" s="1" t="s">
        <v>549</v>
      </c>
      <c r="D1632" s="1">
        <v>2011</v>
      </c>
      <c r="E1632" s="1">
        <v>91</v>
      </c>
      <c r="G1632" s="1" t="s">
        <v>550</v>
      </c>
      <c r="H1632" s="1" t="s">
        <v>551</v>
      </c>
      <c r="I1632" s="1">
        <v>50.53</v>
      </c>
      <c r="J1632" s="1">
        <v>-103.52</v>
      </c>
      <c r="K1632" s="1">
        <v>40</v>
      </c>
      <c r="L1632" s="1">
        <v>427</v>
      </c>
      <c r="M1632" s="1">
        <v>2.5</v>
      </c>
      <c r="N1632" s="1">
        <v>1.09</v>
      </c>
      <c r="O1632" s="1">
        <v>7.9</v>
      </c>
      <c r="P1632" s="1">
        <f t="shared" si="115"/>
        <v>17.9</v>
      </c>
      <c r="Q1632" s="1">
        <v>35.2</v>
      </c>
      <c r="R1632" s="1">
        <v>46.9</v>
      </c>
      <c r="S1632" s="1" t="s">
        <v>317</v>
      </c>
      <c r="T1632" s="1">
        <v>24.5</v>
      </c>
      <c r="U1632" s="1">
        <v>2.01</v>
      </c>
      <c r="V1632" s="1">
        <f t="shared" si="116"/>
        <v>12.1890547263682</v>
      </c>
      <c r="W1632" s="6" t="s">
        <v>552</v>
      </c>
      <c r="X1632" s="1">
        <v>4</v>
      </c>
      <c r="AA1632" s="1" t="s">
        <v>555</v>
      </c>
      <c r="AB1632" s="1" t="s">
        <v>554</v>
      </c>
      <c r="AC1632" s="1" t="s">
        <v>124</v>
      </c>
      <c r="AD1632" s="1">
        <v>0</v>
      </c>
      <c r="AE1632" s="13">
        <v>967.742</v>
      </c>
      <c r="AF1632" s="1">
        <f t="shared" si="113"/>
        <v>96.7742</v>
      </c>
      <c r="AG1632" s="13">
        <v>1455.53</v>
      </c>
      <c r="AH1632" s="1">
        <f t="shared" si="114"/>
        <v>145.553</v>
      </c>
    </row>
    <row r="1633" ht="17" customHeight="1" spans="1:34">
      <c r="A1633" s="1" t="s">
        <v>215</v>
      </c>
      <c r="B1633" s="1" t="s">
        <v>548</v>
      </c>
      <c r="C1633" s="1" t="s">
        <v>549</v>
      </c>
      <c r="D1633" s="1">
        <v>2011</v>
      </c>
      <c r="E1633" s="1">
        <v>91</v>
      </c>
      <c r="G1633" s="1" t="s">
        <v>550</v>
      </c>
      <c r="H1633" s="1" t="s">
        <v>551</v>
      </c>
      <c r="I1633" s="1">
        <v>50.53</v>
      </c>
      <c r="J1633" s="1">
        <v>-103.52</v>
      </c>
      <c r="K1633" s="1">
        <v>40</v>
      </c>
      <c r="L1633" s="1">
        <v>427</v>
      </c>
      <c r="M1633" s="1">
        <v>2.5</v>
      </c>
      <c r="N1633" s="1">
        <v>1.09</v>
      </c>
      <c r="O1633" s="1">
        <v>7.9</v>
      </c>
      <c r="P1633" s="1">
        <f t="shared" si="115"/>
        <v>17.9</v>
      </c>
      <c r="Q1633" s="1">
        <v>35.2</v>
      </c>
      <c r="R1633" s="1">
        <v>46.9</v>
      </c>
      <c r="S1633" s="1" t="s">
        <v>317</v>
      </c>
      <c r="T1633" s="1">
        <v>24.5</v>
      </c>
      <c r="U1633" s="1">
        <v>2.01</v>
      </c>
      <c r="V1633" s="1">
        <f t="shared" si="116"/>
        <v>12.1890547263682</v>
      </c>
      <c r="W1633" s="6" t="s">
        <v>552</v>
      </c>
      <c r="X1633" s="1">
        <v>4</v>
      </c>
      <c r="AA1633" s="1" t="s">
        <v>553</v>
      </c>
      <c r="AB1633" s="1" t="s">
        <v>557</v>
      </c>
      <c r="AC1633" s="1" t="s">
        <v>124</v>
      </c>
      <c r="AD1633" s="1">
        <v>85</v>
      </c>
      <c r="AE1633" s="13">
        <v>1384.41</v>
      </c>
      <c r="AF1633" s="1">
        <f t="shared" si="113"/>
        <v>138.441</v>
      </c>
      <c r="AG1633" s="13">
        <v>2459.68</v>
      </c>
      <c r="AH1633" s="1">
        <f t="shared" si="114"/>
        <v>245.968</v>
      </c>
    </row>
    <row r="1634" ht="17" customHeight="1" spans="1:34">
      <c r="A1634" s="1" t="s">
        <v>215</v>
      </c>
      <c r="B1634" s="1" t="s">
        <v>548</v>
      </c>
      <c r="C1634" s="1" t="s">
        <v>549</v>
      </c>
      <c r="D1634" s="1">
        <v>2011</v>
      </c>
      <c r="E1634" s="1">
        <v>91</v>
      </c>
      <c r="G1634" s="1" t="s">
        <v>550</v>
      </c>
      <c r="H1634" s="1" t="s">
        <v>551</v>
      </c>
      <c r="I1634" s="1">
        <v>50.53</v>
      </c>
      <c r="J1634" s="1">
        <v>-103.52</v>
      </c>
      <c r="K1634" s="1">
        <v>40</v>
      </c>
      <c r="L1634" s="1">
        <v>427</v>
      </c>
      <c r="M1634" s="1">
        <v>2.5</v>
      </c>
      <c r="N1634" s="1">
        <v>1.09</v>
      </c>
      <c r="O1634" s="1">
        <v>7.9</v>
      </c>
      <c r="P1634" s="1">
        <f t="shared" si="115"/>
        <v>17.9</v>
      </c>
      <c r="Q1634" s="1">
        <v>35.2</v>
      </c>
      <c r="R1634" s="1">
        <v>46.9</v>
      </c>
      <c r="S1634" s="1" t="s">
        <v>317</v>
      </c>
      <c r="T1634" s="1">
        <v>24.5</v>
      </c>
      <c r="U1634" s="1">
        <v>2.01</v>
      </c>
      <c r="V1634" s="1">
        <f t="shared" si="116"/>
        <v>12.1890547263682</v>
      </c>
      <c r="W1634" s="6" t="s">
        <v>552</v>
      </c>
      <c r="X1634" s="1">
        <v>4</v>
      </c>
      <c r="AA1634" s="1" t="s">
        <v>555</v>
      </c>
      <c r="AB1634" s="1" t="s">
        <v>557</v>
      </c>
      <c r="AC1634" s="1" t="s">
        <v>124</v>
      </c>
      <c r="AD1634" s="1">
        <v>0</v>
      </c>
      <c r="AE1634" s="13">
        <v>967.742</v>
      </c>
      <c r="AF1634" s="1">
        <f t="shared" si="113"/>
        <v>96.7742</v>
      </c>
      <c r="AG1634" s="13">
        <v>1572.58</v>
      </c>
      <c r="AH1634" s="1">
        <f t="shared" si="114"/>
        <v>157.258</v>
      </c>
    </row>
    <row r="1635" ht="17" customHeight="1" spans="1:34">
      <c r="A1635" s="1" t="s">
        <v>215</v>
      </c>
      <c r="B1635" s="1" t="s">
        <v>548</v>
      </c>
      <c r="C1635" s="1" t="s">
        <v>549</v>
      </c>
      <c r="D1635" s="1">
        <v>2011</v>
      </c>
      <c r="E1635" s="1">
        <v>91</v>
      </c>
      <c r="G1635" s="1" t="s">
        <v>550</v>
      </c>
      <c r="H1635" s="1" t="s">
        <v>551</v>
      </c>
      <c r="I1635" s="1">
        <v>50.53</v>
      </c>
      <c r="J1635" s="1">
        <v>-103.52</v>
      </c>
      <c r="K1635" s="1">
        <v>40</v>
      </c>
      <c r="L1635" s="1">
        <v>427</v>
      </c>
      <c r="M1635" s="1">
        <v>2.5</v>
      </c>
      <c r="N1635" s="1">
        <v>1.09</v>
      </c>
      <c r="O1635" s="1">
        <v>7.9</v>
      </c>
      <c r="P1635" s="1">
        <f t="shared" si="115"/>
        <v>17.9</v>
      </c>
      <c r="Q1635" s="1">
        <v>35.2</v>
      </c>
      <c r="R1635" s="1">
        <v>46.9</v>
      </c>
      <c r="S1635" s="1" t="s">
        <v>317</v>
      </c>
      <c r="T1635" s="1">
        <v>24.5</v>
      </c>
      <c r="U1635" s="1">
        <v>2.01</v>
      </c>
      <c r="V1635" s="1">
        <f t="shared" si="116"/>
        <v>12.1890547263682</v>
      </c>
      <c r="W1635" s="6" t="s">
        <v>552</v>
      </c>
      <c r="X1635" s="1">
        <v>4</v>
      </c>
      <c r="AA1635" s="1" t="s">
        <v>553</v>
      </c>
      <c r="AB1635" s="1" t="s">
        <v>559</v>
      </c>
      <c r="AC1635" s="1" t="s">
        <v>124</v>
      </c>
      <c r="AD1635" s="1">
        <v>85</v>
      </c>
      <c r="AE1635" s="13">
        <v>1384.41</v>
      </c>
      <c r="AF1635" s="1">
        <f t="shared" si="113"/>
        <v>138.441</v>
      </c>
      <c r="AG1635" s="13">
        <v>1991.98</v>
      </c>
      <c r="AH1635" s="1">
        <f t="shared" si="114"/>
        <v>199.198</v>
      </c>
    </row>
    <row r="1636" ht="17" customHeight="1" spans="1:34">
      <c r="A1636" s="1" t="s">
        <v>215</v>
      </c>
      <c r="B1636" s="1" t="s">
        <v>548</v>
      </c>
      <c r="C1636" s="1" t="s">
        <v>549</v>
      </c>
      <c r="D1636" s="1">
        <v>2011</v>
      </c>
      <c r="E1636" s="1">
        <v>91</v>
      </c>
      <c r="G1636" s="1" t="s">
        <v>550</v>
      </c>
      <c r="H1636" s="1" t="s">
        <v>551</v>
      </c>
      <c r="I1636" s="1">
        <v>50.53</v>
      </c>
      <c r="J1636" s="1">
        <v>-103.52</v>
      </c>
      <c r="K1636" s="1">
        <v>40</v>
      </c>
      <c r="L1636" s="1">
        <v>427</v>
      </c>
      <c r="M1636" s="1">
        <v>2.5</v>
      </c>
      <c r="N1636" s="1">
        <v>1.09</v>
      </c>
      <c r="O1636" s="1">
        <v>7.9</v>
      </c>
      <c r="P1636" s="1">
        <f t="shared" si="115"/>
        <v>17.9</v>
      </c>
      <c r="Q1636" s="1">
        <v>35.2</v>
      </c>
      <c r="R1636" s="1">
        <v>46.9</v>
      </c>
      <c r="S1636" s="1" t="s">
        <v>317</v>
      </c>
      <c r="T1636" s="1">
        <v>24.5</v>
      </c>
      <c r="U1636" s="1">
        <v>2.01</v>
      </c>
      <c r="V1636" s="1">
        <f t="shared" si="116"/>
        <v>12.1890547263682</v>
      </c>
      <c r="W1636" s="6" t="s">
        <v>552</v>
      </c>
      <c r="X1636" s="1">
        <v>4</v>
      </c>
      <c r="AA1636" s="1" t="s">
        <v>555</v>
      </c>
      <c r="AB1636" s="1" t="s">
        <v>559</v>
      </c>
      <c r="AC1636" s="1" t="s">
        <v>124</v>
      </c>
      <c r="AD1636" s="1">
        <v>0</v>
      </c>
      <c r="AE1636" s="13">
        <v>967.742</v>
      </c>
      <c r="AF1636" s="1">
        <f t="shared" si="113"/>
        <v>96.7742</v>
      </c>
      <c r="AG1636" s="13">
        <v>588.235</v>
      </c>
      <c r="AH1636" s="1">
        <f t="shared" si="114"/>
        <v>58.8235</v>
      </c>
    </row>
    <row r="1637" ht="17" customHeight="1" spans="1:34">
      <c r="A1637" s="1" t="s">
        <v>215</v>
      </c>
      <c r="B1637" s="1" t="s">
        <v>548</v>
      </c>
      <c r="C1637" s="1" t="s">
        <v>549</v>
      </c>
      <c r="D1637" s="1">
        <v>2011</v>
      </c>
      <c r="E1637" s="1">
        <v>91</v>
      </c>
      <c r="G1637" s="1" t="s">
        <v>550</v>
      </c>
      <c r="H1637" s="1" t="s">
        <v>551</v>
      </c>
      <c r="I1637" s="1">
        <v>50.53</v>
      </c>
      <c r="J1637" s="1">
        <v>-103.52</v>
      </c>
      <c r="K1637" s="1">
        <v>40</v>
      </c>
      <c r="L1637" s="1">
        <v>427</v>
      </c>
      <c r="M1637" s="1">
        <v>2.5</v>
      </c>
      <c r="N1637" s="1">
        <v>1.09</v>
      </c>
      <c r="O1637" s="1">
        <v>7.9</v>
      </c>
      <c r="P1637" s="1">
        <f t="shared" si="115"/>
        <v>17.9</v>
      </c>
      <c r="Q1637" s="1">
        <v>35.2</v>
      </c>
      <c r="R1637" s="1">
        <v>46.9</v>
      </c>
      <c r="S1637" s="1" t="s">
        <v>317</v>
      </c>
      <c r="T1637" s="1">
        <v>24.5</v>
      </c>
      <c r="U1637" s="1">
        <v>2.01</v>
      </c>
      <c r="V1637" s="1">
        <f t="shared" si="116"/>
        <v>12.1890547263682</v>
      </c>
      <c r="W1637" s="6" t="s">
        <v>552</v>
      </c>
      <c r="X1637" s="1">
        <v>4</v>
      </c>
      <c r="AA1637" s="1" t="s">
        <v>553</v>
      </c>
      <c r="AB1637" s="1" t="s">
        <v>311</v>
      </c>
      <c r="AC1637" s="1" t="s">
        <v>124</v>
      </c>
      <c r="AD1637" s="1">
        <v>85</v>
      </c>
      <c r="AE1637" s="13">
        <v>1384.41</v>
      </c>
      <c r="AF1637" s="1">
        <f t="shared" si="113"/>
        <v>138.441</v>
      </c>
      <c r="AG1637" s="13">
        <v>1812.83</v>
      </c>
      <c r="AH1637" s="1">
        <f t="shared" si="114"/>
        <v>181.283</v>
      </c>
    </row>
    <row r="1638" ht="17" customHeight="1" spans="1:34">
      <c r="A1638" s="1" t="s">
        <v>215</v>
      </c>
      <c r="B1638" s="1" t="s">
        <v>548</v>
      </c>
      <c r="C1638" s="1" t="s">
        <v>549</v>
      </c>
      <c r="D1638" s="1">
        <v>2011</v>
      </c>
      <c r="E1638" s="1">
        <v>91</v>
      </c>
      <c r="G1638" s="1" t="s">
        <v>550</v>
      </c>
      <c r="H1638" s="1" t="s">
        <v>551</v>
      </c>
      <c r="I1638" s="1">
        <v>50.53</v>
      </c>
      <c r="J1638" s="1">
        <v>-103.52</v>
      </c>
      <c r="K1638" s="1">
        <v>40</v>
      </c>
      <c r="L1638" s="1">
        <v>427</v>
      </c>
      <c r="M1638" s="1">
        <v>2.5</v>
      </c>
      <c r="N1638" s="1">
        <v>1.09</v>
      </c>
      <c r="O1638" s="1">
        <v>7.9</v>
      </c>
      <c r="P1638" s="1">
        <f t="shared" si="115"/>
        <v>17.9</v>
      </c>
      <c r="Q1638" s="1">
        <v>35.2</v>
      </c>
      <c r="R1638" s="1">
        <v>46.9</v>
      </c>
      <c r="S1638" s="1" t="s">
        <v>317</v>
      </c>
      <c r="T1638" s="1">
        <v>24.5</v>
      </c>
      <c r="U1638" s="1">
        <v>2.01</v>
      </c>
      <c r="V1638" s="1">
        <f t="shared" si="116"/>
        <v>12.1890547263682</v>
      </c>
      <c r="W1638" s="6" t="s">
        <v>552</v>
      </c>
      <c r="X1638" s="1">
        <v>4</v>
      </c>
      <c r="AA1638" s="1" t="s">
        <v>555</v>
      </c>
      <c r="AB1638" s="1" t="s">
        <v>311</v>
      </c>
      <c r="AC1638" s="1" t="s">
        <v>124</v>
      </c>
      <c r="AD1638" s="1">
        <v>0</v>
      </c>
      <c r="AE1638" s="13">
        <v>967.742</v>
      </c>
      <c r="AF1638" s="1">
        <f t="shared" si="113"/>
        <v>96.7742</v>
      </c>
      <c r="AG1638" s="13">
        <v>539.327</v>
      </c>
      <c r="AH1638" s="1">
        <f t="shared" si="114"/>
        <v>53.9327</v>
      </c>
    </row>
    <row r="1639" ht="17" customHeight="1" spans="1:34">
      <c r="A1639" s="1" t="s">
        <v>215</v>
      </c>
      <c r="B1639" s="1" t="s">
        <v>548</v>
      </c>
      <c r="C1639" s="1" t="s">
        <v>549</v>
      </c>
      <c r="D1639" s="1">
        <v>2011</v>
      </c>
      <c r="E1639" s="1">
        <v>91</v>
      </c>
      <c r="G1639" s="1" t="s">
        <v>550</v>
      </c>
      <c r="H1639" s="1" t="s">
        <v>551</v>
      </c>
      <c r="I1639" s="1">
        <v>50.53</v>
      </c>
      <c r="J1639" s="1">
        <v>-103.52</v>
      </c>
      <c r="K1639" s="1">
        <v>41</v>
      </c>
      <c r="L1639" s="1">
        <v>427</v>
      </c>
      <c r="M1639" s="1">
        <v>2.5</v>
      </c>
      <c r="N1639" s="1">
        <v>1.09</v>
      </c>
      <c r="O1639" s="1">
        <v>7.9</v>
      </c>
      <c r="P1639" s="1">
        <f t="shared" si="115"/>
        <v>17.9</v>
      </c>
      <c r="Q1639" s="1">
        <v>35.2</v>
      </c>
      <c r="R1639" s="1">
        <v>46.9</v>
      </c>
      <c r="S1639" s="1" t="s">
        <v>317</v>
      </c>
      <c r="T1639" s="1">
        <v>24.5</v>
      </c>
      <c r="U1639" s="1">
        <v>2.01</v>
      </c>
      <c r="V1639" s="1">
        <f t="shared" si="116"/>
        <v>12.1890547263682</v>
      </c>
      <c r="W1639" s="6" t="s">
        <v>552</v>
      </c>
      <c r="X1639" s="1">
        <v>4</v>
      </c>
      <c r="AA1639" s="1" t="s">
        <v>556</v>
      </c>
      <c r="AB1639" s="1" t="s">
        <v>554</v>
      </c>
      <c r="AC1639" s="1" t="s">
        <v>124</v>
      </c>
      <c r="AD1639" s="1">
        <v>85</v>
      </c>
      <c r="AE1639" s="13">
        <v>1250</v>
      </c>
      <c r="AF1639" s="1">
        <f t="shared" si="113"/>
        <v>125</v>
      </c>
      <c r="AG1639" s="13">
        <v>2196.77</v>
      </c>
      <c r="AH1639" s="1">
        <f t="shared" si="114"/>
        <v>219.677</v>
      </c>
    </row>
    <row r="1640" ht="17" customHeight="1" spans="1:34">
      <c r="A1640" s="1" t="s">
        <v>215</v>
      </c>
      <c r="B1640" s="1" t="s">
        <v>548</v>
      </c>
      <c r="C1640" s="1" t="s">
        <v>549</v>
      </c>
      <c r="D1640" s="1">
        <v>2011</v>
      </c>
      <c r="E1640" s="1">
        <v>91</v>
      </c>
      <c r="G1640" s="1" t="s">
        <v>550</v>
      </c>
      <c r="H1640" s="1" t="s">
        <v>551</v>
      </c>
      <c r="I1640" s="1">
        <v>50.53</v>
      </c>
      <c r="J1640" s="1">
        <v>-103.52</v>
      </c>
      <c r="K1640" s="1">
        <v>41</v>
      </c>
      <c r="L1640" s="1">
        <v>427</v>
      </c>
      <c r="M1640" s="1">
        <v>2.5</v>
      </c>
      <c r="N1640" s="1">
        <v>1.09</v>
      </c>
      <c r="O1640" s="1">
        <v>7.9</v>
      </c>
      <c r="P1640" s="1">
        <f t="shared" si="115"/>
        <v>17.9</v>
      </c>
      <c r="Q1640" s="1">
        <v>35.2</v>
      </c>
      <c r="R1640" s="1">
        <v>46.9</v>
      </c>
      <c r="S1640" s="1" t="s">
        <v>317</v>
      </c>
      <c r="T1640" s="1">
        <v>24.5</v>
      </c>
      <c r="U1640" s="1">
        <v>2.01</v>
      </c>
      <c r="V1640" s="1">
        <f t="shared" si="116"/>
        <v>12.1890547263682</v>
      </c>
      <c r="W1640" s="6" t="s">
        <v>552</v>
      </c>
      <c r="X1640" s="1">
        <v>4</v>
      </c>
      <c r="AA1640" s="1" t="s">
        <v>558</v>
      </c>
      <c r="AB1640" s="1" t="s">
        <v>554</v>
      </c>
      <c r="AC1640" s="1" t="s">
        <v>124</v>
      </c>
      <c r="AD1640" s="1">
        <v>0</v>
      </c>
      <c r="AE1640" s="13">
        <v>1130.79</v>
      </c>
      <c r="AF1640" s="1">
        <f t="shared" si="113"/>
        <v>113.079</v>
      </c>
      <c r="AG1640" s="13">
        <v>862.534</v>
      </c>
      <c r="AH1640" s="1">
        <f t="shared" si="114"/>
        <v>86.2534</v>
      </c>
    </row>
    <row r="1641" ht="17" customHeight="1" spans="1:34">
      <c r="A1641" s="1" t="s">
        <v>215</v>
      </c>
      <c r="B1641" s="1" t="s">
        <v>548</v>
      </c>
      <c r="C1641" s="1" t="s">
        <v>549</v>
      </c>
      <c r="D1641" s="1">
        <v>2011</v>
      </c>
      <c r="E1641" s="1">
        <v>91</v>
      </c>
      <c r="G1641" s="1" t="s">
        <v>550</v>
      </c>
      <c r="H1641" s="1" t="s">
        <v>551</v>
      </c>
      <c r="I1641" s="1">
        <v>50.53</v>
      </c>
      <c r="J1641" s="1">
        <v>-103.52</v>
      </c>
      <c r="K1641" s="1">
        <v>41</v>
      </c>
      <c r="L1641" s="1">
        <v>427</v>
      </c>
      <c r="M1641" s="1">
        <v>2.5</v>
      </c>
      <c r="N1641" s="1">
        <v>1.09</v>
      </c>
      <c r="O1641" s="1">
        <v>7.9</v>
      </c>
      <c r="P1641" s="1">
        <f t="shared" si="115"/>
        <v>17.9</v>
      </c>
      <c r="Q1641" s="1">
        <v>35.2</v>
      </c>
      <c r="R1641" s="1">
        <v>46.9</v>
      </c>
      <c r="S1641" s="1" t="s">
        <v>317</v>
      </c>
      <c r="T1641" s="1">
        <v>24.5</v>
      </c>
      <c r="U1641" s="1">
        <v>2.01</v>
      </c>
      <c r="V1641" s="1">
        <f t="shared" si="116"/>
        <v>12.1890547263682</v>
      </c>
      <c r="W1641" s="6" t="s">
        <v>552</v>
      </c>
      <c r="X1641" s="1">
        <v>4</v>
      </c>
      <c r="AA1641" s="1" t="s">
        <v>556</v>
      </c>
      <c r="AB1641" s="1" t="s">
        <v>557</v>
      </c>
      <c r="AC1641" s="1" t="s">
        <v>124</v>
      </c>
      <c r="AD1641" s="1">
        <v>85</v>
      </c>
      <c r="AE1641" s="13">
        <v>1250</v>
      </c>
      <c r="AF1641" s="1">
        <f t="shared" si="113"/>
        <v>125</v>
      </c>
      <c r="AG1641" s="13">
        <v>2137.1</v>
      </c>
      <c r="AH1641" s="1">
        <f t="shared" si="114"/>
        <v>213.71</v>
      </c>
    </row>
    <row r="1642" ht="17" customHeight="1" spans="1:34">
      <c r="A1642" s="1" t="s">
        <v>215</v>
      </c>
      <c r="B1642" s="1" t="s">
        <v>548</v>
      </c>
      <c r="C1642" s="1" t="s">
        <v>549</v>
      </c>
      <c r="D1642" s="1">
        <v>2011</v>
      </c>
      <c r="E1642" s="1">
        <v>91</v>
      </c>
      <c r="G1642" s="1" t="s">
        <v>550</v>
      </c>
      <c r="H1642" s="1" t="s">
        <v>551</v>
      </c>
      <c r="I1642" s="1">
        <v>50.53</v>
      </c>
      <c r="J1642" s="1">
        <v>-103.52</v>
      </c>
      <c r="K1642" s="1">
        <v>41</v>
      </c>
      <c r="L1642" s="1">
        <v>427</v>
      </c>
      <c r="M1642" s="1">
        <v>2.5</v>
      </c>
      <c r="N1642" s="1">
        <v>1.09</v>
      </c>
      <c r="O1642" s="1">
        <v>7.9</v>
      </c>
      <c r="P1642" s="1">
        <f t="shared" si="115"/>
        <v>17.9</v>
      </c>
      <c r="Q1642" s="1">
        <v>35.2</v>
      </c>
      <c r="R1642" s="1">
        <v>46.9</v>
      </c>
      <c r="S1642" s="1" t="s">
        <v>317</v>
      </c>
      <c r="T1642" s="1">
        <v>24.5</v>
      </c>
      <c r="U1642" s="1">
        <v>2.01</v>
      </c>
      <c r="V1642" s="1">
        <f t="shared" si="116"/>
        <v>12.1890547263682</v>
      </c>
      <c r="W1642" s="6" t="s">
        <v>552</v>
      </c>
      <c r="X1642" s="1">
        <v>4</v>
      </c>
      <c r="AA1642" s="1" t="s">
        <v>558</v>
      </c>
      <c r="AB1642" s="1" t="s">
        <v>557</v>
      </c>
      <c r="AC1642" s="1" t="s">
        <v>124</v>
      </c>
      <c r="AD1642" s="1">
        <v>0</v>
      </c>
      <c r="AE1642" s="13">
        <v>1130.79</v>
      </c>
      <c r="AF1642" s="1">
        <f t="shared" si="113"/>
        <v>113.079</v>
      </c>
      <c r="AG1642" s="13">
        <v>712.366</v>
      </c>
      <c r="AH1642" s="1">
        <f t="shared" si="114"/>
        <v>71.2366</v>
      </c>
    </row>
    <row r="1643" ht="17" customHeight="1" spans="1:34">
      <c r="A1643" s="1" t="s">
        <v>215</v>
      </c>
      <c r="B1643" s="1" t="s">
        <v>548</v>
      </c>
      <c r="C1643" s="1" t="s">
        <v>549</v>
      </c>
      <c r="D1643" s="1">
        <v>2011</v>
      </c>
      <c r="E1643" s="1">
        <v>91</v>
      </c>
      <c r="G1643" s="1" t="s">
        <v>550</v>
      </c>
      <c r="H1643" s="1" t="s">
        <v>551</v>
      </c>
      <c r="I1643" s="1">
        <v>50.53</v>
      </c>
      <c r="J1643" s="1">
        <v>-103.52</v>
      </c>
      <c r="K1643" s="1">
        <v>41</v>
      </c>
      <c r="L1643" s="1">
        <v>427</v>
      </c>
      <c r="M1643" s="1">
        <v>2.5</v>
      </c>
      <c r="N1643" s="1">
        <v>1.09</v>
      </c>
      <c r="O1643" s="1">
        <v>7.9</v>
      </c>
      <c r="P1643" s="1">
        <f t="shared" si="115"/>
        <v>17.9</v>
      </c>
      <c r="Q1643" s="1">
        <v>35.2</v>
      </c>
      <c r="R1643" s="1">
        <v>46.9</v>
      </c>
      <c r="S1643" s="1" t="s">
        <v>317</v>
      </c>
      <c r="T1643" s="1">
        <v>24.5</v>
      </c>
      <c r="U1643" s="1">
        <v>2.01</v>
      </c>
      <c r="V1643" s="1">
        <f t="shared" si="116"/>
        <v>12.1890547263682</v>
      </c>
      <c r="W1643" s="6" t="s">
        <v>552</v>
      </c>
      <c r="X1643" s="1">
        <v>4</v>
      </c>
      <c r="AA1643" s="1" t="s">
        <v>556</v>
      </c>
      <c r="AB1643" s="1" t="s">
        <v>559</v>
      </c>
      <c r="AC1643" s="1" t="s">
        <v>124</v>
      </c>
      <c r="AD1643" s="1">
        <v>85</v>
      </c>
      <c r="AE1643" s="13">
        <v>1250</v>
      </c>
      <c r="AF1643" s="1">
        <f t="shared" si="113"/>
        <v>125</v>
      </c>
      <c r="AG1643" s="13">
        <v>2192.51</v>
      </c>
      <c r="AH1643" s="1">
        <f t="shared" si="114"/>
        <v>219.251</v>
      </c>
    </row>
    <row r="1644" ht="17" customHeight="1" spans="1:34">
      <c r="A1644" s="1" t="s">
        <v>215</v>
      </c>
      <c r="B1644" s="1" t="s">
        <v>548</v>
      </c>
      <c r="C1644" s="1" t="s">
        <v>549</v>
      </c>
      <c r="D1644" s="1">
        <v>2011</v>
      </c>
      <c r="E1644" s="1">
        <v>91</v>
      </c>
      <c r="G1644" s="1" t="s">
        <v>550</v>
      </c>
      <c r="H1644" s="1" t="s">
        <v>551</v>
      </c>
      <c r="I1644" s="1">
        <v>50.53</v>
      </c>
      <c r="J1644" s="1">
        <v>-103.52</v>
      </c>
      <c r="K1644" s="1">
        <v>41</v>
      </c>
      <c r="L1644" s="1">
        <v>427</v>
      </c>
      <c r="M1644" s="1">
        <v>2.5</v>
      </c>
      <c r="N1644" s="1">
        <v>1.09</v>
      </c>
      <c r="O1644" s="1">
        <v>7.9</v>
      </c>
      <c r="P1644" s="1">
        <f t="shared" si="115"/>
        <v>17.9</v>
      </c>
      <c r="Q1644" s="1">
        <v>35.2</v>
      </c>
      <c r="R1644" s="1">
        <v>46.9</v>
      </c>
      <c r="S1644" s="1" t="s">
        <v>317</v>
      </c>
      <c r="T1644" s="1">
        <v>24.5</v>
      </c>
      <c r="U1644" s="1">
        <v>2.01</v>
      </c>
      <c r="V1644" s="1">
        <f t="shared" si="116"/>
        <v>12.1890547263682</v>
      </c>
      <c r="W1644" s="6" t="s">
        <v>552</v>
      </c>
      <c r="X1644" s="1">
        <v>4</v>
      </c>
      <c r="AA1644" s="1" t="s">
        <v>558</v>
      </c>
      <c r="AB1644" s="1" t="s">
        <v>559</v>
      </c>
      <c r="AC1644" s="1" t="s">
        <v>124</v>
      </c>
      <c r="AD1644" s="1">
        <v>0</v>
      </c>
      <c r="AE1644" s="13">
        <v>1130.79</v>
      </c>
      <c r="AF1644" s="1">
        <f t="shared" si="113"/>
        <v>113.079</v>
      </c>
      <c r="AG1644" s="13">
        <v>655.08</v>
      </c>
      <c r="AH1644" s="1">
        <f t="shared" si="114"/>
        <v>65.508</v>
      </c>
    </row>
    <row r="1645" ht="17" customHeight="1" spans="1:34">
      <c r="A1645" s="1" t="s">
        <v>215</v>
      </c>
      <c r="B1645" s="1" t="s">
        <v>548</v>
      </c>
      <c r="C1645" s="1" t="s">
        <v>549</v>
      </c>
      <c r="D1645" s="1">
        <v>2011</v>
      </c>
      <c r="E1645" s="1">
        <v>91</v>
      </c>
      <c r="G1645" s="1" t="s">
        <v>550</v>
      </c>
      <c r="H1645" s="1" t="s">
        <v>551</v>
      </c>
      <c r="I1645" s="1">
        <v>50.53</v>
      </c>
      <c r="J1645" s="1">
        <v>-103.52</v>
      </c>
      <c r="K1645" s="1">
        <v>41</v>
      </c>
      <c r="L1645" s="1">
        <v>427</v>
      </c>
      <c r="M1645" s="1">
        <v>2.5</v>
      </c>
      <c r="N1645" s="1">
        <v>1.09</v>
      </c>
      <c r="O1645" s="1">
        <v>7.9</v>
      </c>
      <c r="P1645" s="1">
        <f t="shared" si="115"/>
        <v>17.9</v>
      </c>
      <c r="Q1645" s="1">
        <v>35.2</v>
      </c>
      <c r="R1645" s="1">
        <v>46.9</v>
      </c>
      <c r="S1645" s="1" t="s">
        <v>317</v>
      </c>
      <c r="T1645" s="1">
        <v>24.5</v>
      </c>
      <c r="U1645" s="1">
        <v>2.01</v>
      </c>
      <c r="V1645" s="1">
        <f t="shared" si="116"/>
        <v>12.1890547263682</v>
      </c>
      <c r="W1645" s="6" t="s">
        <v>552</v>
      </c>
      <c r="X1645" s="1">
        <v>4</v>
      </c>
      <c r="AA1645" s="1" t="s">
        <v>556</v>
      </c>
      <c r="AB1645" s="1" t="s">
        <v>311</v>
      </c>
      <c r="AC1645" s="1" t="s">
        <v>124</v>
      </c>
      <c r="AD1645" s="1">
        <v>85</v>
      </c>
      <c r="AE1645" s="13">
        <v>1250</v>
      </c>
      <c r="AF1645" s="1">
        <f t="shared" si="113"/>
        <v>125</v>
      </c>
      <c r="AG1645" s="13">
        <v>2348.8</v>
      </c>
      <c r="AH1645" s="1">
        <f t="shared" si="114"/>
        <v>234.88</v>
      </c>
    </row>
    <row r="1646" ht="17" customHeight="1" spans="1:34">
      <c r="A1646" s="1" t="s">
        <v>215</v>
      </c>
      <c r="B1646" s="1" t="s">
        <v>548</v>
      </c>
      <c r="C1646" s="1" t="s">
        <v>549</v>
      </c>
      <c r="D1646" s="1">
        <v>2011</v>
      </c>
      <c r="E1646" s="1">
        <v>91</v>
      </c>
      <c r="G1646" s="1" t="s">
        <v>550</v>
      </c>
      <c r="H1646" s="1" t="s">
        <v>551</v>
      </c>
      <c r="I1646" s="1">
        <v>50.53</v>
      </c>
      <c r="J1646" s="1">
        <v>-103.52</v>
      </c>
      <c r="K1646" s="1">
        <v>41</v>
      </c>
      <c r="L1646" s="1">
        <v>427</v>
      </c>
      <c r="M1646" s="1">
        <v>2.5</v>
      </c>
      <c r="N1646" s="1">
        <v>1.09</v>
      </c>
      <c r="O1646" s="1">
        <v>7.9</v>
      </c>
      <c r="P1646" s="1">
        <f t="shared" si="115"/>
        <v>17.9</v>
      </c>
      <c r="Q1646" s="1">
        <v>35.2</v>
      </c>
      <c r="R1646" s="1">
        <v>46.9</v>
      </c>
      <c r="S1646" s="1" t="s">
        <v>317</v>
      </c>
      <c r="T1646" s="1">
        <v>24.5</v>
      </c>
      <c r="U1646" s="1">
        <v>2.01</v>
      </c>
      <c r="V1646" s="1">
        <f t="shared" si="116"/>
        <v>12.1890547263682</v>
      </c>
      <c r="W1646" s="6" t="s">
        <v>552</v>
      </c>
      <c r="X1646" s="1">
        <v>4</v>
      </c>
      <c r="AA1646" s="1" t="s">
        <v>558</v>
      </c>
      <c r="AB1646" s="1" t="s">
        <v>311</v>
      </c>
      <c r="AC1646" s="1" t="s">
        <v>124</v>
      </c>
      <c r="AD1646" s="1">
        <v>0</v>
      </c>
      <c r="AE1646" s="13">
        <v>1130.79</v>
      </c>
      <c r="AF1646" s="1">
        <f t="shared" si="113"/>
        <v>113.079</v>
      </c>
      <c r="AG1646" s="13">
        <v>458.716</v>
      </c>
      <c r="AH1646" s="1">
        <f t="shared" si="114"/>
        <v>45.8716</v>
      </c>
    </row>
    <row r="1647" ht="17" customHeight="1" spans="1:34">
      <c r="A1647" s="1" t="s">
        <v>215</v>
      </c>
      <c r="B1647" s="1" t="s">
        <v>548</v>
      </c>
      <c r="C1647" s="1" t="s">
        <v>549</v>
      </c>
      <c r="D1647" s="1">
        <v>2011</v>
      </c>
      <c r="E1647" s="1">
        <v>91</v>
      </c>
      <c r="G1647" s="1" t="s">
        <v>550</v>
      </c>
      <c r="H1647" s="1" t="s">
        <v>551</v>
      </c>
      <c r="I1647" s="1">
        <v>50.53</v>
      </c>
      <c r="J1647" s="1">
        <v>-103.52</v>
      </c>
      <c r="K1647" s="1">
        <v>41</v>
      </c>
      <c r="L1647" s="1">
        <v>427</v>
      </c>
      <c r="M1647" s="1">
        <v>2.5</v>
      </c>
      <c r="N1647" s="1">
        <v>1.09</v>
      </c>
      <c r="O1647" s="1">
        <v>7.9</v>
      </c>
      <c r="P1647" s="1">
        <f t="shared" si="115"/>
        <v>17.9</v>
      </c>
      <c r="Q1647" s="1">
        <v>35.2</v>
      </c>
      <c r="R1647" s="1">
        <v>46.9</v>
      </c>
      <c r="S1647" s="1" t="s">
        <v>317</v>
      </c>
      <c r="T1647" s="1">
        <v>24.5</v>
      </c>
      <c r="U1647" s="1">
        <v>2.01</v>
      </c>
      <c r="V1647" s="1">
        <f t="shared" si="116"/>
        <v>12.1890547263682</v>
      </c>
      <c r="W1647" s="6" t="s">
        <v>552</v>
      </c>
      <c r="X1647" s="1">
        <v>4</v>
      </c>
      <c r="AA1647" s="1" t="s">
        <v>553</v>
      </c>
      <c r="AB1647" s="1" t="s">
        <v>554</v>
      </c>
      <c r="AC1647" s="1" t="s">
        <v>124</v>
      </c>
      <c r="AD1647" s="1">
        <v>85</v>
      </c>
      <c r="AE1647" s="13">
        <v>604.839</v>
      </c>
      <c r="AF1647" s="1">
        <f t="shared" ref="AF1647:AF1710" si="117">AE1647*0.1</f>
        <v>60.4839</v>
      </c>
      <c r="AG1647" s="13">
        <v>2196.77</v>
      </c>
      <c r="AH1647" s="1">
        <f t="shared" ref="AH1647:AH1710" si="118">AG1647*0.1</f>
        <v>219.677</v>
      </c>
    </row>
    <row r="1648" ht="17" customHeight="1" spans="1:34">
      <c r="A1648" s="1" t="s">
        <v>215</v>
      </c>
      <c r="B1648" s="1" t="s">
        <v>548</v>
      </c>
      <c r="C1648" s="1" t="s">
        <v>549</v>
      </c>
      <c r="D1648" s="1">
        <v>2011</v>
      </c>
      <c r="E1648" s="1">
        <v>91</v>
      </c>
      <c r="G1648" s="1" t="s">
        <v>550</v>
      </c>
      <c r="H1648" s="1" t="s">
        <v>551</v>
      </c>
      <c r="I1648" s="1">
        <v>50.53</v>
      </c>
      <c r="J1648" s="1">
        <v>-103.52</v>
      </c>
      <c r="K1648" s="1">
        <v>41</v>
      </c>
      <c r="L1648" s="1">
        <v>427</v>
      </c>
      <c r="M1648" s="1">
        <v>2.5</v>
      </c>
      <c r="N1648" s="1">
        <v>1.09</v>
      </c>
      <c r="O1648" s="1">
        <v>7.9</v>
      </c>
      <c r="P1648" s="1">
        <f t="shared" si="115"/>
        <v>17.9</v>
      </c>
      <c r="Q1648" s="1">
        <v>35.2</v>
      </c>
      <c r="R1648" s="1">
        <v>46.9</v>
      </c>
      <c r="S1648" s="1" t="s">
        <v>317</v>
      </c>
      <c r="T1648" s="1">
        <v>24.5</v>
      </c>
      <c r="U1648" s="1">
        <v>2.01</v>
      </c>
      <c r="V1648" s="1">
        <f t="shared" si="116"/>
        <v>12.1890547263682</v>
      </c>
      <c r="W1648" s="6" t="s">
        <v>552</v>
      </c>
      <c r="X1648" s="1">
        <v>4</v>
      </c>
      <c r="AA1648" s="1" t="s">
        <v>555</v>
      </c>
      <c r="AB1648" s="1" t="s">
        <v>554</v>
      </c>
      <c r="AC1648" s="1" t="s">
        <v>124</v>
      </c>
      <c r="AD1648" s="1">
        <v>0</v>
      </c>
      <c r="AE1648" s="13">
        <v>1250</v>
      </c>
      <c r="AF1648" s="1">
        <f t="shared" si="117"/>
        <v>125</v>
      </c>
      <c r="AG1648" s="13">
        <v>862.534</v>
      </c>
      <c r="AH1648" s="1">
        <f t="shared" si="118"/>
        <v>86.2534</v>
      </c>
    </row>
    <row r="1649" ht="17" customHeight="1" spans="1:34">
      <c r="A1649" s="1" t="s">
        <v>215</v>
      </c>
      <c r="B1649" s="1" t="s">
        <v>548</v>
      </c>
      <c r="C1649" s="1" t="s">
        <v>549</v>
      </c>
      <c r="D1649" s="1">
        <v>2011</v>
      </c>
      <c r="E1649" s="1">
        <v>91</v>
      </c>
      <c r="G1649" s="1" t="s">
        <v>550</v>
      </c>
      <c r="H1649" s="1" t="s">
        <v>551</v>
      </c>
      <c r="I1649" s="1">
        <v>50.53</v>
      </c>
      <c r="J1649" s="1">
        <v>-103.52</v>
      </c>
      <c r="K1649" s="1">
        <v>41</v>
      </c>
      <c r="L1649" s="1">
        <v>427</v>
      </c>
      <c r="M1649" s="1">
        <v>2.5</v>
      </c>
      <c r="N1649" s="1">
        <v>1.09</v>
      </c>
      <c r="O1649" s="1">
        <v>7.9</v>
      </c>
      <c r="P1649" s="1">
        <f t="shared" si="115"/>
        <v>17.9</v>
      </c>
      <c r="Q1649" s="1">
        <v>35.2</v>
      </c>
      <c r="R1649" s="1">
        <v>46.9</v>
      </c>
      <c r="S1649" s="1" t="s">
        <v>317</v>
      </c>
      <c r="T1649" s="1">
        <v>24.5</v>
      </c>
      <c r="U1649" s="1">
        <v>2.01</v>
      </c>
      <c r="V1649" s="1">
        <f t="shared" si="116"/>
        <v>12.1890547263682</v>
      </c>
      <c r="W1649" s="6" t="s">
        <v>552</v>
      </c>
      <c r="X1649" s="1">
        <v>4</v>
      </c>
      <c r="AA1649" s="1" t="s">
        <v>553</v>
      </c>
      <c r="AB1649" s="1" t="s">
        <v>557</v>
      </c>
      <c r="AC1649" s="1" t="s">
        <v>124</v>
      </c>
      <c r="AD1649" s="1">
        <v>85</v>
      </c>
      <c r="AE1649" s="13">
        <v>604.839</v>
      </c>
      <c r="AF1649" s="1">
        <f t="shared" si="117"/>
        <v>60.4839</v>
      </c>
      <c r="AG1649" s="13">
        <v>2137.1</v>
      </c>
      <c r="AH1649" s="1">
        <f t="shared" si="118"/>
        <v>213.71</v>
      </c>
    </row>
    <row r="1650" ht="17" customHeight="1" spans="1:34">
      <c r="A1650" s="1" t="s">
        <v>215</v>
      </c>
      <c r="B1650" s="1" t="s">
        <v>548</v>
      </c>
      <c r="C1650" s="1" t="s">
        <v>549</v>
      </c>
      <c r="D1650" s="1">
        <v>2011</v>
      </c>
      <c r="E1650" s="1">
        <v>91</v>
      </c>
      <c r="G1650" s="1" t="s">
        <v>550</v>
      </c>
      <c r="H1650" s="1" t="s">
        <v>551</v>
      </c>
      <c r="I1650" s="1">
        <v>50.53</v>
      </c>
      <c r="J1650" s="1">
        <v>-103.52</v>
      </c>
      <c r="K1650" s="1">
        <v>41</v>
      </c>
      <c r="L1650" s="1">
        <v>427</v>
      </c>
      <c r="M1650" s="1">
        <v>2.5</v>
      </c>
      <c r="N1650" s="1">
        <v>1.09</v>
      </c>
      <c r="O1650" s="1">
        <v>7.9</v>
      </c>
      <c r="P1650" s="1">
        <f t="shared" si="115"/>
        <v>17.9</v>
      </c>
      <c r="Q1650" s="1">
        <v>35.2</v>
      </c>
      <c r="R1650" s="1">
        <v>46.9</v>
      </c>
      <c r="S1650" s="1" t="s">
        <v>317</v>
      </c>
      <c r="T1650" s="1">
        <v>24.5</v>
      </c>
      <c r="U1650" s="1">
        <v>2.01</v>
      </c>
      <c r="V1650" s="1">
        <f t="shared" si="116"/>
        <v>12.1890547263682</v>
      </c>
      <c r="W1650" s="6" t="s">
        <v>552</v>
      </c>
      <c r="X1650" s="1">
        <v>4</v>
      </c>
      <c r="AA1650" s="1" t="s">
        <v>555</v>
      </c>
      <c r="AB1650" s="1" t="s">
        <v>557</v>
      </c>
      <c r="AC1650" s="1" t="s">
        <v>124</v>
      </c>
      <c r="AD1650" s="1">
        <v>0</v>
      </c>
      <c r="AE1650" s="13">
        <v>1250</v>
      </c>
      <c r="AF1650" s="1">
        <f t="shared" si="117"/>
        <v>125</v>
      </c>
      <c r="AG1650" s="13">
        <v>712.366</v>
      </c>
      <c r="AH1650" s="1">
        <f t="shared" si="118"/>
        <v>71.2366</v>
      </c>
    </row>
    <row r="1651" ht="17" customHeight="1" spans="1:34">
      <c r="A1651" s="1" t="s">
        <v>215</v>
      </c>
      <c r="B1651" s="1" t="s">
        <v>548</v>
      </c>
      <c r="C1651" s="1" t="s">
        <v>549</v>
      </c>
      <c r="D1651" s="1">
        <v>2011</v>
      </c>
      <c r="E1651" s="1">
        <v>91</v>
      </c>
      <c r="G1651" s="1" t="s">
        <v>550</v>
      </c>
      <c r="H1651" s="1" t="s">
        <v>551</v>
      </c>
      <c r="I1651" s="1">
        <v>50.53</v>
      </c>
      <c r="J1651" s="1">
        <v>-103.52</v>
      </c>
      <c r="K1651" s="1">
        <v>41</v>
      </c>
      <c r="L1651" s="1">
        <v>427</v>
      </c>
      <c r="M1651" s="1">
        <v>2.5</v>
      </c>
      <c r="N1651" s="1">
        <v>1.09</v>
      </c>
      <c r="O1651" s="1">
        <v>7.9</v>
      </c>
      <c r="P1651" s="1">
        <f t="shared" si="115"/>
        <v>17.9</v>
      </c>
      <c r="Q1651" s="1">
        <v>35.2</v>
      </c>
      <c r="R1651" s="1">
        <v>46.9</v>
      </c>
      <c r="S1651" s="1" t="s">
        <v>317</v>
      </c>
      <c r="T1651" s="1">
        <v>24.5</v>
      </c>
      <c r="U1651" s="1">
        <v>2.01</v>
      </c>
      <c r="V1651" s="1">
        <f t="shared" si="116"/>
        <v>12.1890547263682</v>
      </c>
      <c r="W1651" s="6" t="s">
        <v>552</v>
      </c>
      <c r="X1651" s="1">
        <v>4</v>
      </c>
      <c r="AA1651" s="1" t="s">
        <v>553</v>
      </c>
      <c r="AB1651" s="1" t="s">
        <v>559</v>
      </c>
      <c r="AC1651" s="1" t="s">
        <v>124</v>
      </c>
      <c r="AD1651" s="1">
        <v>85</v>
      </c>
      <c r="AE1651" s="13">
        <v>604.839</v>
      </c>
      <c r="AF1651" s="1">
        <f t="shared" si="117"/>
        <v>60.4839</v>
      </c>
      <c r="AG1651" s="13">
        <v>2192.51</v>
      </c>
      <c r="AH1651" s="1">
        <f t="shared" si="118"/>
        <v>219.251</v>
      </c>
    </row>
    <row r="1652" ht="17" customHeight="1" spans="1:34">
      <c r="A1652" s="1" t="s">
        <v>215</v>
      </c>
      <c r="B1652" s="1" t="s">
        <v>548</v>
      </c>
      <c r="C1652" s="1" t="s">
        <v>549</v>
      </c>
      <c r="D1652" s="1">
        <v>2011</v>
      </c>
      <c r="E1652" s="1">
        <v>91</v>
      </c>
      <c r="G1652" s="1" t="s">
        <v>550</v>
      </c>
      <c r="H1652" s="1" t="s">
        <v>551</v>
      </c>
      <c r="I1652" s="1">
        <v>50.53</v>
      </c>
      <c r="J1652" s="1">
        <v>-103.52</v>
      </c>
      <c r="K1652" s="1">
        <v>41</v>
      </c>
      <c r="L1652" s="1">
        <v>427</v>
      </c>
      <c r="M1652" s="1">
        <v>2.5</v>
      </c>
      <c r="N1652" s="1">
        <v>1.09</v>
      </c>
      <c r="O1652" s="1">
        <v>7.9</v>
      </c>
      <c r="P1652" s="1">
        <f t="shared" si="115"/>
        <v>17.9</v>
      </c>
      <c r="Q1652" s="1">
        <v>35.2</v>
      </c>
      <c r="R1652" s="1">
        <v>46.9</v>
      </c>
      <c r="S1652" s="1" t="s">
        <v>317</v>
      </c>
      <c r="T1652" s="1">
        <v>24.5</v>
      </c>
      <c r="U1652" s="1">
        <v>2.01</v>
      </c>
      <c r="V1652" s="1">
        <f t="shared" si="116"/>
        <v>12.1890547263682</v>
      </c>
      <c r="W1652" s="6" t="s">
        <v>552</v>
      </c>
      <c r="X1652" s="1">
        <v>4</v>
      </c>
      <c r="AA1652" s="1" t="s">
        <v>555</v>
      </c>
      <c r="AB1652" s="1" t="s">
        <v>559</v>
      </c>
      <c r="AC1652" s="1" t="s">
        <v>124</v>
      </c>
      <c r="AD1652" s="1">
        <v>0</v>
      </c>
      <c r="AE1652" s="13">
        <v>1250</v>
      </c>
      <c r="AF1652" s="1">
        <f t="shared" si="117"/>
        <v>125</v>
      </c>
      <c r="AG1652" s="13">
        <v>655.08</v>
      </c>
      <c r="AH1652" s="1">
        <f t="shared" si="118"/>
        <v>65.508</v>
      </c>
    </row>
    <row r="1653" ht="17" customHeight="1" spans="1:34">
      <c r="A1653" s="1" t="s">
        <v>215</v>
      </c>
      <c r="B1653" s="1" t="s">
        <v>548</v>
      </c>
      <c r="C1653" s="1" t="s">
        <v>549</v>
      </c>
      <c r="D1653" s="1">
        <v>2011</v>
      </c>
      <c r="E1653" s="1">
        <v>91</v>
      </c>
      <c r="G1653" s="1" t="s">
        <v>550</v>
      </c>
      <c r="H1653" s="1" t="s">
        <v>551</v>
      </c>
      <c r="I1653" s="1">
        <v>50.53</v>
      </c>
      <c r="J1653" s="1">
        <v>-103.52</v>
      </c>
      <c r="K1653" s="1">
        <v>41</v>
      </c>
      <c r="L1653" s="1">
        <v>427</v>
      </c>
      <c r="M1653" s="1">
        <v>2.5</v>
      </c>
      <c r="N1653" s="1">
        <v>1.09</v>
      </c>
      <c r="O1653" s="1">
        <v>7.9</v>
      </c>
      <c r="P1653" s="1">
        <f t="shared" ref="P1653:P1716" si="119">100-Q1653-R1653</f>
        <v>17.9</v>
      </c>
      <c r="Q1653" s="1">
        <v>35.2</v>
      </c>
      <c r="R1653" s="1">
        <v>46.9</v>
      </c>
      <c r="S1653" s="1" t="s">
        <v>317</v>
      </c>
      <c r="T1653" s="1">
        <v>24.5</v>
      </c>
      <c r="U1653" s="1">
        <v>2.01</v>
      </c>
      <c r="V1653" s="1">
        <f t="shared" si="116"/>
        <v>12.1890547263682</v>
      </c>
      <c r="W1653" s="6" t="s">
        <v>552</v>
      </c>
      <c r="X1653" s="1">
        <v>4</v>
      </c>
      <c r="AA1653" s="1" t="s">
        <v>553</v>
      </c>
      <c r="AB1653" s="1" t="s">
        <v>311</v>
      </c>
      <c r="AC1653" s="1" t="s">
        <v>124</v>
      </c>
      <c r="AD1653" s="1">
        <v>85</v>
      </c>
      <c r="AE1653" s="13">
        <v>604.839</v>
      </c>
      <c r="AF1653" s="1">
        <f t="shared" si="117"/>
        <v>60.4839</v>
      </c>
      <c r="AG1653" s="13">
        <v>2348.8</v>
      </c>
      <c r="AH1653" s="1">
        <f t="shared" si="118"/>
        <v>234.88</v>
      </c>
    </row>
    <row r="1654" ht="17" customHeight="1" spans="1:34">
      <c r="A1654" s="1" t="s">
        <v>215</v>
      </c>
      <c r="B1654" s="1" t="s">
        <v>548</v>
      </c>
      <c r="C1654" s="1" t="s">
        <v>549</v>
      </c>
      <c r="D1654" s="1">
        <v>2011</v>
      </c>
      <c r="E1654" s="1">
        <v>91</v>
      </c>
      <c r="G1654" s="1" t="s">
        <v>550</v>
      </c>
      <c r="H1654" s="1" t="s">
        <v>551</v>
      </c>
      <c r="I1654" s="1">
        <v>50.53</v>
      </c>
      <c r="J1654" s="1">
        <v>-103.52</v>
      </c>
      <c r="K1654" s="1">
        <v>41</v>
      </c>
      <c r="L1654" s="1">
        <v>427</v>
      </c>
      <c r="M1654" s="1">
        <v>2.5</v>
      </c>
      <c r="N1654" s="1">
        <v>1.09</v>
      </c>
      <c r="O1654" s="1">
        <v>7.9</v>
      </c>
      <c r="P1654" s="1">
        <f t="shared" si="119"/>
        <v>17.9</v>
      </c>
      <c r="Q1654" s="1">
        <v>35.2</v>
      </c>
      <c r="R1654" s="1">
        <v>46.9</v>
      </c>
      <c r="S1654" s="1" t="s">
        <v>317</v>
      </c>
      <c r="T1654" s="1">
        <v>24.5</v>
      </c>
      <c r="U1654" s="1">
        <v>2.01</v>
      </c>
      <c r="V1654" s="1">
        <f t="shared" si="116"/>
        <v>12.1890547263682</v>
      </c>
      <c r="W1654" s="6" t="s">
        <v>552</v>
      </c>
      <c r="X1654" s="1">
        <v>4</v>
      </c>
      <c r="AA1654" s="1" t="s">
        <v>555</v>
      </c>
      <c r="AB1654" s="1" t="s">
        <v>311</v>
      </c>
      <c r="AC1654" s="1" t="s">
        <v>124</v>
      </c>
      <c r="AD1654" s="1">
        <v>0</v>
      </c>
      <c r="AE1654" s="13">
        <v>1250</v>
      </c>
      <c r="AF1654" s="1">
        <f t="shared" si="117"/>
        <v>125</v>
      </c>
      <c r="AG1654" s="13">
        <v>458.716</v>
      </c>
      <c r="AH1654" s="1">
        <f t="shared" si="118"/>
        <v>45.8716</v>
      </c>
    </row>
    <row r="1655" ht="17" customHeight="1" spans="1:34">
      <c r="A1655" s="1" t="s">
        <v>215</v>
      </c>
      <c r="B1655" s="1" t="s">
        <v>548</v>
      </c>
      <c r="C1655" s="1" t="s">
        <v>549</v>
      </c>
      <c r="D1655" s="1">
        <v>2011</v>
      </c>
      <c r="E1655" s="1">
        <v>91</v>
      </c>
      <c r="G1655" s="1" t="s">
        <v>550</v>
      </c>
      <c r="H1655" s="1" t="s">
        <v>551</v>
      </c>
      <c r="I1655" s="1">
        <v>50.53</v>
      </c>
      <c r="J1655" s="1">
        <v>-103.52</v>
      </c>
      <c r="K1655" s="1">
        <v>42</v>
      </c>
      <c r="L1655" s="1">
        <v>427</v>
      </c>
      <c r="M1655" s="1">
        <v>2.5</v>
      </c>
      <c r="N1655" s="1">
        <v>1.09</v>
      </c>
      <c r="O1655" s="1">
        <v>7.9</v>
      </c>
      <c r="P1655" s="1">
        <f t="shared" si="119"/>
        <v>17.9</v>
      </c>
      <c r="Q1655" s="1">
        <v>35.2</v>
      </c>
      <c r="R1655" s="1">
        <v>46.9</v>
      </c>
      <c r="S1655" s="1" t="s">
        <v>317</v>
      </c>
      <c r="T1655" s="1">
        <v>24.5</v>
      </c>
      <c r="U1655" s="1">
        <v>2.01</v>
      </c>
      <c r="V1655" s="1">
        <f t="shared" si="116"/>
        <v>12.1890547263682</v>
      </c>
      <c r="W1655" s="6" t="s">
        <v>552</v>
      </c>
      <c r="X1655" s="1">
        <v>4</v>
      </c>
      <c r="AA1655" s="1" t="s">
        <v>556</v>
      </c>
      <c r="AB1655" s="1" t="s">
        <v>554</v>
      </c>
      <c r="AC1655" s="1" t="s">
        <v>124</v>
      </c>
      <c r="AD1655" s="1">
        <v>85</v>
      </c>
      <c r="AE1655" s="13">
        <v>1739.13</v>
      </c>
      <c r="AF1655" s="1">
        <f t="shared" si="117"/>
        <v>173.913</v>
      </c>
      <c r="AG1655" s="13">
        <v>3490.57</v>
      </c>
      <c r="AH1655" s="1">
        <f t="shared" si="118"/>
        <v>349.057</v>
      </c>
    </row>
    <row r="1656" ht="17" customHeight="1" spans="1:34">
      <c r="A1656" s="1" t="s">
        <v>215</v>
      </c>
      <c r="B1656" s="1" t="s">
        <v>548</v>
      </c>
      <c r="C1656" s="1" t="s">
        <v>549</v>
      </c>
      <c r="D1656" s="1">
        <v>2011</v>
      </c>
      <c r="E1656" s="1">
        <v>91</v>
      </c>
      <c r="G1656" s="1" t="s">
        <v>550</v>
      </c>
      <c r="H1656" s="1" t="s">
        <v>551</v>
      </c>
      <c r="I1656" s="1">
        <v>50.53</v>
      </c>
      <c r="J1656" s="1">
        <v>-103.52</v>
      </c>
      <c r="K1656" s="1">
        <v>42</v>
      </c>
      <c r="L1656" s="1">
        <v>427</v>
      </c>
      <c r="M1656" s="1">
        <v>2.5</v>
      </c>
      <c r="N1656" s="1">
        <v>1.09</v>
      </c>
      <c r="O1656" s="1">
        <v>7.9</v>
      </c>
      <c r="P1656" s="1">
        <f t="shared" si="119"/>
        <v>17.9</v>
      </c>
      <c r="Q1656" s="1">
        <v>35.2</v>
      </c>
      <c r="R1656" s="1">
        <v>46.9</v>
      </c>
      <c r="S1656" s="1" t="s">
        <v>317</v>
      </c>
      <c r="T1656" s="1">
        <v>24.5</v>
      </c>
      <c r="U1656" s="1">
        <v>2.01</v>
      </c>
      <c r="V1656" s="1">
        <f t="shared" si="116"/>
        <v>12.1890547263682</v>
      </c>
      <c r="W1656" s="6" t="s">
        <v>552</v>
      </c>
      <c r="X1656" s="1">
        <v>4</v>
      </c>
      <c r="AA1656" s="1" t="s">
        <v>558</v>
      </c>
      <c r="AB1656" s="1" t="s">
        <v>554</v>
      </c>
      <c r="AC1656" s="1" t="s">
        <v>124</v>
      </c>
      <c r="AD1656" s="1">
        <v>0</v>
      </c>
      <c r="AE1656" s="13">
        <v>1335.15</v>
      </c>
      <c r="AF1656" s="1">
        <f t="shared" si="117"/>
        <v>133.515</v>
      </c>
      <c r="AG1656" s="13">
        <v>1522.91</v>
      </c>
      <c r="AH1656" s="1">
        <f t="shared" si="118"/>
        <v>152.291</v>
      </c>
    </row>
    <row r="1657" ht="17" customHeight="1" spans="1:34">
      <c r="A1657" s="1" t="s">
        <v>215</v>
      </c>
      <c r="B1657" s="1" t="s">
        <v>548</v>
      </c>
      <c r="C1657" s="1" t="s">
        <v>549</v>
      </c>
      <c r="D1657" s="1">
        <v>2011</v>
      </c>
      <c r="E1657" s="1">
        <v>91</v>
      </c>
      <c r="G1657" s="1" t="s">
        <v>550</v>
      </c>
      <c r="H1657" s="1" t="s">
        <v>551</v>
      </c>
      <c r="I1657" s="1">
        <v>50.53</v>
      </c>
      <c r="J1657" s="1">
        <v>-103.52</v>
      </c>
      <c r="K1657" s="1">
        <v>42</v>
      </c>
      <c r="L1657" s="1">
        <v>427</v>
      </c>
      <c r="M1657" s="1">
        <v>2.5</v>
      </c>
      <c r="N1657" s="1">
        <v>1.09</v>
      </c>
      <c r="O1657" s="1">
        <v>7.9</v>
      </c>
      <c r="P1657" s="1">
        <f t="shared" si="119"/>
        <v>17.9</v>
      </c>
      <c r="Q1657" s="1">
        <v>35.2</v>
      </c>
      <c r="R1657" s="1">
        <v>46.9</v>
      </c>
      <c r="S1657" s="1" t="s">
        <v>317</v>
      </c>
      <c r="T1657" s="1">
        <v>24.5</v>
      </c>
      <c r="U1657" s="1">
        <v>2.01</v>
      </c>
      <c r="V1657" s="1">
        <f t="shared" si="116"/>
        <v>12.1890547263682</v>
      </c>
      <c r="W1657" s="6" t="s">
        <v>552</v>
      </c>
      <c r="X1657" s="1">
        <v>4</v>
      </c>
      <c r="AA1657" s="1" t="s">
        <v>556</v>
      </c>
      <c r="AB1657" s="1" t="s">
        <v>557</v>
      </c>
      <c r="AC1657" s="1" t="s">
        <v>124</v>
      </c>
      <c r="AD1657" s="1">
        <v>85</v>
      </c>
      <c r="AE1657" s="13">
        <v>1739.13</v>
      </c>
      <c r="AF1657" s="1">
        <f t="shared" si="117"/>
        <v>173.913</v>
      </c>
      <c r="AG1657" s="13">
        <v>3131.72</v>
      </c>
      <c r="AH1657" s="1">
        <f t="shared" si="118"/>
        <v>313.172</v>
      </c>
    </row>
    <row r="1658" ht="17" customHeight="1" spans="1:34">
      <c r="A1658" s="1" t="s">
        <v>215</v>
      </c>
      <c r="B1658" s="1" t="s">
        <v>548</v>
      </c>
      <c r="C1658" s="1" t="s">
        <v>549</v>
      </c>
      <c r="D1658" s="1">
        <v>2011</v>
      </c>
      <c r="E1658" s="1">
        <v>91</v>
      </c>
      <c r="G1658" s="1" t="s">
        <v>550</v>
      </c>
      <c r="H1658" s="1" t="s">
        <v>551</v>
      </c>
      <c r="I1658" s="1">
        <v>50.53</v>
      </c>
      <c r="J1658" s="1">
        <v>-103.52</v>
      </c>
      <c r="K1658" s="1">
        <v>42</v>
      </c>
      <c r="L1658" s="1">
        <v>427</v>
      </c>
      <c r="M1658" s="1">
        <v>2.5</v>
      </c>
      <c r="N1658" s="1">
        <v>1.09</v>
      </c>
      <c r="O1658" s="1">
        <v>7.9</v>
      </c>
      <c r="P1658" s="1">
        <f t="shared" si="119"/>
        <v>17.9</v>
      </c>
      <c r="Q1658" s="1">
        <v>35.2</v>
      </c>
      <c r="R1658" s="1">
        <v>46.9</v>
      </c>
      <c r="S1658" s="1" t="s">
        <v>317</v>
      </c>
      <c r="T1658" s="1">
        <v>24.5</v>
      </c>
      <c r="U1658" s="1">
        <v>2.01</v>
      </c>
      <c r="V1658" s="1">
        <f t="shared" si="116"/>
        <v>12.1890547263682</v>
      </c>
      <c r="W1658" s="6" t="s">
        <v>552</v>
      </c>
      <c r="X1658" s="1">
        <v>4</v>
      </c>
      <c r="AA1658" s="1" t="s">
        <v>558</v>
      </c>
      <c r="AB1658" s="1" t="s">
        <v>557</v>
      </c>
      <c r="AC1658" s="1" t="s">
        <v>124</v>
      </c>
      <c r="AD1658" s="1">
        <v>0</v>
      </c>
      <c r="AE1658" s="13">
        <v>1335.15</v>
      </c>
      <c r="AF1658" s="1">
        <f t="shared" si="117"/>
        <v>133.515</v>
      </c>
      <c r="AG1658" s="13">
        <v>1787.63</v>
      </c>
      <c r="AH1658" s="1">
        <f t="shared" si="118"/>
        <v>178.763</v>
      </c>
    </row>
    <row r="1659" ht="17" customHeight="1" spans="1:34">
      <c r="A1659" s="1" t="s">
        <v>215</v>
      </c>
      <c r="B1659" s="1" t="s">
        <v>548</v>
      </c>
      <c r="C1659" s="1" t="s">
        <v>549</v>
      </c>
      <c r="D1659" s="1">
        <v>2011</v>
      </c>
      <c r="E1659" s="1">
        <v>91</v>
      </c>
      <c r="G1659" s="1" t="s">
        <v>550</v>
      </c>
      <c r="H1659" s="1" t="s">
        <v>551</v>
      </c>
      <c r="I1659" s="1">
        <v>50.53</v>
      </c>
      <c r="J1659" s="1">
        <v>-103.52</v>
      </c>
      <c r="K1659" s="1">
        <v>42</v>
      </c>
      <c r="L1659" s="1">
        <v>427</v>
      </c>
      <c r="M1659" s="1">
        <v>2.5</v>
      </c>
      <c r="N1659" s="1">
        <v>1.09</v>
      </c>
      <c r="O1659" s="1">
        <v>7.9</v>
      </c>
      <c r="P1659" s="1">
        <f t="shared" si="119"/>
        <v>17.9</v>
      </c>
      <c r="Q1659" s="1">
        <v>35.2</v>
      </c>
      <c r="R1659" s="1">
        <v>46.9</v>
      </c>
      <c r="S1659" s="1" t="s">
        <v>317</v>
      </c>
      <c r="T1659" s="1">
        <v>24.5</v>
      </c>
      <c r="U1659" s="1">
        <v>2.01</v>
      </c>
      <c r="V1659" s="1">
        <f t="shared" si="116"/>
        <v>12.1890547263682</v>
      </c>
      <c r="W1659" s="6" t="s">
        <v>552</v>
      </c>
      <c r="X1659" s="1">
        <v>4</v>
      </c>
      <c r="AA1659" s="1" t="s">
        <v>556</v>
      </c>
      <c r="AB1659" s="1" t="s">
        <v>559</v>
      </c>
      <c r="AC1659" s="1" t="s">
        <v>124</v>
      </c>
      <c r="AD1659" s="1">
        <v>85</v>
      </c>
      <c r="AE1659" s="13">
        <v>1739.13</v>
      </c>
      <c r="AF1659" s="1">
        <f t="shared" si="117"/>
        <v>173.913</v>
      </c>
      <c r="AG1659" s="13">
        <v>3074.87</v>
      </c>
      <c r="AH1659" s="1">
        <f t="shared" si="118"/>
        <v>307.487</v>
      </c>
    </row>
    <row r="1660" ht="17" customHeight="1" spans="1:34">
      <c r="A1660" s="1" t="s">
        <v>215</v>
      </c>
      <c r="B1660" s="1" t="s">
        <v>548</v>
      </c>
      <c r="C1660" s="1" t="s">
        <v>549</v>
      </c>
      <c r="D1660" s="1">
        <v>2011</v>
      </c>
      <c r="E1660" s="1">
        <v>91</v>
      </c>
      <c r="G1660" s="1" t="s">
        <v>550</v>
      </c>
      <c r="H1660" s="1" t="s">
        <v>551</v>
      </c>
      <c r="I1660" s="1">
        <v>50.53</v>
      </c>
      <c r="J1660" s="1">
        <v>-103.52</v>
      </c>
      <c r="K1660" s="1">
        <v>42</v>
      </c>
      <c r="L1660" s="1">
        <v>427</v>
      </c>
      <c r="M1660" s="1">
        <v>2.5</v>
      </c>
      <c r="N1660" s="1">
        <v>1.09</v>
      </c>
      <c r="O1660" s="1">
        <v>7.9</v>
      </c>
      <c r="P1660" s="1">
        <f t="shared" si="119"/>
        <v>17.9</v>
      </c>
      <c r="Q1660" s="1">
        <v>35.2</v>
      </c>
      <c r="R1660" s="1">
        <v>46.9</v>
      </c>
      <c r="S1660" s="1" t="s">
        <v>317</v>
      </c>
      <c r="T1660" s="1">
        <v>24.5</v>
      </c>
      <c r="U1660" s="1">
        <v>2.01</v>
      </c>
      <c r="V1660" s="1">
        <f t="shared" si="116"/>
        <v>12.1890547263682</v>
      </c>
      <c r="W1660" s="6" t="s">
        <v>552</v>
      </c>
      <c r="X1660" s="1">
        <v>4</v>
      </c>
      <c r="AA1660" s="1" t="s">
        <v>558</v>
      </c>
      <c r="AB1660" s="1" t="s">
        <v>559</v>
      </c>
      <c r="AC1660" s="1" t="s">
        <v>124</v>
      </c>
      <c r="AD1660" s="1">
        <v>0</v>
      </c>
      <c r="AE1660" s="13">
        <v>1335.15</v>
      </c>
      <c r="AF1660" s="1">
        <f t="shared" si="117"/>
        <v>133.515</v>
      </c>
      <c r="AG1660" s="13">
        <v>1149.73</v>
      </c>
      <c r="AH1660" s="1">
        <f t="shared" si="118"/>
        <v>114.973</v>
      </c>
    </row>
    <row r="1661" ht="17" customHeight="1" spans="1:34">
      <c r="A1661" s="1" t="s">
        <v>215</v>
      </c>
      <c r="B1661" s="1" t="s">
        <v>548</v>
      </c>
      <c r="C1661" s="1" t="s">
        <v>549</v>
      </c>
      <c r="D1661" s="1">
        <v>2011</v>
      </c>
      <c r="E1661" s="1">
        <v>91</v>
      </c>
      <c r="G1661" s="1" t="s">
        <v>550</v>
      </c>
      <c r="H1661" s="1" t="s">
        <v>551</v>
      </c>
      <c r="I1661" s="1">
        <v>50.53</v>
      </c>
      <c r="J1661" s="1">
        <v>-103.52</v>
      </c>
      <c r="K1661" s="1">
        <v>42</v>
      </c>
      <c r="L1661" s="1">
        <v>427</v>
      </c>
      <c r="M1661" s="1">
        <v>2.5</v>
      </c>
      <c r="N1661" s="1">
        <v>1.09</v>
      </c>
      <c r="O1661" s="1">
        <v>7.9</v>
      </c>
      <c r="P1661" s="1">
        <f t="shared" si="119"/>
        <v>17.9</v>
      </c>
      <c r="Q1661" s="1">
        <v>35.2</v>
      </c>
      <c r="R1661" s="1">
        <v>46.9</v>
      </c>
      <c r="S1661" s="1" t="s">
        <v>317</v>
      </c>
      <c r="T1661" s="1">
        <v>24.5</v>
      </c>
      <c r="U1661" s="1">
        <v>2.01</v>
      </c>
      <c r="V1661" s="1">
        <f t="shared" si="116"/>
        <v>12.1890547263682</v>
      </c>
      <c r="W1661" s="6" t="s">
        <v>552</v>
      </c>
      <c r="X1661" s="1">
        <v>4</v>
      </c>
      <c r="AA1661" s="1" t="s">
        <v>556</v>
      </c>
      <c r="AB1661" s="1" t="s">
        <v>311</v>
      </c>
      <c r="AC1661" s="1" t="s">
        <v>124</v>
      </c>
      <c r="AD1661" s="1">
        <v>85</v>
      </c>
      <c r="AE1661" s="13">
        <v>1739.13</v>
      </c>
      <c r="AF1661" s="1">
        <f t="shared" si="117"/>
        <v>173.913</v>
      </c>
      <c r="AG1661" s="13">
        <v>3099.2</v>
      </c>
      <c r="AH1661" s="1">
        <f t="shared" si="118"/>
        <v>309.92</v>
      </c>
    </row>
    <row r="1662" ht="17" customHeight="1" spans="1:34">
      <c r="A1662" s="1" t="s">
        <v>215</v>
      </c>
      <c r="B1662" s="1" t="s">
        <v>548</v>
      </c>
      <c r="C1662" s="1" t="s">
        <v>549</v>
      </c>
      <c r="D1662" s="1">
        <v>2011</v>
      </c>
      <c r="E1662" s="1">
        <v>91</v>
      </c>
      <c r="G1662" s="1" t="s">
        <v>550</v>
      </c>
      <c r="H1662" s="1" t="s">
        <v>551</v>
      </c>
      <c r="I1662" s="1">
        <v>50.53</v>
      </c>
      <c r="J1662" s="1">
        <v>-103.52</v>
      </c>
      <c r="K1662" s="1">
        <v>42</v>
      </c>
      <c r="L1662" s="1">
        <v>427</v>
      </c>
      <c r="M1662" s="1">
        <v>2.5</v>
      </c>
      <c r="N1662" s="1">
        <v>1.09</v>
      </c>
      <c r="O1662" s="1">
        <v>7.9</v>
      </c>
      <c r="P1662" s="1">
        <f t="shared" si="119"/>
        <v>17.9</v>
      </c>
      <c r="Q1662" s="1">
        <v>35.2</v>
      </c>
      <c r="R1662" s="1">
        <v>46.9</v>
      </c>
      <c r="S1662" s="1" t="s">
        <v>317</v>
      </c>
      <c r="T1662" s="1">
        <v>24.5</v>
      </c>
      <c r="U1662" s="1">
        <v>2.01</v>
      </c>
      <c r="V1662" s="1">
        <f t="shared" si="116"/>
        <v>12.1890547263682</v>
      </c>
      <c r="W1662" s="6" t="s">
        <v>552</v>
      </c>
      <c r="X1662" s="1">
        <v>4</v>
      </c>
      <c r="AA1662" s="1" t="s">
        <v>558</v>
      </c>
      <c r="AB1662" s="1" t="s">
        <v>311</v>
      </c>
      <c r="AC1662" s="1" t="s">
        <v>124</v>
      </c>
      <c r="AD1662" s="1">
        <v>0</v>
      </c>
      <c r="AE1662" s="13">
        <v>1335.15</v>
      </c>
      <c r="AF1662" s="1">
        <f t="shared" si="117"/>
        <v>133.515</v>
      </c>
      <c r="AG1662" s="13">
        <v>1142.08</v>
      </c>
      <c r="AH1662" s="1">
        <f t="shared" si="118"/>
        <v>114.208</v>
      </c>
    </row>
    <row r="1663" ht="17" customHeight="1" spans="1:34">
      <c r="A1663" s="1" t="s">
        <v>215</v>
      </c>
      <c r="B1663" s="1" t="s">
        <v>548</v>
      </c>
      <c r="C1663" s="1" t="s">
        <v>549</v>
      </c>
      <c r="D1663" s="1">
        <v>2011</v>
      </c>
      <c r="E1663" s="1">
        <v>91</v>
      </c>
      <c r="G1663" s="1" t="s">
        <v>550</v>
      </c>
      <c r="H1663" s="1" t="s">
        <v>551</v>
      </c>
      <c r="I1663" s="1">
        <v>50.53</v>
      </c>
      <c r="J1663" s="1">
        <v>-103.52</v>
      </c>
      <c r="K1663" s="1">
        <v>42</v>
      </c>
      <c r="L1663" s="1">
        <v>427</v>
      </c>
      <c r="M1663" s="1">
        <v>2.5</v>
      </c>
      <c r="N1663" s="1">
        <v>1.09</v>
      </c>
      <c r="O1663" s="1">
        <v>7.9</v>
      </c>
      <c r="P1663" s="1">
        <f t="shared" si="119"/>
        <v>17.9</v>
      </c>
      <c r="Q1663" s="1">
        <v>35.2</v>
      </c>
      <c r="R1663" s="1">
        <v>46.9</v>
      </c>
      <c r="S1663" s="1" t="s">
        <v>317</v>
      </c>
      <c r="T1663" s="1">
        <v>24.5</v>
      </c>
      <c r="U1663" s="1">
        <v>2.01</v>
      </c>
      <c r="V1663" s="1">
        <f t="shared" si="116"/>
        <v>12.1890547263682</v>
      </c>
      <c r="W1663" s="6" t="s">
        <v>552</v>
      </c>
      <c r="X1663" s="1">
        <v>4</v>
      </c>
      <c r="AA1663" s="1" t="s">
        <v>553</v>
      </c>
      <c r="AB1663" s="1" t="s">
        <v>554</v>
      </c>
      <c r="AC1663" s="1" t="s">
        <v>124</v>
      </c>
      <c r="AD1663" s="1">
        <v>85</v>
      </c>
      <c r="AE1663" s="13">
        <v>1303.76</v>
      </c>
      <c r="AF1663" s="1">
        <f t="shared" si="117"/>
        <v>130.376</v>
      </c>
      <c r="AG1663" s="13">
        <v>3490.57</v>
      </c>
      <c r="AH1663" s="1">
        <f t="shared" si="118"/>
        <v>349.057</v>
      </c>
    </row>
    <row r="1664" ht="17" customHeight="1" spans="1:34">
      <c r="A1664" s="1" t="s">
        <v>215</v>
      </c>
      <c r="B1664" s="1" t="s">
        <v>548</v>
      </c>
      <c r="C1664" s="1" t="s">
        <v>549</v>
      </c>
      <c r="D1664" s="1">
        <v>2011</v>
      </c>
      <c r="E1664" s="1">
        <v>91</v>
      </c>
      <c r="G1664" s="1" t="s">
        <v>550</v>
      </c>
      <c r="H1664" s="1" t="s">
        <v>551</v>
      </c>
      <c r="I1664" s="1">
        <v>50.53</v>
      </c>
      <c r="J1664" s="1">
        <v>-103.52</v>
      </c>
      <c r="K1664" s="1">
        <v>42</v>
      </c>
      <c r="L1664" s="1">
        <v>427</v>
      </c>
      <c r="M1664" s="1">
        <v>2.5</v>
      </c>
      <c r="N1664" s="1">
        <v>1.09</v>
      </c>
      <c r="O1664" s="1">
        <v>7.9</v>
      </c>
      <c r="P1664" s="1">
        <f t="shared" si="119"/>
        <v>17.9</v>
      </c>
      <c r="Q1664" s="1">
        <v>35.2</v>
      </c>
      <c r="R1664" s="1">
        <v>46.9</v>
      </c>
      <c r="S1664" s="1" t="s">
        <v>317</v>
      </c>
      <c r="T1664" s="1">
        <v>24.5</v>
      </c>
      <c r="U1664" s="1">
        <v>2.01</v>
      </c>
      <c r="V1664" s="1">
        <f t="shared" si="116"/>
        <v>12.1890547263682</v>
      </c>
      <c r="W1664" s="6" t="s">
        <v>552</v>
      </c>
      <c r="X1664" s="1">
        <v>4</v>
      </c>
      <c r="AA1664" s="1" t="s">
        <v>555</v>
      </c>
      <c r="AB1664" s="1" t="s">
        <v>554</v>
      </c>
      <c r="AC1664" s="1" t="s">
        <v>124</v>
      </c>
      <c r="AD1664" s="1">
        <v>0</v>
      </c>
      <c r="AE1664" s="13">
        <v>2043.01</v>
      </c>
      <c r="AF1664" s="1">
        <f t="shared" si="117"/>
        <v>204.301</v>
      </c>
      <c r="AG1664" s="13">
        <v>1522.91</v>
      </c>
      <c r="AH1664" s="1">
        <f t="shared" si="118"/>
        <v>152.291</v>
      </c>
    </row>
    <row r="1665" ht="17" customHeight="1" spans="1:34">
      <c r="A1665" s="1" t="s">
        <v>215</v>
      </c>
      <c r="B1665" s="1" t="s">
        <v>548</v>
      </c>
      <c r="C1665" s="1" t="s">
        <v>549</v>
      </c>
      <c r="D1665" s="1">
        <v>2011</v>
      </c>
      <c r="E1665" s="1">
        <v>91</v>
      </c>
      <c r="G1665" s="1" t="s">
        <v>550</v>
      </c>
      <c r="H1665" s="1" t="s">
        <v>551</v>
      </c>
      <c r="I1665" s="1">
        <v>50.53</v>
      </c>
      <c r="J1665" s="1">
        <v>-103.52</v>
      </c>
      <c r="K1665" s="1">
        <v>42</v>
      </c>
      <c r="L1665" s="1">
        <v>427</v>
      </c>
      <c r="M1665" s="1">
        <v>2.5</v>
      </c>
      <c r="N1665" s="1">
        <v>1.09</v>
      </c>
      <c r="O1665" s="1">
        <v>7.9</v>
      </c>
      <c r="P1665" s="1">
        <f t="shared" si="119"/>
        <v>17.9</v>
      </c>
      <c r="Q1665" s="1">
        <v>35.2</v>
      </c>
      <c r="R1665" s="1">
        <v>46.9</v>
      </c>
      <c r="S1665" s="1" t="s">
        <v>317</v>
      </c>
      <c r="T1665" s="1">
        <v>24.5</v>
      </c>
      <c r="U1665" s="1">
        <v>2.01</v>
      </c>
      <c r="V1665" s="1">
        <f t="shared" si="116"/>
        <v>12.1890547263682</v>
      </c>
      <c r="W1665" s="6" t="s">
        <v>552</v>
      </c>
      <c r="X1665" s="1">
        <v>4</v>
      </c>
      <c r="AA1665" s="1" t="s">
        <v>553</v>
      </c>
      <c r="AB1665" s="1" t="s">
        <v>557</v>
      </c>
      <c r="AC1665" s="1" t="s">
        <v>124</v>
      </c>
      <c r="AD1665" s="1">
        <v>85</v>
      </c>
      <c r="AE1665" s="13">
        <v>1303.76</v>
      </c>
      <c r="AF1665" s="1">
        <f t="shared" si="117"/>
        <v>130.376</v>
      </c>
      <c r="AG1665" s="13">
        <v>3131.72</v>
      </c>
      <c r="AH1665" s="1">
        <f t="shared" si="118"/>
        <v>313.172</v>
      </c>
    </row>
    <row r="1666" ht="17" customHeight="1" spans="1:34">
      <c r="A1666" s="1" t="s">
        <v>215</v>
      </c>
      <c r="B1666" s="1" t="s">
        <v>548</v>
      </c>
      <c r="C1666" s="1" t="s">
        <v>549</v>
      </c>
      <c r="D1666" s="1">
        <v>2011</v>
      </c>
      <c r="E1666" s="1">
        <v>91</v>
      </c>
      <c r="G1666" s="1" t="s">
        <v>550</v>
      </c>
      <c r="H1666" s="1" t="s">
        <v>551</v>
      </c>
      <c r="I1666" s="1">
        <v>50.53</v>
      </c>
      <c r="J1666" s="1">
        <v>-103.52</v>
      </c>
      <c r="K1666" s="1">
        <v>42</v>
      </c>
      <c r="L1666" s="1">
        <v>427</v>
      </c>
      <c r="M1666" s="1">
        <v>2.5</v>
      </c>
      <c r="N1666" s="1">
        <v>1.09</v>
      </c>
      <c r="O1666" s="1">
        <v>7.9</v>
      </c>
      <c r="P1666" s="1">
        <f t="shared" si="119"/>
        <v>17.9</v>
      </c>
      <c r="Q1666" s="1">
        <v>35.2</v>
      </c>
      <c r="R1666" s="1">
        <v>46.9</v>
      </c>
      <c r="S1666" s="1" t="s">
        <v>317</v>
      </c>
      <c r="T1666" s="1">
        <v>24.5</v>
      </c>
      <c r="U1666" s="1">
        <v>2.01</v>
      </c>
      <c r="V1666" s="1">
        <f t="shared" si="116"/>
        <v>12.1890547263682</v>
      </c>
      <c r="W1666" s="6" t="s">
        <v>552</v>
      </c>
      <c r="X1666" s="1">
        <v>4</v>
      </c>
      <c r="AA1666" s="1" t="s">
        <v>555</v>
      </c>
      <c r="AB1666" s="1" t="s">
        <v>557</v>
      </c>
      <c r="AC1666" s="1" t="s">
        <v>124</v>
      </c>
      <c r="AD1666" s="1">
        <v>0</v>
      </c>
      <c r="AE1666" s="13">
        <v>2043.01</v>
      </c>
      <c r="AF1666" s="1">
        <f t="shared" si="117"/>
        <v>204.301</v>
      </c>
      <c r="AG1666" s="13">
        <v>1787.63</v>
      </c>
      <c r="AH1666" s="1">
        <f t="shared" si="118"/>
        <v>178.763</v>
      </c>
    </row>
    <row r="1667" ht="17" customHeight="1" spans="1:34">
      <c r="A1667" s="1" t="s">
        <v>215</v>
      </c>
      <c r="B1667" s="1" t="s">
        <v>548</v>
      </c>
      <c r="C1667" s="1" t="s">
        <v>549</v>
      </c>
      <c r="D1667" s="1">
        <v>2011</v>
      </c>
      <c r="E1667" s="1">
        <v>91</v>
      </c>
      <c r="G1667" s="1" t="s">
        <v>550</v>
      </c>
      <c r="H1667" s="1" t="s">
        <v>551</v>
      </c>
      <c r="I1667" s="1">
        <v>50.53</v>
      </c>
      <c r="J1667" s="1">
        <v>-103.52</v>
      </c>
      <c r="K1667" s="1">
        <v>42</v>
      </c>
      <c r="L1667" s="1">
        <v>427</v>
      </c>
      <c r="M1667" s="1">
        <v>2.5</v>
      </c>
      <c r="N1667" s="1">
        <v>1.09</v>
      </c>
      <c r="O1667" s="1">
        <v>7.9</v>
      </c>
      <c r="P1667" s="1">
        <f t="shared" si="119"/>
        <v>17.9</v>
      </c>
      <c r="Q1667" s="1">
        <v>35.2</v>
      </c>
      <c r="R1667" s="1">
        <v>46.9</v>
      </c>
      <c r="S1667" s="1" t="s">
        <v>317</v>
      </c>
      <c r="T1667" s="1">
        <v>24.5</v>
      </c>
      <c r="U1667" s="1">
        <v>2.01</v>
      </c>
      <c r="V1667" s="1">
        <f t="shared" ref="V1667:V1730" si="120">T1667/U1667</f>
        <v>12.1890547263682</v>
      </c>
      <c r="W1667" s="6" t="s">
        <v>552</v>
      </c>
      <c r="X1667" s="1">
        <v>4</v>
      </c>
      <c r="AA1667" s="1" t="s">
        <v>553</v>
      </c>
      <c r="AB1667" s="1" t="s">
        <v>559</v>
      </c>
      <c r="AC1667" s="1" t="s">
        <v>124</v>
      </c>
      <c r="AD1667" s="1">
        <v>85</v>
      </c>
      <c r="AE1667" s="13">
        <v>1303.76</v>
      </c>
      <c r="AF1667" s="1">
        <f t="shared" si="117"/>
        <v>130.376</v>
      </c>
      <c r="AG1667" s="13">
        <v>3074.87</v>
      </c>
      <c r="AH1667" s="1">
        <f t="shared" si="118"/>
        <v>307.487</v>
      </c>
    </row>
    <row r="1668" ht="17" customHeight="1" spans="1:34">
      <c r="A1668" s="1" t="s">
        <v>215</v>
      </c>
      <c r="B1668" s="1" t="s">
        <v>548</v>
      </c>
      <c r="C1668" s="1" t="s">
        <v>549</v>
      </c>
      <c r="D1668" s="1">
        <v>2011</v>
      </c>
      <c r="E1668" s="1">
        <v>91</v>
      </c>
      <c r="G1668" s="1" t="s">
        <v>550</v>
      </c>
      <c r="H1668" s="1" t="s">
        <v>551</v>
      </c>
      <c r="I1668" s="1">
        <v>50.53</v>
      </c>
      <c r="J1668" s="1">
        <v>-103.52</v>
      </c>
      <c r="K1668" s="1">
        <v>42</v>
      </c>
      <c r="L1668" s="1">
        <v>427</v>
      </c>
      <c r="M1668" s="1">
        <v>2.5</v>
      </c>
      <c r="N1668" s="1">
        <v>1.09</v>
      </c>
      <c r="O1668" s="1">
        <v>7.9</v>
      </c>
      <c r="P1668" s="1">
        <f t="shared" si="119"/>
        <v>17.9</v>
      </c>
      <c r="Q1668" s="1">
        <v>35.2</v>
      </c>
      <c r="R1668" s="1">
        <v>46.9</v>
      </c>
      <c r="S1668" s="1" t="s">
        <v>317</v>
      </c>
      <c r="T1668" s="1">
        <v>24.5</v>
      </c>
      <c r="U1668" s="1">
        <v>2.01</v>
      </c>
      <c r="V1668" s="1">
        <f t="shared" si="120"/>
        <v>12.1890547263682</v>
      </c>
      <c r="W1668" s="6" t="s">
        <v>552</v>
      </c>
      <c r="X1668" s="1">
        <v>4</v>
      </c>
      <c r="AA1668" s="1" t="s">
        <v>555</v>
      </c>
      <c r="AB1668" s="1" t="s">
        <v>559</v>
      </c>
      <c r="AC1668" s="1" t="s">
        <v>124</v>
      </c>
      <c r="AD1668" s="1">
        <v>0</v>
      </c>
      <c r="AE1668" s="13">
        <v>2043.01</v>
      </c>
      <c r="AF1668" s="1">
        <f t="shared" si="117"/>
        <v>204.301</v>
      </c>
      <c r="AG1668" s="13">
        <v>1149.73</v>
      </c>
      <c r="AH1668" s="1">
        <f t="shared" si="118"/>
        <v>114.973</v>
      </c>
    </row>
    <row r="1669" ht="17" customHeight="1" spans="1:34">
      <c r="A1669" s="1" t="s">
        <v>215</v>
      </c>
      <c r="B1669" s="1" t="s">
        <v>548</v>
      </c>
      <c r="C1669" s="1" t="s">
        <v>549</v>
      </c>
      <c r="D1669" s="1">
        <v>2011</v>
      </c>
      <c r="E1669" s="1">
        <v>91</v>
      </c>
      <c r="G1669" s="1" t="s">
        <v>550</v>
      </c>
      <c r="H1669" s="1" t="s">
        <v>551</v>
      </c>
      <c r="I1669" s="1">
        <v>50.53</v>
      </c>
      <c r="J1669" s="1">
        <v>-103.52</v>
      </c>
      <c r="K1669" s="1">
        <v>42</v>
      </c>
      <c r="L1669" s="1">
        <v>427</v>
      </c>
      <c r="M1669" s="1">
        <v>2.5</v>
      </c>
      <c r="N1669" s="1">
        <v>1.09</v>
      </c>
      <c r="O1669" s="1">
        <v>7.9</v>
      </c>
      <c r="P1669" s="1">
        <f t="shared" si="119"/>
        <v>17.9</v>
      </c>
      <c r="Q1669" s="1">
        <v>35.2</v>
      </c>
      <c r="R1669" s="1">
        <v>46.9</v>
      </c>
      <c r="S1669" s="1" t="s">
        <v>317</v>
      </c>
      <c r="T1669" s="1">
        <v>24.5</v>
      </c>
      <c r="U1669" s="1">
        <v>2.01</v>
      </c>
      <c r="V1669" s="1">
        <f t="shared" si="120"/>
        <v>12.1890547263682</v>
      </c>
      <c r="W1669" s="6" t="s">
        <v>552</v>
      </c>
      <c r="X1669" s="1">
        <v>4</v>
      </c>
      <c r="AA1669" s="1" t="s">
        <v>553</v>
      </c>
      <c r="AB1669" s="1" t="s">
        <v>311</v>
      </c>
      <c r="AC1669" s="1" t="s">
        <v>124</v>
      </c>
      <c r="AD1669" s="1">
        <v>85</v>
      </c>
      <c r="AE1669" s="13">
        <v>1303.76</v>
      </c>
      <c r="AF1669" s="1">
        <f t="shared" si="117"/>
        <v>130.376</v>
      </c>
      <c r="AG1669" s="13">
        <v>3099.2</v>
      </c>
      <c r="AH1669" s="1">
        <f t="shared" si="118"/>
        <v>309.92</v>
      </c>
    </row>
    <row r="1670" ht="17" customHeight="1" spans="1:34">
      <c r="A1670" s="1" t="s">
        <v>215</v>
      </c>
      <c r="B1670" s="1" t="s">
        <v>548</v>
      </c>
      <c r="C1670" s="1" t="s">
        <v>549</v>
      </c>
      <c r="D1670" s="1">
        <v>2011</v>
      </c>
      <c r="E1670" s="1">
        <v>91</v>
      </c>
      <c r="G1670" s="1" t="s">
        <v>550</v>
      </c>
      <c r="H1670" s="1" t="s">
        <v>551</v>
      </c>
      <c r="I1670" s="1">
        <v>50.53</v>
      </c>
      <c r="J1670" s="1">
        <v>-103.52</v>
      </c>
      <c r="K1670" s="1">
        <v>42</v>
      </c>
      <c r="L1670" s="1">
        <v>427</v>
      </c>
      <c r="M1670" s="1">
        <v>2.5</v>
      </c>
      <c r="N1670" s="1">
        <v>1.09</v>
      </c>
      <c r="O1670" s="1">
        <v>7.9</v>
      </c>
      <c r="P1670" s="1">
        <f t="shared" si="119"/>
        <v>17.9</v>
      </c>
      <c r="Q1670" s="1">
        <v>35.2</v>
      </c>
      <c r="R1670" s="1">
        <v>46.9</v>
      </c>
      <c r="S1670" s="1" t="s">
        <v>317</v>
      </c>
      <c r="T1670" s="1">
        <v>24.5</v>
      </c>
      <c r="U1670" s="1">
        <v>2.01</v>
      </c>
      <c r="V1670" s="1">
        <f t="shared" si="120"/>
        <v>12.1890547263682</v>
      </c>
      <c r="W1670" s="6" t="s">
        <v>552</v>
      </c>
      <c r="X1670" s="1">
        <v>4</v>
      </c>
      <c r="AA1670" s="1" t="s">
        <v>555</v>
      </c>
      <c r="AB1670" s="1" t="s">
        <v>311</v>
      </c>
      <c r="AC1670" s="1" t="s">
        <v>124</v>
      </c>
      <c r="AD1670" s="1">
        <v>0</v>
      </c>
      <c r="AE1670" s="13">
        <v>2043.01</v>
      </c>
      <c r="AF1670" s="1">
        <f t="shared" si="117"/>
        <v>204.301</v>
      </c>
      <c r="AG1670" s="13">
        <v>1142.08</v>
      </c>
      <c r="AH1670" s="1">
        <f t="shared" si="118"/>
        <v>114.208</v>
      </c>
    </row>
    <row r="1671" ht="17" customHeight="1" spans="1:34">
      <c r="A1671" s="1" t="s">
        <v>215</v>
      </c>
      <c r="B1671" s="1" t="s">
        <v>548</v>
      </c>
      <c r="C1671" s="1" t="s">
        <v>549</v>
      </c>
      <c r="D1671" s="1">
        <v>2011</v>
      </c>
      <c r="E1671" s="1">
        <v>91</v>
      </c>
      <c r="G1671" s="1" t="s">
        <v>550</v>
      </c>
      <c r="H1671" s="1" t="s">
        <v>551</v>
      </c>
      <c r="I1671" s="1">
        <v>50.53</v>
      </c>
      <c r="J1671" s="1">
        <v>-103.52</v>
      </c>
      <c r="K1671" s="1">
        <v>43</v>
      </c>
      <c r="L1671" s="1">
        <v>427</v>
      </c>
      <c r="M1671" s="1">
        <v>2.5</v>
      </c>
      <c r="N1671" s="1">
        <v>1.09</v>
      </c>
      <c r="O1671" s="1">
        <v>7.9</v>
      </c>
      <c r="P1671" s="1">
        <f t="shared" si="119"/>
        <v>17.9</v>
      </c>
      <c r="Q1671" s="1">
        <v>35.2</v>
      </c>
      <c r="R1671" s="1">
        <v>46.9</v>
      </c>
      <c r="S1671" s="1" t="s">
        <v>317</v>
      </c>
      <c r="T1671" s="1">
        <v>24.5</v>
      </c>
      <c r="U1671" s="1">
        <v>2.01</v>
      </c>
      <c r="V1671" s="1">
        <f t="shared" si="120"/>
        <v>12.1890547263682</v>
      </c>
      <c r="W1671" s="6" t="s">
        <v>552</v>
      </c>
      <c r="X1671" s="1">
        <v>4</v>
      </c>
      <c r="AA1671" s="1" t="s">
        <v>556</v>
      </c>
      <c r="AB1671" s="1" t="s">
        <v>554</v>
      </c>
      <c r="AC1671" s="1" t="s">
        <v>124</v>
      </c>
      <c r="AD1671" s="1">
        <v>85</v>
      </c>
      <c r="AE1671" s="13">
        <v>896.739</v>
      </c>
      <c r="AF1671" s="1">
        <f t="shared" si="117"/>
        <v>89.6739</v>
      </c>
      <c r="AG1671" s="13">
        <v>2466.31</v>
      </c>
      <c r="AH1671" s="1">
        <f t="shared" si="118"/>
        <v>246.631</v>
      </c>
    </row>
    <row r="1672" ht="17" customHeight="1" spans="1:34">
      <c r="A1672" s="1" t="s">
        <v>215</v>
      </c>
      <c r="B1672" s="1" t="s">
        <v>548</v>
      </c>
      <c r="C1672" s="1" t="s">
        <v>549</v>
      </c>
      <c r="D1672" s="1">
        <v>2011</v>
      </c>
      <c r="E1672" s="1">
        <v>91</v>
      </c>
      <c r="G1672" s="1" t="s">
        <v>550</v>
      </c>
      <c r="H1672" s="1" t="s">
        <v>551</v>
      </c>
      <c r="I1672" s="1">
        <v>50.53</v>
      </c>
      <c r="J1672" s="1">
        <v>-103.52</v>
      </c>
      <c r="K1672" s="1">
        <v>43</v>
      </c>
      <c r="L1672" s="1">
        <v>427</v>
      </c>
      <c r="M1672" s="1">
        <v>2.5</v>
      </c>
      <c r="N1672" s="1">
        <v>1.09</v>
      </c>
      <c r="O1672" s="1">
        <v>7.9</v>
      </c>
      <c r="P1672" s="1">
        <f t="shared" si="119"/>
        <v>17.9</v>
      </c>
      <c r="Q1672" s="1">
        <v>35.2</v>
      </c>
      <c r="R1672" s="1">
        <v>46.9</v>
      </c>
      <c r="S1672" s="1" t="s">
        <v>317</v>
      </c>
      <c r="T1672" s="1">
        <v>24.5</v>
      </c>
      <c r="U1672" s="1">
        <v>2.01</v>
      </c>
      <c r="V1672" s="1">
        <f t="shared" si="120"/>
        <v>12.1890547263682</v>
      </c>
      <c r="W1672" s="6" t="s">
        <v>552</v>
      </c>
      <c r="X1672" s="1">
        <v>4</v>
      </c>
      <c r="AA1672" s="1" t="s">
        <v>558</v>
      </c>
      <c r="AB1672" s="1" t="s">
        <v>554</v>
      </c>
      <c r="AC1672" s="1" t="s">
        <v>124</v>
      </c>
      <c r="AD1672" s="1">
        <v>0</v>
      </c>
      <c r="AE1672" s="13">
        <v>613.079</v>
      </c>
      <c r="AF1672" s="1">
        <f t="shared" si="117"/>
        <v>61.3079</v>
      </c>
      <c r="AG1672" s="13">
        <v>1091.64</v>
      </c>
      <c r="AH1672" s="1">
        <f t="shared" si="118"/>
        <v>109.164</v>
      </c>
    </row>
    <row r="1673" ht="17" customHeight="1" spans="1:34">
      <c r="A1673" s="1" t="s">
        <v>215</v>
      </c>
      <c r="B1673" s="1" t="s">
        <v>548</v>
      </c>
      <c r="C1673" s="1" t="s">
        <v>549</v>
      </c>
      <c r="D1673" s="1">
        <v>2011</v>
      </c>
      <c r="E1673" s="1">
        <v>91</v>
      </c>
      <c r="G1673" s="1" t="s">
        <v>550</v>
      </c>
      <c r="H1673" s="1" t="s">
        <v>551</v>
      </c>
      <c r="I1673" s="1">
        <v>50.53</v>
      </c>
      <c r="J1673" s="1">
        <v>-103.52</v>
      </c>
      <c r="K1673" s="1">
        <v>43</v>
      </c>
      <c r="L1673" s="1">
        <v>427</v>
      </c>
      <c r="M1673" s="1">
        <v>2.5</v>
      </c>
      <c r="N1673" s="1">
        <v>1.09</v>
      </c>
      <c r="O1673" s="1">
        <v>7.9</v>
      </c>
      <c r="P1673" s="1">
        <f t="shared" si="119"/>
        <v>17.9</v>
      </c>
      <c r="Q1673" s="1">
        <v>35.2</v>
      </c>
      <c r="R1673" s="1">
        <v>46.9</v>
      </c>
      <c r="S1673" s="1" t="s">
        <v>317</v>
      </c>
      <c r="T1673" s="1">
        <v>24.5</v>
      </c>
      <c r="U1673" s="1">
        <v>2.01</v>
      </c>
      <c r="V1673" s="1">
        <f t="shared" si="120"/>
        <v>12.1890547263682</v>
      </c>
      <c r="W1673" s="6" t="s">
        <v>552</v>
      </c>
      <c r="X1673" s="1">
        <v>4</v>
      </c>
      <c r="AA1673" s="1" t="s">
        <v>556</v>
      </c>
      <c r="AB1673" s="1" t="s">
        <v>557</v>
      </c>
      <c r="AC1673" s="1" t="s">
        <v>124</v>
      </c>
      <c r="AD1673" s="1">
        <v>85</v>
      </c>
      <c r="AE1673" s="13">
        <v>896.739</v>
      </c>
      <c r="AF1673" s="1">
        <f t="shared" si="117"/>
        <v>89.6739</v>
      </c>
      <c r="AG1673" s="13">
        <v>2365.59</v>
      </c>
      <c r="AH1673" s="1">
        <f t="shared" si="118"/>
        <v>236.559</v>
      </c>
    </row>
    <row r="1674" ht="17" customHeight="1" spans="1:34">
      <c r="A1674" s="1" t="s">
        <v>215</v>
      </c>
      <c r="B1674" s="1" t="s">
        <v>548</v>
      </c>
      <c r="C1674" s="1" t="s">
        <v>549</v>
      </c>
      <c r="D1674" s="1">
        <v>2011</v>
      </c>
      <c r="E1674" s="1">
        <v>91</v>
      </c>
      <c r="G1674" s="1" t="s">
        <v>550</v>
      </c>
      <c r="H1674" s="1" t="s">
        <v>551</v>
      </c>
      <c r="I1674" s="1">
        <v>50.53</v>
      </c>
      <c r="J1674" s="1">
        <v>-103.52</v>
      </c>
      <c r="K1674" s="1">
        <v>43</v>
      </c>
      <c r="L1674" s="1">
        <v>427</v>
      </c>
      <c r="M1674" s="1">
        <v>2.5</v>
      </c>
      <c r="N1674" s="1">
        <v>1.09</v>
      </c>
      <c r="O1674" s="1">
        <v>7.9</v>
      </c>
      <c r="P1674" s="1">
        <f t="shared" si="119"/>
        <v>17.9</v>
      </c>
      <c r="Q1674" s="1">
        <v>35.2</v>
      </c>
      <c r="R1674" s="1">
        <v>46.9</v>
      </c>
      <c r="S1674" s="1" t="s">
        <v>317</v>
      </c>
      <c r="T1674" s="1">
        <v>24.5</v>
      </c>
      <c r="U1674" s="1">
        <v>2.01</v>
      </c>
      <c r="V1674" s="1">
        <f t="shared" si="120"/>
        <v>12.1890547263682</v>
      </c>
      <c r="W1674" s="6" t="s">
        <v>552</v>
      </c>
      <c r="X1674" s="1">
        <v>4</v>
      </c>
      <c r="AA1674" s="1" t="s">
        <v>558</v>
      </c>
      <c r="AB1674" s="1" t="s">
        <v>557</v>
      </c>
      <c r="AC1674" s="1" t="s">
        <v>124</v>
      </c>
      <c r="AD1674" s="1">
        <v>0</v>
      </c>
      <c r="AE1674" s="13">
        <v>613.079</v>
      </c>
      <c r="AF1674" s="1">
        <f t="shared" si="117"/>
        <v>61.3079</v>
      </c>
      <c r="AG1674" s="13">
        <v>1223.12</v>
      </c>
      <c r="AH1674" s="1">
        <f t="shared" si="118"/>
        <v>122.312</v>
      </c>
    </row>
    <row r="1675" ht="17" customHeight="1" spans="1:34">
      <c r="A1675" s="1" t="s">
        <v>215</v>
      </c>
      <c r="B1675" s="1" t="s">
        <v>548</v>
      </c>
      <c r="C1675" s="1" t="s">
        <v>549</v>
      </c>
      <c r="D1675" s="1">
        <v>2011</v>
      </c>
      <c r="E1675" s="1">
        <v>91</v>
      </c>
      <c r="G1675" s="1" t="s">
        <v>550</v>
      </c>
      <c r="H1675" s="1" t="s">
        <v>551</v>
      </c>
      <c r="I1675" s="1">
        <v>50.53</v>
      </c>
      <c r="J1675" s="1">
        <v>-103.52</v>
      </c>
      <c r="K1675" s="1">
        <v>43</v>
      </c>
      <c r="L1675" s="1">
        <v>427</v>
      </c>
      <c r="M1675" s="1">
        <v>2.5</v>
      </c>
      <c r="N1675" s="1">
        <v>1.09</v>
      </c>
      <c r="O1675" s="1">
        <v>7.9</v>
      </c>
      <c r="P1675" s="1">
        <f t="shared" si="119"/>
        <v>17.9</v>
      </c>
      <c r="Q1675" s="1">
        <v>35.2</v>
      </c>
      <c r="R1675" s="1">
        <v>46.9</v>
      </c>
      <c r="S1675" s="1" t="s">
        <v>317</v>
      </c>
      <c r="T1675" s="1">
        <v>24.5</v>
      </c>
      <c r="U1675" s="1">
        <v>2.01</v>
      </c>
      <c r="V1675" s="1">
        <f t="shared" si="120"/>
        <v>12.1890547263682</v>
      </c>
      <c r="W1675" s="6" t="s">
        <v>552</v>
      </c>
      <c r="X1675" s="1">
        <v>4</v>
      </c>
      <c r="AA1675" s="1" t="s">
        <v>556</v>
      </c>
      <c r="AB1675" s="1" t="s">
        <v>559</v>
      </c>
      <c r="AC1675" s="1" t="s">
        <v>124</v>
      </c>
      <c r="AD1675" s="1">
        <v>85</v>
      </c>
      <c r="AE1675" s="13">
        <v>896.739</v>
      </c>
      <c r="AF1675" s="1">
        <f t="shared" si="117"/>
        <v>89.6739</v>
      </c>
      <c r="AG1675" s="13">
        <v>1163.1</v>
      </c>
      <c r="AH1675" s="1">
        <f t="shared" si="118"/>
        <v>116.31</v>
      </c>
    </row>
    <row r="1676" ht="17" customHeight="1" spans="1:34">
      <c r="A1676" s="1" t="s">
        <v>215</v>
      </c>
      <c r="B1676" s="1" t="s">
        <v>548</v>
      </c>
      <c r="C1676" s="1" t="s">
        <v>549</v>
      </c>
      <c r="D1676" s="1">
        <v>2011</v>
      </c>
      <c r="E1676" s="1">
        <v>91</v>
      </c>
      <c r="G1676" s="1" t="s">
        <v>550</v>
      </c>
      <c r="H1676" s="1" t="s">
        <v>551</v>
      </c>
      <c r="I1676" s="1">
        <v>50.53</v>
      </c>
      <c r="J1676" s="1">
        <v>-103.52</v>
      </c>
      <c r="K1676" s="1">
        <v>43</v>
      </c>
      <c r="L1676" s="1">
        <v>427</v>
      </c>
      <c r="M1676" s="1">
        <v>2.5</v>
      </c>
      <c r="N1676" s="1">
        <v>1.09</v>
      </c>
      <c r="O1676" s="1">
        <v>7.9</v>
      </c>
      <c r="P1676" s="1">
        <f t="shared" si="119"/>
        <v>17.9</v>
      </c>
      <c r="Q1676" s="1">
        <v>35.2</v>
      </c>
      <c r="R1676" s="1">
        <v>46.9</v>
      </c>
      <c r="S1676" s="1" t="s">
        <v>317</v>
      </c>
      <c r="T1676" s="1">
        <v>24.5</v>
      </c>
      <c r="U1676" s="1">
        <v>2.01</v>
      </c>
      <c r="V1676" s="1">
        <f t="shared" si="120"/>
        <v>12.1890547263682</v>
      </c>
      <c r="W1676" s="6" t="s">
        <v>552</v>
      </c>
      <c r="X1676" s="1">
        <v>4</v>
      </c>
      <c r="AA1676" s="1" t="s">
        <v>558</v>
      </c>
      <c r="AB1676" s="1" t="s">
        <v>559</v>
      </c>
      <c r="AC1676" s="1" t="s">
        <v>124</v>
      </c>
      <c r="AD1676" s="1">
        <v>0</v>
      </c>
      <c r="AE1676" s="13">
        <v>613.079</v>
      </c>
      <c r="AF1676" s="1">
        <f t="shared" si="117"/>
        <v>61.3079</v>
      </c>
      <c r="AG1676" s="13">
        <v>213.904</v>
      </c>
      <c r="AH1676" s="1">
        <f t="shared" si="118"/>
        <v>21.3904</v>
      </c>
    </row>
    <row r="1677" ht="17" customHeight="1" spans="1:34">
      <c r="A1677" s="1" t="s">
        <v>215</v>
      </c>
      <c r="B1677" s="1" t="s">
        <v>548</v>
      </c>
      <c r="C1677" s="1" t="s">
        <v>549</v>
      </c>
      <c r="D1677" s="1">
        <v>2011</v>
      </c>
      <c r="E1677" s="1">
        <v>91</v>
      </c>
      <c r="G1677" s="1" t="s">
        <v>550</v>
      </c>
      <c r="H1677" s="1" t="s">
        <v>551</v>
      </c>
      <c r="I1677" s="1">
        <v>50.53</v>
      </c>
      <c r="J1677" s="1">
        <v>-103.52</v>
      </c>
      <c r="K1677" s="1">
        <v>43</v>
      </c>
      <c r="L1677" s="1">
        <v>427</v>
      </c>
      <c r="M1677" s="1">
        <v>2.5</v>
      </c>
      <c r="N1677" s="1">
        <v>1.09</v>
      </c>
      <c r="O1677" s="1">
        <v>7.9</v>
      </c>
      <c r="P1677" s="1">
        <f t="shared" si="119"/>
        <v>17.9</v>
      </c>
      <c r="Q1677" s="1">
        <v>35.2</v>
      </c>
      <c r="R1677" s="1">
        <v>46.9</v>
      </c>
      <c r="S1677" s="1" t="s">
        <v>317</v>
      </c>
      <c r="T1677" s="1">
        <v>24.5</v>
      </c>
      <c r="U1677" s="1">
        <v>2.01</v>
      </c>
      <c r="V1677" s="1">
        <f t="shared" si="120"/>
        <v>12.1890547263682</v>
      </c>
      <c r="W1677" s="6" t="s">
        <v>552</v>
      </c>
      <c r="X1677" s="1">
        <v>4</v>
      </c>
      <c r="AA1677" s="1" t="s">
        <v>556</v>
      </c>
      <c r="AB1677" s="1" t="s">
        <v>311</v>
      </c>
      <c r="AC1677" s="1" t="s">
        <v>124</v>
      </c>
      <c r="AD1677" s="1">
        <v>85</v>
      </c>
      <c r="AE1677" s="13">
        <v>896.739</v>
      </c>
      <c r="AF1677" s="1">
        <f t="shared" si="117"/>
        <v>89.6739</v>
      </c>
      <c r="AG1677" s="13">
        <v>1731.65</v>
      </c>
      <c r="AH1677" s="1">
        <f t="shared" si="118"/>
        <v>173.165</v>
      </c>
    </row>
    <row r="1678" ht="17" customHeight="1" spans="1:34">
      <c r="A1678" s="1" t="s">
        <v>215</v>
      </c>
      <c r="B1678" s="1" t="s">
        <v>548</v>
      </c>
      <c r="C1678" s="1" t="s">
        <v>549</v>
      </c>
      <c r="D1678" s="1">
        <v>2011</v>
      </c>
      <c r="E1678" s="1">
        <v>91</v>
      </c>
      <c r="G1678" s="1" t="s">
        <v>550</v>
      </c>
      <c r="H1678" s="1" t="s">
        <v>551</v>
      </c>
      <c r="I1678" s="1">
        <v>50.53</v>
      </c>
      <c r="J1678" s="1">
        <v>-103.52</v>
      </c>
      <c r="K1678" s="1">
        <v>43</v>
      </c>
      <c r="L1678" s="1">
        <v>427</v>
      </c>
      <c r="M1678" s="1">
        <v>2.5</v>
      </c>
      <c r="N1678" s="1">
        <v>1.09</v>
      </c>
      <c r="O1678" s="1">
        <v>7.9</v>
      </c>
      <c r="P1678" s="1">
        <f t="shared" si="119"/>
        <v>17.9</v>
      </c>
      <c r="Q1678" s="1">
        <v>35.2</v>
      </c>
      <c r="R1678" s="1">
        <v>46.9</v>
      </c>
      <c r="S1678" s="1" t="s">
        <v>317</v>
      </c>
      <c r="T1678" s="1">
        <v>24.5</v>
      </c>
      <c r="U1678" s="1">
        <v>2.01</v>
      </c>
      <c r="V1678" s="1">
        <f t="shared" si="120"/>
        <v>12.1890547263682</v>
      </c>
      <c r="W1678" s="6" t="s">
        <v>552</v>
      </c>
      <c r="X1678" s="1">
        <v>4</v>
      </c>
      <c r="AA1678" s="1" t="s">
        <v>558</v>
      </c>
      <c r="AB1678" s="1" t="s">
        <v>311</v>
      </c>
      <c r="AC1678" s="1" t="s">
        <v>124</v>
      </c>
      <c r="AD1678" s="1">
        <v>0</v>
      </c>
      <c r="AE1678" s="13">
        <v>613.079</v>
      </c>
      <c r="AF1678" s="1">
        <f t="shared" si="117"/>
        <v>61.3079</v>
      </c>
      <c r="AG1678" s="13">
        <v>364.397</v>
      </c>
      <c r="AH1678" s="1">
        <f t="shared" si="118"/>
        <v>36.4397</v>
      </c>
    </row>
    <row r="1679" ht="17" customHeight="1" spans="1:34">
      <c r="A1679" s="1" t="s">
        <v>215</v>
      </c>
      <c r="B1679" s="1" t="s">
        <v>548</v>
      </c>
      <c r="C1679" s="1" t="s">
        <v>549</v>
      </c>
      <c r="D1679" s="1">
        <v>2011</v>
      </c>
      <c r="E1679" s="1">
        <v>91</v>
      </c>
      <c r="G1679" s="1" t="s">
        <v>550</v>
      </c>
      <c r="H1679" s="1" t="s">
        <v>551</v>
      </c>
      <c r="I1679" s="1">
        <v>50.53</v>
      </c>
      <c r="J1679" s="1">
        <v>-103.52</v>
      </c>
      <c r="K1679" s="1">
        <v>43</v>
      </c>
      <c r="L1679" s="1">
        <v>427</v>
      </c>
      <c r="M1679" s="1">
        <v>2.5</v>
      </c>
      <c r="N1679" s="1">
        <v>1.09</v>
      </c>
      <c r="O1679" s="1">
        <v>7.9</v>
      </c>
      <c r="P1679" s="1">
        <f t="shared" si="119"/>
        <v>17.9</v>
      </c>
      <c r="Q1679" s="1">
        <v>35.2</v>
      </c>
      <c r="R1679" s="1">
        <v>46.9</v>
      </c>
      <c r="S1679" s="1" t="s">
        <v>317</v>
      </c>
      <c r="T1679" s="1">
        <v>24.5</v>
      </c>
      <c r="U1679" s="1">
        <v>2.01</v>
      </c>
      <c r="V1679" s="1">
        <f t="shared" si="120"/>
        <v>12.1890547263682</v>
      </c>
      <c r="W1679" s="6" t="s">
        <v>552</v>
      </c>
      <c r="X1679" s="1">
        <v>4</v>
      </c>
      <c r="AA1679" s="1" t="s">
        <v>553</v>
      </c>
      <c r="AB1679" s="1" t="s">
        <v>554</v>
      </c>
      <c r="AC1679" s="1" t="s">
        <v>124</v>
      </c>
      <c r="AD1679" s="1">
        <v>85</v>
      </c>
      <c r="AE1679" s="13">
        <v>1881.72</v>
      </c>
      <c r="AF1679" s="1">
        <f t="shared" si="117"/>
        <v>188.172</v>
      </c>
      <c r="AG1679" s="13">
        <v>2466.31</v>
      </c>
      <c r="AH1679" s="1">
        <f t="shared" si="118"/>
        <v>246.631</v>
      </c>
    </row>
    <row r="1680" ht="17" customHeight="1" spans="1:34">
      <c r="A1680" s="1" t="s">
        <v>215</v>
      </c>
      <c r="B1680" s="1" t="s">
        <v>548</v>
      </c>
      <c r="C1680" s="1" t="s">
        <v>549</v>
      </c>
      <c r="D1680" s="1">
        <v>2011</v>
      </c>
      <c r="E1680" s="1">
        <v>91</v>
      </c>
      <c r="G1680" s="1" t="s">
        <v>550</v>
      </c>
      <c r="H1680" s="1" t="s">
        <v>551</v>
      </c>
      <c r="I1680" s="1">
        <v>50.53</v>
      </c>
      <c r="J1680" s="1">
        <v>-103.52</v>
      </c>
      <c r="K1680" s="1">
        <v>43</v>
      </c>
      <c r="L1680" s="1">
        <v>427</v>
      </c>
      <c r="M1680" s="1">
        <v>2.5</v>
      </c>
      <c r="N1680" s="1">
        <v>1.09</v>
      </c>
      <c r="O1680" s="1">
        <v>7.9</v>
      </c>
      <c r="P1680" s="1">
        <f t="shared" si="119"/>
        <v>17.9</v>
      </c>
      <c r="Q1680" s="1">
        <v>35.2</v>
      </c>
      <c r="R1680" s="1">
        <v>46.9</v>
      </c>
      <c r="S1680" s="1" t="s">
        <v>317</v>
      </c>
      <c r="T1680" s="1">
        <v>24.5</v>
      </c>
      <c r="U1680" s="1">
        <v>2.01</v>
      </c>
      <c r="V1680" s="1">
        <f t="shared" si="120"/>
        <v>12.1890547263682</v>
      </c>
      <c r="W1680" s="6" t="s">
        <v>552</v>
      </c>
      <c r="X1680" s="1">
        <v>4</v>
      </c>
      <c r="AA1680" s="1" t="s">
        <v>555</v>
      </c>
      <c r="AB1680" s="1" t="s">
        <v>554</v>
      </c>
      <c r="AC1680" s="1" t="s">
        <v>124</v>
      </c>
      <c r="AD1680" s="1">
        <v>0</v>
      </c>
      <c r="AE1680" s="13">
        <v>416.667</v>
      </c>
      <c r="AF1680" s="1">
        <f t="shared" si="117"/>
        <v>41.6667</v>
      </c>
      <c r="AG1680" s="13">
        <v>1091.64</v>
      </c>
      <c r="AH1680" s="1">
        <f t="shared" si="118"/>
        <v>109.164</v>
      </c>
    </row>
    <row r="1681" ht="17" customHeight="1" spans="1:34">
      <c r="A1681" s="1" t="s">
        <v>215</v>
      </c>
      <c r="B1681" s="1" t="s">
        <v>548</v>
      </c>
      <c r="C1681" s="1" t="s">
        <v>549</v>
      </c>
      <c r="D1681" s="1">
        <v>2011</v>
      </c>
      <c r="E1681" s="1">
        <v>91</v>
      </c>
      <c r="G1681" s="1" t="s">
        <v>550</v>
      </c>
      <c r="H1681" s="1" t="s">
        <v>551</v>
      </c>
      <c r="I1681" s="1">
        <v>50.53</v>
      </c>
      <c r="J1681" s="1">
        <v>-103.52</v>
      </c>
      <c r="K1681" s="1">
        <v>43</v>
      </c>
      <c r="L1681" s="1">
        <v>427</v>
      </c>
      <c r="M1681" s="1">
        <v>2.5</v>
      </c>
      <c r="N1681" s="1">
        <v>1.09</v>
      </c>
      <c r="O1681" s="1">
        <v>7.9</v>
      </c>
      <c r="P1681" s="1">
        <f t="shared" si="119"/>
        <v>17.9</v>
      </c>
      <c r="Q1681" s="1">
        <v>35.2</v>
      </c>
      <c r="R1681" s="1">
        <v>46.9</v>
      </c>
      <c r="S1681" s="1" t="s">
        <v>317</v>
      </c>
      <c r="T1681" s="1">
        <v>24.5</v>
      </c>
      <c r="U1681" s="1">
        <v>2.01</v>
      </c>
      <c r="V1681" s="1">
        <f t="shared" si="120"/>
        <v>12.1890547263682</v>
      </c>
      <c r="W1681" s="6" t="s">
        <v>552</v>
      </c>
      <c r="X1681" s="1">
        <v>4</v>
      </c>
      <c r="AA1681" s="1" t="s">
        <v>553</v>
      </c>
      <c r="AB1681" s="1" t="s">
        <v>557</v>
      </c>
      <c r="AC1681" s="1" t="s">
        <v>124</v>
      </c>
      <c r="AD1681" s="1">
        <v>85</v>
      </c>
      <c r="AE1681" s="13">
        <v>1881.72</v>
      </c>
      <c r="AF1681" s="1">
        <f t="shared" si="117"/>
        <v>188.172</v>
      </c>
      <c r="AG1681" s="13">
        <v>2365.59</v>
      </c>
      <c r="AH1681" s="1">
        <f t="shared" si="118"/>
        <v>236.559</v>
      </c>
    </row>
    <row r="1682" ht="17" customHeight="1" spans="1:34">
      <c r="A1682" s="1" t="s">
        <v>215</v>
      </c>
      <c r="B1682" s="1" t="s">
        <v>548</v>
      </c>
      <c r="C1682" s="1" t="s">
        <v>549</v>
      </c>
      <c r="D1682" s="1">
        <v>2011</v>
      </c>
      <c r="E1682" s="1">
        <v>91</v>
      </c>
      <c r="G1682" s="1" t="s">
        <v>550</v>
      </c>
      <c r="H1682" s="1" t="s">
        <v>551</v>
      </c>
      <c r="I1682" s="1">
        <v>50.53</v>
      </c>
      <c r="J1682" s="1">
        <v>-103.52</v>
      </c>
      <c r="K1682" s="1">
        <v>43</v>
      </c>
      <c r="L1682" s="1">
        <v>427</v>
      </c>
      <c r="M1682" s="1">
        <v>2.5</v>
      </c>
      <c r="N1682" s="1">
        <v>1.09</v>
      </c>
      <c r="O1682" s="1">
        <v>7.9</v>
      </c>
      <c r="P1682" s="1">
        <f t="shared" si="119"/>
        <v>17.9</v>
      </c>
      <c r="Q1682" s="1">
        <v>35.2</v>
      </c>
      <c r="R1682" s="1">
        <v>46.9</v>
      </c>
      <c r="S1682" s="1" t="s">
        <v>317</v>
      </c>
      <c r="T1682" s="1">
        <v>24.5</v>
      </c>
      <c r="U1682" s="1">
        <v>2.01</v>
      </c>
      <c r="V1682" s="1">
        <f t="shared" si="120"/>
        <v>12.1890547263682</v>
      </c>
      <c r="W1682" s="6" t="s">
        <v>552</v>
      </c>
      <c r="X1682" s="1">
        <v>4</v>
      </c>
      <c r="AA1682" s="1" t="s">
        <v>555</v>
      </c>
      <c r="AB1682" s="1" t="s">
        <v>557</v>
      </c>
      <c r="AC1682" s="1" t="s">
        <v>124</v>
      </c>
      <c r="AD1682" s="1">
        <v>0</v>
      </c>
      <c r="AE1682" s="13">
        <v>416.667</v>
      </c>
      <c r="AF1682" s="1">
        <f t="shared" si="117"/>
        <v>41.6667</v>
      </c>
      <c r="AG1682" s="13">
        <v>1223.12</v>
      </c>
      <c r="AH1682" s="1">
        <f t="shared" si="118"/>
        <v>122.312</v>
      </c>
    </row>
    <row r="1683" ht="17" customHeight="1" spans="1:34">
      <c r="A1683" s="1" t="s">
        <v>215</v>
      </c>
      <c r="B1683" s="1" t="s">
        <v>548</v>
      </c>
      <c r="C1683" s="1" t="s">
        <v>549</v>
      </c>
      <c r="D1683" s="1">
        <v>2011</v>
      </c>
      <c r="E1683" s="1">
        <v>91</v>
      </c>
      <c r="G1683" s="1" t="s">
        <v>550</v>
      </c>
      <c r="H1683" s="1" t="s">
        <v>551</v>
      </c>
      <c r="I1683" s="1">
        <v>50.53</v>
      </c>
      <c r="J1683" s="1">
        <v>-103.52</v>
      </c>
      <c r="K1683" s="1">
        <v>43</v>
      </c>
      <c r="L1683" s="1">
        <v>427</v>
      </c>
      <c r="M1683" s="1">
        <v>2.5</v>
      </c>
      <c r="N1683" s="1">
        <v>1.09</v>
      </c>
      <c r="O1683" s="1">
        <v>7.9</v>
      </c>
      <c r="P1683" s="1">
        <f t="shared" si="119"/>
        <v>17.9</v>
      </c>
      <c r="Q1683" s="1">
        <v>35.2</v>
      </c>
      <c r="R1683" s="1">
        <v>46.9</v>
      </c>
      <c r="S1683" s="1" t="s">
        <v>317</v>
      </c>
      <c r="T1683" s="1">
        <v>24.5</v>
      </c>
      <c r="U1683" s="1">
        <v>2.01</v>
      </c>
      <c r="V1683" s="1">
        <f t="shared" si="120"/>
        <v>12.1890547263682</v>
      </c>
      <c r="W1683" s="6" t="s">
        <v>552</v>
      </c>
      <c r="X1683" s="1">
        <v>4</v>
      </c>
      <c r="AA1683" s="1" t="s">
        <v>553</v>
      </c>
      <c r="AB1683" s="1" t="s">
        <v>559</v>
      </c>
      <c r="AC1683" s="1" t="s">
        <v>124</v>
      </c>
      <c r="AD1683" s="1">
        <v>85</v>
      </c>
      <c r="AE1683" s="13">
        <v>1881.72</v>
      </c>
      <c r="AF1683" s="1">
        <f t="shared" si="117"/>
        <v>188.172</v>
      </c>
      <c r="AG1683" s="13">
        <v>1163.1</v>
      </c>
      <c r="AH1683" s="1">
        <f t="shared" si="118"/>
        <v>116.31</v>
      </c>
    </row>
    <row r="1684" ht="17" customHeight="1" spans="1:34">
      <c r="A1684" s="1" t="s">
        <v>215</v>
      </c>
      <c r="B1684" s="1" t="s">
        <v>548</v>
      </c>
      <c r="C1684" s="1" t="s">
        <v>549</v>
      </c>
      <c r="D1684" s="1">
        <v>2011</v>
      </c>
      <c r="E1684" s="1">
        <v>91</v>
      </c>
      <c r="G1684" s="1" t="s">
        <v>550</v>
      </c>
      <c r="H1684" s="1" t="s">
        <v>551</v>
      </c>
      <c r="I1684" s="1">
        <v>50.53</v>
      </c>
      <c r="J1684" s="1">
        <v>-103.52</v>
      </c>
      <c r="K1684" s="1">
        <v>43</v>
      </c>
      <c r="L1684" s="1">
        <v>427</v>
      </c>
      <c r="M1684" s="1">
        <v>2.5</v>
      </c>
      <c r="N1684" s="1">
        <v>1.09</v>
      </c>
      <c r="O1684" s="1">
        <v>7.9</v>
      </c>
      <c r="P1684" s="1">
        <f t="shared" si="119"/>
        <v>17.9</v>
      </c>
      <c r="Q1684" s="1">
        <v>35.2</v>
      </c>
      <c r="R1684" s="1">
        <v>46.9</v>
      </c>
      <c r="S1684" s="1" t="s">
        <v>317</v>
      </c>
      <c r="T1684" s="1">
        <v>24.5</v>
      </c>
      <c r="U1684" s="1">
        <v>2.01</v>
      </c>
      <c r="V1684" s="1">
        <f t="shared" si="120"/>
        <v>12.1890547263682</v>
      </c>
      <c r="W1684" s="6" t="s">
        <v>552</v>
      </c>
      <c r="X1684" s="1">
        <v>4</v>
      </c>
      <c r="AA1684" s="1" t="s">
        <v>555</v>
      </c>
      <c r="AB1684" s="1" t="s">
        <v>559</v>
      </c>
      <c r="AC1684" s="1" t="s">
        <v>124</v>
      </c>
      <c r="AD1684" s="1">
        <v>0</v>
      </c>
      <c r="AE1684" s="13">
        <v>416.667</v>
      </c>
      <c r="AF1684" s="1">
        <f t="shared" si="117"/>
        <v>41.6667</v>
      </c>
      <c r="AG1684" s="13">
        <v>213.904</v>
      </c>
      <c r="AH1684" s="1">
        <f t="shared" si="118"/>
        <v>21.3904</v>
      </c>
    </row>
    <row r="1685" ht="17" customHeight="1" spans="1:34">
      <c r="A1685" s="1" t="s">
        <v>215</v>
      </c>
      <c r="B1685" s="1" t="s">
        <v>548</v>
      </c>
      <c r="C1685" s="1" t="s">
        <v>549</v>
      </c>
      <c r="D1685" s="1">
        <v>2011</v>
      </c>
      <c r="E1685" s="1">
        <v>91</v>
      </c>
      <c r="G1685" s="1" t="s">
        <v>550</v>
      </c>
      <c r="H1685" s="1" t="s">
        <v>551</v>
      </c>
      <c r="I1685" s="1">
        <v>50.53</v>
      </c>
      <c r="J1685" s="1">
        <v>-103.52</v>
      </c>
      <c r="K1685" s="1">
        <v>43</v>
      </c>
      <c r="L1685" s="1">
        <v>427</v>
      </c>
      <c r="M1685" s="1">
        <v>2.5</v>
      </c>
      <c r="N1685" s="1">
        <v>1.09</v>
      </c>
      <c r="O1685" s="1">
        <v>7.9</v>
      </c>
      <c r="P1685" s="1">
        <f t="shared" si="119"/>
        <v>17.9</v>
      </c>
      <c r="Q1685" s="1">
        <v>35.2</v>
      </c>
      <c r="R1685" s="1">
        <v>46.9</v>
      </c>
      <c r="S1685" s="1" t="s">
        <v>317</v>
      </c>
      <c r="T1685" s="1">
        <v>24.5</v>
      </c>
      <c r="U1685" s="1">
        <v>2.01</v>
      </c>
      <c r="V1685" s="1">
        <f t="shared" si="120"/>
        <v>12.1890547263682</v>
      </c>
      <c r="W1685" s="6" t="s">
        <v>552</v>
      </c>
      <c r="X1685" s="1">
        <v>4</v>
      </c>
      <c r="AA1685" s="1" t="s">
        <v>553</v>
      </c>
      <c r="AB1685" s="1" t="s">
        <v>311</v>
      </c>
      <c r="AC1685" s="1" t="s">
        <v>124</v>
      </c>
      <c r="AD1685" s="1">
        <v>85</v>
      </c>
      <c r="AE1685" s="13">
        <v>1881.72</v>
      </c>
      <c r="AF1685" s="1">
        <f t="shared" si="117"/>
        <v>188.172</v>
      </c>
      <c r="AG1685" s="13">
        <v>1731.65</v>
      </c>
      <c r="AH1685" s="1">
        <f t="shared" si="118"/>
        <v>173.165</v>
      </c>
    </row>
    <row r="1686" ht="17" customHeight="1" spans="1:34">
      <c r="A1686" s="1" t="s">
        <v>215</v>
      </c>
      <c r="B1686" s="1" t="s">
        <v>548</v>
      </c>
      <c r="C1686" s="1" t="s">
        <v>549</v>
      </c>
      <c r="D1686" s="1">
        <v>2011</v>
      </c>
      <c r="E1686" s="1">
        <v>91</v>
      </c>
      <c r="G1686" s="1" t="s">
        <v>550</v>
      </c>
      <c r="H1686" s="1" t="s">
        <v>551</v>
      </c>
      <c r="I1686" s="1">
        <v>50.53</v>
      </c>
      <c r="J1686" s="1">
        <v>-103.52</v>
      </c>
      <c r="K1686" s="1">
        <v>43</v>
      </c>
      <c r="L1686" s="1">
        <v>427</v>
      </c>
      <c r="M1686" s="1">
        <v>2.5</v>
      </c>
      <c r="N1686" s="1">
        <v>1.09</v>
      </c>
      <c r="O1686" s="1">
        <v>7.9</v>
      </c>
      <c r="P1686" s="1">
        <f t="shared" si="119"/>
        <v>17.9</v>
      </c>
      <c r="Q1686" s="1">
        <v>35.2</v>
      </c>
      <c r="R1686" s="1">
        <v>46.9</v>
      </c>
      <c r="S1686" s="1" t="s">
        <v>317</v>
      </c>
      <c r="T1686" s="1">
        <v>24.5</v>
      </c>
      <c r="U1686" s="1">
        <v>2.01</v>
      </c>
      <c r="V1686" s="1">
        <f t="shared" si="120"/>
        <v>12.1890547263682</v>
      </c>
      <c r="W1686" s="6" t="s">
        <v>552</v>
      </c>
      <c r="X1686" s="1">
        <v>4</v>
      </c>
      <c r="AA1686" s="1" t="s">
        <v>555</v>
      </c>
      <c r="AB1686" s="1" t="s">
        <v>311</v>
      </c>
      <c r="AC1686" s="1" t="s">
        <v>124</v>
      </c>
      <c r="AD1686" s="1">
        <v>0</v>
      </c>
      <c r="AE1686" s="13">
        <v>416.667</v>
      </c>
      <c r="AF1686" s="1">
        <f t="shared" si="117"/>
        <v>41.6667</v>
      </c>
      <c r="AG1686" s="13">
        <v>364.397</v>
      </c>
      <c r="AH1686" s="1">
        <f t="shared" si="118"/>
        <v>36.4397</v>
      </c>
    </row>
    <row r="1687" ht="17" customHeight="1" spans="1:34">
      <c r="A1687" s="1" t="s">
        <v>215</v>
      </c>
      <c r="B1687" s="1" t="s">
        <v>548</v>
      </c>
      <c r="C1687" s="1" t="s">
        <v>549</v>
      </c>
      <c r="D1687" s="1">
        <v>2011</v>
      </c>
      <c r="E1687" s="1">
        <v>91</v>
      </c>
      <c r="G1687" s="1" t="s">
        <v>550</v>
      </c>
      <c r="H1687" s="1" t="s">
        <v>551</v>
      </c>
      <c r="I1687" s="1">
        <v>50.53</v>
      </c>
      <c r="J1687" s="1">
        <v>-103.52</v>
      </c>
      <c r="K1687" s="1">
        <v>44</v>
      </c>
      <c r="L1687" s="1">
        <v>427</v>
      </c>
      <c r="M1687" s="1">
        <v>2.5</v>
      </c>
      <c r="N1687" s="1">
        <v>1.09</v>
      </c>
      <c r="O1687" s="1">
        <v>7.9</v>
      </c>
      <c r="P1687" s="1">
        <f t="shared" si="119"/>
        <v>17.9</v>
      </c>
      <c r="Q1687" s="1">
        <v>35.2</v>
      </c>
      <c r="R1687" s="1">
        <v>46.9</v>
      </c>
      <c r="S1687" s="1" t="s">
        <v>317</v>
      </c>
      <c r="T1687" s="1">
        <v>24.5</v>
      </c>
      <c r="U1687" s="1">
        <v>2.01</v>
      </c>
      <c r="V1687" s="1">
        <f t="shared" si="120"/>
        <v>12.1890547263682</v>
      </c>
      <c r="W1687" s="6" t="s">
        <v>552</v>
      </c>
      <c r="X1687" s="1">
        <v>4</v>
      </c>
      <c r="AA1687" s="1" t="s">
        <v>556</v>
      </c>
      <c r="AB1687" s="1" t="s">
        <v>554</v>
      </c>
      <c r="AC1687" s="1" t="s">
        <v>124</v>
      </c>
      <c r="AD1687" s="1">
        <v>85</v>
      </c>
      <c r="AE1687" s="13">
        <v>1019.02</v>
      </c>
      <c r="AF1687" s="1">
        <f t="shared" si="117"/>
        <v>101.902</v>
      </c>
      <c r="AG1687" s="13">
        <v>1522.91</v>
      </c>
      <c r="AH1687" s="1">
        <f t="shared" si="118"/>
        <v>152.291</v>
      </c>
    </row>
    <row r="1688" ht="17" customHeight="1" spans="1:34">
      <c r="A1688" s="1" t="s">
        <v>215</v>
      </c>
      <c r="B1688" s="1" t="s">
        <v>548</v>
      </c>
      <c r="C1688" s="1" t="s">
        <v>549</v>
      </c>
      <c r="D1688" s="1">
        <v>2011</v>
      </c>
      <c r="E1688" s="1">
        <v>91</v>
      </c>
      <c r="G1688" s="1" t="s">
        <v>550</v>
      </c>
      <c r="H1688" s="1" t="s">
        <v>551</v>
      </c>
      <c r="I1688" s="1">
        <v>50.53</v>
      </c>
      <c r="J1688" s="1">
        <v>-103.52</v>
      </c>
      <c r="K1688" s="1">
        <v>44</v>
      </c>
      <c r="L1688" s="1">
        <v>427</v>
      </c>
      <c r="M1688" s="1">
        <v>2.5</v>
      </c>
      <c r="N1688" s="1">
        <v>1.09</v>
      </c>
      <c r="O1688" s="1">
        <v>7.9</v>
      </c>
      <c r="P1688" s="1">
        <f t="shared" si="119"/>
        <v>17.9</v>
      </c>
      <c r="Q1688" s="1">
        <v>35.2</v>
      </c>
      <c r="R1688" s="1">
        <v>46.9</v>
      </c>
      <c r="S1688" s="1" t="s">
        <v>317</v>
      </c>
      <c r="T1688" s="1">
        <v>24.5</v>
      </c>
      <c r="U1688" s="1">
        <v>2.01</v>
      </c>
      <c r="V1688" s="1">
        <f t="shared" si="120"/>
        <v>12.1890547263682</v>
      </c>
      <c r="W1688" s="6" t="s">
        <v>552</v>
      </c>
      <c r="X1688" s="1">
        <v>4</v>
      </c>
      <c r="AA1688" s="1" t="s">
        <v>558</v>
      </c>
      <c r="AB1688" s="1" t="s">
        <v>554</v>
      </c>
      <c r="AC1688" s="1" t="s">
        <v>124</v>
      </c>
      <c r="AD1688" s="1">
        <v>0</v>
      </c>
      <c r="AE1688" s="13">
        <v>640.327</v>
      </c>
      <c r="AF1688" s="1">
        <f t="shared" si="117"/>
        <v>64.0327</v>
      </c>
      <c r="AG1688" s="13">
        <v>646.9</v>
      </c>
      <c r="AH1688" s="1">
        <f t="shared" si="118"/>
        <v>64.69</v>
      </c>
    </row>
    <row r="1689" ht="17" customHeight="1" spans="1:34">
      <c r="A1689" s="1" t="s">
        <v>215</v>
      </c>
      <c r="B1689" s="1" t="s">
        <v>548</v>
      </c>
      <c r="C1689" s="1" t="s">
        <v>549</v>
      </c>
      <c r="D1689" s="1">
        <v>2011</v>
      </c>
      <c r="E1689" s="1">
        <v>91</v>
      </c>
      <c r="G1689" s="1" t="s">
        <v>550</v>
      </c>
      <c r="H1689" s="1" t="s">
        <v>551</v>
      </c>
      <c r="I1689" s="1">
        <v>50.53</v>
      </c>
      <c r="J1689" s="1">
        <v>-103.52</v>
      </c>
      <c r="K1689" s="1">
        <v>44</v>
      </c>
      <c r="L1689" s="1">
        <v>427</v>
      </c>
      <c r="M1689" s="1">
        <v>2.5</v>
      </c>
      <c r="N1689" s="1">
        <v>1.09</v>
      </c>
      <c r="O1689" s="1">
        <v>7.9</v>
      </c>
      <c r="P1689" s="1">
        <f t="shared" si="119"/>
        <v>17.9</v>
      </c>
      <c r="Q1689" s="1">
        <v>35.2</v>
      </c>
      <c r="R1689" s="1">
        <v>46.9</v>
      </c>
      <c r="S1689" s="1" t="s">
        <v>317</v>
      </c>
      <c r="T1689" s="1">
        <v>24.5</v>
      </c>
      <c r="U1689" s="1">
        <v>2.01</v>
      </c>
      <c r="V1689" s="1">
        <f t="shared" si="120"/>
        <v>12.1890547263682</v>
      </c>
      <c r="W1689" s="6" t="s">
        <v>552</v>
      </c>
      <c r="X1689" s="1">
        <v>4</v>
      </c>
      <c r="AA1689" s="1" t="s">
        <v>556</v>
      </c>
      <c r="AB1689" s="1" t="s">
        <v>557</v>
      </c>
      <c r="AC1689" s="1" t="s">
        <v>124</v>
      </c>
      <c r="AD1689" s="1">
        <v>85</v>
      </c>
      <c r="AE1689" s="13">
        <v>1019.02</v>
      </c>
      <c r="AF1689" s="1">
        <f t="shared" si="117"/>
        <v>101.902</v>
      </c>
      <c r="AG1689" s="13">
        <v>1599.46</v>
      </c>
      <c r="AH1689" s="1">
        <f t="shared" si="118"/>
        <v>159.946</v>
      </c>
    </row>
    <row r="1690" ht="17" customHeight="1" spans="1:34">
      <c r="A1690" s="1" t="s">
        <v>215</v>
      </c>
      <c r="B1690" s="1" t="s">
        <v>548</v>
      </c>
      <c r="C1690" s="1" t="s">
        <v>549</v>
      </c>
      <c r="D1690" s="1">
        <v>2011</v>
      </c>
      <c r="E1690" s="1">
        <v>91</v>
      </c>
      <c r="G1690" s="1" t="s">
        <v>550</v>
      </c>
      <c r="H1690" s="1" t="s">
        <v>551</v>
      </c>
      <c r="I1690" s="1">
        <v>50.53</v>
      </c>
      <c r="J1690" s="1">
        <v>-103.52</v>
      </c>
      <c r="K1690" s="1">
        <v>44</v>
      </c>
      <c r="L1690" s="1">
        <v>427</v>
      </c>
      <c r="M1690" s="1">
        <v>2.5</v>
      </c>
      <c r="N1690" s="1">
        <v>1.09</v>
      </c>
      <c r="O1690" s="1">
        <v>7.9</v>
      </c>
      <c r="P1690" s="1">
        <f t="shared" si="119"/>
        <v>17.9</v>
      </c>
      <c r="Q1690" s="1">
        <v>35.2</v>
      </c>
      <c r="R1690" s="1">
        <v>46.9</v>
      </c>
      <c r="S1690" s="1" t="s">
        <v>317</v>
      </c>
      <c r="T1690" s="1">
        <v>24.5</v>
      </c>
      <c r="U1690" s="1">
        <v>2.01</v>
      </c>
      <c r="V1690" s="1">
        <f t="shared" si="120"/>
        <v>12.1890547263682</v>
      </c>
      <c r="W1690" s="6" t="s">
        <v>552</v>
      </c>
      <c r="X1690" s="1">
        <v>4</v>
      </c>
      <c r="AA1690" s="1" t="s">
        <v>558</v>
      </c>
      <c r="AB1690" s="1" t="s">
        <v>557</v>
      </c>
      <c r="AC1690" s="1" t="s">
        <v>124</v>
      </c>
      <c r="AD1690" s="1">
        <v>0</v>
      </c>
      <c r="AE1690" s="13">
        <v>640.327</v>
      </c>
      <c r="AF1690" s="1">
        <f t="shared" si="117"/>
        <v>64.0327</v>
      </c>
      <c r="AG1690" s="13">
        <v>510.753</v>
      </c>
      <c r="AH1690" s="1">
        <f t="shared" si="118"/>
        <v>51.0753</v>
      </c>
    </row>
    <row r="1691" ht="17" customHeight="1" spans="1:34">
      <c r="A1691" s="1" t="s">
        <v>215</v>
      </c>
      <c r="B1691" s="1" t="s">
        <v>548</v>
      </c>
      <c r="C1691" s="1" t="s">
        <v>549</v>
      </c>
      <c r="D1691" s="1">
        <v>2011</v>
      </c>
      <c r="E1691" s="1">
        <v>91</v>
      </c>
      <c r="G1691" s="1" t="s">
        <v>550</v>
      </c>
      <c r="H1691" s="1" t="s">
        <v>551</v>
      </c>
      <c r="I1691" s="1">
        <v>50.53</v>
      </c>
      <c r="J1691" s="1">
        <v>-103.52</v>
      </c>
      <c r="K1691" s="1">
        <v>44</v>
      </c>
      <c r="L1691" s="1">
        <v>427</v>
      </c>
      <c r="M1691" s="1">
        <v>2.5</v>
      </c>
      <c r="N1691" s="1">
        <v>1.09</v>
      </c>
      <c r="O1691" s="1">
        <v>7.9</v>
      </c>
      <c r="P1691" s="1">
        <f t="shared" si="119"/>
        <v>17.9</v>
      </c>
      <c r="Q1691" s="1">
        <v>35.2</v>
      </c>
      <c r="R1691" s="1">
        <v>46.9</v>
      </c>
      <c r="S1691" s="1" t="s">
        <v>317</v>
      </c>
      <c r="T1691" s="1">
        <v>24.5</v>
      </c>
      <c r="U1691" s="1">
        <v>2.01</v>
      </c>
      <c r="V1691" s="1">
        <f t="shared" si="120"/>
        <v>12.1890547263682</v>
      </c>
      <c r="W1691" s="6" t="s">
        <v>552</v>
      </c>
      <c r="X1691" s="1">
        <v>4</v>
      </c>
      <c r="AA1691" s="1" t="s">
        <v>556</v>
      </c>
      <c r="AB1691" s="1" t="s">
        <v>559</v>
      </c>
      <c r="AC1691" s="1" t="s">
        <v>124</v>
      </c>
      <c r="AD1691" s="1">
        <v>85</v>
      </c>
      <c r="AE1691" s="13">
        <v>1019.02</v>
      </c>
      <c r="AF1691" s="1">
        <f t="shared" si="117"/>
        <v>101.902</v>
      </c>
      <c r="AG1691" s="13">
        <v>1550.8</v>
      </c>
      <c r="AH1691" s="1">
        <f t="shared" si="118"/>
        <v>155.08</v>
      </c>
    </row>
    <row r="1692" ht="17" customHeight="1" spans="1:34">
      <c r="A1692" s="1" t="s">
        <v>215</v>
      </c>
      <c r="B1692" s="1" t="s">
        <v>548</v>
      </c>
      <c r="C1692" s="1" t="s">
        <v>549</v>
      </c>
      <c r="D1692" s="1">
        <v>2011</v>
      </c>
      <c r="E1692" s="1">
        <v>91</v>
      </c>
      <c r="G1692" s="1" t="s">
        <v>550</v>
      </c>
      <c r="H1692" s="1" t="s">
        <v>551</v>
      </c>
      <c r="I1692" s="1">
        <v>50.53</v>
      </c>
      <c r="J1692" s="1">
        <v>-103.52</v>
      </c>
      <c r="K1692" s="1">
        <v>44</v>
      </c>
      <c r="L1692" s="1">
        <v>427</v>
      </c>
      <c r="M1692" s="1">
        <v>2.5</v>
      </c>
      <c r="N1692" s="1">
        <v>1.09</v>
      </c>
      <c r="O1692" s="1">
        <v>7.9</v>
      </c>
      <c r="P1692" s="1">
        <f t="shared" si="119"/>
        <v>17.9</v>
      </c>
      <c r="Q1692" s="1">
        <v>35.2</v>
      </c>
      <c r="R1692" s="1">
        <v>46.9</v>
      </c>
      <c r="S1692" s="1" t="s">
        <v>317</v>
      </c>
      <c r="T1692" s="1">
        <v>24.5</v>
      </c>
      <c r="U1692" s="1">
        <v>2.01</v>
      </c>
      <c r="V1692" s="1">
        <f t="shared" si="120"/>
        <v>12.1890547263682</v>
      </c>
      <c r="W1692" s="6" t="s">
        <v>552</v>
      </c>
      <c r="X1692" s="1">
        <v>4</v>
      </c>
      <c r="AA1692" s="1" t="s">
        <v>558</v>
      </c>
      <c r="AB1692" s="1" t="s">
        <v>559</v>
      </c>
      <c r="AC1692" s="1" t="s">
        <v>124</v>
      </c>
      <c r="AD1692" s="1">
        <v>0</v>
      </c>
      <c r="AE1692" s="13">
        <v>640.327</v>
      </c>
      <c r="AF1692" s="1">
        <f t="shared" si="117"/>
        <v>64.0327</v>
      </c>
      <c r="AG1692" s="13">
        <v>481.283</v>
      </c>
      <c r="AH1692" s="1">
        <f t="shared" si="118"/>
        <v>48.1283</v>
      </c>
    </row>
    <row r="1693" ht="17" customHeight="1" spans="1:34">
      <c r="A1693" s="1" t="s">
        <v>215</v>
      </c>
      <c r="B1693" s="1" t="s">
        <v>548</v>
      </c>
      <c r="C1693" s="1" t="s">
        <v>549</v>
      </c>
      <c r="D1693" s="1">
        <v>2011</v>
      </c>
      <c r="E1693" s="1">
        <v>91</v>
      </c>
      <c r="G1693" s="1" t="s">
        <v>550</v>
      </c>
      <c r="H1693" s="1" t="s">
        <v>551</v>
      </c>
      <c r="I1693" s="1">
        <v>50.53</v>
      </c>
      <c r="J1693" s="1">
        <v>-103.52</v>
      </c>
      <c r="K1693" s="1">
        <v>44</v>
      </c>
      <c r="L1693" s="1">
        <v>427</v>
      </c>
      <c r="M1693" s="1">
        <v>2.5</v>
      </c>
      <c r="N1693" s="1">
        <v>1.09</v>
      </c>
      <c r="O1693" s="1">
        <v>7.9</v>
      </c>
      <c r="P1693" s="1">
        <f t="shared" si="119"/>
        <v>17.9</v>
      </c>
      <c r="Q1693" s="1">
        <v>35.2</v>
      </c>
      <c r="R1693" s="1">
        <v>46.9</v>
      </c>
      <c r="S1693" s="1" t="s">
        <v>317</v>
      </c>
      <c r="T1693" s="1">
        <v>24.5</v>
      </c>
      <c r="U1693" s="1">
        <v>2.01</v>
      </c>
      <c r="V1693" s="1">
        <f t="shared" si="120"/>
        <v>12.1890547263682</v>
      </c>
      <c r="W1693" s="6" t="s">
        <v>552</v>
      </c>
      <c r="X1693" s="1">
        <v>4</v>
      </c>
      <c r="AA1693" s="1" t="s">
        <v>556</v>
      </c>
      <c r="AB1693" s="1" t="s">
        <v>311</v>
      </c>
      <c r="AC1693" s="1" t="s">
        <v>124</v>
      </c>
      <c r="AD1693" s="1">
        <v>85</v>
      </c>
      <c r="AE1693" s="13">
        <v>1019.02</v>
      </c>
      <c r="AF1693" s="1">
        <f t="shared" si="117"/>
        <v>101.902</v>
      </c>
      <c r="AG1693" s="13">
        <v>1342.65</v>
      </c>
      <c r="AH1693" s="1">
        <f t="shared" si="118"/>
        <v>134.265</v>
      </c>
    </row>
    <row r="1694" ht="17" customHeight="1" spans="1:34">
      <c r="A1694" s="1" t="s">
        <v>215</v>
      </c>
      <c r="B1694" s="1" t="s">
        <v>548</v>
      </c>
      <c r="C1694" s="1" t="s">
        <v>549</v>
      </c>
      <c r="D1694" s="1">
        <v>2011</v>
      </c>
      <c r="E1694" s="1">
        <v>91</v>
      </c>
      <c r="G1694" s="1" t="s">
        <v>550</v>
      </c>
      <c r="H1694" s="1" t="s">
        <v>551</v>
      </c>
      <c r="I1694" s="1">
        <v>50.53</v>
      </c>
      <c r="J1694" s="1">
        <v>-103.52</v>
      </c>
      <c r="K1694" s="1">
        <v>44</v>
      </c>
      <c r="L1694" s="1">
        <v>427</v>
      </c>
      <c r="M1694" s="1">
        <v>2.5</v>
      </c>
      <c r="N1694" s="1">
        <v>1.09</v>
      </c>
      <c r="O1694" s="1">
        <v>7.9</v>
      </c>
      <c r="P1694" s="1">
        <f t="shared" si="119"/>
        <v>17.9</v>
      </c>
      <c r="Q1694" s="1">
        <v>35.2</v>
      </c>
      <c r="R1694" s="1">
        <v>46.9</v>
      </c>
      <c r="S1694" s="1" t="s">
        <v>317</v>
      </c>
      <c r="T1694" s="1">
        <v>24.5</v>
      </c>
      <c r="U1694" s="1">
        <v>2.01</v>
      </c>
      <c r="V1694" s="1">
        <f t="shared" si="120"/>
        <v>12.1890547263682</v>
      </c>
      <c r="W1694" s="6" t="s">
        <v>552</v>
      </c>
      <c r="X1694" s="1">
        <v>4</v>
      </c>
      <c r="AA1694" s="1" t="s">
        <v>558</v>
      </c>
      <c r="AB1694" s="1" t="s">
        <v>311</v>
      </c>
      <c r="AC1694" s="1" t="s">
        <v>124</v>
      </c>
      <c r="AD1694" s="1">
        <v>0</v>
      </c>
      <c r="AE1694" s="13">
        <v>640.327</v>
      </c>
      <c r="AF1694" s="1">
        <f t="shared" si="117"/>
        <v>64.0327</v>
      </c>
      <c r="AG1694" s="13">
        <v>337.304</v>
      </c>
      <c r="AH1694" s="1">
        <f t="shared" si="118"/>
        <v>33.7304</v>
      </c>
    </row>
    <row r="1695" ht="17" customHeight="1" spans="1:34">
      <c r="A1695" s="1" t="s">
        <v>215</v>
      </c>
      <c r="B1695" s="1" t="s">
        <v>548</v>
      </c>
      <c r="C1695" s="1" t="s">
        <v>549</v>
      </c>
      <c r="D1695" s="1">
        <v>2011</v>
      </c>
      <c r="E1695" s="1">
        <v>91</v>
      </c>
      <c r="G1695" s="1" t="s">
        <v>550</v>
      </c>
      <c r="H1695" s="1" t="s">
        <v>551</v>
      </c>
      <c r="I1695" s="1">
        <v>50.53</v>
      </c>
      <c r="J1695" s="1">
        <v>-103.52</v>
      </c>
      <c r="K1695" s="1">
        <v>44</v>
      </c>
      <c r="L1695" s="1">
        <v>427</v>
      </c>
      <c r="M1695" s="1">
        <v>2.5</v>
      </c>
      <c r="N1695" s="1">
        <v>1.09</v>
      </c>
      <c r="O1695" s="1">
        <v>7.9</v>
      </c>
      <c r="P1695" s="1">
        <f t="shared" si="119"/>
        <v>17.9</v>
      </c>
      <c r="Q1695" s="1">
        <v>35.2</v>
      </c>
      <c r="R1695" s="1">
        <v>46.9</v>
      </c>
      <c r="S1695" s="1" t="s">
        <v>317</v>
      </c>
      <c r="T1695" s="1">
        <v>24.5</v>
      </c>
      <c r="U1695" s="1">
        <v>2.01</v>
      </c>
      <c r="V1695" s="1">
        <f t="shared" si="120"/>
        <v>12.1890547263682</v>
      </c>
      <c r="W1695" s="6" t="s">
        <v>552</v>
      </c>
      <c r="X1695" s="1">
        <v>4</v>
      </c>
      <c r="AA1695" s="1" t="s">
        <v>553</v>
      </c>
      <c r="AB1695" s="1" t="s">
        <v>554</v>
      </c>
      <c r="AC1695" s="1" t="s">
        <v>124</v>
      </c>
      <c r="AD1695" s="1">
        <v>85</v>
      </c>
      <c r="AE1695" s="13">
        <v>1021.51</v>
      </c>
      <c r="AF1695" s="1">
        <f t="shared" si="117"/>
        <v>102.151</v>
      </c>
      <c r="AG1695" s="13">
        <v>1522.91</v>
      </c>
      <c r="AH1695" s="1">
        <f t="shared" si="118"/>
        <v>152.291</v>
      </c>
    </row>
    <row r="1696" ht="17" customHeight="1" spans="1:34">
      <c r="A1696" s="1" t="s">
        <v>215</v>
      </c>
      <c r="B1696" s="1" t="s">
        <v>548</v>
      </c>
      <c r="C1696" s="1" t="s">
        <v>549</v>
      </c>
      <c r="D1696" s="1">
        <v>2011</v>
      </c>
      <c r="E1696" s="1">
        <v>91</v>
      </c>
      <c r="G1696" s="1" t="s">
        <v>550</v>
      </c>
      <c r="H1696" s="1" t="s">
        <v>551</v>
      </c>
      <c r="I1696" s="1">
        <v>50.53</v>
      </c>
      <c r="J1696" s="1">
        <v>-103.52</v>
      </c>
      <c r="K1696" s="1">
        <v>44</v>
      </c>
      <c r="L1696" s="1">
        <v>427</v>
      </c>
      <c r="M1696" s="1">
        <v>2.5</v>
      </c>
      <c r="N1696" s="1">
        <v>1.09</v>
      </c>
      <c r="O1696" s="1">
        <v>7.9</v>
      </c>
      <c r="P1696" s="1">
        <f t="shared" si="119"/>
        <v>17.9</v>
      </c>
      <c r="Q1696" s="1">
        <v>35.2</v>
      </c>
      <c r="R1696" s="1">
        <v>46.9</v>
      </c>
      <c r="S1696" s="1" t="s">
        <v>317</v>
      </c>
      <c r="T1696" s="1">
        <v>24.5</v>
      </c>
      <c r="U1696" s="1">
        <v>2.01</v>
      </c>
      <c r="V1696" s="1">
        <f t="shared" si="120"/>
        <v>12.1890547263682</v>
      </c>
      <c r="W1696" s="6" t="s">
        <v>552</v>
      </c>
      <c r="X1696" s="1">
        <v>4</v>
      </c>
      <c r="AA1696" s="1" t="s">
        <v>555</v>
      </c>
      <c r="AB1696" s="1" t="s">
        <v>554</v>
      </c>
      <c r="AC1696" s="1" t="s">
        <v>124</v>
      </c>
      <c r="AD1696" s="1">
        <v>0</v>
      </c>
      <c r="AE1696" s="13">
        <v>967.742</v>
      </c>
      <c r="AF1696" s="1">
        <f t="shared" si="117"/>
        <v>96.7742</v>
      </c>
      <c r="AG1696" s="13">
        <v>646.9</v>
      </c>
      <c r="AH1696" s="1">
        <f t="shared" si="118"/>
        <v>64.69</v>
      </c>
    </row>
    <row r="1697" ht="17" customHeight="1" spans="1:34">
      <c r="A1697" s="1" t="s">
        <v>215</v>
      </c>
      <c r="B1697" s="1" t="s">
        <v>548</v>
      </c>
      <c r="C1697" s="1" t="s">
        <v>549</v>
      </c>
      <c r="D1697" s="1">
        <v>2011</v>
      </c>
      <c r="E1697" s="1">
        <v>91</v>
      </c>
      <c r="G1697" s="1" t="s">
        <v>550</v>
      </c>
      <c r="H1697" s="1" t="s">
        <v>551</v>
      </c>
      <c r="I1697" s="1">
        <v>50.53</v>
      </c>
      <c r="J1697" s="1">
        <v>-103.52</v>
      </c>
      <c r="K1697" s="1">
        <v>44</v>
      </c>
      <c r="L1697" s="1">
        <v>427</v>
      </c>
      <c r="M1697" s="1">
        <v>2.5</v>
      </c>
      <c r="N1697" s="1">
        <v>1.09</v>
      </c>
      <c r="O1697" s="1">
        <v>7.9</v>
      </c>
      <c r="P1697" s="1">
        <f t="shared" si="119"/>
        <v>17.9</v>
      </c>
      <c r="Q1697" s="1">
        <v>35.2</v>
      </c>
      <c r="R1697" s="1">
        <v>46.9</v>
      </c>
      <c r="S1697" s="1" t="s">
        <v>317</v>
      </c>
      <c r="T1697" s="1">
        <v>24.5</v>
      </c>
      <c r="U1697" s="1">
        <v>2.01</v>
      </c>
      <c r="V1697" s="1">
        <f t="shared" si="120"/>
        <v>12.1890547263682</v>
      </c>
      <c r="W1697" s="6" t="s">
        <v>552</v>
      </c>
      <c r="X1697" s="1">
        <v>4</v>
      </c>
      <c r="AA1697" s="1" t="s">
        <v>553</v>
      </c>
      <c r="AB1697" s="1" t="s">
        <v>557</v>
      </c>
      <c r="AC1697" s="1" t="s">
        <v>124</v>
      </c>
      <c r="AD1697" s="1">
        <v>85</v>
      </c>
      <c r="AE1697" s="13">
        <v>1021.51</v>
      </c>
      <c r="AF1697" s="1">
        <f t="shared" si="117"/>
        <v>102.151</v>
      </c>
      <c r="AG1697" s="13">
        <v>1599.46</v>
      </c>
      <c r="AH1697" s="1">
        <f t="shared" si="118"/>
        <v>159.946</v>
      </c>
    </row>
    <row r="1698" ht="17" customHeight="1" spans="1:34">
      <c r="A1698" s="1" t="s">
        <v>215</v>
      </c>
      <c r="B1698" s="1" t="s">
        <v>548</v>
      </c>
      <c r="C1698" s="1" t="s">
        <v>549</v>
      </c>
      <c r="D1698" s="1">
        <v>2011</v>
      </c>
      <c r="E1698" s="1">
        <v>91</v>
      </c>
      <c r="G1698" s="1" t="s">
        <v>550</v>
      </c>
      <c r="H1698" s="1" t="s">
        <v>551</v>
      </c>
      <c r="I1698" s="1">
        <v>50.53</v>
      </c>
      <c r="J1698" s="1">
        <v>-103.52</v>
      </c>
      <c r="K1698" s="1">
        <v>44</v>
      </c>
      <c r="L1698" s="1">
        <v>427</v>
      </c>
      <c r="M1698" s="1">
        <v>2.5</v>
      </c>
      <c r="N1698" s="1">
        <v>1.09</v>
      </c>
      <c r="O1698" s="1">
        <v>7.9</v>
      </c>
      <c r="P1698" s="1">
        <f t="shared" si="119"/>
        <v>17.9</v>
      </c>
      <c r="Q1698" s="1">
        <v>35.2</v>
      </c>
      <c r="R1698" s="1">
        <v>46.9</v>
      </c>
      <c r="S1698" s="1" t="s">
        <v>317</v>
      </c>
      <c r="T1698" s="1">
        <v>24.5</v>
      </c>
      <c r="U1698" s="1">
        <v>2.01</v>
      </c>
      <c r="V1698" s="1">
        <f t="shared" si="120"/>
        <v>12.1890547263682</v>
      </c>
      <c r="W1698" s="6" t="s">
        <v>552</v>
      </c>
      <c r="X1698" s="1">
        <v>4</v>
      </c>
      <c r="AA1698" s="1" t="s">
        <v>555</v>
      </c>
      <c r="AB1698" s="1" t="s">
        <v>557</v>
      </c>
      <c r="AC1698" s="1" t="s">
        <v>124</v>
      </c>
      <c r="AD1698" s="1">
        <v>0</v>
      </c>
      <c r="AE1698" s="13">
        <v>967.742</v>
      </c>
      <c r="AF1698" s="1">
        <f t="shared" si="117"/>
        <v>96.7742</v>
      </c>
      <c r="AG1698" s="13">
        <v>510.753</v>
      </c>
      <c r="AH1698" s="1">
        <f t="shared" si="118"/>
        <v>51.0753</v>
      </c>
    </row>
    <row r="1699" ht="17" customHeight="1" spans="1:34">
      <c r="A1699" s="1" t="s">
        <v>215</v>
      </c>
      <c r="B1699" s="1" t="s">
        <v>548</v>
      </c>
      <c r="C1699" s="1" t="s">
        <v>549</v>
      </c>
      <c r="D1699" s="1">
        <v>2011</v>
      </c>
      <c r="E1699" s="1">
        <v>91</v>
      </c>
      <c r="G1699" s="1" t="s">
        <v>550</v>
      </c>
      <c r="H1699" s="1" t="s">
        <v>551</v>
      </c>
      <c r="I1699" s="1">
        <v>50.53</v>
      </c>
      <c r="J1699" s="1">
        <v>-103.52</v>
      </c>
      <c r="K1699" s="1">
        <v>44</v>
      </c>
      <c r="L1699" s="1">
        <v>427</v>
      </c>
      <c r="M1699" s="1">
        <v>2.5</v>
      </c>
      <c r="N1699" s="1">
        <v>1.09</v>
      </c>
      <c r="O1699" s="1">
        <v>7.9</v>
      </c>
      <c r="P1699" s="1">
        <f t="shared" si="119"/>
        <v>17.9</v>
      </c>
      <c r="Q1699" s="1">
        <v>35.2</v>
      </c>
      <c r="R1699" s="1">
        <v>46.9</v>
      </c>
      <c r="S1699" s="1" t="s">
        <v>317</v>
      </c>
      <c r="T1699" s="1">
        <v>24.5</v>
      </c>
      <c r="U1699" s="1">
        <v>2.01</v>
      </c>
      <c r="V1699" s="1">
        <f t="shared" si="120"/>
        <v>12.1890547263682</v>
      </c>
      <c r="W1699" s="6" t="s">
        <v>552</v>
      </c>
      <c r="X1699" s="1">
        <v>4</v>
      </c>
      <c r="AA1699" s="1" t="s">
        <v>553</v>
      </c>
      <c r="AB1699" s="1" t="s">
        <v>559</v>
      </c>
      <c r="AC1699" s="1" t="s">
        <v>124</v>
      </c>
      <c r="AD1699" s="1">
        <v>85</v>
      </c>
      <c r="AE1699" s="13">
        <v>1021.51</v>
      </c>
      <c r="AF1699" s="1">
        <f t="shared" si="117"/>
        <v>102.151</v>
      </c>
      <c r="AG1699" s="13">
        <v>1550.8</v>
      </c>
      <c r="AH1699" s="1">
        <f t="shared" si="118"/>
        <v>155.08</v>
      </c>
    </row>
    <row r="1700" ht="17" customHeight="1" spans="1:34">
      <c r="A1700" s="1" t="s">
        <v>215</v>
      </c>
      <c r="B1700" s="1" t="s">
        <v>548</v>
      </c>
      <c r="C1700" s="1" t="s">
        <v>549</v>
      </c>
      <c r="D1700" s="1">
        <v>2011</v>
      </c>
      <c r="E1700" s="1">
        <v>91</v>
      </c>
      <c r="G1700" s="1" t="s">
        <v>550</v>
      </c>
      <c r="H1700" s="1" t="s">
        <v>551</v>
      </c>
      <c r="I1700" s="1">
        <v>50.53</v>
      </c>
      <c r="J1700" s="1">
        <v>-103.52</v>
      </c>
      <c r="K1700" s="1">
        <v>44</v>
      </c>
      <c r="L1700" s="1">
        <v>427</v>
      </c>
      <c r="M1700" s="1">
        <v>2.5</v>
      </c>
      <c r="N1700" s="1">
        <v>1.09</v>
      </c>
      <c r="O1700" s="1">
        <v>7.9</v>
      </c>
      <c r="P1700" s="1">
        <f t="shared" si="119"/>
        <v>17.9</v>
      </c>
      <c r="Q1700" s="1">
        <v>35.2</v>
      </c>
      <c r="R1700" s="1">
        <v>46.9</v>
      </c>
      <c r="S1700" s="1" t="s">
        <v>317</v>
      </c>
      <c r="T1700" s="1">
        <v>24.5</v>
      </c>
      <c r="U1700" s="1">
        <v>2.01</v>
      </c>
      <c r="V1700" s="1">
        <f t="shared" si="120"/>
        <v>12.1890547263682</v>
      </c>
      <c r="W1700" s="6" t="s">
        <v>552</v>
      </c>
      <c r="X1700" s="1">
        <v>4</v>
      </c>
      <c r="AA1700" s="1" t="s">
        <v>555</v>
      </c>
      <c r="AB1700" s="1" t="s">
        <v>559</v>
      </c>
      <c r="AC1700" s="1" t="s">
        <v>124</v>
      </c>
      <c r="AD1700" s="1">
        <v>0</v>
      </c>
      <c r="AE1700" s="13">
        <v>967.742</v>
      </c>
      <c r="AF1700" s="1">
        <f t="shared" si="117"/>
        <v>96.7742</v>
      </c>
      <c r="AG1700" s="13">
        <v>481.283</v>
      </c>
      <c r="AH1700" s="1">
        <f t="shared" si="118"/>
        <v>48.1283</v>
      </c>
    </row>
    <row r="1701" ht="17" customHeight="1" spans="1:34">
      <c r="A1701" s="1" t="s">
        <v>215</v>
      </c>
      <c r="B1701" s="1" t="s">
        <v>548</v>
      </c>
      <c r="C1701" s="1" t="s">
        <v>549</v>
      </c>
      <c r="D1701" s="1">
        <v>2011</v>
      </c>
      <c r="E1701" s="1">
        <v>91</v>
      </c>
      <c r="G1701" s="1" t="s">
        <v>550</v>
      </c>
      <c r="H1701" s="1" t="s">
        <v>551</v>
      </c>
      <c r="I1701" s="1">
        <v>50.53</v>
      </c>
      <c r="J1701" s="1">
        <v>-103.52</v>
      </c>
      <c r="K1701" s="1">
        <v>44</v>
      </c>
      <c r="L1701" s="1">
        <v>427</v>
      </c>
      <c r="M1701" s="1">
        <v>2.5</v>
      </c>
      <c r="N1701" s="1">
        <v>1.09</v>
      </c>
      <c r="O1701" s="1">
        <v>7.9</v>
      </c>
      <c r="P1701" s="1">
        <f t="shared" si="119"/>
        <v>17.9</v>
      </c>
      <c r="Q1701" s="1">
        <v>35.2</v>
      </c>
      <c r="R1701" s="1">
        <v>46.9</v>
      </c>
      <c r="S1701" s="1" t="s">
        <v>317</v>
      </c>
      <c r="T1701" s="1">
        <v>24.5</v>
      </c>
      <c r="U1701" s="1">
        <v>2.01</v>
      </c>
      <c r="V1701" s="1">
        <f t="shared" si="120"/>
        <v>12.1890547263682</v>
      </c>
      <c r="W1701" s="6" t="s">
        <v>552</v>
      </c>
      <c r="X1701" s="1">
        <v>4</v>
      </c>
      <c r="AA1701" s="1" t="s">
        <v>553</v>
      </c>
      <c r="AB1701" s="1" t="s">
        <v>311</v>
      </c>
      <c r="AC1701" s="1" t="s">
        <v>124</v>
      </c>
      <c r="AD1701" s="1">
        <v>85</v>
      </c>
      <c r="AE1701" s="13">
        <v>1021.51</v>
      </c>
      <c r="AF1701" s="1">
        <f t="shared" si="117"/>
        <v>102.151</v>
      </c>
      <c r="AG1701" s="13">
        <v>1342.65</v>
      </c>
      <c r="AH1701" s="1">
        <f t="shared" si="118"/>
        <v>134.265</v>
      </c>
    </row>
    <row r="1702" ht="17" customHeight="1" spans="1:34">
      <c r="A1702" s="1" t="s">
        <v>215</v>
      </c>
      <c r="B1702" s="1" t="s">
        <v>548</v>
      </c>
      <c r="C1702" s="1" t="s">
        <v>549</v>
      </c>
      <c r="D1702" s="1">
        <v>2011</v>
      </c>
      <c r="E1702" s="1">
        <v>91</v>
      </c>
      <c r="G1702" s="1" t="s">
        <v>550</v>
      </c>
      <c r="H1702" s="1" t="s">
        <v>551</v>
      </c>
      <c r="I1702" s="1">
        <v>50.53</v>
      </c>
      <c r="J1702" s="1">
        <v>-103.52</v>
      </c>
      <c r="K1702" s="1">
        <v>44</v>
      </c>
      <c r="L1702" s="1">
        <v>427</v>
      </c>
      <c r="M1702" s="1">
        <v>2.5</v>
      </c>
      <c r="N1702" s="1">
        <v>1.09</v>
      </c>
      <c r="O1702" s="1">
        <v>7.9</v>
      </c>
      <c r="P1702" s="1">
        <f t="shared" si="119"/>
        <v>17.9</v>
      </c>
      <c r="Q1702" s="1">
        <v>35.2</v>
      </c>
      <c r="R1702" s="1">
        <v>46.9</v>
      </c>
      <c r="S1702" s="1" t="s">
        <v>317</v>
      </c>
      <c r="T1702" s="1">
        <v>24.5</v>
      </c>
      <c r="U1702" s="1">
        <v>2.01</v>
      </c>
      <c r="V1702" s="1">
        <f t="shared" si="120"/>
        <v>12.1890547263682</v>
      </c>
      <c r="W1702" s="6" t="s">
        <v>552</v>
      </c>
      <c r="X1702" s="1">
        <v>4</v>
      </c>
      <c r="AA1702" s="1" t="s">
        <v>555</v>
      </c>
      <c r="AB1702" s="1" t="s">
        <v>311</v>
      </c>
      <c r="AC1702" s="1" t="s">
        <v>124</v>
      </c>
      <c r="AD1702" s="1">
        <v>0</v>
      </c>
      <c r="AE1702" s="13">
        <v>967.742</v>
      </c>
      <c r="AF1702" s="1">
        <f t="shared" si="117"/>
        <v>96.7742</v>
      </c>
      <c r="AG1702" s="13">
        <v>337.304</v>
      </c>
      <c r="AH1702" s="1">
        <f t="shared" si="118"/>
        <v>33.7304</v>
      </c>
    </row>
    <row r="1703" ht="17" customHeight="1" spans="1:34">
      <c r="A1703" s="1" t="s">
        <v>215</v>
      </c>
      <c r="B1703" s="1" t="s">
        <v>548</v>
      </c>
      <c r="C1703" s="1" t="s">
        <v>549</v>
      </c>
      <c r="D1703" s="1">
        <v>2011</v>
      </c>
      <c r="E1703" s="1">
        <v>91</v>
      </c>
      <c r="G1703" s="1" t="s">
        <v>550</v>
      </c>
      <c r="H1703" s="1" t="s">
        <v>551</v>
      </c>
      <c r="I1703" s="1">
        <v>50.53</v>
      </c>
      <c r="J1703" s="1">
        <v>-103.52</v>
      </c>
      <c r="K1703" s="1">
        <v>45</v>
      </c>
      <c r="L1703" s="1">
        <v>427</v>
      </c>
      <c r="M1703" s="1">
        <v>2.5</v>
      </c>
      <c r="N1703" s="1">
        <v>1.09</v>
      </c>
      <c r="O1703" s="1">
        <v>7.9</v>
      </c>
      <c r="P1703" s="1">
        <f t="shared" si="119"/>
        <v>17.9</v>
      </c>
      <c r="Q1703" s="1">
        <v>35.2</v>
      </c>
      <c r="R1703" s="1">
        <v>46.9</v>
      </c>
      <c r="S1703" s="1" t="s">
        <v>317</v>
      </c>
      <c r="T1703" s="1">
        <v>24.5</v>
      </c>
      <c r="U1703" s="1">
        <v>2.01</v>
      </c>
      <c r="V1703" s="1">
        <f t="shared" si="120"/>
        <v>12.1890547263682</v>
      </c>
      <c r="W1703" s="6" t="s">
        <v>552</v>
      </c>
      <c r="X1703" s="1">
        <v>4</v>
      </c>
      <c r="AA1703" s="1" t="s">
        <v>556</v>
      </c>
      <c r="AB1703" s="1" t="s">
        <v>554</v>
      </c>
      <c r="AC1703" s="1" t="s">
        <v>124</v>
      </c>
      <c r="AD1703" s="1">
        <v>85</v>
      </c>
      <c r="AE1703" s="13">
        <v>1046.2</v>
      </c>
      <c r="AF1703" s="1">
        <f t="shared" si="117"/>
        <v>104.62</v>
      </c>
      <c r="AG1703" s="13">
        <v>2331.54</v>
      </c>
      <c r="AH1703" s="1">
        <f t="shared" si="118"/>
        <v>233.154</v>
      </c>
    </row>
    <row r="1704" ht="17" customHeight="1" spans="1:34">
      <c r="A1704" s="1" t="s">
        <v>215</v>
      </c>
      <c r="B1704" s="1" t="s">
        <v>548</v>
      </c>
      <c r="C1704" s="1" t="s">
        <v>549</v>
      </c>
      <c r="D1704" s="1">
        <v>2011</v>
      </c>
      <c r="E1704" s="1">
        <v>91</v>
      </c>
      <c r="G1704" s="1" t="s">
        <v>550</v>
      </c>
      <c r="H1704" s="1" t="s">
        <v>551</v>
      </c>
      <c r="I1704" s="1">
        <v>50.53</v>
      </c>
      <c r="J1704" s="1">
        <v>-103.52</v>
      </c>
      <c r="K1704" s="1">
        <v>45</v>
      </c>
      <c r="L1704" s="1">
        <v>427</v>
      </c>
      <c r="M1704" s="1">
        <v>2.5</v>
      </c>
      <c r="N1704" s="1">
        <v>1.09</v>
      </c>
      <c r="O1704" s="1">
        <v>7.9</v>
      </c>
      <c r="P1704" s="1">
        <f t="shared" si="119"/>
        <v>17.9</v>
      </c>
      <c r="Q1704" s="1">
        <v>35.2</v>
      </c>
      <c r="R1704" s="1">
        <v>46.9</v>
      </c>
      <c r="S1704" s="1" t="s">
        <v>317</v>
      </c>
      <c r="T1704" s="1">
        <v>24.5</v>
      </c>
      <c r="U1704" s="1">
        <v>2.01</v>
      </c>
      <c r="V1704" s="1">
        <f t="shared" si="120"/>
        <v>12.1890547263682</v>
      </c>
      <c r="W1704" s="6" t="s">
        <v>552</v>
      </c>
      <c r="X1704" s="1">
        <v>4</v>
      </c>
      <c r="AA1704" s="1" t="s">
        <v>558</v>
      </c>
      <c r="AB1704" s="1" t="s">
        <v>554</v>
      </c>
      <c r="AC1704" s="1" t="s">
        <v>124</v>
      </c>
      <c r="AD1704" s="1">
        <v>0</v>
      </c>
      <c r="AE1704" s="13">
        <v>1348.77</v>
      </c>
      <c r="AF1704" s="1">
        <f t="shared" si="117"/>
        <v>134.877</v>
      </c>
      <c r="AG1704" s="13">
        <v>1280.32</v>
      </c>
      <c r="AH1704" s="1">
        <f t="shared" si="118"/>
        <v>128.032</v>
      </c>
    </row>
    <row r="1705" ht="17" customHeight="1" spans="1:34">
      <c r="A1705" s="1" t="s">
        <v>215</v>
      </c>
      <c r="B1705" s="1" t="s">
        <v>548</v>
      </c>
      <c r="C1705" s="1" t="s">
        <v>549</v>
      </c>
      <c r="D1705" s="1">
        <v>2011</v>
      </c>
      <c r="E1705" s="1">
        <v>91</v>
      </c>
      <c r="G1705" s="1" t="s">
        <v>550</v>
      </c>
      <c r="H1705" s="1" t="s">
        <v>551</v>
      </c>
      <c r="I1705" s="1">
        <v>50.53</v>
      </c>
      <c r="J1705" s="1">
        <v>-103.52</v>
      </c>
      <c r="K1705" s="1">
        <v>45</v>
      </c>
      <c r="L1705" s="1">
        <v>427</v>
      </c>
      <c r="M1705" s="1">
        <v>2.5</v>
      </c>
      <c r="N1705" s="1">
        <v>1.09</v>
      </c>
      <c r="O1705" s="1">
        <v>7.9</v>
      </c>
      <c r="P1705" s="1">
        <f t="shared" si="119"/>
        <v>17.9</v>
      </c>
      <c r="Q1705" s="1">
        <v>35.2</v>
      </c>
      <c r="R1705" s="1">
        <v>46.9</v>
      </c>
      <c r="S1705" s="1" t="s">
        <v>317</v>
      </c>
      <c r="T1705" s="1">
        <v>24.5</v>
      </c>
      <c r="U1705" s="1">
        <v>2.01</v>
      </c>
      <c r="V1705" s="1">
        <f t="shared" si="120"/>
        <v>12.1890547263682</v>
      </c>
      <c r="W1705" s="6" t="s">
        <v>552</v>
      </c>
      <c r="X1705" s="1">
        <v>4</v>
      </c>
      <c r="AA1705" s="1" t="s">
        <v>556</v>
      </c>
      <c r="AB1705" s="1" t="s">
        <v>557</v>
      </c>
      <c r="AC1705" s="1" t="s">
        <v>124</v>
      </c>
      <c r="AD1705" s="1">
        <v>85</v>
      </c>
      <c r="AE1705" s="13">
        <v>1046.2</v>
      </c>
      <c r="AF1705" s="1">
        <f t="shared" si="117"/>
        <v>104.62</v>
      </c>
      <c r="AG1705" s="13">
        <v>2379.03</v>
      </c>
      <c r="AH1705" s="1">
        <f t="shared" si="118"/>
        <v>237.903</v>
      </c>
    </row>
    <row r="1706" ht="17" customHeight="1" spans="1:34">
      <c r="A1706" s="1" t="s">
        <v>215</v>
      </c>
      <c r="B1706" s="1" t="s">
        <v>548</v>
      </c>
      <c r="C1706" s="1" t="s">
        <v>549</v>
      </c>
      <c r="D1706" s="1">
        <v>2011</v>
      </c>
      <c r="E1706" s="1">
        <v>91</v>
      </c>
      <c r="G1706" s="1" t="s">
        <v>550</v>
      </c>
      <c r="H1706" s="1" t="s">
        <v>551</v>
      </c>
      <c r="I1706" s="1">
        <v>50.53</v>
      </c>
      <c r="J1706" s="1">
        <v>-103.52</v>
      </c>
      <c r="K1706" s="1">
        <v>45</v>
      </c>
      <c r="L1706" s="1">
        <v>427</v>
      </c>
      <c r="M1706" s="1">
        <v>2.5</v>
      </c>
      <c r="N1706" s="1">
        <v>1.09</v>
      </c>
      <c r="O1706" s="1">
        <v>7.9</v>
      </c>
      <c r="P1706" s="1">
        <f t="shared" si="119"/>
        <v>17.9</v>
      </c>
      <c r="Q1706" s="1">
        <v>35.2</v>
      </c>
      <c r="R1706" s="1">
        <v>46.9</v>
      </c>
      <c r="S1706" s="1" t="s">
        <v>317</v>
      </c>
      <c r="T1706" s="1">
        <v>24.5</v>
      </c>
      <c r="U1706" s="1">
        <v>2.01</v>
      </c>
      <c r="V1706" s="1">
        <f t="shared" si="120"/>
        <v>12.1890547263682</v>
      </c>
      <c r="W1706" s="6" t="s">
        <v>552</v>
      </c>
      <c r="X1706" s="1">
        <v>4</v>
      </c>
      <c r="AA1706" s="1" t="s">
        <v>558</v>
      </c>
      <c r="AB1706" s="1" t="s">
        <v>557</v>
      </c>
      <c r="AC1706" s="1" t="s">
        <v>124</v>
      </c>
      <c r="AD1706" s="1">
        <v>0</v>
      </c>
      <c r="AE1706" s="13">
        <v>1348.77</v>
      </c>
      <c r="AF1706" s="1">
        <f t="shared" si="117"/>
        <v>134.877</v>
      </c>
      <c r="AG1706" s="13">
        <v>1303.76</v>
      </c>
      <c r="AH1706" s="1">
        <f t="shared" si="118"/>
        <v>130.376</v>
      </c>
    </row>
    <row r="1707" ht="17" customHeight="1" spans="1:34">
      <c r="A1707" s="1" t="s">
        <v>215</v>
      </c>
      <c r="B1707" s="1" t="s">
        <v>548</v>
      </c>
      <c r="C1707" s="1" t="s">
        <v>549</v>
      </c>
      <c r="D1707" s="1">
        <v>2011</v>
      </c>
      <c r="E1707" s="1">
        <v>91</v>
      </c>
      <c r="G1707" s="1" t="s">
        <v>550</v>
      </c>
      <c r="H1707" s="1" t="s">
        <v>551</v>
      </c>
      <c r="I1707" s="1">
        <v>50.53</v>
      </c>
      <c r="J1707" s="1">
        <v>-103.52</v>
      </c>
      <c r="K1707" s="1">
        <v>45</v>
      </c>
      <c r="L1707" s="1">
        <v>427</v>
      </c>
      <c r="M1707" s="1">
        <v>2.5</v>
      </c>
      <c r="N1707" s="1">
        <v>1.09</v>
      </c>
      <c r="O1707" s="1">
        <v>7.9</v>
      </c>
      <c r="P1707" s="1">
        <f t="shared" si="119"/>
        <v>17.9</v>
      </c>
      <c r="Q1707" s="1">
        <v>35.2</v>
      </c>
      <c r="R1707" s="1">
        <v>46.9</v>
      </c>
      <c r="S1707" s="1" t="s">
        <v>317</v>
      </c>
      <c r="T1707" s="1">
        <v>24.5</v>
      </c>
      <c r="U1707" s="1">
        <v>2.01</v>
      </c>
      <c r="V1707" s="1">
        <f t="shared" si="120"/>
        <v>12.1890547263682</v>
      </c>
      <c r="W1707" s="6" t="s">
        <v>552</v>
      </c>
      <c r="X1707" s="1">
        <v>4</v>
      </c>
      <c r="AA1707" s="1" t="s">
        <v>556</v>
      </c>
      <c r="AB1707" s="1" t="s">
        <v>559</v>
      </c>
      <c r="AC1707" s="1" t="s">
        <v>124</v>
      </c>
      <c r="AD1707" s="1">
        <v>85</v>
      </c>
      <c r="AE1707" s="13">
        <v>1046.2</v>
      </c>
      <c r="AF1707" s="1">
        <f t="shared" si="117"/>
        <v>104.62</v>
      </c>
      <c r="AG1707" s="13">
        <v>2459.89</v>
      </c>
      <c r="AH1707" s="1">
        <f t="shared" si="118"/>
        <v>245.989</v>
      </c>
    </row>
    <row r="1708" ht="17" customHeight="1" spans="1:34">
      <c r="A1708" s="1" t="s">
        <v>215</v>
      </c>
      <c r="B1708" s="1" t="s">
        <v>548</v>
      </c>
      <c r="C1708" s="1" t="s">
        <v>549</v>
      </c>
      <c r="D1708" s="1">
        <v>2011</v>
      </c>
      <c r="E1708" s="1">
        <v>91</v>
      </c>
      <c r="G1708" s="1" t="s">
        <v>550</v>
      </c>
      <c r="H1708" s="1" t="s">
        <v>551</v>
      </c>
      <c r="I1708" s="1">
        <v>50.53</v>
      </c>
      <c r="J1708" s="1">
        <v>-103.52</v>
      </c>
      <c r="K1708" s="1">
        <v>45</v>
      </c>
      <c r="L1708" s="1">
        <v>427</v>
      </c>
      <c r="M1708" s="1">
        <v>2.5</v>
      </c>
      <c r="N1708" s="1">
        <v>1.09</v>
      </c>
      <c r="O1708" s="1">
        <v>7.9</v>
      </c>
      <c r="P1708" s="1">
        <f t="shared" si="119"/>
        <v>17.9</v>
      </c>
      <c r="Q1708" s="1">
        <v>35.2</v>
      </c>
      <c r="R1708" s="1">
        <v>46.9</v>
      </c>
      <c r="S1708" s="1" t="s">
        <v>317</v>
      </c>
      <c r="T1708" s="1">
        <v>24.5</v>
      </c>
      <c r="U1708" s="1">
        <v>2.01</v>
      </c>
      <c r="V1708" s="1">
        <f t="shared" si="120"/>
        <v>12.1890547263682</v>
      </c>
      <c r="W1708" s="6" t="s">
        <v>552</v>
      </c>
      <c r="X1708" s="1">
        <v>4</v>
      </c>
      <c r="AA1708" s="1" t="s">
        <v>558</v>
      </c>
      <c r="AB1708" s="1" t="s">
        <v>559</v>
      </c>
      <c r="AC1708" s="1" t="s">
        <v>124</v>
      </c>
      <c r="AD1708" s="1">
        <v>0</v>
      </c>
      <c r="AE1708" s="13">
        <v>1348.77</v>
      </c>
      <c r="AF1708" s="1">
        <f t="shared" si="117"/>
        <v>134.877</v>
      </c>
      <c r="AG1708" s="13">
        <v>1122.99</v>
      </c>
      <c r="AH1708" s="1">
        <f t="shared" si="118"/>
        <v>112.299</v>
      </c>
    </row>
    <row r="1709" ht="17" customHeight="1" spans="1:34">
      <c r="A1709" s="1" t="s">
        <v>215</v>
      </c>
      <c r="B1709" s="1" t="s">
        <v>548</v>
      </c>
      <c r="C1709" s="1" t="s">
        <v>549</v>
      </c>
      <c r="D1709" s="1">
        <v>2011</v>
      </c>
      <c r="E1709" s="1">
        <v>91</v>
      </c>
      <c r="G1709" s="1" t="s">
        <v>550</v>
      </c>
      <c r="H1709" s="1" t="s">
        <v>551</v>
      </c>
      <c r="I1709" s="1">
        <v>50.53</v>
      </c>
      <c r="J1709" s="1">
        <v>-103.52</v>
      </c>
      <c r="K1709" s="1">
        <v>45</v>
      </c>
      <c r="L1709" s="1">
        <v>427</v>
      </c>
      <c r="M1709" s="1">
        <v>2.5</v>
      </c>
      <c r="N1709" s="1">
        <v>1.09</v>
      </c>
      <c r="O1709" s="1">
        <v>7.9</v>
      </c>
      <c r="P1709" s="1">
        <f t="shared" si="119"/>
        <v>17.9</v>
      </c>
      <c r="Q1709" s="1">
        <v>35.2</v>
      </c>
      <c r="R1709" s="1">
        <v>46.9</v>
      </c>
      <c r="S1709" s="1" t="s">
        <v>317</v>
      </c>
      <c r="T1709" s="1">
        <v>24.5</v>
      </c>
      <c r="U1709" s="1">
        <v>2.01</v>
      </c>
      <c r="V1709" s="1">
        <f t="shared" si="120"/>
        <v>12.1890547263682</v>
      </c>
      <c r="W1709" s="6" t="s">
        <v>552</v>
      </c>
      <c r="X1709" s="1">
        <v>4</v>
      </c>
      <c r="AA1709" s="1" t="s">
        <v>556</v>
      </c>
      <c r="AB1709" s="1" t="s">
        <v>311</v>
      </c>
      <c r="AC1709" s="1" t="s">
        <v>124</v>
      </c>
      <c r="AD1709" s="1">
        <v>85</v>
      </c>
      <c r="AE1709" s="13">
        <v>1046.2</v>
      </c>
      <c r="AF1709" s="1">
        <f t="shared" si="117"/>
        <v>104.62</v>
      </c>
      <c r="AG1709" s="13">
        <v>2334.42</v>
      </c>
      <c r="AH1709" s="1">
        <f t="shared" si="118"/>
        <v>233.442</v>
      </c>
    </row>
    <row r="1710" ht="17" customHeight="1" spans="1:34">
      <c r="A1710" s="1" t="s">
        <v>215</v>
      </c>
      <c r="B1710" s="1" t="s">
        <v>548</v>
      </c>
      <c r="C1710" s="1" t="s">
        <v>549</v>
      </c>
      <c r="D1710" s="1">
        <v>2011</v>
      </c>
      <c r="E1710" s="1">
        <v>91</v>
      </c>
      <c r="G1710" s="1" t="s">
        <v>550</v>
      </c>
      <c r="H1710" s="1" t="s">
        <v>551</v>
      </c>
      <c r="I1710" s="1">
        <v>50.53</v>
      </c>
      <c r="J1710" s="1">
        <v>-103.52</v>
      </c>
      <c r="K1710" s="1">
        <v>45</v>
      </c>
      <c r="L1710" s="1">
        <v>427</v>
      </c>
      <c r="M1710" s="1">
        <v>2.5</v>
      </c>
      <c r="N1710" s="1">
        <v>1.09</v>
      </c>
      <c r="O1710" s="1">
        <v>7.9</v>
      </c>
      <c r="P1710" s="1">
        <f t="shared" si="119"/>
        <v>17.9</v>
      </c>
      <c r="Q1710" s="1">
        <v>35.2</v>
      </c>
      <c r="R1710" s="1">
        <v>46.9</v>
      </c>
      <c r="S1710" s="1" t="s">
        <v>317</v>
      </c>
      <c r="T1710" s="1">
        <v>24.5</v>
      </c>
      <c r="U1710" s="1">
        <v>2.01</v>
      </c>
      <c r="V1710" s="1">
        <f t="shared" si="120"/>
        <v>12.1890547263682</v>
      </c>
      <c r="W1710" s="6" t="s">
        <v>552</v>
      </c>
      <c r="X1710" s="1">
        <v>4</v>
      </c>
      <c r="AA1710" s="1" t="s">
        <v>558</v>
      </c>
      <c r="AB1710" s="1" t="s">
        <v>311</v>
      </c>
      <c r="AC1710" s="1" t="s">
        <v>124</v>
      </c>
      <c r="AD1710" s="1">
        <v>0</v>
      </c>
      <c r="AE1710" s="13">
        <v>1348.77</v>
      </c>
      <c r="AF1710" s="1">
        <f t="shared" si="117"/>
        <v>134.877</v>
      </c>
      <c r="AG1710" s="13">
        <v>900.085</v>
      </c>
      <c r="AH1710" s="1">
        <f t="shared" si="118"/>
        <v>90.0085</v>
      </c>
    </row>
    <row r="1711" ht="17" customHeight="1" spans="1:34">
      <c r="A1711" s="1" t="s">
        <v>215</v>
      </c>
      <c r="B1711" s="1" t="s">
        <v>548</v>
      </c>
      <c r="C1711" s="1" t="s">
        <v>549</v>
      </c>
      <c r="D1711" s="1">
        <v>2011</v>
      </c>
      <c r="E1711" s="1">
        <v>91</v>
      </c>
      <c r="G1711" s="1" t="s">
        <v>550</v>
      </c>
      <c r="H1711" s="1" t="s">
        <v>551</v>
      </c>
      <c r="I1711" s="1">
        <v>50.53</v>
      </c>
      <c r="J1711" s="1">
        <v>-103.52</v>
      </c>
      <c r="K1711" s="1">
        <v>45</v>
      </c>
      <c r="L1711" s="1">
        <v>427</v>
      </c>
      <c r="M1711" s="1">
        <v>2.5</v>
      </c>
      <c r="N1711" s="1">
        <v>1.09</v>
      </c>
      <c r="O1711" s="1">
        <v>7.9</v>
      </c>
      <c r="P1711" s="1">
        <f t="shared" si="119"/>
        <v>17.9</v>
      </c>
      <c r="Q1711" s="1">
        <v>35.2</v>
      </c>
      <c r="R1711" s="1">
        <v>46.9</v>
      </c>
      <c r="S1711" s="1" t="s">
        <v>317</v>
      </c>
      <c r="T1711" s="1">
        <v>24.5</v>
      </c>
      <c r="U1711" s="1">
        <v>2.01</v>
      </c>
      <c r="V1711" s="1">
        <f t="shared" si="120"/>
        <v>12.1890547263682</v>
      </c>
      <c r="W1711" s="6" t="s">
        <v>552</v>
      </c>
      <c r="X1711" s="1">
        <v>4</v>
      </c>
      <c r="AA1711" s="1" t="s">
        <v>553</v>
      </c>
      <c r="AB1711" s="1" t="s">
        <v>554</v>
      </c>
      <c r="AC1711" s="1" t="s">
        <v>124</v>
      </c>
      <c r="AD1711" s="1">
        <v>85</v>
      </c>
      <c r="AE1711" s="13">
        <v>1881.72</v>
      </c>
      <c r="AF1711" s="1">
        <f t="shared" ref="AF1711:AF1774" si="121">AE1711*0.1</f>
        <v>188.172</v>
      </c>
      <c r="AG1711" s="13">
        <v>2331.54</v>
      </c>
      <c r="AH1711" s="1">
        <f t="shared" ref="AH1711:AH1774" si="122">AG1711*0.1</f>
        <v>233.154</v>
      </c>
    </row>
    <row r="1712" ht="17" customHeight="1" spans="1:34">
      <c r="A1712" s="1" t="s">
        <v>215</v>
      </c>
      <c r="B1712" s="1" t="s">
        <v>548</v>
      </c>
      <c r="C1712" s="1" t="s">
        <v>549</v>
      </c>
      <c r="D1712" s="1">
        <v>2011</v>
      </c>
      <c r="E1712" s="1">
        <v>91</v>
      </c>
      <c r="G1712" s="1" t="s">
        <v>550</v>
      </c>
      <c r="H1712" s="1" t="s">
        <v>551</v>
      </c>
      <c r="I1712" s="1">
        <v>50.53</v>
      </c>
      <c r="J1712" s="1">
        <v>-103.52</v>
      </c>
      <c r="K1712" s="1">
        <v>45</v>
      </c>
      <c r="L1712" s="1">
        <v>427</v>
      </c>
      <c r="M1712" s="1">
        <v>2.5</v>
      </c>
      <c r="N1712" s="1">
        <v>1.09</v>
      </c>
      <c r="O1712" s="1">
        <v>7.9</v>
      </c>
      <c r="P1712" s="1">
        <f t="shared" si="119"/>
        <v>17.9</v>
      </c>
      <c r="Q1712" s="1">
        <v>35.2</v>
      </c>
      <c r="R1712" s="1">
        <v>46.9</v>
      </c>
      <c r="S1712" s="1" t="s">
        <v>317</v>
      </c>
      <c r="T1712" s="1">
        <v>24.5</v>
      </c>
      <c r="U1712" s="1">
        <v>2.01</v>
      </c>
      <c r="V1712" s="1">
        <f t="shared" si="120"/>
        <v>12.1890547263682</v>
      </c>
      <c r="W1712" s="6" t="s">
        <v>552</v>
      </c>
      <c r="X1712" s="1">
        <v>4</v>
      </c>
      <c r="AA1712" s="1" t="s">
        <v>555</v>
      </c>
      <c r="AB1712" s="1" t="s">
        <v>554</v>
      </c>
      <c r="AC1712" s="1" t="s">
        <v>124</v>
      </c>
      <c r="AD1712" s="1">
        <v>0</v>
      </c>
      <c r="AE1712" s="13">
        <v>1841.4</v>
      </c>
      <c r="AF1712" s="1">
        <f t="shared" si="121"/>
        <v>184.14</v>
      </c>
      <c r="AG1712" s="13">
        <v>1280.32</v>
      </c>
      <c r="AH1712" s="1">
        <f t="shared" si="122"/>
        <v>128.032</v>
      </c>
    </row>
    <row r="1713" ht="17" customHeight="1" spans="1:34">
      <c r="A1713" s="1" t="s">
        <v>215</v>
      </c>
      <c r="B1713" s="1" t="s">
        <v>548</v>
      </c>
      <c r="C1713" s="1" t="s">
        <v>549</v>
      </c>
      <c r="D1713" s="1">
        <v>2011</v>
      </c>
      <c r="E1713" s="1">
        <v>91</v>
      </c>
      <c r="G1713" s="1" t="s">
        <v>550</v>
      </c>
      <c r="H1713" s="1" t="s">
        <v>551</v>
      </c>
      <c r="I1713" s="1">
        <v>50.53</v>
      </c>
      <c r="J1713" s="1">
        <v>-103.52</v>
      </c>
      <c r="K1713" s="1">
        <v>45</v>
      </c>
      <c r="L1713" s="1">
        <v>427</v>
      </c>
      <c r="M1713" s="1">
        <v>2.5</v>
      </c>
      <c r="N1713" s="1">
        <v>1.09</v>
      </c>
      <c r="O1713" s="1">
        <v>7.9</v>
      </c>
      <c r="P1713" s="1">
        <f t="shared" si="119"/>
        <v>17.9</v>
      </c>
      <c r="Q1713" s="1">
        <v>35.2</v>
      </c>
      <c r="R1713" s="1">
        <v>46.9</v>
      </c>
      <c r="S1713" s="1" t="s">
        <v>317</v>
      </c>
      <c r="T1713" s="1">
        <v>24.5</v>
      </c>
      <c r="U1713" s="1">
        <v>2.01</v>
      </c>
      <c r="V1713" s="1">
        <f t="shared" si="120"/>
        <v>12.1890547263682</v>
      </c>
      <c r="W1713" s="6" t="s">
        <v>552</v>
      </c>
      <c r="X1713" s="1">
        <v>4</v>
      </c>
      <c r="AA1713" s="1" t="s">
        <v>553</v>
      </c>
      <c r="AB1713" s="1" t="s">
        <v>557</v>
      </c>
      <c r="AC1713" s="1" t="s">
        <v>124</v>
      </c>
      <c r="AD1713" s="1">
        <v>85</v>
      </c>
      <c r="AE1713" s="13">
        <v>1881.72</v>
      </c>
      <c r="AF1713" s="1">
        <f t="shared" si="121"/>
        <v>188.172</v>
      </c>
      <c r="AG1713" s="13">
        <v>2379.03</v>
      </c>
      <c r="AH1713" s="1">
        <f t="shared" si="122"/>
        <v>237.903</v>
      </c>
    </row>
    <row r="1714" ht="17" customHeight="1" spans="1:34">
      <c r="A1714" s="1" t="s">
        <v>215</v>
      </c>
      <c r="B1714" s="1" t="s">
        <v>548</v>
      </c>
      <c r="C1714" s="1" t="s">
        <v>549</v>
      </c>
      <c r="D1714" s="1">
        <v>2011</v>
      </c>
      <c r="E1714" s="1">
        <v>91</v>
      </c>
      <c r="G1714" s="1" t="s">
        <v>550</v>
      </c>
      <c r="H1714" s="1" t="s">
        <v>551</v>
      </c>
      <c r="I1714" s="1">
        <v>50.53</v>
      </c>
      <c r="J1714" s="1">
        <v>-103.52</v>
      </c>
      <c r="K1714" s="1">
        <v>45</v>
      </c>
      <c r="L1714" s="1">
        <v>427</v>
      </c>
      <c r="M1714" s="1">
        <v>2.5</v>
      </c>
      <c r="N1714" s="1">
        <v>1.09</v>
      </c>
      <c r="O1714" s="1">
        <v>7.9</v>
      </c>
      <c r="P1714" s="1">
        <f t="shared" si="119"/>
        <v>17.9</v>
      </c>
      <c r="Q1714" s="1">
        <v>35.2</v>
      </c>
      <c r="R1714" s="1">
        <v>46.9</v>
      </c>
      <c r="S1714" s="1" t="s">
        <v>317</v>
      </c>
      <c r="T1714" s="1">
        <v>24.5</v>
      </c>
      <c r="U1714" s="1">
        <v>2.01</v>
      </c>
      <c r="V1714" s="1">
        <f t="shared" si="120"/>
        <v>12.1890547263682</v>
      </c>
      <c r="W1714" s="6" t="s">
        <v>552</v>
      </c>
      <c r="X1714" s="1">
        <v>4</v>
      </c>
      <c r="AA1714" s="1" t="s">
        <v>555</v>
      </c>
      <c r="AB1714" s="1" t="s">
        <v>557</v>
      </c>
      <c r="AC1714" s="1" t="s">
        <v>124</v>
      </c>
      <c r="AD1714" s="1">
        <v>0</v>
      </c>
      <c r="AE1714" s="13">
        <v>1841.4</v>
      </c>
      <c r="AF1714" s="1">
        <f t="shared" si="121"/>
        <v>184.14</v>
      </c>
      <c r="AG1714" s="13">
        <v>1303.76</v>
      </c>
      <c r="AH1714" s="1">
        <f t="shared" si="122"/>
        <v>130.376</v>
      </c>
    </row>
    <row r="1715" ht="17" customHeight="1" spans="1:34">
      <c r="A1715" s="1" t="s">
        <v>215</v>
      </c>
      <c r="B1715" s="1" t="s">
        <v>548</v>
      </c>
      <c r="C1715" s="1" t="s">
        <v>549</v>
      </c>
      <c r="D1715" s="1">
        <v>2011</v>
      </c>
      <c r="E1715" s="1">
        <v>91</v>
      </c>
      <c r="G1715" s="1" t="s">
        <v>550</v>
      </c>
      <c r="H1715" s="1" t="s">
        <v>551</v>
      </c>
      <c r="I1715" s="1">
        <v>50.53</v>
      </c>
      <c r="J1715" s="1">
        <v>-103.52</v>
      </c>
      <c r="K1715" s="1">
        <v>45</v>
      </c>
      <c r="L1715" s="1">
        <v>427</v>
      </c>
      <c r="M1715" s="1">
        <v>2.5</v>
      </c>
      <c r="N1715" s="1">
        <v>1.09</v>
      </c>
      <c r="O1715" s="1">
        <v>7.9</v>
      </c>
      <c r="P1715" s="1">
        <f t="shared" si="119"/>
        <v>17.9</v>
      </c>
      <c r="Q1715" s="1">
        <v>35.2</v>
      </c>
      <c r="R1715" s="1">
        <v>46.9</v>
      </c>
      <c r="S1715" s="1" t="s">
        <v>317</v>
      </c>
      <c r="T1715" s="1">
        <v>24.5</v>
      </c>
      <c r="U1715" s="1">
        <v>2.01</v>
      </c>
      <c r="V1715" s="1">
        <f t="shared" si="120"/>
        <v>12.1890547263682</v>
      </c>
      <c r="W1715" s="6" t="s">
        <v>552</v>
      </c>
      <c r="X1715" s="1">
        <v>4</v>
      </c>
      <c r="AA1715" s="1" t="s">
        <v>553</v>
      </c>
      <c r="AB1715" s="1" t="s">
        <v>559</v>
      </c>
      <c r="AC1715" s="1" t="s">
        <v>124</v>
      </c>
      <c r="AD1715" s="1">
        <v>85</v>
      </c>
      <c r="AE1715" s="13">
        <v>1881.72</v>
      </c>
      <c r="AF1715" s="1">
        <f t="shared" si="121"/>
        <v>188.172</v>
      </c>
      <c r="AG1715" s="13">
        <v>2459.89</v>
      </c>
      <c r="AH1715" s="1">
        <f t="shared" si="122"/>
        <v>245.989</v>
      </c>
    </row>
    <row r="1716" ht="17" customHeight="1" spans="1:34">
      <c r="A1716" s="1" t="s">
        <v>215</v>
      </c>
      <c r="B1716" s="1" t="s">
        <v>548</v>
      </c>
      <c r="C1716" s="1" t="s">
        <v>549</v>
      </c>
      <c r="D1716" s="1">
        <v>2011</v>
      </c>
      <c r="E1716" s="1">
        <v>91</v>
      </c>
      <c r="G1716" s="1" t="s">
        <v>550</v>
      </c>
      <c r="H1716" s="1" t="s">
        <v>551</v>
      </c>
      <c r="I1716" s="1">
        <v>50.53</v>
      </c>
      <c r="J1716" s="1">
        <v>-103.52</v>
      </c>
      <c r="K1716" s="1">
        <v>45</v>
      </c>
      <c r="L1716" s="1">
        <v>427</v>
      </c>
      <c r="M1716" s="1">
        <v>2.5</v>
      </c>
      <c r="N1716" s="1">
        <v>1.09</v>
      </c>
      <c r="O1716" s="1">
        <v>7.9</v>
      </c>
      <c r="P1716" s="1">
        <f t="shared" si="119"/>
        <v>17.9</v>
      </c>
      <c r="Q1716" s="1">
        <v>35.2</v>
      </c>
      <c r="R1716" s="1">
        <v>46.9</v>
      </c>
      <c r="S1716" s="1" t="s">
        <v>317</v>
      </c>
      <c r="T1716" s="1">
        <v>24.5</v>
      </c>
      <c r="U1716" s="1">
        <v>2.01</v>
      </c>
      <c r="V1716" s="1">
        <f t="shared" si="120"/>
        <v>12.1890547263682</v>
      </c>
      <c r="W1716" s="6" t="s">
        <v>552</v>
      </c>
      <c r="X1716" s="1">
        <v>4</v>
      </c>
      <c r="AA1716" s="1" t="s">
        <v>555</v>
      </c>
      <c r="AB1716" s="1" t="s">
        <v>559</v>
      </c>
      <c r="AC1716" s="1" t="s">
        <v>124</v>
      </c>
      <c r="AD1716" s="1">
        <v>0</v>
      </c>
      <c r="AE1716" s="13">
        <v>1841.4</v>
      </c>
      <c r="AF1716" s="1">
        <f t="shared" si="121"/>
        <v>184.14</v>
      </c>
      <c r="AG1716" s="13">
        <v>1122.99</v>
      </c>
      <c r="AH1716" s="1">
        <f t="shared" si="122"/>
        <v>112.299</v>
      </c>
    </row>
    <row r="1717" ht="17" customHeight="1" spans="1:34">
      <c r="A1717" s="1" t="s">
        <v>215</v>
      </c>
      <c r="B1717" s="1" t="s">
        <v>548</v>
      </c>
      <c r="C1717" s="1" t="s">
        <v>549</v>
      </c>
      <c r="D1717" s="1">
        <v>2011</v>
      </c>
      <c r="E1717" s="1">
        <v>91</v>
      </c>
      <c r="G1717" s="1" t="s">
        <v>550</v>
      </c>
      <c r="H1717" s="1" t="s">
        <v>551</v>
      </c>
      <c r="I1717" s="1">
        <v>50.53</v>
      </c>
      <c r="J1717" s="1">
        <v>-103.52</v>
      </c>
      <c r="K1717" s="1">
        <v>45</v>
      </c>
      <c r="L1717" s="1">
        <v>427</v>
      </c>
      <c r="M1717" s="1">
        <v>2.5</v>
      </c>
      <c r="N1717" s="1">
        <v>1.09</v>
      </c>
      <c r="O1717" s="1">
        <v>7.9</v>
      </c>
      <c r="P1717" s="1">
        <f t="shared" ref="P1717:P1780" si="123">100-Q1717-R1717</f>
        <v>17.9</v>
      </c>
      <c r="Q1717" s="1">
        <v>35.2</v>
      </c>
      <c r="R1717" s="1">
        <v>46.9</v>
      </c>
      <c r="S1717" s="1" t="s">
        <v>317</v>
      </c>
      <c r="T1717" s="1">
        <v>24.5</v>
      </c>
      <c r="U1717" s="1">
        <v>2.01</v>
      </c>
      <c r="V1717" s="1">
        <f t="shared" si="120"/>
        <v>12.1890547263682</v>
      </c>
      <c r="W1717" s="6" t="s">
        <v>552</v>
      </c>
      <c r="X1717" s="1">
        <v>4</v>
      </c>
      <c r="AA1717" s="1" t="s">
        <v>553</v>
      </c>
      <c r="AB1717" s="1" t="s">
        <v>311</v>
      </c>
      <c r="AC1717" s="1" t="s">
        <v>124</v>
      </c>
      <c r="AD1717" s="1">
        <v>85</v>
      </c>
      <c r="AE1717" s="13">
        <v>1881.72</v>
      </c>
      <c r="AF1717" s="1">
        <f t="shared" si="121"/>
        <v>188.172</v>
      </c>
      <c r="AG1717" s="13">
        <v>2334.42</v>
      </c>
      <c r="AH1717" s="1">
        <f t="shared" si="122"/>
        <v>233.442</v>
      </c>
    </row>
    <row r="1718" ht="17" customHeight="1" spans="1:34">
      <c r="A1718" s="1" t="s">
        <v>215</v>
      </c>
      <c r="B1718" s="1" t="s">
        <v>548</v>
      </c>
      <c r="C1718" s="1" t="s">
        <v>549</v>
      </c>
      <c r="D1718" s="1">
        <v>2011</v>
      </c>
      <c r="E1718" s="1">
        <v>91</v>
      </c>
      <c r="G1718" s="1" t="s">
        <v>550</v>
      </c>
      <c r="H1718" s="1" t="s">
        <v>551</v>
      </c>
      <c r="I1718" s="1">
        <v>50.53</v>
      </c>
      <c r="J1718" s="1">
        <v>-103.52</v>
      </c>
      <c r="K1718" s="1">
        <v>45</v>
      </c>
      <c r="L1718" s="1">
        <v>427</v>
      </c>
      <c r="M1718" s="1">
        <v>2.5</v>
      </c>
      <c r="N1718" s="1">
        <v>1.09</v>
      </c>
      <c r="O1718" s="1">
        <v>7.9</v>
      </c>
      <c r="P1718" s="1">
        <f t="shared" si="123"/>
        <v>17.9</v>
      </c>
      <c r="Q1718" s="1">
        <v>35.2</v>
      </c>
      <c r="R1718" s="1">
        <v>46.9</v>
      </c>
      <c r="S1718" s="1" t="s">
        <v>317</v>
      </c>
      <c r="T1718" s="1">
        <v>24.5</v>
      </c>
      <c r="U1718" s="1">
        <v>2.01</v>
      </c>
      <c r="V1718" s="1">
        <f t="shared" si="120"/>
        <v>12.1890547263682</v>
      </c>
      <c r="W1718" s="6" t="s">
        <v>552</v>
      </c>
      <c r="X1718" s="1">
        <v>4</v>
      </c>
      <c r="AA1718" s="1" t="s">
        <v>555</v>
      </c>
      <c r="AB1718" s="1" t="s">
        <v>311</v>
      </c>
      <c r="AC1718" s="1" t="s">
        <v>124</v>
      </c>
      <c r="AD1718" s="1">
        <v>0</v>
      </c>
      <c r="AE1718" s="13">
        <v>1841.4</v>
      </c>
      <c r="AF1718" s="1">
        <f t="shared" si="121"/>
        <v>184.14</v>
      </c>
      <c r="AG1718" s="13">
        <v>900.085</v>
      </c>
      <c r="AH1718" s="1">
        <f t="shared" si="122"/>
        <v>90.0085</v>
      </c>
    </row>
    <row r="1719" ht="17" customHeight="1" spans="1:34">
      <c r="A1719" s="1" t="s">
        <v>215</v>
      </c>
      <c r="B1719" s="1" t="s">
        <v>548</v>
      </c>
      <c r="C1719" s="1" t="s">
        <v>549</v>
      </c>
      <c r="D1719" s="1">
        <v>2011</v>
      </c>
      <c r="E1719" s="1">
        <v>91</v>
      </c>
      <c r="G1719" s="1" t="s">
        <v>550</v>
      </c>
      <c r="H1719" s="1" t="s">
        <v>551</v>
      </c>
      <c r="I1719" s="1">
        <v>50.53</v>
      </c>
      <c r="J1719" s="1">
        <v>-103.52</v>
      </c>
      <c r="K1719" s="1">
        <v>46</v>
      </c>
      <c r="L1719" s="1">
        <v>427</v>
      </c>
      <c r="M1719" s="1">
        <v>2.5</v>
      </c>
      <c r="N1719" s="1">
        <v>1.09</v>
      </c>
      <c r="O1719" s="1">
        <v>7.9</v>
      </c>
      <c r="P1719" s="1">
        <f t="shared" si="123"/>
        <v>17.9</v>
      </c>
      <c r="Q1719" s="1">
        <v>35.2</v>
      </c>
      <c r="R1719" s="1">
        <v>46.9</v>
      </c>
      <c r="S1719" s="1" t="s">
        <v>317</v>
      </c>
      <c r="T1719" s="1">
        <v>24.5</v>
      </c>
      <c r="U1719" s="1">
        <v>2.01</v>
      </c>
      <c r="V1719" s="1">
        <f t="shared" si="120"/>
        <v>12.1890547263682</v>
      </c>
      <c r="W1719" s="6" t="s">
        <v>552</v>
      </c>
      <c r="X1719" s="1">
        <v>4</v>
      </c>
      <c r="AA1719" s="1" t="s">
        <v>556</v>
      </c>
      <c r="AB1719" s="1" t="s">
        <v>554</v>
      </c>
      <c r="AC1719" s="1" t="s">
        <v>124</v>
      </c>
      <c r="AD1719" s="1">
        <v>85</v>
      </c>
      <c r="AE1719" s="13">
        <v>1698.37</v>
      </c>
      <c r="AF1719" s="1">
        <f t="shared" si="121"/>
        <v>169.837</v>
      </c>
      <c r="AG1719" s="13">
        <v>2169.81</v>
      </c>
      <c r="AH1719" s="1">
        <f t="shared" si="122"/>
        <v>216.981</v>
      </c>
    </row>
    <row r="1720" ht="17" customHeight="1" spans="1:34">
      <c r="A1720" s="1" t="s">
        <v>215</v>
      </c>
      <c r="B1720" s="1" t="s">
        <v>548</v>
      </c>
      <c r="C1720" s="1" t="s">
        <v>549</v>
      </c>
      <c r="D1720" s="1">
        <v>2011</v>
      </c>
      <c r="E1720" s="1">
        <v>91</v>
      </c>
      <c r="G1720" s="1" t="s">
        <v>550</v>
      </c>
      <c r="H1720" s="1" t="s">
        <v>551</v>
      </c>
      <c r="I1720" s="1">
        <v>50.53</v>
      </c>
      <c r="J1720" s="1">
        <v>-103.52</v>
      </c>
      <c r="K1720" s="1">
        <v>46</v>
      </c>
      <c r="L1720" s="1">
        <v>427</v>
      </c>
      <c r="M1720" s="1">
        <v>2.5</v>
      </c>
      <c r="N1720" s="1">
        <v>1.09</v>
      </c>
      <c r="O1720" s="1">
        <v>7.9</v>
      </c>
      <c r="P1720" s="1">
        <f t="shared" si="123"/>
        <v>17.9</v>
      </c>
      <c r="Q1720" s="1">
        <v>35.2</v>
      </c>
      <c r="R1720" s="1">
        <v>46.9</v>
      </c>
      <c r="S1720" s="1" t="s">
        <v>317</v>
      </c>
      <c r="T1720" s="1">
        <v>24.5</v>
      </c>
      <c r="U1720" s="1">
        <v>2.01</v>
      </c>
      <c r="V1720" s="1">
        <f t="shared" si="120"/>
        <v>12.1890547263682</v>
      </c>
      <c r="W1720" s="6" t="s">
        <v>552</v>
      </c>
      <c r="X1720" s="1">
        <v>4</v>
      </c>
      <c r="AA1720" s="1" t="s">
        <v>558</v>
      </c>
      <c r="AB1720" s="1" t="s">
        <v>554</v>
      </c>
      <c r="AC1720" s="1" t="s">
        <v>124</v>
      </c>
      <c r="AD1720" s="1">
        <v>0</v>
      </c>
      <c r="AE1720" s="13">
        <v>1008.17</v>
      </c>
      <c r="AF1720" s="1">
        <f t="shared" si="121"/>
        <v>100.817</v>
      </c>
      <c r="AG1720" s="13">
        <v>1792.45</v>
      </c>
      <c r="AH1720" s="1">
        <f t="shared" si="122"/>
        <v>179.245</v>
      </c>
    </row>
    <row r="1721" ht="17" customHeight="1" spans="1:34">
      <c r="A1721" s="1" t="s">
        <v>215</v>
      </c>
      <c r="B1721" s="1" t="s">
        <v>548</v>
      </c>
      <c r="C1721" s="1" t="s">
        <v>549</v>
      </c>
      <c r="D1721" s="1">
        <v>2011</v>
      </c>
      <c r="E1721" s="1">
        <v>91</v>
      </c>
      <c r="G1721" s="1" t="s">
        <v>550</v>
      </c>
      <c r="H1721" s="1" t="s">
        <v>551</v>
      </c>
      <c r="I1721" s="1">
        <v>50.53</v>
      </c>
      <c r="J1721" s="1">
        <v>-103.52</v>
      </c>
      <c r="K1721" s="1">
        <v>46</v>
      </c>
      <c r="L1721" s="1">
        <v>427</v>
      </c>
      <c r="M1721" s="1">
        <v>2.5</v>
      </c>
      <c r="N1721" s="1">
        <v>1.09</v>
      </c>
      <c r="O1721" s="1">
        <v>7.9</v>
      </c>
      <c r="P1721" s="1">
        <f t="shared" si="123"/>
        <v>17.9</v>
      </c>
      <c r="Q1721" s="1">
        <v>35.2</v>
      </c>
      <c r="R1721" s="1">
        <v>46.9</v>
      </c>
      <c r="S1721" s="1" t="s">
        <v>317</v>
      </c>
      <c r="T1721" s="1">
        <v>24.5</v>
      </c>
      <c r="U1721" s="1">
        <v>2.01</v>
      </c>
      <c r="V1721" s="1">
        <f t="shared" si="120"/>
        <v>12.1890547263682</v>
      </c>
      <c r="W1721" s="6" t="s">
        <v>552</v>
      </c>
      <c r="X1721" s="1">
        <v>4</v>
      </c>
      <c r="AA1721" s="1" t="s">
        <v>556</v>
      </c>
      <c r="AB1721" s="1" t="s">
        <v>557</v>
      </c>
      <c r="AC1721" s="1" t="s">
        <v>124</v>
      </c>
      <c r="AD1721" s="1">
        <v>85</v>
      </c>
      <c r="AE1721" s="13">
        <v>1698.37</v>
      </c>
      <c r="AF1721" s="1">
        <f t="shared" si="121"/>
        <v>169.837</v>
      </c>
      <c r="AG1721" s="13">
        <v>2258.06</v>
      </c>
      <c r="AH1721" s="1">
        <f t="shared" si="122"/>
        <v>225.806</v>
      </c>
    </row>
    <row r="1722" ht="17" customHeight="1" spans="1:34">
      <c r="A1722" s="1" t="s">
        <v>215</v>
      </c>
      <c r="B1722" s="1" t="s">
        <v>548</v>
      </c>
      <c r="C1722" s="1" t="s">
        <v>549</v>
      </c>
      <c r="D1722" s="1">
        <v>2011</v>
      </c>
      <c r="E1722" s="1">
        <v>91</v>
      </c>
      <c r="G1722" s="1" t="s">
        <v>550</v>
      </c>
      <c r="H1722" s="1" t="s">
        <v>551</v>
      </c>
      <c r="I1722" s="1">
        <v>50.53</v>
      </c>
      <c r="J1722" s="1">
        <v>-103.52</v>
      </c>
      <c r="K1722" s="1">
        <v>46</v>
      </c>
      <c r="L1722" s="1">
        <v>427</v>
      </c>
      <c r="M1722" s="1">
        <v>2.5</v>
      </c>
      <c r="N1722" s="1">
        <v>1.09</v>
      </c>
      <c r="O1722" s="1">
        <v>7.9</v>
      </c>
      <c r="P1722" s="1">
        <f t="shared" si="123"/>
        <v>17.9</v>
      </c>
      <c r="Q1722" s="1">
        <v>35.2</v>
      </c>
      <c r="R1722" s="1">
        <v>46.9</v>
      </c>
      <c r="S1722" s="1" t="s">
        <v>317</v>
      </c>
      <c r="T1722" s="1">
        <v>24.5</v>
      </c>
      <c r="U1722" s="1">
        <v>2.01</v>
      </c>
      <c r="V1722" s="1">
        <f t="shared" si="120"/>
        <v>12.1890547263682</v>
      </c>
      <c r="W1722" s="6" t="s">
        <v>552</v>
      </c>
      <c r="X1722" s="1">
        <v>4</v>
      </c>
      <c r="AA1722" s="1" t="s">
        <v>558</v>
      </c>
      <c r="AB1722" s="1" t="s">
        <v>557</v>
      </c>
      <c r="AC1722" s="1" t="s">
        <v>124</v>
      </c>
      <c r="AD1722" s="1">
        <v>0</v>
      </c>
      <c r="AE1722" s="13">
        <v>1008.17</v>
      </c>
      <c r="AF1722" s="1">
        <f t="shared" si="121"/>
        <v>100.817</v>
      </c>
      <c r="AG1722" s="13">
        <v>1666.67</v>
      </c>
      <c r="AH1722" s="1">
        <f t="shared" si="122"/>
        <v>166.667</v>
      </c>
    </row>
    <row r="1723" ht="17" customHeight="1" spans="1:34">
      <c r="A1723" s="1" t="s">
        <v>215</v>
      </c>
      <c r="B1723" s="1" t="s">
        <v>548</v>
      </c>
      <c r="C1723" s="1" t="s">
        <v>549</v>
      </c>
      <c r="D1723" s="1">
        <v>2011</v>
      </c>
      <c r="E1723" s="1">
        <v>91</v>
      </c>
      <c r="G1723" s="1" t="s">
        <v>550</v>
      </c>
      <c r="H1723" s="1" t="s">
        <v>551</v>
      </c>
      <c r="I1723" s="1">
        <v>50.53</v>
      </c>
      <c r="J1723" s="1">
        <v>-103.52</v>
      </c>
      <c r="K1723" s="1">
        <v>46</v>
      </c>
      <c r="L1723" s="1">
        <v>427</v>
      </c>
      <c r="M1723" s="1">
        <v>2.5</v>
      </c>
      <c r="N1723" s="1">
        <v>1.09</v>
      </c>
      <c r="O1723" s="1">
        <v>7.9</v>
      </c>
      <c r="P1723" s="1">
        <f t="shared" si="123"/>
        <v>17.9</v>
      </c>
      <c r="Q1723" s="1">
        <v>35.2</v>
      </c>
      <c r="R1723" s="1">
        <v>46.9</v>
      </c>
      <c r="S1723" s="1" t="s">
        <v>317</v>
      </c>
      <c r="T1723" s="1">
        <v>24.5</v>
      </c>
      <c r="U1723" s="1">
        <v>2.01</v>
      </c>
      <c r="V1723" s="1">
        <f t="shared" si="120"/>
        <v>12.1890547263682</v>
      </c>
      <c r="W1723" s="6" t="s">
        <v>552</v>
      </c>
      <c r="X1723" s="1">
        <v>4</v>
      </c>
      <c r="AA1723" s="1" t="s">
        <v>556</v>
      </c>
      <c r="AB1723" s="1" t="s">
        <v>559</v>
      </c>
      <c r="AC1723" s="1" t="s">
        <v>124</v>
      </c>
      <c r="AD1723" s="1">
        <v>85</v>
      </c>
      <c r="AE1723" s="13">
        <v>1698.37</v>
      </c>
      <c r="AF1723" s="1">
        <f t="shared" si="121"/>
        <v>169.837</v>
      </c>
      <c r="AG1723" s="13">
        <v>1898.4</v>
      </c>
      <c r="AH1723" s="1">
        <f t="shared" si="122"/>
        <v>189.84</v>
      </c>
    </row>
    <row r="1724" ht="17" customHeight="1" spans="1:34">
      <c r="A1724" s="1" t="s">
        <v>215</v>
      </c>
      <c r="B1724" s="1" t="s">
        <v>548</v>
      </c>
      <c r="C1724" s="1" t="s">
        <v>549</v>
      </c>
      <c r="D1724" s="1">
        <v>2011</v>
      </c>
      <c r="E1724" s="1">
        <v>91</v>
      </c>
      <c r="G1724" s="1" t="s">
        <v>550</v>
      </c>
      <c r="H1724" s="1" t="s">
        <v>551</v>
      </c>
      <c r="I1724" s="1">
        <v>50.53</v>
      </c>
      <c r="J1724" s="1">
        <v>-103.52</v>
      </c>
      <c r="K1724" s="1">
        <v>46</v>
      </c>
      <c r="L1724" s="1">
        <v>427</v>
      </c>
      <c r="M1724" s="1">
        <v>2.5</v>
      </c>
      <c r="N1724" s="1">
        <v>1.09</v>
      </c>
      <c r="O1724" s="1">
        <v>7.9</v>
      </c>
      <c r="P1724" s="1">
        <f t="shared" si="123"/>
        <v>17.9</v>
      </c>
      <c r="Q1724" s="1">
        <v>35.2</v>
      </c>
      <c r="R1724" s="1">
        <v>46.9</v>
      </c>
      <c r="S1724" s="1" t="s">
        <v>317</v>
      </c>
      <c r="T1724" s="1">
        <v>24.5</v>
      </c>
      <c r="U1724" s="1">
        <v>2.01</v>
      </c>
      <c r="V1724" s="1">
        <f t="shared" si="120"/>
        <v>12.1890547263682</v>
      </c>
      <c r="W1724" s="6" t="s">
        <v>552</v>
      </c>
      <c r="X1724" s="1">
        <v>4</v>
      </c>
      <c r="AA1724" s="1" t="s">
        <v>558</v>
      </c>
      <c r="AB1724" s="1" t="s">
        <v>559</v>
      </c>
      <c r="AC1724" s="1" t="s">
        <v>124</v>
      </c>
      <c r="AD1724" s="1">
        <v>0</v>
      </c>
      <c r="AE1724" s="13">
        <v>1008.17</v>
      </c>
      <c r="AF1724" s="1">
        <f t="shared" si="121"/>
        <v>100.817</v>
      </c>
      <c r="AG1724" s="13">
        <v>922.46</v>
      </c>
      <c r="AH1724" s="1">
        <f t="shared" si="122"/>
        <v>92.246</v>
      </c>
    </row>
    <row r="1725" ht="17" customHeight="1" spans="1:34">
      <c r="A1725" s="1" t="s">
        <v>215</v>
      </c>
      <c r="B1725" s="1" t="s">
        <v>548</v>
      </c>
      <c r="C1725" s="1" t="s">
        <v>549</v>
      </c>
      <c r="D1725" s="1">
        <v>2011</v>
      </c>
      <c r="E1725" s="1">
        <v>91</v>
      </c>
      <c r="G1725" s="1" t="s">
        <v>550</v>
      </c>
      <c r="H1725" s="1" t="s">
        <v>551</v>
      </c>
      <c r="I1725" s="1">
        <v>50.53</v>
      </c>
      <c r="J1725" s="1">
        <v>-103.52</v>
      </c>
      <c r="K1725" s="1">
        <v>46</v>
      </c>
      <c r="L1725" s="1">
        <v>427</v>
      </c>
      <c r="M1725" s="1">
        <v>2.5</v>
      </c>
      <c r="N1725" s="1">
        <v>1.09</v>
      </c>
      <c r="O1725" s="1">
        <v>7.9</v>
      </c>
      <c r="P1725" s="1">
        <f t="shared" si="123"/>
        <v>17.9</v>
      </c>
      <c r="Q1725" s="1">
        <v>35.2</v>
      </c>
      <c r="R1725" s="1">
        <v>46.9</v>
      </c>
      <c r="S1725" s="1" t="s">
        <v>317</v>
      </c>
      <c r="T1725" s="1">
        <v>24.5</v>
      </c>
      <c r="U1725" s="1">
        <v>2.01</v>
      </c>
      <c r="V1725" s="1">
        <f t="shared" si="120"/>
        <v>12.1890547263682</v>
      </c>
      <c r="W1725" s="6" t="s">
        <v>552</v>
      </c>
      <c r="X1725" s="1">
        <v>4</v>
      </c>
      <c r="AA1725" s="1" t="s">
        <v>556</v>
      </c>
      <c r="AB1725" s="1" t="s">
        <v>311</v>
      </c>
      <c r="AC1725" s="1" t="s">
        <v>124</v>
      </c>
      <c r="AD1725" s="1">
        <v>85</v>
      </c>
      <c r="AE1725" s="13">
        <v>1698.37</v>
      </c>
      <c r="AF1725" s="1">
        <f t="shared" si="121"/>
        <v>169.837</v>
      </c>
      <c r="AG1725" s="13">
        <v>1878.35</v>
      </c>
      <c r="AH1725" s="1">
        <f t="shared" si="122"/>
        <v>187.835</v>
      </c>
    </row>
    <row r="1726" ht="17" customHeight="1" spans="1:34">
      <c r="A1726" s="1" t="s">
        <v>215</v>
      </c>
      <c r="B1726" s="1" t="s">
        <v>548</v>
      </c>
      <c r="C1726" s="1" t="s">
        <v>549</v>
      </c>
      <c r="D1726" s="1">
        <v>2011</v>
      </c>
      <c r="E1726" s="1">
        <v>91</v>
      </c>
      <c r="G1726" s="1" t="s">
        <v>550</v>
      </c>
      <c r="H1726" s="1" t="s">
        <v>551</v>
      </c>
      <c r="I1726" s="1">
        <v>50.53</v>
      </c>
      <c r="J1726" s="1">
        <v>-103.52</v>
      </c>
      <c r="K1726" s="1">
        <v>46</v>
      </c>
      <c r="L1726" s="1">
        <v>427</v>
      </c>
      <c r="M1726" s="1">
        <v>2.5</v>
      </c>
      <c r="N1726" s="1">
        <v>1.09</v>
      </c>
      <c r="O1726" s="1">
        <v>7.9</v>
      </c>
      <c r="P1726" s="1">
        <f t="shared" si="123"/>
        <v>17.9</v>
      </c>
      <c r="Q1726" s="1">
        <v>35.2</v>
      </c>
      <c r="R1726" s="1">
        <v>46.9</v>
      </c>
      <c r="S1726" s="1" t="s">
        <v>317</v>
      </c>
      <c r="T1726" s="1">
        <v>24.5</v>
      </c>
      <c r="U1726" s="1">
        <v>2.01</v>
      </c>
      <c r="V1726" s="1">
        <f t="shared" si="120"/>
        <v>12.1890547263682</v>
      </c>
      <c r="W1726" s="6" t="s">
        <v>552</v>
      </c>
      <c r="X1726" s="1">
        <v>4</v>
      </c>
      <c r="AA1726" s="1" t="s">
        <v>558</v>
      </c>
      <c r="AB1726" s="1" t="s">
        <v>311</v>
      </c>
      <c r="AC1726" s="1" t="s">
        <v>124</v>
      </c>
      <c r="AD1726" s="1">
        <v>0</v>
      </c>
      <c r="AE1726" s="13">
        <v>1008.17</v>
      </c>
      <c r="AF1726" s="1">
        <f t="shared" si="121"/>
        <v>100.817</v>
      </c>
      <c r="AG1726" s="13">
        <v>739.004</v>
      </c>
      <c r="AH1726" s="1">
        <f t="shared" si="122"/>
        <v>73.9004</v>
      </c>
    </row>
    <row r="1727" ht="17" customHeight="1" spans="1:34">
      <c r="A1727" s="1" t="s">
        <v>215</v>
      </c>
      <c r="B1727" s="1" t="s">
        <v>548</v>
      </c>
      <c r="C1727" s="1" t="s">
        <v>549</v>
      </c>
      <c r="D1727" s="1">
        <v>2011</v>
      </c>
      <c r="E1727" s="1">
        <v>91</v>
      </c>
      <c r="G1727" s="1" t="s">
        <v>550</v>
      </c>
      <c r="H1727" s="1" t="s">
        <v>551</v>
      </c>
      <c r="I1727" s="1">
        <v>50.53</v>
      </c>
      <c r="J1727" s="1">
        <v>-103.52</v>
      </c>
      <c r="K1727" s="1">
        <v>46</v>
      </c>
      <c r="L1727" s="1">
        <v>427</v>
      </c>
      <c r="M1727" s="1">
        <v>2.5</v>
      </c>
      <c r="N1727" s="1">
        <v>1.09</v>
      </c>
      <c r="O1727" s="1">
        <v>7.9</v>
      </c>
      <c r="P1727" s="1">
        <f t="shared" si="123"/>
        <v>17.9</v>
      </c>
      <c r="Q1727" s="1">
        <v>35.2</v>
      </c>
      <c r="R1727" s="1">
        <v>46.9</v>
      </c>
      <c r="S1727" s="1" t="s">
        <v>317</v>
      </c>
      <c r="T1727" s="1">
        <v>24.5</v>
      </c>
      <c r="U1727" s="1">
        <v>2.01</v>
      </c>
      <c r="V1727" s="1">
        <f t="shared" si="120"/>
        <v>12.1890547263682</v>
      </c>
      <c r="W1727" s="6" t="s">
        <v>552</v>
      </c>
      <c r="X1727" s="1">
        <v>4</v>
      </c>
      <c r="AA1727" s="1" t="s">
        <v>553</v>
      </c>
      <c r="AB1727" s="1" t="s">
        <v>554</v>
      </c>
      <c r="AC1727" s="1" t="s">
        <v>124</v>
      </c>
      <c r="AD1727" s="1">
        <v>85</v>
      </c>
      <c r="AE1727" s="13">
        <v>2110.22</v>
      </c>
      <c r="AF1727" s="1">
        <f t="shared" si="121"/>
        <v>211.022</v>
      </c>
      <c r="AG1727" s="13">
        <v>2169.81</v>
      </c>
      <c r="AH1727" s="1">
        <f t="shared" si="122"/>
        <v>216.981</v>
      </c>
    </row>
    <row r="1728" ht="17" customHeight="1" spans="1:34">
      <c r="A1728" s="1" t="s">
        <v>215</v>
      </c>
      <c r="B1728" s="1" t="s">
        <v>548</v>
      </c>
      <c r="C1728" s="1" t="s">
        <v>549</v>
      </c>
      <c r="D1728" s="1">
        <v>2011</v>
      </c>
      <c r="E1728" s="1">
        <v>91</v>
      </c>
      <c r="G1728" s="1" t="s">
        <v>550</v>
      </c>
      <c r="H1728" s="1" t="s">
        <v>551</v>
      </c>
      <c r="I1728" s="1">
        <v>50.53</v>
      </c>
      <c r="J1728" s="1">
        <v>-103.52</v>
      </c>
      <c r="K1728" s="1">
        <v>46</v>
      </c>
      <c r="L1728" s="1">
        <v>427</v>
      </c>
      <c r="M1728" s="1">
        <v>2.5</v>
      </c>
      <c r="N1728" s="1">
        <v>1.09</v>
      </c>
      <c r="O1728" s="1">
        <v>7.9</v>
      </c>
      <c r="P1728" s="1">
        <f t="shared" si="123"/>
        <v>17.9</v>
      </c>
      <c r="Q1728" s="1">
        <v>35.2</v>
      </c>
      <c r="R1728" s="1">
        <v>46.9</v>
      </c>
      <c r="S1728" s="1" t="s">
        <v>317</v>
      </c>
      <c r="T1728" s="1">
        <v>24.5</v>
      </c>
      <c r="U1728" s="1">
        <v>2.01</v>
      </c>
      <c r="V1728" s="1">
        <f t="shared" si="120"/>
        <v>12.1890547263682</v>
      </c>
      <c r="W1728" s="6" t="s">
        <v>552</v>
      </c>
      <c r="X1728" s="1">
        <v>4</v>
      </c>
      <c r="AA1728" s="1" t="s">
        <v>555</v>
      </c>
      <c r="AB1728" s="1" t="s">
        <v>554</v>
      </c>
      <c r="AC1728" s="1" t="s">
        <v>124</v>
      </c>
      <c r="AD1728" s="1">
        <v>0</v>
      </c>
      <c r="AE1728" s="13">
        <v>1747.31</v>
      </c>
      <c r="AF1728" s="1">
        <f t="shared" si="121"/>
        <v>174.731</v>
      </c>
      <c r="AG1728" s="13">
        <v>1792.45</v>
      </c>
      <c r="AH1728" s="1">
        <f t="shared" si="122"/>
        <v>179.245</v>
      </c>
    </row>
    <row r="1729" ht="17" customHeight="1" spans="1:34">
      <c r="A1729" s="1" t="s">
        <v>215</v>
      </c>
      <c r="B1729" s="1" t="s">
        <v>548</v>
      </c>
      <c r="C1729" s="1" t="s">
        <v>549</v>
      </c>
      <c r="D1729" s="1">
        <v>2011</v>
      </c>
      <c r="E1729" s="1">
        <v>91</v>
      </c>
      <c r="G1729" s="1" t="s">
        <v>550</v>
      </c>
      <c r="H1729" s="1" t="s">
        <v>551</v>
      </c>
      <c r="I1729" s="1">
        <v>50.53</v>
      </c>
      <c r="J1729" s="1">
        <v>-103.52</v>
      </c>
      <c r="K1729" s="1">
        <v>46</v>
      </c>
      <c r="L1729" s="1">
        <v>427</v>
      </c>
      <c r="M1729" s="1">
        <v>2.5</v>
      </c>
      <c r="N1729" s="1">
        <v>1.09</v>
      </c>
      <c r="O1729" s="1">
        <v>7.9</v>
      </c>
      <c r="P1729" s="1">
        <f t="shared" si="123"/>
        <v>17.9</v>
      </c>
      <c r="Q1729" s="1">
        <v>35.2</v>
      </c>
      <c r="R1729" s="1">
        <v>46.9</v>
      </c>
      <c r="S1729" s="1" t="s">
        <v>317</v>
      </c>
      <c r="T1729" s="1">
        <v>24.5</v>
      </c>
      <c r="U1729" s="1">
        <v>2.01</v>
      </c>
      <c r="V1729" s="1">
        <f t="shared" si="120"/>
        <v>12.1890547263682</v>
      </c>
      <c r="W1729" s="6" t="s">
        <v>552</v>
      </c>
      <c r="X1729" s="1">
        <v>4</v>
      </c>
      <c r="AA1729" s="1" t="s">
        <v>553</v>
      </c>
      <c r="AB1729" s="1" t="s">
        <v>557</v>
      </c>
      <c r="AC1729" s="1" t="s">
        <v>124</v>
      </c>
      <c r="AD1729" s="1">
        <v>85</v>
      </c>
      <c r="AE1729" s="13">
        <v>2110.22</v>
      </c>
      <c r="AF1729" s="1">
        <f t="shared" si="121"/>
        <v>211.022</v>
      </c>
      <c r="AG1729" s="13">
        <v>2258.06</v>
      </c>
      <c r="AH1729" s="1">
        <f t="shared" si="122"/>
        <v>225.806</v>
      </c>
    </row>
    <row r="1730" ht="17" customHeight="1" spans="1:34">
      <c r="A1730" s="1" t="s">
        <v>215</v>
      </c>
      <c r="B1730" s="1" t="s">
        <v>548</v>
      </c>
      <c r="C1730" s="1" t="s">
        <v>549</v>
      </c>
      <c r="D1730" s="1">
        <v>2011</v>
      </c>
      <c r="E1730" s="1">
        <v>91</v>
      </c>
      <c r="G1730" s="1" t="s">
        <v>550</v>
      </c>
      <c r="H1730" s="1" t="s">
        <v>551</v>
      </c>
      <c r="I1730" s="1">
        <v>50.53</v>
      </c>
      <c r="J1730" s="1">
        <v>-103.52</v>
      </c>
      <c r="K1730" s="1">
        <v>46</v>
      </c>
      <c r="L1730" s="1">
        <v>427</v>
      </c>
      <c r="M1730" s="1">
        <v>2.5</v>
      </c>
      <c r="N1730" s="1">
        <v>1.09</v>
      </c>
      <c r="O1730" s="1">
        <v>7.9</v>
      </c>
      <c r="P1730" s="1">
        <f t="shared" si="123"/>
        <v>17.9</v>
      </c>
      <c r="Q1730" s="1">
        <v>35.2</v>
      </c>
      <c r="R1730" s="1">
        <v>46.9</v>
      </c>
      <c r="S1730" s="1" t="s">
        <v>317</v>
      </c>
      <c r="T1730" s="1">
        <v>24.5</v>
      </c>
      <c r="U1730" s="1">
        <v>2.01</v>
      </c>
      <c r="V1730" s="1">
        <f t="shared" si="120"/>
        <v>12.1890547263682</v>
      </c>
      <c r="W1730" s="6" t="s">
        <v>552</v>
      </c>
      <c r="X1730" s="1">
        <v>4</v>
      </c>
      <c r="AA1730" s="1" t="s">
        <v>555</v>
      </c>
      <c r="AB1730" s="1" t="s">
        <v>557</v>
      </c>
      <c r="AC1730" s="1" t="s">
        <v>124</v>
      </c>
      <c r="AD1730" s="1">
        <v>0</v>
      </c>
      <c r="AE1730" s="13">
        <v>1747.31</v>
      </c>
      <c r="AF1730" s="1">
        <f t="shared" si="121"/>
        <v>174.731</v>
      </c>
      <c r="AG1730" s="13">
        <v>1666.67</v>
      </c>
      <c r="AH1730" s="1">
        <f t="shared" si="122"/>
        <v>166.667</v>
      </c>
    </row>
    <row r="1731" ht="17" customHeight="1" spans="1:34">
      <c r="A1731" s="1" t="s">
        <v>215</v>
      </c>
      <c r="B1731" s="1" t="s">
        <v>548</v>
      </c>
      <c r="C1731" s="1" t="s">
        <v>549</v>
      </c>
      <c r="D1731" s="1">
        <v>2011</v>
      </c>
      <c r="E1731" s="1">
        <v>91</v>
      </c>
      <c r="G1731" s="1" t="s">
        <v>550</v>
      </c>
      <c r="H1731" s="1" t="s">
        <v>551</v>
      </c>
      <c r="I1731" s="1">
        <v>50.53</v>
      </c>
      <c r="J1731" s="1">
        <v>-103.52</v>
      </c>
      <c r="K1731" s="1">
        <v>46</v>
      </c>
      <c r="L1731" s="1">
        <v>427</v>
      </c>
      <c r="M1731" s="1">
        <v>2.5</v>
      </c>
      <c r="N1731" s="1">
        <v>1.09</v>
      </c>
      <c r="O1731" s="1">
        <v>7.9</v>
      </c>
      <c r="P1731" s="1">
        <f t="shared" si="123"/>
        <v>17.9</v>
      </c>
      <c r="Q1731" s="1">
        <v>35.2</v>
      </c>
      <c r="R1731" s="1">
        <v>46.9</v>
      </c>
      <c r="S1731" s="1" t="s">
        <v>317</v>
      </c>
      <c r="T1731" s="1">
        <v>24.5</v>
      </c>
      <c r="U1731" s="1">
        <v>2.01</v>
      </c>
      <c r="V1731" s="1">
        <f t="shared" ref="V1731:V1794" si="124">T1731/U1731</f>
        <v>12.1890547263682</v>
      </c>
      <c r="W1731" s="6" t="s">
        <v>552</v>
      </c>
      <c r="X1731" s="1">
        <v>4</v>
      </c>
      <c r="AA1731" s="1" t="s">
        <v>553</v>
      </c>
      <c r="AB1731" s="1" t="s">
        <v>559</v>
      </c>
      <c r="AC1731" s="1" t="s">
        <v>124</v>
      </c>
      <c r="AD1731" s="1">
        <v>85</v>
      </c>
      <c r="AE1731" s="13">
        <v>2110.22</v>
      </c>
      <c r="AF1731" s="1">
        <f t="shared" si="121"/>
        <v>211.022</v>
      </c>
      <c r="AG1731" s="13">
        <v>1898.4</v>
      </c>
      <c r="AH1731" s="1">
        <f t="shared" si="122"/>
        <v>189.84</v>
      </c>
    </row>
    <row r="1732" ht="17" customHeight="1" spans="1:34">
      <c r="A1732" s="1" t="s">
        <v>215</v>
      </c>
      <c r="B1732" s="1" t="s">
        <v>548</v>
      </c>
      <c r="C1732" s="1" t="s">
        <v>549</v>
      </c>
      <c r="D1732" s="1">
        <v>2011</v>
      </c>
      <c r="E1732" s="1">
        <v>91</v>
      </c>
      <c r="G1732" s="1" t="s">
        <v>550</v>
      </c>
      <c r="H1732" s="1" t="s">
        <v>551</v>
      </c>
      <c r="I1732" s="1">
        <v>50.53</v>
      </c>
      <c r="J1732" s="1">
        <v>-103.52</v>
      </c>
      <c r="K1732" s="1">
        <v>46</v>
      </c>
      <c r="L1732" s="1">
        <v>427</v>
      </c>
      <c r="M1732" s="1">
        <v>2.5</v>
      </c>
      <c r="N1732" s="1">
        <v>1.09</v>
      </c>
      <c r="O1732" s="1">
        <v>7.9</v>
      </c>
      <c r="P1732" s="1">
        <f t="shared" si="123"/>
        <v>17.9</v>
      </c>
      <c r="Q1732" s="1">
        <v>35.2</v>
      </c>
      <c r="R1732" s="1">
        <v>46.9</v>
      </c>
      <c r="S1732" s="1" t="s">
        <v>317</v>
      </c>
      <c r="T1732" s="1">
        <v>24.5</v>
      </c>
      <c r="U1732" s="1">
        <v>2.01</v>
      </c>
      <c r="V1732" s="1">
        <f t="shared" si="124"/>
        <v>12.1890547263682</v>
      </c>
      <c r="W1732" s="6" t="s">
        <v>552</v>
      </c>
      <c r="X1732" s="1">
        <v>4</v>
      </c>
      <c r="AA1732" s="1" t="s">
        <v>555</v>
      </c>
      <c r="AB1732" s="1" t="s">
        <v>559</v>
      </c>
      <c r="AC1732" s="1" t="s">
        <v>124</v>
      </c>
      <c r="AD1732" s="1">
        <v>0</v>
      </c>
      <c r="AE1732" s="13">
        <v>1747.31</v>
      </c>
      <c r="AF1732" s="1">
        <f t="shared" si="121"/>
        <v>174.731</v>
      </c>
      <c r="AG1732" s="13">
        <v>922.46</v>
      </c>
      <c r="AH1732" s="1">
        <f t="shared" si="122"/>
        <v>92.246</v>
      </c>
    </row>
    <row r="1733" ht="17" customHeight="1" spans="1:34">
      <c r="A1733" s="1" t="s">
        <v>215</v>
      </c>
      <c r="B1733" s="1" t="s">
        <v>548</v>
      </c>
      <c r="C1733" s="1" t="s">
        <v>549</v>
      </c>
      <c r="D1733" s="1">
        <v>2011</v>
      </c>
      <c r="E1733" s="1">
        <v>91</v>
      </c>
      <c r="G1733" s="1" t="s">
        <v>550</v>
      </c>
      <c r="H1733" s="1" t="s">
        <v>551</v>
      </c>
      <c r="I1733" s="1">
        <v>50.53</v>
      </c>
      <c r="J1733" s="1">
        <v>-103.52</v>
      </c>
      <c r="K1733" s="1">
        <v>46</v>
      </c>
      <c r="L1733" s="1">
        <v>427</v>
      </c>
      <c r="M1733" s="1">
        <v>2.5</v>
      </c>
      <c r="N1733" s="1">
        <v>1.09</v>
      </c>
      <c r="O1733" s="1">
        <v>7.9</v>
      </c>
      <c r="P1733" s="1">
        <f t="shared" si="123"/>
        <v>17.9</v>
      </c>
      <c r="Q1733" s="1">
        <v>35.2</v>
      </c>
      <c r="R1733" s="1">
        <v>46.9</v>
      </c>
      <c r="S1733" s="1" t="s">
        <v>317</v>
      </c>
      <c r="T1733" s="1">
        <v>24.5</v>
      </c>
      <c r="U1733" s="1">
        <v>2.01</v>
      </c>
      <c r="V1733" s="1">
        <f t="shared" si="124"/>
        <v>12.1890547263682</v>
      </c>
      <c r="W1733" s="6" t="s">
        <v>552</v>
      </c>
      <c r="X1733" s="1">
        <v>4</v>
      </c>
      <c r="AA1733" s="1" t="s">
        <v>553</v>
      </c>
      <c r="AB1733" s="1" t="s">
        <v>311</v>
      </c>
      <c r="AC1733" s="1" t="s">
        <v>124</v>
      </c>
      <c r="AD1733" s="1">
        <v>85</v>
      </c>
      <c r="AE1733" s="13">
        <v>2110.22</v>
      </c>
      <c r="AF1733" s="1">
        <f t="shared" si="121"/>
        <v>211.022</v>
      </c>
      <c r="AG1733" s="13">
        <v>1878.35</v>
      </c>
      <c r="AH1733" s="1">
        <f t="shared" si="122"/>
        <v>187.835</v>
      </c>
    </row>
    <row r="1734" ht="17" customHeight="1" spans="1:34">
      <c r="A1734" s="1" t="s">
        <v>215</v>
      </c>
      <c r="B1734" s="1" t="s">
        <v>548</v>
      </c>
      <c r="C1734" s="1" t="s">
        <v>549</v>
      </c>
      <c r="D1734" s="1">
        <v>2011</v>
      </c>
      <c r="E1734" s="1">
        <v>91</v>
      </c>
      <c r="G1734" s="1" t="s">
        <v>550</v>
      </c>
      <c r="H1734" s="1" t="s">
        <v>551</v>
      </c>
      <c r="I1734" s="1">
        <v>50.53</v>
      </c>
      <c r="J1734" s="1">
        <v>-103.52</v>
      </c>
      <c r="K1734" s="1">
        <v>46</v>
      </c>
      <c r="L1734" s="1">
        <v>427</v>
      </c>
      <c r="M1734" s="1">
        <v>2.5</v>
      </c>
      <c r="N1734" s="1">
        <v>1.09</v>
      </c>
      <c r="O1734" s="1">
        <v>7.9</v>
      </c>
      <c r="P1734" s="1">
        <f t="shared" si="123"/>
        <v>17.9</v>
      </c>
      <c r="Q1734" s="1">
        <v>35.2</v>
      </c>
      <c r="R1734" s="1">
        <v>46.9</v>
      </c>
      <c r="S1734" s="1" t="s">
        <v>317</v>
      </c>
      <c r="T1734" s="1">
        <v>24.5</v>
      </c>
      <c r="U1734" s="1">
        <v>2.01</v>
      </c>
      <c r="V1734" s="1">
        <f t="shared" si="124"/>
        <v>12.1890547263682</v>
      </c>
      <c r="W1734" s="6" t="s">
        <v>552</v>
      </c>
      <c r="X1734" s="1">
        <v>4</v>
      </c>
      <c r="AA1734" s="1" t="s">
        <v>555</v>
      </c>
      <c r="AB1734" s="1" t="s">
        <v>311</v>
      </c>
      <c r="AC1734" s="1" t="s">
        <v>124</v>
      </c>
      <c r="AD1734" s="1">
        <v>0</v>
      </c>
      <c r="AE1734" s="13">
        <v>1747.31</v>
      </c>
      <c r="AF1734" s="1">
        <f t="shared" si="121"/>
        <v>174.731</v>
      </c>
      <c r="AG1734" s="13">
        <v>739.004</v>
      </c>
      <c r="AH1734" s="1">
        <f t="shared" si="122"/>
        <v>73.9004</v>
      </c>
    </row>
    <row r="1735" ht="17" customHeight="1" spans="1:34">
      <c r="A1735" s="1" t="s">
        <v>215</v>
      </c>
      <c r="B1735" s="1" t="s">
        <v>548</v>
      </c>
      <c r="C1735" s="1" t="s">
        <v>549</v>
      </c>
      <c r="D1735" s="1">
        <v>2011</v>
      </c>
      <c r="E1735" s="1">
        <v>91</v>
      </c>
      <c r="G1735" s="1" t="s">
        <v>550</v>
      </c>
      <c r="H1735" s="1" t="s">
        <v>551</v>
      </c>
      <c r="I1735" s="1">
        <v>50.53</v>
      </c>
      <c r="J1735" s="1">
        <v>-103.52</v>
      </c>
      <c r="K1735" s="1">
        <v>47</v>
      </c>
      <c r="L1735" s="1">
        <v>427</v>
      </c>
      <c r="M1735" s="1">
        <v>2.5</v>
      </c>
      <c r="N1735" s="1">
        <v>1.09</v>
      </c>
      <c r="O1735" s="1">
        <v>7.9</v>
      </c>
      <c r="P1735" s="1">
        <f t="shared" si="123"/>
        <v>17.9</v>
      </c>
      <c r="Q1735" s="1">
        <v>35.2</v>
      </c>
      <c r="R1735" s="1">
        <v>46.9</v>
      </c>
      <c r="S1735" s="1" t="s">
        <v>317</v>
      </c>
      <c r="T1735" s="1">
        <v>24.5</v>
      </c>
      <c r="U1735" s="1">
        <v>2.01</v>
      </c>
      <c r="V1735" s="1">
        <f t="shared" si="124"/>
        <v>12.1890547263682</v>
      </c>
      <c r="W1735" s="6" t="s">
        <v>552</v>
      </c>
      <c r="X1735" s="1">
        <v>4</v>
      </c>
      <c r="AA1735" s="1" t="s">
        <v>556</v>
      </c>
      <c r="AB1735" s="1" t="s">
        <v>554</v>
      </c>
      <c r="AC1735" s="1" t="s">
        <v>124</v>
      </c>
      <c r="AD1735" s="1">
        <v>85</v>
      </c>
      <c r="AE1735" s="13">
        <v>1250</v>
      </c>
      <c r="AF1735" s="1">
        <f t="shared" si="121"/>
        <v>125</v>
      </c>
      <c r="AG1735" s="13">
        <v>1981.13</v>
      </c>
      <c r="AH1735" s="1">
        <f t="shared" si="122"/>
        <v>198.113</v>
      </c>
    </row>
    <row r="1736" ht="17" customHeight="1" spans="1:34">
      <c r="A1736" s="1" t="s">
        <v>215</v>
      </c>
      <c r="B1736" s="1" t="s">
        <v>548</v>
      </c>
      <c r="C1736" s="1" t="s">
        <v>549</v>
      </c>
      <c r="D1736" s="1">
        <v>2011</v>
      </c>
      <c r="E1736" s="1">
        <v>91</v>
      </c>
      <c r="G1736" s="1" t="s">
        <v>550</v>
      </c>
      <c r="H1736" s="1" t="s">
        <v>551</v>
      </c>
      <c r="I1736" s="1">
        <v>50.53</v>
      </c>
      <c r="J1736" s="1">
        <v>-103.52</v>
      </c>
      <c r="K1736" s="1">
        <v>47</v>
      </c>
      <c r="L1736" s="1">
        <v>427</v>
      </c>
      <c r="M1736" s="1">
        <v>2.5</v>
      </c>
      <c r="N1736" s="1">
        <v>1.09</v>
      </c>
      <c r="O1736" s="1">
        <v>7.9</v>
      </c>
      <c r="P1736" s="1">
        <f t="shared" si="123"/>
        <v>17.9</v>
      </c>
      <c r="Q1736" s="1">
        <v>35.2</v>
      </c>
      <c r="R1736" s="1">
        <v>46.9</v>
      </c>
      <c r="S1736" s="1" t="s">
        <v>317</v>
      </c>
      <c r="T1736" s="1">
        <v>24.5</v>
      </c>
      <c r="U1736" s="1">
        <v>2.01</v>
      </c>
      <c r="V1736" s="1">
        <f t="shared" si="124"/>
        <v>12.1890547263682</v>
      </c>
      <c r="W1736" s="6" t="s">
        <v>552</v>
      </c>
      <c r="X1736" s="1">
        <v>4</v>
      </c>
      <c r="AA1736" s="1" t="s">
        <v>558</v>
      </c>
      <c r="AB1736" s="1" t="s">
        <v>554</v>
      </c>
      <c r="AC1736" s="1" t="s">
        <v>124</v>
      </c>
      <c r="AD1736" s="1">
        <v>0</v>
      </c>
      <c r="AE1736" s="13">
        <v>1130.79</v>
      </c>
      <c r="AF1736" s="1">
        <f t="shared" si="121"/>
        <v>113.079</v>
      </c>
      <c r="AG1736" s="13">
        <v>1212.94</v>
      </c>
      <c r="AH1736" s="1">
        <f t="shared" si="122"/>
        <v>121.294</v>
      </c>
    </row>
    <row r="1737" ht="17" customHeight="1" spans="1:34">
      <c r="A1737" s="1" t="s">
        <v>215</v>
      </c>
      <c r="B1737" s="1" t="s">
        <v>548</v>
      </c>
      <c r="C1737" s="1" t="s">
        <v>549</v>
      </c>
      <c r="D1737" s="1">
        <v>2011</v>
      </c>
      <c r="E1737" s="1">
        <v>91</v>
      </c>
      <c r="G1737" s="1" t="s">
        <v>550</v>
      </c>
      <c r="H1737" s="1" t="s">
        <v>551</v>
      </c>
      <c r="I1737" s="1">
        <v>50.53</v>
      </c>
      <c r="J1737" s="1">
        <v>-103.52</v>
      </c>
      <c r="K1737" s="1">
        <v>47</v>
      </c>
      <c r="L1737" s="1">
        <v>427</v>
      </c>
      <c r="M1737" s="1">
        <v>2.5</v>
      </c>
      <c r="N1737" s="1">
        <v>1.09</v>
      </c>
      <c r="O1737" s="1">
        <v>7.9</v>
      </c>
      <c r="P1737" s="1">
        <f t="shared" si="123"/>
        <v>17.9</v>
      </c>
      <c r="Q1737" s="1">
        <v>35.2</v>
      </c>
      <c r="R1737" s="1">
        <v>46.9</v>
      </c>
      <c r="S1737" s="1" t="s">
        <v>317</v>
      </c>
      <c r="T1737" s="1">
        <v>24.5</v>
      </c>
      <c r="U1737" s="1">
        <v>2.01</v>
      </c>
      <c r="V1737" s="1">
        <f t="shared" si="124"/>
        <v>12.1890547263682</v>
      </c>
      <c r="W1737" s="6" t="s">
        <v>552</v>
      </c>
      <c r="X1737" s="1">
        <v>4</v>
      </c>
      <c r="AA1737" s="1" t="s">
        <v>556</v>
      </c>
      <c r="AB1737" s="1" t="s">
        <v>557</v>
      </c>
      <c r="AC1737" s="1" t="s">
        <v>124</v>
      </c>
      <c r="AD1737" s="1">
        <v>85</v>
      </c>
      <c r="AE1737" s="13">
        <v>1250</v>
      </c>
      <c r="AF1737" s="1">
        <f t="shared" si="121"/>
        <v>125</v>
      </c>
      <c r="AG1737" s="13">
        <v>2150.54</v>
      </c>
      <c r="AH1737" s="1">
        <f t="shared" si="122"/>
        <v>215.054</v>
      </c>
    </row>
    <row r="1738" ht="17" customHeight="1" spans="1:34">
      <c r="A1738" s="1" t="s">
        <v>215</v>
      </c>
      <c r="B1738" s="1" t="s">
        <v>548</v>
      </c>
      <c r="C1738" s="1" t="s">
        <v>549</v>
      </c>
      <c r="D1738" s="1">
        <v>2011</v>
      </c>
      <c r="E1738" s="1">
        <v>91</v>
      </c>
      <c r="G1738" s="1" t="s">
        <v>550</v>
      </c>
      <c r="H1738" s="1" t="s">
        <v>551</v>
      </c>
      <c r="I1738" s="1">
        <v>50.53</v>
      </c>
      <c r="J1738" s="1">
        <v>-103.52</v>
      </c>
      <c r="K1738" s="1">
        <v>47</v>
      </c>
      <c r="L1738" s="1">
        <v>427</v>
      </c>
      <c r="M1738" s="1">
        <v>2.5</v>
      </c>
      <c r="N1738" s="1">
        <v>1.09</v>
      </c>
      <c r="O1738" s="1">
        <v>7.9</v>
      </c>
      <c r="P1738" s="1">
        <f t="shared" si="123"/>
        <v>17.9</v>
      </c>
      <c r="Q1738" s="1">
        <v>35.2</v>
      </c>
      <c r="R1738" s="1">
        <v>46.9</v>
      </c>
      <c r="S1738" s="1" t="s">
        <v>317</v>
      </c>
      <c r="T1738" s="1">
        <v>24.5</v>
      </c>
      <c r="U1738" s="1">
        <v>2.01</v>
      </c>
      <c r="V1738" s="1">
        <f t="shared" si="124"/>
        <v>12.1890547263682</v>
      </c>
      <c r="W1738" s="6" t="s">
        <v>552</v>
      </c>
      <c r="X1738" s="1">
        <v>4</v>
      </c>
      <c r="AA1738" s="1" t="s">
        <v>558</v>
      </c>
      <c r="AB1738" s="1" t="s">
        <v>557</v>
      </c>
      <c r="AC1738" s="1" t="s">
        <v>124</v>
      </c>
      <c r="AD1738" s="1">
        <v>0</v>
      </c>
      <c r="AE1738" s="13">
        <v>1130.79</v>
      </c>
      <c r="AF1738" s="1">
        <f t="shared" si="121"/>
        <v>113.079</v>
      </c>
      <c r="AG1738" s="13">
        <v>1451.61</v>
      </c>
      <c r="AH1738" s="1">
        <f t="shared" si="122"/>
        <v>145.161</v>
      </c>
    </row>
    <row r="1739" ht="17" customHeight="1" spans="1:34">
      <c r="A1739" s="1" t="s">
        <v>215</v>
      </c>
      <c r="B1739" s="1" t="s">
        <v>548</v>
      </c>
      <c r="C1739" s="1" t="s">
        <v>549</v>
      </c>
      <c r="D1739" s="1">
        <v>2011</v>
      </c>
      <c r="E1739" s="1">
        <v>91</v>
      </c>
      <c r="G1739" s="1" t="s">
        <v>550</v>
      </c>
      <c r="H1739" s="1" t="s">
        <v>551</v>
      </c>
      <c r="I1739" s="1">
        <v>50.53</v>
      </c>
      <c r="J1739" s="1">
        <v>-103.52</v>
      </c>
      <c r="K1739" s="1">
        <v>47</v>
      </c>
      <c r="L1739" s="1">
        <v>427</v>
      </c>
      <c r="M1739" s="1">
        <v>2.5</v>
      </c>
      <c r="N1739" s="1">
        <v>1.09</v>
      </c>
      <c r="O1739" s="1">
        <v>7.9</v>
      </c>
      <c r="P1739" s="1">
        <f t="shared" si="123"/>
        <v>17.9</v>
      </c>
      <c r="Q1739" s="1">
        <v>35.2</v>
      </c>
      <c r="R1739" s="1">
        <v>46.9</v>
      </c>
      <c r="S1739" s="1" t="s">
        <v>317</v>
      </c>
      <c r="T1739" s="1">
        <v>24.5</v>
      </c>
      <c r="U1739" s="1">
        <v>2.01</v>
      </c>
      <c r="V1739" s="1">
        <f t="shared" si="124"/>
        <v>12.1890547263682</v>
      </c>
      <c r="W1739" s="6" t="s">
        <v>552</v>
      </c>
      <c r="X1739" s="1">
        <v>4</v>
      </c>
      <c r="AA1739" s="1" t="s">
        <v>556</v>
      </c>
      <c r="AB1739" s="1" t="s">
        <v>559</v>
      </c>
      <c r="AC1739" s="1" t="s">
        <v>124</v>
      </c>
      <c r="AD1739" s="1">
        <v>85</v>
      </c>
      <c r="AE1739" s="13">
        <v>1250</v>
      </c>
      <c r="AF1739" s="1">
        <f t="shared" si="121"/>
        <v>125</v>
      </c>
      <c r="AG1739" s="13">
        <v>1898.4</v>
      </c>
      <c r="AH1739" s="1">
        <f t="shared" si="122"/>
        <v>189.84</v>
      </c>
    </row>
    <row r="1740" ht="17" customHeight="1" spans="1:34">
      <c r="A1740" s="1" t="s">
        <v>215</v>
      </c>
      <c r="B1740" s="1" t="s">
        <v>548</v>
      </c>
      <c r="C1740" s="1" t="s">
        <v>549</v>
      </c>
      <c r="D1740" s="1">
        <v>2011</v>
      </c>
      <c r="E1740" s="1">
        <v>91</v>
      </c>
      <c r="G1740" s="1" t="s">
        <v>550</v>
      </c>
      <c r="H1740" s="1" t="s">
        <v>551</v>
      </c>
      <c r="I1740" s="1">
        <v>50.53</v>
      </c>
      <c r="J1740" s="1">
        <v>-103.52</v>
      </c>
      <c r="K1740" s="1">
        <v>47</v>
      </c>
      <c r="L1740" s="1">
        <v>427</v>
      </c>
      <c r="M1740" s="1">
        <v>2.5</v>
      </c>
      <c r="N1740" s="1">
        <v>1.09</v>
      </c>
      <c r="O1740" s="1">
        <v>7.9</v>
      </c>
      <c r="P1740" s="1">
        <f t="shared" si="123"/>
        <v>17.9</v>
      </c>
      <c r="Q1740" s="1">
        <v>35.2</v>
      </c>
      <c r="R1740" s="1">
        <v>46.9</v>
      </c>
      <c r="S1740" s="1" t="s">
        <v>317</v>
      </c>
      <c r="T1740" s="1">
        <v>24.5</v>
      </c>
      <c r="U1740" s="1">
        <v>2.01</v>
      </c>
      <c r="V1740" s="1">
        <f t="shared" si="124"/>
        <v>12.1890547263682</v>
      </c>
      <c r="W1740" s="6" t="s">
        <v>552</v>
      </c>
      <c r="X1740" s="1">
        <v>4</v>
      </c>
      <c r="AA1740" s="1" t="s">
        <v>558</v>
      </c>
      <c r="AB1740" s="1" t="s">
        <v>559</v>
      </c>
      <c r="AC1740" s="1" t="s">
        <v>124</v>
      </c>
      <c r="AD1740" s="1">
        <v>0</v>
      </c>
      <c r="AE1740" s="13">
        <v>1130.79</v>
      </c>
      <c r="AF1740" s="1">
        <f t="shared" si="121"/>
        <v>113.079</v>
      </c>
      <c r="AG1740" s="13">
        <v>802.139</v>
      </c>
      <c r="AH1740" s="1">
        <f t="shared" si="122"/>
        <v>80.2139</v>
      </c>
    </row>
    <row r="1741" ht="17" customHeight="1" spans="1:34">
      <c r="A1741" s="1" t="s">
        <v>215</v>
      </c>
      <c r="B1741" s="1" t="s">
        <v>548</v>
      </c>
      <c r="C1741" s="1" t="s">
        <v>549</v>
      </c>
      <c r="D1741" s="1">
        <v>2011</v>
      </c>
      <c r="E1741" s="1">
        <v>91</v>
      </c>
      <c r="G1741" s="1" t="s">
        <v>550</v>
      </c>
      <c r="H1741" s="1" t="s">
        <v>551</v>
      </c>
      <c r="I1741" s="1">
        <v>50.53</v>
      </c>
      <c r="J1741" s="1">
        <v>-103.52</v>
      </c>
      <c r="K1741" s="1">
        <v>47</v>
      </c>
      <c r="L1741" s="1">
        <v>427</v>
      </c>
      <c r="M1741" s="1">
        <v>2.5</v>
      </c>
      <c r="N1741" s="1">
        <v>1.09</v>
      </c>
      <c r="O1741" s="1">
        <v>7.9</v>
      </c>
      <c r="P1741" s="1">
        <f t="shared" si="123"/>
        <v>17.9</v>
      </c>
      <c r="Q1741" s="1">
        <v>35.2</v>
      </c>
      <c r="R1741" s="1">
        <v>46.9</v>
      </c>
      <c r="S1741" s="1" t="s">
        <v>317</v>
      </c>
      <c r="T1741" s="1">
        <v>24.5</v>
      </c>
      <c r="U1741" s="1">
        <v>2.01</v>
      </c>
      <c r="V1741" s="1">
        <f t="shared" si="124"/>
        <v>12.1890547263682</v>
      </c>
      <c r="W1741" s="6" t="s">
        <v>552</v>
      </c>
      <c r="X1741" s="1">
        <v>4</v>
      </c>
      <c r="AA1741" s="1" t="s">
        <v>556</v>
      </c>
      <c r="AB1741" s="1" t="s">
        <v>311</v>
      </c>
      <c r="AC1741" s="1" t="s">
        <v>124</v>
      </c>
      <c r="AD1741" s="1">
        <v>85</v>
      </c>
      <c r="AE1741" s="13">
        <v>1250</v>
      </c>
      <c r="AF1741" s="1">
        <f t="shared" si="121"/>
        <v>125</v>
      </c>
      <c r="AG1741" s="13">
        <v>1851.34</v>
      </c>
      <c r="AH1741" s="1">
        <f t="shared" si="122"/>
        <v>185.134</v>
      </c>
    </row>
    <row r="1742" ht="17" customHeight="1" spans="1:34">
      <c r="A1742" s="1" t="s">
        <v>215</v>
      </c>
      <c r="B1742" s="1" t="s">
        <v>548</v>
      </c>
      <c r="C1742" s="1" t="s">
        <v>549</v>
      </c>
      <c r="D1742" s="1">
        <v>2011</v>
      </c>
      <c r="E1742" s="1">
        <v>91</v>
      </c>
      <c r="G1742" s="1" t="s">
        <v>550</v>
      </c>
      <c r="H1742" s="1" t="s">
        <v>551</v>
      </c>
      <c r="I1742" s="1">
        <v>50.53</v>
      </c>
      <c r="J1742" s="1">
        <v>-103.52</v>
      </c>
      <c r="K1742" s="1">
        <v>47</v>
      </c>
      <c r="L1742" s="1">
        <v>427</v>
      </c>
      <c r="M1742" s="1">
        <v>2.5</v>
      </c>
      <c r="N1742" s="1">
        <v>1.09</v>
      </c>
      <c r="O1742" s="1">
        <v>7.9</v>
      </c>
      <c r="P1742" s="1">
        <f t="shared" si="123"/>
        <v>17.9</v>
      </c>
      <c r="Q1742" s="1">
        <v>35.2</v>
      </c>
      <c r="R1742" s="1">
        <v>46.9</v>
      </c>
      <c r="S1742" s="1" t="s">
        <v>317</v>
      </c>
      <c r="T1742" s="1">
        <v>24.5</v>
      </c>
      <c r="U1742" s="1">
        <v>2.01</v>
      </c>
      <c r="V1742" s="1">
        <f t="shared" si="124"/>
        <v>12.1890547263682</v>
      </c>
      <c r="W1742" s="6" t="s">
        <v>552</v>
      </c>
      <c r="X1742" s="1">
        <v>4</v>
      </c>
      <c r="AA1742" s="1" t="s">
        <v>558</v>
      </c>
      <c r="AB1742" s="1" t="s">
        <v>311</v>
      </c>
      <c r="AC1742" s="1" t="s">
        <v>124</v>
      </c>
      <c r="AD1742" s="1">
        <v>0</v>
      </c>
      <c r="AE1742" s="13">
        <v>1130.79</v>
      </c>
      <c r="AF1742" s="1">
        <f t="shared" si="121"/>
        <v>113.079</v>
      </c>
      <c r="AG1742" s="13">
        <v>631.442</v>
      </c>
      <c r="AH1742" s="1">
        <f t="shared" si="122"/>
        <v>63.1442</v>
      </c>
    </row>
    <row r="1743" ht="17" customHeight="1" spans="1:34">
      <c r="A1743" s="1" t="s">
        <v>215</v>
      </c>
      <c r="B1743" s="1" t="s">
        <v>548</v>
      </c>
      <c r="C1743" s="1" t="s">
        <v>549</v>
      </c>
      <c r="D1743" s="1">
        <v>2011</v>
      </c>
      <c r="E1743" s="1">
        <v>91</v>
      </c>
      <c r="G1743" s="1" t="s">
        <v>550</v>
      </c>
      <c r="H1743" s="1" t="s">
        <v>551</v>
      </c>
      <c r="I1743" s="1">
        <v>50.53</v>
      </c>
      <c r="J1743" s="1">
        <v>-103.52</v>
      </c>
      <c r="K1743" s="1">
        <v>47</v>
      </c>
      <c r="L1743" s="1">
        <v>427</v>
      </c>
      <c r="M1743" s="1">
        <v>2.5</v>
      </c>
      <c r="N1743" s="1">
        <v>1.09</v>
      </c>
      <c r="O1743" s="1">
        <v>7.9</v>
      </c>
      <c r="P1743" s="1">
        <f t="shared" si="123"/>
        <v>17.9</v>
      </c>
      <c r="Q1743" s="1">
        <v>35.2</v>
      </c>
      <c r="R1743" s="1">
        <v>46.9</v>
      </c>
      <c r="S1743" s="1" t="s">
        <v>317</v>
      </c>
      <c r="T1743" s="1">
        <v>24.5</v>
      </c>
      <c r="U1743" s="1">
        <v>2.01</v>
      </c>
      <c r="V1743" s="1">
        <f t="shared" si="124"/>
        <v>12.1890547263682</v>
      </c>
      <c r="W1743" s="6" t="s">
        <v>552</v>
      </c>
      <c r="X1743" s="1">
        <v>4</v>
      </c>
      <c r="AA1743" s="1" t="s">
        <v>553</v>
      </c>
      <c r="AB1743" s="1" t="s">
        <v>554</v>
      </c>
      <c r="AC1743" s="1" t="s">
        <v>124</v>
      </c>
      <c r="AD1743" s="1">
        <v>85</v>
      </c>
      <c r="AE1743" s="13">
        <v>1599.46</v>
      </c>
      <c r="AF1743" s="1">
        <f t="shared" si="121"/>
        <v>159.946</v>
      </c>
      <c r="AG1743" s="13">
        <v>1981.13</v>
      </c>
      <c r="AH1743" s="1">
        <f t="shared" si="122"/>
        <v>198.113</v>
      </c>
    </row>
    <row r="1744" ht="17" customHeight="1" spans="1:34">
      <c r="A1744" s="1" t="s">
        <v>215</v>
      </c>
      <c r="B1744" s="1" t="s">
        <v>548</v>
      </c>
      <c r="C1744" s="1" t="s">
        <v>549</v>
      </c>
      <c r="D1744" s="1">
        <v>2011</v>
      </c>
      <c r="E1744" s="1">
        <v>91</v>
      </c>
      <c r="G1744" s="1" t="s">
        <v>550</v>
      </c>
      <c r="H1744" s="1" t="s">
        <v>551</v>
      </c>
      <c r="I1744" s="1">
        <v>50.53</v>
      </c>
      <c r="J1744" s="1">
        <v>-103.52</v>
      </c>
      <c r="K1744" s="1">
        <v>47</v>
      </c>
      <c r="L1744" s="1">
        <v>427</v>
      </c>
      <c r="M1744" s="1">
        <v>2.5</v>
      </c>
      <c r="N1744" s="1">
        <v>1.09</v>
      </c>
      <c r="O1744" s="1">
        <v>7.9</v>
      </c>
      <c r="P1744" s="1">
        <f t="shared" si="123"/>
        <v>17.9</v>
      </c>
      <c r="Q1744" s="1">
        <v>35.2</v>
      </c>
      <c r="R1744" s="1">
        <v>46.9</v>
      </c>
      <c r="S1744" s="1" t="s">
        <v>317</v>
      </c>
      <c r="T1744" s="1">
        <v>24.5</v>
      </c>
      <c r="U1744" s="1">
        <v>2.01</v>
      </c>
      <c r="V1744" s="1">
        <f t="shared" si="124"/>
        <v>12.1890547263682</v>
      </c>
      <c r="W1744" s="6" t="s">
        <v>552</v>
      </c>
      <c r="X1744" s="1">
        <v>4</v>
      </c>
      <c r="AA1744" s="1" t="s">
        <v>555</v>
      </c>
      <c r="AB1744" s="1" t="s">
        <v>554</v>
      </c>
      <c r="AC1744" s="1" t="s">
        <v>124</v>
      </c>
      <c r="AD1744" s="1">
        <v>0</v>
      </c>
      <c r="AE1744" s="13">
        <v>1814.52</v>
      </c>
      <c r="AF1744" s="1">
        <f t="shared" si="121"/>
        <v>181.452</v>
      </c>
      <c r="AG1744" s="13">
        <v>1212.94</v>
      </c>
      <c r="AH1744" s="1">
        <f t="shared" si="122"/>
        <v>121.294</v>
      </c>
    </row>
    <row r="1745" ht="17" customHeight="1" spans="1:34">
      <c r="A1745" s="1" t="s">
        <v>215</v>
      </c>
      <c r="B1745" s="1" t="s">
        <v>548</v>
      </c>
      <c r="C1745" s="1" t="s">
        <v>549</v>
      </c>
      <c r="D1745" s="1">
        <v>2011</v>
      </c>
      <c r="E1745" s="1">
        <v>91</v>
      </c>
      <c r="G1745" s="1" t="s">
        <v>550</v>
      </c>
      <c r="H1745" s="1" t="s">
        <v>551</v>
      </c>
      <c r="I1745" s="1">
        <v>50.53</v>
      </c>
      <c r="J1745" s="1">
        <v>-103.52</v>
      </c>
      <c r="K1745" s="1">
        <v>47</v>
      </c>
      <c r="L1745" s="1">
        <v>427</v>
      </c>
      <c r="M1745" s="1">
        <v>2.5</v>
      </c>
      <c r="N1745" s="1">
        <v>1.09</v>
      </c>
      <c r="O1745" s="1">
        <v>7.9</v>
      </c>
      <c r="P1745" s="1">
        <f t="shared" si="123"/>
        <v>17.9</v>
      </c>
      <c r="Q1745" s="1">
        <v>35.2</v>
      </c>
      <c r="R1745" s="1">
        <v>46.9</v>
      </c>
      <c r="S1745" s="1" t="s">
        <v>317</v>
      </c>
      <c r="T1745" s="1">
        <v>24.5</v>
      </c>
      <c r="U1745" s="1">
        <v>2.01</v>
      </c>
      <c r="V1745" s="1">
        <f t="shared" si="124"/>
        <v>12.1890547263682</v>
      </c>
      <c r="W1745" s="6" t="s">
        <v>552</v>
      </c>
      <c r="X1745" s="1">
        <v>4</v>
      </c>
      <c r="AA1745" s="1" t="s">
        <v>553</v>
      </c>
      <c r="AB1745" s="1" t="s">
        <v>557</v>
      </c>
      <c r="AC1745" s="1" t="s">
        <v>124</v>
      </c>
      <c r="AD1745" s="1">
        <v>85</v>
      </c>
      <c r="AE1745" s="13">
        <v>1599.46</v>
      </c>
      <c r="AF1745" s="1">
        <f t="shared" si="121"/>
        <v>159.946</v>
      </c>
      <c r="AG1745" s="13">
        <v>2150.54</v>
      </c>
      <c r="AH1745" s="1">
        <f t="shared" si="122"/>
        <v>215.054</v>
      </c>
    </row>
    <row r="1746" ht="17" customHeight="1" spans="1:34">
      <c r="A1746" s="1" t="s">
        <v>215</v>
      </c>
      <c r="B1746" s="1" t="s">
        <v>548</v>
      </c>
      <c r="C1746" s="1" t="s">
        <v>549</v>
      </c>
      <c r="D1746" s="1">
        <v>2011</v>
      </c>
      <c r="E1746" s="1">
        <v>91</v>
      </c>
      <c r="G1746" s="1" t="s">
        <v>550</v>
      </c>
      <c r="H1746" s="1" t="s">
        <v>551</v>
      </c>
      <c r="I1746" s="1">
        <v>50.53</v>
      </c>
      <c r="J1746" s="1">
        <v>-103.52</v>
      </c>
      <c r="K1746" s="1">
        <v>47</v>
      </c>
      <c r="L1746" s="1">
        <v>427</v>
      </c>
      <c r="M1746" s="1">
        <v>2.5</v>
      </c>
      <c r="N1746" s="1">
        <v>1.09</v>
      </c>
      <c r="O1746" s="1">
        <v>7.9</v>
      </c>
      <c r="P1746" s="1">
        <f t="shared" si="123"/>
        <v>17.9</v>
      </c>
      <c r="Q1746" s="1">
        <v>35.2</v>
      </c>
      <c r="R1746" s="1">
        <v>46.9</v>
      </c>
      <c r="S1746" s="1" t="s">
        <v>317</v>
      </c>
      <c r="T1746" s="1">
        <v>24.5</v>
      </c>
      <c r="U1746" s="1">
        <v>2.01</v>
      </c>
      <c r="V1746" s="1">
        <f t="shared" si="124"/>
        <v>12.1890547263682</v>
      </c>
      <c r="W1746" s="6" t="s">
        <v>552</v>
      </c>
      <c r="X1746" s="1">
        <v>4</v>
      </c>
      <c r="AA1746" s="1" t="s">
        <v>555</v>
      </c>
      <c r="AB1746" s="1" t="s">
        <v>557</v>
      </c>
      <c r="AC1746" s="1" t="s">
        <v>124</v>
      </c>
      <c r="AD1746" s="1">
        <v>0</v>
      </c>
      <c r="AE1746" s="13">
        <v>1814.52</v>
      </c>
      <c r="AF1746" s="1">
        <f t="shared" si="121"/>
        <v>181.452</v>
      </c>
      <c r="AG1746" s="13">
        <v>1451.61</v>
      </c>
      <c r="AH1746" s="1">
        <f t="shared" si="122"/>
        <v>145.161</v>
      </c>
    </row>
    <row r="1747" ht="17" customHeight="1" spans="1:34">
      <c r="A1747" s="1" t="s">
        <v>215</v>
      </c>
      <c r="B1747" s="1" t="s">
        <v>548</v>
      </c>
      <c r="C1747" s="1" t="s">
        <v>549</v>
      </c>
      <c r="D1747" s="1">
        <v>2011</v>
      </c>
      <c r="E1747" s="1">
        <v>91</v>
      </c>
      <c r="G1747" s="1" t="s">
        <v>550</v>
      </c>
      <c r="H1747" s="1" t="s">
        <v>551</v>
      </c>
      <c r="I1747" s="1">
        <v>50.53</v>
      </c>
      <c r="J1747" s="1">
        <v>-103.52</v>
      </c>
      <c r="K1747" s="1">
        <v>47</v>
      </c>
      <c r="L1747" s="1">
        <v>427</v>
      </c>
      <c r="M1747" s="1">
        <v>2.5</v>
      </c>
      <c r="N1747" s="1">
        <v>1.09</v>
      </c>
      <c r="O1747" s="1">
        <v>7.9</v>
      </c>
      <c r="P1747" s="1">
        <f t="shared" si="123"/>
        <v>17.9</v>
      </c>
      <c r="Q1747" s="1">
        <v>35.2</v>
      </c>
      <c r="R1747" s="1">
        <v>46.9</v>
      </c>
      <c r="S1747" s="1" t="s">
        <v>317</v>
      </c>
      <c r="T1747" s="1">
        <v>24.5</v>
      </c>
      <c r="U1747" s="1">
        <v>2.01</v>
      </c>
      <c r="V1747" s="1">
        <f t="shared" si="124"/>
        <v>12.1890547263682</v>
      </c>
      <c r="W1747" s="6" t="s">
        <v>552</v>
      </c>
      <c r="X1747" s="1">
        <v>4</v>
      </c>
      <c r="AA1747" s="1" t="s">
        <v>553</v>
      </c>
      <c r="AB1747" s="1" t="s">
        <v>559</v>
      </c>
      <c r="AC1747" s="1" t="s">
        <v>124</v>
      </c>
      <c r="AD1747" s="1">
        <v>85</v>
      </c>
      <c r="AE1747" s="13">
        <v>1599.46</v>
      </c>
      <c r="AF1747" s="1">
        <f t="shared" si="121"/>
        <v>159.946</v>
      </c>
      <c r="AG1747" s="13">
        <v>1898.4</v>
      </c>
      <c r="AH1747" s="1">
        <f t="shared" si="122"/>
        <v>189.84</v>
      </c>
    </row>
    <row r="1748" ht="17" customHeight="1" spans="1:34">
      <c r="A1748" s="1" t="s">
        <v>215</v>
      </c>
      <c r="B1748" s="1" t="s">
        <v>548</v>
      </c>
      <c r="C1748" s="1" t="s">
        <v>549</v>
      </c>
      <c r="D1748" s="1">
        <v>2011</v>
      </c>
      <c r="E1748" s="1">
        <v>91</v>
      </c>
      <c r="G1748" s="1" t="s">
        <v>550</v>
      </c>
      <c r="H1748" s="1" t="s">
        <v>551</v>
      </c>
      <c r="I1748" s="1">
        <v>50.53</v>
      </c>
      <c r="J1748" s="1">
        <v>-103.52</v>
      </c>
      <c r="K1748" s="1">
        <v>47</v>
      </c>
      <c r="L1748" s="1">
        <v>427</v>
      </c>
      <c r="M1748" s="1">
        <v>2.5</v>
      </c>
      <c r="N1748" s="1">
        <v>1.09</v>
      </c>
      <c r="O1748" s="1">
        <v>7.9</v>
      </c>
      <c r="P1748" s="1">
        <f t="shared" si="123"/>
        <v>17.9</v>
      </c>
      <c r="Q1748" s="1">
        <v>35.2</v>
      </c>
      <c r="R1748" s="1">
        <v>46.9</v>
      </c>
      <c r="S1748" s="1" t="s">
        <v>317</v>
      </c>
      <c r="T1748" s="1">
        <v>24.5</v>
      </c>
      <c r="U1748" s="1">
        <v>2.01</v>
      </c>
      <c r="V1748" s="1">
        <f t="shared" si="124"/>
        <v>12.1890547263682</v>
      </c>
      <c r="W1748" s="6" t="s">
        <v>552</v>
      </c>
      <c r="X1748" s="1">
        <v>4</v>
      </c>
      <c r="AA1748" s="1" t="s">
        <v>555</v>
      </c>
      <c r="AB1748" s="1" t="s">
        <v>559</v>
      </c>
      <c r="AC1748" s="1" t="s">
        <v>124</v>
      </c>
      <c r="AD1748" s="1">
        <v>0</v>
      </c>
      <c r="AE1748" s="13">
        <v>1814.52</v>
      </c>
      <c r="AF1748" s="1">
        <f t="shared" si="121"/>
        <v>181.452</v>
      </c>
      <c r="AG1748" s="13">
        <v>802.139</v>
      </c>
      <c r="AH1748" s="1">
        <f t="shared" si="122"/>
        <v>80.2139</v>
      </c>
    </row>
    <row r="1749" ht="17" customHeight="1" spans="1:34">
      <c r="A1749" s="1" t="s">
        <v>215</v>
      </c>
      <c r="B1749" s="1" t="s">
        <v>548</v>
      </c>
      <c r="C1749" s="1" t="s">
        <v>549</v>
      </c>
      <c r="D1749" s="1">
        <v>2011</v>
      </c>
      <c r="E1749" s="1">
        <v>91</v>
      </c>
      <c r="G1749" s="1" t="s">
        <v>550</v>
      </c>
      <c r="H1749" s="1" t="s">
        <v>551</v>
      </c>
      <c r="I1749" s="1">
        <v>50.53</v>
      </c>
      <c r="J1749" s="1">
        <v>-103.52</v>
      </c>
      <c r="K1749" s="1">
        <v>47</v>
      </c>
      <c r="L1749" s="1">
        <v>427</v>
      </c>
      <c r="M1749" s="1">
        <v>2.5</v>
      </c>
      <c r="N1749" s="1">
        <v>1.09</v>
      </c>
      <c r="O1749" s="1">
        <v>7.9</v>
      </c>
      <c r="P1749" s="1">
        <f t="shared" si="123"/>
        <v>17.9</v>
      </c>
      <c r="Q1749" s="1">
        <v>35.2</v>
      </c>
      <c r="R1749" s="1">
        <v>46.9</v>
      </c>
      <c r="S1749" s="1" t="s">
        <v>317</v>
      </c>
      <c r="T1749" s="1">
        <v>24.5</v>
      </c>
      <c r="U1749" s="1">
        <v>2.01</v>
      </c>
      <c r="V1749" s="1">
        <f t="shared" si="124"/>
        <v>12.1890547263682</v>
      </c>
      <c r="W1749" s="6" t="s">
        <v>552</v>
      </c>
      <c r="X1749" s="1">
        <v>4</v>
      </c>
      <c r="AA1749" s="1" t="s">
        <v>553</v>
      </c>
      <c r="AB1749" s="1" t="s">
        <v>311</v>
      </c>
      <c r="AC1749" s="1" t="s">
        <v>124</v>
      </c>
      <c r="AD1749" s="1">
        <v>85</v>
      </c>
      <c r="AE1749" s="13">
        <v>1599.46</v>
      </c>
      <c r="AF1749" s="1">
        <f t="shared" si="121"/>
        <v>159.946</v>
      </c>
      <c r="AG1749" s="13">
        <v>1851.34</v>
      </c>
      <c r="AH1749" s="1">
        <f t="shared" si="122"/>
        <v>185.134</v>
      </c>
    </row>
    <row r="1750" ht="17" customHeight="1" spans="1:34">
      <c r="A1750" s="1" t="s">
        <v>215</v>
      </c>
      <c r="B1750" s="1" t="s">
        <v>548</v>
      </c>
      <c r="C1750" s="1" t="s">
        <v>549</v>
      </c>
      <c r="D1750" s="1">
        <v>2011</v>
      </c>
      <c r="E1750" s="1">
        <v>91</v>
      </c>
      <c r="G1750" s="1" t="s">
        <v>550</v>
      </c>
      <c r="H1750" s="1" t="s">
        <v>551</v>
      </c>
      <c r="I1750" s="1">
        <v>50.53</v>
      </c>
      <c r="J1750" s="1">
        <v>-103.52</v>
      </c>
      <c r="K1750" s="1">
        <v>47</v>
      </c>
      <c r="L1750" s="1">
        <v>427</v>
      </c>
      <c r="M1750" s="1">
        <v>2.5</v>
      </c>
      <c r="N1750" s="1">
        <v>1.09</v>
      </c>
      <c r="O1750" s="1">
        <v>7.9</v>
      </c>
      <c r="P1750" s="1">
        <f t="shared" si="123"/>
        <v>17.9</v>
      </c>
      <c r="Q1750" s="1">
        <v>35.2</v>
      </c>
      <c r="R1750" s="1">
        <v>46.9</v>
      </c>
      <c r="S1750" s="1" t="s">
        <v>317</v>
      </c>
      <c r="T1750" s="1">
        <v>24.5</v>
      </c>
      <c r="U1750" s="1">
        <v>2.01</v>
      </c>
      <c r="V1750" s="1">
        <f t="shared" si="124"/>
        <v>12.1890547263682</v>
      </c>
      <c r="W1750" s="6" t="s">
        <v>552</v>
      </c>
      <c r="X1750" s="1">
        <v>4</v>
      </c>
      <c r="AA1750" s="1" t="s">
        <v>555</v>
      </c>
      <c r="AB1750" s="1" t="s">
        <v>311</v>
      </c>
      <c r="AC1750" s="1" t="s">
        <v>124</v>
      </c>
      <c r="AD1750" s="1">
        <v>0</v>
      </c>
      <c r="AE1750" s="13">
        <v>1814.52</v>
      </c>
      <c r="AF1750" s="1">
        <f t="shared" si="121"/>
        <v>181.452</v>
      </c>
      <c r="AG1750" s="13">
        <v>631.442</v>
      </c>
      <c r="AH1750" s="1">
        <f t="shared" si="122"/>
        <v>63.1442</v>
      </c>
    </row>
    <row r="1751" ht="17" customHeight="1" spans="1:34">
      <c r="A1751" s="1" t="s">
        <v>215</v>
      </c>
      <c r="B1751" s="1" t="s">
        <v>548</v>
      </c>
      <c r="C1751" s="1" t="s">
        <v>549</v>
      </c>
      <c r="D1751" s="1">
        <v>2011</v>
      </c>
      <c r="E1751" s="1">
        <v>91</v>
      </c>
      <c r="G1751" s="1" t="s">
        <v>550</v>
      </c>
      <c r="H1751" s="1" t="s">
        <v>551</v>
      </c>
      <c r="I1751" s="1">
        <v>50.53</v>
      </c>
      <c r="J1751" s="1">
        <v>-103.52</v>
      </c>
      <c r="K1751" s="1">
        <v>48</v>
      </c>
      <c r="L1751" s="1">
        <v>427</v>
      </c>
      <c r="M1751" s="1">
        <v>2.5</v>
      </c>
      <c r="N1751" s="1">
        <v>1.09</v>
      </c>
      <c r="O1751" s="1">
        <v>7.9</v>
      </c>
      <c r="P1751" s="1">
        <f t="shared" si="123"/>
        <v>17.9</v>
      </c>
      <c r="Q1751" s="1">
        <v>35.2</v>
      </c>
      <c r="R1751" s="1">
        <v>46.9</v>
      </c>
      <c r="S1751" s="1" t="s">
        <v>317</v>
      </c>
      <c r="T1751" s="1">
        <v>24.5</v>
      </c>
      <c r="U1751" s="1">
        <v>2.01</v>
      </c>
      <c r="V1751" s="1">
        <f t="shared" si="124"/>
        <v>12.1890547263682</v>
      </c>
      <c r="W1751" s="6" t="s">
        <v>552</v>
      </c>
      <c r="X1751" s="1">
        <v>4</v>
      </c>
      <c r="AA1751" s="1" t="s">
        <v>556</v>
      </c>
      <c r="AB1751" s="1" t="s">
        <v>554</v>
      </c>
      <c r="AC1751" s="1" t="s">
        <v>124</v>
      </c>
      <c r="AD1751" s="1">
        <v>85</v>
      </c>
      <c r="AE1751" s="13">
        <v>1304.35</v>
      </c>
      <c r="AF1751" s="1">
        <f t="shared" si="121"/>
        <v>130.435</v>
      </c>
      <c r="AG1751" s="13">
        <v>2452.83</v>
      </c>
      <c r="AH1751" s="1">
        <f t="shared" si="122"/>
        <v>245.283</v>
      </c>
    </row>
    <row r="1752" ht="17" customHeight="1" spans="1:34">
      <c r="A1752" s="1" t="s">
        <v>215</v>
      </c>
      <c r="B1752" s="1" t="s">
        <v>548</v>
      </c>
      <c r="C1752" s="1" t="s">
        <v>549</v>
      </c>
      <c r="D1752" s="1">
        <v>2011</v>
      </c>
      <c r="E1752" s="1">
        <v>91</v>
      </c>
      <c r="G1752" s="1" t="s">
        <v>550</v>
      </c>
      <c r="H1752" s="1" t="s">
        <v>551</v>
      </c>
      <c r="I1752" s="1">
        <v>50.53</v>
      </c>
      <c r="J1752" s="1">
        <v>-103.52</v>
      </c>
      <c r="K1752" s="1">
        <v>48</v>
      </c>
      <c r="L1752" s="1">
        <v>427</v>
      </c>
      <c r="M1752" s="1">
        <v>2.5</v>
      </c>
      <c r="N1752" s="1">
        <v>1.09</v>
      </c>
      <c r="O1752" s="1">
        <v>7.9</v>
      </c>
      <c r="P1752" s="1">
        <f t="shared" si="123"/>
        <v>17.9</v>
      </c>
      <c r="Q1752" s="1">
        <v>35.2</v>
      </c>
      <c r="R1752" s="1">
        <v>46.9</v>
      </c>
      <c r="S1752" s="1" t="s">
        <v>317</v>
      </c>
      <c r="T1752" s="1">
        <v>24.5</v>
      </c>
      <c r="U1752" s="1">
        <v>2.01</v>
      </c>
      <c r="V1752" s="1">
        <f t="shared" si="124"/>
        <v>12.1890547263682</v>
      </c>
      <c r="W1752" s="6" t="s">
        <v>552</v>
      </c>
      <c r="X1752" s="1">
        <v>4</v>
      </c>
      <c r="AA1752" s="1" t="s">
        <v>558</v>
      </c>
      <c r="AB1752" s="1" t="s">
        <v>554</v>
      </c>
      <c r="AC1752" s="1" t="s">
        <v>124</v>
      </c>
      <c r="AD1752" s="1">
        <v>0</v>
      </c>
      <c r="AE1752" s="13">
        <v>735.695</v>
      </c>
      <c r="AF1752" s="1">
        <f t="shared" si="121"/>
        <v>73.5695</v>
      </c>
      <c r="AG1752" s="13">
        <v>1293.8</v>
      </c>
      <c r="AH1752" s="1">
        <f t="shared" si="122"/>
        <v>129.38</v>
      </c>
    </row>
    <row r="1753" ht="17" customHeight="1" spans="1:34">
      <c r="A1753" s="1" t="s">
        <v>215</v>
      </c>
      <c r="B1753" s="1" t="s">
        <v>548</v>
      </c>
      <c r="C1753" s="1" t="s">
        <v>549</v>
      </c>
      <c r="D1753" s="1">
        <v>2011</v>
      </c>
      <c r="E1753" s="1">
        <v>91</v>
      </c>
      <c r="G1753" s="1" t="s">
        <v>550</v>
      </c>
      <c r="H1753" s="1" t="s">
        <v>551</v>
      </c>
      <c r="I1753" s="1">
        <v>50.53</v>
      </c>
      <c r="J1753" s="1">
        <v>-103.52</v>
      </c>
      <c r="K1753" s="1">
        <v>48</v>
      </c>
      <c r="L1753" s="1">
        <v>427</v>
      </c>
      <c r="M1753" s="1">
        <v>2.5</v>
      </c>
      <c r="N1753" s="1">
        <v>1.09</v>
      </c>
      <c r="O1753" s="1">
        <v>7.9</v>
      </c>
      <c r="P1753" s="1">
        <f t="shared" si="123"/>
        <v>17.9</v>
      </c>
      <c r="Q1753" s="1">
        <v>35.2</v>
      </c>
      <c r="R1753" s="1">
        <v>46.9</v>
      </c>
      <c r="S1753" s="1" t="s">
        <v>317</v>
      </c>
      <c r="T1753" s="1">
        <v>24.5</v>
      </c>
      <c r="U1753" s="1">
        <v>2.01</v>
      </c>
      <c r="V1753" s="1">
        <f t="shared" si="124"/>
        <v>12.1890547263682</v>
      </c>
      <c r="W1753" s="6" t="s">
        <v>552</v>
      </c>
      <c r="X1753" s="1">
        <v>4</v>
      </c>
      <c r="AA1753" s="1" t="s">
        <v>556</v>
      </c>
      <c r="AB1753" s="1" t="s">
        <v>557</v>
      </c>
      <c r="AC1753" s="1" t="s">
        <v>124</v>
      </c>
      <c r="AD1753" s="1">
        <v>85</v>
      </c>
      <c r="AE1753" s="13">
        <v>1304.35</v>
      </c>
      <c r="AF1753" s="1">
        <f t="shared" si="121"/>
        <v>130.435</v>
      </c>
      <c r="AG1753" s="13">
        <v>2177.42</v>
      </c>
      <c r="AH1753" s="1">
        <f t="shared" si="122"/>
        <v>217.742</v>
      </c>
    </row>
    <row r="1754" ht="17" customHeight="1" spans="1:34">
      <c r="A1754" s="1" t="s">
        <v>215</v>
      </c>
      <c r="B1754" s="1" t="s">
        <v>548</v>
      </c>
      <c r="C1754" s="1" t="s">
        <v>549</v>
      </c>
      <c r="D1754" s="1">
        <v>2011</v>
      </c>
      <c r="E1754" s="1">
        <v>91</v>
      </c>
      <c r="G1754" s="1" t="s">
        <v>550</v>
      </c>
      <c r="H1754" s="1" t="s">
        <v>551</v>
      </c>
      <c r="I1754" s="1">
        <v>50.53</v>
      </c>
      <c r="J1754" s="1">
        <v>-103.52</v>
      </c>
      <c r="K1754" s="1">
        <v>48</v>
      </c>
      <c r="L1754" s="1">
        <v>427</v>
      </c>
      <c r="M1754" s="1">
        <v>2.5</v>
      </c>
      <c r="N1754" s="1">
        <v>1.09</v>
      </c>
      <c r="O1754" s="1">
        <v>7.9</v>
      </c>
      <c r="P1754" s="1">
        <f t="shared" si="123"/>
        <v>17.9</v>
      </c>
      <c r="Q1754" s="1">
        <v>35.2</v>
      </c>
      <c r="R1754" s="1">
        <v>46.9</v>
      </c>
      <c r="S1754" s="1" t="s">
        <v>317</v>
      </c>
      <c r="T1754" s="1">
        <v>24.5</v>
      </c>
      <c r="U1754" s="1">
        <v>2.01</v>
      </c>
      <c r="V1754" s="1">
        <f t="shared" si="124"/>
        <v>12.1890547263682</v>
      </c>
      <c r="W1754" s="6" t="s">
        <v>552</v>
      </c>
      <c r="X1754" s="1">
        <v>4</v>
      </c>
      <c r="AA1754" s="1" t="s">
        <v>558</v>
      </c>
      <c r="AB1754" s="1" t="s">
        <v>557</v>
      </c>
      <c r="AC1754" s="1" t="s">
        <v>124</v>
      </c>
      <c r="AD1754" s="1">
        <v>0</v>
      </c>
      <c r="AE1754" s="13">
        <v>735.695</v>
      </c>
      <c r="AF1754" s="1">
        <f t="shared" si="121"/>
        <v>73.5695</v>
      </c>
      <c r="AG1754" s="13">
        <v>1424.73</v>
      </c>
      <c r="AH1754" s="1">
        <f t="shared" si="122"/>
        <v>142.473</v>
      </c>
    </row>
    <row r="1755" ht="17" customHeight="1" spans="1:34">
      <c r="A1755" s="1" t="s">
        <v>215</v>
      </c>
      <c r="B1755" s="1" t="s">
        <v>548</v>
      </c>
      <c r="C1755" s="1" t="s">
        <v>549</v>
      </c>
      <c r="D1755" s="1">
        <v>2011</v>
      </c>
      <c r="E1755" s="1">
        <v>91</v>
      </c>
      <c r="G1755" s="1" t="s">
        <v>550</v>
      </c>
      <c r="H1755" s="1" t="s">
        <v>551</v>
      </c>
      <c r="I1755" s="1">
        <v>50.53</v>
      </c>
      <c r="J1755" s="1">
        <v>-103.52</v>
      </c>
      <c r="K1755" s="1">
        <v>48</v>
      </c>
      <c r="L1755" s="1">
        <v>427</v>
      </c>
      <c r="M1755" s="1">
        <v>2.5</v>
      </c>
      <c r="N1755" s="1">
        <v>1.09</v>
      </c>
      <c r="O1755" s="1">
        <v>7.9</v>
      </c>
      <c r="P1755" s="1">
        <f t="shared" si="123"/>
        <v>17.9</v>
      </c>
      <c r="Q1755" s="1">
        <v>35.2</v>
      </c>
      <c r="R1755" s="1">
        <v>46.9</v>
      </c>
      <c r="S1755" s="1" t="s">
        <v>317</v>
      </c>
      <c r="T1755" s="1">
        <v>24.5</v>
      </c>
      <c r="U1755" s="1">
        <v>2.01</v>
      </c>
      <c r="V1755" s="1">
        <f t="shared" si="124"/>
        <v>12.1890547263682</v>
      </c>
      <c r="W1755" s="6" t="s">
        <v>552</v>
      </c>
      <c r="X1755" s="1">
        <v>4</v>
      </c>
      <c r="AA1755" s="1" t="s">
        <v>556</v>
      </c>
      <c r="AB1755" s="1" t="s">
        <v>559</v>
      </c>
      <c r="AC1755" s="1" t="s">
        <v>124</v>
      </c>
      <c r="AD1755" s="1">
        <v>85</v>
      </c>
      <c r="AE1755" s="13">
        <v>1304.35</v>
      </c>
      <c r="AF1755" s="1">
        <f t="shared" si="121"/>
        <v>130.435</v>
      </c>
      <c r="AG1755" s="13">
        <v>2018.72</v>
      </c>
      <c r="AH1755" s="1">
        <f t="shared" si="122"/>
        <v>201.872</v>
      </c>
    </row>
    <row r="1756" ht="17" customHeight="1" spans="1:34">
      <c r="A1756" s="1" t="s">
        <v>215</v>
      </c>
      <c r="B1756" s="1" t="s">
        <v>548</v>
      </c>
      <c r="C1756" s="1" t="s">
        <v>549</v>
      </c>
      <c r="D1756" s="1">
        <v>2011</v>
      </c>
      <c r="E1756" s="1">
        <v>91</v>
      </c>
      <c r="G1756" s="1" t="s">
        <v>550</v>
      </c>
      <c r="H1756" s="1" t="s">
        <v>551</v>
      </c>
      <c r="I1756" s="1">
        <v>50.53</v>
      </c>
      <c r="J1756" s="1">
        <v>-103.52</v>
      </c>
      <c r="K1756" s="1">
        <v>48</v>
      </c>
      <c r="L1756" s="1">
        <v>427</v>
      </c>
      <c r="M1756" s="1">
        <v>2.5</v>
      </c>
      <c r="N1756" s="1">
        <v>1.09</v>
      </c>
      <c r="O1756" s="1">
        <v>7.9</v>
      </c>
      <c r="P1756" s="1">
        <f t="shared" si="123"/>
        <v>17.9</v>
      </c>
      <c r="Q1756" s="1">
        <v>35.2</v>
      </c>
      <c r="R1756" s="1">
        <v>46.9</v>
      </c>
      <c r="S1756" s="1" t="s">
        <v>317</v>
      </c>
      <c r="T1756" s="1">
        <v>24.5</v>
      </c>
      <c r="U1756" s="1">
        <v>2.01</v>
      </c>
      <c r="V1756" s="1">
        <f t="shared" si="124"/>
        <v>12.1890547263682</v>
      </c>
      <c r="W1756" s="6" t="s">
        <v>552</v>
      </c>
      <c r="X1756" s="1">
        <v>4</v>
      </c>
      <c r="AA1756" s="1" t="s">
        <v>558</v>
      </c>
      <c r="AB1756" s="1" t="s">
        <v>559</v>
      </c>
      <c r="AC1756" s="1" t="s">
        <v>124</v>
      </c>
      <c r="AD1756" s="1">
        <v>0</v>
      </c>
      <c r="AE1756" s="13">
        <v>735.695</v>
      </c>
      <c r="AF1756" s="1">
        <f t="shared" si="121"/>
        <v>73.5695</v>
      </c>
      <c r="AG1756" s="13">
        <v>534.759</v>
      </c>
      <c r="AH1756" s="1">
        <f t="shared" si="122"/>
        <v>53.4759</v>
      </c>
    </row>
    <row r="1757" ht="17" customHeight="1" spans="1:34">
      <c r="A1757" s="1" t="s">
        <v>215</v>
      </c>
      <c r="B1757" s="1" t="s">
        <v>548</v>
      </c>
      <c r="C1757" s="1" t="s">
        <v>549</v>
      </c>
      <c r="D1757" s="1">
        <v>2011</v>
      </c>
      <c r="E1757" s="1">
        <v>91</v>
      </c>
      <c r="G1757" s="1" t="s">
        <v>550</v>
      </c>
      <c r="H1757" s="1" t="s">
        <v>551</v>
      </c>
      <c r="I1757" s="1">
        <v>50.53</v>
      </c>
      <c r="J1757" s="1">
        <v>-103.52</v>
      </c>
      <c r="K1757" s="1">
        <v>48</v>
      </c>
      <c r="L1757" s="1">
        <v>427</v>
      </c>
      <c r="M1757" s="1">
        <v>2.5</v>
      </c>
      <c r="N1757" s="1">
        <v>1.09</v>
      </c>
      <c r="O1757" s="1">
        <v>7.9</v>
      </c>
      <c r="P1757" s="1">
        <f t="shared" si="123"/>
        <v>17.9</v>
      </c>
      <c r="Q1757" s="1">
        <v>35.2</v>
      </c>
      <c r="R1757" s="1">
        <v>46.9</v>
      </c>
      <c r="S1757" s="1" t="s">
        <v>317</v>
      </c>
      <c r="T1757" s="1">
        <v>24.5</v>
      </c>
      <c r="U1757" s="1">
        <v>2.01</v>
      </c>
      <c r="V1757" s="1">
        <f t="shared" si="124"/>
        <v>12.1890547263682</v>
      </c>
      <c r="W1757" s="6" t="s">
        <v>552</v>
      </c>
      <c r="X1757" s="1">
        <v>4</v>
      </c>
      <c r="AA1757" s="1" t="s">
        <v>556</v>
      </c>
      <c r="AB1757" s="1" t="s">
        <v>311</v>
      </c>
      <c r="AC1757" s="1" t="s">
        <v>124</v>
      </c>
      <c r="AD1757" s="1">
        <v>85</v>
      </c>
      <c r="AE1757" s="13">
        <v>1304.35</v>
      </c>
      <c r="AF1757" s="1">
        <f t="shared" si="121"/>
        <v>130.435</v>
      </c>
      <c r="AG1757" s="13">
        <v>2078.92</v>
      </c>
      <c r="AH1757" s="1">
        <f t="shared" si="122"/>
        <v>207.892</v>
      </c>
    </row>
    <row r="1758" ht="17" customHeight="1" spans="1:34">
      <c r="A1758" s="1" t="s">
        <v>215</v>
      </c>
      <c r="B1758" s="1" t="s">
        <v>548</v>
      </c>
      <c r="C1758" s="1" t="s">
        <v>549</v>
      </c>
      <c r="D1758" s="1">
        <v>2011</v>
      </c>
      <c r="E1758" s="1">
        <v>91</v>
      </c>
      <c r="G1758" s="1" t="s">
        <v>550</v>
      </c>
      <c r="H1758" s="1" t="s">
        <v>551</v>
      </c>
      <c r="I1758" s="1">
        <v>50.53</v>
      </c>
      <c r="J1758" s="1">
        <v>-103.52</v>
      </c>
      <c r="K1758" s="1">
        <v>48</v>
      </c>
      <c r="L1758" s="1">
        <v>427</v>
      </c>
      <c r="M1758" s="1">
        <v>2.5</v>
      </c>
      <c r="N1758" s="1">
        <v>1.09</v>
      </c>
      <c r="O1758" s="1">
        <v>7.9</v>
      </c>
      <c r="P1758" s="1">
        <f t="shared" si="123"/>
        <v>17.9</v>
      </c>
      <c r="Q1758" s="1">
        <v>35.2</v>
      </c>
      <c r="R1758" s="1">
        <v>46.9</v>
      </c>
      <c r="S1758" s="1" t="s">
        <v>317</v>
      </c>
      <c r="T1758" s="1">
        <v>24.5</v>
      </c>
      <c r="U1758" s="1">
        <v>2.01</v>
      </c>
      <c r="V1758" s="1">
        <f t="shared" si="124"/>
        <v>12.1890547263682</v>
      </c>
      <c r="W1758" s="6" t="s">
        <v>552</v>
      </c>
      <c r="X1758" s="1">
        <v>4</v>
      </c>
      <c r="AA1758" s="1" t="s">
        <v>558</v>
      </c>
      <c r="AB1758" s="1" t="s">
        <v>311</v>
      </c>
      <c r="AC1758" s="1" t="s">
        <v>124</v>
      </c>
      <c r="AD1758" s="1">
        <v>0</v>
      </c>
      <c r="AE1758" s="13">
        <v>735.695</v>
      </c>
      <c r="AF1758" s="1">
        <f t="shared" si="121"/>
        <v>73.5695</v>
      </c>
      <c r="AG1758" s="13">
        <v>550.831</v>
      </c>
      <c r="AH1758" s="1">
        <f t="shared" si="122"/>
        <v>55.0831</v>
      </c>
    </row>
    <row r="1759" ht="17" customHeight="1" spans="1:34">
      <c r="A1759" s="1" t="s">
        <v>215</v>
      </c>
      <c r="B1759" s="1" t="s">
        <v>548</v>
      </c>
      <c r="C1759" s="1" t="s">
        <v>549</v>
      </c>
      <c r="D1759" s="1">
        <v>2011</v>
      </c>
      <c r="E1759" s="1">
        <v>91</v>
      </c>
      <c r="G1759" s="1" t="s">
        <v>550</v>
      </c>
      <c r="H1759" s="1" t="s">
        <v>551</v>
      </c>
      <c r="I1759" s="1">
        <v>50.53</v>
      </c>
      <c r="J1759" s="1">
        <v>-103.52</v>
      </c>
      <c r="K1759" s="1">
        <v>48</v>
      </c>
      <c r="L1759" s="1">
        <v>427</v>
      </c>
      <c r="M1759" s="1">
        <v>2.5</v>
      </c>
      <c r="N1759" s="1">
        <v>1.09</v>
      </c>
      <c r="O1759" s="1">
        <v>7.9</v>
      </c>
      <c r="P1759" s="1">
        <f t="shared" si="123"/>
        <v>17.9</v>
      </c>
      <c r="Q1759" s="1">
        <v>35.2</v>
      </c>
      <c r="R1759" s="1">
        <v>46.9</v>
      </c>
      <c r="S1759" s="1" t="s">
        <v>317</v>
      </c>
      <c r="T1759" s="1">
        <v>24.5</v>
      </c>
      <c r="U1759" s="1">
        <v>2.01</v>
      </c>
      <c r="V1759" s="1">
        <f t="shared" si="124"/>
        <v>12.1890547263682</v>
      </c>
      <c r="W1759" s="6" t="s">
        <v>552</v>
      </c>
      <c r="X1759" s="1">
        <v>4</v>
      </c>
      <c r="AA1759" s="1" t="s">
        <v>553</v>
      </c>
      <c r="AB1759" s="1" t="s">
        <v>554</v>
      </c>
      <c r="AC1759" s="1" t="s">
        <v>124</v>
      </c>
      <c r="AD1759" s="1">
        <v>85</v>
      </c>
      <c r="AE1759" s="13">
        <v>1814.52</v>
      </c>
      <c r="AF1759" s="1">
        <f t="shared" si="121"/>
        <v>181.452</v>
      </c>
      <c r="AG1759" s="13">
        <v>2452.83</v>
      </c>
      <c r="AH1759" s="1">
        <f t="shared" si="122"/>
        <v>245.283</v>
      </c>
    </row>
    <row r="1760" ht="17" customHeight="1" spans="1:34">
      <c r="A1760" s="1" t="s">
        <v>215</v>
      </c>
      <c r="B1760" s="1" t="s">
        <v>548</v>
      </c>
      <c r="C1760" s="1" t="s">
        <v>549</v>
      </c>
      <c r="D1760" s="1">
        <v>2011</v>
      </c>
      <c r="E1760" s="1">
        <v>91</v>
      </c>
      <c r="G1760" s="1" t="s">
        <v>550</v>
      </c>
      <c r="H1760" s="1" t="s">
        <v>551</v>
      </c>
      <c r="I1760" s="1">
        <v>50.53</v>
      </c>
      <c r="J1760" s="1">
        <v>-103.52</v>
      </c>
      <c r="K1760" s="1">
        <v>48</v>
      </c>
      <c r="L1760" s="1">
        <v>427</v>
      </c>
      <c r="M1760" s="1">
        <v>2.5</v>
      </c>
      <c r="N1760" s="1">
        <v>1.09</v>
      </c>
      <c r="O1760" s="1">
        <v>7.9</v>
      </c>
      <c r="P1760" s="1">
        <f t="shared" si="123"/>
        <v>17.9</v>
      </c>
      <c r="Q1760" s="1">
        <v>35.2</v>
      </c>
      <c r="R1760" s="1">
        <v>46.9</v>
      </c>
      <c r="S1760" s="1" t="s">
        <v>317</v>
      </c>
      <c r="T1760" s="1">
        <v>24.5</v>
      </c>
      <c r="U1760" s="1">
        <v>2.01</v>
      </c>
      <c r="V1760" s="1">
        <f t="shared" si="124"/>
        <v>12.1890547263682</v>
      </c>
      <c r="W1760" s="6" t="s">
        <v>552</v>
      </c>
      <c r="X1760" s="1">
        <v>4</v>
      </c>
      <c r="AA1760" s="1" t="s">
        <v>555</v>
      </c>
      <c r="AB1760" s="1" t="s">
        <v>554</v>
      </c>
      <c r="AC1760" s="1" t="s">
        <v>124</v>
      </c>
      <c r="AD1760" s="1">
        <v>0</v>
      </c>
      <c r="AE1760" s="13">
        <v>1182.8</v>
      </c>
      <c r="AF1760" s="1">
        <f t="shared" si="121"/>
        <v>118.28</v>
      </c>
      <c r="AG1760" s="13">
        <v>1293.8</v>
      </c>
      <c r="AH1760" s="1">
        <f t="shared" si="122"/>
        <v>129.38</v>
      </c>
    </row>
    <row r="1761" ht="17" customHeight="1" spans="1:34">
      <c r="A1761" s="1" t="s">
        <v>215</v>
      </c>
      <c r="B1761" s="1" t="s">
        <v>548</v>
      </c>
      <c r="C1761" s="1" t="s">
        <v>549</v>
      </c>
      <c r="D1761" s="1">
        <v>2011</v>
      </c>
      <c r="E1761" s="1">
        <v>91</v>
      </c>
      <c r="G1761" s="1" t="s">
        <v>550</v>
      </c>
      <c r="H1761" s="1" t="s">
        <v>551</v>
      </c>
      <c r="I1761" s="1">
        <v>50.53</v>
      </c>
      <c r="J1761" s="1">
        <v>-103.52</v>
      </c>
      <c r="K1761" s="1">
        <v>48</v>
      </c>
      <c r="L1761" s="1">
        <v>427</v>
      </c>
      <c r="M1761" s="1">
        <v>2.5</v>
      </c>
      <c r="N1761" s="1">
        <v>1.09</v>
      </c>
      <c r="O1761" s="1">
        <v>7.9</v>
      </c>
      <c r="P1761" s="1">
        <f t="shared" si="123"/>
        <v>17.9</v>
      </c>
      <c r="Q1761" s="1">
        <v>35.2</v>
      </c>
      <c r="R1761" s="1">
        <v>46.9</v>
      </c>
      <c r="S1761" s="1" t="s">
        <v>317</v>
      </c>
      <c r="T1761" s="1">
        <v>24.5</v>
      </c>
      <c r="U1761" s="1">
        <v>2.01</v>
      </c>
      <c r="V1761" s="1">
        <f t="shared" si="124"/>
        <v>12.1890547263682</v>
      </c>
      <c r="W1761" s="6" t="s">
        <v>552</v>
      </c>
      <c r="X1761" s="1">
        <v>4</v>
      </c>
      <c r="AA1761" s="1" t="s">
        <v>553</v>
      </c>
      <c r="AB1761" s="1" t="s">
        <v>557</v>
      </c>
      <c r="AC1761" s="1" t="s">
        <v>124</v>
      </c>
      <c r="AD1761" s="1">
        <v>85</v>
      </c>
      <c r="AE1761" s="13">
        <v>1814.52</v>
      </c>
      <c r="AF1761" s="1">
        <f t="shared" si="121"/>
        <v>181.452</v>
      </c>
      <c r="AG1761" s="13">
        <v>2177.42</v>
      </c>
      <c r="AH1761" s="1">
        <f t="shared" si="122"/>
        <v>217.742</v>
      </c>
    </row>
    <row r="1762" ht="17" customHeight="1" spans="1:34">
      <c r="A1762" s="1" t="s">
        <v>215</v>
      </c>
      <c r="B1762" s="1" t="s">
        <v>548</v>
      </c>
      <c r="C1762" s="1" t="s">
        <v>549</v>
      </c>
      <c r="D1762" s="1">
        <v>2011</v>
      </c>
      <c r="E1762" s="1">
        <v>91</v>
      </c>
      <c r="G1762" s="1" t="s">
        <v>550</v>
      </c>
      <c r="H1762" s="1" t="s">
        <v>551</v>
      </c>
      <c r="I1762" s="1">
        <v>50.53</v>
      </c>
      <c r="J1762" s="1">
        <v>-103.52</v>
      </c>
      <c r="K1762" s="1">
        <v>48</v>
      </c>
      <c r="L1762" s="1">
        <v>427</v>
      </c>
      <c r="M1762" s="1">
        <v>2.5</v>
      </c>
      <c r="N1762" s="1">
        <v>1.09</v>
      </c>
      <c r="O1762" s="1">
        <v>7.9</v>
      </c>
      <c r="P1762" s="1">
        <f t="shared" si="123"/>
        <v>17.9</v>
      </c>
      <c r="Q1762" s="1">
        <v>35.2</v>
      </c>
      <c r="R1762" s="1">
        <v>46.9</v>
      </c>
      <c r="S1762" s="1" t="s">
        <v>317</v>
      </c>
      <c r="T1762" s="1">
        <v>24.5</v>
      </c>
      <c r="U1762" s="1">
        <v>2.01</v>
      </c>
      <c r="V1762" s="1">
        <f t="shared" si="124"/>
        <v>12.1890547263682</v>
      </c>
      <c r="W1762" s="6" t="s">
        <v>552</v>
      </c>
      <c r="X1762" s="1">
        <v>4</v>
      </c>
      <c r="AA1762" s="1" t="s">
        <v>555</v>
      </c>
      <c r="AB1762" s="1" t="s">
        <v>557</v>
      </c>
      <c r="AC1762" s="1" t="s">
        <v>124</v>
      </c>
      <c r="AD1762" s="1">
        <v>0</v>
      </c>
      <c r="AE1762" s="13">
        <v>1182.8</v>
      </c>
      <c r="AF1762" s="1">
        <f t="shared" si="121"/>
        <v>118.28</v>
      </c>
      <c r="AG1762" s="13">
        <v>1424.73</v>
      </c>
      <c r="AH1762" s="1">
        <f t="shared" si="122"/>
        <v>142.473</v>
      </c>
    </row>
    <row r="1763" ht="17" customHeight="1" spans="1:34">
      <c r="A1763" s="1" t="s">
        <v>215</v>
      </c>
      <c r="B1763" s="1" t="s">
        <v>548</v>
      </c>
      <c r="C1763" s="1" t="s">
        <v>549</v>
      </c>
      <c r="D1763" s="1">
        <v>2011</v>
      </c>
      <c r="E1763" s="1">
        <v>91</v>
      </c>
      <c r="G1763" s="1" t="s">
        <v>550</v>
      </c>
      <c r="H1763" s="1" t="s">
        <v>551</v>
      </c>
      <c r="I1763" s="1">
        <v>50.53</v>
      </c>
      <c r="J1763" s="1">
        <v>-103.52</v>
      </c>
      <c r="K1763" s="1">
        <v>48</v>
      </c>
      <c r="L1763" s="1">
        <v>427</v>
      </c>
      <c r="M1763" s="1">
        <v>2.5</v>
      </c>
      <c r="N1763" s="1">
        <v>1.09</v>
      </c>
      <c r="O1763" s="1">
        <v>7.9</v>
      </c>
      <c r="P1763" s="1">
        <f t="shared" si="123"/>
        <v>17.9</v>
      </c>
      <c r="Q1763" s="1">
        <v>35.2</v>
      </c>
      <c r="R1763" s="1">
        <v>46.9</v>
      </c>
      <c r="S1763" s="1" t="s">
        <v>317</v>
      </c>
      <c r="T1763" s="1">
        <v>24.5</v>
      </c>
      <c r="U1763" s="1">
        <v>2.01</v>
      </c>
      <c r="V1763" s="1">
        <f t="shared" si="124"/>
        <v>12.1890547263682</v>
      </c>
      <c r="W1763" s="6" t="s">
        <v>552</v>
      </c>
      <c r="X1763" s="1">
        <v>4</v>
      </c>
      <c r="AA1763" s="1" t="s">
        <v>553</v>
      </c>
      <c r="AB1763" s="1" t="s">
        <v>559</v>
      </c>
      <c r="AC1763" s="1" t="s">
        <v>124</v>
      </c>
      <c r="AD1763" s="1">
        <v>85</v>
      </c>
      <c r="AE1763" s="13">
        <v>1814.52</v>
      </c>
      <c r="AF1763" s="1">
        <f t="shared" si="121"/>
        <v>181.452</v>
      </c>
      <c r="AG1763" s="13">
        <v>2018.72</v>
      </c>
      <c r="AH1763" s="1">
        <f t="shared" si="122"/>
        <v>201.872</v>
      </c>
    </row>
    <row r="1764" ht="17" customHeight="1" spans="1:34">
      <c r="A1764" s="1" t="s">
        <v>215</v>
      </c>
      <c r="B1764" s="1" t="s">
        <v>548</v>
      </c>
      <c r="C1764" s="1" t="s">
        <v>549</v>
      </c>
      <c r="D1764" s="1">
        <v>2011</v>
      </c>
      <c r="E1764" s="1">
        <v>91</v>
      </c>
      <c r="G1764" s="1" t="s">
        <v>550</v>
      </c>
      <c r="H1764" s="1" t="s">
        <v>551</v>
      </c>
      <c r="I1764" s="1">
        <v>50.53</v>
      </c>
      <c r="J1764" s="1">
        <v>-103.52</v>
      </c>
      <c r="K1764" s="1">
        <v>48</v>
      </c>
      <c r="L1764" s="1">
        <v>427</v>
      </c>
      <c r="M1764" s="1">
        <v>2.5</v>
      </c>
      <c r="N1764" s="1">
        <v>1.09</v>
      </c>
      <c r="O1764" s="1">
        <v>7.9</v>
      </c>
      <c r="P1764" s="1">
        <f t="shared" si="123"/>
        <v>17.9</v>
      </c>
      <c r="Q1764" s="1">
        <v>35.2</v>
      </c>
      <c r="R1764" s="1">
        <v>46.9</v>
      </c>
      <c r="S1764" s="1" t="s">
        <v>317</v>
      </c>
      <c r="T1764" s="1">
        <v>24.5</v>
      </c>
      <c r="U1764" s="1">
        <v>2.01</v>
      </c>
      <c r="V1764" s="1">
        <f t="shared" si="124"/>
        <v>12.1890547263682</v>
      </c>
      <c r="W1764" s="6" t="s">
        <v>552</v>
      </c>
      <c r="X1764" s="1">
        <v>4</v>
      </c>
      <c r="AA1764" s="1" t="s">
        <v>555</v>
      </c>
      <c r="AB1764" s="1" t="s">
        <v>559</v>
      </c>
      <c r="AC1764" s="1" t="s">
        <v>124</v>
      </c>
      <c r="AD1764" s="1">
        <v>0</v>
      </c>
      <c r="AE1764" s="13">
        <v>1182.8</v>
      </c>
      <c r="AF1764" s="1">
        <f t="shared" si="121"/>
        <v>118.28</v>
      </c>
      <c r="AG1764" s="13">
        <v>534.759</v>
      </c>
      <c r="AH1764" s="1">
        <f t="shared" si="122"/>
        <v>53.4759</v>
      </c>
    </row>
    <row r="1765" ht="17" customHeight="1" spans="1:34">
      <c r="A1765" s="1" t="s">
        <v>215</v>
      </c>
      <c r="B1765" s="1" t="s">
        <v>548</v>
      </c>
      <c r="C1765" s="1" t="s">
        <v>549</v>
      </c>
      <c r="D1765" s="1">
        <v>2011</v>
      </c>
      <c r="E1765" s="1">
        <v>91</v>
      </c>
      <c r="G1765" s="1" t="s">
        <v>550</v>
      </c>
      <c r="H1765" s="1" t="s">
        <v>551</v>
      </c>
      <c r="I1765" s="1">
        <v>50.53</v>
      </c>
      <c r="J1765" s="1">
        <v>-103.52</v>
      </c>
      <c r="K1765" s="1">
        <v>48</v>
      </c>
      <c r="L1765" s="1">
        <v>427</v>
      </c>
      <c r="M1765" s="1">
        <v>2.5</v>
      </c>
      <c r="N1765" s="1">
        <v>1.09</v>
      </c>
      <c r="O1765" s="1">
        <v>7.9</v>
      </c>
      <c r="P1765" s="1">
        <f t="shared" si="123"/>
        <v>17.9</v>
      </c>
      <c r="Q1765" s="1">
        <v>35.2</v>
      </c>
      <c r="R1765" s="1">
        <v>46.9</v>
      </c>
      <c r="S1765" s="1" t="s">
        <v>317</v>
      </c>
      <c r="T1765" s="1">
        <v>24.5</v>
      </c>
      <c r="U1765" s="1">
        <v>2.01</v>
      </c>
      <c r="V1765" s="1">
        <f t="shared" si="124"/>
        <v>12.1890547263682</v>
      </c>
      <c r="W1765" s="6" t="s">
        <v>552</v>
      </c>
      <c r="X1765" s="1">
        <v>4</v>
      </c>
      <c r="AA1765" s="1" t="s">
        <v>553</v>
      </c>
      <c r="AB1765" s="1" t="s">
        <v>311</v>
      </c>
      <c r="AC1765" s="1" t="s">
        <v>124</v>
      </c>
      <c r="AD1765" s="1">
        <v>85</v>
      </c>
      <c r="AE1765" s="13">
        <v>1814.52</v>
      </c>
      <c r="AF1765" s="1">
        <f t="shared" si="121"/>
        <v>181.452</v>
      </c>
      <c r="AG1765" s="13">
        <v>2078.92</v>
      </c>
      <c r="AH1765" s="1">
        <f t="shared" si="122"/>
        <v>207.892</v>
      </c>
    </row>
    <row r="1766" ht="17" customHeight="1" spans="1:34">
      <c r="A1766" s="1" t="s">
        <v>215</v>
      </c>
      <c r="B1766" s="1" t="s">
        <v>548</v>
      </c>
      <c r="C1766" s="1" t="s">
        <v>549</v>
      </c>
      <c r="D1766" s="1">
        <v>2011</v>
      </c>
      <c r="E1766" s="1">
        <v>91</v>
      </c>
      <c r="G1766" s="1" t="s">
        <v>550</v>
      </c>
      <c r="H1766" s="1" t="s">
        <v>551</v>
      </c>
      <c r="I1766" s="1">
        <v>50.53</v>
      </c>
      <c r="J1766" s="1">
        <v>-103.52</v>
      </c>
      <c r="K1766" s="1">
        <v>48</v>
      </c>
      <c r="L1766" s="1">
        <v>427</v>
      </c>
      <c r="M1766" s="1">
        <v>2.5</v>
      </c>
      <c r="N1766" s="1">
        <v>1.09</v>
      </c>
      <c r="O1766" s="1">
        <v>7.9</v>
      </c>
      <c r="P1766" s="1">
        <f t="shared" si="123"/>
        <v>17.9</v>
      </c>
      <c r="Q1766" s="1">
        <v>35.2</v>
      </c>
      <c r="R1766" s="1">
        <v>46.9</v>
      </c>
      <c r="S1766" s="1" t="s">
        <v>317</v>
      </c>
      <c r="T1766" s="1">
        <v>24.5</v>
      </c>
      <c r="U1766" s="1">
        <v>2.01</v>
      </c>
      <c r="V1766" s="1">
        <f t="shared" si="124"/>
        <v>12.1890547263682</v>
      </c>
      <c r="W1766" s="6" t="s">
        <v>552</v>
      </c>
      <c r="X1766" s="1">
        <v>4</v>
      </c>
      <c r="AA1766" s="1" t="s">
        <v>555</v>
      </c>
      <c r="AB1766" s="1" t="s">
        <v>311</v>
      </c>
      <c r="AC1766" s="1" t="s">
        <v>124</v>
      </c>
      <c r="AD1766" s="1">
        <v>0</v>
      </c>
      <c r="AE1766" s="13">
        <v>1182.8</v>
      </c>
      <c r="AF1766" s="1">
        <f t="shared" si="121"/>
        <v>118.28</v>
      </c>
      <c r="AG1766" s="13">
        <v>550.831</v>
      </c>
      <c r="AH1766" s="1">
        <f t="shared" si="122"/>
        <v>55.0831</v>
      </c>
    </row>
    <row r="1767" ht="17" customHeight="1" spans="1:34">
      <c r="A1767" s="1" t="s">
        <v>215</v>
      </c>
      <c r="B1767" s="1" t="s">
        <v>548</v>
      </c>
      <c r="C1767" s="1" t="s">
        <v>549</v>
      </c>
      <c r="D1767" s="1">
        <v>2011</v>
      </c>
      <c r="E1767" s="1">
        <v>91</v>
      </c>
      <c r="G1767" s="1" t="s">
        <v>550</v>
      </c>
      <c r="H1767" s="1" t="s">
        <v>551</v>
      </c>
      <c r="I1767" s="1">
        <v>50.53</v>
      </c>
      <c r="J1767" s="1">
        <v>-103.52</v>
      </c>
      <c r="K1767" s="1">
        <v>49</v>
      </c>
      <c r="L1767" s="1">
        <v>427</v>
      </c>
      <c r="M1767" s="1">
        <v>2.5</v>
      </c>
      <c r="N1767" s="1">
        <v>1.09</v>
      </c>
      <c r="O1767" s="1">
        <v>7.9</v>
      </c>
      <c r="P1767" s="1">
        <f t="shared" si="123"/>
        <v>17.9</v>
      </c>
      <c r="Q1767" s="1">
        <v>35.2</v>
      </c>
      <c r="R1767" s="1">
        <v>46.9</v>
      </c>
      <c r="S1767" s="1" t="s">
        <v>317</v>
      </c>
      <c r="T1767" s="1">
        <v>24.5</v>
      </c>
      <c r="U1767" s="1">
        <v>2.01</v>
      </c>
      <c r="V1767" s="1">
        <f t="shared" si="124"/>
        <v>12.1890547263682</v>
      </c>
      <c r="W1767" s="6" t="s">
        <v>552</v>
      </c>
      <c r="X1767" s="1">
        <v>4</v>
      </c>
      <c r="AA1767" s="1" t="s">
        <v>556</v>
      </c>
      <c r="AB1767" s="1" t="s">
        <v>554</v>
      </c>
      <c r="AC1767" s="1" t="s">
        <v>124</v>
      </c>
      <c r="AD1767" s="1">
        <v>85</v>
      </c>
      <c r="AE1767" s="13">
        <v>1331.52</v>
      </c>
      <c r="AF1767" s="1">
        <f t="shared" si="121"/>
        <v>133.152</v>
      </c>
      <c r="AG1767" s="13">
        <v>2722.37</v>
      </c>
      <c r="AH1767" s="1">
        <f t="shared" si="122"/>
        <v>272.237</v>
      </c>
    </row>
    <row r="1768" ht="17" customHeight="1" spans="1:34">
      <c r="A1768" s="1" t="s">
        <v>215</v>
      </c>
      <c r="B1768" s="1" t="s">
        <v>548</v>
      </c>
      <c r="C1768" s="1" t="s">
        <v>549</v>
      </c>
      <c r="D1768" s="1">
        <v>2011</v>
      </c>
      <c r="E1768" s="1">
        <v>91</v>
      </c>
      <c r="G1768" s="1" t="s">
        <v>550</v>
      </c>
      <c r="H1768" s="1" t="s">
        <v>551</v>
      </c>
      <c r="I1768" s="1">
        <v>50.53</v>
      </c>
      <c r="J1768" s="1">
        <v>-103.52</v>
      </c>
      <c r="K1768" s="1">
        <v>49</v>
      </c>
      <c r="L1768" s="1">
        <v>427</v>
      </c>
      <c r="M1768" s="1">
        <v>2.5</v>
      </c>
      <c r="N1768" s="1">
        <v>1.09</v>
      </c>
      <c r="O1768" s="1">
        <v>7.9</v>
      </c>
      <c r="P1768" s="1">
        <f t="shared" si="123"/>
        <v>17.9</v>
      </c>
      <c r="Q1768" s="1">
        <v>35.2</v>
      </c>
      <c r="R1768" s="1">
        <v>46.9</v>
      </c>
      <c r="S1768" s="1" t="s">
        <v>317</v>
      </c>
      <c r="T1768" s="1">
        <v>24.5</v>
      </c>
      <c r="U1768" s="1">
        <v>2.01</v>
      </c>
      <c r="V1768" s="1">
        <f t="shared" si="124"/>
        <v>12.1890547263682</v>
      </c>
      <c r="W1768" s="6" t="s">
        <v>552</v>
      </c>
      <c r="X1768" s="1">
        <v>4</v>
      </c>
      <c r="AA1768" s="1" t="s">
        <v>558</v>
      </c>
      <c r="AB1768" s="1" t="s">
        <v>554</v>
      </c>
      <c r="AC1768" s="1" t="s">
        <v>124</v>
      </c>
      <c r="AD1768" s="1">
        <v>0</v>
      </c>
      <c r="AE1768" s="13">
        <v>994.55</v>
      </c>
      <c r="AF1768" s="1">
        <f t="shared" si="121"/>
        <v>99.455</v>
      </c>
      <c r="AG1768" s="13">
        <v>1590.3</v>
      </c>
      <c r="AH1768" s="1">
        <f t="shared" si="122"/>
        <v>159.03</v>
      </c>
    </row>
    <row r="1769" ht="17" customHeight="1" spans="1:34">
      <c r="A1769" s="1" t="s">
        <v>215</v>
      </c>
      <c r="B1769" s="1" t="s">
        <v>548</v>
      </c>
      <c r="C1769" s="1" t="s">
        <v>549</v>
      </c>
      <c r="D1769" s="1">
        <v>2011</v>
      </c>
      <c r="E1769" s="1">
        <v>91</v>
      </c>
      <c r="G1769" s="1" t="s">
        <v>550</v>
      </c>
      <c r="H1769" s="1" t="s">
        <v>551</v>
      </c>
      <c r="I1769" s="1">
        <v>50.53</v>
      </c>
      <c r="J1769" s="1">
        <v>-103.52</v>
      </c>
      <c r="K1769" s="1">
        <v>49</v>
      </c>
      <c r="L1769" s="1">
        <v>427</v>
      </c>
      <c r="M1769" s="1">
        <v>2.5</v>
      </c>
      <c r="N1769" s="1">
        <v>1.09</v>
      </c>
      <c r="O1769" s="1">
        <v>7.9</v>
      </c>
      <c r="P1769" s="1">
        <f t="shared" si="123"/>
        <v>17.9</v>
      </c>
      <c r="Q1769" s="1">
        <v>35.2</v>
      </c>
      <c r="R1769" s="1">
        <v>46.9</v>
      </c>
      <c r="S1769" s="1" t="s">
        <v>317</v>
      </c>
      <c r="T1769" s="1">
        <v>24.5</v>
      </c>
      <c r="U1769" s="1">
        <v>2.01</v>
      </c>
      <c r="V1769" s="1">
        <f t="shared" si="124"/>
        <v>12.1890547263682</v>
      </c>
      <c r="W1769" s="6" t="s">
        <v>552</v>
      </c>
      <c r="X1769" s="1">
        <v>4</v>
      </c>
      <c r="AA1769" s="1" t="s">
        <v>556</v>
      </c>
      <c r="AB1769" s="1" t="s">
        <v>557</v>
      </c>
      <c r="AC1769" s="1" t="s">
        <v>124</v>
      </c>
      <c r="AD1769" s="1">
        <v>85</v>
      </c>
      <c r="AE1769" s="13">
        <v>1331.52</v>
      </c>
      <c r="AF1769" s="1">
        <f t="shared" si="121"/>
        <v>133.152</v>
      </c>
      <c r="AG1769" s="13">
        <v>2983.87</v>
      </c>
      <c r="AH1769" s="1">
        <f t="shared" si="122"/>
        <v>298.387</v>
      </c>
    </row>
    <row r="1770" ht="17" customHeight="1" spans="1:34">
      <c r="A1770" s="1" t="s">
        <v>215</v>
      </c>
      <c r="B1770" s="1" t="s">
        <v>548</v>
      </c>
      <c r="C1770" s="1" t="s">
        <v>549</v>
      </c>
      <c r="D1770" s="1">
        <v>2011</v>
      </c>
      <c r="E1770" s="1">
        <v>91</v>
      </c>
      <c r="G1770" s="1" t="s">
        <v>550</v>
      </c>
      <c r="H1770" s="1" t="s">
        <v>551</v>
      </c>
      <c r="I1770" s="1">
        <v>50.53</v>
      </c>
      <c r="J1770" s="1">
        <v>-103.52</v>
      </c>
      <c r="K1770" s="1">
        <v>49</v>
      </c>
      <c r="L1770" s="1">
        <v>427</v>
      </c>
      <c r="M1770" s="1">
        <v>2.5</v>
      </c>
      <c r="N1770" s="1">
        <v>1.09</v>
      </c>
      <c r="O1770" s="1">
        <v>7.9</v>
      </c>
      <c r="P1770" s="1">
        <f t="shared" si="123"/>
        <v>17.9</v>
      </c>
      <c r="Q1770" s="1">
        <v>35.2</v>
      </c>
      <c r="R1770" s="1">
        <v>46.9</v>
      </c>
      <c r="S1770" s="1" t="s">
        <v>317</v>
      </c>
      <c r="T1770" s="1">
        <v>24.5</v>
      </c>
      <c r="U1770" s="1">
        <v>2.01</v>
      </c>
      <c r="V1770" s="1">
        <f t="shared" si="124"/>
        <v>12.1890547263682</v>
      </c>
      <c r="W1770" s="6" t="s">
        <v>552</v>
      </c>
      <c r="X1770" s="1">
        <v>4</v>
      </c>
      <c r="AA1770" s="1" t="s">
        <v>558</v>
      </c>
      <c r="AB1770" s="1" t="s">
        <v>557</v>
      </c>
      <c r="AC1770" s="1" t="s">
        <v>124</v>
      </c>
      <c r="AD1770" s="1">
        <v>0</v>
      </c>
      <c r="AE1770" s="13">
        <v>994.55</v>
      </c>
      <c r="AF1770" s="1">
        <f t="shared" si="121"/>
        <v>99.455</v>
      </c>
      <c r="AG1770" s="13">
        <v>1760.75</v>
      </c>
      <c r="AH1770" s="1">
        <f t="shared" si="122"/>
        <v>176.075</v>
      </c>
    </row>
    <row r="1771" ht="17" customHeight="1" spans="1:34">
      <c r="A1771" s="1" t="s">
        <v>215</v>
      </c>
      <c r="B1771" s="1" t="s">
        <v>548</v>
      </c>
      <c r="C1771" s="1" t="s">
        <v>549</v>
      </c>
      <c r="D1771" s="1">
        <v>2011</v>
      </c>
      <c r="E1771" s="1">
        <v>91</v>
      </c>
      <c r="G1771" s="1" t="s">
        <v>550</v>
      </c>
      <c r="H1771" s="1" t="s">
        <v>551</v>
      </c>
      <c r="I1771" s="1">
        <v>50.53</v>
      </c>
      <c r="J1771" s="1">
        <v>-103.52</v>
      </c>
      <c r="K1771" s="1">
        <v>49</v>
      </c>
      <c r="L1771" s="1">
        <v>427</v>
      </c>
      <c r="M1771" s="1">
        <v>2.5</v>
      </c>
      <c r="N1771" s="1">
        <v>1.09</v>
      </c>
      <c r="O1771" s="1">
        <v>7.9</v>
      </c>
      <c r="P1771" s="1">
        <f t="shared" si="123"/>
        <v>17.9</v>
      </c>
      <c r="Q1771" s="1">
        <v>35.2</v>
      </c>
      <c r="R1771" s="1">
        <v>46.9</v>
      </c>
      <c r="S1771" s="1" t="s">
        <v>317</v>
      </c>
      <c r="T1771" s="1">
        <v>24.5</v>
      </c>
      <c r="U1771" s="1">
        <v>2.01</v>
      </c>
      <c r="V1771" s="1">
        <f t="shared" si="124"/>
        <v>12.1890547263682</v>
      </c>
      <c r="W1771" s="6" t="s">
        <v>552</v>
      </c>
      <c r="X1771" s="1">
        <v>4</v>
      </c>
      <c r="AA1771" s="1" t="s">
        <v>556</v>
      </c>
      <c r="AB1771" s="1" t="s">
        <v>559</v>
      </c>
      <c r="AC1771" s="1" t="s">
        <v>124</v>
      </c>
      <c r="AD1771" s="1">
        <v>85</v>
      </c>
      <c r="AE1771" s="13">
        <v>1331.52</v>
      </c>
      <c r="AF1771" s="1">
        <f t="shared" si="121"/>
        <v>133.152</v>
      </c>
      <c r="AG1771" s="13">
        <v>2272.73</v>
      </c>
      <c r="AH1771" s="1">
        <f t="shared" si="122"/>
        <v>227.273</v>
      </c>
    </row>
    <row r="1772" ht="17" customHeight="1" spans="1:34">
      <c r="A1772" s="1" t="s">
        <v>215</v>
      </c>
      <c r="B1772" s="1" t="s">
        <v>548</v>
      </c>
      <c r="C1772" s="1" t="s">
        <v>549</v>
      </c>
      <c r="D1772" s="1">
        <v>2011</v>
      </c>
      <c r="E1772" s="1">
        <v>91</v>
      </c>
      <c r="G1772" s="1" t="s">
        <v>550</v>
      </c>
      <c r="H1772" s="1" t="s">
        <v>551</v>
      </c>
      <c r="I1772" s="1">
        <v>50.53</v>
      </c>
      <c r="J1772" s="1">
        <v>-103.52</v>
      </c>
      <c r="K1772" s="1">
        <v>49</v>
      </c>
      <c r="L1772" s="1">
        <v>427</v>
      </c>
      <c r="M1772" s="1">
        <v>2.5</v>
      </c>
      <c r="N1772" s="1">
        <v>1.09</v>
      </c>
      <c r="O1772" s="1">
        <v>7.9</v>
      </c>
      <c r="P1772" s="1">
        <f t="shared" si="123"/>
        <v>17.9</v>
      </c>
      <c r="Q1772" s="1">
        <v>35.2</v>
      </c>
      <c r="R1772" s="1">
        <v>46.9</v>
      </c>
      <c r="S1772" s="1" t="s">
        <v>317</v>
      </c>
      <c r="T1772" s="1">
        <v>24.5</v>
      </c>
      <c r="U1772" s="1">
        <v>2.01</v>
      </c>
      <c r="V1772" s="1">
        <f t="shared" si="124"/>
        <v>12.1890547263682</v>
      </c>
      <c r="W1772" s="6" t="s">
        <v>552</v>
      </c>
      <c r="X1772" s="1">
        <v>4</v>
      </c>
      <c r="AA1772" s="1" t="s">
        <v>558</v>
      </c>
      <c r="AB1772" s="1" t="s">
        <v>559</v>
      </c>
      <c r="AC1772" s="1" t="s">
        <v>124</v>
      </c>
      <c r="AD1772" s="1">
        <v>0</v>
      </c>
      <c r="AE1772" s="13">
        <v>994.55</v>
      </c>
      <c r="AF1772" s="1">
        <f t="shared" si="121"/>
        <v>99.455</v>
      </c>
      <c r="AG1772" s="13">
        <v>855.615</v>
      </c>
      <c r="AH1772" s="1">
        <f t="shared" si="122"/>
        <v>85.5615</v>
      </c>
    </row>
    <row r="1773" ht="17" customHeight="1" spans="1:34">
      <c r="A1773" s="1" t="s">
        <v>215</v>
      </c>
      <c r="B1773" s="1" t="s">
        <v>548</v>
      </c>
      <c r="C1773" s="1" t="s">
        <v>549</v>
      </c>
      <c r="D1773" s="1">
        <v>2011</v>
      </c>
      <c r="E1773" s="1">
        <v>91</v>
      </c>
      <c r="G1773" s="1" t="s">
        <v>550</v>
      </c>
      <c r="H1773" s="1" t="s">
        <v>551</v>
      </c>
      <c r="I1773" s="1">
        <v>50.53</v>
      </c>
      <c r="J1773" s="1">
        <v>-103.52</v>
      </c>
      <c r="K1773" s="1">
        <v>49</v>
      </c>
      <c r="L1773" s="1">
        <v>427</v>
      </c>
      <c r="M1773" s="1">
        <v>2.5</v>
      </c>
      <c r="N1773" s="1">
        <v>1.09</v>
      </c>
      <c r="O1773" s="1">
        <v>7.9</v>
      </c>
      <c r="P1773" s="1">
        <f t="shared" si="123"/>
        <v>17.9</v>
      </c>
      <c r="Q1773" s="1">
        <v>35.2</v>
      </c>
      <c r="R1773" s="1">
        <v>46.9</v>
      </c>
      <c r="S1773" s="1" t="s">
        <v>317</v>
      </c>
      <c r="T1773" s="1">
        <v>24.5</v>
      </c>
      <c r="U1773" s="1">
        <v>2.01</v>
      </c>
      <c r="V1773" s="1">
        <f t="shared" si="124"/>
        <v>12.1890547263682</v>
      </c>
      <c r="W1773" s="6" t="s">
        <v>552</v>
      </c>
      <c r="X1773" s="1">
        <v>4</v>
      </c>
      <c r="AA1773" s="1" t="s">
        <v>556</v>
      </c>
      <c r="AB1773" s="1" t="s">
        <v>311</v>
      </c>
      <c r="AC1773" s="1" t="s">
        <v>124</v>
      </c>
      <c r="AD1773" s="1">
        <v>85</v>
      </c>
      <c r="AE1773" s="13">
        <v>1331.52</v>
      </c>
      <c r="AF1773" s="1">
        <f t="shared" si="121"/>
        <v>133.152</v>
      </c>
      <c r="AG1773" s="13">
        <v>2320.01</v>
      </c>
      <c r="AH1773" s="1">
        <f t="shared" si="122"/>
        <v>232.001</v>
      </c>
    </row>
    <row r="1774" ht="17" customHeight="1" spans="1:34">
      <c r="A1774" s="1" t="s">
        <v>215</v>
      </c>
      <c r="B1774" s="1" t="s">
        <v>548</v>
      </c>
      <c r="C1774" s="1" t="s">
        <v>549</v>
      </c>
      <c r="D1774" s="1">
        <v>2011</v>
      </c>
      <c r="E1774" s="1">
        <v>91</v>
      </c>
      <c r="G1774" s="1" t="s">
        <v>550</v>
      </c>
      <c r="H1774" s="1" t="s">
        <v>551</v>
      </c>
      <c r="I1774" s="1">
        <v>50.53</v>
      </c>
      <c r="J1774" s="1">
        <v>-103.52</v>
      </c>
      <c r="K1774" s="1">
        <v>49</v>
      </c>
      <c r="L1774" s="1">
        <v>427</v>
      </c>
      <c r="M1774" s="1">
        <v>2.5</v>
      </c>
      <c r="N1774" s="1">
        <v>1.09</v>
      </c>
      <c r="O1774" s="1">
        <v>7.9</v>
      </c>
      <c r="P1774" s="1">
        <f t="shared" si="123"/>
        <v>17.9</v>
      </c>
      <c r="Q1774" s="1">
        <v>35.2</v>
      </c>
      <c r="R1774" s="1">
        <v>46.9</v>
      </c>
      <c r="S1774" s="1" t="s">
        <v>317</v>
      </c>
      <c r="T1774" s="1">
        <v>24.5</v>
      </c>
      <c r="U1774" s="1">
        <v>2.01</v>
      </c>
      <c r="V1774" s="1">
        <f t="shared" si="124"/>
        <v>12.1890547263682</v>
      </c>
      <c r="W1774" s="6" t="s">
        <v>552</v>
      </c>
      <c r="X1774" s="1">
        <v>4</v>
      </c>
      <c r="AA1774" s="1" t="s">
        <v>558</v>
      </c>
      <c r="AB1774" s="1" t="s">
        <v>311</v>
      </c>
      <c r="AC1774" s="1" t="s">
        <v>124</v>
      </c>
      <c r="AD1774" s="1">
        <v>0</v>
      </c>
      <c r="AE1774" s="13">
        <v>994.55</v>
      </c>
      <c r="AF1774" s="1">
        <f t="shared" si="121"/>
        <v>99.455</v>
      </c>
      <c r="AG1774" s="13">
        <v>939.329</v>
      </c>
      <c r="AH1774" s="1">
        <f t="shared" si="122"/>
        <v>93.9329</v>
      </c>
    </row>
    <row r="1775" ht="17" customHeight="1" spans="1:34">
      <c r="A1775" s="1" t="s">
        <v>215</v>
      </c>
      <c r="B1775" s="1" t="s">
        <v>548</v>
      </c>
      <c r="C1775" s="1" t="s">
        <v>549</v>
      </c>
      <c r="D1775" s="1">
        <v>2011</v>
      </c>
      <c r="E1775" s="1">
        <v>91</v>
      </c>
      <c r="G1775" s="1" t="s">
        <v>550</v>
      </c>
      <c r="H1775" s="1" t="s">
        <v>551</v>
      </c>
      <c r="I1775" s="1">
        <v>50.53</v>
      </c>
      <c r="J1775" s="1">
        <v>-103.52</v>
      </c>
      <c r="K1775" s="1">
        <v>49</v>
      </c>
      <c r="L1775" s="1">
        <v>427</v>
      </c>
      <c r="M1775" s="1">
        <v>2.5</v>
      </c>
      <c r="N1775" s="1">
        <v>1.09</v>
      </c>
      <c r="O1775" s="1">
        <v>7.9</v>
      </c>
      <c r="P1775" s="1">
        <f t="shared" si="123"/>
        <v>17.9</v>
      </c>
      <c r="Q1775" s="1">
        <v>35.2</v>
      </c>
      <c r="R1775" s="1">
        <v>46.9</v>
      </c>
      <c r="S1775" s="1" t="s">
        <v>317</v>
      </c>
      <c r="T1775" s="1">
        <v>24.5</v>
      </c>
      <c r="U1775" s="1">
        <v>2.01</v>
      </c>
      <c r="V1775" s="1">
        <f t="shared" si="124"/>
        <v>12.1890547263682</v>
      </c>
      <c r="W1775" s="6" t="s">
        <v>552</v>
      </c>
      <c r="X1775" s="1">
        <v>4</v>
      </c>
      <c r="AA1775" s="1" t="s">
        <v>553</v>
      </c>
      <c r="AB1775" s="1" t="s">
        <v>554</v>
      </c>
      <c r="AC1775" s="1" t="s">
        <v>124</v>
      </c>
      <c r="AD1775" s="1">
        <v>85</v>
      </c>
      <c r="AE1775" s="13">
        <v>2701.61</v>
      </c>
      <c r="AF1775" s="1">
        <f t="shared" ref="AF1775:AF1790" si="125">AE1775*0.1</f>
        <v>270.161</v>
      </c>
      <c r="AG1775" s="13">
        <v>2722.37</v>
      </c>
      <c r="AH1775" s="1">
        <f t="shared" ref="AH1775:AH1790" si="126">AG1775*0.1</f>
        <v>272.237</v>
      </c>
    </row>
    <row r="1776" ht="17" customHeight="1" spans="1:34">
      <c r="A1776" s="1" t="s">
        <v>215</v>
      </c>
      <c r="B1776" s="1" t="s">
        <v>548</v>
      </c>
      <c r="C1776" s="1" t="s">
        <v>549</v>
      </c>
      <c r="D1776" s="1">
        <v>2011</v>
      </c>
      <c r="E1776" s="1">
        <v>91</v>
      </c>
      <c r="G1776" s="1" t="s">
        <v>550</v>
      </c>
      <c r="H1776" s="1" t="s">
        <v>551</v>
      </c>
      <c r="I1776" s="1">
        <v>50.53</v>
      </c>
      <c r="J1776" s="1">
        <v>-103.52</v>
      </c>
      <c r="K1776" s="1">
        <v>49</v>
      </c>
      <c r="L1776" s="1">
        <v>427</v>
      </c>
      <c r="M1776" s="1">
        <v>2.5</v>
      </c>
      <c r="N1776" s="1">
        <v>1.09</v>
      </c>
      <c r="O1776" s="1">
        <v>7.9</v>
      </c>
      <c r="P1776" s="1">
        <f t="shared" si="123"/>
        <v>17.9</v>
      </c>
      <c r="Q1776" s="1">
        <v>35.2</v>
      </c>
      <c r="R1776" s="1">
        <v>46.9</v>
      </c>
      <c r="S1776" s="1" t="s">
        <v>317</v>
      </c>
      <c r="T1776" s="1">
        <v>24.5</v>
      </c>
      <c r="U1776" s="1">
        <v>2.01</v>
      </c>
      <c r="V1776" s="1">
        <f t="shared" si="124"/>
        <v>12.1890547263682</v>
      </c>
      <c r="W1776" s="6" t="s">
        <v>552</v>
      </c>
      <c r="X1776" s="1">
        <v>4</v>
      </c>
      <c r="AA1776" s="1" t="s">
        <v>555</v>
      </c>
      <c r="AB1776" s="1" t="s">
        <v>554</v>
      </c>
      <c r="AC1776" s="1" t="s">
        <v>124</v>
      </c>
      <c r="AD1776" s="1">
        <v>0</v>
      </c>
      <c r="AE1776" s="13">
        <v>1908.6</v>
      </c>
      <c r="AF1776" s="1">
        <f t="shared" si="125"/>
        <v>190.86</v>
      </c>
      <c r="AG1776" s="13">
        <v>1590.3</v>
      </c>
      <c r="AH1776" s="1">
        <f t="shared" si="126"/>
        <v>159.03</v>
      </c>
    </row>
    <row r="1777" ht="17" customHeight="1" spans="1:34">
      <c r="A1777" s="1" t="s">
        <v>215</v>
      </c>
      <c r="B1777" s="1" t="s">
        <v>548</v>
      </c>
      <c r="C1777" s="1" t="s">
        <v>549</v>
      </c>
      <c r="D1777" s="1">
        <v>2011</v>
      </c>
      <c r="E1777" s="1">
        <v>91</v>
      </c>
      <c r="G1777" s="1" t="s">
        <v>550</v>
      </c>
      <c r="H1777" s="1" t="s">
        <v>551</v>
      </c>
      <c r="I1777" s="1">
        <v>50.53</v>
      </c>
      <c r="J1777" s="1">
        <v>-103.52</v>
      </c>
      <c r="K1777" s="1">
        <v>49</v>
      </c>
      <c r="L1777" s="1">
        <v>427</v>
      </c>
      <c r="M1777" s="1">
        <v>2.5</v>
      </c>
      <c r="N1777" s="1">
        <v>1.09</v>
      </c>
      <c r="O1777" s="1">
        <v>7.9</v>
      </c>
      <c r="P1777" s="1">
        <f t="shared" si="123"/>
        <v>17.9</v>
      </c>
      <c r="Q1777" s="1">
        <v>35.2</v>
      </c>
      <c r="R1777" s="1">
        <v>46.9</v>
      </c>
      <c r="S1777" s="1" t="s">
        <v>317</v>
      </c>
      <c r="T1777" s="1">
        <v>24.5</v>
      </c>
      <c r="U1777" s="1">
        <v>2.01</v>
      </c>
      <c r="V1777" s="1">
        <f t="shared" si="124"/>
        <v>12.1890547263682</v>
      </c>
      <c r="W1777" s="6" t="s">
        <v>552</v>
      </c>
      <c r="X1777" s="1">
        <v>4</v>
      </c>
      <c r="AA1777" s="1" t="s">
        <v>553</v>
      </c>
      <c r="AB1777" s="1" t="s">
        <v>557</v>
      </c>
      <c r="AC1777" s="1" t="s">
        <v>124</v>
      </c>
      <c r="AD1777" s="1">
        <v>85</v>
      </c>
      <c r="AE1777" s="13">
        <v>2701.61</v>
      </c>
      <c r="AF1777" s="1">
        <f t="shared" si="125"/>
        <v>270.161</v>
      </c>
      <c r="AG1777" s="13">
        <v>2983.87</v>
      </c>
      <c r="AH1777" s="1">
        <f t="shared" si="126"/>
        <v>298.387</v>
      </c>
    </row>
    <row r="1778" ht="17" customHeight="1" spans="1:34">
      <c r="A1778" s="1" t="s">
        <v>215</v>
      </c>
      <c r="B1778" s="1" t="s">
        <v>548</v>
      </c>
      <c r="C1778" s="1" t="s">
        <v>549</v>
      </c>
      <c r="D1778" s="1">
        <v>2011</v>
      </c>
      <c r="E1778" s="1">
        <v>91</v>
      </c>
      <c r="G1778" s="1" t="s">
        <v>550</v>
      </c>
      <c r="H1778" s="1" t="s">
        <v>551</v>
      </c>
      <c r="I1778" s="1">
        <v>50.53</v>
      </c>
      <c r="J1778" s="1">
        <v>-103.52</v>
      </c>
      <c r="K1778" s="1">
        <v>49</v>
      </c>
      <c r="L1778" s="1">
        <v>427</v>
      </c>
      <c r="M1778" s="1">
        <v>2.5</v>
      </c>
      <c r="N1778" s="1">
        <v>1.09</v>
      </c>
      <c r="O1778" s="1">
        <v>7.9</v>
      </c>
      <c r="P1778" s="1">
        <f t="shared" si="123"/>
        <v>17.9</v>
      </c>
      <c r="Q1778" s="1">
        <v>35.2</v>
      </c>
      <c r="R1778" s="1">
        <v>46.9</v>
      </c>
      <c r="S1778" s="1" t="s">
        <v>317</v>
      </c>
      <c r="T1778" s="1">
        <v>24.5</v>
      </c>
      <c r="U1778" s="1">
        <v>2.01</v>
      </c>
      <c r="V1778" s="1">
        <f t="shared" si="124"/>
        <v>12.1890547263682</v>
      </c>
      <c r="W1778" s="6" t="s">
        <v>552</v>
      </c>
      <c r="X1778" s="1">
        <v>4</v>
      </c>
      <c r="AA1778" s="1" t="s">
        <v>555</v>
      </c>
      <c r="AB1778" s="1" t="s">
        <v>557</v>
      </c>
      <c r="AC1778" s="1" t="s">
        <v>124</v>
      </c>
      <c r="AD1778" s="1">
        <v>0</v>
      </c>
      <c r="AE1778" s="13">
        <v>1908.6</v>
      </c>
      <c r="AF1778" s="1">
        <f t="shared" si="125"/>
        <v>190.86</v>
      </c>
      <c r="AG1778" s="13">
        <v>1760.75</v>
      </c>
      <c r="AH1778" s="1">
        <f t="shared" si="126"/>
        <v>176.075</v>
      </c>
    </row>
    <row r="1779" ht="17" customHeight="1" spans="1:34">
      <c r="A1779" s="1" t="s">
        <v>215</v>
      </c>
      <c r="B1779" s="1" t="s">
        <v>548</v>
      </c>
      <c r="C1779" s="1" t="s">
        <v>549</v>
      </c>
      <c r="D1779" s="1">
        <v>2011</v>
      </c>
      <c r="E1779" s="1">
        <v>91</v>
      </c>
      <c r="G1779" s="1" t="s">
        <v>550</v>
      </c>
      <c r="H1779" s="1" t="s">
        <v>551</v>
      </c>
      <c r="I1779" s="1">
        <v>50.53</v>
      </c>
      <c r="J1779" s="1">
        <v>-103.52</v>
      </c>
      <c r="K1779" s="1">
        <v>49</v>
      </c>
      <c r="L1779" s="1">
        <v>427</v>
      </c>
      <c r="M1779" s="1">
        <v>2.5</v>
      </c>
      <c r="N1779" s="1">
        <v>1.09</v>
      </c>
      <c r="O1779" s="1">
        <v>7.9</v>
      </c>
      <c r="P1779" s="1">
        <f t="shared" si="123"/>
        <v>17.9</v>
      </c>
      <c r="Q1779" s="1">
        <v>35.2</v>
      </c>
      <c r="R1779" s="1">
        <v>46.9</v>
      </c>
      <c r="S1779" s="1" t="s">
        <v>317</v>
      </c>
      <c r="T1779" s="1">
        <v>24.5</v>
      </c>
      <c r="U1779" s="1">
        <v>2.01</v>
      </c>
      <c r="V1779" s="1">
        <f t="shared" si="124"/>
        <v>12.1890547263682</v>
      </c>
      <c r="W1779" s="6" t="s">
        <v>552</v>
      </c>
      <c r="X1779" s="1">
        <v>4</v>
      </c>
      <c r="AA1779" s="1" t="s">
        <v>553</v>
      </c>
      <c r="AB1779" s="1" t="s">
        <v>559</v>
      </c>
      <c r="AC1779" s="1" t="s">
        <v>124</v>
      </c>
      <c r="AD1779" s="1">
        <v>85</v>
      </c>
      <c r="AE1779" s="13">
        <v>2701.61</v>
      </c>
      <c r="AF1779" s="1">
        <f t="shared" si="125"/>
        <v>270.161</v>
      </c>
      <c r="AG1779" s="13">
        <v>2272.73</v>
      </c>
      <c r="AH1779" s="1">
        <f t="shared" si="126"/>
        <v>227.273</v>
      </c>
    </row>
    <row r="1780" ht="17" customHeight="1" spans="1:34">
      <c r="A1780" s="1" t="s">
        <v>215</v>
      </c>
      <c r="B1780" s="1" t="s">
        <v>548</v>
      </c>
      <c r="C1780" s="1" t="s">
        <v>549</v>
      </c>
      <c r="D1780" s="1">
        <v>2011</v>
      </c>
      <c r="E1780" s="1">
        <v>91</v>
      </c>
      <c r="G1780" s="1" t="s">
        <v>550</v>
      </c>
      <c r="H1780" s="1" t="s">
        <v>551</v>
      </c>
      <c r="I1780" s="1">
        <v>50.53</v>
      </c>
      <c r="J1780" s="1">
        <v>-103.52</v>
      </c>
      <c r="K1780" s="1">
        <v>49</v>
      </c>
      <c r="L1780" s="1">
        <v>427</v>
      </c>
      <c r="M1780" s="1">
        <v>2.5</v>
      </c>
      <c r="N1780" s="1">
        <v>1.09</v>
      </c>
      <c r="O1780" s="1">
        <v>7.9</v>
      </c>
      <c r="P1780" s="1">
        <f t="shared" si="123"/>
        <v>17.9</v>
      </c>
      <c r="Q1780" s="1">
        <v>35.2</v>
      </c>
      <c r="R1780" s="1">
        <v>46.9</v>
      </c>
      <c r="S1780" s="1" t="s">
        <v>317</v>
      </c>
      <c r="T1780" s="1">
        <v>24.5</v>
      </c>
      <c r="U1780" s="1">
        <v>2.01</v>
      </c>
      <c r="V1780" s="1">
        <f t="shared" si="124"/>
        <v>12.1890547263682</v>
      </c>
      <c r="W1780" s="6" t="s">
        <v>552</v>
      </c>
      <c r="X1780" s="1">
        <v>4</v>
      </c>
      <c r="AA1780" s="1" t="s">
        <v>555</v>
      </c>
      <c r="AB1780" s="1" t="s">
        <v>559</v>
      </c>
      <c r="AC1780" s="1" t="s">
        <v>124</v>
      </c>
      <c r="AD1780" s="1">
        <v>0</v>
      </c>
      <c r="AE1780" s="13">
        <v>1908.6</v>
      </c>
      <c r="AF1780" s="1">
        <f t="shared" si="125"/>
        <v>190.86</v>
      </c>
      <c r="AG1780" s="13">
        <v>855.615</v>
      </c>
      <c r="AH1780" s="1">
        <f t="shared" si="126"/>
        <v>85.5615</v>
      </c>
    </row>
    <row r="1781" ht="17" customHeight="1" spans="1:34">
      <c r="A1781" s="1" t="s">
        <v>215</v>
      </c>
      <c r="B1781" s="1" t="s">
        <v>548</v>
      </c>
      <c r="C1781" s="1" t="s">
        <v>549</v>
      </c>
      <c r="D1781" s="1">
        <v>2011</v>
      </c>
      <c r="E1781" s="1">
        <v>91</v>
      </c>
      <c r="G1781" s="1" t="s">
        <v>550</v>
      </c>
      <c r="H1781" s="1" t="s">
        <v>551</v>
      </c>
      <c r="I1781" s="1">
        <v>50.53</v>
      </c>
      <c r="J1781" s="1">
        <v>-103.52</v>
      </c>
      <c r="K1781" s="1">
        <v>49</v>
      </c>
      <c r="L1781" s="1">
        <v>427</v>
      </c>
      <c r="M1781" s="1">
        <v>2.5</v>
      </c>
      <c r="N1781" s="1">
        <v>1.09</v>
      </c>
      <c r="O1781" s="1">
        <v>7.9</v>
      </c>
      <c r="P1781" s="1">
        <f t="shared" ref="P1781:P1798" si="127">100-Q1781-R1781</f>
        <v>17.9</v>
      </c>
      <c r="Q1781" s="1">
        <v>35.2</v>
      </c>
      <c r="R1781" s="1">
        <v>46.9</v>
      </c>
      <c r="S1781" s="1" t="s">
        <v>317</v>
      </c>
      <c r="T1781" s="1">
        <v>24.5</v>
      </c>
      <c r="U1781" s="1">
        <v>2.01</v>
      </c>
      <c r="V1781" s="1">
        <f t="shared" si="124"/>
        <v>12.1890547263682</v>
      </c>
      <c r="W1781" s="6" t="s">
        <v>552</v>
      </c>
      <c r="X1781" s="1">
        <v>4</v>
      </c>
      <c r="AA1781" s="1" t="s">
        <v>553</v>
      </c>
      <c r="AB1781" s="1" t="s">
        <v>311</v>
      </c>
      <c r="AC1781" s="1" t="s">
        <v>124</v>
      </c>
      <c r="AD1781" s="1">
        <v>85</v>
      </c>
      <c r="AE1781" s="13">
        <v>2701.61</v>
      </c>
      <c r="AF1781" s="1">
        <f t="shared" si="125"/>
        <v>270.161</v>
      </c>
      <c r="AG1781" s="13">
        <v>2320.01</v>
      </c>
      <c r="AH1781" s="1">
        <f t="shared" si="126"/>
        <v>232.001</v>
      </c>
    </row>
    <row r="1782" ht="17" customHeight="1" spans="1:34">
      <c r="A1782" s="1" t="s">
        <v>215</v>
      </c>
      <c r="B1782" s="1" t="s">
        <v>548</v>
      </c>
      <c r="C1782" s="1" t="s">
        <v>549</v>
      </c>
      <c r="D1782" s="1">
        <v>2011</v>
      </c>
      <c r="E1782" s="1">
        <v>91</v>
      </c>
      <c r="G1782" s="1" t="s">
        <v>550</v>
      </c>
      <c r="H1782" s="1" t="s">
        <v>551</v>
      </c>
      <c r="I1782" s="1">
        <v>50.53</v>
      </c>
      <c r="J1782" s="1">
        <v>-103.52</v>
      </c>
      <c r="K1782" s="1">
        <v>49</v>
      </c>
      <c r="L1782" s="1">
        <v>427</v>
      </c>
      <c r="M1782" s="1">
        <v>2.5</v>
      </c>
      <c r="N1782" s="1">
        <v>1.09</v>
      </c>
      <c r="O1782" s="1">
        <v>7.9</v>
      </c>
      <c r="P1782" s="1">
        <f t="shared" si="127"/>
        <v>17.9</v>
      </c>
      <c r="Q1782" s="1">
        <v>35.2</v>
      </c>
      <c r="R1782" s="1">
        <v>46.9</v>
      </c>
      <c r="S1782" s="1" t="s">
        <v>317</v>
      </c>
      <c r="T1782" s="1">
        <v>24.5</v>
      </c>
      <c r="U1782" s="1">
        <v>2.01</v>
      </c>
      <c r="V1782" s="1">
        <f t="shared" si="124"/>
        <v>12.1890547263682</v>
      </c>
      <c r="W1782" s="6" t="s">
        <v>552</v>
      </c>
      <c r="X1782" s="1">
        <v>4</v>
      </c>
      <c r="AA1782" s="1" t="s">
        <v>555</v>
      </c>
      <c r="AB1782" s="1" t="s">
        <v>311</v>
      </c>
      <c r="AC1782" s="1" t="s">
        <v>124</v>
      </c>
      <c r="AD1782" s="1">
        <v>0</v>
      </c>
      <c r="AE1782" s="13">
        <v>1908.6</v>
      </c>
      <c r="AF1782" s="1">
        <f t="shared" si="125"/>
        <v>190.86</v>
      </c>
      <c r="AG1782" s="13">
        <v>939.329</v>
      </c>
      <c r="AH1782" s="1">
        <f t="shared" si="126"/>
        <v>93.9329</v>
      </c>
    </row>
    <row r="1783" ht="17" customHeight="1" spans="1:34">
      <c r="A1783" s="1" t="s">
        <v>215</v>
      </c>
      <c r="B1783" s="1" t="s">
        <v>548</v>
      </c>
      <c r="C1783" s="1" t="s">
        <v>549</v>
      </c>
      <c r="D1783" s="1">
        <v>2011</v>
      </c>
      <c r="E1783" s="1">
        <v>91</v>
      </c>
      <c r="G1783" s="1" t="s">
        <v>550</v>
      </c>
      <c r="H1783" s="1" t="s">
        <v>551</v>
      </c>
      <c r="I1783" s="1">
        <v>50.53</v>
      </c>
      <c r="J1783" s="1">
        <v>-103.52</v>
      </c>
      <c r="K1783" s="1">
        <v>50</v>
      </c>
      <c r="L1783" s="1">
        <v>427</v>
      </c>
      <c r="M1783" s="1">
        <v>2.5</v>
      </c>
      <c r="N1783" s="1">
        <v>1.09</v>
      </c>
      <c r="O1783" s="1">
        <v>7.9</v>
      </c>
      <c r="P1783" s="1">
        <f t="shared" si="127"/>
        <v>17.9</v>
      </c>
      <c r="Q1783" s="1">
        <v>35.2</v>
      </c>
      <c r="R1783" s="1">
        <v>46.9</v>
      </c>
      <c r="S1783" s="1" t="s">
        <v>317</v>
      </c>
      <c r="T1783" s="1">
        <v>24.5</v>
      </c>
      <c r="U1783" s="1">
        <v>2.01</v>
      </c>
      <c r="V1783" s="1">
        <f t="shared" si="124"/>
        <v>12.1890547263682</v>
      </c>
      <c r="W1783" s="6" t="s">
        <v>552</v>
      </c>
      <c r="X1783" s="1">
        <v>4</v>
      </c>
      <c r="AA1783" s="1" t="s">
        <v>556</v>
      </c>
      <c r="AB1783" s="1" t="s">
        <v>554</v>
      </c>
      <c r="AC1783" s="1" t="s">
        <v>124</v>
      </c>
      <c r="AD1783" s="1">
        <v>85</v>
      </c>
      <c r="AE1783" s="13">
        <v>1453.8</v>
      </c>
      <c r="AF1783" s="1">
        <f t="shared" si="125"/>
        <v>145.38</v>
      </c>
      <c r="AG1783" s="13">
        <v>2237.2</v>
      </c>
      <c r="AH1783" s="1">
        <f t="shared" si="126"/>
        <v>223.72</v>
      </c>
    </row>
    <row r="1784" ht="17" customHeight="1" spans="1:34">
      <c r="A1784" s="1" t="s">
        <v>215</v>
      </c>
      <c r="B1784" s="1" t="s">
        <v>548</v>
      </c>
      <c r="C1784" s="1" t="s">
        <v>549</v>
      </c>
      <c r="D1784" s="1">
        <v>2011</v>
      </c>
      <c r="E1784" s="1">
        <v>91</v>
      </c>
      <c r="G1784" s="1" t="s">
        <v>550</v>
      </c>
      <c r="H1784" s="1" t="s">
        <v>551</v>
      </c>
      <c r="I1784" s="1">
        <v>50.53</v>
      </c>
      <c r="J1784" s="1">
        <v>-103.52</v>
      </c>
      <c r="K1784" s="1">
        <v>50</v>
      </c>
      <c r="L1784" s="1">
        <v>427</v>
      </c>
      <c r="M1784" s="1">
        <v>2.5</v>
      </c>
      <c r="N1784" s="1">
        <v>1.09</v>
      </c>
      <c r="O1784" s="1">
        <v>7.9</v>
      </c>
      <c r="P1784" s="1">
        <f t="shared" si="127"/>
        <v>17.9</v>
      </c>
      <c r="Q1784" s="1">
        <v>35.2</v>
      </c>
      <c r="R1784" s="1">
        <v>46.9</v>
      </c>
      <c r="S1784" s="1" t="s">
        <v>317</v>
      </c>
      <c r="T1784" s="1">
        <v>24.5</v>
      </c>
      <c r="U1784" s="1">
        <v>2.01</v>
      </c>
      <c r="V1784" s="1">
        <f t="shared" si="124"/>
        <v>12.1890547263682</v>
      </c>
      <c r="W1784" s="6" t="s">
        <v>552</v>
      </c>
      <c r="X1784" s="1">
        <v>4</v>
      </c>
      <c r="AA1784" s="1" t="s">
        <v>558</v>
      </c>
      <c r="AB1784" s="1" t="s">
        <v>554</v>
      </c>
      <c r="AC1784" s="1" t="s">
        <v>124</v>
      </c>
      <c r="AD1784" s="1">
        <v>0</v>
      </c>
      <c r="AE1784" s="13">
        <v>803.815</v>
      </c>
      <c r="AF1784" s="1">
        <f t="shared" si="125"/>
        <v>80.3815</v>
      </c>
      <c r="AG1784" s="13">
        <v>1185.98</v>
      </c>
      <c r="AH1784" s="1">
        <f t="shared" si="126"/>
        <v>118.598</v>
      </c>
    </row>
    <row r="1785" ht="17" customHeight="1" spans="1:34">
      <c r="A1785" s="1" t="s">
        <v>215</v>
      </c>
      <c r="B1785" s="1" t="s">
        <v>548</v>
      </c>
      <c r="C1785" s="1" t="s">
        <v>549</v>
      </c>
      <c r="D1785" s="1">
        <v>2011</v>
      </c>
      <c r="E1785" s="1">
        <v>91</v>
      </c>
      <c r="G1785" s="1" t="s">
        <v>550</v>
      </c>
      <c r="H1785" s="1" t="s">
        <v>551</v>
      </c>
      <c r="I1785" s="1">
        <v>50.53</v>
      </c>
      <c r="J1785" s="1">
        <v>-103.52</v>
      </c>
      <c r="K1785" s="1">
        <v>50</v>
      </c>
      <c r="L1785" s="1">
        <v>427</v>
      </c>
      <c r="M1785" s="1">
        <v>2.5</v>
      </c>
      <c r="N1785" s="1">
        <v>1.09</v>
      </c>
      <c r="O1785" s="1">
        <v>7.9</v>
      </c>
      <c r="P1785" s="1">
        <f t="shared" si="127"/>
        <v>17.9</v>
      </c>
      <c r="Q1785" s="1">
        <v>35.2</v>
      </c>
      <c r="R1785" s="1">
        <v>46.9</v>
      </c>
      <c r="S1785" s="1" t="s">
        <v>317</v>
      </c>
      <c r="T1785" s="1">
        <v>24.5</v>
      </c>
      <c r="U1785" s="1">
        <v>2.01</v>
      </c>
      <c r="V1785" s="1">
        <f t="shared" si="124"/>
        <v>12.1890547263682</v>
      </c>
      <c r="W1785" s="6" t="s">
        <v>552</v>
      </c>
      <c r="X1785" s="1">
        <v>4</v>
      </c>
      <c r="AA1785" s="1" t="s">
        <v>556</v>
      </c>
      <c r="AB1785" s="1" t="s">
        <v>557</v>
      </c>
      <c r="AC1785" s="1" t="s">
        <v>124</v>
      </c>
      <c r="AD1785" s="1">
        <v>85</v>
      </c>
      <c r="AE1785" s="13">
        <v>1453.8</v>
      </c>
      <c r="AF1785" s="1">
        <f t="shared" si="125"/>
        <v>145.38</v>
      </c>
      <c r="AG1785" s="13">
        <v>2365.59</v>
      </c>
      <c r="AH1785" s="1">
        <f t="shared" si="126"/>
        <v>236.559</v>
      </c>
    </row>
    <row r="1786" ht="17" customHeight="1" spans="1:34">
      <c r="A1786" s="1" t="s">
        <v>215</v>
      </c>
      <c r="B1786" s="1" t="s">
        <v>548</v>
      </c>
      <c r="C1786" s="1" t="s">
        <v>549</v>
      </c>
      <c r="D1786" s="1">
        <v>2011</v>
      </c>
      <c r="E1786" s="1">
        <v>91</v>
      </c>
      <c r="G1786" s="1" t="s">
        <v>550</v>
      </c>
      <c r="H1786" s="1" t="s">
        <v>551</v>
      </c>
      <c r="I1786" s="1">
        <v>50.53</v>
      </c>
      <c r="J1786" s="1">
        <v>-103.52</v>
      </c>
      <c r="K1786" s="1">
        <v>50</v>
      </c>
      <c r="L1786" s="1">
        <v>427</v>
      </c>
      <c r="M1786" s="1">
        <v>2.5</v>
      </c>
      <c r="N1786" s="1">
        <v>1.09</v>
      </c>
      <c r="O1786" s="1">
        <v>7.9</v>
      </c>
      <c r="P1786" s="1">
        <f t="shared" si="127"/>
        <v>17.9</v>
      </c>
      <c r="Q1786" s="1">
        <v>35.2</v>
      </c>
      <c r="R1786" s="1">
        <v>46.9</v>
      </c>
      <c r="S1786" s="1" t="s">
        <v>317</v>
      </c>
      <c r="T1786" s="1">
        <v>24.5</v>
      </c>
      <c r="U1786" s="1">
        <v>2.01</v>
      </c>
      <c r="V1786" s="1">
        <f t="shared" si="124"/>
        <v>12.1890547263682</v>
      </c>
      <c r="W1786" s="6" t="s">
        <v>552</v>
      </c>
      <c r="X1786" s="1">
        <v>4</v>
      </c>
      <c r="AA1786" s="1" t="s">
        <v>558</v>
      </c>
      <c r="AB1786" s="1" t="s">
        <v>557</v>
      </c>
      <c r="AC1786" s="1" t="s">
        <v>124</v>
      </c>
      <c r="AD1786" s="1">
        <v>0</v>
      </c>
      <c r="AE1786" s="13">
        <v>803.815</v>
      </c>
      <c r="AF1786" s="1">
        <f t="shared" si="125"/>
        <v>80.3815</v>
      </c>
      <c r="AG1786" s="13">
        <v>1478.49</v>
      </c>
      <c r="AH1786" s="1">
        <f t="shared" si="126"/>
        <v>147.849</v>
      </c>
    </row>
    <row r="1787" ht="17" customHeight="1" spans="1:34">
      <c r="A1787" s="1" t="s">
        <v>215</v>
      </c>
      <c r="B1787" s="1" t="s">
        <v>548</v>
      </c>
      <c r="C1787" s="1" t="s">
        <v>549</v>
      </c>
      <c r="D1787" s="1">
        <v>2011</v>
      </c>
      <c r="E1787" s="1">
        <v>91</v>
      </c>
      <c r="G1787" s="1" t="s">
        <v>550</v>
      </c>
      <c r="H1787" s="1" t="s">
        <v>551</v>
      </c>
      <c r="I1787" s="1">
        <v>50.53</v>
      </c>
      <c r="J1787" s="1">
        <v>-103.52</v>
      </c>
      <c r="K1787" s="1">
        <v>50</v>
      </c>
      <c r="L1787" s="1">
        <v>427</v>
      </c>
      <c r="M1787" s="1">
        <v>2.5</v>
      </c>
      <c r="N1787" s="1">
        <v>1.09</v>
      </c>
      <c r="O1787" s="1">
        <v>7.9</v>
      </c>
      <c r="P1787" s="1">
        <f t="shared" si="127"/>
        <v>17.9</v>
      </c>
      <c r="Q1787" s="1">
        <v>35.2</v>
      </c>
      <c r="R1787" s="1">
        <v>46.9</v>
      </c>
      <c r="S1787" s="1" t="s">
        <v>317</v>
      </c>
      <c r="T1787" s="1">
        <v>24.5</v>
      </c>
      <c r="U1787" s="1">
        <v>2.01</v>
      </c>
      <c r="V1787" s="1">
        <f t="shared" si="124"/>
        <v>12.1890547263682</v>
      </c>
      <c r="W1787" s="6" t="s">
        <v>552</v>
      </c>
      <c r="X1787" s="1">
        <v>4</v>
      </c>
      <c r="AA1787" s="1" t="s">
        <v>556</v>
      </c>
      <c r="AB1787" s="1" t="s">
        <v>559</v>
      </c>
      <c r="AC1787" s="1" t="s">
        <v>124</v>
      </c>
      <c r="AD1787" s="1">
        <v>85</v>
      </c>
      <c r="AE1787" s="13">
        <v>1453.8</v>
      </c>
      <c r="AF1787" s="1">
        <f t="shared" si="125"/>
        <v>145.38</v>
      </c>
      <c r="AG1787" s="13">
        <v>1978.61</v>
      </c>
      <c r="AH1787" s="1">
        <f t="shared" si="126"/>
        <v>197.861</v>
      </c>
    </row>
    <row r="1788" ht="17" customHeight="1" spans="1:34">
      <c r="A1788" s="1" t="s">
        <v>215</v>
      </c>
      <c r="B1788" s="1" t="s">
        <v>548</v>
      </c>
      <c r="C1788" s="1" t="s">
        <v>549</v>
      </c>
      <c r="D1788" s="1">
        <v>2011</v>
      </c>
      <c r="E1788" s="1">
        <v>91</v>
      </c>
      <c r="G1788" s="1" t="s">
        <v>550</v>
      </c>
      <c r="H1788" s="1" t="s">
        <v>551</v>
      </c>
      <c r="I1788" s="1">
        <v>50.53</v>
      </c>
      <c r="J1788" s="1">
        <v>-103.52</v>
      </c>
      <c r="K1788" s="1">
        <v>50</v>
      </c>
      <c r="L1788" s="1">
        <v>427</v>
      </c>
      <c r="M1788" s="1">
        <v>2.5</v>
      </c>
      <c r="N1788" s="1">
        <v>1.09</v>
      </c>
      <c r="O1788" s="1">
        <v>7.9</v>
      </c>
      <c r="P1788" s="1">
        <f t="shared" si="127"/>
        <v>17.9</v>
      </c>
      <c r="Q1788" s="1">
        <v>35.2</v>
      </c>
      <c r="R1788" s="1">
        <v>46.9</v>
      </c>
      <c r="S1788" s="1" t="s">
        <v>317</v>
      </c>
      <c r="T1788" s="1">
        <v>24.5</v>
      </c>
      <c r="U1788" s="1">
        <v>2.01</v>
      </c>
      <c r="V1788" s="1">
        <f t="shared" si="124"/>
        <v>12.1890547263682</v>
      </c>
      <c r="W1788" s="6" t="s">
        <v>552</v>
      </c>
      <c r="X1788" s="1">
        <v>4</v>
      </c>
      <c r="AA1788" s="1" t="s">
        <v>558</v>
      </c>
      <c r="AB1788" s="1" t="s">
        <v>559</v>
      </c>
      <c r="AC1788" s="1" t="s">
        <v>124</v>
      </c>
      <c r="AD1788" s="1">
        <v>0</v>
      </c>
      <c r="AE1788" s="13">
        <v>803.815</v>
      </c>
      <c r="AF1788" s="1">
        <f t="shared" si="125"/>
        <v>80.3815</v>
      </c>
      <c r="AG1788" s="13">
        <v>454.545</v>
      </c>
      <c r="AH1788" s="1">
        <f t="shared" si="126"/>
        <v>45.4545</v>
      </c>
    </row>
    <row r="1789" ht="17" customHeight="1" spans="1:34">
      <c r="A1789" s="1" t="s">
        <v>215</v>
      </c>
      <c r="B1789" s="1" t="s">
        <v>548</v>
      </c>
      <c r="C1789" s="1" t="s">
        <v>549</v>
      </c>
      <c r="D1789" s="1">
        <v>2011</v>
      </c>
      <c r="E1789" s="1">
        <v>91</v>
      </c>
      <c r="G1789" s="1" t="s">
        <v>550</v>
      </c>
      <c r="H1789" s="1" t="s">
        <v>551</v>
      </c>
      <c r="I1789" s="1">
        <v>50.53</v>
      </c>
      <c r="J1789" s="1">
        <v>-103.52</v>
      </c>
      <c r="K1789" s="1">
        <v>50</v>
      </c>
      <c r="L1789" s="1">
        <v>427</v>
      </c>
      <c r="M1789" s="1">
        <v>2.5</v>
      </c>
      <c r="N1789" s="1">
        <v>1.09</v>
      </c>
      <c r="O1789" s="1">
        <v>7.9</v>
      </c>
      <c r="P1789" s="1">
        <f t="shared" si="127"/>
        <v>17.9</v>
      </c>
      <c r="Q1789" s="1">
        <v>35.2</v>
      </c>
      <c r="R1789" s="1">
        <v>46.9</v>
      </c>
      <c r="S1789" s="1" t="s">
        <v>317</v>
      </c>
      <c r="T1789" s="1">
        <v>24.5</v>
      </c>
      <c r="U1789" s="1">
        <v>2.01</v>
      </c>
      <c r="V1789" s="1">
        <f t="shared" si="124"/>
        <v>12.1890547263682</v>
      </c>
      <c r="W1789" s="6" t="s">
        <v>552</v>
      </c>
      <c r="X1789" s="1">
        <v>4</v>
      </c>
      <c r="AA1789" s="1" t="s">
        <v>556</v>
      </c>
      <c r="AB1789" s="1" t="s">
        <v>311</v>
      </c>
      <c r="AC1789" s="1" t="s">
        <v>124</v>
      </c>
      <c r="AD1789" s="1">
        <v>85</v>
      </c>
      <c r="AE1789" s="13">
        <v>1453.8</v>
      </c>
      <c r="AF1789" s="1">
        <f t="shared" si="125"/>
        <v>145.38</v>
      </c>
      <c r="AG1789" s="13">
        <v>2132.1</v>
      </c>
      <c r="AH1789" s="1">
        <f t="shared" si="126"/>
        <v>213.21</v>
      </c>
    </row>
    <row r="1790" ht="17" customHeight="1" spans="1:34">
      <c r="A1790" s="1" t="s">
        <v>215</v>
      </c>
      <c r="B1790" s="1" t="s">
        <v>548</v>
      </c>
      <c r="C1790" s="1" t="s">
        <v>549</v>
      </c>
      <c r="D1790" s="1">
        <v>2011</v>
      </c>
      <c r="E1790" s="1">
        <v>91</v>
      </c>
      <c r="G1790" s="1" t="s">
        <v>550</v>
      </c>
      <c r="H1790" s="1" t="s">
        <v>551</v>
      </c>
      <c r="I1790" s="1">
        <v>50.53</v>
      </c>
      <c r="J1790" s="1">
        <v>-103.52</v>
      </c>
      <c r="K1790" s="1">
        <v>50</v>
      </c>
      <c r="L1790" s="1">
        <v>427</v>
      </c>
      <c r="M1790" s="1">
        <v>2.5</v>
      </c>
      <c r="N1790" s="1">
        <v>1.09</v>
      </c>
      <c r="O1790" s="1">
        <v>7.9</v>
      </c>
      <c r="P1790" s="1">
        <f t="shared" si="127"/>
        <v>17.9</v>
      </c>
      <c r="Q1790" s="1">
        <v>35.2</v>
      </c>
      <c r="R1790" s="1">
        <v>46.9</v>
      </c>
      <c r="S1790" s="1" t="s">
        <v>317</v>
      </c>
      <c r="T1790" s="1">
        <v>24.5</v>
      </c>
      <c r="U1790" s="1">
        <v>2.01</v>
      </c>
      <c r="V1790" s="1">
        <f t="shared" si="124"/>
        <v>12.1890547263682</v>
      </c>
      <c r="W1790" s="6" t="s">
        <v>552</v>
      </c>
      <c r="X1790" s="1">
        <v>4</v>
      </c>
      <c r="AA1790" s="1" t="s">
        <v>558</v>
      </c>
      <c r="AB1790" s="1" t="s">
        <v>311</v>
      </c>
      <c r="AC1790" s="1" t="s">
        <v>124</v>
      </c>
      <c r="AD1790" s="1">
        <v>0</v>
      </c>
      <c r="AE1790" s="13">
        <v>803.815</v>
      </c>
      <c r="AF1790" s="1">
        <f t="shared" si="125"/>
        <v>80.3815</v>
      </c>
      <c r="AG1790" s="13">
        <v>469.877</v>
      </c>
      <c r="AH1790" s="1">
        <f t="shared" si="126"/>
        <v>46.9877</v>
      </c>
    </row>
    <row r="1791" ht="17" hidden="1" customHeight="1" spans="1:33">
      <c r="A1791" s="1" t="s">
        <v>215</v>
      </c>
      <c r="B1791" s="1" t="s">
        <v>548</v>
      </c>
      <c r="C1791" s="1" t="s">
        <v>549</v>
      </c>
      <c r="D1791" s="1">
        <v>2011</v>
      </c>
      <c r="E1791" s="1">
        <v>91</v>
      </c>
      <c r="G1791" s="1" t="s">
        <v>550</v>
      </c>
      <c r="H1791" s="1" t="s">
        <v>551</v>
      </c>
      <c r="I1791" s="1">
        <v>50.53</v>
      </c>
      <c r="J1791" s="1">
        <v>-103.52</v>
      </c>
      <c r="K1791" s="1">
        <v>50</v>
      </c>
      <c r="L1791" s="1">
        <v>427</v>
      </c>
      <c r="M1791" s="1">
        <v>2.5</v>
      </c>
      <c r="N1791" s="1">
        <v>1.09</v>
      </c>
      <c r="O1791" s="1">
        <v>7.9</v>
      </c>
      <c r="P1791" s="1">
        <f t="shared" si="127"/>
        <v>17.9</v>
      </c>
      <c r="Q1791" s="1">
        <v>35.2</v>
      </c>
      <c r="R1791" s="1">
        <v>46.9</v>
      </c>
      <c r="S1791" s="1" t="s">
        <v>317</v>
      </c>
      <c r="T1791" s="1">
        <v>24.5</v>
      </c>
      <c r="U1791" s="1">
        <v>2.01</v>
      </c>
      <c r="V1791" s="1">
        <f t="shared" si="124"/>
        <v>12.1890547263682</v>
      </c>
      <c r="W1791" s="6" t="s">
        <v>552</v>
      </c>
      <c r="X1791" s="1">
        <v>4</v>
      </c>
      <c r="AA1791" s="1" t="s">
        <v>553</v>
      </c>
      <c r="AB1791" s="1" t="s">
        <v>554</v>
      </c>
      <c r="AC1791" s="1" t="s">
        <v>124</v>
      </c>
      <c r="AD1791" s="1">
        <v>85</v>
      </c>
      <c r="AE1791" s="13"/>
      <c r="AG1791" s="13">
        <v>2237.2</v>
      </c>
    </row>
    <row r="1792" ht="17" hidden="1" customHeight="1" spans="1:33">
      <c r="A1792" s="1" t="s">
        <v>215</v>
      </c>
      <c r="B1792" s="1" t="s">
        <v>548</v>
      </c>
      <c r="C1792" s="1" t="s">
        <v>549</v>
      </c>
      <c r="D1792" s="1">
        <v>2011</v>
      </c>
      <c r="E1792" s="1">
        <v>91</v>
      </c>
      <c r="G1792" s="1" t="s">
        <v>550</v>
      </c>
      <c r="H1792" s="1" t="s">
        <v>551</v>
      </c>
      <c r="I1792" s="1">
        <v>50.53</v>
      </c>
      <c r="J1792" s="1">
        <v>-103.52</v>
      </c>
      <c r="K1792" s="1">
        <v>50</v>
      </c>
      <c r="L1792" s="1">
        <v>427</v>
      </c>
      <c r="M1792" s="1">
        <v>2.5</v>
      </c>
      <c r="N1792" s="1">
        <v>1.09</v>
      </c>
      <c r="O1792" s="1">
        <v>7.9</v>
      </c>
      <c r="P1792" s="1">
        <f t="shared" si="127"/>
        <v>17.9</v>
      </c>
      <c r="Q1792" s="1">
        <v>35.2</v>
      </c>
      <c r="R1792" s="1">
        <v>46.9</v>
      </c>
      <c r="S1792" s="1" t="s">
        <v>317</v>
      </c>
      <c r="T1792" s="1">
        <v>24.5</v>
      </c>
      <c r="U1792" s="1">
        <v>2.01</v>
      </c>
      <c r="V1792" s="1">
        <f t="shared" si="124"/>
        <v>12.1890547263682</v>
      </c>
      <c r="W1792" s="6" t="s">
        <v>552</v>
      </c>
      <c r="X1792" s="1">
        <v>4</v>
      </c>
      <c r="AA1792" s="1" t="s">
        <v>555</v>
      </c>
      <c r="AB1792" s="1" t="s">
        <v>554</v>
      </c>
      <c r="AC1792" s="1" t="s">
        <v>124</v>
      </c>
      <c r="AD1792" s="1">
        <v>0</v>
      </c>
      <c r="AE1792" s="13"/>
      <c r="AG1792" s="13">
        <v>1185.98</v>
      </c>
    </row>
    <row r="1793" ht="17" hidden="1" customHeight="1" spans="1:33">
      <c r="A1793" s="1" t="s">
        <v>215</v>
      </c>
      <c r="B1793" s="1" t="s">
        <v>548</v>
      </c>
      <c r="C1793" s="1" t="s">
        <v>549</v>
      </c>
      <c r="D1793" s="1">
        <v>2011</v>
      </c>
      <c r="E1793" s="1">
        <v>91</v>
      </c>
      <c r="G1793" s="1" t="s">
        <v>550</v>
      </c>
      <c r="H1793" s="1" t="s">
        <v>551</v>
      </c>
      <c r="I1793" s="1">
        <v>50.53</v>
      </c>
      <c r="J1793" s="1">
        <v>-103.52</v>
      </c>
      <c r="K1793" s="1">
        <v>50</v>
      </c>
      <c r="L1793" s="1">
        <v>427</v>
      </c>
      <c r="M1793" s="1">
        <v>2.5</v>
      </c>
      <c r="N1793" s="1">
        <v>1.09</v>
      </c>
      <c r="O1793" s="1">
        <v>7.9</v>
      </c>
      <c r="P1793" s="1">
        <f t="shared" si="127"/>
        <v>17.9</v>
      </c>
      <c r="Q1793" s="1">
        <v>35.2</v>
      </c>
      <c r="R1793" s="1">
        <v>46.9</v>
      </c>
      <c r="S1793" s="1" t="s">
        <v>317</v>
      </c>
      <c r="T1793" s="1">
        <v>24.5</v>
      </c>
      <c r="U1793" s="1">
        <v>2.01</v>
      </c>
      <c r="V1793" s="1">
        <f t="shared" si="124"/>
        <v>12.1890547263682</v>
      </c>
      <c r="W1793" s="6" t="s">
        <v>552</v>
      </c>
      <c r="X1793" s="1">
        <v>4</v>
      </c>
      <c r="AA1793" s="1" t="s">
        <v>553</v>
      </c>
      <c r="AB1793" s="1" t="s">
        <v>557</v>
      </c>
      <c r="AC1793" s="1" t="s">
        <v>124</v>
      </c>
      <c r="AD1793" s="1">
        <v>85</v>
      </c>
      <c r="AE1793" s="13"/>
      <c r="AG1793" s="13">
        <v>2365.59</v>
      </c>
    </row>
    <row r="1794" ht="17" hidden="1" customHeight="1" spans="1:33">
      <c r="A1794" s="1" t="s">
        <v>215</v>
      </c>
      <c r="B1794" s="1" t="s">
        <v>548</v>
      </c>
      <c r="C1794" s="1" t="s">
        <v>549</v>
      </c>
      <c r="D1794" s="1">
        <v>2011</v>
      </c>
      <c r="E1794" s="1">
        <v>91</v>
      </c>
      <c r="G1794" s="1" t="s">
        <v>550</v>
      </c>
      <c r="H1794" s="1" t="s">
        <v>551</v>
      </c>
      <c r="I1794" s="1">
        <v>50.53</v>
      </c>
      <c r="J1794" s="1">
        <v>-103.52</v>
      </c>
      <c r="K1794" s="1">
        <v>50</v>
      </c>
      <c r="L1794" s="1">
        <v>427</v>
      </c>
      <c r="M1794" s="1">
        <v>2.5</v>
      </c>
      <c r="N1794" s="1">
        <v>1.09</v>
      </c>
      <c r="O1794" s="1">
        <v>7.9</v>
      </c>
      <c r="P1794" s="1">
        <f t="shared" si="127"/>
        <v>17.9</v>
      </c>
      <c r="Q1794" s="1">
        <v>35.2</v>
      </c>
      <c r="R1794" s="1">
        <v>46.9</v>
      </c>
      <c r="S1794" s="1" t="s">
        <v>317</v>
      </c>
      <c r="T1794" s="1">
        <v>24.5</v>
      </c>
      <c r="U1794" s="1">
        <v>2.01</v>
      </c>
      <c r="V1794" s="1">
        <f t="shared" si="124"/>
        <v>12.1890547263682</v>
      </c>
      <c r="W1794" s="6" t="s">
        <v>552</v>
      </c>
      <c r="X1794" s="1">
        <v>4</v>
      </c>
      <c r="AA1794" s="1" t="s">
        <v>555</v>
      </c>
      <c r="AB1794" s="1" t="s">
        <v>557</v>
      </c>
      <c r="AC1794" s="1" t="s">
        <v>124</v>
      </c>
      <c r="AD1794" s="1">
        <v>0</v>
      </c>
      <c r="AE1794" s="13"/>
      <c r="AG1794" s="13">
        <v>1478.49</v>
      </c>
    </row>
    <row r="1795" ht="17" hidden="1" customHeight="1" spans="1:33">
      <c r="A1795" s="1" t="s">
        <v>215</v>
      </c>
      <c r="B1795" s="1" t="s">
        <v>548</v>
      </c>
      <c r="C1795" s="1" t="s">
        <v>549</v>
      </c>
      <c r="D1795" s="1">
        <v>2011</v>
      </c>
      <c r="E1795" s="1">
        <v>91</v>
      </c>
      <c r="G1795" s="1" t="s">
        <v>550</v>
      </c>
      <c r="H1795" s="1" t="s">
        <v>551</v>
      </c>
      <c r="I1795" s="1">
        <v>50.53</v>
      </c>
      <c r="J1795" s="1">
        <v>-103.52</v>
      </c>
      <c r="K1795" s="1">
        <v>50</v>
      </c>
      <c r="L1795" s="1">
        <v>427</v>
      </c>
      <c r="M1795" s="1">
        <v>2.5</v>
      </c>
      <c r="N1795" s="1">
        <v>1.09</v>
      </c>
      <c r="O1795" s="1">
        <v>7.9</v>
      </c>
      <c r="P1795" s="1">
        <f t="shared" si="127"/>
        <v>17.9</v>
      </c>
      <c r="Q1795" s="1">
        <v>35.2</v>
      </c>
      <c r="R1795" s="1">
        <v>46.9</v>
      </c>
      <c r="S1795" s="1" t="s">
        <v>317</v>
      </c>
      <c r="T1795" s="1">
        <v>24.5</v>
      </c>
      <c r="U1795" s="1">
        <v>2.01</v>
      </c>
      <c r="V1795" s="1">
        <f t="shared" ref="V1795:V1858" si="128">T1795/U1795</f>
        <v>12.1890547263682</v>
      </c>
      <c r="W1795" s="6" t="s">
        <v>552</v>
      </c>
      <c r="X1795" s="1">
        <v>4</v>
      </c>
      <c r="AA1795" s="1" t="s">
        <v>553</v>
      </c>
      <c r="AB1795" s="1" t="s">
        <v>559</v>
      </c>
      <c r="AC1795" s="1" t="s">
        <v>124</v>
      </c>
      <c r="AD1795" s="1">
        <v>85</v>
      </c>
      <c r="AE1795" s="13"/>
      <c r="AG1795" s="13">
        <v>1978.61</v>
      </c>
    </row>
    <row r="1796" ht="17" hidden="1" customHeight="1" spans="1:33">
      <c r="A1796" s="1" t="s">
        <v>215</v>
      </c>
      <c r="B1796" s="1" t="s">
        <v>548</v>
      </c>
      <c r="C1796" s="1" t="s">
        <v>549</v>
      </c>
      <c r="D1796" s="1">
        <v>2011</v>
      </c>
      <c r="E1796" s="1">
        <v>91</v>
      </c>
      <c r="G1796" s="1" t="s">
        <v>550</v>
      </c>
      <c r="H1796" s="1" t="s">
        <v>551</v>
      </c>
      <c r="I1796" s="1">
        <v>50.53</v>
      </c>
      <c r="J1796" s="1">
        <v>-103.52</v>
      </c>
      <c r="K1796" s="1">
        <v>50</v>
      </c>
      <c r="L1796" s="1">
        <v>427</v>
      </c>
      <c r="M1796" s="1">
        <v>2.5</v>
      </c>
      <c r="N1796" s="1">
        <v>1.09</v>
      </c>
      <c r="O1796" s="1">
        <v>7.9</v>
      </c>
      <c r="P1796" s="1">
        <f t="shared" si="127"/>
        <v>17.9</v>
      </c>
      <c r="Q1796" s="1">
        <v>35.2</v>
      </c>
      <c r="R1796" s="1">
        <v>46.9</v>
      </c>
      <c r="S1796" s="1" t="s">
        <v>317</v>
      </c>
      <c r="T1796" s="1">
        <v>24.5</v>
      </c>
      <c r="U1796" s="1">
        <v>2.01</v>
      </c>
      <c r="V1796" s="1">
        <f t="shared" si="128"/>
        <v>12.1890547263682</v>
      </c>
      <c r="W1796" s="6" t="s">
        <v>552</v>
      </c>
      <c r="X1796" s="1">
        <v>4</v>
      </c>
      <c r="AA1796" s="1" t="s">
        <v>555</v>
      </c>
      <c r="AB1796" s="1" t="s">
        <v>559</v>
      </c>
      <c r="AC1796" s="1" t="s">
        <v>124</v>
      </c>
      <c r="AD1796" s="1">
        <v>0</v>
      </c>
      <c r="AE1796" s="13"/>
      <c r="AG1796" s="13">
        <v>454.545</v>
      </c>
    </row>
    <row r="1797" ht="17" hidden="1" customHeight="1" spans="1:33">
      <c r="A1797" s="1" t="s">
        <v>215</v>
      </c>
      <c r="B1797" s="1" t="s">
        <v>548</v>
      </c>
      <c r="C1797" s="1" t="s">
        <v>549</v>
      </c>
      <c r="D1797" s="1">
        <v>2011</v>
      </c>
      <c r="E1797" s="1">
        <v>91</v>
      </c>
      <c r="G1797" s="1" t="s">
        <v>550</v>
      </c>
      <c r="H1797" s="1" t="s">
        <v>551</v>
      </c>
      <c r="I1797" s="1">
        <v>50.53</v>
      </c>
      <c r="J1797" s="1">
        <v>-103.52</v>
      </c>
      <c r="K1797" s="1">
        <v>50</v>
      </c>
      <c r="L1797" s="1">
        <v>427</v>
      </c>
      <c r="M1797" s="1">
        <v>2.5</v>
      </c>
      <c r="N1797" s="1">
        <v>1.09</v>
      </c>
      <c r="O1797" s="1">
        <v>7.9</v>
      </c>
      <c r="P1797" s="1">
        <f t="shared" si="127"/>
        <v>17.9</v>
      </c>
      <c r="Q1797" s="1">
        <v>35.2</v>
      </c>
      <c r="R1797" s="1">
        <v>46.9</v>
      </c>
      <c r="S1797" s="1" t="s">
        <v>317</v>
      </c>
      <c r="T1797" s="1">
        <v>24.5</v>
      </c>
      <c r="U1797" s="1">
        <v>2.01</v>
      </c>
      <c r="V1797" s="1">
        <f t="shared" si="128"/>
        <v>12.1890547263682</v>
      </c>
      <c r="W1797" s="6" t="s">
        <v>552</v>
      </c>
      <c r="X1797" s="1">
        <v>4</v>
      </c>
      <c r="AA1797" s="1" t="s">
        <v>553</v>
      </c>
      <c r="AB1797" s="1" t="s">
        <v>311</v>
      </c>
      <c r="AC1797" s="1" t="s">
        <v>124</v>
      </c>
      <c r="AD1797" s="1">
        <v>85</v>
      </c>
      <c r="AE1797" s="13"/>
      <c r="AG1797" s="13">
        <v>2132.1</v>
      </c>
    </row>
    <row r="1798" ht="17" hidden="1" customHeight="1" spans="1:33">
      <c r="A1798" s="1" t="s">
        <v>215</v>
      </c>
      <c r="B1798" s="1" t="s">
        <v>548</v>
      </c>
      <c r="C1798" s="1" t="s">
        <v>549</v>
      </c>
      <c r="D1798" s="1">
        <v>2011</v>
      </c>
      <c r="E1798" s="1">
        <v>91</v>
      </c>
      <c r="G1798" s="1" t="s">
        <v>550</v>
      </c>
      <c r="H1798" s="1" t="s">
        <v>551</v>
      </c>
      <c r="I1798" s="1">
        <v>50.53</v>
      </c>
      <c r="J1798" s="1">
        <v>-103.52</v>
      </c>
      <c r="K1798" s="1">
        <v>50</v>
      </c>
      <c r="L1798" s="1">
        <v>427</v>
      </c>
      <c r="M1798" s="1">
        <v>2.5</v>
      </c>
      <c r="N1798" s="1">
        <v>1.09</v>
      </c>
      <c r="O1798" s="1">
        <v>7.9</v>
      </c>
      <c r="P1798" s="1">
        <f t="shared" si="127"/>
        <v>17.9</v>
      </c>
      <c r="Q1798" s="1">
        <v>35.2</v>
      </c>
      <c r="R1798" s="1">
        <v>46.9</v>
      </c>
      <c r="S1798" s="1" t="s">
        <v>317</v>
      </c>
      <c r="T1798" s="1">
        <v>24.5</v>
      </c>
      <c r="U1798" s="1">
        <v>2.01</v>
      </c>
      <c r="V1798" s="1">
        <f t="shared" si="128"/>
        <v>12.1890547263682</v>
      </c>
      <c r="W1798" s="6" t="s">
        <v>552</v>
      </c>
      <c r="X1798" s="1">
        <v>4</v>
      </c>
      <c r="AA1798" s="1" t="s">
        <v>555</v>
      </c>
      <c r="AB1798" s="1" t="s">
        <v>311</v>
      </c>
      <c r="AC1798" s="1" t="s">
        <v>124</v>
      </c>
      <c r="AD1798" s="1">
        <v>0</v>
      </c>
      <c r="AE1798" s="13"/>
      <c r="AG1798" s="13">
        <v>469.877</v>
      </c>
    </row>
    <row r="1799" ht="17" hidden="1" customHeight="1" spans="1:64">
      <c r="A1799" s="1" t="s">
        <v>560</v>
      </c>
      <c r="B1799" s="1" t="s">
        <v>561</v>
      </c>
      <c r="C1799" s="1" t="s">
        <v>480</v>
      </c>
      <c r="D1799" s="1">
        <v>1995</v>
      </c>
      <c r="E1799" s="1">
        <v>171</v>
      </c>
      <c r="G1799" s="1" t="s">
        <v>562</v>
      </c>
      <c r="H1799" s="1" t="s">
        <v>563</v>
      </c>
      <c r="I1799" s="1">
        <v>7.5</v>
      </c>
      <c r="J1799" s="1">
        <v>3.9</v>
      </c>
      <c r="K1799" s="1">
        <v>1</v>
      </c>
      <c r="L1799" s="1">
        <v>1350</v>
      </c>
      <c r="M1799" s="1">
        <v>26.4336663881938</v>
      </c>
      <c r="N1799" s="1">
        <v>1.43</v>
      </c>
      <c r="O1799" s="1">
        <v>5.7</v>
      </c>
      <c r="P1799" s="1">
        <v>71</v>
      </c>
      <c r="Q1799" s="1">
        <v>11</v>
      </c>
      <c r="R1799" s="1">
        <v>18</v>
      </c>
      <c r="S1799" s="1" t="s">
        <v>175</v>
      </c>
      <c r="T1799" s="1">
        <v>9.4</v>
      </c>
      <c r="U1799" s="1">
        <v>1.3</v>
      </c>
      <c r="V1799" s="1">
        <f t="shared" si="128"/>
        <v>7.23076923076923</v>
      </c>
      <c r="W1799" s="6" t="s">
        <v>564</v>
      </c>
      <c r="X1799" s="1">
        <v>4</v>
      </c>
      <c r="AA1799" s="1" t="s">
        <v>565</v>
      </c>
      <c r="AB1799" s="1" t="s">
        <v>267</v>
      </c>
      <c r="AC1799" s="1" t="s">
        <v>257</v>
      </c>
      <c r="AD1799" s="1">
        <v>0</v>
      </c>
      <c r="AE1799" s="13"/>
      <c r="BK1799" s="1">
        <v>5.87845</v>
      </c>
      <c r="BL1799" s="1">
        <v>5.87845</v>
      </c>
    </row>
    <row r="1800" ht="17" hidden="1" customHeight="1" spans="1:64">
      <c r="A1800" s="1" t="s">
        <v>560</v>
      </c>
      <c r="B1800" s="1" t="s">
        <v>561</v>
      </c>
      <c r="C1800" s="1" t="s">
        <v>480</v>
      </c>
      <c r="D1800" s="1">
        <v>1995</v>
      </c>
      <c r="E1800" s="1">
        <v>171</v>
      </c>
      <c r="G1800" s="1" t="s">
        <v>562</v>
      </c>
      <c r="H1800" s="1" t="s">
        <v>563</v>
      </c>
      <c r="I1800" s="1">
        <v>7.5</v>
      </c>
      <c r="J1800" s="1">
        <v>3.9</v>
      </c>
      <c r="K1800" s="1">
        <v>1</v>
      </c>
      <c r="L1800" s="1">
        <v>1350</v>
      </c>
      <c r="M1800" s="1">
        <v>26.4336663881938</v>
      </c>
      <c r="N1800" s="1">
        <v>1.43</v>
      </c>
      <c r="O1800" s="1">
        <v>5.7</v>
      </c>
      <c r="P1800" s="1">
        <v>71</v>
      </c>
      <c r="Q1800" s="1">
        <v>11</v>
      </c>
      <c r="R1800" s="1">
        <v>18</v>
      </c>
      <c r="S1800" s="1" t="s">
        <v>175</v>
      </c>
      <c r="T1800" s="1">
        <v>9.4</v>
      </c>
      <c r="U1800" s="1">
        <v>1.3</v>
      </c>
      <c r="V1800" s="1">
        <f t="shared" si="128"/>
        <v>7.23076923076923</v>
      </c>
      <c r="W1800" s="6" t="s">
        <v>564</v>
      </c>
      <c r="X1800" s="1">
        <v>4</v>
      </c>
      <c r="AA1800" s="1" t="s">
        <v>565</v>
      </c>
      <c r="AB1800" s="1" t="s">
        <v>267</v>
      </c>
      <c r="AC1800" s="1" t="s">
        <v>257</v>
      </c>
      <c r="AD1800" s="1">
        <v>150</v>
      </c>
      <c r="AE1800" s="13"/>
      <c r="BK1800" s="1">
        <v>5.65456</v>
      </c>
      <c r="BL1800" s="1">
        <v>5.65456</v>
      </c>
    </row>
    <row r="1801" ht="17" hidden="1" customHeight="1" spans="1:64">
      <c r="A1801" s="1" t="s">
        <v>560</v>
      </c>
      <c r="B1801" s="1" t="s">
        <v>561</v>
      </c>
      <c r="C1801" s="1" t="s">
        <v>480</v>
      </c>
      <c r="D1801" s="1">
        <v>1995</v>
      </c>
      <c r="E1801" s="1">
        <v>171</v>
      </c>
      <c r="G1801" s="1" t="s">
        <v>562</v>
      </c>
      <c r="H1801" s="1" t="s">
        <v>563</v>
      </c>
      <c r="I1801" s="1">
        <v>7.5</v>
      </c>
      <c r="J1801" s="1">
        <v>3.9</v>
      </c>
      <c r="K1801" s="1">
        <v>1</v>
      </c>
      <c r="L1801" s="1">
        <v>1350</v>
      </c>
      <c r="M1801" s="1">
        <v>26.4336663881938</v>
      </c>
      <c r="N1801" s="1">
        <v>1.43</v>
      </c>
      <c r="O1801" s="1">
        <v>5.7</v>
      </c>
      <c r="P1801" s="1">
        <v>71</v>
      </c>
      <c r="Q1801" s="1">
        <v>11</v>
      </c>
      <c r="R1801" s="1">
        <v>18</v>
      </c>
      <c r="S1801" s="1" t="s">
        <v>175</v>
      </c>
      <c r="T1801" s="1">
        <v>9.4</v>
      </c>
      <c r="U1801" s="1">
        <v>1.3</v>
      </c>
      <c r="V1801" s="1">
        <f t="shared" si="128"/>
        <v>7.23076923076923</v>
      </c>
      <c r="W1801" s="6" t="s">
        <v>564</v>
      </c>
      <c r="X1801" s="1">
        <v>4</v>
      </c>
      <c r="AA1801" s="1" t="s">
        <v>565</v>
      </c>
      <c r="AB1801" s="1" t="s">
        <v>267</v>
      </c>
      <c r="AC1801" s="1" t="s">
        <v>257</v>
      </c>
      <c r="AD1801" s="1">
        <v>150</v>
      </c>
      <c r="AE1801" s="13"/>
      <c r="BK1801" s="1">
        <v>5.52769</v>
      </c>
      <c r="BL1801" s="1">
        <v>5.52769</v>
      </c>
    </row>
    <row r="1802" ht="17" hidden="1" customHeight="1" spans="1:64">
      <c r="A1802" s="1" t="s">
        <v>560</v>
      </c>
      <c r="B1802" s="1" t="s">
        <v>561</v>
      </c>
      <c r="C1802" s="1" t="s">
        <v>480</v>
      </c>
      <c r="D1802" s="1">
        <v>1995</v>
      </c>
      <c r="E1802" s="1">
        <v>171</v>
      </c>
      <c r="G1802" s="1" t="s">
        <v>562</v>
      </c>
      <c r="H1802" s="1" t="s">
        <v>563</v>
      </c>
      <c r="I1802" s="1">
        <v>7.5</v>
      </c>
      <c r="J1802" s="1">
        <v>3.9</v>
      </c>
      <c r="K1802" s="1">
        <v>1</v>
      </c>
      <c r="L1802" s="1">
        <v>1350</v>
      </c>
      <c r="M1802" s="1">
        <v>26.4336663881938</v>
      </c>
      <c r="N1802" s="1">
        <v>1.43</v>
      </c>
      <c r="O1802" s="1">
        <v>5.7</v>
      </c>
      <c r="P1802" s="1">
        <v>71</v>
      </c>
      <c r="Q1802" s="1">
        <v>11</v>
      </c>
      <c r="R1802" s="1">
        <v>18</v>
      </c>
      <c r="S1802" s="1" t="s">
        <v>175</v>
      </c>
      <c r="T1802" s="1">
        <v>9.4</v>
      </c>
      <c r="U1802" s="1">
        <v>1.3</v>
      </c>
      <c r="V1802" s="1">
        <f t="shared" si="128"/>
        <v>7.23076923076923</v>
      </c>
      <c r="W1802" s="6" t="s">
        <v>564</v>
      </c>
      <c r="X1802" s="1">
        <v>4</v>
      </c>
      <c r="AA1802" s="1" t="s">
        <v>565</v>
      </c>
      <c r="AB1802" s="1" t="s">
        <v>267</v>
      </c>
      <c r="AC1802" s="1" t="s">
        <v>257</v>
      </c>
      <c r="AD1802" s="1">
        <v>150</v>
      </c>
      <c r="AE1802" s="13"/>
      <c r="BK1802" s="1">
        <v>5.36352</v>
      </c>
      <c r="BL1802" s="1">
        <v>5.36352</v>
      </c>
    </row>
    <row r="1803" ht="17" hidden="1" customHeight="1" spans="1:64">
      <c r="A1803" s="1" t="s">
        <v>560</v>
      </c>
      <c r="B1803" s="1" t="s">
        <v>561</v>
      </c>
      <c r="C1803" s="1" t="s">
        <v>480</v>
      </c>
      <c r="D1803" s="1">
        <v>1995</v>
      </c>
      <c r="E1803" s="1">
        <v>171</v>
      </c>
      <c r="G1803" s="1" t="s">
        <v>562</v>
      </c>
      <c r="H1803" s="1" t="s">
        <v>563</v>
      </c>
      <c r="I1803" s="1">
        <v>7.5</v>
      </c>
      <c r="J1803" s="1">
        <v>3.9</v>
      </c>
      <c r="K1803" s="1">
        <v>2</v>
      </c>
      <c r="L1803" s="1">
        <v>1350</v>
      </c>
      <c r="M1803" s="1">
        <v>26.4336663881938</v>
      </c>
      <c r="N1803" s="1">
        <v>1.43</v>
      </c>
      <c r="O1803" s="1">
        <v>5.7</v>
      </c>
      <c r="P1803" s="1">
        <v>71</v>
      </c>
      <c r="Q1803" s="1">
        <v>11</v>
      </c>
      <c r="R1803" s="1">
        <v>18</v>
      </c>
      <c r="S1803" s="1" t="s">
        <v>175</v>
      </c>
      <c r="T1803" s="1">
        <v>9.4</v>
      </c>
      <c r="U1803" s="1">
        <v>1.3</v>
      </c>
      <c r="V1803" s="1">
        <f t="shared" si="128"/>
        <v>7.23076923076923</v>
      </c>
      <c r="W1803" s="6" t="s">
        <v>564</v>
      </c>
      <c r="X1803" s="1">
        <v>4</v>
      </c>
      <c r="AA1803" s="1" t="s">
        <v>565</v>
      </c>
      <c r="AB1803" s="1" t="s">
        <v>267</v>
      </c>
      <c r="AC1803" s="1" t="s">
        <v>257</v>
      </c>
      <c r="AD1803" s="1">
        <v>0</v>
      </c>
      <c r="AE1803" s="13"/>
      <c r="BK1803" s="1">
        <v>5.87845</v>
      </c>
      <c r="BL1803" s="1">
        <v>5.87845</v>
      </c>
    </row>
    <row r="1804" ht="17" hidden="1" customHeight="1" spans="1:64">
      <c r="A1804" s="1" t="s">
        <v>560</v>
      </c>
      <c r="B1804" s="1" t="s">
        <v>561</v>
      </c>
      <c r="C1804" s="1" t="s">
        <v>480</v>
      </c>
      <c r="D1804" s="1">
        <v>1995</v>
      </c>
      <c r="E1804" s="1">
        <v>171</v>
      </c>
      <c r="G1804" s="1" t="s">
        <v>562</v>
      </c>
      <c r="H1804" s="1" t="s">
        <v>563</v>
      </c>
      <c r="I1804" s="1">
        <v>7.5</v>
      </c>
      <c r="J1804" s="1">
        <v>3.9</v>
      </c>
      <c r="K1804" s="1">
        <v>2</v>
      </c>
      <c r="L1804" s="1">
        <v>1350</v>
      </c>
      <c r="M1804" s="1">
        <v>26.4336663881938</v>
      </c>
      <c r="N1804" s="1">
        <v>1.43</v>
      </c>
      <c r="O1804" s="1">
        <v>5.7</v>
      </c>
      <c r="P1804" s="1">
        <v>71</v>
      </c>
      <c r="Q1804" s="1">
        <v>11</v>
      </c>
      <c r="R1804" s="1">
        <v>18</v>
      </c>
      <c r="S1804" s="1" t="s">
        <v>175</v>
      </c>
      <c r="T1804" s="1">
        <v>9.4</v>
      </c>
      <c r="U1804" s="1">
        <v>1.3</v>
      </c>
      <c r="V1804" s="1">
        <f t="shared" si="128"/>
        <v>7.23076923076923</v>
      </c>
      <c r="W1804" s="6" t="s">
        <v>564</v>
      </c>
      <c r="X1804" s="1">
        <v>4</v>
      </c>
      <c r="AA1804" s="1" t="s">
        <v>565</v>
      </c>
      <c r="AB1804" s="1" t="s">
        <v>267</v>
      </c>
      <c r="AC1804" s="1" t="s">
        <v>257</v>
      </c>
      <c r="AD1804" s="1">
        <v>150</v>
      </c>
      <c r="AE1804" s="13"/>
      <c r="BK1804" s="1">
        <v>5.65456</v>
      </c>
      <c r="BL1804" s="1">
        <v>5.65456</v>
      </c>
    </row>
    <row r="1805" ht="17" hidden="1" customHeight="1" spans="1:64">
      <c r="A1805" s="1" t="s">
        <v>560</v>
      </c>
      <c r="B1805" s="1" t="s">
        <v>561</v>
      </c>
      <c r="C1805" s="1" t="s">
        <v>480</v>
      </c>
      <c r="D1805" s="1">
        <v>1995</v>
      </c>
      <c r="E1805" s="1">
        <v>171</v>
      </c>
      <c r="G1805" s="1" t="s">
        <v>562</v>
      </c>
      <c r="H1805" s="1" t="s">
        <v>563</v>
      </c>
      <c r="I1805" s="1">
        <v>7.5</v>
      </c>
      <c r="J1805" s="1">
        <v>3.9</v>
      </c>
      <c r="K1805" s="1">
        <v>2</v>
      </c>
      <c r="L1805" s="1">
        <v>1350</v>
      </c>
      <c r="M1805" s="1">
        <v>26.4336663881938</v>
      </c>
      <c r="N1805" s="1">
        <v>1.43</v>
      </c>
      <c r="O1805" s="1">
        <v>5.7</v>
      </c>
      <c r="P1805" s="1">
        <v>71</v>
      </c>
      <c r="Q1805" s="1">
        <v>11</v>
      </c>
      <c r="R1805" s="1">
        <v>18</v>
      </c>
      <c r="S1805" s="1" t="s">
        <v>175</v>
      </c>
      <c r="T1805" s="1">
        <v>9.4</v>
      </c>
      <c r="U1805" s="1">
        <v>1.3</v>
      </c>
      <c r="V1805" s="1">
        <f t="shared" si="128"/>
        <v>7.23076923076923</v>
      </c>
      <c r="W1805" s="6" t="s">
        <v>564</v>
      </c>
      <c r="X1805" s="1">
        <v>4</v>
      </c>
      <c r="AA1805" s="1" t="s">
        <v>565</v>
      </c>
      <c r="AB1805" s="1" t="s">
        <v>267</v>
      </c>
      <c r="AC1805" s="1" t="s">
        <v>257</v>
      </c>
      <c r="AD1805" s="1">
        <v>150</v>
      </c>
      <c r="AE1805" s="13"/>
      <c r="BK1805" s="1">
        <v>5.52769</v>
      </c>
      <c r="BL1805" s="1">
        <v>5.52769</v>
      </c>
    </row>
    <row r="1806" ht="17" hidden="1" customHeight="1" spans="1:64">
      <c r="A1806" s="1" t="s">
        <v>560</v>
      </c>
      <c r="B1806" s="1" t="s">
        <v>561</v>
      </c>
      <c r="C1806" s="1" t="s">
        <v>480</v>
      </c>
      <c r="D1806" s="1">
        <v>1995</v>
      </c>
      <c r="E1806" s="1">
        <v>171</v>
      </c>
      <c r="G1806" s="1" t="s">
        <v>562</v>
      </c>
      <c r="H1806" s="1" t="s">
        <v>563</v>
      </c>
      <c r="I1806" s="1">
        <v>7.5</v>
      </c>
      <c r="J1806" s="1">
        <v>3.9</v>
      </c>
      <c r="K1806" s="1">
        <v>2</v>
      </c>
      <c r="L1806" s="1">
        <v>1350</v>
      </c>
      <c r="M1806" s="1">
        <v>26.4336663881938</v>
      </c>
      <c r="N1806" s="1">
        <v>1.43</v>
      </c>
      <c r="O1806" s="1">
        <v>5.7</v>
      </c>
      <c r="P1806" s="1">
        <v>71</v>
      </c>
      <c r="Q1806" s="1">
        <v>11</v>
      </c>
      <c r="R1806" s="1">
        <v>18</v>
      </c>
      <c r="S1806" s="1" t="s">
        <v>175</v>
      </c>
      <c r="T1806" s="1">
        <v>9.4</v>
      </c>
      <c r="U1806" s="1">
        <v>1.3</v>
      </c>
      <c r="V1806" s="1">
        <f t="shared" si="128"/>
        <v>7.23076923076923</v>
      </c>
      <c r="W1806" s="6" t="s">
        <v>564</v>
      </c>
      <c r="X1806" s="1">
        <v>4</v>
      </c>
      <c r="AA1806" s="1" t="s">
        <v>565</v>
      </c>
      <c r="AB1806" s="1" t="s">
        <v>267</v>
      </c>
      <c r="AC1806" s="1" t="s">
        <v>257</v>
      </c>
      <c r="AD1806" s="1">
        <v>150</v>
      </c>
      <c r="AE1806" s="13"/>
      <c r="BK1806" s="1">
        <v>5.36352</v>
      </c>
      <c r="BL1806" s="1">
        <v>5.36352</v>
      </c>
    </row>
    <row r="1807" ht="17" hidden="1" customHeight="1" spans="1:64">
      <c r="A1807" s="1" t="s">
        <v>560</v>
      </c>
      <c r="B1807" s="1" t="s">
        <v>561</v>
      </c>
      <c r="C1807" s="1" t="s">
        <v>480</v>
      </c>
      <c r="D1807" s="1">
        <v>1995</v>
      </c>
      <c r="E1807" s="1">
        <v>171</v>
      </c>
      <c r="G1807" s="1" t="s">
        <v>562</v>
      </c>
      <c r="H1807" s="1" t="s">
        <v>563</v>
      </c>
      <c r="I1807" s="1">
        <v>7.5</v>
      </c>
      <c r="J1807" s="1">
        <v>3.9</v>
      </c>
      <c r="K1807" s="1">
        <v>3</v>
      </c>
      <c r="L1807" s="1">
        <v>1350</v>
      </c>
      <c r="M1807" s="1">
        <v>26.4336663881938</v>
      </c>
      <c r="N1807" s="1">
        <v>1.43</v>
      </c>
      <c r="O1807" s="1">
        <v>5.7</v>
      </c>
      <c r="P1807" s="1">
        <v>71</v>
      </c>
      <c r="Q1807" s="1">
        <v>11</v>
      </c>
      <c r="R1807" s="1">
        <v>18</v>
      </c>
      <c r="S1807" s="1" t="s">
        <v>175</v>
      </c>
      <c r="T1807" s="1">
        <v>9.4</v>
      </c>
      <c r="U1807" s="1">
        <v>1.3</v>
      </c>
      <c r="V1807" s="1">
        <f t="shared" si="128"/>
        <v>7.23076923076923</v>
      </c>
      <c r="W1807" s="6" t="s">
        <v>564</v>
      </c>
      <c r="X1807" s="1">
        <v>4</v>
      </c>
      <c r="AA1807" s="1" t="s">
        <v>565</v>
      </c>
      <c r="AB1807" s="1" t="s">
        <v>267</v>
      </c>
      <c r="AC1807" s="1" t="s">
        <v>257</v>
      </c>
      <c r="AD1807" s="1">
        <v>0</v>
      </c>
      <c r="AE1807" s="13"/>
      <c r="BK1807" s="1">
        <v>5.87845</v>
      </c>
      <c r="BL1807" s="1">
        <v>5.87845</v>
      </c>
    </row>
    <row r="1808" ht="17" hidden="1" customHeight="1" spans="1:64">
      <c r="A1808" s="1" t="s">
        <v>560</v>
      </c>
      <c r="B1808" s="1" t="s">
        <v>561</v>
      </c>
      <c r="C1808" s="1" t="s">
        <v>480</v>
      </c>
      <c r="D1808" s="1">
        <v>1995</v>
      </c>
      <c r="E1808" s="1">
        <v>171</v>
      </c>
      <c r="G1808" s="1" t="s">
        <v>562</v>
      </c>
      <c r="H1808" s="1" t="s">
        <v>563</v>
      </c>
      <c r="I1808" s="1">
        <v>7.5</v>
      </c>
      <c r="J1808" s="1">
        <v>3.9</v>
      </c>
      <c r="K1808" s="1">
        <v>3</v>
      </c>
      <c r="L1808" s="1">
        <v>1350</v>
      </c>
      <c r="M1808" s="1">
        <v>26.4336663881938</v>
      </c>
      <c r="N1808" s="1">
        <v>1.43</v>
      </c>
      <c r="O1808" s="1">
        <v>5.7</v>
      </c>
      <c r="P1808" s="1">
        <v>71</v>
      </c>
      <c r="Q1808" s="1">
        <v>11</v>
      </c>
      <c r="R1808" s="1">
        <v>18</v>
      </c>
      <c r="S1808" s="1" t="s">
        <v>175</v>
      </c>
      <c r="T1808" s="1">
        <v>9.4</v>
      </c>
      <c r="U1808" s="1">
        <v>1.3</v>
      </c>
      <c r="V1808" s="1">
        <f t="shared" si="128"/>
        <v>7.23076923076923</v>
      </c>
      <c r="W1808" s="6" t="s">
        <v>564</v>
      </c>
      <c r="X1808" s="1">
        <v>4</v>
      </c>
      <c r="AA1808" s="1" t="s">
        <v>565</v>
      </c>
      <c r="AB1808" s="1" t="s">
        <v>267</v>
      </c>
      <c r="AC1808" s="1" t="s">
        <v>257</v>
      </c>
      <c r="AD1808" s="1">
        <v>150</v>
      </c>
      <c r="AE1808" s="13"/>
      <c r="BK1808" s="1">
        <v>5.65456</v>
      </c>
      <c r="BL1808" s="1">
        <v>5.65456</v>
      </c>
    </row>
    <row r="1809" ht="17" hidden="1" customHeight="1" spans="1:64">
      <c r="A1809" s="1" t="s">
        <v>560</v>
      </c>
      <c r="B1809" s="1" t="s">
        <v>561</v>
      </c>
      <c r="C1809" s="1" t="s">
        <v>480</v>
      </c>
      <c r="D1809" s="1">
        <v>1995</v>
      </c>
      <c r="E1809" s="1">
        <v>171</v>
      </c>
      <c r="G1809" s="1" t="s">
        <v>562</v>
      </c>
      <c r="H1809" s="1" t="s">
        <v>563</v>
      </c>
      <c r="I1809" s="1">
        <v>7.5</v>
      </c>
      <c r="J1809" s="1">
        <v>3.9</v>
      </c>
      <c r="K1809" s="1">
        <v>3</v>
      </c>
      <c r="L1809" s="1">
        <v>1350</v>
      </c>
      <c r="M1809" s="1">
        <v>26.4336663881938</v>
      </c>
      <c r="N1809" s="1">
        <v>1.43</v>
      </c>
      <c r="O1809" s="1">
        <v>5.7</v>
      </c>
      <c r="P1809" s="1">
        <v>71</v>
      </c>
      <c r="Q1809" s="1">
        <v>11</v>
      </c>
      <c r="R1809" s="1">
        <v>18</v>
      </c>
      <c r="S1809" s="1" t="s">
        <v>175</v>
      </c>
      <c r="T1809" s="1">
        <v>9.4</v>
      </c>
      <c r="U1809" s="1">
        <v>1.3</v>
      </c>
      <c r="V1809" s="1">
        <f t="shared" si="128"/>
        <v>7.23076923076923</v>
      </c>
      <c r="W1809" s="6" t="s">
        <v>564</v>
      </c>
      <c r="X1809" s="1">
        <v>4</v>
      </c>
      <c r="AA1809" s="1" t="s">
        <v>565</v>
      </c>
      <c r="AB1809" s="1" t="s">
        <v>267</v>
      </c>
      <c r="AC1809" s="1" t="s">
        <v>257</v>
      </c>
      <c r="AD1809" s="1">
        <v>150</v>
      </c>
      <c r="AE1809" s="13"/>
      <c r="BK1809" s="1">
        <v>5.52769</v>
      </c>
      <c r="BL1809" s="1">
        <v>5.52769</v>
      </c>
    </row>
    <row r="1810" ht="17" hidden="1" customHeight="1" spans="1:64">
      <c r="A1810" s="1" t="s">
        <v>560</v>
      </c>
      <c r="B1810" s="1" t="s">
        <v>561</v>
      </c>
      <c r="C1810" s="1" t="s">
        <v>480</v>
      </c>
      <c r="D1810" s="1">
        <v>1995</v>
      </c>
      <c r="E1810" s="1">
        <v>171</v>
      </c>
      <c r="G1810" s="1" t="s">
        <v>562</v>
      </c>
      <c r="H1810" s="1" t="s">
        <v>563</v>
      </c>
      <c r="I1810" s="1">
        <v>7.5</v>
      </c>
      <c r="J1810" s="1">
        <v>3.9</v>
      </c>
      <c r="K1810" s="1">
        <v>3</v>
      </c>
      <c r="L1810" s="1">
        <v>1350</v>
      </c>
      <c r="M1810" s="1">
        <v>26.4336663881938</v>
      </c>
      <c r="N1810" s="1">
        <v>1.43</v>
      </c>
      <c r="O1810" s="1">
        <v>5.7</v>
      </c>
      <c r="P1810" s="1">
        <v>71</v>
      </c>
      <c r="Q1810" s="1">
        <v>11</v>
      </c>
      <c r="R1810" s="1">
        <v>18</v>
      </c>
      <c r="S1810" s="1" t="s">
        <v>175</v>
      </c>
      <c r="T1810" s="1">
        <v>9.4</v>
      </c>
      <c r="U1810" s="1">
        <v>1.3</v>
      </c>
      <c r="V1810" s="1">
        <f t="shared" si="128"/>
        <v>7.23076923076923</v>
      </c>
      <c r="W1810" s="6" t="s">
        <v>564</v>
      </c>
      <c r="X1810" s="1">
        <v>4</v>
      </c>
      <c r="AA1810" s="1" t="s">
        <v>565</v>
      </c>
      <c r="AB1810" s="1" t="s">
        <v>267</v>
      </c>
      <c r="AC1810" s="1" t="s">
        <v>257</v>
      </c>
      <c r="AD1810" s="1">
        <v>150</v>
      </c>
      <c r="AE1810" s="13"/>
      <c r="BK1810" s="1">
        <v>5.36352</v>
      </c>
      <c r="BL1810" s="1">
        <v>5.36352</v>
      </c>
    </row>
    <row r="1811" ht="17" hidden="1" customHeight="1" spans="1:64">
      <c r="A1811" s="1" t="s">
        <v>560</v>
      </c>
      <c r="B1811" s="1" t="s">
        <v>561</v>
      </c>
      <c r="C1811" s="1" t="s">
        <v>480</v>
      </c>
      <c r="D1811" s="1">
        <v>1995</v>
      </c>
      <c r="E1811" s="1">
        <v>171</v>
      </c>
      <c r="G1811" s="1" t="s">
        <v>562</v>
      </c>
      <c r="H1811" s="1" t="s">
        <v>563</v>
      </c>
      <c r="I1811" s="1">
        <v>7.5</v>
      </c>
      <c r="J1811" s="1">
        <v>3.9</v>
      </c>
      <c r="K1811" s="1">
        <v>4</v>
      </c>
      <c r="L1811" s="1">
        <v>1350</v>
      </c>
      <c r="M1811" s="1">
        <v>26.4336663881938</v>
      </c>
      <c r="N1811" s="1">
        <v>1.43</v>
      </c>
      <c r="O1811" s="1">
        <v>5.7</v>
      </c>
      <c r="P1811" s="1">
        <v>71</v>
      </c>
      <c r="Q1811" s="1">
        <v>11</v>
      </c>
      <c r="R1811" s="1">
        <v>18</v>
      </c>
      <c r="S1811" s="1" t="s">
        <v>175</v>
      </c>
      <c r="T1811" s="1">
        <v>9.4</v>
      </c>
      <c r="U1811" s="1">
        <v>1.3</v>
      </c>
      <c r="V1811" s="1">
        <f t="shared" si="128"/>
        <v>7.23076923076923</v>
      </c>
      <c r="W1811" s="6" t="s">
        <v>564</v>
      </c>
      <c r="X1811" s="1">
        <v>4</v>
      </c>
      <c r="AA1811" s="1" t="s">
        <v>565</v>
      </c>
      <c r="AB1811" s="1" t="s">
        <v>267</v>
      </c>
      <c r="AC1811" s="1" t="s">
        <v>257</v>
      </c>
      <c r="AD1811" s="1">
        <v>0</v>
      </c>
      <c r="AE1811" s="13"/>
      <c r="BK1811" s="1">
        <v>5.87845</v>
      </c>
      <c r="BL1811" s="1">
        <v>5.87845</v>
      </c>
    </row>
    <row r="1812" ht="17" hidden="1" customHeight="1" spans="1:64">
      <c r="A1812" s="1" t="s">
        <v>560</v>
      </c>
      <c r="B1812" s="1" t="s">
        <v>561</v>
      </c>
      <c r="C1812" s="1" t="s">
        <v>480</v>
      </c>
      <c r="D1812" s="1">
        <v>1995</v>
      </c>
      <c r="E1812" s="1">
        <v>171</v>
      </c>
      <c r="G1812" s="1" t="s">
        <v>562</v>
      </c>
      <c r="H1812" s="1" t="s">
        <v>563</v>
      </c>
      <c r="I1812" s="1">
        <v>7.5</v>
      </c>
      <c r="J1812" s="1">
        <v>3.9</v>
      </c>
      <c r="K1812" s="1">
        <v>4</v>
      </c>
      <c r="L1812" s="1">
        <v>1350</v>
      </c>
      <c r="M1812" s="1">
        <v>26.4336663881938</v>
      </c>
      <c r="N1812" s="1">
        <v>1.43</v>
      </c>
      <c r="O1812" s="1">
        <v>5.7</v>
      </c>
      <c r="P1812" s="1">
        <v>71</v>
      </c>
      <c r="Q1812" s="1">
        <v>11</v>
      </c>
      <c r="R1812" s="1">
        <v>18</v>
      </c>
      <c r="S1812" s="1" t="s">
        <v>175</v>
      </c>
      <c r="T1812" s="1">
        <v>9.4</v>
      </c>
      <c r="U1812" s="1">
        <v>1.3</v>
      </c>
      <c r="V1812" s="1">
        <f t="shared" si="128"/>
        <v>7.23076923076923</v>
      </c>
      <c r="W1812" s="6" t="s">
        <v>564</v>
      </c>
      <c r="X1812" s="1">
        <v>4</v>
      </c>
      <c r="AA1812" s="1" t="s">
        <v>565</v>
      </c>
      <c r="AB1812" s="1" t="s">
        <v>267</v>
      </c>
      <c r="AC1812" s="1" t="s">
        <v>257</v>
      </c>
      <c r="AD1812" s="1">
        <v>150</v>
      </c>
      <c r="AE1812" s="13"/>
      <c r="BK1812" s="1">
        <v>5.65456</v>
      </c>
      <c r="BL1812" s="1">
        <v>5.65456</v>
      </c>
    </row>
    <row r="1813" ht="17" hidden="1" customHeight="1" spans="1:64">
      <c r="A1813" s="1" t="s">
        <v>560</v>
      </c>
      <c r="B1813" s="1" t="s">
        <v>561</v>
      </c>
      <c r="C1813" s="1" t="s">
        <v>480</v>
      </c>
      <c r="D1813" s="1">
        <v>1995</v>
      </c>
      <c r="E1813" s="1">
        <v>171</v>
      </c>
      <c r="G1813" s="1" t="s">
        <v>562</v>
      </c>
      <c r="H1813" s="1" t="s">
        <v>563</v>
      </c>
      <c r="I1813" s="1">
        <v>7.5</v>
      </c>
      <c r="J1813" s="1">
        <v>3.9</v>
      </c>
      <c r="K1813" s="1">
        <v>4</v>
      </c>
      <c r="L1813" s="1">
        <v>1350</v>
      </c>
      <c r="M1813" s="1">
        <v>26.4336663881938</v>
      </c>
      <c r="N1813" s="1">
        <v>1.43</v>
      </c>
      <c r="O1813" s="1">
        <v>5.7</v>
      </c>
      <c r="P1813" s="1">
        <v>71</v>
      </c>
      <c r="Q1813" s="1">
        <v>11</v>
      </c>
      <c r="R1813" s="1">
        <v>18</v>
      </c>
      <c r="S1813" s="1" t="s">
        <v>175</v>
      </c>
      <c r="T1813" s="1">
        <v>9.4</v>
      </c>
      <c r="U1813" s="1">
        <v>1.3</v>
      </c>
      <c r="V1813" s="1">
        <f t="shared" si="128"/>
        <v>7.23076923076923</v>
      </c>
      <c r="W1813" s="6" t="s">
        <v>564</v>
      </c>
      <c r="X1813" s="1">
        <v>4</v>
      </c>
      <c r="AA1813" s="1" t="s">
        <v>565</v>
      </c>
      <c r="AB1813" s="1" t="s">
        <v>267</v>
      </c>
      <c r="AC1813" s="1" t="s">
        <v>257</v>
      </c>
      <c r="AD1813" s="1">
        <v>150</v>
      </c>
      <c r="AE1813" s="13"/>
      <c r="BK1813" s="1">
        <v>5.52769</v>
      </c>
      <c r="BL1813" s="1">
        <v>5.52769</v>
      </c>
    </row>
    <row r="1814" ht="17" hidden="1" customHeight="1" spans="1:64">
      <c r="A1814" s="1" t="s">
        <v>560</v>
      </c>
      <c r="B1814" s="1" t="s">
        <v>561</v>
      </c>
      <c r="C1814" s="1" t="s">
        <v>480</v>
      </c>
      <c r="D1814" s="1">
        <v>1995</v>
      </c>
      <c r="E1814" s="1">
        <v>171</v>
      </c>
      <c r="G1814" s="1" t="s">
        <v>562</v>
      </c>
      <c r="H1814" s="1" t="s">
        <v>563</v>
      </c>
      <c r="I1814" s="1">
        <v>7.5</v>
      </c>
      <c r="J1814" s="1">
        <v>3.9</v>
      </c>
      <c r="K1814" s="1">
        <v>4</v>
      </c>
      <c r="L1814" s="1">
        <v>1350</v>
      </c>
      <c r="M1814" s="1">
        <v>26.4336663881938</v>
      </c>
      <c r="N1814" s="1">
        <v>1.43</v>
      </c>
      <c r="O1814" s="1">
        <v>5.7</v>
      </c>
      <c r="P1814" s="1">
        <v>71</v>
      </c>
      <c r="Q1814" s="1">
        <v>11</v>
      </c>
      <c r="R1814" s="1">
        <v>18</v>
      </c>
      <c r="S1814" s="1" t="s">
        <v>175</v>
      </c>
      <c r="T1814" s="1">
        <v>9.4</v>
      </c>
      <c r="U1814" s="1">
        <v>1.3</v>
      </c>
      <c r="V1814" s="1">
        <f t="shared" si="128"/>
        <v>7.23076923076923</v>
      </c>
      <c r="W1814" s="6" t="s">
        <v>564</v>
      </c>
      <c r="X1814" s="1">
        <v>4</v>
      </c>
      <c r="AA1814" s="1" t="s">
        <v>565</v>
      </c>
      <c r="AB1814" s="1" t="s">
        <v>267</v>
      </c>
      <c r="AC1814" s="1" t="s">
        <v>257</v>
      </c>
      <c r="AD1814" s="1">
        <v>150</v>
      </c>
      <c r="AE1814" s="13"/>
      <c r="BK1814" s="1">
        <v>5.36352</v>
      </c>
      <c r="BL1814" s="1">
        <v>5.36352</v>
      </c>
    </row>
    <row r="1815" ht="17" hidden="1" customHeight="1" spans="1:64">
      <c r="A1815" s="1" t="s">
        <v>560</v>
      </c>
      <c r="B1815" s="1" t="s">
        <v>561</v>
      </c>
      <c r="C1815" s="1" t="s">
        <v>480</v>
      </c>
      <c r="D1815" s="1">
        <v>1995</v>
      </c>
      <c r="E1815" s="1">
        <v>171</v>
      </c>
      <c r="G1815" s="1" t="s">
        <v>562</v>
      </c>
      <c r="H1815" s="1" t="s">
        <v>563</v>
      </c>
      <c r="I1815" s="1">
        <v>7.5</v>
      </c>
      <c r="J1815" s="1">
        <v>3.9</v>
      </c>
      <c r="K1815" s="1">
        <v>5</v>
      </c>
      <c r="L1815" s="1">
        <v>1350</v>
      </c>
      <c r="M1815" s="1">
        <v>26.4336663881938</v>
      </c>
      <c r="N1815" s="1">
        <v>1.43</v>
      </c>
      <c r="O1815" s="1">
        <v>5.7</v>
      </c>
      <c r="P1815" s="1">
        <v>71</v>
      </c>
      <c r="Q1815" s="1">
        <v>11</v>
      </c>
      <c r="R1815" s="1">
        <v>18</v>
      </c>
      <c r="S1815" s="1" t="s">
        <v>175</v>
      </c>
      <c r="T1815" s="1">
        <v>9.4</v>
      </c>
      <c r="U1815" s="1">
        <v>1.3</v>
      </c>
      <c r="V1815" s="1">
        <f t="shared" si="128"/>
        <v>7.23076923076923</v>
      </c>
      <c r="W1815" s="6" t="s">
        <v>564</v>
      </c>
      <c r="X1815" s="1">
        <v>4</v>
      </c>
      <c r="AA1815" s="1" t="s">
        <v>565</v>
      </c>
      <c r="AB1815" s="1" t="s">
        <v>267</v>
      </c>
      <c r="AC1815" s="1" t="s">
        <v>257</v>
      </c>
      <c r="AD1815" s="1">
        <v>0</v>
      </c>
      <c r="AE1815" s="13"/>
      <c r="AI1815" s="4">
        <v>9.3</v>
      </c>
      <c r="AJ1815" s="3">
        <f t="shared" ref="AJ1815:AJ1818" si="129">AI1815*0.1</f>
        <v>0.93</v>
      </c>
      <c r="AK1815" s="4">
        <v>8.7</v>
      </c>
      <c r="AL1815" s="3">
        <f t="shared" ref="AL1815:AL1818" si="130">AK1815*0.1</f>
        <v>0.87</v>
      </c>
      <c r="AM1815" s="1">
        <v>0.9</v>
      </c>
      <c r="AN1815" s="1">
        <v>0.9</v>
      </c>
      <c r="BC1815" s="1">
        <v>10.1</v>
      </c>
      <c r="BD1815" s="1">
        <v>21.7</v>
      </c>
      <c r="BK1815" s="1">
        <v>5.65</v>
      </c>
      <c r="BL1815" s="1">
        <v>5.77</v>
      </c>
    </row>
    <row r="1816" ht="17" hidden="1" customHeight="1" spans="1:64">
      <c r="A1816" s="1" t="s">
        <v>560</v>
      </c>
      <c r="B1816" s="1" t="s">
        <v>561</v>
      </c>
      <c r="C1816" s="1" t="s">
        <v>480</v>
      </c>
      <c r="D1816" s="1">
        <v>1995</v>
      </c>
      <c r="E1816" s="1">
        <v>171</v>
      </c>
      <c r="G1816" s="1" t="s">
        <v>562</v>
      </c>
      <c r="H1816" s="1" t="s">
        <v>563</v>
      </c>
      <c r="I1816" s="1">
        <v>7.5</v>
      </c>
      <c r="J1816" s="1">
        <v>3.9</v>
      </c>
      <c r="K1816" s="1">
        <v>5</v>
      </c>
      <c r="L1816" s="1">
        <v>1350</v>
      </c>
      <c r="M1816" s="1">
        <v>26.4336663881938</v>
      </c>
      <c r="N1816" s="1">
        <v>1.43</v>
      </c>
      <c r="O1816" s="1">
        <v>5.7</v>
      </c>
      <c r="P1816" s="1">
        <v>71</v>
      </c>
      <c r="Q1816" s="1">
        <v>11</v>
      </c>
      <c r="R1816" s="1">
        <v>18</v>
      </c>
      <c r="S1816" s="1" t="s">
        <v>175</v>
      </c>
      <c r="T1816" s="1">
        <v>9.4</v>
      </c>
      <c r="U1816" s="1">
        <v>1.3</v>
      </c>
      <c r="V1816" s="1">
        <f t="shared" si="128"/>
        <v>7.23076923076923</v>
      </c>
      <c r="W1816" s="6" t="s">
        <v>564</v>
      </c>
      <c r="X1816" s="1">
        <v>4</v>
      </c>
      <c r="AA1816" s="1" t="s">
        <v>565</v>
      </c>
      <c r="AB1816" s="1" t="s">
        <v>267</v>
      </c>
      <c r="AC1816" s="1" t="s">
        <v>257</v>
      </c>
      <c r="AD1816" s="1">
        <v>150</v>
      </c>
      <c r="AE1816" s="13"/>
      <c r="AI1816" s="4">
        <v>8.8</v>
      </c>
      <c r="AJ1816" s="3">
        <f t="shared" si="129"/>
        <v>0.88</v>
      </c>
      <c r="AK1816" s="4">
        <v>10.4</v>
      </c>
      <c r="AL1816" s="3">
        <f t="shared" si="130"/>
        <v>1.04</v>
      </c>
      <c r="AM1816" s="1">
        <v>0.9</v>
      </c>
      <c r="AN1816" s="1">
        <v>0.9</v>
      </c>
      <c r="BC1816" s="1">
        <v>14.4</v>
      </c>
      <c r="BD1816" s="1">
        <v>26.6</v>
      </c>
      <c r="BK1816" s="1">
        <v>5.23</v>
      </c>
      <c r="BL1816" s="1">
        <v>4.95</v>
      </c>
    </row>
    <row r="1817" ht="17" hidden="1" customHeight="1" spans="1:64">
      <c r="A1817" s="1" t="s">
        <v>560</v>
      </c>
      <c r="B1817" s="1" t="s">
        <v>561</v>
      </c>
      <c r="C1817" s="1" t="s">
        <v>480</v>
      </c>
      <c r="D1817" s="1">
        <v>1995</v>
      </c>
      <c r="E1817" s="1">
        <v>171</v>
      </c>
      <c r="G1817" s="1" t="s">
        <v>562</v>
      </c>
      <c r="H1817" s="1" t="s">
        <v>563</v>
      </c>
      <c r="I1817" s="1">
        <v>7.5</v>
      </c>
      <c r="J1817" s="1">
        <v>3.9</v>
      </c>
      <c r="K1817" s="1">
        <v>5</v>
      </c>
      <c r="L1817" s="1">
        <v>1350</v>
      </c>
      <c r="M1817" s="1">
        <v>26.4336663881938</v>
      </c>
      <c r="N1817" s="1">
        <v>1.43</v>
      </c>
      <c r="O1817" s="1">
        <v>5.7</v>
      </c>
      <c r="P1817" s="1">
        <v>71</v>
      </c>
      <c r="Q1817" s="1">
        <v>11</v>
      </c>
      <c r="R1817" s="1">
        <v>18</v>
      </c>
      <c r="S1817" s="1" t="s">
        <v>175</v>
      </c>
      <c r="T1817" s="1">
        <v>9.4</v>
      </c>
      <c r="U1817" s="1">
        <v>1.3</v>
      </c>
      <c r="V1817" s="1">
        <f t="shared" si="128"/>
        <v>7.23076923076923</v>
      </c>
      <c r="W1817" s="6" t="s">
        <v>564</v>
      </c>
      <c r="X1817" s="1">
        <v>4</v>
      </c>
      <c r="AA1817" s="1" t="s">
        <v>565</v>
      </c>
      <c r="AB1817" s="1" t="s">
        <v>267</v>
      </c>
      <c r="AC1817" s="1" t="s">
        <v>257</v>
      </c>
      <c r="AD1817" s="1">
        <v>150</v>
      </c>
      <c r="AE1817" s="13"/>
      <c r="AI1817" s="4">
        <v>12.2</v>
      </c>
      <c r="AJ1817" s="3">
        <f t="shared" si="129"/>
        <v>1.22</v>
      </c>
      <c r="AK1817" s="4">
        <v>9</v>
      </c>
      <c r="AL1817" s="3">
        <f t="shared" si="130"/>
        <v>0.9</v>
      </c>
      <c r="AM1817" s="1">
        <v>1</v>
      </c>
      <c r="AN1817" s="1">
        <v>0.8</v>
      </c>
      <c r="BC1817" s="1">
        <v>8.5</v>
      </c>
      <c r="BD1817" s="1">
        <v>21.9</v>
      </c>
      <c r="BK1817" s="1">
        <v>5.17</v>
      </c>
      <c r="BL1817" s="1">
        <v>4.86</v>
      </c>
    </row>
    <row r="1818" ht="17" hidden="1" customHeight="1" spans="1:64">
      <c r="A1818" s="1" t="s">
        <v>560</v>
      </c>
      <c r="B1818" s="1" t="s">
        <v>561</v>
      </c>
      <c r="C1818" s="1" t="s">
        <v>480</v>
      </c>
      <c r="D1818" s="1">
        <v>1995</v>
      </c>
      <c r="E1818" s="1">
        <v>171</v>
      </c>
      <c r="G1818" s="1" t="s">
        <v>562</v>
      </c>
      <c r="H1818" s="1" t="s">
        <v>563</v>
      </c>
      <c r="I1818" s="1">
        <v>7.5</v>
      </c>
      <c r="J1818" s="1">
        <v>3.9</v>
      </c>
      <c r="K1818" s="1">
        <v>5</v>
      </c>
      <c r="L1818" s="1">
        <v>1350</v>
      </c>
      <c r="M1818" s="1">
        <v>26.4336663881938</v>
      </c>
      <c r="N1818" s="1">
        <v>1.43</v>
      </c>
      <c r="O1818" s="1">
        <v>5.7</v>
      </c>
      <c r="P1818" s="1">
        <v>71</v>
      </c>
      <c r="Q1818" s="1">
        <v>11</v>
      </c>
      <c r="R1818" s="1">
        <v>18</v>
      </c>
      <c r="S1818" s="1" t="s">
        <v>175</v>
      </c>
      <c r="T1818" s="1">
        <v>9.4</v>
      </c>
      <c r="U1818" s="1">
        <v>1.3</v>
      </c>
      <c r="V1818" s="1">
        <f t="shared" si="128"/>
        <v>7.23076923076923</v>
      </c>
      <c r="W1818" s="6" t="s">
        <v>564</v>
      </c>
      <c r="X1818" s="1">
        <v>4</v>
      </c>
      <c r="AA1818" s="1" t="s">
        <v>565</v>
      </c>
      <c r="AB1818" s="1" t="s">
        <v>267</v>
      </c>
      <c r="AC1818" s="1" t="s">
        <v>257</v>
      </c>
      <c r="AD1818" s="1">
        <v>150</v>
      </c>
      <c r="AE1818" s="13"/>
      <c r="AI1818" s="4">
        <v>9.3</v>
      </c>
      <c r="AJ1818" s="3">
        <f t="shared" si="129"/>
        <v>0.93</v>
      </c>
      <c r="AK1818" s="4">
        <v>10.5</v>
      </c>
      <c r="AL1818" s="3">
        <f t="shared" si="130"/>
        <v>1.05</v>
      </c>
      <c r="AM1818" s="1">
        <v>0.9</v>
      </c>
      <c r="AN1818" s="1">
        <v>1</v>
      </c>
      <c r="BC1818" s="1">
        <v>11.5</v>
      </c>
      <c r="BD1818" s="1">
        <v>32.3</v>
      </c>
      <c r="BK1818" s="1">
        <v>4.85</v>
      </c>
      <c r="BL1818" s="1">
        <v>4.45</v>
      </c>
    </row>
    <row r="1819" ht="17" customHeight="1" spans="1:34">
      <c r="A1819" s="1" t="s">
        <v>560</v>
      </c>
      <c r="B1819" s="1" t="s">
        <v>561</v>
      </c>
      <c r="C1819" s="1" t="s">
        <v>480</v>
      </c>
      <c r="D1819" s="1">
        <v>1995</v>
      </c>
      <c r="E1819" s="1">
        <v>171</v>
      </c>
      <c r="G1819" s="1" t="s">
        <v>562</v>
      </c>
      <c r="H1819" s="1" t="s">
        <v>563</v>
      </c>
      <c r="I1819" s="1">
        <v>7.5</v>
      </c>
      <c r="J1819" s="1">
        <v>3.9</v>
      </c>
      <c r="K1819" s="1">
        <v>1</v>
      </c>
      <c r="L1819" s="1">
        <v>1350</v>
      </c>
      <c r="M1819" s="1">
        <v>26.4336663881938</v>
      </c>
      <c r="N1819" s="1">
        <v>1.43</v>
      </c>
      <c r="O1819" s="1">
        <v>5.7</v>
      </c>
      <c r="P1819" s="1">
        <v>71</v>
      </c>
      <c r="Q1819" s="1">
        <v>11</v>
      </c>
      <c r="R1819" s="1">
        <v>18</v>
      </c>
      <c r="S1819" s="1" t="s">
        <v>175</v>
      </c>
      <c r="T1819" s="1">
        <v>9.4</v>
      </c>
      <c r="U1819" s="1">
        <v>1.3</v>
      </c>
      <c r="V1819" s="1">
        <f t="shared" si="128"/>
        <v>7.23076923076923</v>
      </c>
      <c r="W1819" s="6" t="s">
        <v>564</v>
      </c>
      <c r="X1819" s="1">
        <v>4</v>
      </c>
      <c r="AA1819" s="1" t="s">
        <v>565</v>
      </c>
      <c r="AB1819" s="1" t="s">
        <v>267</v>
      </c>
      <c r="AC1819" s="1" t="s">
        <v>257</v>
      </c>
      <c r="AD1819" s="1">
        <v>0</v>
      </c>
      <c r="AE1819" s="13">
        <v>3921.6</v>
      </c>
      <c r="AF1819" s="1">
        <f t="shared" ref="AF1819:AF1822" si="131">AE1819*0.1</f>
        <v>392.16</v>
      </c>
      <c r="AG1819" s="13">
        <v>1747.8</v>
      </c>
      <c r="AH1819" s="1">
        <f t="shared" ref="AH1819:AH1822" si="132">AG1819*0.1</f>
        <v>174.78</v>
      </c>
    </row>
    <row r="1820" ht="17" customHeight="1" spans="1:34">
      <c r="A1820" s="1" t="s">
        <v>560</v>
      </c>
      <c r="B1820" s="1" t="s">
        <v>561</v>
      </c>
      <c r="C1820" s="1" t="s">
        <v>480</v>
      </c>
      <c r="D1820" s="1">
        <v>1995</v>
      </c>
      <c r="E1820" s="1">
        <v>171</v>
      </c>
      <c r="G1820" s="1" t="s">
        <v>562</v>
      </c>
      <c r="H1820" s="1" t="s">
        <v>563</v>
      </c>
      <c r="I1820" s="1">
        <v>7.5</v>
      </c>
      <c r="J1820" s="1">
        <v>3.9</v>
      </c>
      <c r="K1820" s="1">
        <v>1</v>
      </c>
      <c r="L1820" s="1">
        <v>1350</v>
      </c>
      <c r="M1820" s="1">
        <v>26.4336663881938</v>
      </c>
      <c r="N1820" s="1">
        <v>1.43</v>
      </c>
      <c r="O1820" s="1">
        <v>5.7</v>
      </c>
      <c r="P1820" s="1">
        <v>71</v>
      </c>
      <c r="Q1820" s="1">
        <v>11</v>
      </c>
      <c r="R1820" s="1">
        <v>18</v>
      </c>
      <c r="S1820" s="1" t="s">
        <v>175</v>
      </c>
      <c r="T1820" s="1">
        <v>9.4</v>
      </c>
      <c r="U1820" s="1">
        <v>1.3</v>
      </c>
      <c r="V1820" s="1">
        <f t="shared" si="128"/>
        <v>7.23076923076923</v>
      </c>
      <c r="W1820" s="6" t="s">
        <v>564</v>
      </c>
      <c r="X1820" s="1">
        <v>4</v>
      </c>
      <c r="AA1820" s="1" t="s">
        <v>565</v>
      </c>
      <c r="AB1820" s="1" t="s">
        <v>267</v>
      </c>
      <c r="AC1820" s="1" t="s">
        <v>257</v>
      </c>
      <c r="AD1820" s="1">
        <v>150</v>
      </c>
      <c r="AE1820" s="13">
        <v>4461</v>
      </c>
      <c r="AF1820" s="1">
        <f t="shared" si="131"/>
        <v>446.1</v>
      </c>
      <c r="AG1820" s="13">
        <v>4398</v>
      </c>
      <c r="AH1820" s="1">
        <f t="shared" si="132"/>
        <v>439.8</v>
      </c>
    </row>
    <row r="1821" ht="17" customHeight="1" spans="1:34">
      <c r="A1821" s="1" t="s">
        <v>560</v>
      </c>
      <c r="B1821" s="1" t="s">
        <v>561</v>
      </c>
      <c r="C1821" s="1" t="s">
        <v>480</v>
      </c>
      <c r="D1821" s="1">
        <v>1995</v>
      </c>
      <c r="E1821" s="1">
        <v>171</v>
      </c>
      <c r="G1821" s="1" t="s">
        <v>562</v>
      </c>
      <c r="H1821" s="1" t="s">
        <v>563</v>
      </c>
      <c r="I1821" s="1">
        <v>7.5</v>
      </c>
      <c r="J1821" s="1">
        <v>3.9</v>
      </c>
      <c r="K1821" s="1">
        <v>1</v>
      </c>
      <c r="L1821" s="1">
        <v>1350</v>
      </c>
      <c r="M1821" s="1">
        <v>26.4336663881938</v>
      </c>
      <c r="N1821" s="1">
        <v>1.43</v>
      </c>
      <c r="O1821" s="1">
        <v>5.7</v>
      </c>
      <c r="P1821" s="1">
        <v>71</v>
      </c>
      <c r="Q1821" s="1">
        <v>11</v>
      </c>
      <c r="R1821" s="1">
        <v>18</v>
      </c>
      <c r="S1821" s="1" t="s">
        <v>175</v>
      </c>
      <c r="T1821" s="1">
        <v>9.4</v>
      </c>
      <c r="U1821" s="1">
        <v>1.3</v>
      </c>
      <c r="V1821" s="1">
        <f t="shared" si="128"/>
        <v>7.23076923076923</v>
      </c>
      <c r="W1821" s="6" t="s">
        <v>564</v>
      </c>
      <c r="X1821" s="1">
        <v>4</v>
      </c>
      <c r="AA1821" s="1" t="s">
        <v>565</v>
      </c>
      <c r="AB1821" s="1" t="s">
        <v>267</v>
      </c>
      <c r="AC1821" s="1" t="s">
        <v>257</v>
      </c>
      <c r="AD1821" s="1">
        <v>150</v>
      </c>
      <c r="AE1821" s="13">
        <v>2614</v>
      </c>
      <c r="AF1821" s="1">
        <f t="shared" si="131"/>
        <v>261.4</v>
      </c>
      <c r="AG1821" s="13">
        <v>3641</v>
      </c>
      <c r="AH1821" s="1">
        <f t="shared" si="132"/>
        <v>364.1</v>
      </c>
    </row>
    <row r="1822" ht="17" customHeight="1" spans="1:34">
      <c r="A1822" s="1" t="s">
        <v>560</v>
      </c>
      <c r="B1822" s="1" t="s">
        <v>561</v>
      </c>
      <c r="C1822" s="1" t="s">
        <v>480</v>
      </c>
      <c r="D1822" s="1">
        <v>1995</v>
      </c>
      <c r="E1822" s="1">
        <v>171</v>
      </c>
      <c r="G1822" s="1" t="s">
        <v>562</v>
      </c>
      <c r="H1822" s="1" t="s">
        <v>563</v>
      </c>
      <c r="I1822" s="1">
        <v>7.5</v>
      </c>
      <c r="J1822" s="1">
        <v>3.9</v>
      </c>
      <c r="K1822" s="1">
        <v>1</v>
      </c>
      <c r="L1822" s="1">
        <v>1350</v>
      </c>
      <c r="M1822" s="1">
        <v>26.4336663881938</v>
      </c>
      <c r="N1822" s="1">
        <v>1.43</v>
      </c>
      <c r="O1822" s="1">
        <v>5.7</v>
      </c>
      <c r="P1822" s="1">
        <v>71</v>
      </c>
      <c r="Q1822" s="1">
        <v>11</v>
      </c>
      <c r="R1822" s="1">
        <v>18</v>
      </c>
      <c r="S1822" s="1" t="s">
        <v>175</v>
      </c>
      <c r="T1822" s="1">
        <v>9.4</v>
      </c>
      <c r="U1822" s="1">
        <v>1.3</v>
      </c>
      <c r="V1822" s="1">
        <f t="shared" si="128"/>
        <v>7.23076923076923</v>
      </c>
      <c r="W1822" s="6" t="s">
        <v>564</v>
      </c>
      <c r="X1822" s="1">
        <v>4</v>
      </c>
      <c r="AA1822" s="1" t="s">
        <v>565</v>
      </c>
      <c r="AB1822" s="1" t="s">
        <v>267</v>
      </c>
      <c r="AC1822" s="1" t="s">
        <v>257</v>
      </c>
      <c r="AD1822" s="1">
        <v>150</v>
      </c>
      <c r="AE1822" s="13">
        <v>4289.1</v>
      </c>
      <c r="AF1822" s="1">
        <f t="shared" si="131"/>
        <v>428.91</v>
      </c>
      <c r="AG1822" s="13">
        <v>4639.3</v>
      </c>
      <c r="AH1822" s="1">
        <f t="shared" si="132"/>
        <v>463.93</v>
      </c>
    </row>
    <row r="1823" ht="17" hidden="1" customHeight="1" spans="1:33">
      <c r="A1823" s="1" t="s">
        <v>560</v>
      </c>
      <c r="B1823" s="1" t="s">
        <v>561</v>
      </c>
      <c r="C1823" s="1" t="s">
        <v>480</v>
      </c>
      <c r="D1823" s="1">
        <v>1995</v>
      </c>
      <c r="E1823" s="1">
        <v>171</v>
      </c>
      <c r="G1823" s="1" t="s">
        <v>562</v>
      </c>
      <c r="H1823" s="1" t="s">
        <v>563</v>
      </c>
      <c r="I1823" s="1">
        <v>7.5</v>
      </c>
      <c r="J1823" s="1">
        <v>3.9</v>
      </c>
      <c r="K1823" s="1">
        <v>1</v>
      </c>
      <c r="L1823" s="1">
        <v>1350</v>
      </c>
      <c r="M1823" s="1">
        <v>26.4336663881938</v>
      </c>
      <c r="N1823" s="1">
        <v>1.43</v>
      </c>
      <c r="O1823" s="1">
        <v>5.7</v>
      </c>
      <c r="P1823" s="1">
        <v>71</v>
      </c>
      <c r="Q1823" s="1">
        <v>11</v>
      </c>
      <c r="R1823" s="1">
        <v>18</v>
      </c>
      <c r="S1823" s="1" t="s">
        <v>175</v>
      </c>
      <c r="T1823" s="1">
        <v>9.4</v>
      </c>
      <c r="U1823" s="1">
        <v>1.3</v>
      </c>
      <c r="V1823" s="1">
        <f t="shared" si="128"/>
        <v>7.23076923076923</v>
      </c>
      <c r="W1823" s="6" t="s">
        <v>564</v>
      </c>
      <c r="X1823" s="1">
        <v>4</v>
      </c>
      <c r="AA1823" s="1" t="s">
        <v>565</v>
      </c>
      <c r="AB1823" s="1" t="s">
        <v>267</v>
      </c>
      <c r="AC1823" s="1" t="s">
        <v>566</v>
      </c>
      <c r="AD1823" s="1">
        <v>0</v>
      </c>
      <c r="AE1823" s="13"/>
      <c r="AG1823" s="13"/>
    </row>
    <row r="1824" ht="17" hidden="1" customHeight="1" spans="1:33">
      <c r="A1824" s="1" t="s">
        <v>560</v>
      </c>
      <c r="B1824" s="1" t="s">
        <v>561</v>
      </c>
      <c r="C1824" s="1" t="s">
        <v>480</v>
      </c>
      <c r="D1824" s="1">
        <v>1995</v>
      </c>
      <c r="E1824" s="1">
        <v>171</v>
      </c>
      <c r="G1824" s="1" t="s">
        <v>562</v>
      </c>
      <c r="H1824" s="1" t="s">
        <v>563</v>
      </c>
      <c r="I1824" s="1">
        <v>7.5</v>
      </c>
      <c r="J1824" s="1">
        <v>3.9</v>
      </c>
      <c r="K1824" s="1">
        <v>1</v>
      </c>
      <c r="L1824" s="1">
        <v>1350</v>
      </c>
      <c r="M1824" s="1">
        <v>26.4336663881938</v>
      </c>
      <c r="N1824" s="1">
        <v>1.43</v>
      </c>
      <c r="O1824" s="1">
        <v>5.7</v>
      </c>
      <c r="P1824" s="1">
        <v>71</v>
      </c>
      <c r="Q1824" s="1">
        <v>11</v>
      </c>
      <c r="R1824" s="1">
        <v>18</v>
      </c>
      <c r="S1824" s="1" t="s">
        <v>175</v>
      </c>
      <c r="T1824" s="1">
        <v>9.4</v>
      </c>
      <c r="U1824" s="1">
        <v>1.3</v>
      </c>
      <c r="V1824" s="1">
        <f t="shared" si="128"/>
        <v>7.23076923076923</v>
      </c>
      <c r="W1824" s="6" t="s">
        <v>564</v>
      </c>
      <c r="X1824" s="1">
        <v>4</v>
      </c>
      <c r="AA1824" s="1" t="s">
        <v>565</v>
      </c>
      <c r="AB1824" s="1" t="s">
        <v>267</v>
      </c>
      <c r="AC1824" s="1" t="s">
        <v>566</v>
      </c>
      <c r="AD1824" s="1">
        <v>0</v>
      </c>
      <c r="AE1824" s="13"/>
      <c r="AG1824" s="13"/>
    </row>
    <row r="1825" ht="17" hidden="1" customHeight="1" spans="1:33">
      <c r="A1825" s="1" t="s">
        <v>560</v>
      </c>
      <c r="B1825" s="1" t="s">
        <v>561</v>
      </c>
      <c r="C1825" s="1" t="s">
        <v>480</v>
      </c>
      <c r="D1825" s="1">
        <v>1995</v>
      </c>
      <c r="E1825" s="1">
        <v>171</v>
      </c>
      <c r="G1825" s="1" t="s">
        <v>562</v>
      </c>
      <c r="H1825" s="1" t="s">
        <v>563</v>
      </c>
      <c r="I1825" s="1">
        <v>7.5</v>
      </c>
      <c r="J1825" s="1">
        <v>3.9</v>
      </c>
      <c r="K1825" s="1">
        <v>1</v>
      </c>
      <c r="L1825" s="1">
        <v>1350</v>
      </c>
      <c r="M1825" s="1">
        <v>26.4336663881938</v>
      </c>
      <c r="N1825" s="1">
        <v>1.43</v>
      </c>
      <c r="O1825" s="1">
        <v>5.7</v>
      </c>
      <c r="P1825" s="1">
        <v>71</v>
      </c>
      <c r="Q1825" s="1">
        <v>11</v>
      </c>
      <c r="R1825" s="1">
        <v>18</v>
      </c>
      <c r="S1825" s="1" t="s">
        <v>175</v>
      </c>
      <c r="T1825" s="1">
        <v>9.4</v>
      </c>
      <c r="U1825" s="1">
        <v>1.3</v>
      </c>
      <c r="V1825" s="1">
        <f t="shared" si="128"/>
        <v>7.23076923076923</v>
      </c>
      <c r="W1825" s="6" t="s">
        <v>564</v>
      </c>
      <c r="X1825" s="1">
        <v>4</v>
      </c>
      <c r="AA1825" s="1" t="s">
        <v>565</v>
      </c>
      <c r="AB1825" s="1" t="s">
        <v>267</v>
      </c>
      <c r="AC1825" s="1" t="s">
        <v>566</v>
      </c>
      <c r="AD1825" s="1">
        <v>0</v>
      </c>
      <c r="AE1825" s="13"/>
      <c r="AG1825" s="13"/>
    </row>
    <row r="1826" ht="17" hidden="1" customHeight="1" spans="1:33">
      <c r="A1826" s="1" t="s">
        <v>560</v>
      </c>
      <c r="B1826" s="1" t="s">
        <v>561</v>
      </c>
      <c r="C1826" s="1" t="s">
        <v>480</v>
      </c>
      <c r="D1826" s="1">
        <v>1995</v>
      </c>
      <c r="E1826" s="1">
        <v>171</v>
      </c>
      <c r="G1826" s="1" t="s">
        <v>562</v>
      </c>
      <c r="H1826" s="1" t="s">
        <v>563</v>
      </c>
      <c r="I1826" s="1">
        <v>7.5</v>
      </c>
      <c r="J1826" s="1">
        <v>3.9</v>
      </c>
      <c r="K1826" s="1">
        <v>1</v>
      </c>
      <c r="L1826" s="1">
        <v>1350</v>
      </c>
      <c r="M1826" s="1">
        <v>26.4336663881938</v>
      </c>
      <c r="N1826" s="1">
        <v>1.43</v>
      </c>
      <c r="O1826" s="1">
        <v>5.7</v>
      </c>
      <c r="P1826" s="1">
        <v>71</v>
      </c>
      <c r="Q1826" s="1">
        <v>11</v>
      </c>
      <c r="R1826" s="1">
        <v>18</v>
      </c>
      <c r="S1826" s="1" t="s">
        <v>175</v>
      </c>
      <c r="T1826" s="1">
        <v>9.4</v>
      </c>
      <c r="U1826" s="1">
        <v>1.3</v>
      </c>
      <c r="V1826" s="1">
        <f t="shared" si="128"/>
        <v>7.23076923076923</v>
      </c>
      <c r="W1826" s="6" t="s">
        <v>564</v>
      </c>
      <c r="X1826" s="1">
        <v>4</v>
      </c>
      <c r="AA1826" s="1" t="s">
        <v>565</v>
      </c>
      <c r="AB1826" s="1" t="s">
        <v>267</v>
      </c>
      <c r="AC1826" s="1" t="s">
        <v>566</v>
      </c>
      <c r="AD1826" s="1">
        <v>0</v>
      </c>
      <c r="AE1826" s="13"/>
      <c r="AG1826" s="13"/>
    </row>
    <row r="1827" ht="17" customHeight="1" spans="1:34">
      <c r="A1827" s="1" t="s">
        <v>560</v>
      </c>
      <c r="B1827" s="1" t="s">
        <v>561</v>
      </c>
      <c r="C1827" s="1" t="s">
        <v>480</v>
      </c>
      <c r="D1827" s="1">
        <v>1995</v>
      </c>
      <c r="E1827" s="1">
        <v>171</v>
      </c>
      <c r="G1827" s="1" t="s">
        <v>562</v>
      </c>
      <c r="H1827" s="1" t="s">
        <v>563</v>
      </c>
      <c r="I1827" s="1">
        <v>7.5</v>
      </c>
      <c r="J1827" s="1">
        <v>3.9</v>
      </c>
      <c r="K1827" s="1">
        <v>2</v>
      </c>
      <c r="L1827" s="1">
        <v>1350</v>
      </c>
      <c r="M1827" s="1">
        <v>26.4336663881938</v>
      </c>
      <c r="N1827" s="1">
        <v>1.43</v>
      </c>
      <c r="O1827" s="1">
        <v>5.7</v>
      </c>
      <c r="P1827" s="1">
        <v>71</v>
      </c>
      <c r="Q1827" s="1">
        <v>11</v>
      </c>
      <c r="R1827" s="1">
        <v>18</v>
      </c>
      <c r="S1827" s="1" t="s">
        <v>175</v>
      </c>
      <c r="T1827" s="1">
        <v>9.4</v>
      </c>
      <c r="U1827" s="1">
        <v>1.3</v>
      </c>
      <c r="V1827" s="1">
        <f t="shared" si="128"/>
        <v>7.23076923076923</v>
      </c>
      <c r="W1827" s="6" t="s">
        <v>564</v>
      </c>
      <c r="X1827" s="1">
        <v>4</v>
      </c>
      <c r="AA1827" s="1" t="s">
        <v>565</v>
      </c>
      <c r="AB1827" s="1" t="s">
        <v>267</v>
      </c>
      <c r="AC1827" s="1" t="s">
        <v>257</v>
      </c>
      <c r="AD1827" s="1">
        <v>0</v>
      </c>
      <c r="AE1827" s="13">
        <v>4120.9</v>
      </c>
      <c r="AF1827" s="1">
        <f t="shared" ref="AF1827:AF1830" si="133">AE1827*0.1</f>
        <v>412.09</v>
      </c>
      <c r="AG1827" s="13">
        <v>3139.8</v>
      </c>
      <c r="AH1827" s="1">
        <f t="shared" ref="AH1827:AH1830" si="134">AG1827*0.1</f>
        <v>313.98</v>
      </c>
    </row>
    <row r="1828" ht="17" customHeight="1" spans="1:34">
      <c r="A1828" s="1" t="s">
        <v>560</v>
      </c>
      <c r="B1828" s="1" t="s">
        <v>561</v>
      </c>
      <c r="C1828" s="1" t="s">
        <v>480</v>
      </c>
      <c r="D1828" s="1">
        <v>1995</v>
      </c>
      <c r="E1828" s="1">
        <v>171</v>
      </c>
      <c r="G1828" s="1" t="s">
        <v>562</v>
      </c>
      <c r="H1828" s="1" t="s">
        <v>563</v>
      </c>
      <c r="I1828" s="1">
        <v>7.5</v>
      </c>
      <c r="J1828" s="1">
        <v>3.9</v>
      </c>
      <c r="K1828" s="1">
        <v>2</v>
      </c>
      <c r="L1828" s="1">
        <v>1350</v>
      </c>
      <c r="M1828" s="1">
        <v>26.4336663881938</v>
      </c>
      <c r="N1828" s="1">
        <v>1.43</v>
      </c>
      <c r="O1828" s="1">
        <v>5.7</v>
      </c>
      <c r="P1828" s="1">
        <v>71</v>
      </c>
      <c r="Q1828" s="1">
        <v>11</v>
      </c>
      <c r="R1828" s="1">
        <v>18</v>
      </c>
      <c r="S1828" s="1" t="s">
        <v>175</v>
      </c>
      <c r="T1828" s="1">
        <v>9.4</v>
      </c>
      <c r="U1828" s="1">
        <v>1.3</v>
      </c>
      <c r="V1828" s="1">
        <f t="shared" si="128"/>
        <v>7.23076923076923</v>
      </c>
      <c r="W1828" s="6" t="s">
        <v>564</v>
      </c>
      <c r="X1828" s="1">
        <v>4</v>
      </c>
      <c r="AA1828" s="1" t="s">
        <v>565</v>
      </c>
      <c r="AB1828" s="1" t="s">
        <v>267</v>
      </c>
      <c r="AC1828" s="1" t="s">
        <v>257</v>
      </c>
      <c r="AD1828" s="1">
        <v>150</v>
      </c>
      <c r="AE1828" s="13">
        <v>6014</v>
      </c>
      <c r="AF1828" s="1">
        <f t="shared" si="133"/>
        <v>601.4</v>
      </c>
      <c r="AG1828" s="13">
        <v>5767.1</v>
      </c>
      <c r="AH1828" s="1">
        <f t="shared" si="134"/>
        <v>576.71</v>
      </c>
    </row>
    <row r="1829" ht="17" customHeight="1" spans="1:34">
      <c r="A1829" s="1" t="s">
        <v>560</v>
      </c>
      <c r="B1829" s="1" t="s">
        <v>561</v>
      </c>
      <c r="C1829" s="1" t="s">
        <v>480</v>
      </c>
      <c r="D1829" s="1">
        <v>1995</v>
      </c>
      <c r="E1829" s="1">
        <v>171</v>
      </c>
      <c r="G1829" s="1" t="s">
        <v>562</v>
      </c>
      <c r="H1829" s="1" t="s">
        <v>563</v>
      </c>
      <c r="I1829" s="1">
        <v>7.5</v>
      </c>
      <c r="J1829" s="1">
        <v>3.9</v>
      </c>
      <c r="K1829" s="1">
        <v>2</v>
      </c>
      <c r="L1829" s="1">
        <v>1350</v>
      </c>
      <c r="M1829" s="1">
        <v>26.4336663881938</v>
      </c>
      <c r="N1829" s="1">
        <v>1.43</v>
      </c>
      <c r="O1829" s="1">
        <v>5.7</v>
      </c>
      <c r="P1829" s="1">
        <v>71</v>
      </c>
      <c r="Q1829" s="1">
        <v>11</v>
      </c>
      <c r="R1829" s="1">
        <v>18</v>
      </c>
      <c r="S1829" s="1" t="s">
        <v>175</v>
      </c>
      <c r="T1829" s="1">
        <v>9.4</v>
      </c>
      <c r="U1829" s="1">
        <v>1.3</v>
      </c>
      <c r="V1829" s="1">
        <f t="shared" si="128"/>
        <v>7.23076923076923</v>
      </c>
      <c r="W1829" s="6" t="s">
        <v>564</v>
      </c>
      <c r="X1829" s="1">
        <v>4</v>
      </c>
      <c r="AA1829" s="1" t="s">
        <v>565</v>
      </c>
      <c r="AB1829" s="1" t="s">
        <v>267</v>
      </c>
      <c r="AC1829" s="1" t="s">
        <v>257</v>
      </c>
      <c r="AD1829" s="1">
        <v>150</v>
      </c>
      <c r="AE1829" s="13">
        <v>5383</v>
      </c>
      <c r="AF1829" s="1">
        <f t="shared" si="133"/>
        <v>538.3</v>
      </c>
      <c r="AG1829" s="13">
        <v>5067.5</v>
      </c>
      <c r="AH1829" s="1">
        <f t="shared" si="134"/>
        <v>506.75</v>
      </c>
    </row>
    <row r="1830" ht="17" customHeight="1" spans="1:34">
      <c r="A1830" s="1" t="s">
        <v>560</v>
      </c>
      <c r="B1830" s="1" t="s">
        <v>561</v>
      </c>
      <c r="C1830" s="1" t="s">
        <v>480</v>
      </c>
      <c r="D1830" s="1">
        <v>1995</v>
      </c>
      <c r="E1830" s="1">
        <v>171</v>
      </c>
      <c r="G1830" s="1" t="s">
        <v>562</v>
      </c>
      <c r="H1830" s="1" t="s">
        <v>563</v>
      </c>
      <c r="I1830" s="1">
        <v>7.5</v>
      </c>
      <c r="J1830" s="1">
        <v>3.9</v>
      </c>
      <c r="K1830" s="1">
        <v>2</v>
      </c>
      <c r="L1830" s="1">
        <v>1350</v>
      </c>
      <c r="M1830" s="1">
        <v>26.4336663881938</v>
      </c>
      <c r="N1830" s="1">
        <v>1.43</v>
      </c>
      <c r="O1830" s="1">
        <v>5.7</v>
      </c>
      <c r="P1830" s="1">
        <v>71</v>
      </c>
      <c r="Q1830" s="1">
        <v>11</v>
      </c>
      <c r="R1830" s="1">
        <v>18</v>
      </c>
      <c r="S1830" s="1" t="s">
        <v>175</v>
      </c>
      <c r="T1830" s="1">
        <v>9.4</v>
      </c>
      <c r="U1830" s="1">
        <v>1.3</v>
      </c>
      <c r="V1830" s="1">
        <f t="shared" si="128"/>
        <v>7.23076923076923</v>
      </c>
      <c r="W1830" s="6" t="s">
        <v>564</v>
      </c>
      <c r="X1830" s="1">
        <v>4</v>
      </c>
      <c r="AA1830" s="1" t="s">
        <v>565</v>
      </c>
      <c r="AB1830" s="1" t="s">
        <v>267</v>
      </c>
      <c r="AC1830" s="1" t="s">
        <v>257</v>
      </c>
      <c r="AD1830" s="1">
        <v>150</v>
      </c>
      <c r="AE1830" s="13">
        <v>5440.5</v>
      </c>
      <c r="AF1830" s="1">
        <f t="shared" si="133"/>
        <v>544.05</v>
      </c>
      <c r="AG1830" s="13">
        <v>4838</v>
      </c>
      <c r="AH1830" s="1">
        <f t="shared" si="134"/>
        <v>483.8</v>
      </c>
    </row>
    <row r="1831" ht="17" hidden="1" customHeight="1" spans="1:33">
      <c r="A1831" s="1" t="s">
        <v>560</v>
      </c>
      <c r="B1831" s="1" t="s">
        <v>561</v>
      </c>
      <c r="C1831" s="1" t="s">
        <v>480</v>
      </c>
      <c r="D1831" s="1">
        <v>1995</v>
      </c>
      <c r="E1831" s="1">
        <v>171</v>
      </c>
      <c r="G1831" s="1" t="s">
        <v>562</v>
      </c>
      <c r="H1831" s="1" t="s">
        <v>563</v>
      </c>
      <c r="I1831" s="1">
        <v>7.5</v>
      </c>
      <c r="J1831" s="1">
        <v>3.9</v>
      </c>
      <c r="K1831" s="1">
        <v>2</v>
      </c>
      <c r="L1831" s="1">
        <v>1350</v>
      </c>
      <c r="M1831" s="1">
        <v>26.4336663881938</v>
      </c>
      <c r="N1831" s="1">
        <v>1.43</v>
      </c>
      <c r="O1831" s="1">
        <v>5.7</v>
      </c>
      <c r="P1831" s="1">
        <v>71</v>
      </c>
      <c r="Q1831" s="1">
        <v>11</v>
      </c>
      <c r="R1831" s="1">
        <v>18</v>
      </c>
      <c r="S1831" s="1" t="s">
        <v>175</v>
      </c>
      <c r="T1831" s="1">
        <v>9.4</v>
      </c>
      <c r="U1831" s="1">
        <v>1.3</v>
      </c>
      <c r="V1831" s="1">
        <f t="shared" si="128"/>
        <v>7.23076923076923</v>
      </c>
      <c r="W1831" s="6" t="s">
        <v>564</v>
      </c>
      <c r="X1831" s="1">
        <v>4</v>
      </c>
      <c r="AA1831" s="1" t="s">
        <v>565</v>
      </c>
      <c r="AB1831" s="1" t="s">
        <v>267</v>
      </c>
      <c r="AC1831" s="1" t="s">
        <v>566</v>
      </c>
      <c r="AD1831" s="1">
        <v>0</v>
      </c>
      <c r="AE1831" s="13"/>
      <c r="AG1831" s="13"/>
    </row>
    <row r="1832" ht="17" hidden="1" customHeight="1" spans="1:33">
      <c r="A1832" s="1" t="s">
        <v>560</v>
      </c>
      <c r="B1832" s="1" t="s">
        <v>561</v>
      </c>
      <c r="C1832" s="1" t="s">
        <v>480</v>
      </c>
      <c r="D1832" s="1">
        <v>1995</v>
      </c>
      <c r="E1832" s="1">
        <v>171</v>
      </c>
      <c r="G1832" s="1" t="s">
        <v>562</v>
      </c>
      <c r="H1832" s="1" t="s">
        <v>563</v>
      </c>
      <c r="I1832" s="1">
        <v>7.5</v>
      </c>
      <c r="J1832" s="1">
        <v>3.9</v>
      </c>
      <c r="K1832" s="1">
        <v>2</v>
      </c>
      <c r="L1832" s="1">
        <v>1350</v>
      </c>
      <c r="M1832" s="1">
        <v>26.4336663881938</v>
      </c>
      <c r="N1832" s="1">
        <v>1.43</v>
      </c>
      <c r="O1832" s="1">
        <v>5.7</v>
      </c>
      <c r="P1832" s="1">
        <v>71</v>
      </c>
      <c r="Q1832" s="1">
        <v>11</v>
      </c>
      <c r="R1832" s="1">
        <v>18</v>
      </c>
      <c r="S1832" s="1" t="s">
        <v>175</v>
      </c>
      <c r="T1832" s="1">
        <v>9.4</v>
      </c>
      <c r="U1832" s="1">
        <v>1.3</v>
      </c>
      <c r="V1832" s="1">
        <f t="shared" si="128"/>
        <v>7.23076923076923</v>
      </c>
      <c r="W1832" s="6" t="s">
        <v>564</v>
      </c>
      <c r="X1832" s="1">
        <v>4</v>
      </c>
      <c r="AA1832" s="1" t="s">
        <v>565</v>
      </c>
      <c r="AB1832" s="1" t="s">
        <v>267</v>
      </c>
      <c r="AC1832" s="1" t="s">
        <v>566</v>
      </c>
      <c r="AD1832" s="1">
        <v>0</v>
      </c>
      <c r="AE1832" s="13"/>
      <c r="AG1832" s="13"/>
    </row>
    <row r="1833" ht="17" hidden="1" customHeight="1" spans="1:33">
      <c r="A1833" s="1" t="s">
        <v>560</v>
      </c>
      <c r="B1833" s="1" t="s">
        <v>561</v>
      </c>
      <c r="C1833" s="1" t="s">
        <v>480</v>
      </c>
      <c r="D1833" s="1">
        <v>1995</v>
      </c>
      <c r="E1833" s="1">
        <v>171</v>
      </c>
      <c r="G1833" s="1" t="s">
        <v>562</v>
      </c>
      <c r="H1833" s="1" t="s">
        <v>563</v>
      </c>
      <c r="I1833" s="1">
        <v>7.5</v>
      </c>
      <c r="J1833" s="1">
        <v>3.9</v>
      </c>
      <c r="K1833" s="1">
        <v>2</v>
      </c>
      <c r="L1833" s="1">
        <v>1350</v>
      </c>
      <c r="M1833" s="1">
        <v>26.4336663881938</v>
      </c>
      <c r="N1833" s="1">
        <v>1.43</v>
      </c>
      <c r="O1833" s="1">
        <v>5.7</v>
      </c>
      <c r="P1833" s="1">
        <v>71</v>
      </c>
      <c r="Q1833" s="1">
        <v>11</v>
      </c>
      <c r="R1833" s="1">
        <v>18</v>
      </c>
      <c r="S1833" s="1" t="s">
        <v>175</v>
      </c>
      <c r="T1833" s="1">
        <v>9.4</v>
      </c>
      <c r="U1833" s="1">
        <v>1.3</v>
      </c>
      <c r="V1833" s="1">
        <f t="shared" si="128"/>
        <v>7.23076923076923</v>
      </c>
      <c r="W1833" s="6" t="s">
        <v>564</v>
      </c>
      <c r="X1833" s="1">
        <v>4</v>
      </c>
      <c r="AA1833" s="1" t="s">
        <v>565</v>
      </c>
      <c r="AB1833" s="1" t="s">
        <v>267</v>
      </c>
      <c r="AC1833" s="1" t="s">
        <v>566</v>
      </c>
      <c r="AD1833" s="1">
        <v>0</v>
      </c>
      <c r="AE1833" s="13"/>
      <c r="AG1833" s="13"/>
    </row>
    <row r="1834" ht="17" hidden="1" customHeight="1" spans="1:33">
      <c r="A1834" s="1" t="s">
        <v>560</v>
      </c>
      <c r="B1834" s="1" t="s">
        <v>561</v>
      </c>
      <c r="C1834" s="1" t="s">
        <v>480</v>
      </c>
      <c r="D1834" s="1">
        <v>1995</v>
      </c>
      <c r="E1834" s="1">
        <v>171</v>
      </c>
      <c r="G1834" s="1" t="s">
        <v>562</v>
      </c>
      <c r="H1834" s="1" t="s">
        <v>563</v>
      </c>
      <c r="I1834" s="1">
        <v>7.5</v>
      </c>
      <c r="J1834" s="1">
        <v>3.9</v>
      </c>
      <c r="K1834" s="1">
        <v>2</v>
      </c>
      <c r="L1834" s="1">
        <v>1350</v>
      </c>
      <c r="M1834" s="1">
        <v>26.4336663881938</v>
      </c>
      <c r="N1834" s="1">
        <v>1.43</v>
      </c>
      <c r="O1834" s="1">
        <v>5.7</v>
      </c>
      <c r="P1834" s="1">
        <v>71</v>
      </c>
      <c r="Q1834" s="1">
        <v>11</v>
      </c>
      <c r="R1834" s="1">
        <v>18</v>
      </c>
      <c r="S1834" s="1" t="s">
        <v>175</v>
      </c>
      <c r="T1834" s="1">
        <v>9.4</v>
      </c>
      <c r="U1834" s="1">
        <v>1.3</v>
      </c>
      <c r="V1834" s="1">
        <f t="shared" si="128"/>
        <v>7.23076923076923</v>
      </c>
      <c r="W1834" s="6" t="s">
        <v>564</v>
      </c>
      <c r="X1834" s="1">
        <v>4</v>
      </c>
      <c r="AA1834" s="1" t="s">
        <v>565</v>
      </c>
      <c r="AB1834" s="1" t="s">
        <v>267</v>
      </c>
      <c r="AC1834" s="1" t="s">
        <v>566</v>
      </c>
      <c r="AD1834" s="1">
        <v>0</v>
      </c>
      <c r="AE1834" s="13"/>
      <c r="AG1834" s="13"/>
    </row>
    <row r="1835" ht="17" customHeight="1" spans="1:34">
      <c r="A1835" s="1" t="s">
        <v>560</v>
      </c>
      <c r="B1835" s="1" t="s">
        <v>561</v>
      </c>
      <c r="C1835" s="1" t="s">
        <v>480</v>
      </c>
      <c r="D1835" s="1">
        <v>1995</v>
      </c>
      <c r="E1835" s="1">
        <v>171</v>
      </c>
      <c r="G1835" s="1" t="s">
        <v>562</v>
      </c>
      <c r="H1835" s="1" t="s">
        <v>563</v>
      </c>
      <c r="I1835" s="1">
        <v>7.5</v>
      </c>
      <c r="J1835" s="1">
        <v>3.9</v>
      </c>
      <c r="K1835" s="1">
        <v>3</v>
      </c>
      <c r="L1835" s="1">
        <v>1350</v>
      </c>
      <c r="M1835" s="1">
        <v>26.4336663881938</v>
      </c>
      <c r="N1835" s="1">
        <v>1.43</v>
      </c>
      <c r="O1835" s="1">
        <v>5.7</v>
      </c>
      <c r="P1835" s="1">
        <v>71</v>
      </c>
      <c r="Q1835" s="1">
        <v>11</v>
      </c>
      <c r="R1835" s="1">
        <v>18</v>
      </c>
      <c r="S1835" s="1" t="s">
        <v>175</v>
      </c>
      <c r="T1835" s="1">
        <v>9.4</v>
      </c>
      <c r="U1835" s="1">
        <v>1.3</v>
      </c>
      <c r="V1835" s="1">
        <f t="shared" si="128"/>
        <v>7.23076923076923</v>
      </c>
      <c r="W1835" s="6" t="s">
        <v>564</v>
      </c>
      <c r="X1835" s="1">
        <v>4</v>
      </c>
      <c r="AA1835" s="1" t="s">
        <v>565</v>
      </c>
      <c r="AB1835" s="1" t="s">
        <v>267</v>
      </c>
      <c r="AC1835" s="1" t="s">
        <v>257</v>
      </c>
      <c r="AD1835" s="1">
        <v>0</v>
      </c>
      <c r="AE1835" s="13">
        <v>3333.2</v>
      </c>
      <c r="AF1835" s="1">
        <f t="shared" ref="AF1835:AF1838" si="135">AE1835*0.1</f>
        <v>333.32</v>
      </c>
      <c r="AG1835" s="13">
        <v>4578.1</v>
      </c>
      <c r="AH1835" s="1">
        <f t="shared" ref="AH1835:AH1838" si="136">AG1835*0.1</f>
        <v>457.81</v>
      </c>
    </row>
    <row r="1836" ht="17" customHeight="1" spans="1:34">
      <c r="A1836" s="1" t="s">
        <v>560</v>
      </c>
      <c r="B1836" s="1" t="s">
        <v>561</v>
      </c>
      <c r="C1836" s="1" t="s">
        <v>480</v>
      </c>
      <c r="D1836" s="1">
        <v>1995</v>
      </c>
      <c r="E1836" s="1">
        <v>171</v>
      </c>
      <c r="G1836" s="1" t="s">
        <v>562</v>
      </c>
      <c r="H1836" s="1" t="s">
        <v>563</v>
      </c>
      <c r="I1836" s="1">
        <v>7.5</v>
      </c>
      <c r="J1836" s="1">
        <v>3.9</v>
      </c>
      <c r="K1836" s="1">
        <v>3</v>
      </c>
      <c r="L1836" s="1">
        <v>1350</v>
      </c>
      <c r="M1836" s="1">
        <v>26.4336663881938</v>
      </c>
      <c r="N1836" s="1">
        <v>1.43</v>
      </c>
      <c r="O1836" s="1">
        <v>5.7</v>
      </c>
      <c r="P1836" s="1">
        <v>71</v>
      </c>
      <c r="Q1836" s="1">
        <v>11</v>
      </c>
      <c r="R1836" s="1">
        <v>18</v>
      </c>
      <c r="S1836" s="1" t="s">
        <v>175</v>
      </c>
      <c r="T1836" s="1">
        <v>9.4</v>
      </c>
      <c r="U1836" s="1">
        <v>1.3</v>
      </c>
      <c r="V1836" s="1">
        <f t="shared" si="128"/>
        <v>7.23076923076923</v>
      </c>
      <c r="W1836" s="6" t="s">
        <v>564</v>
      </c>
      <c r="X1836" s="1">
        <v>4</v>
      </c>
      <c r="AA1836" s="1" t="s">
        <v>565</v>
      </c>
      <c r="AB1836" s="1" t="s">
        <v>267</v>
      </c>
      <c r="AC1836" s="1" t="s">
        <v>257</v>
      </c>
      <c r="AD1836" s="1">
        <v>150</v>
      </c>
      <c r="AE1836" s="13">
        <v>5364.2</v>
      </c>
      <c r="AF1836" s="1">
        <f t="shared" si="135"/>
        <v>536.42</v>
      </c>
      <c r="AG1836" s="13">
        <v>2467.2</v>
      </c>
      <c r="AH1836" s="1">
        <f t="shared" si="136"/>
        <v>246.72</v>
      </c>
    </row>
    <row r="1837" ht="17" customHeight="1" spans="1:34">
      <c r="A1837" s="1" t="s">
        <v>560</v>
      </c>
      <c r="B1837" s="1" t="s">
        <v>561</v>
      </c>
      <c r="C1837" s="1" t="s">
        <v>480</v>
      </c>
      <c r="D1837" s="1">
        <v>1995</v>
      </c>
      <c r="E1837" s="1">
        <v>171</v>
      </c>
      <c r="G1837" s="1" t="s">
        <v>562</v>
      </c>
      <c r="H1837" s="1" t="s">
        <v>563</v>
      </c>
      <c r="I1837" s="1">
        <v>7.5</v>
      </c>
      <c r="J1837" s="1">
        <v>3.9</v>
      </c>
      <c r="K1837" s="1">
        <v>3</v>
      </c>
      <c r="L1837" s="1">
        <v>1350</v>
      </c>
      <c r="M1837" s="1">
        <v>26.4336663881938</v>
      </c>
      <c r="N1837" s="1">
        <v>1.43</v>
      </c>
      <c r="O1837" s="1">
        <v>5.7</v>
      </c>
      <c r="P1837" s="1">
        <v>71</v>
      </c>
      <c r="Q1837" s="1">
        <v>11</v>
      </c>
      <c r="R1837" s="1">
        <v>18</v>
      </c>
      <c r="S1837" s="1" t="s">
        <v>175</v>
      </c>
      <c r="T1837" s="1">
        <v>9.4</v>
      </c>
      <c r="U1837" s="1">
        <v>1.3</v>
      </c>
      <c r="V1837" s="1">
        <f t="shared" si="128"/>
        <v>7.23076923076923</v>
      </c>
      <c r="W1837" s="6" t="s">
        <v>564</v>
      </c>
      <c r="X1837" s="1">
        <v>4</v>
      </c>
      <c r="AA1837" s="1" t="s">
        <v>565</v>
      </c>
      <c r="AB1837" s="1" t="s">
        <v>267</v>
      </c>
      <c r="AC1837" s="1" t="s">
        <v>257</v>
      </c>
      <c r="AD1837" s="1">
        <v>150</v>
      </c>
      <c r="AE1837" s="13">
        <v>4997.2</v>
      </c>
      <c r="AF1837" s="1">
        <f t="shared" si="135"/>
        <v>499.72</v>
      </c>
      <c r="AG1837" s="13">
        <v>5564.9</v>
      </c>
      <c r="AH1837" s="1">
        <f t="shared" si="136"/>
        <v>556.49</v>
      </c>
    </row>
    <row r="1838" ht="17" customHeight="1" spans="1:34">
      <c r="A1838" s="1" t="s">
        <v>560</v>
      </c>
      <c r="B1838" s="1" t="s">
        <v>561</v>
      </c>
      <c r="C1838" s="1" t="s">
        <v>480</v>
      </c>
      <c r="D1838" s="1">
        <v>1995</v>
      </c>
      <c r="E1838" s="1">
        <v>171</v>
      </c>
      <c r="G1838" s="1" t="s">
        <v>562</v>
      </c>
      <c r="H1838" s="1" t="s">
        <v>563</v>
      </c>
      <c r="I1838" s="1">
        <v>7.5</v>
      </c>
      <c r="J1838" s="1">
        <v>3.9</v>
      </c>
      <c r="K1838" s="1">
        <v>3</v>
      </c>
      <c r="L1838" s="1">
        <v>1350</v>
      </c>
      <c r="M1838" s="1">
        <v>26.4336663881938</v>
      </c>
      <c r="N1838" s="1">
        <v>1.43</v>
      </c>
      <c r="O1838" s="1">
        <v>5.7</v>
      </c>
      <c r="P1838" s="1">
        <v>71</v>
      </c>
      <c r="Q1838" s="1">
        <v>11</v>
      </c>
      <c r="R1838" s="1">
        <v>18</v>
      </c>
      <c r="S1838" s="1" t="s">
        <v>175</v>
      </c>
      <c r="T1838" s="1">
        <v>9.4</v>
      </c>
      <c r="U1838" s="1">
        <v>1.3</v>
      </c>
      <c r="V1838" s="1">
        <f t="shared" si="128"/>
        <v>7.23076923076923</v>
      </c>
      <c r="W1838" s="6" t="s">
        <v>564</v>
      </c>
      <c r="X1838" s="1">
        <v>4</v>
      </c>
      <c r="AA1838" s="1" t="s">
        <v>565</v>
      </c>
      <c r="AB1838" s="1" t="s">
        <v>267</v>
      </c>
      <c r="AC1838" s="1" t="s">
        <v>257</v>
      </c>
      <c r="AD1838" s="1">
        <v>150</v>
      </c>
      <c r="AE1838" s="13">
        <v>4458.1</v>
      </c>
      <c r="AF1838" s="1">
        <f t="shared" si="135"/>
        <v>445.81</v>
      </c>
      <c r="AG1838" s="13">
        <v>5278.3</v>
      </c>
      <c r="AH1838" s="1">
        <f t="shared" si="136"/>
        <v>527.83</v>
      </c>
    </row>
    <row r="1839" ht="17" hidden="1" customHeight="1" spans="1:33">
      <c r="A1839" s="1" t="s">
        <v>560</v>
      </c>
      <c r="B1839" s="1" t="s">
        <v>561</v>
      </c>
      <c r="C1839" s="1" t="s">
        <v>480</v>
      </c>
      <c r="D1839" s="1">
        <v>1995</v>
      </c>
      <c r="E1839" s="1">
        <v>171</v>
      </c>
      <c r="G1839" s="1" t="s">
        <v>562</v>
      </c>
      <c r="H1839" s="1" t="s">
        <v>563</v>
      </c>
      <c r="I1839" s="1">
        <v>7.5</v>
      </c>
      <c r="J1839" s="1">
        <v>3.9</v>
      </c>
      <c r="K1839" s="1">
        <v>3</v>
      </c>
      <c r="L1839" s="1">
        <v>1350</v>
      </c>
      <c r="M1839" s="1">
        <v>26.4336663881938</v>
      </c>
      <c r="N1839" s="1">
        <v>1.43</v>
      </c>
      <c r="O1839" s="1">
        <v>5.7</v>
      </c>
      <c r="P1839" s="1">
        <v>71</v>
      </c>
      <c r="Q1839" s="1">
        <v>11</v>
      </c>
      <c r="R1839" s="1">
        <v>18</v>
      </c>
      <c r="S1839" s="1" t="s">
        <v>175</v>
      </c>
      <c r="T1839" s="1">
        <v>9.4</v>
      </c>
      <c r="U1839" s="1">
        <v>1.3</v>
      </c>
      <c r="V1839" s="1">
        <f t="shared" si="128"/>
        <v>7.23076923076923</v>
      </c>
      <c r="W1839" s="6" t="s">
        <v>564</v>
      </c>
      <c r="X1839" s="1">
        <v>4</v>
      </c>
      <c r="AA1839" s="1" t="s">
        <v>565</v>
      </c>
      <c r="AB1839" s="1" t="s">
        <v>267</v>
      </c>
      <c r="AC1839" s="1" t="s">
        <v>566</v>
      </c>
      <c r="AD1839" s="1">
        <v>0</v>
      </c>
      <c r="AE1839" s="13"/>
      <c r="AG1839" s="13"/>
    </row>
    <row r="1840" ht="17" hidden="1" customHeight="1" spans="1:33">
      <c r="A1840" s="1" t="s">
        <v>560</v>
      </c>
      <c r="B1840" s="1" t="s">
        <v>561</v>
      </c>
      <c r="C1840" s="1" t="s">
        <v>480</v>
      </c>
      <c r="D1840" s="1">
        <v>1995</v>
      </c>
      <c r="E1840" s="1">
        <v>171</v>
      </c>
      <c r="G1840" s="1" t="s">
        <v>562</v>
      </c>
      <c r="H1840" s="1" t="s">
        <v>563</v>
      </c>
      <c r="I1840" s="1">
        <v>7.5</v>
      </c>
      <c r="J1840" s="1">
        <v>3.9</v>
      </c>
      <c r="K1840" s="1">
        <v>3</v>
      </c>
      <c r="L1840" s="1">
        <v>1350</v>
      </c>
      <c r="M1840" s="1">
        <v>26.4336663881938</v>
      </c>
      <c r="N1840" s="1">
        <v>1.43</v>
      </c>
      <c r="O1840" s="1">
        <v>5.7</v>
      </c>
      <c r="P1840" s="1">
        <v>71</v>
      </c>
      <c r="Q1840" s="1">
        <v>11</v>
      </c>
      <c r="R1840" s="1">
        <v>18</v>
      </c>
      <c r="S1840" s="1" t="s">
        <v>175</v>
      </c>
      <c r="T1840" s="1">
        <v>9.4</v>
      </c>
      <c r="U1840" s="1">
        <v>1.3</v>
      </c>
      <c r="V1840" s="1">
        <f t="shared" si="128"/>
        <v>7.23076923076923</v>
      </c>
      <c r="W1840" s="6" t="s">
        <v>564</v>
      </c>
      <c r="X1840" s="1">
        <v>4</v>
      </c>
      <c r="AA1840" s="1" t="s">
        <v>565</v>
      </c>
      <c r="AB1840" s="1" t="s">
        <v>267</v>
      </c>
      <c r="AC1840" s="1" t="s">
        <v>566</v>
      </c>
      <c r="AD1840" s="1">
        <v>0</v>
      </c>
      <c r="AE1840" s="13"/>
      <c r="AG1840" s="13"/>
    </row>
    <row r="1841" ht="17" hidden="1" customHeight="1" spans="1:33">
      <c r="A1841" s="1" t="s">
        <v>560</v>
      </c>
      <c r="B1841" s="1" t="s">
        <v>561</v>
      </c>
      <c r="C1841" s="1" t="s">
        <v>480</v>
      </c>
      <c r="D1841" s="1">
        <v>1995</v>
      </c>
      <c r="E1841" s="1">
        <v>171</v>
      </c>
      <c r="G1841" s="1" t="s">
        <v>562</v>
      </c>
      <c r="H1841" s="1" t="s">
        <v>563</v>
      </c>
      <c r="I1841" s="1">
        <v>7.5</v>
      </c>
      <c r="J1841" s="1">
        <v>3.9</v>
      </c>
      <c r="K1841" s="1">
        <v>3</v>
      </c>
      <c r="L1841" s="1">
        <v>1350</v>
      </c>
      <c r="M1841" s="1">
        <v>26.4336663881938</v>
      </c>
      <c r="N1841" s="1">
        <v>1.43</v>
      </c>
      <c r="O1841" s="1">
        <v>5.7</v>
      </c>
      <c r="P1841" s="1">
        <v>71</v>
      </c>
      <c r="Q1841" s="1">
        <v>11</v>
      </c>
      <c r="R1841" s="1">
        <v>18</v>
      </c>
      <c r="S1841" s="1" t="s">
        <v>175</v>
      </c>
      <c r="T1841" s="1">
        <v>9.4</v>
      </c>
      <c r="U1841" s="1">
        <v>1.3</v>
      </c>
      <c r="V1841" s="1">
        <f t="shared" si="128"/>
        <v>7.23076923076923</v>
      </c>
      <c r="W1841" s="6" t="s">
        <v>564</v>
      </c>
      <c r="X1841" s="1">
        <v>4</v>
      </c>
      <c r="AA1841" s="1" t="s">
        <v>565</v>
      </c>
      <c r="AB1841" s="1" t="s">
        <v>267</v>
      </c>
      <c r="AC1841" s="1" t="s">
        <v>566</v>
      </c>
      <c r="AD1841" s="1">
        <v>0</v>
      </c>
      <c r="AE1841" s="13"/>
      <c r="AG1841" s="13"/>
    </row>
    <row r="1842" ht="17" hidden="1" customHeight="1" spans="1:33">
      <c r="A1842" s="1" t="s">
        <v>560</v>
      </c>
      <c r="B1842" s="1" t="s">
        <v>561</v>
      </c>
      <c r="C1842" s="1" t="s">
        <v>480</v>
      </c>
      <c r="D1842" s="1">
        <v>1995</v>
      </c>
      <c r="E1842" s="1">
        <v>171</v>
      </c>
      <c r="G1842" s="1" t="s">
        <v>562</v>
      </c>
      <c r="H1842" s="1" t="s">
        <v>563</v>
      </c>
      <c r="I1842" s="1">
        <v>7.5</v>
      </c>
      <c r="J1842" s="1">
        <v>3.9</v>
      </c>
      <c r="K1842" s="1">
        <v>3</v>
      </c>
      <c r="L1842" s="1">
        <v>1350</v>
      </c>
      <c r="M1842" s="1">
        <v>26.4336663881938</v>
      </c>
      <c r="N1842" s="1">
        <v>1.43</v>
      </c>
      <c r="O1842" s="1">
        <v>5.7</v>
      </c>
      <c r="P1842" s="1">
        <v>71</v>
      </c>
      <c r="Q1842" s="1">
        <v>11</v>
      </c>
      <c r="R1842" s="1">
        <v>18</v>
      </c>
      <c r="S1842" s="1" t="s">
        <v>175</v>
      </c>
      <c r="T1842" s="1">
        <v>9.4</v>
      </c>
      <c r="U1842" s="1">
        <v>1.3</v>
      </c>
      <c r="V1842" s="1">
        <f t="shared" si="128"/>
        <v>7.23076923076923</v>
      </c>
      <c r="W1842" s="6" t="s">
        <v>564</v>
      </c>
      <c r="X1842" s="1">
        <v>4</v>
      </c>
      <c r="AA1842" s="1" t="s">
        <v>565</v>
      </c>
      <c r="AB1842" s="1" t="s">
        <v>267</v>
      </c>
      <c r="AC1842" s="1" t="s">
        <v>566</v>
      </c>
      <c r="AD1842" s="1">
        <v>0</v>
      </c>
      <c r="AE1842" s="13"/>
      <c r="AG1842" s="13"/>
    </row>
    <row r="1843" ht="17" customHeight="1" spans="1:34">
      <c r="A1843" s="1" t="s">
        <v>560</v>
      </c>
      <c r="B1843" s="1" t="s">
        <v>561</v>
      </c>
      <c r="C1843" s="1" t="s">
        <v>480</v>
      </c>
      <c r="D1843" s="1">
        <v>1995</v>
      </c>
      <c r="E1843" s="1">
        <v>171</v>
      </c>
      <c r="G1843" s="1" t="s">
        <v>562</v>
      </c>
      <c r="H1843" s="1" t="s">
        <v>563</v>
      </c>
      <c r="I1843" s="1">
        <v>7.5</v>
      </c>
      <c r="J1843" s="1">
        <v>3.9</v>
      </c>
      <c r="K1843" s="1">
        <v>4</v>
      </c>
      <c r="L1843" s="1">
        <v>1350</v>
      </c>
      <c r="M1843" s="1">
        <v>26.4336663881938</v>
      </c>
      <c r="N1843" s="1">
        <v>1.43</v>
      </c>
      <c r="O1843" s="1">
        <v>5.7</v>
      </c>
      <c r="P1843" s="1">
        <v>71</v>
      </c>
      <c r="Q1843" s="1">
        <v>11</v>
      </c>
      <c r="R1843" s="1">
        <v>18</v>
      </c>
      <c r="S1843" s="1" t="s">
        <v>175</v>
      </c>
      <c r="T1843" s="1">
        <v>9.4</v>
      </c>
      <c r="U1843" s="1">
        <v>1.3</v>
      </c>
      <c r="V1843" s="1">
        <f t="shared" si="128"/>
        <v>7.23076923076923</v>
      </c>
      <c r="W1843" s="6" t="s">
        <v>564</v>
      </c>
      <c r="X1843" s="1">
        <v>4</v>
      </c>
      <c r="AA1843" s="1" t="s">
        <v>565</v>
      </c>
      <c r="AB1843" s="1" t="s">
        <v>267</v>
      </c>
      <c r="AC1843" s="1" t="s">
        <v>257</v>
      </c>
      <c r="AD1843" s="1">
        <v>0</v>
      </c>
      <c r="AE1843" s="13">
        <v>5517.4</v>
      </c>
      <c r="AF1843" s="1">
        <f t="shared" ref="AF1843:AF1846" si="137">AE1843*0.1</f>
        <v>551.74</v>
      </c>
      <c r="AG1843" s="13">
        <v>3583.9</v>
      </c>
      <c r="AH1843" s="1">
        <f t="shared" ref="AH1843:AH1846" si="138">AG1843*0.1</f>
        <v>358.39</v>
      </c>
    </row>
    <row r="1844" ht="17" customHeight="1" spans="1:34">
      <c r="A1844" s="1" t="s">
        <v>560</v>
      </c>
      <c r="B1844" s="1" t="s">
        <v>561</v>
      </c>
      <c r="C1844" s="1" t="s">
        <v>480</v>
      </c>
      <c r="D1844" s="1">
        <v>1995</v>
      </c>
      <c r="E1844" s="1">
        <v>171</v>
      </c>
      <c r="G1844" s="1" t="s">
        <v>562</v>
      </c>
      <c r="H1844" s="1" t="s">
        <v>563</v>
      </c>
      <c r="I1844" s="1">
        <v>7.5</v>
      </c>
      <c r="J1844" s="1">
        <v>3.9</v>
      </c>
      <c r="K1844" s="1">
        <v>4</v>
      </c>
      <c r="L1844" s="1">
        <v>1350</v>
      </c>
      <c r="M1844" s="1">
        <v>26.4336663881938</v>
      </c>
      <c r="N1844" s="1">
        <v>1.43</v>
      </c>
      <c r="O1844" s="1">
        <v>5.7</v>
      </c>
      <c r="P1844" s="1">
        <v>71</v>
      </c>
      <c r="Q1844" s="1">
        <v>11</v>
      </c>
      <c r="R1844" s="1">
        <v>18</v>
      </c>
      <c r="S1844" s="1" t="s">
        <v>175</v>
      </c>
      <c r="T1844" s="1">
        <v>9.4</v>
      </c>
      <c r="U1844" s="1">
        <v>1.3</v>
      </c>
      <c r="V1844" s="1">
        <f t="shared" si="128"/>
        <v>7.23076923076923</v>
      </c>
      <c r="W1844" s="6" t="s">
        <v>564</v>
      </c>
      <c r="X1844" s="1">
        <v>4</v>
      </c>
      <c r="AA1844" s="1" t="s">
        <v>565</v>
      </c>
      <c r="AB1844" s="1" t="s">
        <v>267</v>
      </c>
      <c r="AC1844" s="1" t="s">
        <v>257</v>
      </c>
      <c r="AD1844" s="1">
        <v>150</v>
      </c>
      <c r="AE1844" s="13">
        <v>4657.2</v>
      </c>
      <c r="AF1844" s="1">
        <f t="shared" si="137"/>
        <v>465.72</v>
      </c>
      <c r="AG1844" s="13">
        <v>5351</v>
      </c>
      <c r="AH1844" s="1">
        <f t="shared" si="138"/>
        <v>535.1</v>
      </c>
    </row>
    <row r="1845" ht="17" customHeight="1" spans="1:34">
      <c r="A1845" s="1" t="s">
        <v>560</v>
      </c>
      <c r="B1845" s="1" t="s">
        <v>561</v>
      </c>
      <c r="C1845" s="1" t="s">
        <v>480</v>
      </c>
      <c r="D1845" s="1">
        <v>1995</v>
      </c>
      <c r="E1845" s="1">
        <v>171</v>
      </c>
      <c r="G1845" s="1" t="s">
        <v>562</v>
      </c>
      <c r="H1845" s="1" t="s">
        <v>563</v>
      </c>
      <c r="I1845" s="1">
        <v>7.5</v>
      </c>
      <c r="J1845" s="1">
        <v>3.9</v>
      </c>
      <c r="K1845" s="1">
        <v>4</v>
      </c>
      <c r="L1845" s="1">
        <v>1350</v>
      </c>
      <c r="M1845" s="1">
        <v>26.4336663881938</v>
      </c>
      <c r="N1845" s="1">
        <v>1.43</v>
      </c>
      <c r="O1845" s="1">
        <v>5.7</v>
      </c>
      <c r="P1845" s="1">
        <v>71</v>
      </c>
      <c r="Q1845" s="1">
        <v>11</v>
      </c>
      <c r="R1845" s="1">
        <v>18</v>
      </c>
      <c r="S1845" s="1" t="s">
        <v>175</v>
      </c>
      <c r="T1845" s="1">
        <v>9.4</v>
      </c>
      <c r="U1845" s="1">
        <v>1.3</v>
      </c>
      <c r="V1845" s="1">
        <f t="shared" si="128"/>
        <v>7.23076923076923</v>
      </c>
      <c r="W1845" s="6" t="s">
        <v>564</v>
      </c>
      <c r="X1845" s="1">
        <v>4</v>
      </c>
      <c r="AA1845" s="1" t="s">
        <v>565</v>
      </c>
      <c r="AB1845" s="1" t="s">
        <v>267</v>
      </c>
      <c r="AC1845" s="1" t="s">
        <v>257</v>
      </c>
      <c r="AD1845" s="1">
        <v>150</v>
      </c>
      <c r="AE1845" s="13">
        <v>4840.9</v>
      </c>
      <c r="AF1845" s="1">
        <f t="shared" si="137"/>
        <v>484.09</v>
      </c>
      <c r="AG1845" s="13">
        <v>5121.6</v>
      </c>
      <c r="AH1845" s="1">
        <f t="shared" si="138"/>
        <v>512.16</v>
      </c>
    </row>
    <row r="1846" ht="17" customHeight="1" spans="1:34">
      <c r="A1846" s="1" t="s">
        <v>560</v>
      </c>
      <c r="B1846" s="1" t="s">
        <v>561</v>
      </c>
      <c r="C1846" s="1" t="s">
        <v>480</v>
      </c>
      <c r="D1846" s="1">
        <v>1995</v>
      </c>
      <c r="E1846" s="1">
        <v>171</v>
      </c>
      <c r="G1846" s="1" t="s">
        <v>562</v>
      </c>
      <c r="H1846" s="1" t="s">
        <v>563</v>
      </c>
      <c r="I1846" s="1">
        <v>7.5</v>
      </c>
      <c r="J1846" s="1">
        <v>3.9</v>
      </c>
      <c r="K1846" s="1">
        <v>4</v>
      </c>
      <c r="L1846" s="1">
        <v>1350</v>
      </c>
      <c r="M1846" s="1">
        <v>26.4336663881938</v>
      </c>
      <c r="N1846" s="1">
        <v>1.43</v>
      </c>
      <c r="O1846" s="1">
        <v>5.7</v>
      </c>
      <c r="P1846" s="1">
        <v>71</v>
      </c>
      <c r="Q1846" s="1">
        <v>11</v>
      </c>
      <c r="R1846" s="1">
        <v>18</v>
      </c>
      <c r="S1846" s="1" t="s">
        <v>175</v>
      </c>
      <c r="T1846" s="1">
        <v>9.4</v>
      </c>
      <c r="U1846" s="1">
        <v>1.3</v>
      </c>
      <c r="V1846" s="1">
        <f t="shared" si="128"/>
        <v>7.23076923076923</v>
      </c>
      <c r="W1846" s="6" t="s">
        <v>564</v>
      </c>
      <c r="X1846" s="1">
        <v>4</v>
      </c>
      <c r="AA1846" s="1" t="s">
        <v>565</v>
      </c>
      <c r="AB1846" s="1" t="s">
        <v>267</v>
      </c>
      <c r="AC1846" s="1" t="s">
        <v>257</v>
      </c>
      <c r="AD1846" s="1">
        <v>150</v>
      </c>
      <c r="AE1846" s="13">
        <v>3533</v>
      </c>
      <c r="AF1846" s="1">
        <f t="shared" si="137"/>
        <v>353.3</v>
      </c>
      <c r="AG1846" s="13">
        <v>2563.4</v>
      </c>
      <c r="AH1846" s="1">
        <f t="shared" si="138"/>
        <v>256.34</v>
      </c>
    </row>
    <row r="1847" ht="17" hidden="1" customHeight="1" spans="1:33">
      <c r="A1847" s="1" t="s">
        <v>560</v>
      </c>
      <c r="B1847" s="1" t="s">
        <v>561</v>
      </c>
      <c r="C1847" s="1" t="s">
        <v>480</v>
      </c>
      <c r="D1847" s="1">
        <v>1995</v>
      </c>
      <c r="E1847" s="1">
        <v>171</v>
      </c>
      <c r="G1847" s="1" t="s">
        <v>562</v>
      </c>
      <c r="H1847" s="1" t="s">
        <v>563</v>
      </c>
      <c r="I1847" s="1">
        <v>7.5</v>
      </c>
      <c r="J1847" s="1">
        <v>3.9</v>
      </c>
      <c r="K1847" s="1">
        <v>4</v>
      </c>
      <c r="L1847" s="1">
        <v>1350</v>
      </c>
      <c r="M1847" s="1">
        <v>26.4336663881938</v>
      </c>
      <c r="N1847" s="1">
        <v>1.43</v>
      </c>
      <c r="O1847" s="1">
        <v>5.7</v>
      </c>
      <c r="P1847" s="1">
        <v>71</v>
      </c>
      <c r="Q1847" s="1">
        <v>11</v>
      </c>
      <c r="R1847" s="1">
        <v>18</v>
      </c>
      <c r="S1847" s="1" t="s">
        <v>175</v>
      </c>
      <c r="T1847" s="1">
        <v>9.4</v>
      </c>
      <c r="U1847" s="1">
        <v>1.3</v>
      </c>
      <c r="V1847" s="1">
        <f t="shared" si="128"/>
        <v>7.23076923076923</v>
      </c>
      <c r="W1847" s="6" t="s">
        <v>564</v>
      </c>
      <c r="X1847" s="1">
        <v>4</v>
      </c>
      <c r="AA1847" s="1" t="s">
        <v>565</v>
      </c>
      <c r="AB1847" s="1" t="s">
        <v>267</v>
      </c>
      <c r="AC1847" s="1" t="s">
        <v>566</v>
      </c>
      <c r="AD1847" s="1">
        <v>0</v>
      </c>
      <c r="AE1847" s="13"/>
      <c r="AG1847" s="13"/>
    </row>
    <row r="1848" ht="17" hidden="1" customHeight="1" spans="1:33">
      <c r="A1848" s="1" t="s">
        <v>560</v>
      </c>
      <c r="B1848" s="1" t="s">
        <v>561</v>
      </c>
      <c r="C1848" s="1" t="s">
        <v>480</v>
      </c>
      <c r="D1848" s="1">
        <v>1995</v>
      </c>
      <c r="E1848" s="1">
        <v>171</v>
      </c>
      <c r="G1848" s="1" t="s">
        <v>562</v>
      </c>
      <c r="H1848" s="1" t="s">
        <v>563</v>
      </c>
      <c r="I1848" s="1">
        <v>7.5</v>
      </c>
      <c r="J1848" s="1">
        <v>3.9</v>
      </c>
      <c r="K1848" s="1">
        <v>4</v>
      </c>
      <c r="L1848" s="1">
        <v>1350</v>
      </c>
      <c r="M1848" s="1">
        <v>26.4336663881938</v>
      </c>
      <c r="N1848" s="1">
        <v>1.43</v>
      </c>
      <c r="O1848" s="1">
        <v>5.7</v>
      </c>
      <c r="P1848" s="1">
        <v>71</v>
      </c>
      <c r="Q1848" s="1">
        <v>11</v>
      </c>
      <c r="R1848" s="1">
        <v>18</v>
      </c>
      <c r="S1848" s="1" t="s">
        <v>175</v>
      </c>
      <c r="T1848" s="1">
        <v>9.4</v>
      </c>
      <c r="U1848" s="1">
        <v>1.3</v>
      </c>
      <c r="V1848" s="1">
        <f t="shared" si="128"/>
        <v>7.23076923076923</v>
      </c>
      <c r="W1848" s="6" t="s">
        <v>564</v>
      </c>
      <c r="X1848" s="1">
        <v>4</v>
      </c>
      <c r="AA1848" s="1" t="s">
        <v>565</v>
      </c>
      <c r="AB1848" s="1" t="s">
        <v>267</v>
      </c>
      <c r="AC1848" s="1" t="s">
        <v>566</v>
      </c>
      <c r="AD1848" s="1">
        <v>0</v>
      </c>
      <c r="AE1848" s="13"/>
      <c r="AG1848" s="13"/>
    </row>
    <row r="1849" ht="17" hidden="1" customHeight="1" spans="1:33">
      <c r="A1849" s="1" t="s">
        <v>560</v>
      </c>
      <c r="B1849" s="1" t="s">
        <v>561</v>
      </c>
      <c r="C1849" s="1" t="s">
        <v>480</v>
      </c>
      <c r="D1849" s="1">
        <v>1995</v>
      </c>
      <c r="E1849" s="1">
        <v>171</v>
      </c>
      <c r="G1849" s="1" t="s">
        <v>562</v>
      </c>
      <c r="H1849" s="1" t="s">
        <v>563</v>
      </c>
      <c r="I1849" s="1">
        <v>7.5</v>
      </c>
      <c r="J1849" s="1">
        <v>3.9</v>
      </c>
      <c r="K1849" s="1">
        <v>4</v>
      </c>
      <c r="L1849" s="1">
        <v>1350</v>
      </c>
      <c r="M1849" s="1">
        <v>26.4336663881938</v>
      </c>
      <c r="N1849" s="1">
        <v>1.43</v>
      </c>
      <c r="O1849" s="1">
        <v>5.7</v>
      </c>
      <c r="P1849" s="1">
        <v>71</v>
      </c>
      <c r="Q1849" s="1">
        <v>11</v>
      </c>
      <c r="R1849" s="1">
        <v>18</v>
      </c>
      <c r="S1849" s="1" t="s">
        <v>175</v>
      </c>
      <c r="T1849" s="1">
        <v>9.4</v>
      </c>
      <c r="U1849" s="1">
        <v>1.3</v>
      </c>
      <c r="V1849" s="1">
        <f t="shared" si="128"/>
        <v>7.23076923076923</v>
      </c>
      <c r="W1849" s="6" t="s">
        <v>564</v>
      </c>
      <c r="X1849" s="1">
        <v>4</v>
      </c>
      <c r="AA1849" s="1" t="s">
        <v>565</v>
      </c>
      <c r="AB1849" s="1" t="s">
        <v>267</v>
      </c>
      <c r="AC1849" s="1" t="s">
        <v>566</v>
      </c>
      <c r="AD1849" s="1">
        <v>0</v>
      </c>
      <c r="AE1849" s="13"/>
      <c r="AG1849" s="13"/>
    </row>
    <row r="1850" ht="17" hidden="1" customHeight="1" spans="1:33">
      <c r="A1850" s="1" t="s">
        <v>560</v>
      </c>
      <c r="B1850" s="1" t="s">
        <v>561</v>
      </c>
      <c r="C1850" s="1" t="s">
        <v>480</v>
      </c>
      <c r="D1850" s="1">
        <v>1995</v>
      </c>
      <c r="E1850" s="1">
        <v>171</v>
      </c>
      <c r="G1850" s="1" t="s">
        <v>562</v>
      </c>
      <c r="H1850" s="1" t="s">
        <v>563</v>
      </c>
      <c r="I1850" s="1">
        <v>7.5</v>
      </c>
      <c r="J1850" s="1">
        <v>3.9</v>
      </c>
      <c r="K1850" s="1">
        <v>4</v>
      </c>
      <c r="L1850" s="1">
        <v>1350</v>
      </c>
      <c r="M1850" s="1">
        <v>26.4336663881938</v>
      </c>
      <c r="N1850" s="1">
        <v>1.43</v>
      </c>
      <c r="O1850" s="1">
        <v>5.7</v>
      </c>
      <c r="P1850" s="1">
        <v>71</v>
      </c>
      <c r="Q1850" s="1">
        <v>11</v>
      </c>
      <c r="R1850" s="1">
        <v>18</v>
      </c>
      <c r="S1850" s="1" t="s">
        <v>175</v>
      </c>
      <c r="T1850" s="1">
        <v>9.4</v>
      </c>
      <c r="U1850" s="1">
        <v>1.3</v>
      </c>
      <c r="V1850" s="1">
        <f t="shared" si="128"/>
        <v>7.23076923076923</v>
      </c>
      <c r="W1850" s="6" t="s">
        <v>564</v>
      </c>
      <c r="X1850" s="1">
        <v>4</v>
      </c>
      <c r="AA1850" s="1" t="s">
        <v>565</v>
      </c>
      <c r="AB1850" s="1" t="s">
        <v>267</v>
      </c>
      <c r="AC1850" s="1" t="s">
        <v>566</v>
      </c>
      <c r="AD1850" s="1">
        <v>0</v>
      </c>
      <c r="AE1850" s="13"/>
      <c r="AG1850" s="13"/>
    </row>
    <row r="1851" ht="17" customHeight="1" spans="1:34">
      <c r="A1851" s="1" t="s">
        <v>560</v>
      </c>
      <c r="B1851" s="1" t="s">
        <v>561</v>
      </c>
      <c r="C1851" s="1" t="s">
        <v>480</v>
      </c>
      <c r="D1851" s="1">
        <v>1995</v>
      </c>
      <c r="E1851" s="1">
        <v>171</v>
      </c>
      <c r="G1851" s="1" t="s">
        <v>562</v>
      </c>
      <c r="H1851" s="1" t="s">
        <v>563</v>
      </c>
      <c r="I1851" s="1">
        <v>7.5</v>
      </c>
      <c r="J1851" s="1">
        <v>3.9</v>
      </c>
      <c r="K1851" s="1">
        <v>5</v>
      </c>
      <c r="L1851" s="1">
        <v>1350</v>
      </c>
      <c r="M1851" s="1">
        <v>26.4336663881938</v>
      </c>
      <c r="N1851" s="1">
        <v>1.43</v>
      </c>
      <c r="O1851" s="1">
        <v>5.7</v>
      </c>
      <c r="P1851" s="1">
        <v>71</v>
      </c>
      <c r="Q1851" s="1">
        <v>11</v>
      </c>
      <c r="R1851" s="1">
        <v>18</v>
      </c>
      <c r="S1851" s="1" t="s">
        <v>175</v>
      </c>
      <c r="T1851" s="1">
        <v>9.4</v>
      </c>
      <c r="U1851" s="1">
        <v>1.3</v>
      </c>
      <c r="V1851" s="1">
        <f t="shared" si="128"/>
        <v>7.23076923076923</v>
      </c>
      <c r="W1851" s="6" t="s">
        <v>564</v>
      </c>
      <c r="X1851" s="1">
        <v>4</v>
      </c>
      <c r="AA1851" s="1" t="s">
        <v>565</v>
      </c>
      <c r="AB1851" s="1" t="s">
        <v>267</v>
      </c>
      <c r="AC1851" s="1" t="s">
        <v>257</v>
      </c>
      <c r="AD1851" s="1">
        <v>0</v>
      </c>
      <c r="AE1851" s="13">
        <v>4580.7</v>
      </c>
      <c r="AF1851" s="1">
        <f t="shared" ref="AF1851:AF1854" si="139">AE1851*0.1</f>
        <v>458.07</v>
      </c>
      <c r="AG1851" s="13">
        <v>4746.6</v>
      </c>
      <c r="AH1851" s="1">
        <f t="shared" ref="AH1851:AH1854" si="140">AG1851*0.1</f>
        <v>474.66</v>
      </c>
    </row>
    <row r="1852" ht="17" customHeight="1" spans="1:34">
      <c r="A1852" s="1" t="s">
        <v>560</v>
      </c>
      <c r="B1852" s="1" t="s">
        <v>561</v>
      </c>
      <c r="C1852" s="1" t="s">
        <v>480</v>
      </c>
      <c r="D1852" s="1">
        <v>1995</v>
      </c>
      <c r="E1852" s="1">
        <v>171</v>
      </c>
      <c r="G1852" s="1" t="s">
        <v>562</v>
      </c>
      <c r="H1852" s="1" t="s">
        <v>563</v>
      </c>
      <c r="I1852" s="1">
        <v>7.5</v>
      </c>
      <c r="J1852" s="1">
        <v>3.9</v>
      </c>
      <c r="K1852" s="1">
        <v>5</v>
      </c>
      <c r="L1852" s="1">
        <v>1350</v>
      </c>
      <c r="M1852" s="1">
        <v>26.4336663881938</v>
      </c>
      <c r="N1852" s="1">
        <v>1.43</v>
      </c>
      <c r="O1852" s="1">
        <v>5.7</v>
      </c>
      <c r="P1852" s="1">
        <v>71</v>
      </c>
      <c r="Q1852" s="1">
        <v>11</v>
      </c>
      <c r="R1852" s="1">
        <v>18</v>
      </c>
      <c r="S1852" s="1" t="s">
        <v>175</v>
      </c>
      <c r="T1852" s="1">
        <v>9.4</v>
      </c>
      <c r="U1852" s="1">
        <v>1.3</v>
      </c>
      <c r="V1852" s="1">
        <f t="shared" si="128"/>
        <v>7.23076923076923</v>
      </c>
      <c r="W1852" s="6" t="s">
        <v>564</v>
      </c>
      <c r="X1852" s="1">
        <v>4</v>
      </c>
      <c r="AA1852" s="1" t="s">
        <v>565</v>
      </c>
      <c r="AB1852" s="1" t="s">
        <v>267</v>
      </c>
      <c r="AC1852" s="1" t="s">
        <v>257</v>
      </c>
      <c r="AD1852" s="1">
        <v>150</v>
      </c>
      <c r="AE1852" s="13">
        <v>4936.4</v>
      </c>
      <c r="AF1852" s="1">
        <f t="shared" si="139"/>
        <v>493.64</v>
      </c>
      <c r="AG1852" s="13">
        <v>4184.6</v>
      </c>
      <c r="AH1852" s="1">
        <f t="shared" si="140"/>
        <v>418.46</v>
      </c>
    </row>
    <row r="1853" ht="17" customHeight="1" spans="1:34">
      <c r="A1853" s="1" t="s">
        <v>560</v>
      </c>
      <c r="B1853" s="1" t="s">
        <v>561</v>
      </c>
      <c r="C1853" s="1" t="s">
        <v>480</v>
      </c>
      <c r="D1853" s="1">
        <v>1995</v>
      </c>
      <c r="E1853" s="1">
        <v>171</v>
      </c>
      <c r="G1853" s="1" t="s">
        <v>562</v>
      </c>
      <c r="H1853" s="1" t="s">
        <v>563</v>
      </c>
      <c r="I1853" s="1">
        <v>7.5</v>
      </c>
      <c r="J1853" s="1">
        <v>3.9</v>
      </c>
      <c r="K1853" s="1">
        <v>5</v>
      </c>
      <c r="L1853" s="1">
        <v>1350</v>
      </c>
      <c r="M1853" s="1">
        <v>26.4336663881938</v>
      </c>
      <c r="N1853" s="1">
        <v>1.43</v>
      </c>
      <c r="O1853" s="1">
        <v>5.7</v>
      </c>
      <c r="P1853" s="1">
        <v>71</v>
      </c>
      <c r="Q1853" s="1">
        <v>11</v>
      </c>
      <c r="R1853" s="1">
        <v>18</v>
      </c>
      <c r="S1853" s="1" t="s">
        <v>175</v>
      </c>
      <c r="T1853" s="1">
        <v>9.4</v>
      </c>
      <c r="U1853" s="1">
        <v>1.3</v>
      </c>
      <c r="V1853" s="1">
        <f t="shared" si="128"/>
        <v>7.23076923076923</v>
      </c>
      <c r="W1853" s="6" t="s">
        <v>564</v>
      </c>
      <c r="X1853" s="1">
        <v>4</v>
      </c>
      <c r="AA1853" s="1" t="s">
        <v>565</v>
      </c>
      <c r="AB1853" s="1" t="s">
        <v>267</v>
      </c>
      <c r="AC1853" s="1" t="s">
        <v>257</v>
      </c>
      <c r="AD1853" s="1">
        <v>150</v>
      </c>
      <c r="AE1853" s="13">
        <v>4833.1</v>
      </c>
      <c r="AF1853" s="1">
        <f t="shared" si="139"/>
        <v>483.31</v>
      </c>
      <c r="AG1853" s="13">
        <v>3462</v>
      </c>
      <c r="AH1853" s="1">
        <f t="shared" si="140"/>
        <v>346.2</v>
      </c>
    </row>
    <row r="1854" ht="17" customHeight="1" spans="1:34">
      <c r="A1854" s="1" t="s">
        <v>560</v>
      </c>
      <c r="B1854" s="1" t="s">
        <v>561</v>
      </c>
      <c r="C1854" s="1" t="s">
        <v>480</v>
      </c>
      <c r="D1854" s="1">
        <v>1995</v>
      </c>
      <c r="E1854" s="1">
        <v>171</v>
      </c>
      <c r="G1854" s="1" t="s">
        <v>562</v>
      </c>
      <c r="H1854" s="1" t="s">
        <v>563</v>
      </c>
      <c r="I1854" s="1">
        <v>7.5</v>
      </c>
      <c r="J1854" s="1">
        <v>3.9</v>
      </c>
      <c r="K1854" s="1">
        <v>5</v>
      </c>
      <c r="L1854" s="1">
        <v>1350</v>
      </c>
      <c r="M1854" s="1">
        <v>26.4336663881938</v>
      </c>
      <c r="N1854" s="1">
        <v>1.43</v>
      </c>
      <c r="O1854" s="1">
        <v>5.7</v>
      </c>
      <c r="P1854" s="1">
        <v>71</v>
      </c>
      <c r="Q1854" s="1">
        <v>11</v>
      </c>
      <c r="R1854" s="1">
        <v>18</v>
      </c>
      <c r="S1854" s="1" t="s">
        <v>175</v>
      </c>
      <c r="T1854" s="1">
        <v>9.4</v>
      </c>
      <c r="U1854" s="1">
        <v>1.3</v>
      </c>
      <c r="V1854" s="1">
        <f t="shared" si="128"/>
        <v>7.23076923076923</v>
      </c>
      <c r="W1854" s="6" t="s">
        <v>564</v>
      </c>
      <c r="X1854" s="1">
        <v>4</v>
      </c>
      <c r="AA1854" s="1" t="s">
        <v>565</v>
      </c>
      <c r="AB1854" s="1" t="s">
        <v>267</v>
      </c>
      <c r="AC1854" s="1" t="s">
        <v>257</v>
      </c>
      <c r="AD1854" s="1">
        <v>150</v>
      </c>
      <c r="AE1854" s="13">
        <v>2940.5</v>
      </c>
      <c r="AF1854" s="1">
        <f t="shared" si="139"/>
        <v>294.05</v>
      </c>
      <c r="AG1854" s="13">
        <v>1913.8</v>
      </c>
      <c r="AH1854" s="1">
        <f t="shared" si="140"/>
        <v>191.38</v>
      </c>
    </row>
    <row r="1855" ht="17" hidden="1" customHeight="1" spans="1:33">
      <c r="A1855" s="1" t="s">
        <v>560</v>
      </c>
      <c r="B1855" s="1" t="s">
        <v>561</v>
      </c>
      <c r="C1855" s="1" t="s">
        <v>480</v>
      </c>
      <c r="D1855" s="1">
        <v>1995</v>
      </c>
      <c r="E1855" s="1">
        <v>171</v>
      </c>
      <c r="G1855" s="1" t="s">
        <v>562</v>
      </c>
      <c r="H1855" s="1" t="s">
        <v>563</v>
      </c>
      <c r="I1855" s="1">
        <v>7.5</v>
      </c>
      <c r="J1855" s="1">
        <v>3.9</v>
      </c>
      <c r="K1855" s="1">
        <v>5</v>
      </c>
      <c r="L1855" s="1">
        <v>1350</v>
      </c>
      <c r="M1855" s="1">
        <v>26.4336663881938</v>
      </c>
      <c r="N1855" s="1">
        <v>1.43</v>
      </c>
      <c r="O1855" s="1">
        <v>5.7</v>
      </c>
      <c r="P1855" s="1">
        <v>71</v>
      </c>
      <c r="Q1855" s="1">
        <v>11</v>
      </c>
      <c r="R1855" s="1">
        <v>18</v>
      </c>
      <c r="S1855" s="1" t="s">
        <v>175</v>
      </c>
      <c r="T1855" s="1">
        <v>9.4</v>
      </c>
      <c r="U1855" s="1">
        <v>1.3</v>
      </c>
      <c r="V1855" s="1">
        <f t="shared" si="128"/>
        <v>7.23076923076923</v>
      </c>
      <c r="W1855" s="6" t="s">
        <v>564</v>
      </c>
      <c r="X1855" s="1">
        <v>4</v>
      </c>
      <c r="AA1855" s="1" t="s">
        <v>565</v>
      </c>
      <c r="AB1855" s="1" t="s">
        <v>267</v>
      </c>
      <c r="AC1855" s="1" t="s">
        <v>566</v>
      </c>
      <c r="AD1855" s="1">
        <v>0</v>
      </c>
      <c r="AE1855" s="13"/>
      <c r="AG1855" s="13"/>
    </row>
    <row r="1856" ht="17" hidden="1" customHeight="1" spans="1:33">
      <c r="A1856" s="1" t="s">
        <v>560</v>
      </c>
      <c r="B1856" s="1" t="s">
        <v>561</v>
      </c>
      <c r="C1856" s="1" t="s">
        <v>480</v>
      </c>
      <c r="D1856" s="1">
        <v>1995</v>
      </c>
      <c r="E1856" s="1">
        <v>171</v>
      </c>
      <c r="G1856" s="1" t="s">
        <v>562</v>
      </c>
      <c r="H1856" s="1" t="s">
        <v>563</v>
      </c>
      <c r="I1856" s="1">
        <v>7.5</v>
      </c>
      <c r="J1856" s="1">
        <v>3.9</v>
      </c>
      <c r="K1856" s="1">
        <v>5</v>
      </c>
      <c r="L1856" s="1">
        <v>1350</v>
      </c>
      <c r="M1856" s="1">
        <v>26.4336663881938</v>
      </c>
      <c r="N1856" s="1">
        <v>1.43</v>
      </c>
      <c r="O1856" s="1">
        <v>5.7</v>
      </c>
      <c r="P1856" s="1">
        <v>71</v>
      </c>
      <c r="Q1856" s="1">
        <v>11</v>
      </c>
      <c r="R1856" s="1">
        <v>18</v>
      </c>
      <c r="S1856" s="1" t="s">
        <v>175</v>
      </c>
      <c r="T1856" s="1">
        <v>9.4</v>
      </c>
      <c r="U1856" s="1">
        <v>1.3</v>
      </c>
      <c r="V1856" s="1">
        <f t="shared" si="128"/>
        <v>7.23076923076923</v>
      </c>
      <c r="W1856" s="6" t="s">
        <v>564</v>
      </c>
      <c r="X1856" s="1">
        <v>4</v>
      </c>
      <c r="AA1856" s="1" t="s">
        <v>565</v>
      </c>
      <c r="AB1856" s="1" t="s">
        <v>267</v>
      </c>
      <c r="AC1856" s="1" t="s">
        <v>566</v>
      </c>
      <c r="AD1856" s="1">
        <v>0</v>
      </c>
      <c r="AE1856" s="13"/>
      <c r="AG1856" s="13"/>
    </row>
    <row r="1857" ht="17" hidden="1" customHeight="1" spans="1:33">
      <c r="A1857" s="1" t="s">
        <v>560</v>
      </c>
      <c r="B1857" s="1" t="s">
        <v>561</v>
      </c>
      <c r="C1857" s="1" t="s">
        <v>480</v>
      </c>
      <c r="D1857" s="1">
        <v>1995</v>
      </c>
      <c r="E1857" s="1">
        <v>171</v>
      </c>
      <c r="G1857" s="1" t="s">
        <v>562</v>
      </c>
      <c r="H1857" s="1" t="s">
        <v>563</v>
      </c>
      <c r="I1857" s="1">
        <v>7.5</v>
      </c>
      <c r="J1857" s="1">
        <v>3.9</v>
      </c>
      <c r="K1857" s="1">
        <v>5</v>
      </c>
      <c r="L1857" s="1">
        <v>1350</v>
      </c>
      <c r="M1857" s="1">
        <v>26.4336663881938</v>
      </c>
      <c r="N1857" s="1">
        <v>1.43</v>
      </c>
      <c r="O1857" s="1">
        <v>5.7</v>
      </c>
      <c r="P1857" s="1">
        <v>71</v>
      </c>
      <c r="Q1857" s="1">
        <v>11</v>
      </c>
      <c r="R1857" s="1">
        <v>18</v>
      </c>
      <c r="S1857" s="1" t="s">
        <v>175</v>
      </c>
      <c r="T1857" s="1">
        <v>9.4</v>
      </c>
      <c r="U1857" s="1">
        <v>1.3</v>
      </c>
      <c r="V1857" s="1">
        <f t="shared" si="128"/>
        <v>7.23076923076923</v>
      </c>
      <c r="W1857" s="6" t="s">
        <v>564</v>
      </c>
      <c r="X1857" s="1">
        <v>4</v>
      </c>
      <c r="AA1857" s="1" t="s">
        <v>565</v>
      </c>
      <c r="AB1857" s="1" t="s">
        <v>267</v>
      </c>
      <c r="AC1857" s="1" t="s">
        <v>566</v>
      </c>
      <c r="AD1857" s="1">
        <v>0</v>
      </c>
      <c r="AE1857" s="13"/>
      <c r="AG1857" s="13"/>
    </row>
    <row r="1858" ht="17" hidden="1" customHeight="1" spans="1:33">
      <c r="A1858" s="1" t="s">
        <v>560</v>
      </c>
      <c r="B1858" s="1" t="s">
        <v>561</v>
      </c>
      <c r="C1858" s="1" t="s">
        <v>480</v>
      </c>
      <c r="D1858" s="1">
        <v>1995</v>
      </c>
      <c r="E1858" s="1">
        <v>171</v>
      </c>
      <c r="G1858" s="1" t="s">
        <v>562</v>
      </c>
      <c r="H1858" s="1" t="s">
        <v>563</v>
      </c>
      <c r="I1858" s="1">
        <v>7.5</v>
      </c>
      <c r="J1858" s="1">
        <v>3.9</v>
      </c>
      <c r="K1858" s="1">
        <v>5</v>
      </c>
      <c r="L1858" s="1">
        <v>1350</v>
      </c>
      <c r="M1858" s="1">
        <v>26.4336663881938</v>
      </c>
      <c r="N1858" s="1">
        <v>1.43</v>
      </c>
      <c r="O1858" s="1">
        <v>5.7</v>
      </c>
      <c r="P1858" s="1">
        <v>71</v>
      </c>
      <c r="Q1858" s="1">
        <v>11</v>
      </c>
      <c r="R1858" s="1">
        <v>18</v>
      </c>
      <c r="S1858" s="1" t="s">
        <v>175</v>
      </c>
      <c r="T1858" s="1">
        <v>9.4</v>
      </c>
      <c r="U1858" s="1">
        <v>1.3</v>
      </c>
      <c r="V1858" s="1">
        <f t="shared" si="128"/>
        <v>7.23076923076923</v>
      </c>
      <c r="W1858" s="6" t="s">
        <v>564</v>
      </c>
      <c r="X1858" s="1">
        <v>4</v>
      </c>
      <c r="AA1858" s="1" t="s">
        <v>565</v>
      </c>
      <c r="AB1858" s="1" t="s">
        <v>267</v>
      </c>
      <c r="AC1858" s="1" t="s">
        <v>566</v>
      </c>
      <c r="AD1858" s="1">
        <v>0</v>
      </c>
      <c r="AE1858" s="13"/>
      <c r="AG1858" s="13"/>
    </row>
    <row r="1859" ht="17" customHeight="1" spans="1:34">
      <c r="A1859" s="1" t="s">
        <v>560</v>
      </c>
      <c r="B1859" s="1" t="s">
        <v>561</v>
      </c>
      <c r="C1859" s="1" t="s">
        <v>480</v>
      </c>
      <c r="D1859" s="1">
        <v>1995</v>
      </c>
      <c r="E1859" s="1">
        <v>171</v>
      </c>
      <c r="G1859" s="1" t="s">
        <v>562</v>
      </c>
      <c r="H1859" s="1" t="s">
        <v>563</v>
      </c>
      <c r="I1859" s="1">
        <v>7.5</v>
      </c>
      <c r="J1859" s="1">
        <v>3.9</v>
      </c>
      <c r="K1859" s="1">
        <v>6</v>
      </c>
      <c r="L1859" s="1">
        <v>1350</v>
      </c>
      <c r="M1859" s="1">
        <v>26.4336663881938</v>
      </c>
      <c r="N1859" s="1">
        <v>1.43</v>
      </c>
      <c r="O1859" s="1">
        <v>5.7</v>
      </c>
      <c r="P1859" s="1">
        <v>71</v>
      </c>
      <c r="Q1859" s="1">
        <v>11</v>
      </c>
      <c r="R1859" s="1">
        <v>18</v>
      </c>
      <c r="S1859" s="1" t="s">
        <v>175</v>
      </c>
      <c r="T1859" s="1">
        <v>9.4</v>
      </c>
      <c r="U1859" s="1">
        <v>1.3</v>
      </c>
      <c r="V1859" s="1">
        <f t="shared" ref="V1859:V1922" si="141">T1859/U1859</f>
        <v>7.23076923076923</v>
      </c>
      <c r="W1859" s="6" t="s">
        <v>564</v>
      </c>
      <c r="X1859" s="1">
        <v>4</v>
      </c>
      <c r="AA1859" s="1" t="s">
        <v>565</v>
      </c>
      <c r="AB1859" s="1" t="s">
        <v>267</v>
      </c>
      <c r="AC1859" s="1" t="s">
        <v>257</v>
      </c>
      <c r="AD1859" s="1">
        <v>0</v>
      </c>
      <c r="AE1859" s="13">
        <v>3449</v>
      </c>
      <c r="AF1859" s="1">
        <f t="shared" ref="AF1859:AF1862" si="142">AE1859*0.1</f>
        <v>344.9</v>
      </c>
      <c r="AG1859" s="13">
        <v>2502.4</v>
      </c>
      <c r="AH1859" s="1">
        <f t="shared" ref="AH1859:AH1862" si="143">AG1859*0.1</f>
        <v>250.24</v>
      </c>
    </row>
    <row r="1860" ht="17" customHeight="1" spans="1:34">
      <c r="A1860" s="1" t="s">
        <v>560</v>
      </c>
      <c r="B1860" s="1" t="s">
        <v>561</v>
      </c>
      <c r="C1860" s="1" t="s">
        <v>480</v>
      </c>
      <c r="D1860" s="1">
        <v>1995</v>
      </c>
      <c r="E1860" s="1">
        <v>171</v>
      </c>
      <c r="G1860" s="1" t="s">
        <v>562</v>
      </c>
      <c r="H1860" s="1" t="s">
        <v>563</v>
      </c>
      <c r="I1860" s="1">
        <v>7.5</v>
      </c>
      <c r="J1860" s="1">
        <v>3.9</v>
      </c>
      <c r="K1860" s="1">
        <v>6</v>
      </c>
      <c r="L1860" s="1">
        <v>1350</v>
      </c>
      <c r="M1860" s="1">
        <v>26.4336663881938</v>
      </c>
      <c r="N1860" s="1">
        <v>1.43</v>
      </c>
      <c r="O1860" s="1">
        <v>5.7</v>
      </c>
      <c r="P1860" s="1">
        <v>71</v>
      </c>
      <c r="Q1860" s="1">
        <v>11</v>
      </c>
      <c r="R1860" s="1">
        <v>18</v>
      </c>
      <c r="S1860" s="1" t="s">
        <v>175</v>
      </c>
      <c r="T1860" s="1">
        <v>9.4</v>
      </c>
      <c r="U1860" s="1">
        <v>1.3</v>
      </c>
      <c r="V1860" s="1">
        <f t="shared" si="141"/>
        <v>7.23076923076923</v>
      </c>
      <c r="W1860" s="6" t="s">
        <v>564</v>
      </c>
      <c r="X1860" s="1">
        <v>4</v>
      </c>
      <c r="AA1860" s="1" t="s">
        <v>565</v>
      </c>
      <c r="AB1860" s="1" t="s">
        <v>267</v>
      </c>
      <c r="AC1860" s="1" t="s">
        <v>257</v>
      </c>
      <c r="AD1860" s="1">
        <v>150</v>
      </c>
      <c r="AE1860" s="13">
        <v>2623</v>
      </c>
      <c r="AF1860" s="1">
        <f t="shared" si="142"/>
        <v>262.3</v>
      </c>
      <c r="AG1860" s="13">
        <v>3271.3</v>
      </c>
      <c r="AH1860" s="1">
        <f t="shared" si="143"/>
        <v>327.13</v>
      </c>
    </row>
    <row r="1861" ht="17" customHeight="1" spans="1:34">
      <c r="A1861" s="1" t="s">
        <v>560</v>
      </c>
      <c r="B1861" s="1" t="s">
        <v>561</v>
      </c>
      <c r="C1861" s="1" t="s">
        <v>480</v>
      </c>
      <c r="D1861" s="1">
        <v>1995</v>
      </c>
      <c r="E1861" s="1">
        <v>171</v>
      </c>
      <c r="G1861" s="1" t="s">
        <v>562</v>
      </c>
      <c r="H1861" s="1" t="s">
        <v>563</v>
      </c>
      <c r="I1861" s="1">
        <v>7.5</v>
      </c>
      <c r="J1861" s="1">
        <v>3.9</v>
      </c>
      <c r="K1861" s="1">
        <v>6</v>
      </c>
      <c r="L1861" s="1">
        <v>1350</v>
      </c>
      <c r="M1861" s="1">
        <v>26.4336663881938</v>
      </c>
      <c r="N1861" s="1">
        <v>1.43</v>
      </c>
      <c r="O1861" s="1">
        <v>5.7</v>
      </c>
      <c r="P1861" s="1">
        <v>71</v>
      </c>
      <c r="Q1861" s="1">
        <v>11</v>
      </c>
      <c r="R1861" s="1">
        <v>18</v>
      </c>
      <c r="S1861" s="1" t="s">
        <v>175</v>
      </c>
      <c r="T1861" s="1">
        <v>9.4</v>
      </c>
      <c r="U1861" s="1">
        <v>1.3</v>
      </c>
      <c r="V1861" s="1">
        <f t="shared" si="141"/>
        <v>7.23076923076923</v>
      </c>
      <c r="W1861" s="6" t="s">
        <v>564</v>
      </c>
      <c r="X1861" s="1">
        <v>4</v>
      </c>
      <c r="AA1861" s="1" t="s">
        <v>565</v>
      </c>
      <c r="AB1861" s="1" t="s">
        <v>267</v>
      </c>
      <c r="AC1861" s="1" t="s">
        <v>257</v>
      </c>
      <c r="AD1861" s="1">
        <v>150</v>
      </c>
      <c r="AE1861" s="13">
        <v>3219.9</v>
      </c>
      <c r="AF1861" s="1">
        <f t="shared" si="142"/>
        <v>321.99</v>
      </c>
      <c r="AG1861" s="13">
        <v>3191</v>
      </c>
      <c r="AH1861" s="1">
        <f t="shared" si="143"/>
        <v>319.1</v>
      </c>
    </row>
    <row r="1862" ht="17" customHeight="1" spans="1:34">
      <c r="A1862" s="1" t="s">
        <v>560</v>
      </c>
      <c r="B1862" s="1" t="s">
        <v>561</v>
      </c>
      <c r="C1862" s="1" t="s">
        <v>480</v>
      </c>
      <c r="D1862" s="1">
        <v>1995</v>
      </c>
      <c r="E1862" s="1">
        <v>171</v>
      </c>
      <c r="G1862" s="1" t="s">
        <v>562</v>
      </c>
      <c r="H1862" s="1" t="s">
        <v>563</v>
      </c>
      <c r="I1862" s="1">
        <v>7.5</v>
      </c>
      <c r="J1862" s="1">
        <v>3.9</v>
      </c>
      <c r="K1862" s="1">
        <v>6</v>
      </c>
      <c r="L1862" s="1">
        <v>1350</v>
      </c>
      <c r="M1862" s="1">
        <v>26.4336663881938</v>
      </c>
      <c r="N1862" s="1">
        <v>1.43</v>
      </c>
      <c r="O1862" s="1">
        <v>5.7</v>
      </c>
      <c r="P1862" s="1">
        <v>71</v>
      </c>
      <c r="Q1862" s="1">
        <v>11</v>
      </c>
      <c r="R1862" s="1">
        <v>18</v>
      </c>
      <c r="S1862" s="1" t="s">
        <v>175</v>
      </c>
      <c r="T1862" s="1">
        <v>9.4</v>
      </c>
      <c r="U1862" s="1">
        <v>1.3</v>
      </c>
      <c r="V1862" s="1">
        <f t="shared" si="141"/>
        <v>7.23076923076923</v>
      </c>
      <c r="W1862" s="6" t="s">
        <v>564</v>
      </c>
      <c r="X1862" s="1">
        <v>4</v>
      </c>
      <c r="AA1862" s="1" t="s">
        <v>565</v>
      </c>
      <c r="AB1862" s="1" t="s">
        <v>267</v>
      </c>
      <c r="AC1862" s="1" t="s">
        <v>257</v>
      </c>
      <c r="AD1862" s="1">
        <v>150</v>
      </c>
      <c r="AE1862" s="13">
        <v>2956.1</v>
      </c>
      <c r="AF1862" s="1">
        <f t="shared" si="142"/>
        <v>295.61</v>
      </c>
      <c r="AG1862" s="13">
        <v>2147.1</v>
      </c>
      <c r="AH1862" s="1">
        <f t="shared" si="143"/>
        <v>214.71</v>
      </c>
    </row>
    <row r="1863" ht="17" hidden="1" customHeight="1" spans="1:33">
      <c r="A1863" s="1" t="s">
        <v>560</v>
      </c>
      <c r="B1863" s="1" t="s">
        <v>561</v>
      </c>
      <c r="C1863" s="1" t="s">
        <v>480</v>
      </c>
      <c r="D1863" s="1">
        <v>1995</v>
      </c>
      <c r="E1863" s="1">
        <v>171</v>
      </c>
      <c r="G1863" s="1" t="s">
        <v>562</v>
      </c>
      <c r="H1863" s="1" t="s">
        <v>563</v>
      </c>
      <c r="I1863" s="1">
        <v>7.5</v>
      </c>
      <c r="J1863" s="1">
        <v>3.9</v>
      </c>
      <c r="K1863" s="1">
        <v>6</v>
      </c>
      <c r="L1863" s="1">
        <v>1350</v>
      </c>
      <c r="M1863" s="1">
        <v>26.4336663881938</v>
      </c>
      <c r="N1863" s="1">
        <v>1.43</v>
      </c>
      <c r="O1863" s="1">
        <v>5.7</v>
      </c>
      <c r="P1863" s="1">
        <v>71</v>
      </c>
      <c r="Q1863" s="1">
        <v>11</v>
      </c>
      <c r="R1863" s="1">
        <v>18</v>
      </c>
      <c r="S1863" s="1" t="s">
        <v>175</v>
      </c>
      <c r="T1863" s="1">
        <v>9.4</v>
      </c>
      <c r="U1863" s="1">
        <v>1.3</v>
      </c>
      <c r="V1863" s="1">
        <f t="shared" si="141"/>
        <v>7.23076923076923</v>
      </c>
      <c r="W1863" s="6" t="s">
        <v>564</v>
      </c>
      <c r="X1863" s="1">
        <v>4</v>
      </c>
      <c r="AA1863" s="1" t="s">
        <v>565</v>
      </c>
      <c r="AB1863" s="1" t="s">
        <v>267</v>
      </c>
      <c r="AC1863" s="1" t="s">
        <v>566</v>
      </c>
      <c r="AD1863" s="1">
        <v>0</v>
      </c>
      <c r="AE1863" s="13"/>
      <c r="AG1863" s="13"/>
    </row>
    <row r="1864" ht="17" hidden="1" customHeight="1" spans="1:33">
      <c r="A1864" s="1" t="s">
        <v>560</v>
      </c>
      <c r="B1864" s="1" t="s">
        <v>561</v>
      </c>
      <c r="C1864" s="1" t="s">
        <v>480</v>
      </c>
      <c r="D1864" s="1">
        <v>1995</v>
      </c>
      <c r="E1864" s="1">
        <v>171</v>
      </c>
      <c r="G1864" s="1" t="s">
        <v>562</v>
      </c>
      <c r="H1864" s="1" t="s">
        <v>563</v>
      </c>
      <c r="I1864" s="1">
        <v>7.5</v>
      </c>
      <c r="J1864" s="1">
        <v>3.9</v>
      </c>
      <c r="K1864" s="1">
        <v>6</v>
      </c>
      <c r="L1864" s="1">
        <v>1350</v>
      </c>
      <c r="M1864" s="1">
        <v>26.4336663881938</v>
      </c>
      <c r="N1864" s="1">
        <v>1.43</v>
      </c>
      <c r="O1864" s="1">
        <v>5.7</v>
      </c>
      <c r="P1864" s="1">
        <v>71</v>
      </c>
      <c r="Q1864" s="1">
        <v>11</v>
      </c>
      <c r="R1864" s="1">
        <v>18</v>
      </c>
      <c r="S1864" s="1" t="s">
        <v>175</v>
      </c>
      <c r="T1864" s="1">
        <v>9.4</v>
      </c>
      <c r="U1864" s="1">
        <v>1.3</v>
      </c>
      <c r="V1864" s="1">
        <f t="shared" si="141"/>
        <v>7.23076923076923</v>
      </c>
      <c r="W1864" s="6" t="s">
        <v>564</v>
      </c>
      <c r="X1864" s="1">
        <v>4</v>
      </c>
      <c r="AA1864" s="1" t="s">
        <v>565</v>
      </c>
      <c r="AB1864" s="1" t="s">
        <v>267</v>
      </c>
      <c r="AC1864" s="1" t="s">
        <v>566</v>
      </c>
      <c r="AD1864" s="1">
        <v>0</v>
      </c>
      <c r="AE1864" s="13"/>
      <c r="AG1864" s="13"/>
    </row>
    <row r="1865" ht="17" hidden="1" customHeight="1" spans="1:33">
      <c r="A1865" s="1" t="s">
        <v>560</v>
      </c>
      <c r="B1865" s="1" t="s">
        <v>561</v>
      </c>
      <c r="C1865" s="1" t="s">
        <v>480</v>
      </c>
      <c r="D1865" s="1">
        <v>1995</v>
      </c>
      <c r="E1865" s="1">
        <v>171</v>
      </c>
      <c r="G1865" s="1" t="s">
        <v>562</v>
      </c>
      <c r="H1865" s="1" t="s">
        <v>563</v>
      </c>
      <c r="I1865" s="1">
        <v>7.5</v>
      </c>
      <c r="J1865" s="1">
        <v>3.9</v>
      </c>
      <c r="K1865" s="1">
        <v>6</v>
      </c>
      <c r="L1865" s="1">
        <v>1350</v>
      </c>
      <c r="M1865" s="1">
        <v>26.4336663881938</v>
      </c>
      <c r="N1865" s="1">
        <v>1.43</v>
      </c>
      <c r="O1865" s="1">
        <v>5.7</v>
      </c>
      <c r="P1865" s="1">
        <v>71</v>
      </c>
      <c r="Q1865" s="1">
        <v>11</v>
      </c>
      <c r="R1865" s="1">
        <v>18</v>
      </c>
      <c r="S1865" s="1" t="s">
        <v>175</v>
      </c>
      <c r="T1865" s="1">
        <v>9.4</v>
      </c>
      <c r="U1865" s="1">
        <v>1.3</v>
      </c>
      <c r="V1865" s="1">
        <f t="shared" si="141"/>
        <v>7.23076923076923</v>
      </c>
      <c r="W1865" s="6" t="s">
        <v>564</v>
      </c>
      <c r="X1865" s="1">
        <v>4</v>
      </c>
      <c r="AA1865" s="1" t="s">
        <v>565</v>
      </c>
      <c r="AB1865" s="1" t="s">
        <v>267</v>
      </c>
      <c r="AC1865" s="1" t="s">
        <v>566</v>
      </c>
      <c r="AD1865" s="1">
        <v>0</v>
      </c>
      <c r="AE1865" s="13"/>
      <c r="AG1865" s="13"/>
    </row>
    <row r="1866" ht="17" hidden="1" customHeight="1" spans="1:33">
      <c r="A1866" s="1" t="s">
        <v>560</v>
      </c>
      <c r="B1866" s="1" t="s">
        <v>561</v>
      </c>
      <c r="C1866" s="1" t="s">
        <v>480</v>
      </c>
      <c r="D1866" s="1">
        <v>1995</v>
      </c>
      <c r="E1866" s="1">
        <v>171</v>
      </c>
      <c r="G1866" s="1" t="s">
        <v>562</v>
      </c>
      <c r="H1866" s="1" t="s">
        <v>563</v>
      </c>
      <c r="I1866" s="1">
        <v>7.5</v>
      </c>
      <c r="J1866" s="1">
        <v>3.9</v>
      </c>
      <c r="K1866" s="1">
        <v>6</v>
      </c>
      <c r="L1866" s="1">
        <v>1350</v>
      </c>
      <c r="M1866" s="1">
        <v>26.4336663881938</v>
      </c>
      <c r="N1866" s="1">
        <v>1.43</v>
      </c>
      <c r="O1866" s="1">
        <v>5.7</v>
      </c>
      <c r="P1866" s="1">
        <v>71</v>
      </c>
      <c r="Q1866" s="1">
        <v>11</v>
      </c>
      <c r="R1866" s="1">
        <v>18</v>
      </c>
      <c r="S1866" s="1" t="s">
        <v>175</v>
      </c>
      <c r="T1866" s="1">
        <v>9.4</v>
      </c>
      <c r="U1866" s="1">
        <v>1.3</v>
      </c>
      <c r="V1866" s="1">
        <f t="shared" si="141"/>
        <v>7.23076923076923</v>
      </c>
      <c r="W1866" s="6" t="s">
        <v>564</v>
      </c>
      <c r="X1866" s="1">
        <v>4</v>
      </c>
      <c r="AA1866" s="1" t="s">
        <v>565</v>
      </c>
      <c r="AB1866" s="1" t="s">
        <v>267</v>
      </c>
      <c r="AC1866" s="1" t="s">
        <v>566</v>
      </c>
      <c r="AD1866" s="1">
        <v>0</v>
      </c>
      <c r="AE1866" s="13"/>
      <c r="AG1866" s="13"/>
    </row>
    <row r="1867" ht="17" hidden="1" customHeight="1" spans="1:31">
      <c r="A1867" s="1" t="s">
        <v>567</v>
      </c>
      <c r="B1867" s="1" t="s">
        <v>568</v>
      </c>
      <c r="C1867" s="1" t="s">
        <v>569</v>
      </c>
      <c r="D1867" s="1">
        <v>2016</v>
      </c>
      <c r="E1867" s="1">
        <v>108</v>
      </c>
      <c r="F1867" s="1">
        <v>1</v>
      </c>
      <c r="H1867" s="1" t="s">
        <v>570</v>
      </c>
      <c r="I1867" s="1">
        <v>39.18</v>
      </c>
      <c r="J1867" s="1">
        <v>96.58</v>
      </c>
      <c r="K1867" s="1">
        <v>1</v>
      </c>
      <c r="L1867" s="1">
        <v>200</v>
      </c>
      <c r="M1867" s="1">
        <v>-3.54033341010412</v>
      </c>
      <c r="N1867" s="1">
        <v>1.38</v>
      </c>
      <c r="O1867" s="1">
        <v>7.7</v>
      </c>
      <c r="P1867" s="1">
        <f t="shared" ref="P1867:P1914" si="144">100-Q1867-R1867</f>
        <v>45.8</v>
      </c>
      <c r="Q1867" s="1">
        <v>31.4</v>
      </c>
      <c r="R1867" s="1">
        <v>22.8</v>
      </c>
      <c r="S1867" s="1" t="s">
        <v>186</v>
      </c>
      <c r="T1867" s="1">
        <v>25.4</v>
      </c>
      <c r="U1867" s="3">
        <v>2.297</v>
      </c>
      <c r="V1867" s="1">
        <f t="shared" si="141"/>
        <v>11.0579016107967</v>
      </c>
      <c r="W1867" s="6" t="s">
        <v>571</v>
      </c>
      <c r="X1867" s="1">
        <v>4</v>
      </c>
      <c r="AA1867" s="1" t="s">
        <v>572</v>
      </c>
      <c r="AB1867" s="1" t="s">
        <v>573</v>
      </c>
      <c r="AC1867" s="1" t="s">
        <v>257</v>
      </c>
      <c r="AD1867" s="3" t="s">
        <v>125</v>
      </c>
      <c r="AE1867" s="13"/>
    </row>
    <row r="1868" ht="17" hidden="1" customHeight="1" spans="1:31">
      <c r="A1868" s="1" t="s">
        <v>567</v>
      </c>
      <c r="B1868" s="1" t="s">
        <v>568</v>
      </c>
      <c r="C1868" s="1" t="s">
        <v>569</v>
      </c>
      <c r="D1868" s="1">
        <v>2016</v>
      </c>
      <c r="E1868" s="1">
        <v>108</v>
      </c>
      <c r="F1868" s="1">
        <v>1</v>
      </c>
      <c r="H1868" s="1" t="s">
        <v>570</v>
      </c>
      <c r="I1868" s="1">
        <v>39.18</v>
      </c>
      <c r="J1868" s="1">
        <v>96.58</v>
      </c>
      <c r="K1868" s="1">
        <v>1</v>
      </c>
      <c r="L1868" s="1">
        <v>200</v>
      </c>
      <c r="M1868" s="1">
        <v>-3.54033341010412</v>
      </c>
      <c r="N1868" s="1">
        <v>1.38</v>
      </c>
      <c r="O1868" s="1">
        <v>7.7</v>
      </c>
      <c r="P1868" s="1">
        <f t="shared" si="144"/>
        <v>45.8</v>
      </c>
      <c r="Q1868" s="1">
        <v>31.4</v>
      </c>
      <c r="R1868" s="1">
        <v>22.8</v>
      </c>
      <c r="S1868" s="1" t="s">
        <v>186</v>
      </c>
      <c r="T1868" s="1">
        <v>25.4</v>
      </c>
      <c r="U1868" s="3">
        <v>2.297</v>
      </c>
      <c r="V1868" s="1">
        <f t="shared" si="141"/>
        <v>11.0579016107967</v>
      </c>
      <c r="W1868" s="6" t="s">
        <v>571</v>
      </c>
      <c r="X1868" s="1">
        <v>4</v>
      </c>
      <c r="AA1868" s="1" t="s">
        <v>572</v>
      </c>
      <c r="AB1868" s="1" t="s">
        <v>574</v>
      </c>
      <c r="AC1868" s="1" t="s">
        <v>257</v>
      </c>
      <c r="AD1868" s="3" t="s">
        <v>125</v>
      </c>
      <c r="AE1868" s="13"/>
    </row>
    <row r="1869" ht="17" hidden="1" customHeight="1" spans="1:31">
      <c r="A1869" s="1" t="s">
        <v>567</v>
      </c>
      <c r="B1869" s="1" t="s">
        <v>568</v>
      </c>
      <c r="C1869" s="1" t="s">
        <v>569</v>
      </c>
      <c r="D1869" s="1">
        <v>2016</v>
      </c>
      <c r="E1869" s="1">
        <v>108</v>
      </c>
      <c r="F1869" s="1">
        <v>1</v>
      </c>
      <c r="H1869" s="1" t="s">
        <v>570</v>
      </c>
      <c r="I1869" s="1">
        <v>39.18</v>
      </c>
      <c r="J1869" s="1">
        <v>96.58</v>
      </c>
      <c r="K1869" s="1">
        <v>1</v>
      </c>
      <c r="L1869" s="1">
        <v>200</v>
      </c>
      <c r="M1869" s="1">
        <v>-3.54033341010412</v>
      </c>
      <c r="N1869" s="1">
        <v>1.38</v>
      </c>
      <c r="O1869" s="1">
        <v>7.7</v>
      </c>
      <c r="P1869" s="1">
        <f t="shared" si="144"/>
        <v>45.8</v>
      </c>
      <c r="Q1869" s="1">
        <v>31.4</v>
      </c>
      <c r="R1869" s="1">
        <v>22.8</v>
      </c>
      <c r="S1869" s="1" t="s">
        <v>186</v>
      </c>
      <c r="T1869" s="1">
        <v>25.4</v>
      </c>
      <c r="U1869" s="3">
        <v>2.297</v>
      </c>
      <c r="V1869" s="1">
        <f t="shared" si="141"/>
        <v>11.0579016107967</v>
      </c>
      <c r="W1869" s="6" t="s">
        <v>571</v>
      </c>
      <c r="X1869" s="1">
        <v>4</v>
      </c>
      <c r="AA1869" s="1" t="s">
        <v>575</v>
      </c>
      <c r="AB1869" s="1" t="s">
        <v>573</v>
      </c>
      <c r="AC1869" s="1" t="s">
        <v>257</v>
      </c>
      <c r="AD1869" s="3" t="s">
        <v>125</v>
      </c>
      <c r="AE1869" s="13"/>
    </row>
    <row r="1870" ht="17" hidden="1" customHeight="1" spans="1:31">
      <c r="A1870" s="1" t="s">
        <v>567</v>
      </c>
      <c r="B1870" s="1" t="s">
        <v>568</v>
      </c>
      <c r="C1870" s="1" t="s">
        <v>569</v>
      </c>
      <c r="D1870" s="1">
        <v>2016</v>
      </c>
      <c r="E1870" s="1">
        <v>108</v>
      </c>
      <c r="F1870" s="1">
        <v>1</v>
      </c>
      <c r="H1870" s="1" t="s">
        <v>570</v>
      </c>
      <c r="I1870" s="1">
        <v>39.18</v>
      </c>
      <c r="J1870" s="1">
        <v>96.58</v>
      </c>
      <c r="K1870" s="1">
        <v>1</v>
      </c>
      <c r="L1870" s="1">
        <v>200</v>
      </c>
      <c r="M1870" s="1">
        <v>-3.54033341010412</v>
      </c>
      <c r="N1870" s="1">
        <v>1.38</v>
      </c>
      <c r="O1870" s="1">
        <v>7.7</v>
      </c>
      <c r="P1870" s="1">
        <f t="shared" si="144"/>
        <v>45.8</v>
      </c>
      <c r="Q1870" s="1">
        <v>31.4</v>
      </c>
      <c r="R1870" s="1">
        <v>22.8</v>
      </c>
      <c r="S1870" s="1" t="s">
        <v>186</v>
      </c>
      <c r="T1870" s="1">
        <v>25.4</v>
      </c>
      <c r="U1870" s="3">
        <v>2.297</v>
      </c>
      <c r="V1870" s="1">
        <f t="shared" si="141"/>
        <v>11.0579016107967</v>
      </c>
      <c r="W1870" s="6" t="s">
        <v>571</v>
      </c>
      <c r="X1870" s="1">
        <v>4</v>
      </c>
      <c r="AA1870" s="1" t="s">
        <v>575</v>
      </c>
      <c r="AB1870" s="1" t="s">
        <v>574</v>
      </c>
      <c r="AC1870" s="1" t="s">
        <v>257</v>
      </c>
      <c r="AD1870" s="3" t="s">
        <v>125</v>
      </c>
      <c r="AE1870" s="13"/>
    </row>
    <row r="1871" ht="17" hidden="1" customHeight="1" spans="1:31">
      <c r="A1871" s="1" t="s">
        <v>567</v>
      </c>
      <c r="B1871" s="1" t="s">
        <v>568</v>
      </c>
      <c r="C1871" s="1" t="s">
        <v>569</v>
      </c>
      <c r="D1871" s="1">
        <v>2016</v>
      </c>
      <c r="E1871" s="1">
        <v>108</v>
      </c>
      <c r="F1871" s="1">
        <v>1</v>
      </c>
      <c r="H1871" s="1" t="s">
        <v>570</v>
      </c>
      <c r="I1871" s="1">
        <v>39.18</v>
      </c>
      <c r="J1871" s="1">
        <v>96.58</v>
      </c>
      <c r="K1871" s="1">
        <v>1</v>
      </c>
      <c r="L1871" s="1">
        <v>200</v>
      </c>
      <c r="M1871" s="1">
        <v>-3.54033341010412</v>
      </c>
      <c r="N1871" s="1">
        <v>1.38</v>
      </c>
      <c r="O1871" s="1">
        <v>7.7</v>
      </c>
      <c r="P1871" s="1">
        <f t="shared" si="144"/>
        <v>45.8</v>
      </c>
      <c r="Q1871" s="1">
        <v>31.4</v>
      </c>
      <c r="R1871" s="1">
        <v>22.8</v>
      </c>
      <c r="S1871" s="1" t="s">
        <v>186</v>
      </c>
      <c r="T1871" s="1">
        <v>25.4</v>
      </c>
      <c r="U1871" s="3">
        <v>2.297</v>
      </c>
      <c r="V1871" s="1">
        <f t="shared" si="141"/>
        <v>11.0579016107967</v>
      </c>
      <c r="W1871" s="6" t="s">
        <v>571</v>
      </c>
      <c r="X1871" s="1">
        <v>4</v>
      </c>
      <c r="AA1871" s="1" t="s">
        <v>268</v>
      </c>
      <c r="AB1871" s="1" t="s">
        <v>573</v>
      </c>
      <c r="AC1871" s="1" t="s">
        <v>257</v>
      </c>
      <c r="AD1871" s="3" t="s">
        <v>125</v>
      </c>
      <c r="AE1871" s="13"/>
    </row>
    <row r="1872" ht="17" hidden="1" customHeight="1" spans="1:31">
      <c r="A1872" s="1" t="s">
        <v>567</v>
      </c>
      <c r="B1872" s="1" t="s">
        <v>568</v>
      </c>
      <c r="C1872" s="1" t="s">
        <v>569</v>
      </c>
      <c r="D1872" s="1">
        <v>2016</v>
      </c>
      <c r="E1872" s="1">
        <v>108</v>
      </c>
      <c r="F1872" s="1">
        <v>1</v>
      </c>
      <c r="H1872" s="1" t="s">
        <v>570</v>
      </c>
      <c r="I1872" s="1">
        <v>39.18</v>
      </c>
      <c r="J1872" s="1">
        <v>96.58</v>
      </c>
      <c r="K1872" s="1">
        <v>1</v>
      </c>
      <c r="L1872" s="1">
        <v>200</v>
      </c>
      <c r="M1872" s="1">
        <v>-3.54033341010412</v>
      </c>
      <c r="N1872" s="1">
        <v>1.38</v>
      </c>
      <c r="O1872" s="1">
        <v>7.7</v>
      </c>
      <c r="P1872" s="1">
        <f t="shared" si="144"/>
        <v>45.8</v>
      </c>
      <c r="Q1872" s="1">
        <v>31.4</v>
      </c>
      <c r="R1872" s="1">
        <v>22.8</v>
      </c>
      <c r="S1872" s="1" t="s">
        <v>186</v>
      </c>
      <c r="T1872" s="1">
        <v>25.4</v>
      </c>
      <c r="U1872" s="3">
        <v>2.297</v>
      </c>
      <c r="V1872" s="1">
        <f t="shared" si="141"/>
        <v>11.0579016107967</v>
      </c>
      <c r="W1872" s="6" t="s">
        <v>571</v>
      </c>
      <c r="X1872" s="1">
        <v>4</v>
      </c>
      <c r="AA1872" s="1" t="s">
        <v>268</v>
      </c>
      <c r="AB1872" s="1" t="s">
        <v>574</v>
      </c>
      <c r="AC1872" s="1" t="s">
        <v>257</v>
      </c>
      <c r="AD1872" s="3" t="s">
        <v>125</v>
      </c>
      <c r="AE1872" s="13"/>
    </row>
    <row r="1873" ht="17" hidden="1" customHeight="1" spans="1:31">
      <c r="A1873" s="1" t="s">
        <v>567</v>
      </c>
      <c r="B1873" s="1" t="s">
        <v>568</v>
      </c>
      <c r="C1873" s="1" t="s">
        <v>569</v>
      </c>
      <c r="D1873" s="1">
        <v>2016</v>
      </c>
      <c r="E1873" s="1">
        <v>108</v>
      </c>
      <c r="F1873" s="1">
        <v>1</v>
      </c>
      <c r="H1873" s="1" t="s">
        <v>576</v>
      </c>
      <c r="I1873" s="1">
        <v>39.15</v>
      </c>
      <c r="J1873" s="1">
        <v>-96.64</v>
      </c>
      <c r="K1873" s="1">
        <v>2</v>
      </c>
      <c r="L1873" s="1">
        <v>885</v>
      </c>
      <c r="M1873" s="1">
        <v>12.4883331656456</v>
      </c>
      <c r="N1873" s="1">
        <v>1.55</v>
      </c>
      <c r="O1873" s="1">
        <v>7</v>
      </c>
      <c r="P1873" s="1">
        <f t="shared" si="144"/>
        <v>26.5</v>
      </c>
      <c r="Q1873" s="1">
        <v>53.3</v>
      </c>
      <c r="R1873" s="1">
        <v>20.2</v>
      </c>
      <c r="S1873" s="1" t="s">
        <v>51</v>
      </c>
      <c r="T1873" s="1">
        <v>14.6</v>
      </c>
      <c r="U1873" s="3">
        <v>1.31</v>
      </c>
      <c r="V1873" s="1">
        <f t="shared" si="141"/>
        <v>11.1450381679389</v>
      </c>
      <c r="W1873" s="6" t="s">
        <v>577</v>
      </c>
      <c r="X1873" s="1">
        <v>4</v>
      </c>
      <c r="AA1873" s="1" t="s">
        <v>572</v>
      </c>
      <c r="AB1873" s="1" t="s">
        <v>573</v>
      </c>
      <c r="AC1873" s="1" t="s">
        <v>257</v>
      </c>
      <c r="AD1873" s="3" t="s">
        <v>125</v>
      </c>
      <c r="AE1873" s="13"/>
    </row>
    <row r="1874" ht="17" hidden="1" customHeight="1" spans="1:31">
      <c r="A1874" s="1" t="s">
        <v>567</v>
      </c>
      <c r="B1874" s="1" t="s">
        <v>568</v>
      </c>
      <c r="C1874" s="1" t="s">
        <v>569</v>
      </c>
      <c r="D1874" s="1">
        <v>2016</v>
      </c>
      <c r="E1874" s="1">
        <v>108</v>
      </c>
      <c r="F1874" s="1">
        <v>1</v>
      </c>
      <c r="H1874" s="1" t="s">
        <v>576</v>
      </c>
      <c r="I1874" s="1">
        <v>39.15</v>
      </c>
      <c r="J1874" s="1">
        <v>-96.64</v>
      </c>
      <c r="K1874" s="1">
        <v>2</v>
      </c>
      <c r="L1874" s="1">
        <v>885</v>
      </c>
      <c r="M1874" s="1">
        <v>12.4883331656456</v>
      </c>
      <c r="N1874" s="1">
        <v>1.55</v>
      </c>
      <c r="O1874" s="1">
        <v>7</v>
      </c>
      <c r="P1874" s="1">
        <f t="shared" si="144"/>
        <v>26.5</v>
      </c>
      <c r="Q1874" s="1">
        <v>53.3</v>
      </c>
      <c r="R1874" s="1">
        <v>20.2</v>
      </c>
      <c r="S1874" s="1" t="s">
        <v>51</v>
      </c>
      <c r="T1874" s="1">
        <v>14.6</v>
      </c>
      <c r="U1874" s="3">
        <v>1.31</v>
      </c>
      <c r="V1874" s="1">
        <f t="shared" si="141"/>
        <v>11.1450381679389</v>
      </c>
      <c r="W1874" s="6" t="s">
        <v>577</v>
      </c>
      <c r="X1874" s="1">
        <v>4</v>
      </c>
      <c r="AA1874" s="1" t="s">
        <v>572</v>
      </c>
      <c r="AB1874" s="1" t="s">
        <v>574</v>
      </c>
      <c r="AC1874" s="1" t="s">
        <v>257</v>
      </c>
      <c r="AD1874" s="3" t="s">
        <v>125</v>
      </c>
      <c r="AE1874" s="13"/>
    </row>
    <row r="1875" ht="17" hidden="1" customHeight="1" spans="1:31">
      <c r="A1875" s="1" t="s">
        <v>567</v>
      </c>
      <c r="B1875" s="1" t="s">
        <v>568</v>
      </c>
      <c r="C1875" s="1" t="s">
        <v>569</v>
      </c>
      <c r="D1875" s="1">
        <v>2016</v>
      </c>
      <c r="E1875" s="1">
        <v>108</v>
      </c>
      <c r="F1875" s="1">
        <v>1</v>
      </c>
      <c r="H1875" s="1" t="s">
        <v>576</v>
      </c>
      <c r="I1875" s="1">
        <v>39.15</v>
      </c>
      <c r="J1875" s="1">
        <v>-96.64</v>
      </c>
      <c r="K1875" s="1">
        <v>2</v>
      </c>
      <c r="L1875" s="1">
        <v>885</v>
      </c>
      <c r="M1875" s="1">
        <v>12.4883331656456</v>
      </c>
      <c r="N1875" s="1">
        <v>1.55</v>
      </c>
      <c r="O1875" s="1">
        <v>7</v>
      </c>
      <c r="P1875" s="1">
        <f t="shared" si="144"/>
        <v>26.5</v>
      </c>
      <c r="Q1875" s="1">
        <v>53.3</v>
      </c>
      <c r="R1875" s="1">
        <v>20.2</v>
      </c>
      <c r="S1875" s="1" t="s">
        <v>51</v>
      </c>
      <c r="T1875" s="1">
        <v>14.6</v>
      </c>
      <c r="U1875" s="3">
        <v>1.31</v>
      </c>
      <c r="V1875" s="1">
        <f t="shared" si="141"/>
        <v>11.1450381679389</v>
      </c>
      <c r="W1875" s="6" t="s">
        <v>577</v>
      </c>
      <c r="X1875" s="1">
        <v>4</v>
      </c>
      <c r="AA1875" s="1" t="s">
        <v>575</v>
      </c>
      <c r="AB1875" s="1" t="s">
        <v>573</v>
      </c>
      <c r="AC1875" s="1" t="s">
        <v>257</v>
      </c>
      <c r="AD1875" s="3" t="s">
        <v>125</v>
      </c>
      <c r="AE1875" s="13"/>
    </row>
    <row r="1876" ht="17" hidden="1" customHeight="1" spans="1:31">
      <c r="A1876" s="1" t="s">
        <v>567</v>
      </c>
      <c r="B1876" s="1" t="s">
        <v>568</v>
      </c>
      <c r="C1876" s="1" t="s">
        <v>569</v>
      </c>
      <c r="D1876" s="1">
        <v>2016</v>
      </c>
      <c r="E1876" s="1">
        <v>108</v>
      </c>
      <c r="F1876" s="1">
        <v>1</v>
      </c>
      <c r="H1876" s="1" t="s">
        <v>576</v>
      </c>
      <c r="I1876" s="1">
        <v>39.15</v>
      </c>
      <c r="J1876" s="1">
        <v>-96.64</v>
      </c>
      <c r="K1876" s="1">
        <v>2</v>
      </c>
      <c r="L1876" s="1">
        <v>885</v>
      </c>
      <c r="M1876" s="1">
        <v>12.4883331656456</v>
      </c>
      <c r="N1876" s="1">
        <v>1.55</v>
      </c>
      <c r="O1876" s="1">
        <v>7</v>
      </c>
      <c r="P1876" s="1">
        <f t="shared" si="144"/>
        <v>26.5</v>
      </c>
      <c r="Q1876" s="1">
        <v>53.3</v>
      </c>
      <c r="R1876" s="1">
        <v>20.2</v>
      </c>
      <c r="S1876" s="1" t="s">
        <v>51</v>
      </c>
      <c r="T1876" s="1">
        <v>14.6</v>
      </c>
      <c r="U1876" s="3">
        <v>1.31</v>
      </c>
      <c r="V1876" s="1">
        <f t="shared" si="141"/>
        <v>11.1450381679389</v>
      </c>
      <c r="W1876" s="6" t="s">
        <v>577</v>
      </c>
      <c r="X1876" s="1">
        <v>4</v>
      </c>
      <c r="AA1876" s="1" t="s">
        <v>575</v>
      </c>
      <c r="AB1876" s="1" t="s">
        <v>574</v>
      </c>
      <c r="AC1876" s="1" t="s">
        <v>257</v>
      </c>
      <c r="AD1876" s="3" t="s">
        <v>125</v>
      </c>
      <c r="AE1876" s="13"/>
    </row>
    <row r="1877" ht="17" hidden="1" customHeight="1" spans="1:31">
      <c r="A1877" s="1" t="s">
        <v>567</v>
      </c>
      <c r="B1877" s="1" t="s">
        <v>568</v>
      </c>
      <c r="C1877" s="1" t="s">
        <v>569</v>
      </c>
      <c r="D1877" s="1">
        <v>2016</v>
      </c>
      <c r="E1877" s="1">
        <v>108</v>
      </c>
      <c r="F1877" s="1">
        <v>1</v>
      </c>
      <c r="H1877" s="1" t="s">
        <v>576</v>
      </c>
      <c r="I1877" s="1">
        <v>39.15</v>
      </c>
      <c r="J1877" s="1">
        <v>-96.64</v>
      </c>
      <c r="K1877" s="1">
        <v>2</v>
      </c>
      <c r="L1877" s="1">
        <v>885</v>
      </c>
      <c r="M1877" s="1">
        <v>12.4883331656456</v>
      </c>
      <c r="N1877" s="1">
        <v>1.55</v>
      </c>
      <c r="O1877" s="1">
        <v>7</v>
      </c>
      <c r="P1877" s="1">
        <f t="shared" si="144"/>
        <v>26.5</v>
      </c>
      <c r="Q1877" s="1">
        <v>53.3</v>
      </c>
      <c r="R1877" s="1">
        <v>20.2</v>
      </c>
      <c r="S1877" s="1" t="s">
        <v>51</v>
      </c>
      <c r="T1877" s="1">
        <v>14.6</v>
      </c>
      <c r="U1877" s="3">
        <v>1.31</v>
      </c>
      <c r="V1877" s="1">
        <f t="shared" si="141"/>
        <v>11.1450381679389</v>
      </c>
      <c r="W1877" s="6" t="s">
        <v>577</v>
      </c>
      <c r="X1877" s="1">
        <v>4</v>
      </c>
      <c r="AA1877" s="1" t="s">
        <v>268</v>
      </c>
      <c r="AB1877" s="1" t="s">
        <v>573</v>
      </c>
      <c r="AC1877" s="1" t="s">
        <v>257</v>
      </c>
      <c r="AD1877" s="3" t="s">
        <v>125</v>
      </c>
      <c r="AE1877" s="13"/>
    </row>
    <row r="1878" ht="17" hidden="1" customHeight="1" spans="1:31">
      <c r="A1878" s="1" t="s">
        <v>567</v>
      </c>
      <c r="B1878" s="1" t="s">
        <v>568</v>
      </c>
      <c r="C1878" s="1" t="s">
        <v>569</v>
      </c>
      <c r="D1878" s="1">
        <v>2016</v>
      </c>
      <c r="E1878" s="1">
        <v>108</v>
      </c>
      <c r="F1878" s="1">
        <v>1</v>
      </c>
      <c r="H1878" s="1" t="s">
        <v>576</v>
      </c>
      <c r="I1878" s="1">
        <v>39.15</v>
      </c>
      <c r="J1878" s="1">
        <v>-96.64</v>
      </c>
      <c r="K1878" s="1">
        <v>2</v>
      </c>
      <c r="L1878" s="1">
        <v>885</v>
      </c>
      <c r="M1878" s="1">
        <v>12.4883331656456</v>
      </c>
      <c r="N1878" s="1">
        <v>1.55</v>
      </c>
      <c r="O1878" s="1">
        <v>7</v>
      </c>
      <c r="P1878" s="1">
        <f t="shared" si="144"/>
        <v>26.5</v>
      </c>
      <c r="Q1878" s="1">
        <v>53.3</v>
      </c>
      <c r="R1878" s="1">
        <v>20.2</v>
      </c>
      <c r="S1878" s="1" t="s">
        <v>51</v>
      </c>
      <c r="T1878" s="1">
        <v>14.6</v>
      </c>
      <c r="U1878" s="3">
        <v>1.31</v>
      </c>
      <c r="V1878" s="1">
        <f t="shared" si="141"/>
        <v>11.1450381679389</v>
      </c>
      <c r="W1878" s="6" t="s">
        <v>577</v>
      </c>
      <c r="X1878" s="1">
        <v>4</v>
      </c>
      <c r="AA1878" s="1" t="s">
        <v>268</v>
      </c>
      <c r="AB1878" s="1" t="s">
        <v>574</v>
      </c>
      <c r="AC1878" s="1" t="s">
        <v>257</v>
      </c>
      <c r="AD1878" s="3" t="s">
        <v>125</v>
      </c>
      <c r="AE1878" s="13"/>
    </row>
    <row r="1879" ht="17" hidden="1" customHeight="1" spans="1:33">
      <c r="A1879" s="1" t="s">
        <v>567</v>
      </c>
      <c r="B1879" s="1" t="s">
        <v>568</v>
      </c>
      <c r="C1879" s="1" t="s">
        <v>569</v>
      </c>
      <c r="D1879" s="1">
        <v>2016</v>
      </c>
      <c r="E1879" s="1">
        <v>108</v>
      </c>
      <c r="F1879" s="1">
        <v>1</v>
      </c>
      <c r="H1879" s="1" t="s">
        <v>576</v>
      </c>
      <c r="I1879" s="1">
        <v>39.15</v>
      </c>
      <c r="J1879" s="1">
        <v>-96.64</v>
      </c>
      <c r="K1879" s="1">
        <v>1</v>
      </c>
      <c r="L1879" s="1">
        <v>885</v>
      </c>
      <c r="M1879" s="1">
        <v>12.4883331656456</v>
      </c>
      <c r="N1879" s="1">
        <v>1.55</v>
      </c>
      <c r="O1879" s="1">
        <v>7</v>
      </c>
      <c r="P1879" s="1">
        <f t="shared" si="144"/>
        <v>26.5</v>
      </c>
      <c r="Q1879" s="1">
        <v>53.3</v>
      </c>
      <c r="R1879" s="1">
        <v>20.2</v>
      </c>
      <c r="S1879" s="1" t="s">
        <v>51</v>
      </c>
      <c r="T1879" s="1">
        <v>14.6</v>
      </c>
      <c r="U1879" s="3">
        <v>1.31</v>
      </c>
      <c r="V1879" s="1">
        <f t="shared" si="141"/>
        <v>11.1450381679389</v>
      </c>
      <c r="W1879" s="6" t="s">
        <v>577</v>
      </c>
      <c r="X1879" s="1">
        <v>4</v>
      </c>
      <c r="AA1879" s="1" t="s">
        <v>572</v>
      </c>
      <c r="AB1879" s="1" t="s">
        <v>578</v>
      </c>
      <c r="AD1879" s="1">
        <v>0</v>
      </c>
      <c r="AE1879" s="13"/>
      <c r="AG1879" s="13"/>
    </row>
    <row r="1880" ht="17" hidden="1" customHeight="1" spans="1:33">
      <c r="A1880" s="1" t="s">
        <v>567</v>
      </c>
      <c r="B1880" s="1" t="s">
        <v>568</v>
      </c>
      <c r="C1880" s="1" t="s">
        <v>569</v>
      </c>
      <c r="D1880" s="1">
        <v>2016</v>
      </c>
      <c r="E1880" s="1">
        <v>108</v>
      </c>
      <c r="F1880" s="1">
        <v>1</v>
      </c>
      <c r="H1880" s="1" t="s">
        <v>576</v>
      </c>
      <c r="I1880" s="1">
        <v>39.15</v>
      </c>
      <c r="J1880" s="1">
        <v>-96.64</v>
      </c>
      <c r="K1880" s="1">
        <v>1</v>
      </c>
      <c r="L1880" s="1">
        <v>885</v>
      </c>
      <c r="M1880" s="1">
        <v>12.4883331656456</v>
      </c>
      <c r="N1880" s="1">
        <v>1.55</v>
      </c>
      <c r="O1880" s="1">
        <v>7</v>
      </c>
      <c r="P1880" s="1">
        <f t="shared" si="144"/>
        <v>26.5</v>
      </c>
      <c r="Q1880" s="1">
        <v>53.3</v>
      </c>
      <c r="R1880" s="1">
        <v>20.2</v>
      </c>
      <c r="S1880" s="1" t="s">
        <v>51</v>
      </c>
      <c r="T1880" s="1">
        <v>14.6</v>
      </c>
      <c r="U1880" s="3">
        <v>1.31</v>
      </c>
      <c r="V1880" s="1">
        <f t="shared" si="141"/>
        <v>11.1450381679389</v>
      </c>
      <c r="W1880" s="6" t="s">
        <v>577</v>
      </c>
      <c r="X1880" s="1">
        <v>4</v>
      </c>
      <c r="AA1880" s="1" t="s">
        <v>572</v>
      </c>
      <c r="AB1880" s="1" t="s">
        <v>573</v>
      </c>
      <c r="AD1880" s="1">
        <v>0</v>
      </c>
      <c r="AE1880" s="13"/>
      <c r="AG1880" s="13"/>
    </row>
    <row r="1881" ht="17" hidden="1" customHeight="1" spans="1:33">
      <c r="A1881" s="1" t="s">
        <v>567</v>
      </c>
      <c r="B1881" s="1" t="s">
        <v>568</v>
      </c>
      <c r="C1881" s="1" t="s">
        <v>569</v>
      </c>
      <c r="D1881" s="1">
        <v>2016</v>
      </c>
      <c r="E1881" s="1">
        <v>108</v>
      </c>
      <c r="F1881" s="1">
        <v>1</v>
      </c>
      <c r="H1881" s="1" t="s">
        <v>576</v>
      </c>
      <c r="I1881" s="1">
        <v>39.15</v>
      </c>
      <c r="J1881" s="1">
        <v>-96.64</v>
      </c>
      <c r="K1881" s="1">
        <v>1</v>
      </c>
      <c r="L1881" s="1">
        <v>885</v>
      </c>
      <c r="M1881" s="1">
        <v>12.4883331656456</v>
      </c>
      <c r="N1881" s="1">
        <v>1.55</v>
      </c>
      <c r="O1881" s="1">
        <v>7</v>
      </c>
      <c r="P1881" s="1">
        <f t="shared" si="144"/>
        <v>26.5</v>
      </c>
      <c r="Q1881" s="1">
        <v>53.3</v>
      </c>
      <c r="R1881" s="1">
        <v>20.2</v>
      </c>
      <c r="S1881" s="1" t="s">
        <v>51</v>
      </c>
      <c r="T1881" s="1">
        <v>14.6</v>
      </c>
      <c r="U1881" s="3">
        <v>1.31</v>
      </c>
      <c r="V1881" s="1">
        <f t="shared" si="141"/>
        <v>11.1450381679389</v>
      </c>
      <c r="W1881" s="6" t="s">
        <v>577</v>
      </c>
      <c r="X1881" s="1">
        <v>4</v>
      </c>
      <c r="AA1881" s="1" t="s">
        <v>572</v>
      </c>
      <c r="AB1881" s="1" t="s">
        <v>574</v>
      </c>
      <c r="AD1881" s="1">
        <v>0</v>
      </c>
      <c r="AE1881" s="13"/>
      <c r="AG1881" s="13"/>
    </row>
    <row r="1882" ht="17" hidden="1" customHeight="1" spans="1:33">
      <c r="A1882" s="1" t="s">
        <v>567</v>
      </c>
      <c r="B1882" s="1" t="s">
        <v>568</v>
      </c>
      <c r="C1882" s="1" t="s">
        <v>569</v>
      </c>
      <c r="D1882" s="1">
        <v>2016</v>
      </c>
      <c r="E1882" s="1">
        <v>108</v>
      </c>
      <c r="F1882" s="1">
        <v>1</v>
      </c>
      <c r="H1882" s="1" t="s">
        <v>570</v>
      </c>
      <c r="I1882" s="1">
        <v>39.18</v>
      </c>
      <c r="J1882" s="1">
        <v>96.58</v>
      </c>
      <c r="K1882" s="1">
        <v>1</v>
      </c>
      <c r="L1882" s="1">
        <v>200</v>
      </c>
      <c r="M1882" s="1">
        <v>-3.54033341010412</v>
      </c>
      <c r="N1882" s="1">
        <v>1.38</v>
      </c>
      <c r="O1882" s="1">
        <v>7.7</v>
      </c>
      <c r="P1882" s="1">
        <f t="shared" si="144"/>
        <v>45.8</v>
      </c>
      <c r="Q1882" s="1">
        <v>31.4</v>
      </c>
      <c r="R1882" s="1">
        <v>22.8</v>
      </c>
      <c r="S1882" s="1" t="s">
        <v>186</v>
      </c>
      <c r="T1882" s="1">
        <v>25.4</v>
      </c>
      <c r="U1882" s="3">
        <v>2.297</v>
      </c>
      <c r="V1882" s="1">
        <f t="shared" si="141"/>
        <v>11.0579016107967</v>
      </c>
      <c r="W1882" s="6" t="s">
        <v>571</v>
      </c>
      <c r="X1882" s="1">
        <v>4</v>
      </c>
      <c r="AA1882" s="1" t="s">
        <v>575</v>
      </c>
      <c r="AB1882" s="1" t="s">
        <v>578</v>
      </c>
      <c r="AD1882" s="1">
        <v>0</v>
      </c>
      <c r="AE1882" s="13"/>
      <c r="AG1882" s="13"/>
    </row>
    <row r="1883" ht="17" hidden="1" customHeight="1" spans="1:33">
      <c r="A1883" s="1" t="s">
        <v>567</v>
      </c>
      <c r="B1883" s="1" t="s">
        <v>568</v>
      </c>
      <c r="C1883" s="1" t="s">
        <v>569</v>
      </c>
      <c r="D1883" s="1">
        <v>2016</v>
      </c>
      <c r="E1883" s="1">
        <v>108</v>
      </c>
      <c r="F1883" s="1">
        <v>1</v>
      </c>
      <c r="H1883" s="1" t="s">
        <v>570</v>
      </c>
      <c r="I1883" s="1">
        <v>39.18</v>
      </c>
      <c r="J1883" s="1">
        <v>96.58</v>
      </c>
      <c r="K1883" s="1">
        <v>1</v>
      </c>
      <c r="L1883" s="1">
        <v>200</v>
      </c>
      <c r="M1883" s="1">
        <v>-3.54033341010412</v>
      </c>
      <c r="N1883" s="1">
        <v>1.38</v>
      </c>
      <c r="O1883" s="1">
        <v>7.7</v>
      </c>
      <c r="P1883" s="1">
        <f t="shared" si="144"/>
        <v>45.8</v>
      </c>
      <c r="Q1883" s="1">
        <v>31.4</v>
      </c>
      <c r="R1883" s="1">
        <v>22.8</v>
      </c>
      <c r="S1883" s="1" t="s">
        <v>186</v>
      </c>
      <c r="T1883" s="1">
        <v>25.4</v>
      </c>
      <c r="U1883" s="3">
        <v>2.297</v>
      </c>
      <c r="V1883" s="1">
        <f t="shared" si="141"/>
        <v>11.0579016107967</v>
      </c>
      <c r="W1883" s="6" t="s">
        <v>571</v>
      </c>
      <c r="X1883" s="1">
        <v>4</v>
      </c>
      <c r="AA1883" s="1" t="s">
        <v>575</v>
      </c>
      <c r="AB1883" s="1" t="s">
        <v>573</v>
      </c>
      <c r="AD1883" s="1">
        <v>0</v>
      </c>
      <c r="AE1883" s="13"/>
      <c r="AG1883" s="13"/>
    </row>
    <row r="1884" ht="17" hidden="1" customHeight="1" spans="1:33">
      <c r="A1884" s="1" t="s">
        <v>567</v>
      </c>
      <c r="B1884" s="1" t="s">
        <v>568</v>
      </c>
      <c r="C1884" s="1" t="s">
        <v>569</v>
      </c>
      <c r="D1884" s="1">
        <v>2016</v>
      </c>
      <c r="E1884" s="1">
        <v>108</v>
      </c>
      <c r="F1884" s="1">
        <v>1</v>
      </c>
      <c r="H1884" s="1" t="s">
        <v>570</v>
      </c>
      <c r="I1884" s="1">
        <v>39.18</v>
      </c>
      <c r="J1884" s="1">
        <v>96.58</v>
      </c>
      <c r="K1884" s="1">
        <v>1</v>
      </c>
      <c r="L1884" s="1">
        <v>200</v>
      </c>
      <c r="M1884" s="1">
        <v>-3.54033341010412</v>
      </c>
      <c r="N1884" s="1">
        <v>1.38</v>
      </c>
      <c r="O1884" s="1">
        <v>7.7</v>
      </c>
      <c r="P1884" s="1">
        <f t="shared" si="144"/>
        <v>45.8</v>
      </c>
      <c r="Q1884" s="1">
        <v>31.4</v>
      </c>
      <c r="R1884" s="1">
        <v>22.8</v>
      </c>
      <c r="S1884" s="1" t="s">
        <v>186</v>
      </c>
      <c r="T1884" s="1">
        <v>25.4</v>
      </c>
      <c r="U1884" s="3">
        <v>2.297</v>
      </c>
      <c r="V1884" s="1">
        <f t="shared" si="141"/>
        <v>11.0579016107967</v>
      </c>
      <c r="W1884" s="6" t="s">
        <v>571</v>
      </c>
      <c r="X1884" s="1">
        <v>4</v>
      </c>
      <c r="AA1884" s="1" t="s">
        <v>575</v>
      </c>
      <c r="AB1884" s="1" t="s">
        <v>574</v>
      </c>
      <c r="AD1884" s="1">
        <v>0</v>
      </c>
      <c r="AE1884" s="13"/>
      <c r="AG1884" s="13"/>
    </row>
    <row r="1885" ht="17" hidden="1" customHeight="1" spans="1:33">
      <c r="A1885" s="1" t="s">
        <v>567</v>
      </c>
      <c r="B1885" s="1" t="s">
        <v>568</v>
      </c>
      <c r="C1885" s="1" t="s">
        <v>569</v>
      </c>
      <c r="D1885" s="1">
        <v>2016</v>
      </c>
      <c r="E1885" s="1">
        <v>108</v>
      </c>
      <c r="F1885" s="1">
        <v>1</v>
      </c>
      <c r="H1885" s="1" t="s">
        <v>570</v>
      </c>
      <c r="I1885" s="1">
        <v>39.18</v>
      </c>
      <c r="J1885" s="1">
        <v>96.58</v>
      </c>
      <c r="K1885" s="1">
        <v>1</v>
      </c>
      <c r="L1885" s="1">
        <v>200</v>
      </c>
      <c r="M1885" s="1">
        <v>-3.54033341010412</v>
      </c>
      <c r="N1885" s="1">
        <v>1.38</v>
      </c>
      <c r="O1885" s="1">
        <v>7.7</v>
      </c>
      <c r="P1885" s="1">
        <f t="shared" si="144"/>
        <v>45.8</v>
      </c>
      <c r="Q1885" s="1">
        <v>31.4</v>
      </c>
      <c r="R1885" s="1">
        <v>22.8</v>
      </c>
      <c r="S1885" s="1" t="s">
        <v>186</v>
      </c>
      <c r="T1885" s="1">
        <v>25.4</v>
      </c>
      <c r="U1885" s="3">
        <v>2.297</v>
      </c>
      <c r="V1885" s="1">
        <f t="shared" si="141"/>
        <v>11.0579016107967</v>
      </c>
      <c r="W1885" s="6" t="s">
        <v>571</v>
      </c>
      <c r="X1885" s="1">
        <v>4</v>
      </c>
      <c r="AA1885" s="1" t="s">
        <v>268</v>
      </c>
      <c r="AB1885" s="1" t="s">
        <v>578</v>
      </c>
      <c r="AD1885" s="1">
        <v>0</v>
      </c>
      <c r="AE1885" s="13"/>
      <c r="AG1885" s="13"/>
    </row>
    <row r="1886" ht="17" hidden="1" customHeight="1" spans="1:33">
      <c r="A1886" s="1" t="s">
        <v>567</v>
      </c>
      <c r="B1886" s="1" t="s">
        <v>568</v>
      </c>
      <c r="C1886" s="1" t="s">
        <v>569</v>
      </c>
      <c r="D1886" s="1">
        <v>2016</v>
      </c>
      <c r="E1886" s="1">
        <v>108</v>
      </c>
      <c r="F1886" s="1">
        <v>1</v>
      </c>
      <c r="H1886" s="1" t="s">
        <v>570</v>
      </c>
      <c r="I1886" s="1">
        <v>39.18</v>
      </c>
      <c r="J1886" s="1">
        <v>96.58</v>
      </c>
      <c r="K1886" s="1">
        <v>1</v>
      </c>
      <c r="L1886" s="1">
        <v>200</v>
      </c>
      <c r="M1886" s="1">
        <v>-3.54033341010412</v>
      </c>
      <c r="N1886" s="1">
        <v>1.38</v>
      </c>
      <c r="O1886" s="1">
        <v>7.7</v>
      </c>
      <c r="P1886" s="1">
        <f t="shared" si="144"/>
        <v>45.8</v>
      </c>
      <c r="Q1886" s="1">
        <v>31.4</v>
      </c>
      <c r="R1886" s="1">
        <v>22.8</v>
      </c>
      <c r="S1886" s="1" t="s">
        <v>186</v>
      </c>
      <c r="T1886" s="1">
        <v>25.4</v>
      </c>
      <c r="U1886" s="3">
        <v>2.297</v>
      </c>
      <c r="V1886" s="1">
        <f t="shared" si="141"/>
        <v>11.0579016107967</v>
      </c>
      <c r="W1886" s="6" t="s">
        <v>571</v>
      </c>
      <c r="X1886" s="1">
        <v>4</v>
      </c>
      <c r="AA1886" s="1" t="s">
        <v>268</v>
      </c>
      <c r="AB1886" s="1" t="s">
        <v>573</v>
      </c>
      <c r="AD1886" s="1">
        <v>0</v>
      </c>
      <c r="AE1886" s="13"/>
      <c r="AG1886" s="13"/>
    </row>
    <row r="1887" ht="17" hidden="1" customHeight="1" spans="1:33">
      <c r="A1887" s="1" t="s">
        <v>567</v>
      </c>
      <c r="B1887" s="1" t="s">
        <v>568</v>
      </c>
      <c r="C1887" s="1" t="s">
        <v>569</v>
      </c>
      <c r="D1887" s="1">
        <v>2016</v>
      </c>
      <c r="E1887" s="1">
        <v>108</v>
      </c>
      <c r="F1887" s="1">
        <v>1</v>
      </c>
      <c r="H1887" s="1" t="s">
        <v>570</v>
      </c>
      <c r="I1887" s="1">
        <v>39.18</v>
      </c>
      <c r="J1887" s="1">
        <v>96.58</v>
      </c>
      <c r="K1887" s="1">
        <v>1</v>
      </c>
      <c r="L1887" s="1">
        <v>200</v>
      </c>
      <c r="M1887" s="1">
        <v>-3.54033341010412</v>
      </c>
      <c r="N1887" s="1">
        <v>1.38</v>
      </c>
      <c r="O1887" s="1">
        <v>7.7</v>
      </c>
      <c r="P1887" s="1">
        <f t="shared" si="144"/>
        <v>45.8</v>
      </c>
      <c r="Q1887" s="1">
        <v>31.4</v>
      </c>
      <c r="R1887" s="1">
        <v>22.8</v>
      </c>
      <c r="S1887" s="1" t="s">
        <v>186</v>
      </c>
      <c r="T1887" s="1">
        <v>25.4</v>
      </c>
      <c r="U1887" s="3">
        <v>2.297</v>
      </c>
      <c r="V1887" s="1">
        <f t="shared" si="141"/>
        <v>11.0579016107967</v>
      </c>
      <c r="W1887" s="6" t="s">
        <v>571</v>
      </c>
      <c r="X1887" s="1">
        <v>4</v>
      </c>
      <c r="AA1887" s="1" t="s">
        <v>268</v>
      </c>
      <c r="AB1887" s="1" t="s">
        <v>574</v>
      </c>
      <c r="AD1887" s="1">
        <v>0</v>
      </c>
      <c r="AE1887" s="13"/>
      <c r="AG1887" s="13"/>
    </row>
    <row r="1888" ht="17" hidden="1" customHeight="1" spans="1:33">
      <c r="A1888" s="1" t="s">
        <v>567</v>
      </c>
      <c r="B1888" s="1" t="s">
        <v>568</v>
      </c>
      <c r="C1888" s="1" t="s">
        <v>569</v>
      </c>
      <c r="D1888" s="1">
        <v>2016</v>
      </c>
      <c r="E1888" s="1">
        <v>108</v>
      </c>
      <c r="F1888" s="1">
        <v>1</v>
      </c>
      <c r="H1888" s="1" t="s">
        <v>576</v>
      </c>
      <c r="I1888" s="1">
        <v>39.15</v>
      </c>
      <c r="J1888" s="1">
        <v>-96.64</v>
      </c>
      <c r="K1888" s="1">
        <v>2</v>
      </c>
      <c r="L1888" s="1">
        <v>885</v>
      </c>
      <c r="M1888" s="1">
        <v>12.4883331656456</v>
      </c>
      <c r="N1888" s="1">
        <v>1.55</v>
      </c>
      <c r="O1888" s="1">
        <v>7</v>
      </c>
      <c r="P1888" s="1">
        <f t="shared" si="144"/>
        <v>26.5</v>
      </c>
      <c r="Q1888" s="1">
        <v>53.3</v>
      </c>
      <c r="R1888" s="1">
        <v>20.2</v>
      </c>
      <c r="S1888" s="1" t="s">
        <v>51</v>
      </c>
      <c r="T1888" s="1">
        <v>14.6</v>
      </c>
      <c r="U1888" s="3">
        <v>1.31</v>
      </c>
      <c r="V1888" s="1">
        <f t="shared" si="141"/>
        <v>11.1450381679389</v>
      </c>
      <c r="W1888" s="6" t="s">
        <v>577</v>
      </c>
      <c r="X1888" s="1">
        <v>4</v>
      </c>
      <c r="AA1888" s="1" t="s">
        <v>572</v>
      </c>
      <c r="AB1888" s="1" t="s">
        <v>578</v>
      </c>
      <c r="AD1888" s="1">
        <v>0</v>
      </c>
      <c r="AE1888" s="13"/>
      <c r="AG1888" s="13"/>
    </row>
    <row r="1889" ht="17" hidden="1" customHeight="1" spans="1:33">
      <c r="A1889" s="1" t="s">
        <v>567</v>
      </c>
      <c r="B1889" s="1" t="s">
        <v>568</v>
      </c>
      <c r="C1889" s="1" t="s">
        <v>569</v>
      </c>
      <c r="D1889" s="1">
        <v>2016</v>
      </c>
      <c r="E1889" s="1">
        <v>108</v>
      </c>
      <c r="F1889" s="1">
        <v>1</v>
      </c>
      <c r="H1889" s="1" t="s">
        <v>576</v>
      </c>
      <c r="I1889" s="1">
        <v>39.15</v>
      </c>
      <c r="J1889" s="1">
        <v>-96.64</v>
      </c>
      <c r="K1889" s="1">
        <v>2</v>
      </c>
      <c r="L1889" s="1">
        <v>885</v>
      </c>
      <c r="M1889" s="1">
        <v>12.4883331656456</v>
      </c>
      <c r="N1889" s="1">
        <v>1.55</v>
      </c>
      <c r="O1889" s="1">
        <v>7</v>
      </c>
      <c r="P1889" s="1">
        <f t="shared" si="144"/>
        <v>26.5</v>
      </c>
      <c r="Q1889" s="1">
        <v>53.3</v>
      </c>
      <c r="R1889" s="1">
        <v>20.2</v>
      </c>
      <c r="S1889" s="1" t="s">
        <v>51</v>
      </c>
      <c r="T1889" s="1">
        <v>14.6</v>
      </c>
      <c r="U1889" s="3">
        <v>1.31</v>
      </c>
      <c r="V1889" s="1">
        <f t="shared" si="141"/>
        <v>11.1450381679389</v>
      </c>
      <c r="W1889" s="6" t="s">
        <v>577</v>
      </c>
      <c r="X1889" s="1">
        <v>4</v>
      </c>
      <c r="AA1889" s="1" t="s">
        <v>572</v>
      </c>
      <c r="AB1889" s="1" t="s">
        <v>573</v>
      </c>
      <c r="AD1889" s="1">
        <v>0</v>
      </c>
      <c r="AE1889" s="13"/>
      <c r="AG1889" s="13"/>
    </row>
    <row r="1890" ht="17" hidden="1" customHeight="1" spans="1:33">
      <c r="A1890" s="1" t="s">
        <v>567</v>
      </c>
      <c r="B1890" s="1" t="s">
        <v>568</v>
      </c>
      <c r="C1890" s="1" t="s">
        <v>569</v>
      </c>
      <c r="D1890" s="1">
        <v>2016</v>
      </c>
      <c r="E1890" s="1">
        <v>108</v>
      </c>
      <c r="F1890" s="1">
        <v>1</v>
      </c>
      <c r="H1890" s="1" t="s">
        <v>576</v>
      </c>
      <c r="I1890" s="1">
        <v>39.15</v>
      </c>
      <c r="J1890" s="1">
        <v>-96.64</v>
      </c>
      <c r="K1890" s="1">
        <v>2</v>
      </c>
      <c r="L1890" s="1">
        <v>885</v>
      </c>
      <c r="M1890" s="1">
        <v>12.4883331656456</v>
      </c>
      <c r="N1890" s="1">
        <v>1.55</v>
      </c>
      <c r="O1890" s="1">
        <v>7</v>
      </c>
      <c r="P1890" s="1">
        <f t="shared" si="144"/>
        <v>26.5</v>
      </c>
      <c r="Q1890" s="1">
        <v>53.3</v>
      </c>
      <c r="R1890" s="1">
        <v>20.2</v>
      </c>
      <c r="S1890" s="1" t="s">
        <v>51</v>
      </c>
      <c r="T1890" s="1">
        <v>14.6</v>
      </c>
      <c r="U1890" s="3">
        <v>1.31</v>
      </c>
      <c r="V1890" s="1">
        <f t="shared" si="141"/>
        <v>11.1450381679389</v>
      </c>
      <c r="W1890" s="6" t="s">
        <v>577</v>
      </c>
      <c r="X1890" s="1">
        <v>4</v>
      </c>
      <c r="AA1890" s="1" t="s">
        <v>572</v>
      </c>
      <c r="AB1890" s="1" t="s">
        <v>574</v>
      </c>
      <c r="AD1890" s="1">
        <v>0</v>
      </c>
      <c r="AE1890" s="13"/>
      <c r="AG1890" s="13"/>
    </row>
    <row r="1891" ht="17" hidden="1" customHeight="1" spans="1:33">
      <c r="A1891" s="1" t="s">
        <v>567</v>
      </c>
      <c r="B1891" s="1" t="s">
        <v>568</v>
      </c>
      <c r="C1891" s="1" t="s">
        <v>569</v>
      </c>
      <c r="D1891" s="1">
        <v>2016</v>
      </c>
      <c r="E1891" s="1">
        <v>108</v>
      </c>
      <c r="F1891" s="1">
        <v>1</v>
      </c>
      <c r="H1891" s="1" t="s">
        <v>576</v>
      </c>
      <c r="I1891" s="1">
        <v>39.15</v>
      </c>
      <c r="J1891" s="1">
        <v>-96.64</v>
      </c>
      <c r="K1891" s="1">
        <v>2</v>
      </c>
      <c r="L1891" s="1">
        <v>885</v>
      </c>
      <c r="M1891" s="1">
        <v>12.4883331656456</v>
      </c>
      <c r="N1891" s="1">
        <v>1.55</v>
      </c>
      <c r="O1891" s="1">
        <v>7</v>
      </c>
      <c r="P1891" s="1">
        <f t="shared" si="144"/>
        <v>26.5</v>
      </c>
      <c r="Q1891" s="1">
        <v>53.3</v>
      </c>
      <c r="R1891" s="1">
        <v>20.2</v>
      </c>
      <c r="S1891" s="1" t="s">
        <v>51</v>
      </c>
      <c r="T1891" s="1">
        <v>14.6</v>
      </c>
      <c r="U1891" s="3">
        <v>1.31</v>
      </c>
      <c r="V1891" s="1">
        <f t="shared" si="141"/>
        <v>11.1450381679389</v>
      </c>
      <c r="W1891" s="6" t="s">
        <v>577</v>
      </c>
      <c r="X1891" s="1">
        <v>4</v>
      </c>
      <c r="AA1891" s="1" t="s">
        <v>575</v>
      </c>
      <c r="AB1891" s="1" t="s">
        <v>578</v>
      </c>
      <c r="AD1891" s="1">
        <v>0</v>
      </c>
      <c r="AE1891" s="13"/>
      <c r="AG1891" s="13"/>
    </row>
    <row r="1892" ht="17" hidden="1" customHeight="1" spans="1:33">
      <c r="A1892" s="1" t="s">
        <v>567</v>
      </c>
      <c r="B1892" s="1" t="s">
        <v>568</v>
      </c>
      <c r="C1892" s="1" t="s">
        <v>569</v>
      </c>
      <c r="D1892" s="1">
        <v>2016</v>
      </c>
      <c r="E1892" s="1">
        <v>108</v>
      </c>
      <c r="F1892" s="1">
        <v>1</v>
      </c>
      <c r="H1892" s="1" t="s">
        <v>576</v>
      </c>
      <c r="I1892" s="1">
        <v>39.15</v>
      </c>
      <c r="J1892" s="1">
        <v>-96.64</v>
      </c>
      <c r="K1892" s="1">
        <v>2</v>
      </c>
      <c r="L1892" s="1">
        <v>885</v>
      </c>
      <c r="M1892" s="1">
        <v>12.4883331656456</v>
      </c>
      <c r="N1892" s="1">
        <v>1.55</v>
      </c>
      <c r="O1892" s="1">
        <v>7</v>
      </c>
      <c r="P1892" s="1">
        <f t="shared" si="144"/>
        <v>26.5</v>
      </c>
      <c r="Q1892" s="1">
        <v>53.3</v>
      </c>
      <c r="R1892" s="1">
        <v>20.2</v>
      </c>
      <c r="S1892" s="1" t="s">
        <v>51</v>
      </c>
      <c r="T1892" s="1">
        <v>14.6</v>
      </c>
      <c r="U1892" s="3">
        <v>1.31</v>
      </c>
      <c r="V1892" s="1">
        <f t="shared" si="141"/>
        <v>11.1450381679389</v>
      </c>
      <c r="W1892" s="6" t="s">
        <v>577</v>
      </c>
      <c r="X1892" s="1">
        <v>4</v>
      </c>
      <c r="AA1892" s="1" t="s">
        <v>575</v>
      </c>
      <c r="AB1892" s="1" t="s">
        <v>573</v>
      </c>
      <c r="AD1892" s="1">
        <v>0</v>
      </c>
      <c r="AE1892" s="13"/>
      <c r="AG1892" s="13"/>
    </row>
    <row r="1893" ht="17" hidden="1" customHeight="1" spans="1:33">
      <c r="A1893" s="1" t="s">
        <v>567</v>
      </c>
      <c r="B1893" s="1" t="s">
        <v>568</v>
      </c>
      <c r="C1893" s="1" t="s">
        <v>569</v>
      </c>
      <c r="D1893" s="1">
        <v>2016</v>
      </c>
      <c r="E1893" s="1">
        <v>108</v>
      </c>
      <c r="F1893" s="1">
        <v>1</v>
      </c>
      <c r="H1893" s="1" t="s">
        <v>576</v>
      </c>
      <c r="I1893" s="1">
        <v>39.15</v>
      </c>
      <c r="J1893" s="1">
        <v>-96.64</v>
      </c>
      <c r="K1893" s="1">
        <v>2</v>
      </c>
      <c r="L1893" s="1">
        <v>885</v>
      </c>
      <c r="M1893" s="1">
        <v>12.4883331656456</v>
      </c>
      <c r="N1893" s="1">
        <v>1.55</v>
      </c>
      <c r="O1893" s="1">
        <v>7</v>
      </c>
      <c r="P1893" s="1">
        <f t="shared" si="144"/>
        <v>26.5</v>
      </c>
      <c r="Q1893" s="1">
        <v>53.3</v>
      </c>
      <c r="R1893" s="1">
        <v>20.2</v>
      </c>
      <c r="S1893" s="1" t="s">
        <v>51</v>
      </c>
      <c r="T1893" s="1">
        <v>14.6</v>
      </c>
      <c r="U1893" s="3">
        <v>1.31</v>
      </c>
      <c r="V1893" s="1">
        <f t="shared" si="141"/>
        <v>11.1450381679389</v>
      </c>
      <c r="W1893" s="6" t="s">
        <v>577</v>
      </c>
      <c r="X1893" s="1">
        <v>4</v>
      </c>
      <c r="AA1893" s="1" t="s">
        <v>575</v>
      </c>
      <c r="AB1893" s="1" t="s">
        <v>574</v>
      </c>
      <c r="AD1893" s="1">
        <v>0</v>
      </c>
      <c r="AE1893" s="13"/>
      <c r="AG1893" s="13"/>
    </row>
    <row r="1894" ht="17" hidden="1" customHeight="1" spans="1:33">
      <c r="A1894" s="1" t="s">
        <v>567</v>
      </c>
      <c r="B1894" s="1" t="s">
        <v>568</v>
      </c>
      <c r="C1894" s="1" t="s">
        <v>569</v>
      </c>
      <c r="D1894" s="1">
        <v>2016</v>
      </c>
      <c r="E1894" s="1">
        <v>108</v>
      </c>
      <c r="F1894" s="1">
        <v>1</v>
      </c>
      <c r="H1894" s="1" t="s">
        <v>576</v>
      </c>
      <c r="I1894" s="1">
        <v>39.15</v>
      </c>
      <c r="J1894" s="1">
        <v>-96.64</v>
      </c>
      <c r="K1894" s="1">
        <v>2</v>
      </c>
      <c r="L1894" s="1">
        <v>885</v>
      </c>
      <c r="M1894" s="1">
        <v>12.4883331656456</v>
      </c>
      <c r="N1894" s="1">
        <v>1.55</v>
      </c>
      <c r="O1894" s="1">
        <v>7</v>
      </c>
      <c r="P1894" s="1">
        <f t="shared" si="144"/>
        <v>26.5</v>
      </c>
      <c r="Q1894" s="1">
        <v>53.3</v>
      </c>
      <c r="R1894" s="1">
        <v>20.2</v>
      </c>
      <c r="S1894" s="1" t="s">
        <v>51</v>
      </c>
      <c r="T1894" s="1">
        <v>14.6</v>
      </c>
      <c r="U1894" s="3">
        <v>1.31</v>
      </c>
      <c r="V1894" s="1">
        <f t="shared" si="141"/>
        <v>11.1450381679389</v>
      </c>
      <c r="W1894" s="6" t="s">
        <v>577</v>
      </c>
      <c r="X1894" s="1">
        <v>4</v>
      </c>
      <c r="AA1894" s="1" t="s">
        <v>268</v>
      </c>
      <c r="AB1894" s="1" t="s">
        <v>578</v>
      </c>
      <c r="AD1894" s="1">
        <v>0</v>
      </c>
      <c r="AE1894" s="13"/>
      <c r="AG1894" s="13"/>
    </row>
    <row r="1895" ht="17" hidden="1" customHeight="1" spans="1:33">
      <c r="A1895" s="1" t="s">
        <v>567</v>
      </c>
      <c r="B1895" s="1" t="s">
        <v>568</v>
      </c>
      <c r="C1895" s="1" t="s">
        <v>569</v>
      </c>
      <c r="D1895" s="1">
        <v>2016</v>
      </c>
      <c r="E1895" s="1">
        <v>108</v>
      </c>
      <c r="F1895" s="1">
        <v>1</v>
      </c>
      <c r="H1895" s="1" t="s">
        <v>576</v>
      </c>
      <c r="I1895" s="1">
        <v>39.15</v>
      </c>
      <c r="J1895" s="1">
        <v>-96.64</v>
      </c>
      <c r="K1895" s="1">
        <v>2</v>
      </c>
      <c r="L1895" s="1">
        <v>885</v>
      </c>
      <c r="M1895" s="1">
        <v>12.4883331656456</v>
      </c>
      <c r="N1895" s="1">
        <v>1.55</v>
      </c>
      <c r="O1895" s="1">
        <v>7</v>
      </c>
      <c r="P1895" s="1">
        <f t="shared" si="144"/>
        <v>26.5</v>
      </c>
      <c r="Q1895" s="1">
        <v>53.3</v>
      </c>
      <c r="R1895" s="1">
        <v>20.2</v>
      </c>
      <c r="S1895" s="1" t="s">
        <v>51</v>
      </c>
      <c r="T1895" s="1">
        <v>14.6</v>
      </c>
      <c r="U1895" s="3">
        <v>1.31</v>
      </c>
      <c r="V1895" s="1">
        <f t="shared" si="141"/>
        <v>11.1450381679389</v>
      </c>
      <c r="W1895" s="6" t="s">
        <v>577</v>
      </c>
      <c r="X1895" s="1">
        <v>4</v>
      </c>
      <c r="AA1895" s="1" t="s">
        <v>268</v>
      </c>
      <c r="AB1895" s="1" t="s">
        <v>573</v>
      </c>
      <c r="AD1895" s="1">
        <v>0</v>
      </c>
      <c r="AE1895" s="13"/>
      <c r="AG1895" s="13"/>
    </row>
    <row r="1896" ht="17" hidden="1" customHeight="1" spans="1:33">
      <c r="A1896" s="1" t="s">
        <v>567</v>
      </c>
      <c r="B1896" s="1" t="s">
        <v>568</v>
      </c>
      <c r="C1896" s="1" t="s">
        <v>569</v>
      </c>
      <c r="D1896" s="1">
        <v>2016</v>
      </c>
      <c r="E1896" s="1">
        <v>108</v>
      </c>
      <c r="F1896" s="1">
        <v>1</v>
      </c>
      <c r="H1896" s="1" t="s">
        <v>576</v>
      </c>
      <c r="I1896" s="1">
        <v>39.15</v>
      </c>
      <c r="J1896" s="1">
        <v>-96.64</v>
      </c>
      <c r="K1896" s="1">
        <v>2</v>
      </c>
      <c r="L1896" s="1">
        <v>885</v>
      </c>
      <c r="M1896" s="1">
        <v>12.4883331656456</v>
      </c>
      <c r="N1896" s="1">
        <v>1.55</v>
      </c>
      <c r="O1896" s="1">
        <v>7</v>
      </c>
      <c r="P1896" s="1">
        <f t="shared" si="144"/>
        <v>26.5</v>
      </c>
      <c r="Q1896" s="1">
        <v>53.3</v>
      </c>
      <c r="R1896" s="1">
        <v>20.2</v>
      </c>
      <c r="S1896" s="1" t="s">
        <v>51</v>
      </c>
      <c r="T1896" s="1">
        <v>14.6</v>
      </c>
      <c r="U1896" s="3">
        <v>1.31</v>
      </c>
      <c r="V1896" s="1">
        <f t="shared" si="141"/>
        <v>11.1450381679389</v>
      </c>
      <c r="W1896" s="6" t="s">
        <v>577</v>
      </c>
      <c r="X1896" s="1">
        <v>4</v>
      </c>
      <c r="AA1896" s="1" t="s">
        <v>268</v>
      </c>
      <c r="AB1896" s="1" t="s">
        <v>574</v>
      </c>
      <c r="AD1896" s="1">
        <v>0</v>
      </c>
      <c r="AE1896" s="13"/>
      <c r="AG1896" s="13"/>
    </row>
    <row r="1897" ht="17" hidden="1" customHeight="1" spans="1:33">
      <c r="A1897" s="1" t="s">
        <v>567</v>
      </c>
      <c r="B1897" s="1" t="s">
        <v>568</v>
      </c>
      <c r="C1897" s="1" t="s">
        <v>569</v>
      </c>
      <c r="D1897" s="1">
        <v>2016</v>
      </c>
      <c r="E1897" s="1">
        <v>108</v>
      </c>
      <c r="F1897" s="1">
        <v>1</v>
      </c>
      <c r="H1897" s="1" t="s">
        <v>570</v>
      </c>
      <c r="I1897" s="1">
        <v>39.15</v>
      </c>
      <c r="J1897" s="1">
        <v>-96.63</v>
      </c>
      <c r="K1897" s="1">
        <v>2</v>
      </c>
      <c r="L1897" s="1">
        <v>885</v>
      </c>
      <c r="M1897" s="1">
        <v>12.4883331656456</v>
      </c>
      <c r="N1897" s="1">
        <v>1.53</v>
      </c>
      <c r="O1897" s="1">
        <v>6.9</v>
      </c>
      <c r="P1897" s="1">
        <f t="shared" si="144"/>
        <v>30.8</v>
      </c>
      <c r="Q1897" s="1">
        <v>51.4</v>
      </c>
      <c r="R1897" s="1">
        <v>17.8</v>
      </c>
      <c r="S1897" s="1" t="s">
        <v>51</v>
      </c>
      <c r="T1897" s="1">
        <v>14.2</v>
      </c>
      <c r="U1897" s="3">
        <v>1.365</v>
      </c>
      <c r="V1897" s="1">
        <f t="shared" si="141"/>
        <v>10.4029304029304</v>
      </c>
      <c r="W1897" s="6" t="s">
        <v>579</v>
      </c>
      <c r="X1897" s="1">
        <v>4</v>
      </c>
      <c r="AA1897" s="1" t="s">
        <v>572</v>
      </c>
      <c r="AB1897" s="1" t="s">
        <v>578</v>
      </c>
      <c r="AD1897" s="1">
        <v>0</v>
      </c>
      <c r="AE1897" s="13"/>
      <c r="AG1897" s="13"/>
    </row>
    <row r="1898" ht="17" hidden="1" customHeight="1" spans="1:33">
      <c r="A1898" s="1" t="s">
        <v>567</v>
      </c>
      <c r="B1898" s="1" t="s">
        <v>568</v>
      </c>
      <c r="C1898" s="1" t="s">
        <v>569</v>
      </c>
      <c r="D1898" s="1">
        <v>2016</v>
      </c>
      <c r="E1898" s="1">
        <v>108</v>
      </c>
      <c r="F1898" s="1">
        <v>1</v>
      </c>
      <c r="H1898" s="1" t="s">
        <v>570</v>
      </c>
      <c r="I1898" s="1">
        <v>39.15</v>
      </c>
      <c r="J1898" s="1">
        <v>-96.63</v>
      </c>
      <c r="K1898" s="1">
        <v>2</v>
      </c>
      <c r="L1898" s="1">
        <v>885</v>
      </c>
      <c r="M1898" s="1">
        <v>12.4883331656456</v>
      </c>
      <c r="N1898" s="1">
        <v>1.53</v>
      </c>
      <c r="O1898" s="1">
        <v>6.9</v>
      </c>
      <c r="P1898" s="1">
        <f t="shared" si="144"/>
        <v>30.8</v>
      </c>
      <c r="Q1898" s="1">
        <v>51.4</v>
      </c>
      <c r="R1898" s="1">
        <v>17.8</v>
      </c>
      <c r="S1898" s="1" t="s">
        <v>51</v>
      </c>
      <c r="T1898" s="1">
        <v>14.2</v>
      </c>
      <c r="U1898" s="3">
        <v>1.365</v>
      </c>
      <c r="V1898" s="1">
        <f t="shared" si="141"/>
        <v>10.4029304029304</v>
      </c>
      <c r="W1898" s="6" t="s">
        <v>579</v>
      </c>
      <c r="X1898" s="1">
        <v>4</v>
      </c>
      <c r="AA1898" s="1" t="s">
        <v>572</v>
      </c>
      <c r="AB1898" s="1" t="s">
        <v>573</v>
      </c>
      <c r="AD1898" s="1">
        <v>0</v>
      </c>
      <c r="AE1898" s="13"/>
      <c r="AG1898" s="13"/>
    </row>
    <row r="1899" ht="17" hidden="1" customHeight="1" spans="1:33">
      <c r="A1899" s="1" t="s">
        <v>567</v>
      </c>
      <c r="B1899" s="1" t="s">
        <v>568</v>
      </c>
      <c r="C1899" s="1" t="s">
        <v>569</v>
      </c>
      <c r="D1899" s="1">
        <v>2016</v>
      </c>
      <c r="E1899" s="1">
        <v>108</v>
      </c>
      <c r="F1899" s="1">
        <v>1</v>
      </c>
      <c r="H1899" s="1" t="s">
        <v>570</v>
      </c>
      <c r="I1899" s="1">
        <v>39.15</v>
      </c>
      <c r="J1899" s="1">
        <v>-96.63</v>
      </c>
      <c r="K1899" s="1">
        <v>2</v>
      </c>
      <c r="L1899" s="1">
        <v>885</v>
      </c>
      <c r="M1899" s="1">
        <v>12.4883331656456</v>
      </c>
      <c r="N1899" s="1">
        <v>1.53</v>
      </c>
      <c r="O1899" s="1">
        <v>6.9</v>
      </c>
      <c r="P1899" s="1">
        <f t="shared" si="144"/>
        <v>30.8</v>
      </c>
      <c r="Q1899" s="1">
        <v>51.4</v>
      </c>
      <c r="R1899" s="1">
        <v>17.8</v>
      </c>
      <c r="S1899" s="1" t="s">
        <v>51</v>
      </c>
      <c r="T1899" s="1">
        <v>14.2</v>
      </c>
      <c r="U1899" s="3">
        <v>1.365</v>
      </c>
      <c r="V1899" s="1">
        <f t="shared" si="141"/>
        <v>10.4029304029304</v>
      </c>
      <c r="W1899" s="6" t="s">
        <v>579</v>
      </c>
      <c r="X1899" s="1">
        <v>4</v>
      </c>
      <c r="AA1899" s="1" t="s">
        <v>572</v>
      </c>
      <c r="AB1899" s="1" t="s">
        <v>574</v>
      </c>
      <c r="AD1899" s="1">
        <v>0</v>
      </c>
      <c r="AE1899" s="13"/>
      <c r="AG1899" s="13"/>
    </row>
    <row r="1900" ht="17" hidden="1" customHeight="1" spans="1:33">
      <c r="A1900" s="1" t="s">
        <v>567</v>
      </c>
      <c r="B1900" s="1" t="s">
        <v>568</v>
      </c>
      <c r="C1900" s="1" t="s">
        <v>569</v>
      </c>
      <c r="D1900" s="1">
        <v>2016</v>
      </c>
      <c r="E1900" s="1">
        <v>108</v>
      </c>
      <c r="F1900" s="1">
        <v>1</v>
      </c>
      <c r="H1900" s="1" t="s">
        <v>570</v>
      </c>
      <c r="I1900" s="1">
        <v>39.15</v>
      </c>
      <c r="J1900" s="1">
        <v>-96.63</v>
      </c>
      <c r="K1900" s="1">
        <v>2</v>
      </c>
      <c r="L1900" s="1">
        <v>885</v>
      </c>
      <c r="M1900" s="1">
        <v>12.4883331656456</v>
      </c>
      <c r="N1900" s="1">
        <v>1.53</v>
      </c>
      <c r="O1900" s="1">
        <v>6.9</v>
      </c>
      <c r="P1900" s="1">
        <f t="shared" si="144"/>
        <v>30.8</v>
      </c>
      <c r="Q1900" s="1">
        <v>51.4</v>
      </c>
      <c r="R1900" s="1">
        <v>17.8</v>
      </c>
      <c r="S1900" s="1" t="s">
        <v>51</v>
      </c>
      <c r="T1900" s="1">
        <v>14.2</v>
      </c>
      <c r="U1900" s="3">
        <v>1.365</v>
      </c>
      <c r="V1900" s="1">
        <f t="shared" si="141"/>
        <v>10.4029304029304</v>
      </c>
      <c r="W1900" s="6" t="s">
        <v>579</v>
      </c>
      <c r="X1900" s="1">
        <v>4</v>
      </c>
      <c r="AA1900" s="1" t="s">
        <v>575</v>
      </c>
      <c r="AB1900" s="1" t="s">
        <v>578</v>
      </c>
      <c r="AD1900" s="1">
        <v>0</v>
      </c>
      <c r="AE1900" s="13"/>
      <c r="AG1900" s="13"/>
    </row>
    <row r="1901" ht="17" hidden="1" customHeight="1" spans="1:33">
      <c r="A1901" s="1" t="s">
        <v>567</v>
      </c>
      <c r="B1901" s="1" t="s">
        <v>568</v>
      </c>
      <c r="C1901" s="1" t="s">
        <v>569</v>
      </c>
      <c r="D1901" s="1">
        <v>2016</v>
      </c>
      <c r="E1901" s="1">
        <v>108</v>
      </c>
      <c r="F1901" s="1">
        <v>1</v>
      </c>
      <c r="H1901" s="1" t="s">
        <v>570</v>
      </c>
      <c r="I1901" s="1">
        <v>39.15</v>
      </c>
      <c r="J1901" s="1">
        <v>-96.63</v>
      </c>
      <c r="K1901" s="1">
        <v>2</v>
      </c>
      <c r="L1901" s="1">
        <v>885</v>
      </c>
      <c r="M1901" s="1">
        <v>12.4883331656456</v>
      </c>
      <c r="N1901" s="1">
        <v>1.53</v>
      </c>
      <c r="O1901" s="1">
        <v>6.9</v>
      </c>
      <c r="P1901" s="1">
        <f t="shared" si="144"/>
        <v>30.8</v>
      </c>
      <c r="Q1901" s="1">
        <v>51.4</v>
      </c>
      <c r="R1901" s="1">
        <v>17.8</v>
      </c>
      <c r="S1901" s="1" t="s">
        <v>51</v>
      </c>
      <c r="T1901" s="1">
        <v>14.2</v>
      </c>
      <c r="U1901" s="3">
        <v>1.365</v>
      </c>
      <c r="V1901" s="1">
        <f t="shared" si="141"/>
        <v>10.4029304029304</v>
      </c>
      <c r="W1901" s="6" t="s">
        <v>579</v>
      </c>
      <c r="X1901" s="1">
        <v>4</v>
      </c>
      <c r="AA1901" s="1" t="s">
        <v>575</v>
      </c>
      <c r="AB1901" s="1" t="s">
        <v>573</v>
      </c>
      <c r="AD1901" s="1">
        <v>0</v>
      </c>
      <c r="AE1901" s="13"/>
      <c r="AG1901" s="13"/>
    </row>
    <row r="1902" ht="17" hidden="1" customHeight="1" spans="1:33">
      <c r="A1902" s="1" t="s">
        <v>567</v>
      </c>
      <c r="B1902" s="1" t="s">
        <v>568</v>
      </c>
      <c r="C1902" s="1" t="s">
        <v>569</v>
      </c>
      <c r="D1902" s="1">
        <v>2016</v>
      </c>
      <c r="E1902" s="1">
        <v>108</v>
      </c>
      <c r="F1902" s="1">
        <v>1</v>
      </c>
      <c r="H1902" s="1" t="s">
        <v>570</v>
      </c>
      <c r="I1902" s="1">
        <v>39.15</v>
      </c>
      <c r="J1902" s="1">
        <v>-96.63</v>
      </c>
      <c r="K1902" s="1">
        <v>2</v>
      </c>
      <c r="L1902" s="1">
        <v>885</v>
      </c>
      <c r="M1902" s="1">
        <v>12.4883331656456</v>
      </c>
      <c r="N1902" s="1">
        <v>1.53</v>
      </c>
      <c r="O1902" s="1">
        <v>6.9</v>
      </c>
      <c r="P1902" s="1">
        <f t="shared" si="144"/>
        <v>30.8</v>
      </c>
      <c r="Q1902" s="1">
        <v>51.4</v>
      </c>
      <c r="R1902" s="1">
        <v>17.8</v>
      </c>
      <c r="S1902" s="1" t="s">
        <v>51</v>
      </c>
      <c r="T1902" s="1">
        <v>14.2</v>
      </c>
      <c r="U1902" s="3">
        <v>1.365</v>
      </c>
      <c r="V1902" s="1">
        <f t="shared" si="141"/>
        <v>10.4029304029304</v>
      </c>
      <c r="W1902" s="6" t="s">
        <v>579</v>
      </c>
      <c r="X1902" s="1">
        <v>4</v>
      </c>
      <c r="AA1902" s="1" t="s">
        <v>575</v>
      </c>
      <c r="AB1902" s="1" t="s">
        <v>574</v>
      </c>
      <c r="AD1902" s="1">
        <v>0</v>
      </c>
      <c r="AE1902" s="13"/>
      <c r="AG1902" s="13"/>
    </row>
    <row r="1903" ht="17" hidden="1" customHeight="1" spans="1:33">
      <c r="A1903" s="1" t="s">
        <v>567</v>
      </c>
      <c r="B1903" s="1" t="s">
        <v>568</v>
      </c>
      <c r="C1903" s="1" t="s">
        <v>569</v>
      </c>
      <c r="D1903" s="1">
        <v>2016</v>
      </c>
      <c r="E1903" s="1">
        <v>108</v>
      </c>
      <c r="F1903" s="1">
        <v>1</v>
      </c>
      <c r="H1903" s="1" t="s">
        <v>570</v>
      </c>
      <c r="I1903" s="1">
        <v>39.15</v>
      </c>
      <c r="J1903" s="1">
        <v>-96.63</v>
      </c>
      <c r="K1903" s="1">
        <v>2</v>
      </c>
      <c r="L1903" s="1">
        <v>885</v>
      </c>
      <c r="M1903" s="1">
        <v>12.4883331656456</v>
      </c>
      <c r="N1903" s="1">
        <v>1.53</v>
      </c>
      <c r="O1903" s="1">
        <v>6.9</v>
      </c>
      <c r="P1903" s="1">
        <f t="shared" si="144"/>
        <v>30.8</v>
      </c>
      <c r="Q1903" s="1">
        <v>51.4</v>
      </c>
      <c r="R1903" s="1">
        <v>17.8</v>
      </c>
      <c r="S1903" s="1" t="s">
        <v>51</v>
      </c>
      <c r="T1903" s="1">
        <v>14.2</v>
      </c>
      <c r="U1903" s="3">
        <v>1.365</v>
      </c>
      <c r="V1903" s="1">
        <f t="shared" si="141"/>
        <v>10.4029304029304</v>
      </c>
      <c r="W1903" s="6" t="s">
        <v>579</v>
      </c>
      <c r="X1903" s="1">
        <v>4</v>
      </c>
      <c r="AA1903" s="1" t="s">
        <v>268</v>
      </c>
      <c r="AB1903" s="1" t="s">
        <v>578</v>
      </c>
      <c r="AD1903" s="1">
        <v>0</v>
      </c>
      <c r="AE1903" s="13"/>
      <c r="AG1903" s="13"/>
    </row>
    <row r="1904" ht="17" hidden="1" customHeight="1" spans="1:33">
      <c r="A1904" s="1" t="s">
        <v>567</v>
      </c>
      <c r="B1904" s="1" t="s">
        <v>568</v>
      </c>
      <c r="C1904" s="1" t="s">
        <v>569</v>
      </c>
      <c r="D1904" s="1">
        <v>2016</v>
      </c>
      <c r="E1904" s="1">
        <v>108</v>
      </c>
      <c r="F1904" s="1">
        <v>1</v>
      </c>
      <c r="H1904" s="1" t="s">
        <v>570</v>
      </c>
      <c r="I1904" s="1">
        <v>39.15</v>
      </c>
      <c r="J1904" s="1">
        <v>-96.63</v>
      </c>
      <c r="K1904" s="1">
        <v>2</v>
      </c>
      <c r="L1904" s="1">
        <v>885</v>
      </c>
      <c r="M1904" s="1">
        <v>12.4883331656456</v>
      </c>
      <c r="N1904" s="1">
        <v>1.53</v>
      </c>
      <c r="O1904" s="1">
        <v>6.9</v>
      </c>
      <c r="P1904" s="1">
        <f t="shared" si="144"/>
        <v>30.8</v>
      </c>
      <c r="Q1904" s="1">
        <v>51.4</v>
      </c>
      <c r="R1904" s="1">
        <v>17.8</v>
      </c>
      <c r="S1904" s="1" t="s">
        <v>51</v>
      </c>
      <c r="T1904" s="1">
        <v>14.2</v>
      </c>
      <c r="U1904" s="3">
        <v>1.365</v>
      </c>
      <c r="V1904" s="1">
        <f t="shared" si="141"/>
        <v>10.4029304029304</v>
      </c>
      <c r="W1904" s="6" t="s">
        <v>579</v>
      </c>
      <c r="X1904" s="1">
        <v>4</v>
      </c>
      <c r="AA1904" s="1" t="s">
        <v>268</v>
      </c>
      <c r="AB1904" s="1" t="s">
        <v>573</v>
      </c>
      <c r="AD1904" s="1">
        <v>0</v>
      </c>
      <c r="AE1904" s="13"/>
      <c r="AG1904" s="13"/>
    </row>
    <row r="1905" ht="17" hidden="1" customHeight="1" spans="1:33">
      <c r="A1905" s="1" t="s">
        <v>567</v>
      </c>
      <c r="B1905" s="1" t="s">
        <v>568</v>
      </c>
      <c r="C1905" s="1" t="s">
        <v>569</v>
      </c>
      <c r="D1905" s="1">
        <v>2016</v>
      </c>
      <c r="E1905" s="1">
        <v>108</v>
      </c>
      <c r="F1905" s="1">
        <v>1</v>
      </c>
      <c r="H1905" s="1" t="s">
        <v>570</v>
      </c>
      <c r="I1905" s="1">
        <v>39.15</v>
      </c>
      <c r="J1905" s="1">
        <v>-96.63</v>
      </c>
      <c r="K1905" s="1">
        <v>2</v>
      </c>
      <c r="L1905" s="1">
        <v>885</v>
      </c>
      <c r="M1905" s="1">
        <v>12.4883331656456</v>
      </c>
      <c r="N1905" s="1">
        <v>1.53</v>
      </c>
      <c r="O1905" s="1">
        <v>6.9</v>
      </c>
      <c r="P1905" s="1">
        <f t="shared" si="144"/>
        <v>30.8</v>
      </c>
      <c r="Q1905" s="1">
        <v>51.4</v>
      </c>
      <c r="R1905" s="1">
        <v>17.8</v>
      </c>
      <c r="S1905" s="1" t="s">
        <v>51</v>
      </c>
      <c r="T1905" s="1">
        <v>14.2</v>
      </c>
      <c r="U1905" s="3">
        <v>1.365</v>
      </c>
      <c r="V1905" s="1">
        <f t="shared" si="141"/>
        <v>10.4029304029304</v>
      </c>
      <c r="W1905" s="6" t="s">
        <v>579</v>
      </c>
      <c r="X1905" s="1">
        <v>4</v>
      </c>
      <c r="AA1905" s="1" t="s">
        <v>268</v>
      </c>
      <c r="AB1905" s="1" t="s">
        <v>574</v>
      </c>
      <c r="AD1905" s="1">
        <v>0</v>
      </c>
      <c r="AE1905" s="13"/>
      <c r="AG1905" s="13"/>
    </row>
    <row r="1906" ht="17" hidden="1" customHeight="1" spans="1:33">
      <c r="A1906" s="1" t="s">
        <v>567</v>
      </c>
      <c r="B1906" s="1" t="s">
        <v>568</v>
      </c>
      <c r="C1906" s="1" t="s">
        <v>569</v>
      </c>
      <c r="D1906" s="1">
        <v>2016</v>
      </c>
      <c r="E1906" s="1">
        <v>108</v>
      </c>
      <c r="F1906" s="1">
        <v>1</v>
      </c>
      <c r="H1906" s="1" t="s">
        <v>576</v>
      </c>
      <c r="I1906" s="1">
        <v>39.15</v>
      </c>
      <c r="J1906" s="1">
        <v>-96.64</v>
      </c>
      <c r="K1906" s="1">
        <v>2</v>
      </c>
      <c r="L1906" s="1">
        <v>885</v>
      </c>
      <c r="M1906" s="1">
        <v>12.4883331656456</v>
      </c>
      <c r="N1906" s="1">
        <v>1.55</v>
      </c>
      <c r="O1906" s="1">
        <v>7</v>
      </c>
      <c r="P1906" s="1">
        <f t="shared" si="144"/>
        <v>26.5</v>
      </c>
      <c r="Q1906" s="1">
        <v>53.3</v>
      </c>
      <c r="R1906" s="1">
        <v>20.2</v>
      </c>
      <c r="S1906" s="1" t="s">
        <v>51</v>
      </c>
      <c r="T1906" s="1">
        <v>14.6</v>
      </c>
      <c r="U1906" s="3">
        <v>1.31</v>
      </c>
      <c r="V1906" s="1">
        <f t="shared" si="141"/>
        <v>11.1450381679389</v>
      </c>
      <c r="W1906" s="6" t="s">
        <v>577</v>
      </c>
      <c r="X1906" s="1">
        <v>4</v>
      </c>
      <c r="AA1906" s="1" t="s">
        <v>572</v>
      </c>
      <c r="AB1906" s="1" t="s">
        <v>578</v>
      </c>
      <c r="AD1906" s="1">
        <v>0</v>
      </c>
      <c r="AE1906" s="13"/>
      <c r="AG1906" s="13"/>
    </row>
    <row r="1907" ht="17" hidden="1" customHeight="1" spans="1:33">
      <c r="A1907" s="1" t="s">
        <v>567</v>
      </c>
      <c r="B1907" s="1" t="s">
        <v>568</v>
      </c>
      <c r="C1907" s="1" t="s">
        <v>569</v>
      </c>
      <c r="D1907" s="1">
        <v>2016</v>
      </c>
      <c r="E1907" s="1">
        <v>108</v>
      </c>
      <c r="F1907" s="1">
        <v>1</v>
      </c>
      <c r="H1907" s="1" t="s">
        <v>576</v>
      </c>
      <c r="I1907" s="1">
        <v>39.15</v>
      </c>
      <c r="J1907" s="1">
        <v>-96.64</v>
      </c>
      <c r="K1907" s="1">
        <v>2</v>
      </c>
      <c r="L1907" s="1">
        <v>885</v>
      </c>
      <c r="M1907" s="1">
        <v>12.4883331656456</v>
      </c>
      <c r="N1907" s="1">
        <v>1.55</v>
      </c>
      <c r="O1907" s="1">
        <v>7</v>
      </c>
      <c r="P1907" s="1">
        <f t="shared" si="144"/>
        <v>26.5</v>
      </c>
      <c r="Q1907" s="1">
        <v>53.3</v>
      </c>
      <c r="R1907" s="1">
        <v>20.2</v>
      </c>
      <c r="S1907" s="1" t="s">
        <v>51</v>
      </c>
      <c r="T1907" s="1">
        <v>14.6</v>
      </c>
      <c r="U1907" s="3">
        <v>1.31</v>
      </c>
      <c r="V1907" s="1">
        <f t="shared" si="141"/>
        <v>11.1450381679389</v>
      </c>
      <c r="W1907" s="6" t="s">
        <v>577</v>
      </c>
      <c r="X1907" s="1">
        <v>4</v>
      </c>
      <c r="AA1907" s="1" t="s">
        <v>572</v>
      </c>
      <c r="AB1907" s="1" t="s">
        <v>573</v>
      </c>
      <c r="AD1907" s="1">
        <v>0</v>
      </c>
      <c r="AE1907" s="13"/>
      <c r="AG1907" s="13"/>
    </row>
    <row r="1908" ht="17" hidden="1" customHeight="1" spans="1:33">
      <c r="A1908" s="1" t="s">
        <v>567</v>
      </c>
      <c r="B1908" s="1" t="s">
        <v>568</v>
      </c>
      <c r="C1908" s="1" t="s">
        <v>569</v>
      </c>
      <c r="D1908" s="1">
        <v>2016</v>
      </c>
      <c r="E1908" s="1">
        <v>108</v>
      </c>
      <c r="F1908" s="1">
        <v>1</v>
      </c>
      <c r="H1908" s="1" t="s">
        <v>576</v>
      </c>
      <c r="I1908" s="1">
        <v>39.15</v>
      </c>
      <c r="J1908" s="1">
        <v>-96.64</v>
      </c>
      <c r="K1908" s="1">
        <v>2</v>
      </c>
      <c r="L1908" s="1">
        <v>885</v>
      </c>
      <c r="M1908" s="1">
        <v>12.4883331656456</v>
      </c>
      <c r="N1908" s="1">
        <v>1.55</v>
      </c>
      <c r="O1908" s="1">
        <v>7</v>
      </c>
      <c r="P1908" s="1">
        <f t="shared" si="144"/>
        <v>26.5</v>
      </c>
      <c r="Q1908" s="1">
        <v>53.3</v>
      </c>
      <c r="R1908" s="1">
        <v>20.2</v>
      </c>
      <c r="S1908" s="1" t="s">
        <v>51</v>
      </c>
      <c r="T1908" s="1">
        <v>14.6</v>
      </c>
      <c r="U1908" s="3">
        <v>1.31</v>
      </c>
      <c r="V1908" s="1">
        <f t="shared" si="141"/>
        <v>11.1450381679389</v>
      </c>
      <c r="W1908" s="6" t="s">
        <v>577</v>
      </c>
      <c r="X1908" s="1">
        <v>4</v>
      </c>
      <c r="AA1908" s="1" t="s">
        <v>572</v>
      </c>
      <c r="AB1908" s="1" t="s">
        <v>574</v>
      </c>
      <c r="AD1908" s="1">
        <v>0</v>
      </c>
      <c r="AE1908" s="13"/>
      <c r="AG1908" s="13"/>
    </row>
    <row r="1909" ht="17" hidden="1" customHeight="1" spans="1:33">
      <c r="A1909" s="1" t="s">
        <v>567</v>
      </c>
      <c r="B1909" s="1" t="s">
        <v>568</v>
      </c>
      <c r="C1909" s="1" t="s">
        <v>569</v>
      </c>
      <c r="D1909" s="1">
        <v>2016</v>
      </c>
      <c r="E1909" s="1">
        <v>108</v>
      </c>
      <c r="F1909" s="1">
        <v>1</v>
      </c>
      <c r="H1909" s="1" t="s">
        <v>576</v>
      </c>
      <c r="I1909" s="1">
        <v>39.15</v>
      </c>
      <c r="J1909" s="1">
        <v>-96.64</v>
      </c>
      <c r="K1909" s="1">
        <v>2</v>
      </c>
      <c r="L1909" s="1">
        <v>885</v>
      </c>
      <c r="M1909" s="1">
        <v>12.4883331656456</v>
      </c>
      <c r="N1909" s="1">
        <v>1.55</v>
      </c>
      <c r="O1909" s="1">
        <v>7</v>
      </c>
      <c r="P1909" s="1">
        <f t="shared" si="144"/>
        <v>26.5</v>
      </c>
      <c r="Q1909" s="1">
        <v>53.3</v>
      </c>
      <c r="R1909" s="1">
        <v>20.2</v>
      </c>
      <c r="S1909" s="1" t="s">
        <v>51</v>
      </c>
      <c r="T1909" s="1">
        <v>14.6</v>
      </c>
      <c r="U1909" s="3">
        <v>1.31</v>
      </c>
      <c r="V1909" s="1">
        <f t="shared" si="141"/>
        <v>11.1450381679389</v>
      </c>
      <c r="W1909" s="6" t="s">
        <v>577</v>
      </c>
      <c r="X1909" s="1">
        <v>4</v>
      </c>
      <c r="AA1909" s="1" t="s">
        <v>575</v>
      </c>
      <c r="AB1909" s="1" t="s">
        <v>578</v>
      </c>
      <c r="AD1909" s="1">
        <v>0</v>
      </c>
      <c r="AE1909" s="13"/>
      <c r="AG1909" s="13"/>
    </row>
    <row r="1910" ht="17" hidden="1" customHeight="1" spans="1:33">
      <c r="A1910" s="1" t="s">
        <v>567</v>
      </c>
      <c r="B1910" s="1" t="s">
        <v>568</v>
      </c>
      <c r="C1910" s="1" t="s">
        <v>569</v>
      </c>
      <c r="D1910" s="1">
        <v>2016</v>
      </c>
      <c r="E1910" s="1">
        <v>108</v>
      </c>
      <c r="F1910" s="1">
        <v>1</v>
      </c>
      <c r="H1910" s="1" t="s">
        <v>576</v>
      </c>
      <c r="I1910" s="1">
        <v>39.15</v>
      </c>
      <c r="J1910" s="1">
        <v>-96.64</v>
      </c>
      <c r="K1910" s="1">
        <v>2</v>
      </c>
      <c r="L1910" s="1">
        <v>885</v>
      </c>
      <c r="M1910" s="1">
        <v>12.4883331656456</v>
      </c>
      <c r="N1910" s="1">
        <v>1.55</v>
      </c>
      <c r="O1910" s="1">
        <v>7</v>
      </c>
      <c r="P1910" s="1">
        <f t="shared" si="144"/>
        <v>26.5</v>
      </c>
      <c r="Q1910" s="1">
        <v>53.3</v>
      </c>
      <c r="R1910" s="1">
        <v>20.2</v>
      </c>
      <c r="S1910" s="1" t="s">
        <v>51</v>
      </c>
      <c r="T1910" s="1">
        <v>14.6</v>
      </c>
      <c r="U1910" s="3">
        <v>1.31</v>
      </c>
      <c r="V1910" s="1">
        <f t="shared" si="141"/>
        <v>11.1450381679389</v>
      </c>
      <c r="W1910" s="6" t="s">
        <v>577</v>
      </c>
      <c r="X1910" s="1">
        <v>4</v>
      </c>
      <c r="AA1910" s="1" t="s">
        <v>575</v>
      </c>
      <c r="AB1910" s="1" t="s">
        <v>573</v>
      </c>
      <c r="AD1910" s="1">
        <v>0</v>
      </c>
      <c r="AE1910" s="13"/>
      <c r="AG1910" s="13"/>
    </row>
    <row r="1911" ht="17" hidden="1" customHeight="1" spans="1:33">
      <c r="A1911" s="1" t="s">
        <v>567</v>
      </c>
      <c r="B1911" s="1" t="s">
        <v>568</v>
      </c>
      <c r="C1911" s="1" t="s">
        <v>569</v>
      </c>
      <c r="D1911" s="1">
        <v>2016</v>
      </c>
      <c r="E1911" s="1">
        <v>108</v>
      </c>
      <c r="F1911" s="1">
        <v>1</v>
      </c>
      <c r="H1911" s="1" t="s">
        <v>576</v>
      </c>
      <c r="I1911" s="1">
        <v>39.15</v>
      </c>
      <c r="J1911" s="1">
        <v>-96.64</v>
      </c>
      <c r="K1911" s="1">
        <v>2</v>
      </c>
      <c r="L1911" s="1">
        <v>885</v>
      </c>
      <c r="M1911" s="1">
        <v>12.4883331656456</v>
      </c>
      <c r="N1911" s="1">
        <v>1.55</v>
      </c>
      <c r="O1911" s="1">
        <v>7</v>
      </c>
      <c r="P1911" s="1">
        <f t="shared" si="144"/>
        <v>26.5</v>
      </c>
      <c r="Q1911" s="1">
        <v>53.3</v>
      </c>
      <c r="R1911" s="1">
        <v>20.2</v>
      </c>
      <c r="S1911" s="1" t="s">
        <v>51</v>
      </c>
      <c r="T1911" s="1">
        <v>14.6</v>
      </c>
      <c r="U1911" s="3">
        <v>1.31</v>
      </c>
      <c r="V1911" s="1">
        <f t="shared" si="141"/>
        <v>11.1450381679389</v>
      </c>
      <c r="W1911" s="6" t="s">
        <v>577</v>
      </c>
      <c r="X1911" s="1">
        <v>4</v>
      </c>
      <c r="AA1911" s="1" t="s">
        <v>575</v>
      </c>
      <c r="AB1911" s="1" t="s">
        <v>574</v>
      </c>
      <c r="AD1911" s="1">
        <v>0</v>
      </c>
      <c r="AE1911" s="13"/>
      <c r="AG1911" s="13"/>
    </row>
    <row r="1912" ht="17" hidden="1" customHeight="1" spans="1:33">
      <c r="A1912" s="1" t="s">
        <v>567</v>
      </c>
      <c r="B1912" s="1" t="s">
        <v>568</v>
      </c>
      <c r="C1912" s="1" t="s">
        <v>569</v>
      </c>
      <c r="D1912" s="1">
        <v>2016</v>
      </c>
      <c r="E1912" s="1">
        <v>108</v>
      </c>
      <c r="F1912" s="1">
        <v>1</v>
      </c>
      <c r="H1912" s="1" t="s">
        <v>576</v>
      </c>
      <c r="I1912" s="1">
        <v>39.15</v>
      </c>
      <c r="J1912" s="1">
        <v>-96.64</v>
      </c>
      <c r="K1912" s="1">
        <v>2</v>
      </c>
      <c r="L1912" s="1">
        <v>885</v>
      </c>
      <c r="M1912" s="1">
        <v>12.4883331656456</v>
      </c>
      <c r="N1912" s="1">
        <v>1.55</v>
      </c>
      <c r="O1912" s="1">
        <v>7</v>
      </c>
      <c r="P1912" s="1">
        <f t="shared" si="144"/>
        <v>26.5</v>
      </c>
      <c r="Q1912" s="1">
        <v>53.3</v>
      </c>
      <c r="R1912" s="1">
        <v>20.2</v>
      </c>
      <c r="S1912" s="1" t="s">
        <v>51</v>
      </c>
      <c r="T1912" s="1">
        <v>14.6</v>
      </c>
      <c r="U1912" s="3">
        <v>1.31</v>
      </c>
      <c r="V1912" s="1">
        <f t="shared" si="141"/>
        <v>11.1450381679389</v>
      </c>
      <c r="W1912" s="6" t="s">
        <v>577</v>
      </c>
      <c r="X1912" s="1">
        <v>4</v>
      </c>
      <c r="AA1912" s="1" t="s">
        <v>268</v>
      </c>
      <c r="AB1912" s="1" t="s">
        <v>578</v>
      </c>
      <c r="AD1912" s="1">
        <v>0</v>
      </c>
      <c r="AE1912" s="13"/>
      <c r="AG1912" s="13"/>
    </row>
    <row r="1913" ht="17" hidden="1" customHeight="1" spans="1:33">
      <c r="A1913" s="1" t="s">
        <v>567</v>
      </c>
      <c r="B1913" s="1" t="s">
        <v>568</v>
      </c>
      <c r="C1913" s="1" t="s">
        <v>569</v>
      </c>
      <c r="D1913" s="1">
        <v>2016</v>
      </c>
      <c r="E1913" s="1">
        <v>108</v>
      </c>
      <c r="F1913" s="1">
        <v>1</v>
      </c>
      <c r="H1913" s="1" t="s">
        <v>576</v>
      </c>
      <c r="I1913" s="1">
        <v>39.15</v>
      </c>
      <c r="J1913" s="1">
        <v>-96.64</v>
      </c>
      <c r="K1913" s="1">
        <v>2</v>
      </c>
      <c r="L1913" s="1">
        <v>885</v>
      </c>
      <c r="M1913" s="1">
        <v>12.4883331656456</v>
      </c>
      <c r="N1913" s="1">
        <v>1.55</v>
      </c>
      <c r="O1913" s="1">
        <v>7</v>
      </c>
      <c r="P1913" s="1">
        <f t="shared" si="144"/>
        <v>26.5</v>
      </c>
      <c r="Q1913" s="1">
        <v>53.3</v>
      </c>
      <c r="R1913" s="1">
        <v>20.2</v>
      </c>
      <c r="S1913" s="1" t="s">
        <v>51</v>
      </c>
      <c r="T1913" s="1">
        <v>14.6</v>
      </c>
      <c r="U1913" s="3">
        <v>1.31</v>
      </c>
      <c r="V1913" s="1">
        <f t="shared" si="141"/>
        <v>11.1450381679389</v>
      </c>
      <c r="W1913" s="6" t="s">
        <v>577</v>
      </c>
      <c r="X1913" s="1">
        <v>4</v>
      </c>
      <c r="AA1913" s="1" t="s">
        <v>268</v>
      </c>
      <c r="AB1913" s="1" t="s">
        <v>573</v>
      </c>
      <c r="AD1913" s="1">
        <v>0</v>
      </c>
      <c r="AE1913" s="13"/>
      <c r="AG1913" s="13"/>
    </row>
    <row r="1914" ht="17" hidden="1" customHeight="1" spans="1:33">
      <c r="A1914" s="1" t="s">
        <v>567</v>
      </c>
      <c r="B1914" s="1" t="s">
        <v>568</v>
      </c>
      <c r="C1914" s="1" t="s">
        <v>569</v>
      </c>
      <c r="D1914" s="1">
        <v>2016</v>
      </c>
      <c r="E1914" s="1">
        <v>108</v>
      </c>
      <c r="F1914" s="1">
        <v>1</v>
      </c>
      <c r="H1914" s="1" t="s">
        <v>576</v>
      </c>
      <c r="I1914" s="1">
        <v>39.15</v>
      </c>
      <c r="J1914" s="1">
        <v>-96.64</v>
      </c>
      <c r="K1914" s="1">
        <v>2</v>
      </c>
      <c r="L1914" s="1">
        <v>885</v>
      </c>
      <c r="M1914" s="1">
        <v>12.4883331656456</v>
      </c>
      <c r="N1914" s="1">
        <v>1.55</v>
      </c>
      <c r="O1914" s="1">
        <v>7</v>
      </c>
      <c r="P1914" s="1">
        <f t="shared" si="144"/>
        <v>26.5</v>
      </c>
      <c r="Q1914" s="1">
        <v>53.3</v>
      </c>
      <c r="R1914" s="1">
        <v>20.2</v>
      </c>
      <c r="S1914" s="1" t="s">
        <v>51</v>
      </c>
      <c r="T1914" s="1">
        <v>14.6</v>
      </c>
      <c r="U1914" s="3">
        <v>1.31</v>
      </c>
      <c r="V1914" s="1">
        <f t="shared" si="141"/>
        <v>11.1450381679389</v>
      </c>
      <c r="W1914" s="6" t="s">
        <v>577</v>
      </c>
      <c r="X1914" s="1">
        <v>4</v>
      </c>
      <c r="AA1914" s="1" t="s">
        <v>268</v>
      </c>
      <c r="AB1914" s="1" t="s">
        <v>574</v>
      </c>
      <c r="AD1914" s="1">
        <v>0</v>
      </c>
      <c r="AE1914" s="13"/>
      <c r="AG1914" s="13"/>
    </row>
    <row r="1915" ht="17" customHeight="1" spans="1:34">
      <c r="A1915" s="1" t="s">
        <v>580</v>
      </c>
      <c r="B1915" s="1" t="s">
        <v>581</v>
      </c>
      <c r="C1915" s="1" t="s">
        <v>582</v>
      </c>
      <c r="D1915" s="1">
        <v>2015</v>
      </c>
      <c r="E1915" s="1">
        <v>10</v>
      </c>
      <c r="F1915" s="1">
        <v>6</v>
      </c>
      <c r="H1915" s="1" t="s">
        <v>583</v>
      </c>
      <c r="I1915" s="1">
        <v>60.37</v>
      </c>
      <c r="J1915" s="1">
        <v>25</v>
      </c>
      <c r="K1915" s="1">
        <v>1</v>
      </c>
      <c r="L1915" s="1">
        <v>671</v>
      </c>
      <c r="M1915" s="1">
        <v>4.67966671598454</v>
      </c>
      <c r="N1915" s="1">
        <v>1.04</v>
      </c>
      <c r="O1915" s="1">
        <v>6.4</v>
      </c>
      <c r="P1915" s="1">
        <v>4.5</v>
      </c>
      <c r="Q1915" s="1">
        <v>63</v>
      </c>
      <c r="R1915" s="1">
        <v>32.5</v>
      </c>
      <c r="S1915" s="1" t="s">
        <v>88</v>
      </c>
      <c r="T1915" s="1">
        <v>18.4</v>
      </c>
      <c r="U1915" s="1">
        <v>3.4</v>
      </c>
      <c r="V1915" s="1">
        <f t="shared" si="141"/>
        <v>5.41176470588235</v>
      </c>
      <c r="W1915" s="6" t="s">
        <v>584</v>
      </c>
      <c r="X1915" s="1">
        <v>4</v>
      </c>
      <c r="AA1915" s="1" t="s">
        <v>585</v>
      </c>
      <c r="AB1915" s="1" t="s">
        <v>586</v>
      </c>
      <c r="AC1915" s="1" t="s">
        <v>587</v>
      </c>
      <c r="AD1915" s="1">
        <v>60</v>
      </c>
      <c r="AE1915" s="13">
        <v>5258</v>
      </c>
      <c r="AF1915" s="1">
        <f t="shared" ref="AF1915:AF1930" si="145">AE1915*0.1</f>
        <v>525.8</v>
      </c>
      <c r="AG1915" s="13">
        <v>4906</v>
      </c>
      <c r="AH1915" s="1">
        <f t="shared" ref="AH1915:AH1930" si="146">AG1915*0.1</f>
        <v>490.6</v>
      </c>
    </row>
    <row r="1916" ht="17" customHeight="1" spans="1:34">
      <c r="A1916" s="1" t="s">
        <v>580</v>
      </c>
      <c r="B1916" s="1" t="s">
        <v>581</v>
      </c>
      <c r="C1916" s="1" t="s">
        <v>582</v>
      </c>
      <c r="D1916" s="1">
        <v>2015</v>
      </c>
      <c r="E1916" s="1">
        <v>10</v>
      </c>
      <c r="F1916" s="1">
        <v>6</v>
      </c>
      <c r="H1916" s="1" t="s">
        <v>583</v>
      </c>
      <c r="I1916" s="1">
        <v>60.37</v>
      </c>
      <c r="J1916" s="1">
        <v>25</v>
      </c>
      <c r="K1916" s="1">
        <v>1</v>
      </c>
      <c r="L1916" s="1">
        <v>671</v>
      </c>
      <c r="M1916" s="1">
        <v>4.67966671598454</v>
      </c>
      <c r="N1916" s="1">
        <v>1.04</v>
      </c>
      <c r="O1916" s="1">
        <v>6.4</v>
      </c>
      <c r="P1916" s="1">
        <v>4.5</v>
      </c>
      <c r="Q1916" s="1">
        <v>63</v>
      </c>
      <c r="R1916" s="1">
        <v>32.5</v>
      </c>
      <c r="S1916" s="1" t="s">
        <v>88</v>
      </c>
      <c r="T1916" s="1">
        <v>18.4</v>
      </c>
      <c r="U1916" s="1">
        <v>3.4</v>
      </c>
      <c r="V1916" s="1">
        <f t="shared" si="141"/>
        <v>5.41176470588235</v>
      </c>
      <c r="W1916" s="6" t="s">
        <v>584</v>
      </c>
      <c r="X1916" s="1">
        <v>4</v>
      </c>
      <c r="AA1916" s="1" t="s">
        <v>588</v>
      </c>
      <c r="AB1916" s="1" t="s">
        <v>589</v>
      </c>
      <c r="AC1916" s="1" t="s">
        <v>587</v>
      </c>
      <c r="AD1916" s="1">
        <v>60</v>
      </c>
      <c r="AE1916" s="13">
        <v>5258</v>
      </c>
      <c r="AF1916" s="1">
        <f t="shared" si="145"/>
        <v>525.8</v>
      </c>
      <c r="AG1916" s="13">
        <v>5203</v>
      </c>
      <c r="AH1916" s="1">
        <f t="shared" si="146"/>
        <v>520.3</v>
      </c>
    </row>
    <row r="1917" ht="17" customHeight="1" spans="1:34">
      <c r="A1917" s="1" t="s">
        <v>580</v>
      </c>
      <c r="B1917" s="1" t="s">
        <v>581</v>
      </c>
      <c r="C1917" s="1" t="s">
        <v>582</v>
      </c>
      <c r="D1917" s="1">
        <v>2015</v>
      </c>
      <c r="E1917" s="1">
        <v>10</v>
      </c>
      <c r="F1917" s="1">
        <v>6</v>
      </c>
      <c r="H1917" s="1" t="s">
        <v>583</v>
      </c>
      <c r="I1917" s="1">
        <v>60.37</v>
      </c>
      <c r="J1917" s="1">
        <v>25</v>
      </c>
      <c r="K1917" s="1">
        <v>2</v>
      </c>
      <c r="L1917" s="1">
        <v>671</v>
      </c>
      <c r="M1917" s="1">
        <v>4.67966671598454</v>
      </c>
      <c r="N1917" s="1">
        <v>1.04</v>
      </c>
      <c r="O1917" s="1">
        <v>6.4</v>
      </c>
      <c r="P1917" s="1">
        <v>4.5</v>
      </c>
      <c r="Q1917" s="1">
        <v>63</v>
      </c>
      <c r="R1917" s="1">
        <v>32.5</v>
      </c>
      <c r="S1917" s="1" t="s">
        <v>88</v>
      </c>
      <c r="T1917" s="1">
        <v>18.4</v>
      </c>
      <c r="U1917" s="1">
        <v>3.4</v>
      </c>
      <c r="V1917" s="1">
        <f t="shared" si="141"/>
        <v>5.41176470588235</v>
      </c>
      <c r="W1917" s="6" t="s">
        <v>584</v>
      </c>
      <c r="X1917" s="1">
        <v>4</v>
      </c>
      <c r="AA1917" s="1" t="s">
        <v>588</v>
      </c>
      <c r="AB1917" s="1" t="s">
        <v>590</v>
      </c>
      <c r="AC1917" s="1" t="s">
        <v>587</v>
      </c>
      <c r="AD1917" s="1">
        <v>60</v>
      </c>
      <c r="AE1917" s="13">
        <v>5256</v>
      </c>
      <c r="AF1917" s="1">
        <f t="shared" si="145"/>
        <v>525.6</v>
      </c>
      <c r="AG1917" s="13">
        <v>4914</v>
      </c>
      <c r="AH1917" s="1">
        <f t="shared" si="146"/>
        <v>491.4</v>
      </c>
    </row>
    <row r="1918" ht="17" customHeight="1" spans="1:34">
      <c r="A1918" s="1" t="s">
        <v>580</v>
      </c>
      <c r="B1918" s="1" t="s">
        <v>581</v>
      </c>
      <c r="C1918" s="1" t="s">
        <v>582</v>
      </c>
      <c r="D1918" s="1">
        <v>2015</v>
      </c>
      <c r="E1918" s="1">
        <v>10</v>
      </c>
      <c r="F1918" s="1">
        <v>6</v>
      </c>
      <c r="H1918" s="1" t="s">
        <v>583</v>
      </c>
      <c r="I1918" s="1">
        <v>60.37</v>
      </c>
      <c r="J1918" s="1">
        <v>25</v>
      </c>
      <c r="K1918" s="1">
        <v>2</v>
      </c>
      <c r="L1918" s="1">
        <v>671</v>
      </c>
      <c r="M1918" s="1">
        <v>4.67966671598454</v>
      </c>
      <c r="N1918" s="1">
        <v>1.04</v>
      </c>
      <c r="O1918" s="1">
        <v>6.4</v>
      </c>
      <c r="P1918" s="1">
        <v>4.5</v>
      </c>
      <c r="Q1918" s="1">
        <v>63</v>
      </c>
      <c r="R1918" s="1">
        <v>32.5</v>
      </c>
      <c r="S1918" s="1" t="s">
        <v>88</v>
      </c>
      <c r="T1918" s="1">
        <v>18.4</v>
      </c>
      <c r="U1918" s="1">
        <v>3.4</v>
      </c>
      <c r="V1918" s="1">
        <f t="shared" si="141"/>
        <v>5.41176470588235</v>
      </c>
      <c r="W1918" s="6" t="s">
        <v>584</v>
      </c>
      <c r="X1918" s="1">
        <v>4</v>
      </c>
      <c r="AA1918" s="1" t="s">
        <v>588</v>
      </c>
      <c r="AB1918" s="1" t="s">
        <v>591</v>
      </c>
      <c r="AC1918" s="1" t="s">
        <v>587</v>
      </c>
      <c r="AD1918" s="1">
        <v>60</v>
      </c>
      <c r="AE1918" s="13">
        <v>5256</v>
      </c>
      <c r="AF1918" s="1">
        <f t="shared" si="145"/>
        <v>525.6</v>
      </c>
      <c r="AG1918" s="13">
        <v>5000</v>
      </c>
      <c r="AH1918" s="1">
        <f t="shared" si="146"/>
        <v>500</v>
      </c>
    </row>
    <row r="1919" ht="17" customHeight="1" spans="1:34">
      <c r="A1919" s="1" t="s">
        <v>580</v>
      </c>
      <c r="B1919" s="1" t="s">
        <v>581</v>
      </c>
      <c r="C1919" s="1" t="s">
        <v>582</v>
      </c>
      <c r="D1919" s="1">
        <v>2015</v>
      </c>
      <c r="E1919" s="1">
        <v>10</v>
      </c>
      <c r="F1919" s="1">
        <v>6</v>
      </c>
      <c r="H1919" s="1" t="s">
        <v>583</v>
      </c>
      <c r="I1919" s="1">
        <v>60.37</v>
      </c>
      <c r="J1919" s="1">
        <v>25</v>
      </c>
      <c r="K1919" s="1">
        <v>2</v>
      </c>
      <c r="L1919" s="1">
        <v>671</v>
      </c>
      <c r="M1919" s="1">
        <v>4.67966671598454</v>
      </c>
      <c r="N1919" s="1">
        <v>1.04</v>
      </c>
      <c r="O1919" s="1">
        <v>6.4</v>
      </c>
      <c r="P1919" s="1">
        <v>4.5</v>
      </c>
      <c r="Q1919" s="1">
        <v>63</v>
      </c>
      <c r="R1919" s="1">
        <v>32.5</v>
      </c>
      <c r="S1919" s="1" t="s">
        <v>88</v>
      </c>
      <c r="T1919" s="1">
        <v>18.4</v>
      </c>
      <c r="U1919" s="1">
        <v>3.4</v>
      </c>
      <c r="V1919" s="1">
        <f t="shared" si="141"/>
        <v>5.41176470588235</v>
      </c>
      <c r="W1919" s="6" t="s">
        <v>584</v>
      </c>
      <c r="X1919" s="1">
        <v>4</v>
      </c>
      <c r="AA1919" s="1" t="s">
        <v>588</v>
      </c>
      <c r="AB1919" s="1" t="s">
        <v>592</v>
      </c>
      <c r="AC1919" s="1" t="s">
        <v>587</v>
      </c>
      <c r="AD1919" s="1">
        <v>60</v>
      </c>
      <c r="AE1919" s="13">
        <v>5256</v>
      </c>
      <c r="AF1919" s="1">
        <f t="shared" si="145"/>
        <v>525.6</v>
      </c>
      <c r="AG1919" s="13">
        <v>5115</v>
      </c>
      <c r="AH1919" s="1">
        <f t="shared" si="146"/>
        <v>511.5</v>
      </c>
    </row>
    <row r="1920" ht="17" customHeight="1" spans="1:34">
      <c r="A1920" s="1" t="s">
        <v>580</v>
      </c>
      <c r="B1920" s="1" t="s">
        <v>581</v>
      </c>
      <c r="C1920" s="1" t="s">
        <v>582</v>
      </c>
      <c r="D1920" s="1">
        <v>2015</v>
      </c>
      <c r="E1920" s="1">
        <v>10</v>
      </c>
      <c r="F1920" s="1">
        <v>6</v>
      </c>
      <c r="H1920" s="1" t="s">
        <v>583</v>
      </c>
      <c r="I1920" s="1">
        <v>60.37</v>
      </c>
      <c r="J1920" s="1">
        <v>25</v>
      </c>
      <c r="K1920" s="1">
        <v>2</v>
      </c>
      <c r="L1920" s="1">
        <v>671</v>
      </c>
      <c r="M1920" s="1">
        <v>4.67966671598454</v>
      </c>
      <c r="N1920" s="1">
        <v>1.04</v>
      </c>
      <c r="O1920" s="1">
        <v>6.4</v>
      </c>
      <c r="P1920" s="1">
        <v>4.5</v>
      </c>
      <c r="Q1920" s="1">
        <v>63</v>
      </c>
      <c r="R1920" s="1">
        <v>32.5</v>
      </c>
      <c r="S1920" s="1" t="s">
        <v>88</v>
      </c>
      <c r="T1920" s="1">
        <v>18.4</v>
      </c>
      <c r="U1920" s="1">
        <v>3.4</v>
      </c>
      <c r="V1920" s="1">
        <f t="shared" si="141"/>
        <v>5.41176470588235</v>
      </c>
      <c r="W1920" s="6" t="s">
        <v>584</v>
      </c>
      <c r="X1920" s="1">
        <v>4</v>
      </c>
      <c r="AA1920" s="1" t="s">
        <v>588</v>
      </c>
      <c r="AB1920" s="1" t="s">
        <v>593</v>
      </c>
      <c r="AC1920" s="1" t="s">
        <v>587</v>
      </c>
      <c r="AD1920" s="1">
        <v>60</v>
      </c>
      <c r="AE1920" s="13">
        <v>5256</v>
      </c>
      <c r="AF1920" s="1">
        <f t="shared" si="145"/>
        <v>525.6</v>
      </c>
      <c r="AG1920" s="13">
        <v>5190</v>
      </c>
      <c r="AH1920" s="1">
        <f t="shared" si="146"/>
        <v>519</v>
      </c>
    </row>
    <row r="1921" ht="17" customHeight="1" spans="1:34">
      <c r="A1921" s="1" t="s">
        <v>580</v>
      </c>
      <c r="B1921" s="1" t="s">
        <v>581</v>
      </c>
      <c r="C1921" s="1" t="s">
        <v>582</v>
      </c>
      <c r="D1921" s="1">
        <v>2015</v>
      </c>
      <c r="E1921" s="1">
        <v>10</v>
      </c>
      <c r="F1921" s="1">
        <v>6</v>
      </c>
      <c r="H1921" s="1" t="s">
        <v>583</v>
      </c>
      <c r="I1921" s="1">
        <v>60.37</v>
      </c>
      <c r="J1921" s="1">
        <v>25</v>
      </c>
      <c r="K1921" s="1">
        <v>2</v>
      </c>
      <c r="L1921" s="1">
        <v>671</v>
      </c>
      <c r="M1921" s="1">
        <v>4.67966671598454</v>
      </c>
      <c r="N1921" s="1">
        <v>1.04</v>
      </c>
      <c r="O1921" s="1">
        <v>6.4</v>
      </c>
      <c r="P1921" s="1">
        <v>4.5</v>
      </c>
      <c r="Q1921" s="1">
        <v>63</v>
      </c>
      <c r="R1921" s="1">
        <v>32.5</v>
      </c>
      <c r="S1921" s="1" t="s">
        <v>88</v>
      </c>
      <c r="T1921" s="1">
        <v>18.4</v>
      </c>
      <c r="U1921" s="1">
        <v>3.4</v>
      </c>
      <c r="V1921" s="1">
        <f t="shared" si="141"/>
        <v>5.41176470588235</v>
      </c>
      <c r="W1921" s="6" t="s">
        <v>584</v>
      </c>
      <c r="X1921" s="1">
        <v>4</v>
      </c>
      <c r="AA1921" s="1" t="s">
        <v>594</v>
      </c>
      <c r="AB1921" s="1" t="s">
        <v>590</v>
      </c>
      <c r="AC1921" s="1" t="s">
        <v>587</v>
      </c>
      <c r="AD1921" s="1">
        <v>60</v>
      </c>
      <c r="AE1921" s="13">
        <v>5179</v>
      </c>
      <c r="AF1921" s="1">
        <f t="shared" si="145"/>
        <v>517.9</v>
      </c>
      <c r="AG1921" s="13">
        <v>4914</v>
      </c>
      <c r="AH1921" s="1">
        <f t="shared" si="146"/>
        <v>491.4</v>
      </c>
    </row>
    <row r="1922" ht="17" customHeight="1" spans="1:34">
      <c r="A1922" s="1" t="s">
        <v>580</v>
      </c>
      <c r="B1922" s="1" t="s">
        <v>581</v>
      </c>
      <c r="C1922" s="1" t="s">
        <v>582</v>
      </c>
      <c r="D1922" s="1">
        <v>2015</v>
      </c>
      <c r="E1922" s="1">
        <v>10</v>
      </c>
      <c r="F1922" s="1">
        <v>6</v>
      </c>
      <c r="H1922" s="1" t="s">
        <v>583</v>
      </c>
      <c r="I1922" s="1">
        <v>60.37</v>
      </c>
      <c r="J1922" s="1">
        <v>25</v>
      </c>
      <c r="K1922" s="1">
        <v>2</v>
      </c>
      <c r="L1922" s="1">
        <v>671</v>
      </c>
      <c r="M1922" s="1">
        <v>4.67966671598454</v>
      </c>
      <c r="N1922" s="1">
        <v>1.04</v>
      </c>
      <c r="O1922" s="1">
        <v>6.4</v>
      </c>
      <c r="P1922" s="1">
        <v>4.5</v>
      </c>
      <c r="Q1922" s="1">
        <v>63</v>
      </c>
      <c r="R1922" s="1">
        <v>32.5</v>
      </c>
      <c r="S1922" s="1" t="s">
        <v>88</v>
      </c>
      <c r="T1922" s="1">
        <v>18.4</v>
      </c>
      <c r="U1922" s="1">
        <v>3.4</v>
      </c>
      <c r="V1922" s="1">
        <f t="shared" si="141"/>
        <v>5.41176470588235</v>
      </c>
      <c r="W1922" s="6" t="s">
        <v>584</v>
      </c>
      <c r="X1922" s="1">
        <v>4</v>
      </c>
      <c r="AA1922" s="1" t="s">
        <v>594</v>
      </c>
      <c r="AB1922" s="1" t="s">
        <v>591</v>
      </c>
      <c r="AC1922" s="1" t="s">
        <v>587</v>
      </c>
      <c r="AD1922" s="1">
        <v>60</v>
      </c>
      <c r="AE1922" s="13">
        <v>5179</v>
      </c>
      <c r="AF1922" s="1">
        <f t="shared" si="145"/>
        <v>517.9</v>
      </c>
      <c r="AG1922" s="13">
        <v>5000</v>
      </c>
      <c r="AH1922" s="1">
        <f t="shared" si="146"/>
        <v>500</v>
      </c>
    </row>
    <row r="1923" ht="17" customHeight="1" spans="1:34">
      <c r="A1923" s="1" t="s">
        <v>580</v>
      </c>
      <c r="B1923" s="1" t="s">
        <v>581</v>
      </c>
      <c r="C1923" s="1" t="s">
        <v>582</v>
      </c>
      <c r="D1923" s="1">
        <v>2015</v>
      </c>
      <c r="E1923" s="1">
        <v>10</v>
      </c>
      <c r="F1923" s="1">
        <v>6</v>
      </c>
      <c r="H1923" s="1" t="s">
        <v>583</v>
      </c>
      <c r="I1923" s="1">
        <v>60.37</v>
      </c>
      <c r="J1923" s="1">
        <v>25</v>
      </c>
      <c r="K1923" s="1">
        <v>2</v>
      </c>
      <c r="L1923" s="1">
        <v>671</v>
      </c>
      <c r="M1923" s="1">
        <v>4.67966671598454</v>
      </c>
      <c r="N1923" s="1">
        <v>1.04</v>
      </c>
      <c r="O1923" s="1">
        <v>6.4</v>
      </c>
      <c r="P1923" s="1">
        <v>4.5</v>
      </c>
      <c r="Q1923" s="1">
        <v>63</v>
      </c>
      <c r="R1923" s="1">
        <v>32.5</v>
      </c>
      <c r="S1923" s="1" t="s">
        <v>88</v>
      </c>
      <c r="T1923" s="1">
        <v>18.4</v>
      </c>
      <c r="U1923" s="1">
        <v>3.4</v>
      </c>
      <c r="V1923" s="1">
        <f t="shared" ref="V1923:V1986" si="147">T1923/U1923</f>
        <v>5.41176470588235</v>
      </c>
      <c r="W1923" s="6" t="s">
        <v>584</v>
      </c>
      <c r="X1923" s="1">
        <v>4</v>
      </c>
      <c r="AA1923" s="1" t="s">
        <v>594</v>
      </c>
      <c r="AB1923" s="1" t="s">
        <v>592</v>
      </c>
      <c r="AC1923" s="1" t="s">
        <v>587</v>
      </c>
      <c r="AD1923" s="1">
        <v>60</v>
      </c>
      <c r="AE1923" s="13">
        <v>5179</v>
      </c>
      <c r="AF1923" s="1">
        <f t="shared" si="145"/>
        <v>517.9</v>
      </c>
      <c r="AG1923" s="13">
        <v>5115</v>
      </c>
      <c r="AH1923" s="1">
        <f t="shared" si="146"/>
        <v>511.5</v>
      </c>
    </row>
    <row r="1924" ht="17" customHeight="1" spans="1:34">
      <c r="A1924" s="1" t="s">
        <v>580</v>
      </c>
      <c r="B1924" s="1" t="s">
        <v>581</v>
      </c>
      <c r="C1924" s="1" t="s">
        <v>582</v>
      </c>
      <c r="D1924" s="1">
        <v>2015</v>
      </c>
      <c r="E1924" s="1">
        <v>10</v>
      </c>
      <c r="F1924" s="1">
        <v>6</v>
      </c>
      <c r="H1924" s="1" t="s">
        <v>583</v>
      </c>
      <c r="I1924" s="1">
        <v>60.37</v>
      </c>
      <c r="J1924" s="1">
        <v>25</v>
      </c>
      <c r="K1924" s="1">
        <v>2</v>
      </c>
      <c r="L1924" s="1">
        <v>671</v>
      </c>
      <c r="M1924" s="1">
        <v>4.67966671598454</v>
      </c>
      <c r="N1924" s="1">
        <v>1.04</v>
      </c>
      <c r="O1924" s="1">
        <v>6.4</v>
      </c>
      <c r="P1924" s="1">
        <v>4.5</v>
      </c>
      <c r="Q1924" s="1">
        <v>63</v>
      </c>
      <c r="R1924" s="1">
        <v>32.5</v>
      </c>
      <c r="S1924" s="1" t="s">
        <v>88</v>
      </c>
      <c r="T1924" s="1">
        <v>18.4</v>
      </c>
      <c r="U1924" s="1">
        <v>3.4</v>
      </c>
      <c r="V1924" s="1">
        <f t="shared" si="147"/>
        <v>5.41176470588235</v>
      </c>
      <c r="W1924" s="6" t="s">
        <v>584</v>
      </c>
      <c r="X1924" s="1">
        <v>4</v>
      </c>
      <c r="AA1924" s="1" t="s">
        <v>594</v>
      </c>
      <c r="AB1924" s="1" t="s">
        <v>593</v>
      </c>
      <c r="AC1924" s="1" t="s">
        <v>587</v>
      </c>
      <c r="AD1924" s="1">
        <v>60</v>
      </c>
      <c r="AE1924" s="13">
        <v>5179</v>
      </c>
      <c r="AF1924" s="1">
        <f t="shared" si="145"/>
        <v>517.9</v>
      </c>
      <c r="AG1924" s="13">
        <v>5190</v>
      </c>
      <c r="AH1924" s="1">
        <f t="shared" si="146"/>
        <v>519</v>
      </c>
    </row>
    <row r="1925" ht="17" customHeight="1" spans="1:34">
      <c r="A1925" s="1" t="s">
        <v>595</v>
      </c>
      <c r="B1925" s="1" t="s">
        <v>596</v>
      </c>
      <c r="C1925" s="1" t="s">
        <v>148</v>
      </c>
      <c r="D1925" s="1">
        <v>2001</v>
      </c>
      <c r="E1925" s="1">
        <v>72</v>
      </c>
      <c r="G1925" s="1" t="s">
        <v>597</v>
      </c>
      <c r="H1925" s="1" t="s">
        <v>598</v>
      </c>
      <c r="I1925" s="1">
        <v>37.89</v>
      </c>
      <c r="J1925" s="1">
        <v>-4.78</v>
      </c>
      <c r="K1925" s="1">
        <v>9</v>
      </c>
      <c r="L1925" s="1">
        <v>540</v>
      </c>
      <c r="M1925" s="1">
        <v>17.7336667378743</v>
      </c>
      <c r="N1925" s="1">
        <v>1.49</v>
      </c>
      <c r="O1925" s="1">
        <v>8.1</v>
      </c>
      <c r="P1925" s="1">
        <f t="shared" ref="P1925:P1930" si="148">100-Q1925-R1925</f>
        <v>16.3</v>
      </c>
      <c r="Q1925" s="1">
        <v>40</v>
      </c>
      <c r="R1925" s="1">
        <v>43.7</v>
      </c>
      <c r="S1925" s="1" t="s">
        <v>73</v>
      </c>
      <c r="T1925" s="1">
        <v>12.8</v>
      </c>
      <c r="U1925" s="3">
        <v>1.249</v>
      </c>
      <c r="V1925" s="1">
        <f t="shared" si="147"/>
        <v>10.2481985588471</v>
      </c>
      <c r="W1925" s="6" t="s">
        <v>599</v>
      </c>
      <c r="X1925" s="1">
        <v>4</v>
      </c>
      <c r="AA1925" s="1" t="s">
        <v>319</v>
      </c>
      <c r="AB1925" s="1" t="s">
        <v>311</v>
      </c>
      <c r="AC1925" s="1" t="s">
        <v>124</v>
      </c>
      <c r="AD1925" s="1" t="s">
        <v>125</v>
      </c>
      <c r="AE1925" s="13">
        <v>2969.8</v>
      </c>
      <c r="AF1925" s="1">
        <f t="shared" si="145"/>
        <v>296.98</v>
      </c>
      <c r="AG1925" s="13">
        <v>2226.3</v>
      </c>
      <c r="AH1925" s="1">
        <f t="shared" si="146"/>
        <v>222.63</v>
      </c>
    </row>
    <row r="1926" ht="17" customHeight="1" spans="1:34">
      <c r="A1926" s="1" t="s">
        <v>595</v>
      </c>
      <c r="B1926" s="1" t="s">
        <v>596</v>
      </c>
      <c r="C1926" s="1" t="s">
        <v>148</v>
      </c>
      <c r="D1926" s="1">
        <v>2001</v>
      </c>
      <c r="E1926" s="1">
        <v>72</v>
      </c>
      <c r="G1926" s="1" t="s">
        <v>597</v>
      </c>
      <c r="H1926" s="1" t="s">
        <v>598</v>
      </c>
      <c r="I1926" s="1">
        <v>37.89</v>
      </c>
      <c r="J1926" s="1">
        <v>-4.78</v>
      </c>
      <c r="K1926" s="1">
        <v>9</v>
      </c>
      <c r="L1926" s="1">
        <v>540</v>
      </c>
      <c r="M1926" s="1">
        <v>17.7336667378743</v>
      </c>
      <c r="N1926" s="1">
        <v>1.49</v>
      </c>
      <c r="O1926" s="1">
        <v>8.1</v>
      </c>
      <c r="P1926" s="1">
        <f t="shared" si="148"/>
        <v>16.3</v>
      </c>
      <c r="Q1926" s="1">
        <v>40</v>
      </c>
      <c r="R1926" s="1">
        <v>43.7</v>
      </c>
      <c r="S1926" s="1" t="s">
        <v>73</v>
      </c>
      <c r="T1926" s="1">
        <v>12.8</v>
      </c>
      <c r="U1926" s="3">
        <v>1.249</v>
      </c>
      <c r="V1926" s="1">
        <f t="shared" si="147"/>
        <v>10.2481985588471</v>
      </c>
      <c r="W1926" s="6" t="s">
        <v>599</v>
      </c>
      <c r="X1926" s="1">
        <v>4</v>
      </c>
      <c r="AA1926" s="1" t="s">
        <v>319</v>
      </c>
      <c r="AB1926" s="1" t="s">
        <v>321</v>
      </c>
      <c r="AC1926" s="1" t="s">
        <v>124</v>
      </c>
      <c r="AD1926" s="1" t="s">
        <v>125</v>
      </c>
      <c r="AE1926" s="13">
        <v>2969.8</v>
      </c>
      <c r="AF1926" s="1">
        <f t="shared" si="145"/>
        <v>296.98</v>
      </c>
      <c r="AG1926" s="13">
        <v>2936.1</v>
      </c>
      <c r="AH1926" s="1">
        <f t="shared" si="146"/>
        <v>293.61</v>
      </c>
    </row>
    <row r="1927" ht="17" customHeight="1" spans="1:34">
      <c r="A1927" s="1" t="s">
        <v>595</v>
      </c>
      <c r="B1927" s="1" t="s">
        <v>596</v>
      </c>
      <c r="C1927" s="1" t="s">
        <v>148</v>
      </c>
      <c r="D1927" s="1">
        <v>2001</v>
      </c>
      <c r="E1927" s="1">
        <v>72</v>
      </c>
      <c r="G1927" s="1" t="s">
        <v>597</v>
      </c>
      <c r="H1927" s="1" t="s">
        <v>598</v>
      </c>
      <c r="I1927" s="1">
        <v>37.89</v>
      </c>
      <c r="J1927" s="1">
        <v>-4.78</v>
      </c>
      <c r="K1927" s="1">
        <v>9</v>
      </c>
      <c r="L1927" s="1">
        <v>540</v>
      </c>
      <c r="M1927" s="1">
        <v>17.7336667378743</v>
      </c>
      <c r="N1927" s="1">
        <v>1.49</v>
      </c>
      <c r="O1927" s="1">
        <v>8.1</v>
      </c>
      <c r="P1927" s="1">
        <f t="shared" si="148"/>
        <v>16.3</v>
      </c>
      <c r="Q1927" s="1">
        <v>40</v>
      </c>
      <c r="R1927" s="1">
        <v>43.7</v>
      </c>
      <c r="S1927" s="1" t="s">
        <v>73</v>
      </c>
      <c r="T1927" s="1">
        <v>12.8</v>
      </c>
      <c r="U1927" s="3">
        <v>1.249</v>
      </c>
      <c r="V1927" s="1">
        <f t="shared" si="147"/>
        <v>10.2481985588471</v>
      </c>
      <c r="W1927" s="6" t="s">
        <v>599</v>
      </c>
      <c r="X1927" s="1">
        <v>4</v>
      </c>
      <c r="AA1927" s="1" t="s">
        <v>319</v>
      </c>
      <c r="AB1927" s="1" t="s">
        <v>320</v>
      </c>
      <c r="AC1927" s="1" t="s">
        <v>124</v>
      </c>
      <c r="AD1927" s="1" t="s">
        <v>125</v>
      </c>
      <c r="AE1927" s="13">
        <v>2969.8</v>
      </c>
      <c r="AF1927" s="1">
        <f t="shared" si="145"/>
        <v>296.98</v>
      </c>
      <c r="AG1927" s="13">
        <v>3232.1</v>
      </c>
      <c r="AH1927" s="1">
        <f t="shared" si="146"/>
        <v>323.21</v>
      </c>
    </row>
    <row r="1928" ht="17" customHeight="1" spans="1:34">
      <c r="A1928" s="1" t="s">
        <v>595</v>
      </c>
      <c r="B1928" s="1" t="s">
        <v>596</v>
      </c>
      <c r="C1928" s="1" t="s">
        <v>148</v>
      </c>
      <c r="D1928" s="1">
        <v>2001</v>
      </c>
      <c r="E1928" s="1">
        <v>72</v>
      </c>
      <c r="G1928" s="1" t="s">
        <v>597</v>
      </c>
      <c r="H1928" s="1" t="s">
        <v>598</v>
      </c>
      <c r="I1928" s="1">
        <v>37.89</v>
      </c>
      <c r="J1928" s="1">
        <v>-4.78</v>
      </c>
      <c r="K1928" s="1">
        <v>9</v>
      </c>
      <c r="L1928" s="1">
        <v>540</v>
      </c>
      <c r="M1928" s="1">
        <v>17.7336667378743</v>
      </c>
      <c r="N1928" s="1">
        <v>1.49</v>
      </c>
      <c r="O1928" s="1">
        <v>8.1</v>
      </c>
      <c r="P1928" s="1">
        <f t="shared" si="148"/>
        <v>16.3</v>
      </c>
      <c r="Q1928" s="1">
        <v>40</v>
      </c>
      <c r="R1928" s="1">
        <v>43.7</v>
      </c>
      <c r="S1928" s="1" t="s">
        <v>73</v>
      </c>
      <c r="T1928" s="1">
        <v>12.8</v>
      </c>
      <c r="U1928" s="3">
        <v>1.249</v>
      </c>
      <c r="V1928" s="1">
        <f t="shared" si="147"/>
        <v>10.2481985588471</v>
      </c>
      <c r="W1928" s="6" t="s">
        <v>599</v>
      </c>
      <c r="X1928" s="1">
        <v>4</v>
      </c>
      <c r="AA1928" s="1" t="s">
        <v>322</v>
      </c>
      <c r="AB1928" s="1" t="s">
        <v>311</v>
      </c>
      <c r="AC1928" s="1" t="s">
        <v>124</v>
      </c>
      <c r="AD1928" s="1" t="s">
        <v>125</v>
      </c>
      <c r="AE1928" s="13">
        <v>3380.4</v>
      </c>
      <c r="AF1928" s="1">
        <f t="shared" si="145"/>
        <v>338.04</v>
      </c>
      <c r="AG1928" s="13">
        <v>2226.3</v>
      </c>
      <c r="AH1928" s="1">
        <f t="shared" si="146"/>
        <v>222.63</v>
      </c>
    </row>
    <row r="1929" ht="17" customHeight="1" spans="1:34">
      <c r="A1929" s="1" t="s">
        <v>595</v>
      </c>
      <c r="B1929" s="1" t="s">
        <v>596</v>
      </c>
      <c r="C1929" s="1" t="s">
        <v>148</v>
      </c>
      <c r="D1929" s="1">
        <v>2001</v>
      </c>
      <c r="E1929" s="1">
        <v>72</v>
      </c>
      <c r="G1929" s="1" t="s">
        <v>597</v>
      </c>
      <c r="H1929" s="1" t="s">
        <v>598</v>
      </c>
      <c r="I1929" s="1">
        <v>37.89</v>
      </c>
      <c r="J1929" s="1">
        <v>-4.78</v>
      </c>
      <c r="K1929" s="1">
        <v>9</v>
      </c>
      <c r="L1929" s="1">
        <v>540</v>
      </c>
      <c r="M1929" s="1">
        <v>17.7336667378743</v>
      </c>
      <c r="N1929" s="1">
        <v>1.49</v>
      </c>
      <c r="O1929" s="1">
        <v>8.1</v>
      </c>
      <c r="P1929" s="1">
        <f t="shared" si="148"/>
        <v>16.3</v>
      </c>
      <c r="Q1929" s="1">
        <v>40</v>
      </c>
      <c r="R1929" s="1">
        <v>43.7</v>
      </c>
      <c r="S1929" s="1" t="s">
        <v>73</v>
      </c>
      <c r="T1929" s="1">
        <v>12.8</v>
      </c>
      <c r="U1929" s="3">
        <v>1.249</v>
      </c>
      <c r="V1929" s="1">
        <f t="shared" si="147"/>
        <v>10.2481985588471</v>
      </c>
      <c r="W1929" s="6" t="s">
        <v>599</v>
      </c>
      <c r="X1929" s="1">
        <v>4</v>
      </c>
      <c r="AA1929" s="1" t="s">
        <v>322</v>
      </c>
      <c r="AB1929" s="1" t="s">
        <v>321</v>
      </c>
      <c r="AC1929" s="1" t="s">
        <v>124</v>
      </c>
      <c r="AD1929" s="1" t="s">
        <v>125</v>
      </c>
      <c r="AE1929" s="13">
        <v>3380.4</v>
      </c>
      <c r="AF1929" s="1">
        <f t="shared" si="145"/>
        <v>338.04</v>
      </c>
      <c r="AG1929" s="13">
        <v>2936.1</v>
      </c>
      <c r="AH1929" s="1">
        <f t="shared" si="146"/>
        <v>293.61</v>
      </c>
    </row>
    <row r="1930" ht="17" customHeight="1" spans="1:34">
      <c r="A1930" s="1" t="s">
        <v>595</v>
      </c>
      <c r="B1930" s="1" t="s">
        <v>596</v>
      </c>
      <c r="C1930" s="1" t="s">
        <v>148</v>
      </c>
      <c r="D1930" s="1">
        <v>2001</v>
      </c>
      <c r="E1930" s="1">
        <v>72</v>
      </c>
      <c r="G1930" s="1" t="s">
        <v>597</v>
      </c>
      <c r="H1930" s="1" t="s">
        <v>598</v>
      </c>
      <c r="I1930" s="1">
        <v>37.89</v>
      </c>
      <c r="J1930" s="1">
        <v>-4.78</v>
      </c>
      <c r="K1930" s="1">
        <v>9</v>
      </c>
      <c r="L1930" s="1">
        <v>540</v>
      </c>
      <c r="M1930" s="1">
        <v>17.7336667378743</v>
      </c>
      <c r="N1930" s="1">
        <v>1.49</v>
      </c>
      <c r="O1930" s="1">
        <v>8.1</v>
      </c>
      <c r="P1930" s="1">
        <f t="shared" si="148"/>
        <v>16.3</v>
      </c>
      <c r="Q1930" s="1">
        <v>40</v>
      </c>
      <c r="R1930" s="1">
        <v>43.7</v>
      </c>
      <c r="S1930" s="1" t="s">
        <v>73</v>
      </c>
      <c r="T1930" s="1">
        <v>12.8</v>
      </c>
      <c r="U1930" s="3">
        <v>1.249</v>
      </c>
      <c r="V1930" s="1">
        <f t="shared" si="147"/>
        <v>10.2481985588471</v>
      </c>
      <c r="W1930" s="6" t="s">
        <v>599</v>
      </c>
      <c r="X1930" s="1">
        <v>4</v>
      </c>
      <c r="AA1930" s="1" t="s">
        <v>322</v>
      </c>
      <c r="AB1930" s="1" t="s">
        <v>320</v>
      </c>
      <c r="AC1930" s="1" t="s">
        <v>124</v>
      </c>
      <c r="AD1930" s="1" t="s">
        <v>125</v>
      </c>
      <c r="AE1930" s="13">
        <v>3380.4</v>
      </c>
      <c r="AF1930" s="1">
        <f t="shared" si="145"/>
        <v>338.04</v>
      </c>
      <c r="AG1930" s="13">
        <v>3232.1</v>
      </c>
      <c r="AH1930" s="1">
        <f t="shared" si="146"/>
        <v>323.21</v>
      </c>
    </row>
    <row r="1931" ht="17" hidden="1" customHeight="1" spans="1:66">
      <c r="A1931" s="1" t="s">
        <v>600</v>
      </c>
      <c r="B1931" s="1" t="s">
        <v>601</v>
      </c>
      <c r="C1931" s="1" t="s">
        <v>602</v>
      </c>
      <c r="D1931" s="1">
        <v>2016</v>
      </c>
      <c r="E1931" s="1">
        <v>108</v>
      </c>
      <c r="F1931" s="1">
        <v>4</v>
      </c>
      <c r="H1931" s="1" t="s">
        <v>603</v>
      </c>
      <c r="I1931" s="1">
        <v>50.28</v>
      </c>
      <c r="J1931" s="1">
        <v>-107.79</v>
      </c>
      <c r="K1931" s="1">
        <v>1</v>
      </c>
      <c r="L1931" s="1">
        <v>381</v>
      </c>
      <c r="M1931" s="1">
        <v>3.76299997170766</v>
      </c>
      <c r="N1931" s="1">
        <v>1.48</v>
      </c>
      <c r="O1931" s="1">
        <v>6.5</v>
      </c>
      <c r="P1931" s="1">
        <v>28</v>
      </c>
      <c r="Q1931" s="1">
        <v>49</v>
      </c>
      <c r="R1931" s="1">
        <v>23</v>
      </c>
      <c r="S1931" s="1" t="s">
        <v>186</v>
      </c>
      <c r="T1931" s="1">
        <v>23.1</v>
      </c>
      <c r="U1931" s="3">
        <v>2.082</v>
      </c>
      <c r="V1931" s="1">
        <f t="shared" si="147"/>
        <v>11.0951008645533</v>
      </c>
      <c r="W1931" s="6" t="s">
        <v>604</v>
      </c>
      <c r="X1931" s="1">
        <v>3</v>
      </c>
      <c r="AA1931" s="1" t="s">
        <v>605</v>
      </c>
      <c r="AB1931" s="1" t="s">
        <v>606</v>
      </c>
      <c r="AC1931" s="1" t="s">
        <v>607</v>
      </c>
      <c r="AD1931" s="1">
        <v>0</v>
      </c>
      <c r="AE1931" s="13"/>
      <c r="BM1931" s="1">
        <v>33.8</v>
      </c>
      <c r="BN1931" s="1">
        <v>31.5</v>
      </c>
    </row>
    <row r="1932" ht="17" hidden="1" customHeight="1" spans="1:66">
      <c r="A1932" s="1" t="s">
        <v>600</v>
      </c>
      <c r="B1932" s="1" t="s">
        <v>601</v>
      </c>
      <c r="C1932" s="1" t="s">
        <v>602</v>
      </c>
      <c r="D1932" s="1">
        <v>2016</v>
      </c>
      <c r="E1932" s="1">
        <v>108</v>
      </c>
      <c r="F1932" s="1">
        <v>4</v>
      </c>
      <c r="H1932" s="1" t="s">
        <v>603</v>
      </c>
      <c r="I1932" s="1">
        <v>50.28</v>
      </c>
      <c r="J1932" s="1">
        <v>-107.79</v>
      </c>
      <c r="K1932" s="1">
        <v>1</v>
      </c>
      <c r="L1932" s="1">
        <v>381</v>
      </c>
      <c r="M1932" s="1">
        <v>3.76299997170766</v>
      </c>
      <c r="N1932" s="1">
        <v>1.48</v>
      </c>
      <c r="O1932" s="1">
        <v>6.5</v>
      </c>
      <c r="P1932" s="1">
        <v>28</v>
      </c>
      <c r="Q1932" s="1">
        <v>49</v>
      </c>
      <c r="R1932" s="1">
        <v>23</v>
      </c>
      <c r="S1932" s="1" t="s">
        <v>186</v>
      </c>
      <c r="T1932" s="1">
        <v>23.1</v>
      </c>
      <c r="U1932" s="3">
        <v>2.082</v>
      </c>
      <c r="V1932" s="1">
        <f t="shared" si="147"/>
        <v>11.0951008645533</v>
      </c>
      <c r="W1932" s="6" t="s">
        <v>604</v>
      </c>
      <c r="X1932" s="1">
        <v>3</v>
      </c>
      <c r="AA1932" s="1" t="s">
        <v>608</v>
      </c>
      <c r="AB1932" s="1" t="s">
        <v>606</v>
      </c>
      <c r="AC1932" s="1" t="s">
        <v>607</v>
      </c>
      <c r="AD1932" s="1">
        <v>0</v>
      </c>
      <c r="AE1932" s="13"/>
      <c r="BM1932" s="1">
        <v>32.6</v>
      </c>
      <c r="BN1932" s="1">
        <v>31.5</v>
      </c>
    </row>
    <row r="1933" ht="17" hidden="1" customHeight="1" spans="1:66">
      <c r="A1933" s="1" t="s">
        <v>600</v>
      </c>
      <c r="B1933" s="1" t="s">
        <v>601</v>
      </c>
      <c r="C1933" s="1" t="s">
        <v>602</v>
      </c>
      <c r="D1933" s="1">
        <v>2016</v>
      </c>
      <c r="E1933" s="1">
        <v>108</v>
      </c>
      <c r="F1933" s="1">
        <v>4</v>
      </c>
      <c r="H1933" s="1" t="s">
        <v>603</v>
      </c>
      <c r="I1933" s="1">
        <v>50.28</v>
      </c>
      <c r="J1933" s="1">
        <v>-107.79</v>
      </c>
      <c r="K1933" s="1">
        <v>1</v>
      </c>
      <c r="L1933" s="1">
        <v>381</v>
      </c>
      <c r="M1933" s="1">
        <v>3.76299997170766</v>
      </c>
      <c r="N1933" s="1">
        <v>1.48</v>
      </c>
      <c r="O1933" s="1">
        <v>6.5</v>
      </c>
      <c r="P1933" s="1">
        <v>28</v>
      </c>
      <c r="Q1933" s="1">
        <v>49</v>
      </c>
      <c r="R1933" s="1">
        <v>23</v>
      </c>
      <c r="S1933" s="1" t="s">
        <v>186</v>
      </c>
      <c r="T1933" s="1">
        <v>23.1</v>
      </c>
      <c r="U1933" s="3">
        <v>2.082</v>
      </c>
      <c r="V1933" s="1">
        <f t="shared" si="147"/>
        <v>11.0951008645533</v>
      </c>
      <c r="W1933" s="6" t="s">
        <v>604</v>
      </c>
      <c r="X1933" s="1">
        <v>3</v>
      </c>
      <c r="AA1933" s="1" t="s">
        <v>609</v>
      </c>
      <c r="AB1933" s="1" t="s">
        <v>606</v>
      </c>
      <c r="AC1933" s="1" t="s">
        <v>607</v>
      </c>
      <c r="AD1933" s="1">
        <v>0</v>
      </c>
      <c r="AE1933" s="13"/>
      <c r="BM1933" s="1">
        <v>32.8</v>
      </c>
      <c r="BN1933" s="1">
        <v>31.5</v>
      </c>
    </row>
    <row r="1934" ht="17" hidden="1" customHeight="1" spans="1:66">
      <c r="A1934" s="1" t="s">
        <v>600</v>
      </c>
      <c r="B1934" s="1" t="s">
        <v>601</v>
      </c>
      <c r="C1934" s="1" t="s">
        <v>602</v>
      </c>
      <c r="D1934" s="1">
        <v>2016</v>
      </c>
      <c r="E1934" s="1">
        <v>108</v>
      </c>
      <c r="F1934" s="1">
        <v>4</v>
      </c>
      <c r="H1934" s="1" t="s">
        <v>603</v>
      </c>
      <c r="I1934" s="1">
        <v>50.28</v>
      </c>
      <c r="J1934" s="1">
        <v>-107.79</v>
      </c>
      <c r="K1934" s="1">
        <v>1</v>
      </c>
      <c r="L1934" s="1">
        <v>381</v>
      </c>
      <c r="M1934" s="1">
        <v>3.76299997170766</v>
      </c>
      <c r="N1934" s="1">
        <v>1.48</v>
      </c>
      <c r="O1934" s="1">
        <v>6.5</v>
      </c>
      <c r="P1934" s="1">
        <v>28</v>
      </c>
      <c r="Q1934" s="1">
        <v>49</v>
      </c>
      <c r="R1934" s="1">
        <v>23</v>
      </c>
      <c r="S1934" s="1" t="s">
        <v>186</v>
      </c>
      <c r="T1934" s="1">
        <v>23.1</v>
      </c>
      <c r="U1934" s="3">
        <v>2.082</v>
      </c>
      <c r="V1934" s="1">
        <f t="shared" si="147"/>
        <v>11.0951008645533</v>
      </c>
      <c r="W1934" s="6" t="s">
        <v>604</v>
      </c>
      <c r="X1934" s="1">
        <v>3</v>
      </c>
      <c r="AA1934" s="1" t="s">
        <v>610</v>
      </c>
      <c r="AB1934" s="1" t="s">
        <v>606</v>
      </c>
      <c r="AC1934" s="1" t="s">
        <v>607</v>
      </c>
      <c r="AD1934" s="1">
        <v>0</v>
      </c>
      <c r="AE1934" s="13"/>
      <c r="BM1934" s="1">
        <v>32.2</v>
      </c>
      <c r="BN1934" s="1">
        <v>31.5</v>
      </c>
    </row>
    <row r="1935" ht="17" hidden="1" customHeight="1" spans="1:66">
      <c r="A1935" s="1" t="s">
        <v>600</v>
      </c>
      <c r="B1935" s="1" t="s">
        <v>601</v>
      </c>
      <c r="C1935" s="1" t="s">
        <v>602</v>
      </c>
      <c r="D1935" s="1">
        <v>2016</v>
      </c>
      <c r="E1935" s="1">
        <v>108</v>
      </c>
      <c r="F1935" s="1">
        <v>4</v>
      </c>
      <c r="H1935" s="1" t="s">
        <v>603</v>
      </c>
      <c r="I1935" s="1">
        <v>50.28</v>
      </c>
      <c r="J1935" s="1">
        <v>-107.79</v>
      </c>
      <c r="K1935" s="1">
        <v>1</v>
      </c>
      <c r="L1935" s="1">
        <v>381</v>
      </c>
      <c r="M1935" s="1">
        <v>3.76299997170766</v>
      </c>
      <c r="N1935" s="1">
        <v>1.48</v>
      </c>
      <c r="O1935" s="1">
        <v>6.5</v>
      </c>
      <c r="P1935" s="1">
        <v>28</v>
      </c>
      <c r="Q1935" s="1">
        <v>49</v>
      </c>
      <c r="R1935" s="1">
        <v>23</v>
      </c>
      <c r="S1935" s="1" t="s">
        <v>186</v>
      </c>
      <c r="T1935" s="1">
        <v>23.1</v>
      </c>
      <c r="U1935" s="3">
        <v>2.082</v>
      </c>
      <c r="V1935" s="1">
        <f t="shared" si="147"/>
        <v>11.0951008645533</v>
      </c>
      <c r="W1935" s="6" t="s">
        <v>604</v>
      </c>
      <c r="X1935" s="1">
        <v>3</v>
      </c>
      <c r="AA1935" s="1" t="s">
        <v>611</v>
      </c>
      <c r="AB1935" s="1" t="s">
        <v>606</v>
      </c>
      <c r="AC1935" s="1" t="s">
        <v>607</v>
      </c>
      <c r="AD1935" s="1">
        <v>0</v>
      </c>
      <c r="AE1935" s="13"/>
      <c r="BM1935" s="1">
        <v>31.4</v>
      </c>
      <c r="BN1935" s="1">
        <v>31.5</v>
      </c>
    </row>
    <row r="1936" ht="17" hidden="1" customHeight="1" spans="1:66">
      <c r="A1936" s="1" t="s">
        <v>600</v>
      </c>
      <c r="B1936" s="1" t="s">
        <v>601</v>
      </c>
      <c r="C1936" s="1" t="s">
        <v>602</v>
      </c>
      <c r="D1936" s="1">
        <v>2016</v>
      </c>
      <c r="E1936" s="1">
        <v>108</v>
      </c>
      <c r="F1936" s="1">
        <v>4</v>
      </c>
      <c r="H1936" s="1" t="s">
        <v>603</v>
      </c>
      <c r="I1936" s="1">
        <v>50.28</v>
      </c>
      <c r="J1936" s="1">
        <v>-107.79</v>
      </c>
      <c r="K1936" s="1">
        <v>1</v>
      </c>
      <c r="L1936" s="1">
        <v>381</v>
      </c>
      <c r="M1936" s="1">
        <v>3.76299997170766</v>
      </c>
      <c r="N1936" s="1">
        <v>1.48</v>
      </c>
      <c r="O1936" s="1">
        <v>6.5</v>
      </c>
      <c r="P1936" s="1">
        <v>28</v>
      </c>
      <c r="Q1936" s="1">
        <v>49</v>
      </c>
      <c r="R1936" s="1">
        <v>23</v>
      </c>
      <c r="S1936" s="1" t="s">
        <v>186</v>
      </c>
      <c r="T1936" s="1">
        <v>23.1</v>
      </c>
      <c r="U1936" s="3">
        <v>2.082</v>
      </c>
      <c r="V1936" s="1">
        <f t="shared" si="147"/>
        <v>11.0951008645533</v>
      </c>
      <c r="W1936" s="6" t="s">
        <v>604</v>
      </c>
      <c r="X1936" s="1">
        <v>3</v>
      </c>
      <c r="AA1936" s="1" t="s">
        <v>612</v>
      </c>
      <c r="AB1936" s="1" t="s">
        <v>606</v>
      </c>
      <c r="AC1936" s="1" t="s">
        <v>607</v>
      </c>
      <c r="AD1936" s="1">
        <v>0</v>
      </c>
      <c r="AE1936" s="13"/>
      <c r="BM1936" s="1">
        <v>34.7</v>
      </c>
      <c r="BN1936" s="1">
        <v>31.5</v>
      </c>
    </row>
    <row r="1937" ht="17" customHeight="1" spans="1:34">
      <c r="A1937" s="1" t="s">
        <v>600</v>
      </c>
      <c r="B1937" s="1" t="s">
        <v>601</v>
      </c>
      <c r="C1937" s="1" t="s">
        <v>602</v>
      </c>
      <c r="D1937" s="1">
        <v>2016</v>
      </c>
      <c r="E1937" s="1">
        <v>108</v>
      </c>
      <c r="F1937" s="1">
        <v>4</v>
      </c>
      <c r="H1937" s="1" t="s">
        <v>603</v>
      </c>
      <c r="I1937" s="1">
        <v>50.28</v>
      </c>
      <c r="J1937" s="1">
        <v>-107.79</v>
      </c>
      <c r="K1937" s="1">
        <v>1</v>
      </c>
      <c r="L1937" s="1">
        <v>381</v>
      </c>
      <c r="M1937" s="1">
        <v>3.76299997170766</v>
      </c>
      <c r="N1937" s="1">
        <v>1.48</v>
      </c>
      <c r="O1937" s="1">
        <v>6.5</v>
      </c>
      <c r="P1937" s="1">
        <v>28</v>
      </c>
      <c r="Q1937" s="1">
        <v>49</v>
      </c>
      <c r="R1937" s="1">
        <v>23</v>
      </c>
      <c r="S1937" s="1" t="s">
        <v>186</v>
      </c>
      <c r="T1937" s="1">
        <v>23.1</v>
      </c>
      <c r="U1937" s="3">
        <v>2.082</v>
      </c>
      <c r="V1937" s="1">
        <f t="shared" si="147"/>
        <v>11.0951008645533</v>
      </c>
      <c r="W1937" s="6" t="s">
        <v>604</v>
      </c>
      <c r="X1937" s="1">
        <v>3</v>
      </c>
      <c r="AA1937" s="1" t="s">
        <v>605</v>
      </c>
      <c r="AB1937" s="1" t="s">
        <v>606</v>
      </c>
      <c r="AC1937" s="1" t="s">
        <v>607</v>
      </c>
      <c r="AD1937" s="1">
        <v>0</v>
      </c>
      <c r="AE1937" s="13">
        <v>1592</v>
      </c>
      <c r="AF1937" s="1">
        <f t="shared" ref="AF1937:AF1973" si="149">AE1937*0.1</f>
        <v>159.2</v>
      </c>
      <c r="AG1937" s="13">
        <v>1783</v>
      </c>
      <c r="AH1937" s="1">
        <f t="shared" ref="AH1937:AH1973" si="150">AG1937*0.1</f>
        <v>178.3</v>
      </c>
    </row>
    <row r="1938" ht="17" customHeight="1" spans="1:34">
      <c r="A1938" s="1" t="s">
        <v>600</v>
      </c>
      <c r="B1938" s="1" t="s">
        <v>601</v>
      </c>
      <c r="C1938" s="1" t="s">
        <v>602</v>
      </c>
      <c r="D1938" s="1">
        <v>2016</v>
      </c>
      <c r="E1938" s="1">
        <v>108</v>
      </c>
      <c r="F1938" s="1">
        <v>4</v>
      </c>
      <c r="H1938" s="1" t="s">
        <v>603</v>
      </c>
      <c r="I1938" s="1">
        <v>50.28</v>
      </c>
      <c r="J1938" s="1">
        <v>-107.79</v>
      </c>
      <c r="K1938" s="1">
        <v>1</v>
      </c>
      <c r="L1938" s="1">
        <v>381</v>
      </c>
      <c r="M1938" s="1">
        <v>3.76299997170766</v>
      </c>
      <c r="N1938" s="1">
        <v>1.48</v>
      </c>
      <c r="O1938" s="1">
        <v>6.5</v>
      </c>
      <c r="P1938" s="1">
        <v>28</v>
      </c>
      <c r="Q1938" s="1">
        <v>49</v>
      </c>
      <c r="R1938" s="1">
        <v>23</v>
      </c>
      <c r="S1938" s="1" t="s">
        <v>186</v>
      </c>
      <c r="T1938" s="1">
        <v>23.1</v>
      </c>
      <c r="U1938" s="3">
        <v>2.082</v>
      </c>
      <c r="V1938" s="1">
        <f t="shared" si="147"/>
        <v>11.0951008645533</v>
      </c>
      <c r="W1938" s="6" t="s">
        <v>604</v>
      </c>
      <c r="X1938" s="1">
        <v>3</v>
      </c>
      <c r="AA1938" s="1" t="s">
        <v>608</v>
      </c>
      <c r="AB1938" s="1" t="s">
        <v>606</v>
      </c>
      <c r="AC1938" s="1" t="s">
        <v>607</v>
      </c>
      <c r="AD1938" s="1">
        <v>0</v>
      </c>
      <c r="AE1938" s="13">
        <v>1557</v>
      </c>
      <c r="AF1938" s="1">
        <f t="shared" si="149"/>
        <v>155.7</v>
      </c>
      <c r="AG1938" s="13">
        <v>1783</v>
      </c>
      <c r="AH1938" s="1">
        <f t="shared" si="150"/>
        <v>178.3</v>
      </c>
    </row>
    <row r="1939" ht="17" customHeight="1" spans="1:34">
      <c r="A1939" s="1" t="s">
        <v>600</v>
      </c>
      <c r="B1939" s="1" t="s">
        <v>601</v>
      </c>
      <c r="C1939" s="1" t="s">
        <v>602</v>
      </c>
      <c r="D1939" s="1">
        <v>2016</v>
      </c>
      <c r="E1939" s="1">
        <v>108</v>
      </c>
      <c r="F1939" s="1">
        <v>4</v>
      </c>
      <c r="H1939" s="1" t="s">
        <v>603</v>
      </c>
      <c r="I1939" s="1">
        <v>50.28</v>
      </c>
      <c r="J1939" s="1">
        <v>-107.79</v>
      </c>
      <c r="K1939" s="1">
        <v>1</v>
      </c>
      <c r="L1939" s="1">
        <v>381</v>
      </c>
      <c r="M1939" s="1">
        <v>3.76299997170766</v>
      </c>
      <c r="N1939" s="1">
        <v>1.48</v>
      </c>
      <c r="O1939" s="1">
        <v>6.5</v>
      </c>
      <c r="P1939" s="1">
        <v>28</v>
      </c>
      <c r="Q1939" s="1">
        <v>49</v>
      </c>
      <c r="R1939" s="1">
        <v>23</v>
      </c>
      <c r="S1939" s="1" t="s">
        <v>186</v>
      </c>
      <c r="T1939" s="1">
        <v>23.1</v>
      </c>
      <c r="U1939" s="3">
        <v>2.082</v>
      </c>
      <c r="V1939" s="1">
        <f t="shared" si="147"/>
        <v>11.0951008645533</v>
      </c>
      <c r="W1939" s="6" t="s">
        <v>604</v>
      </c>
      <c r="X1939" s="1">
        <v>3</v>
      </c>
      <c r="AA1939" s="1" t="s">
        <v>609</v>
      </c>
      <c r="AB1939" s="1" t="s">
        <v>606</v>
      </c>
      <c r="AC1939" s="1" t="s">
        <v>607</v>
      </c>
      <c r="AD1939" s="1">
        <v>0</v>
      </c>
      <c r="AE1939" s="13">
        <v>1573</v>
      </c>
      <c r="AF1939" s="1">
        <f t="shared" si="149"/>
        <v>157.3</v>
      </c>
      <c r="AG1939" s="13">
        <v>1783</v>
      </c>
      <c r="AH1939" s="1">
        <f t="shared" si="150"/>
        <v>178.3</v>
      </c>
    </row>
    <row r="1940" ht="17" customHeight="1" spans="1:34">
      <c r="A1940" s="1" t="s">
        <v>600</v>
      </c>
      <c r="B1940" s="1" t="s">
        <v>601</v>
      </c>
      <c r="C1940" s="1" t="s">
        <v>602</v>
      </c>
      <c r="D1940" s="1">
        <v>2016</v>
      </c>
      <c r="E1940" s="1">
        <v>108</v>
      </c>
      <c r="F1940" s="1">
        <v>4</v>
      </c>
      <c r="H1940" s="1" t="s">
        <v>603</v>
      </c>
      <c r="I1940" s="1">
        <v>50.28</v>
      </c>
      <c r="J1940" s="1">
        <v>-107.79</v>
      </c>
      <c r="K1940" s="1">
        <v>1</v>
      </c>
      <c r="L1940" s="1">
        <v>381</v>
      </c>
      <c r="M1940" s="1">
        <v>3.76299997170766</v>
      </c>
      <c r="N1940" s="1">
        <v>1.48</v>
      </c>
      <c r="O1940" s="1">
        <v>6.5</v>
      </c>
      <c r="P1940" s="1">
        <v>28</v>
      </c>
      <c r="Q1940" s="1">
        <v>49</v>
      </c>
      <c r="R1940" s="1">
        <v>23</v>
      </c>
      <c r="S1940" s="1" t="s">
        <v>186</v>
      </c>
      <c r="T1940" s="1">
        <v>23.1</v>
      </c>
      <c r="U1940" s="3">
        <v>2.082</v>
      </c>
      <c r="V1940" s="1">
        <f t="shared" si="147"/>
        <v>11.0951008645533</v>
      </c>
      <c r="W1940" s="6" t="s">
        <v>604</v>
      </c>
      <c r="X1940" s="1">
        <v>3</v>
      </c>
      <c r="AA1940" s="1" t="s">
        <v>610</v>
      </c>
      <c r="AB1940" s="1" t="s">
        <v>606</v>
      </c>
      <c r="AC1940" s="1" t="s">
        <v>607</v>
      </c>
      <c r="AD1940" s="1">
        <v>0</v>
      </c>
      <c r="AE1940" s="13">
        <v>1400</v>
      </c>
      <c r="AF1940" s="1">
        <f t="shared" si="149"/>
        <v>140</v>
      </c>
      <c r="AG1940" s="13">
        <v>1783</v>
      </c>
      <c r="AH1940" s="1">
        <f t="shared" si="150"/>
        <v>178.3</v>
      </c>
    </row>
    <row r="1941" ht="17" customHeight="1" spans="1:34">
      <c r="A1941" s="1" t="s">
        <v>600</v>
      </c>
      <c r="B1941" s="1" t="s">
        <v>601</v>
      </c>
      <c r="C1941" s="1" t="s">
        <v>602</v>
      </c>
      <c r="D1941" s="1">
        <v>2016</v>
      </c>
      <c r="E1941" s="1">
        <v>108</v>
      </c>
      <c r="F1941" s="1">
        <v>4</v>
      </c>
      <c r="H1941" s="1" t="s">
        <v>603</v>
      </c>
      <c r="I1941" s="1">
        <v>50.28</v>
      </c>
      <c r="J1941" s="1">
        <v>-107.79</v>
      </c>
      <c r="K1941" s="1">
        <v>1</v>
      </c>
      <c r="L1941" s="1">
        <v>381</v>
      </c>
      <c r="M1941" s="1">
        <v>3.76299997170766</v>
      </c>
      <c r="N1941" s="1">
        <v>1.48</v>
      </c>
      <c r="O1941" s="1">
        <v>6.5</v>
      </c>
      <c r="P1941" s="1">
        <v>28</v>
      </c>
      <c r="Q1941" s="1">
        <v>49</v>
      </c>
      <c r="R1941" s="1">
        <v>23</v>
      </c>
      <c r="S1941" s="1" t="s">
        <v>186</v>
      </c>
      <c r="T1941" s="1">
        <v>23.1</v>
      </c>
      <c r="U1941" s="3">
        <v>2.082</v>
      </c>
      <c r="V1941" s="1">
        <f t="shared" si="147"/>
        <v>11.0951008645533</v>
      </c>
      <c r="W1941" s="6" t="s">
        <v>604</v>
      </c>
      <c r="X1941" s="1">
        <v>3</v>
      </c>
      <c r="AA1941" s="1" t="s">
        <v>611</v>
      </c>
      <c r="AB1941" s="1" t="s">
        <v>606</v>
      </c>
      <c r="AC1941" s="1" t="s">
        <v>607</v>
      </c>
      <c r="AD1941" s="1">
        <v>0</v>
      </c>
      <c r="AE1941" s="13">
        <v>1492</v>
      </c>
      <c r="AF1941" s="1">
        <f t="shared" si="149"/>
        <v>149.2</v>
      </c>
      <c r="AG1941" s="13">
        <v>1783</v>
      </c>
      <c r="AH1941" s="1">
        <f t="shared" si="150"/>
        <v>178.3</v>
      </c>
    </row>
    <row r="1942" ht="17" customHeight="1" spans="1:34">
      <c r="A1942" s="1" t="s">
        <v>600</v>
      </c>
      <c r="B1942" s="1" t="s">
        <v>601</v>
      </c>
      <c r="C1942" s="1" t="s">
        <v>602</v>
      </c>
      <c r="D1942" s="1">
        <v>2016</v>
      </c>
      <c r="E1942" s="1">
        <v>108</v>
      </c>
      <c r="F1942" s="1">
        <v>4</v>
      </c>
      <c r="H1942" s="1" t="s">
        <v>603</v>
      </c>
      <c r="I1942" s="1">
        <v>50.28</v>
      </c>
      <c r="J1942" s="1">
        <v>-107.79</v>
      </c>
      <c r="K1942" s="1">
        <v>1</v>
      </c>
      <c r="L1942" s="1">
        <v>381</v>
      </c>
      <c r="M1942" s="1">
        <v>3.76299997170766</v>
      </c>
      <c r="N1942" s="1">
        <v>1.48</v>
      </c>
      <c r="O1942" s="1">
        <v>6.5</v>
      </c>
      <c r="P1942" s="1">
        <v>28</v>
      </c>
      <c r="Q1942" s="1">
        <v>49</v>
      </c>
      <c r="R1942" s="1">
        <v>23</v>
      </c>
      <c r="S1942" s="1" t="s">
        <v>186</v>
      </c>
      <c r="T1942" s="1">
        <v>23.1</v>
      </c>
      <c r="U1942" s="3">
        <v>2.082</v>
      </c>
      <c r="V1942" s="1">
        <f t="shared" si="147"/>
        <v>11.0951008645533</v>
      </c>
      <c r="W1942" s="6" t="s">
        <v>604</v>
      </c>
      <c r="X1942" s="1">
        <v>3</v>
      </c>
      <c r="AA1942" s="1" t="s">
        <v>612</v>
      </c>
      <c r="AB1942" s="1" t="s">
        <v>606</v>
      </c>
      <c r="AC1942" s="1" t="s">
        <v>607</v>
      </c>
      <c r="AD1942" s="1">
        <v>0</v>
      </c>
      <c r="AE1942" s="13">
        <v>1144</v>
      </c>
      <c r="AF1942" s="1">
        <f t="shared" si="149"/>
        <v>114.4</v>
      </c>
      <c r="AG1942" s="13">
        <v>1783</v>
      </c>
      <c r="AH1942" s="1">
        <f t="shared" si="150"/>
        <v>178.3</v>
      </c>
    </row>
    <row r="1943" ht="17" customHeight="1" spans="1:34">
      <c r="A1943" s="1" t="s">
        <v>600</v>
      </c>
      <c r="B1943" s="1" t="s">
        <v>601</v>
      </c>
      <c r="C1943" s="1" t="s">
        <v>602</v>
      </c>
      <c r="D1943" s="1">
        <v>2016</v>
      </c>
      <c r="E1943" s="1">
        <v>108</v>
      </c>
      <c r="F1943" s="1">
        <v>4</v>
      </c>
      <c r="H1943" s="1" t="s">
        <v>603</v>
      </c>
      <c r="I1943" s="1">
        <v>50.28</v>
      </c>
      <c r="J1943" s="1">
        <v>-107.79</v>
      </c>
      <c r="K1943" s="1">
        <v>2</v>
      </c>
      <c r="L1943" s="1">
        <v>381</v>
      </c>
      <c r="M1943" s="1">
        <v>3.76299997170766</v>
      </c>
      <c r="N1943" s="1">
        <v>1.48</v>
      </c>
      <c r="O1943" s="1">
        <v>6.5</v>
      </c>
      <c r="P1943" s="1">
        <v>28</v>
      </c>
      <c r="Q1943" s="1">
        <v>49</v>
      </c>
      <c r="R1943" s="1">
        <v>23</v>
      </c>
      <c r="S1943" s="1" t="s">
        <v>186</v>
      </c>
      <c r="T1943" s="1">
        <v>23.1</v>
      </c>
      <c r="U1943" s="3">
        <v>2.082</v>
      </c>
      <c r="V1943" s="1">
        <f t="shared" si="147"/>
        <v>11.0951008645533</v>
      </c>
      <c r="W1943" s="6" t="s">
        <v>604</v>
      </c>
      <c r="X1943" s="1">
        <v>3</v>
      </c>
      <c r="AA1943" s="1" t="s">
        <v>605</v>
      </c>
      <c r="AB1943" s="1" t="s">
        <v>606</v>
      </c>
      <c r="AC1943" s="1" t="s">
        <v>607</v>
      </c>
      <c r="AD1943" s="1">
        <v>0</v>
      </c>
      <c r="AE1943" s="13">
        <v>2208</v>
      </c>
      <c r="AF1943" s="1">
        <f t="shared" si="149"/>
        <v>220.8</v>
      </c>
      <c r="AG1943" s="13">
        <v>2418</v>
      </c>
      <c r="AH1943" s="1">
        <f t="shared" si="150"/>
        <v>241.8</v>
      </c>
    </row>
    <row r="1944" ht="17" customHeight="1" spans="1:34">
      <c r="A1944" s="1" t="s">
        <v>600</v>
      </c>
      <c r="B1944" s="1" t="s">
        <v>601</v>
      </c>
      <c r="C1944" s="1" t="s">
        <v>602</v>
      </c>
      <c r="D1944" s="1">
        <v>2016</v>
      </c>
      <c r="E1944" s="1">
        <v>108</v>
      </c>
      <c r="F1944" s="1">
        <v>4</v>
      </c>
      <c r="H1944" s="1" t="s">
        <v>603</v>
      </c>
      <c r="I1944" s="1">
        <v>50.28</v>
      </c>
      <c r="J1944" s="1">
        <v>-107.79</v>
      </c>
      <c r="K1944" s="1">
        <v>2</v>
      </c>
      <c r="L1944" s="1">
        <v>381</v>
      </c>
      <c r="M1944" s="1">
        <v>3.76299997170766</v>
      </c>
      <c r="N1944" s="1">
        <v>1.48</v>
      </c>
      <c r="O1944" s="1">
        <v>6.5</v>
      </c>
      <c r="P1944" s="1">
        <v>28</v>
      </c>
      <c r="Q1944" s="1">
        <v>49</v>
      </c>
      <c r="R1944" s="1">
        <v>23</v>
      </c>
      <c r="S1944" s="1" t="s">
        <v>186</v>
      </c>
      <c r="T1944" s="1">
        <v>23.1</v>
      </c>
      <c r="U1944" s="3">
        <v>2.082</v>
      </c>
      <c r="V1944" s="1">
        <f t="shared" si="147"/>
        <v>11.0951008645533</v>
      </c>
      <c r="W1944" s="6" t="s">
        <v>604</v>
      </c>
      <c r="X1944" s="1">
        <v>3</v>
      </c>
      <c r="AA1944" s="1" t="s">
        <v>608</v>
      </c>
      <c r="AB1944" s="1" t="s">
        <v>606</v>
      </c>
      <c r="AC1944" s="1" t="s">
        <v>607</v>
      </c>
      <c r="AD1944" s="1">
        <v>0</v>
      </c>
      <c r="AE1944" s="13">
        <v>2258</v>
      </c>
      <c r="AF1944" s="1">
        <f t="shared" si="149"/>
        <v>225.8</v>
      </c>
      <c r="AG1944" s="13">
        <v>2418</v>
      </c>
      <c r="AH1944" s="1">
        <f t="shared" si="150"/>
        <v>241.8</v>
      </c>
    </row>
    <row r="1945" ht="17" customHeight="1" spans="1:34">
      <c r="A1945" s="1" t="s">
        <v>600</v>
      </c>
      <c r="B1945" s="1" t="s">
        <v>601</v>
      </c>
      <c r="C1945" s="1" t="s">
        <v>602</v>
      </c>
      <c r="D1945" s="1">
        <v>2016</v>
      </c>
      <c r="E1945" s="1">
        <v>108</v>
      </c>
      <c r="F1945" s="1">
        <v>4</v>
      </c>
      <c r="H1945" s="1" t="s">
        <v>603</v>
      </c>
      <c r="I1945" s="1">
        <v>50.28</v>
      </c>
      <c r="J1945" s="1">
        <v>-107.79</v>
      </c>
      <c r="K1945" s="1">
        <v>2</v>
      </c>
      <c r="L1945" s="1">
        <v>381</v>
      </c>
      <c r="M1945" s="1">
        <v>3.76299997170766</v>
      </c>
      <c r="N1945" s="1">
        <v>1.48</v>
      </c>
      <c r="O1945" s="1">
        <v>6.5</v>
      </c>
      <c r="P1945" s="1">
        <v>28</v>
      </c>
      <c r="Q1945" s="1">
        <v>49</v>
      </c>
      <c r="R1945" s="1">
        <v>23</v>
      </c>
      <c r="S1945" s="1" t="s">
        <v>186</v>
      </c>
      <c r="T1945" s="1">
        <v>23.1</v>
      </c>
      <c r="U1945" s="3">
        <v>2.082</v>
      </c>
      <c r="V1945" s="1">
        <f t="shared" si="147"/>
        <v>11.0951008645533</v>
      </c>
      <c r="W1945" s="6" t="s">
        <v>604</v>
      </c>
      <c r="X1945" s="1">
        <v>3</v>
      </c>
      <c r="AA1945" s="1" t="s">
        <v>609</v>
      </c>
      <c r="AB1945" s="1" t="s">
        <v>606</v>
      </c>
      <c r="AC1945" s="1" t="s">
        <v>607</v>
      </c>
      <c r="AD1945" s="1">
        <v>0</v>
      </c>
      <c r="AE1945" s="13">
        <v>2235</v>
      </c>
      <c r="AF1945" s="1">
        <f t="shared" si="149"/>
        <v>223.5</v>
      </c>
      <c r="AG1945" s="13">
        <v>2418</v>
      </c>
      <c r="AH1945" s="1">
        <f t="shared" si="150"/>
        <v>241.8</v>
      </c>
    </row>
    <row r="1946" ht="17" customHeight="1" spans="1:34">
      <c r="A1946" s="1" t="s">
        <v>600</v>
      </c>
      <c r="B1946" s="1" t="s">
        <v>601</v>
      </c>
      <c r="C1946" s="1" t="s">
        <v>602</v>
      </c>
      <c r="D1946" s="1">
        <v>2016</v>
      </c>
      <c r="E1946" s="1">
        <v>108</v>
      </c>
      <c r="F1946" s="1">
        <v>4</v>
      </c>
      <c r="H1946" s="1" t="s">
        <v>603</v>
      </c>
      <c r="I1946" s="1">
        <v>50.28</v>
      </c>
      <c r="J1946" s="1">
        <v>-107.79</v>
      </c>
      <c r="K1946" s="1">
        <v>2</v>
      </c>
      <c r="L1946" s="1">
        <v>381</v>
      </c>
      <c r="M1946" s="1">
        <v>3.76299997170766</v>
      </c>
      <c r="N1946" s="1">
        <v>1.48</v>
      </c>
      <c r="O1946" s="1">
        <v>6.5</v>
      </c>
      <c r="P1946" s="1">
        <v>28</v>
      </c>
      <c r="Q1946" s="1">
        <v>49</v>
      </c>
      <c r="R1946" s="1">
        <v>23</v>
      </c>
      <c r="S1946" s="1" t="s">
        <v>186</v>
      </c>
      <c r="T1946" s="1">
        <v>23.1</v>
      </c>
      <c r="U1946" s="3">
        <v>2.082</v>
      </c>
      <c r="V1946" s="1">
        <f t="shared" si="147"/>
        <v>11.0951008645533</v>
      </c>
      <c r="W1946" s="6" t="s">
        <v>604</v>
      </c>
      <c r="X1946" s="1">
        <v>3</v>
      </c>
      <c r="AA1946" s="1" t="s">
        <v>610</v>
      </c>
      <c r="AB1946" s="1" t="s">
        <v>606</v>
      </c>
      <c r="AC1946" s="1" t="s">
        <v>607</v>
      </c>
      <c r="AD1946" s="1">
        <v>0</v>
      </c>
      <c r="AE1946" s="13">
        <v>1834</v>
      </c>
      <c r="AF1946" s="1">
        <f t="shared" si="149"/>
        <v>183.4</v>
      </c>
      <c r="AG1946" s="13">
        <v>2418</v>
      </c>
      <c r="AH1946" s="1">
        <f t="shared" si="150"/>
        <v>241.8</v>
      </c>
    </row>
    <row r="1947" ht="17" customHeight="1" spans="1:34">
      <c r="A1947" s="1" t="s">
        <v>600</v>
      </c>
      <c r="B1947" s="1" t="s">
        <v>601</v>
      </c>
      <c r="C1947" s="1" t="s">
        <v>602</v>
      </c>
      <c r="D1947" s="1">
        <v>2016</v>
      </c>
      <c r="E1947" s="1">
        <v>108</v>
      </c>
      <c r="F1947" s="1">
        <v>4</v>
      </c>
      <c r="H1947" s="1" t="s">
        <v>603</v>
      </c>
      <c r="I1947" s="1">
        <v>50.28</v>
      </c>
      <c r="J1947" s="1">
        <v>-107.79</v>
      </c>
      <c r="K1947" s="1">
        <v>2</v>
      </c>
      <c r="L1947" s="1">
        <v>381</v>
      </c>
      <c r="M1947" s="1">
        <v>3.76299997170766</v>
      </c>
      <c r="N1947" s="1">
        <v>1.48</v>
      </c>
      <c r="O1947" s="1">
        <v>6.5</v>
      </c>
      <c r="P1947" s="1">
        <v>28</v>
      </c>
      <c r="Q1947" s="1">
        <v>49</v>
      </c>
      <c r="R1947" s="1">
        <v>23</v>
      </c>
      <c r="S1947" s="1" t="s">
        <v>186</v>
      </c>
      <c r="T1947" s="1">
        <v>23.1</v>
      </c>
      <c r="U1947" s="3">
        <v>2.082</v>
      </c>
      <c r="V1947" s="1">
        <f t="shared" si="147"/>
        <v>11.0951008645533</v>
      </c>
      <c r="W1947" s="6" t="s">
        <v>604</v>
      </c>
      <c r="X1947" s="1">
        <v>3</v>
      </c>
      <c r="AA1947" s="1" t="s">
        <v>611</v>
      </c>
      <c r="AB1947" s="1" t="s">
        <v>606</v>
      </c>
      <c r="AC1947" s="1" t="s">
        <v>607</v>
      </c>
      <c r="AD1947" s="1">
        <v>0</v>
      </c>
      <c r="AE1947" s="13">
        <v>1932</v>
      </c>
      <c r="AF1947" s="1">
        <f t="shared" si="149"/>
        <v>193.2</v>
      </c>
      <c r="AG1947" s="13">
        <v>2418</v>
      </c>
      <c r="AH1947" s="1">
        <f t="shared" si="150"/>
        <v>241.8</v>
      </c>
    </row>
    <row r="1948" ht="17" customHeight="1" spans="1:34">
      <c r="A1948" s="1" t="s">
        <v>600</v>
      </c>
      <c r="B1948" s="1" t="s">
        <v>601</v>
      </c>
      <c r="C1948" s="1" t="s">
        <v>602</v>
      </c>
      <c r="D1948" s="1">
        <v>2016</v>
      </c>
      <c r="E1948" s="1">
        <v>108</v>
      </c>
      <c r="F1948" s="1">
        <v>4</v>
      </c>
      <c r="H1948" s="1" t="s">
        <v>603</v>
      </c>
      <c r="I1948" s="1">
        <v>50.28</v>
      </c>
      <c r="J1948" s="1">
        <v>-107.79</v>
      </c>
      <c r="K1948" s="1">
        <v>2</v>
      </c>
      <c r="L1948" s="1">
        <v>381</v>
      </c>
      <c r="M1948" s="1">
        <v>3.76299997170766</v>
      </c>
      <c r="N1948" s="1">
        <v>1.48</v>
      </c>
      <c r="O1948" s="1">
        <v>6.5</v>
      </c>
      <c r="P1948" s="1">
        <v>28</v>
      </c>
      <c r="Q1948" s="1">
        <v>49</v>
      </c>
      <c r="R1948" s="1">
        <v>23</v>
      </c>
      <c r="S1948" s="1" t="s">
        <v>186</v>
      </c>
      <c r="T1948" s="1">
        <v>23.1</v>
      </c>
      <c r="U1948" s="3">
        <v>2.082</v>
      </c>
      <c r="V1948" s="1">
        <f t="shared" si="147"/>
        <v>11.0951008645533</v>
      </c>
      <c r="W1948" s="6" t="s">
        <v>604</v>
      </c>
      <c r="X1948" s="1">
        <v>3</v>
      </c>
      <c r="AA1948" s="1" t="s">
        <v>612</v>
      </c>
      <c r="AB1948" s="1" t="s">
        <v>606</v>
      </c>
      <c r="AC1948" s="1" t="s">
        <v>607</v>
      </c>
      <c r="AD1948" s="1">
        <v>0</v>
      </c>
      <c r="AE1948" s="13">
        <v>1775</v>
      </c>
      <c r="AF1948" s="1">
        <f t="shared" si="149"/>
        <v>177.5</v>
      </c>
      <c r="AG1948" s="13">
        <v>2418</v>
      </c>
      <c r="AH1948" s="1">
        <f t="shared" si="150"/>
        <v>241.8</v>
      </c>
    </row>
    <row r="1949" ht="17" customHeight="1" spans="1:34">
      <c r="A1949" s="1" t="s">
        <v>600</v>
      </c>
      <c r="B1949" s="1" t="s">
        <v>601</v>
      </c>
      <c r="C1949" s="1" t="s">
        <v>602</v>
      </c>
      <c r="D1949" s="1">
        <v>2016</v>
      </c>
      <c r="E1949" s="1">
        <v>108</v>
      </c>
      <c r="F1949" s="1">
        <v>4</v>
      </c>
      <c r="H1949" s="1" t="s">
        <v>603</v>
      </c>
      <c r="I1949" s="1">
        <v>50.28</v>
      </c>
      <c r="J1949" s="1">
        <v>-107.79</v>
      </c>
      <c r="K1949" s="1">
        <v>3</v>
      </c>
      <c r="L1949" s="1">
        <v>381</v>
      </c>
      <c r="M1949" s="1">
        <v>3.76299997170766</v>
      </c>
      <c r="N1949" s="1">
        <v>1.48</v>
      </c>
      <c r="O1949" s="1">
        <v>6.5</v>
      </c>
      <c r="P1949" s="1">
        <v>28</v>
      </c>
      <c r="Q1949" s="1">
        <v>49</v>
      </c>
      <c r="R1949" s="1">
        <v>23</v>
      </c>
      <c r="S1949" s="1" t="s">
        <v>186</v>
      </c>
      <c r="T1949" s="1">
        <v>23.1</v>
      </c>
      <c r="U1949" s="3">
        <v>2.082</v>
      </c>
      <c r="V1949" s="1">
        <f t="shared" si="147"/>
        <v>11.0951008645533</v>
      </c>
      <c r="W1949" s="6" t="s">
        <v>604</v>
      </c>
      <c r="X1949" s="1">
        <v>3</v>
      </c>
      <c r="AA1949" s="1" t="s">
        <v>605</v>
      </c>
      <c r="AB1949" s="1" t="s">
        <v>606</v>
      </c>
      <c r="AC1949" s="1" t="s">
        <v>607</v>
      </c>
      <c r="AD1949" s="1">
        <v>0</v>
      </c>
      <c r="AE1949" s="13">
        <v>2164</v>
      </c>
      <c r="AF1949" s="1">
        <f t="shared" si="149"/>
        <v>216.4</v>
      </c>
      <c r="AG1949" s="13">
        <v>2700</v>
      </c>
      <c r="AH1949" s="1">
        <f t="shared" si="150"/>
        <v>270</v>
      </c>
    </row>
    <row r="1950" ht="17" customHeight="1" spans="1:34">
      <c r="A1950" s="1" t="s">
        <v>600</v>
      </c>
      <c r="B1950" s="1" t="s">
        <v>601</v>
      </c>
      <c r="C1950" s="1" t="s">
        <v>602</v>
      </c>
      <c r="D1950" s="1">
        <v>2016</v>
      </c>
      <c r="E1950" s="1">
        <v>108</v>
      </c>
      <c r="F1950" s="1">
        <v>4</v>
      </c>
      <c r="H1950" s="1" t="s">
        <v>603</v>
      </c>
      <c r="I1950" s="1">
        <v>50.28</v>
      </c>
      <c r="J1950" s="1">
        <v>-107.79</v>
      </c>
      <c r="K1950" s="1">
        <v>3</v>
      </c>
      <c r="L1950" s="1">
        <v>381</v>
      </c>
      <c r="M1950" s="1">
        <v>3.76299997170766</v>
      </c>
      <c r="N1950" s="1">
        <v>1.48</v>
      </c>
      <c r="O1950" s="1">
        <v>6.5</v>
      </c>
      <c r="P1950" s="1">
        <v>28</v>
      </c>
      <c r="Q1950" s="1">
        <v>49</v>
      </c>
      <c r="R1950" s="1">
        <v>23</v>
      </c>
      <c r="S1950" s="1" t="s">
        <v>186</v>
      </c>
      <c r="T1950" s="1">
        <v>23.1</v>
      </c>
      <c r="U1950" s="3">
        <v>2.082</v>
      </c>
      <c r="V1950" s="1">
        <f t="shared" si="147"/>
        <v>11.0951008645533</v>
      </c>
      <c r="W1950" s="6" t="s">
        <v>604</v>
      </c>
      <c r="X1950" s="1">
        <v>3</v>
      </c>
      <c r="AA1950" s="1" t="s">
        <v>608</v>
      </c>
      <c r="AB1950" s="1" t="s">
        <v>606</v>
      </c>
      <c r="AC1950" s="1" t="s">
        <v>607</v>
      </c>
      <c r="AD1950" s="1">
        <v>0</v>
      </c>
      <c r="AE1950" s="13">
        <v>2030</v>
      </c>
      <c r="AF1950" s="1">
        <f t="shared" si="149"/>
        <v>203</v>
      </c>
      <c r="AG1950" s="13">
        <v>2700</v>
      </c>
      <c r="AH1950" s="1">
        <f t="shared" si="150"/>
        <v>270</v>
      </c>
    </row>
    <row r="1951" ht="17" customHeight="1" spans="1:34">
      <c r="A1951" s="1" t="s">
        <v>600</v>
      </c>
      <c r="B1951" s="1" t="s">
        <v>601</v>
      </c>
      <c r="C1951" s="1" t="s">
        <v>602</v>
      </c>
      <c r="D1951" s="1">
        <v>2016</v>
      </c>
      <c r="E1951" s="1">
        <v>108</v>
      </c>
      <c r="F1951" s="1">
        <v>4</v>
      </c>
      <c r="H1951" s="1" t="s">
        <v>603</v>
      </c>
      <c r="I1951" s="1">
        <v>50.28</v>
      </c>
      <c r="J1951" s="1">
        <v>-107.79</v>
      </c>
      <c r="K1951" s="1">
        <v>3</v>
      </c>
      <c r="L1951" s="1">
        <v>381</v>
      </c>
      <c r="M1951" s="1">
        <v>3.76299997170766</v>
      </c>
      <c r="N1951" s="1">
        <v>1.48</v>
      </c>
      <c r="O1951" s="1">
        <v>6.5</v>
      </c>
      <c r="P1951" s="1">
        <v>28</v>
      </c>
      <c r="Q1951" s="1">
        <v>49</v>
      </c>
      <c r="R1951" s="1">
        <v>23</v>
      </c>
      <c r="S1951" s="1" t="s">
        <v>186</v>
      </c>
      <c r="T1951" s="1">
        <v>23.1</v>
      </c>
      <c r="U1951" s="3">
        <v>2.082</v>
      </c>
      <c r="V1951" s="1">
        <f t="shared" si="147"/>
        <v>11.0951008645533</v>
      </c>
      <c r="W1951" s="6" t="s">
        <v>604</v>
      </c>
      <c r="X1951" s="1">
        <v>3</v>
      </c>
      <c r="AA1951" s="1" t="s">
        <v>609</v>
      </c>
      <c r="AB1951" s="1" t="s">
        <v>606</v>
      </c>
      <c r="AC1951" s="1" t="s">
        <v>607</v>
      </c>
      <c r="AD1951" s="1">
        <v>0</v>
      </c>
      <c r="AE1951" s="13">
        <v>2237</v>
      </c>
      <c r="AF1951" s="1">
        <f t="shared" si="149"/>
        <v>223.7</v>
      </c>
      <c r="AG1951" s="13">
        <v>2700</v>
      </c>
      <c r="AH1951" s="1">
        <f t="shared" si="150"/>
        <v>270</v>
      </c>
    </row>
    <row r="1952" ht="17" customHeight="1" spans="1:34">
      <c r="A1952" s="1" t="s">
        <v>600</v>
      </c>
      <c r="B1952" s="1" t="s">
        <v>601</v>
      </c>
      <c r="C1952" s="1" t="s">
        <v>602</v>
      </c>
      <c r="D1952" s="1">
        <v>2016</v>
      </c>
      <c r="E1952" s="1">
        <v>108</v>
      </c>
      <c r="F1952" s="1">
        <v>4</v>
      </c>
      <c r="H1952" s="1" t="s">
        <v>603</v>
      </c>
      <c r="I1952" s="1">
        <v>50.28</v>
      </c>
      <c r="J1952" s="1">
        <v>-107.79</v>
      </c>
      <c r="K1952" s="1">
        <v>3</v>
      </c>
      <c r="L1952" s="1">
        <v>381</v>
      </c>
      <c r="M1952" s="1">
        <v>3.76299997170766</v>
      </c>
      <c r="N1952" s="1">
        <v>1.48</v>
      </c>
      <c r="O1952" s="1">
        <v>6.5</v>
      </c>
      <c r="P1952" s="1">
        <v>28</v>
      </c>
      <c r="Q1952" s="1">
        <v>49</v>
      </c>
      <c r="R1952" s="1">
        <v>23</v>
      </c>
      <c r="S1952" s="1" t="s">
        <v>186</v>
      </c>
      <c r="T1952" s="1">
        <v>23.1</v>
      </c>
      <c r="U1952" s="3">
        <v>2.082</v>
      </c>
      <c r="V1952" s="1">
        <f t="shared" si="147"/>
        <v>11.0951008645533</v>
      </c>
      <c r="W1952" s="6" t="s">
        <v>604</v>
      </c>
      <c r="X1952" s="1">
        <v>3</v>
      </c>
      <c r="AA1952" s="1" t="s">
        <v>610</v>
      </c>
      <c r="AB1952" s="1" t="s">
        <v>606</v>
      </c>
      <c r="AC1952" s="1" t="s">
        <v>607</v>
      </c>
      <c r="AD1952" s="1">
        <v>0</v>
      </c>
      <c r="AE1952" s="13">
        <v>1532</v>
      </c>
      <c r="AF1952" s="1">
        <f t="shared" si="149"/>
        <v>153.2</v>
      </c>
      <c r="AG1952" s="13">
        <v>2700</v>
      </c>
      <c r="AH1952" s="1">
        <f t="shared" si="150"/>
        <v>270</v>
      </c>
    </row>
    <row r="1953" ht="17" customHeight="1" spans="1:34">
      <c r="A1953" s="1" t="s">
        <v>600</v>
      </c>
      <c r="B1953" s="1" t="s">
        <v>601</v>
      </c>
      <c r="C1953" s="1" t="s">
        <v>602</v>
      </c>
      <c r="D1953" s="1">
        <v>2016</v>
      </c>
      <c r="E1953" s="1">
        <v>108</v>
      </c>
      <c r="F1953" s="1">
        <v>4</v>
      </c>
      <c r="H1953" s="1" t="s">
        <v>603</v>
      </c>
      <c r="I1953" s="1">
        <v>50.28</v>
      </c>
      <c r="J1953" s="1">
        <v>-107.79</v>
      </c>
      <c r="K1953" s="1">
        <v>3</v>
      </c>
      <c r="L1953" s="1">
        <v>381</v>
      </c>
      <c r="M1953" s="1">
        <v>3.76299997170766</v>
      </c>
      <c r="N1953" s="1">
        <v>1.48</v>
      </c>
      <c r="O1953" s="1">
        <v>6.5</v>
      </c>
      <c r="P1953" s="1">
        <v>28</v>
      </c>
      <c r="Q1953" s="1">
        <v>49</v>
      </c>
      <c r="R1953" s="1">
        <v>23</v>
      </c>
      <c r="S1953" s="1" t="s">
        <v>186</v>
      </c>
      <c r="T1953" s="1">
        <v>23.1</v>
      </c>
      <c r="U1953" s="3">
        <v>2.082</v>
      </c>
      <c r="V1953" s="1">
        <f t="shared" si="147"/>
        <v>11.0951008645533</v>
      </c>
      <c r="W1953" s="6" t="s">
        <v>604</v>
      </c>
      <c r="X1953" s="1">
        <v>3</v>
      </c>
      <c r="AA1953" s="1" t="s">
        <v>611</v>
      </c>
      <c r="AB1953" s="1" t="s">
        <v>606</v>
      </c>
      <c r="AC1953" s="1" t="s">
        <v>607</v>
      </c>
      <c r="AD1953" s="1">
        <v>0</v>
      </c>
      <c r="AE1953" s="13">
        <v>2052</v>
      </c>
      <c r="AF1953" s="1">
        <f t="shared" si="149"/>
        <v>205.2</v>
      </c>
      <c r="AG1953" s="13">
        <v>2700</v>
      </c>
      <c r="AH1953" s="1">
        <f t="shared" si="150"/>
        <v>270</v>
      </c>
    </row>
    <row r="1954" ht="17" customHeight="1" spans="1:34">
      <c r="A1954" s="1" t="s">
        <v>600</v>
      </c>
      <c r="B1954" s="1" t="s">
        <v>601</v>
      </c>
      <c r="C1954" s="1" t="s">
        <v>602</v>
      </c>
      <c r="D1954" s="1">
        <v>2016</v>
      </c>
      <c r="E1954" s="1">
        <v>108</v>
      </c>
      <c r="F1954" s="1">
        <v>4</v>
      </c>
      <c r="H1954" s="1" t="s">
        <v>603</v>
      </c>
      <c r="I1954" s="1">
        <v>50.28</v>
      </c>
      <c r="J1954" s="1">
        <v>-107.79</v>
      </c>
      <c r="K1954" s="1">
        <v>3</v>
      </c>
      <c r="L1954" s="1">
        <v>381</v>
      </c>
      <c r="M1954" s="1">
        <v>3.76299997170766</v>
      </c>
      <c r="N1954" s="1">
        <v>1.48</v>
      </c>
      <c r="O1954" s="1">
        <v>6.5</v>
      </c>
      <c r="P1954" s="1">
        <v>28</v>
      </c>
      <c r="Q1954" s="1">
        <v>49</v>
      </c>
      <c r="R1954" s="1">
        <v>23</v>
      </c>
      <c r="S1954" s="1" t="s">
        <v>186</v>
      </c>
      <c r="T1954" s="1">
        <v>23.1</v>
      </c>
      <c r="U1954" s="3">
        <v>2.082</v>
      </c>
      <c r="V1954" s="1">
        <f t="shared" si="147"/>
        <v>11.0951008645533</v>
      </c>
      <c r="W1954" s="6" t="s">
        <v>604</v>
      </c>
      <c r="X1954" s="1">
        <v>3</v>
      </c>
      <c r="AA1954" s="1" t="s">
        <v>612</v>
      </c>
      <c r="AB1954" s="1" t="s">
        <v>606</v>
      </c>
      <c r="AC1954" s="1" t="s">
        <v>607</v>
      </c>
      <c r="AD1954" s="1">
        <v>0</v>
      </c>
      <c r="AE1954" s="13">
        <v>1021</v>
      </c>
      <c r="AF1954" s="1">
        <f t="shared" si="149"/>
        <v>102.1</v>
      </c>
      <c r="AG1954" s="13">
        <v>2700</v>
      </c>
      <c r="AH1954" s="1">
        <f t="shared" si="150"/>
        <v>270</v>
      </c>
    </row>
    <row r="1955" ht="17" customHeight="1" spans="1:45">
      <c r="A1955" s="1" t="s">
        <v>613</v>
      </c>
      <c r="B1955" s="1" t="s">
        <v>614</v>
      </c>
      <c r="C1955" s="1" t="s">
        <v>615</v>
      </c>
      <c r="D1955" s="1">
        <v>2019</v>
      </c>
      <c r="E1955" s="1">
        <v>70</v>
      </c>
      <c r="G1955" s="6" t="s">
        <v>616</v>
      </c>
      <c r="H1955" s="1" t="s">
        <v>617</v>
      </c>
      <c r="I1955" s="1">
        <v>-36.84</v>
      </c>
      <c r="J1955" s="1">
        <v>142.818</v>
      </c>
      <c r="K1955" s="1">
        <v>3</v>
      </c>
      <c r="L1955" s="1">
        <v>512</v>
      </c>
      <c r="M1955" s="1">
        <v>14.3213333288829</v>
      </c>
      <c r="N1955" s="1">
        <v>1.07</v>
      </c>
      <c r="O1955" s="1">
        <v>8.2</v>
      </c>
      <c r="P1955" s="1">
        <v>37</v>
      </c>
      <c r="Q1955" s="1">
        <v>17</v>
      </c>
      <c r="R1955" s="1">
        <v>46</v>
      </c>
      <c r="S1955" s="1" t="s">
        <v>317</v>
      </c>
      <c r="T1955" s="1">
        <v>35.3</v>
      </c>
      <c r="U1955" s="3">
        <v>1.763</v>
      </c>
      <c r="V1955" s="1">
        <f t="shared" si="147"/>
        <v>20.022688598979</v>
      </c>
      <c r="W1955" s="6" t="s">
        <v>618</v>
      </c>
      <c r="X1955" s="1">
        <v>3</v>
      </c>
      <c r="Y1955" s="1" t="s">
        <v>619</v>
      </c>
      <c r="AA1955" s="1" t="s">
        <v>620</v>
      </c>
      <c r="AB1955" s="1" t="s">
        <v>621</v>
      </c>
      <c r="AC1955" s="1" t="s">
        <v>124</v>
      </c>
      <c r="AD1955" s="1">
        <v>9</v>
      </c>
      <c r="AE1955" s="13">
        <v>4470</v>
      </c>
      <c r="AF1955" s="1">
        <f t="shared" si="149"/>
        <v>447</v>
      </c>
      <c r="AG1955" s="13">
        <v>2300</v>
      </c>
      <c r="AH1955" s="1">
        <f t="shared" si="150"/>
        <v>230</v>
      </c>
      <c r="AQ1955" s="1">
        <v>125.6</v>
      </c>
      <c r="AS1955" s="1">
        <v>29.1</v>
      </c>
    </row>
    <row r="1956" ht="17" customHeight="1" spans="1:45">
      <c r="A1956" s="1" t="s">
        <v>613</v>
      </c>
      <c r="B1956" s="1" t="s">
        <v>614</v>
      </c>
      <c r="C1956" s="1" t="s">
        <v>615</v>
      </c>
      <c r="D1956" s="1">
        <v>2019</v>
      </c>
      <c r="E1956" s="1">
        <v>70</v>
      </c>
      <c r="G1956" s="6" t="s">
        <v>616</v>
      </c>
      <c r="H1956" s="1" t="s">
        <v>617</v>
      </c>
      <c r="I1956" s="1">
        <v>-36.84</v>
      </c>
      <c r="J1956" s="1">
        <v>142.818</v>
      </c>
      <c r="K1956" s="1">
        <v>3</v>
      </c>
      <c r="L1956" s="1">
        <v>512</v>
      </c>
      <c r="M1956" s="1">
        <v>14.3213333288829</v>
      </c>
      <c r="N1956" s="1">
        <v>1.07</v>
      </c>
      <c r="O1956" s="1">
        <v>8.2</v>
      </c>
      <c r="P1956" s="1">
        <v>37</v>
      </c>
      <c r="Q1956" s="1">
        <v>17</v>
      </c>
      <c r="R1956" s="1">
        <v>46</v>
      </c>
      <c r="S1956" s="1" t="s">
        <v>317</v>
      </c>
      <c r="T1956" s="1">
        <v>35.3</v>
      </c>
      <c r="U1956" s="3">
        <v>1.763</v>
      </c>
      <c r="V1956" s="1">
        <f t="shared" si="147"/>
        <v>20.022688598979</v>
      </c>
      <c r="W1956" s="6" t="s">
        <v>618</v>
      </c>
      <c r="X1956" s="1">
        <v>3</v>
      </c>
      <c r="Y1956" s="1" t="s">
        <v>619</v>
      </c>
      <c r="AA1956" s="1" t="s">
        <v>620</v>
      </c>
      <c r="AB1956" s="1" t="s">
        <v>622</v>
      </c>
      <c r="AC1956" s="1" t="s">
        <v>124</v>
      </c>
      <c r="AD1956" s="1">
        <v>9</v>
      </c>
      <c r="AE1956" s="13">
        <v>4470</v>
      </c>
      <c r="AF1956" s="1">
        <f t="shared" si="149"/>
        <v>447</v>
      </c>
      <c r="AG1956" s="13">
        <v>3500</v>
      </c>
      <c r="AH1956" s="1">
        <f t="shared" si="150"/>
        <v>350</v>
      </c>
      <c r="AQ1956" s="1">
        <v>125.6</v>
      </c>
      <c r="AS1956" s="1">
        <v>55.6</v>
      </c>
    </row>
    <row r="1957" ht="17" customHeight="1" spans="1:45">
      <c r="A1957" s="1" t="s">
        <v>613</v>
      </c>
      <c r="B1957" s="1" t="s">
        <v>614</v>
      </c>
      <c r="C1957" s="1" t="s">
        <v>615</v>
      </c>
      <c r="D1957" s="1">
        <v>2019</v>
      </c>
      <c r="E1957" s="1">
        <v>70</v>
      </c>
      <c r="G1957" s="6" t="s">
        <v>616</v>
      </c>
      <c r="H1957" s="1" t="s">
        <v>617</v>
      </c>
      <c r="I1957" s="1">
        <v>-36.84</v>
      </c>
      <c r="J1957" s="1">
        <v>142.818</v>
      </c>
      <c r="K1957" s="1">
        <v>3</v>
      </c>
      <c r="L1957" s="1">
        <v>512</v>
      </c>
      <c r="M1957" s="1">
        <v>14.3213333288829</v>
      </c>
      <c r="N1957" s="1">
        <v>1.07</v>
      </c>
      <c r="O1957" s="1">
        <v>8.2</v>
      </c>
      <c r="P1957" s="1">
        <v>37</v>
      </c>
      <c r="Q1957" s="1">
        <v>17</v>
      </c>
      <c r="R1957" s="1">
        <v>46</v>
      </c>
      <c r="S1957" s="1" t="s">
        <v>317</v>
      </c>
      <c r="T1957" s="1">
        <v>35.3</v>
      </c>
      <c r="U1957" s="3">
        <v>1.763</v>
      </c>
      <c r="V1957" s="1">
        <f t="shared" si="147"/>
        <v>20.022688598979</v>
      </c>
      <c r="W1957" s="6" t="s">
        <v>618</v>
      </c>
      <c r="X1957" s="1">
        <v>3</v>
      </c>
      <c r="Y1957" s="1" t="s">
        <v>619</v>
      </c>
      <c r="AA1957" s="1" t="s">
        <v>620</v>
      </c>
      <c r="AB1957" s="1" t="s">
        <v>623</v>
      </c>
      <c r="AC1957" s="1" t="s">
        <v>124</v>
      </c>
      <c r="AD1957" s="1">
        <v>9</v>
      </c>
      <c r="AE1957" s="13">
        <v>4470</v>
      </c>
      <c r="AF1957" s="1">
        <f t="shared" si="149"/>
        <v>447</v>
      </c>
      <c r="AG1957" s="13">
        <v>3120</v>
      </c>
      <c r="AH1957" s="1">
        <f t="shared" si="150"/>
        <v>312</v>
      </c>
      <c r="AQ1957" s="1">
        <v>125.6</v>
      </c>
      <c r="AS1957" s="1">
        <v>33</v>
      </c>
    </row>
    <row r="1958" ht="17" customHeight="1" spans="1:45">
      <c r="A1958" s="1" t="s">
        <v>613</v>
      </c>
      <c r="B1958" s="1" t="s">
        <v>614</v>
      </c>
      <c r="C1958" s="1" t="s">
        <v>615</v>
      </c>
      <c r="D1958" s="1">
        <v>2019</v>
      </c>
      <c r="E1958" s="1">
        <v>70</v>
      </c>
      <c r="G1958" s="6" t="s">
        <v>616</v>
      </c>
      <c r="H1958" s="1" t="s">
        <v>617</v>
      </c>
      <c r="I1958" s="1">
        <v>-36.84</v>
      </c>
      <c r="J1958" s="1">
        <v>142.818</v>
      </c>
      <c r="K1958" s="1">
        <v>3</v>
      </c>
      <c r="L1958" s="1">
        <v>512</v>
      </c>
      <c r="M1958" s="1">
        <v>14.3213333288829</v>
      </c>
      <c r="N1958" s="1">
        <v>1.07</v>
      </c>
      <c r="O1958" s="1">
        <v>8.2</v>
      </c>
      <c r="P1958" s="1">
        <v>37</v>
      </c>
      <c r="Q1958" s="1">
        <v>17</v>
      </c>
      <c r="R1958" s="1">
        <v>46</v>
      </c>
      <c r="S1958" s="1" t="s">
        <v>317</v>
      </c>
      <c r="T1958" s="1">
        <v>35.3</v>
      </c>
      <c r="U1958" s="3">
        <v>1.763</v>
      </c>
      <c r="V1958" s="1">
        <f t="shared" si="147"/>
        <v>20.022688598979</v>
      </c>
      <c r="W1958" s="6" t="s">
        <v>618</v>
      </c>
      <c r="X1958" s="1">
        <v>3</v>
      </c>
      <c r="Y1958" s="1" t="s">
        <v>619</v>
      </c>
      <c r="AA1958" s="1" t="s">
        <v>620</v>
      </c>
      <c r="AB1958" s="1" t="s">
        <v>624</v>
      </c>
      <c r="AC1958" s="1" t="s">
        <v>124</v>
      </c>
      <c r="AD1958" s="1">
        <v>9</v>
      </c>
      <c r="AE1958" s="13">
        <v>4470</v>
      </c>
      <c r="AF1958" s="1">
        <f t="shared" si="149"/>
        <v>447</v>
      </c>
      <c r="AG1958" s="13">
        <v>4930</v>
      </c>
      <c r="AH1958" s="1">
        <f t="shared" si="150"/>
        <v>493</v>
      </c>
      <c r="AQ1958" s="1">
        <v>125.6</v>
      </c>
      <c r="AS1958" s="1">
        <v>91</v>
      </c>
    </row>
    <row r="1959" ht="17" customHeight="1" spans="1:45">
      <c r="A1959" s="1" t="s">
        <v>613</v>
      </c>
      <c r="B1959" s="1" t="s">
        <v>614</v>
      </c>
      <c r="C1959" s="1" t="s">
        <v>615</v>
      </c>
      <c r="D1959" s="1">
        <v>2019</v>
      </c>
      <c r="E1959" s="1">
        <v>70</v>
      </c>
      <c r="G1959" s="6" t="s">
        <v>616</v>
      </c>
      <c r="H1959" s="1" t="s">
        <v>617</v>
      </c>
      <c r="I1959" s="1">
        <v>-36.84</v>
      </c>
      <c r="J1959" s="1">
        <v>142.818</v>
      </c>
      <c r="K1959" s="1">
        <v>3</v>
      </c>
      <c r="L1959" s="1">
        <v>512</v>
      </c>
      <c r="M1959" s="1">
        <v>14.3213333288829</v>
      </c>
      <c r="N1959" s="1">
        <v>1.07</v>
      </c>
      <c r="O1959" s="1">
        <v>8.2</v>
      </c>
      <c r="P1959" s="1">
        <v>37</v>
      </c>
      <c r="Q1959" s="1">
        <v>17</v>
      </c>
      <c r="R1959" s="1">
        <v>46</v>
      </c>
      <c r="S1959" s="1" t="s">
        <v>317</v>
      </c>
      <c r="T1959" s="1">
        <v>35.3</v>
      </c>
      <c r="U1959" s="3">
        <v>1.763</v>
      </c>
      <c r="V1959" s="1">
        <f t="shared" si="147"/>
        <v>20.022688598979</v>
      </c>
      <c r="W1959" s="6" t="s">
        <v>618</v>
      </c>
      <c r="X1959" s="1">
        <v>3</v>
      </c>
      <c r="Y1959" s="1" t="s">
        <v>619</v>
      </c>
      <c r="AA1959" s="1" t="s">
        <v>625</v>
      </c>
      <c r="AB1959" s="1" t="s">
        <v>621</v>
      </c>
      <c r="AC1959" s="1" t="s">
        <v>124</v>
      </c>
      <c r="AD1959" s="1">
        <v>9</v>
      </c>
      <c r="AE1959" s="13">
        <v>3580</v>
      </c>
      <c r="AF1959" s="1">
        <f t="shared" si="149"/>
        <v>358</v>
      </c>
      <c r="AG1959" s="13">
        <v>2300</v>
      </c>
      <c r="AH1959" s="1">
        <f t="shared" si="150"/>
        <v>230</v>
      </c>
      <c r="AS1959" s="1">
        <v>29.1</v>
      </c>
    </row>
    <row r="1960" ht="17" customHeight="1" spans="1:45">
      <c r="A1960" s="1" t="s">
        <v>613</v>
      </c>
      <c r="B1960" s="1" t="s">
        <v>614</v>
      </c>
      <c r="C1960" s="1" t="s">
        <v>615</v>
      </c>
      <c r="D1960" s="1">
        <v>2019</v>
      </c>
      <c r="E1960" s="1">
        <v>70</v>
      </c>
      <c r="G1960" s="6" t="s">
        <v>616</v>
      </c>
      <c r="H1960" s="1" t="s">
        <v>617</v>
      </c>
      <c r="I1960" s="1">
        <v>-36.84</v>
      </c>
      <c r="J1960" s="1">
        <v>142.818</v>
      </c>
      <c r="K1960" s="1">
        <v>3</v>
      </c>
      <c r="L1960" s="1">
        <v>512</v>
      </c>
      <c r="M1960" s="1">
        <v>14.3213333288829</v>
      </c>
      <c r="N1960" s="1">
        <v>1.07</v>
      </c>
      <c r="O1960" s="1">
        <v>8.2</v>
      </c>
      <c r="P1960" s="1">
        <v>37</v>
      </c>
      <c r="Q1960" s="1">
        <v>17</v>
      </c>
      <c r="R1960" s="1">
        <v>46</v>
      </c>
      <c r="S1960" s="1" t="s">
        <v>317</v>
      </c>
      <c r="T1960" s="1">
        <v>35.3</v>
      </c>
      <c r="U1960" s="3">
        <v>1.763</v>
      </c>
      <c r="V1960" s="1">
        <f t="shared" si="147"/>
        <v>20.022688598979</v>
      </c>
      <c r="W1960" s="6" t="s">
        <v>618</v>
      </c>
      <c r="X1960" s="1">
        <v>3</v>
      </c>
      <c r="Y1960" s="1" t="s">
        <v>619</v>
      </c>
      <c r="AA1960" s="1" t="s">
        <v>625</v>
      </c>
      <c r="AB1960" s="1" t="s">
        <v>622</v>
      </c>
      <c r="AC1960" s="1" t="s">
        <v>124</v>
      </c>
      <c r="AD1960" s="1">
        <v>9</v>
      </c>
      <c r="AE1960" s="13">
        <v>3580</v>
      </c>
      <c r="AF1960" s="1">
        <f t="shared" si="149"/>
        <v>358</v>
      </c>
      <c r="AG1960" s="13">
        <v>3500</v>
      </c>
      <c r="AH1960" s="1">
        <f t="shared" si="150"/>
        <v>350</v>
      </c>
      <c r="AS1960" s="1">
        <v>55.6</v>
      </c>
    </row>
    <row r="1961" ht="17" customHeight="1" spans="1:45">
      <c r="A1961" s="1" t="s">
        <v>613</v>
      </c>
      <c r="B1961" s="1" t="s">
        <v>614</v>
      </c>
      <c r="C1961" s="1" t="s">
        <v>615</v>
      </c>
      <c r="D1961" s="1">
        <v>2019</v>
      </c>
      <c r="E1961" s="1">
        <v>70</v>
      </c>
      <c r="G1961" s="6" t="s">
        <v>616</v>
      </c>
      <c r="H1961" s="1" t="s">
        <v>617</v>
      </c>
      <c r="I1961" s="1">
        <v>-36.84</v>
      </c>
      <c r="J1961" s="1">
        <v>142.818</v>
      </c>
      <c r="K1961" s="1">
        <v>3</v>
      </c>
      <c r="L1961" s="1">
        <v>512</v>
      </c>
      <c r="M1961" s="1">
        <v>14.3213333288829</v>
      </c>
      <c r="N1961" s="1">
        <v>1.07</v>
      </c>
      <c r="O1961" s="1">
        <v>8.2</v>
      </c>
      <c r="P1961" s="1">
        <v>37</v>
      </c>
      <c r="Q1961" s="1">
        <v>17</v>
      </c>
      <c r="R1961" s="1">
        <v>46</v>
      </c>
      <c r="S1961" s="1" t="s">
        <v>317</v>
      </c>
      <c r="T1961" s="1">
        <v>35.3</v>
      </c>
      <c r="U1961" s="3">
        <v>1.763</v>
      </c>
      <c r="V1961" s="1">
        <f t="shared" si="147"/>
        <v>20.022688598979</v>
      </c>
      <c r="W1961" s="6" t="s">
        <v>618</v>
      </c>
      <c r="X1961" s="1">
        <v>3</v>
      </c>
      <c r="Y1961" s="1" t="s">
        <v>619</v>
      </c>
      <c r="AA1961" s="1" t="s">
        <v>625</v>
      </c>
      <c r="AB1961" s="1" t="s">
        <v>623</v>
      </c>
      <c r="AC1961" s="1" t="s">
        <v>124</v>
      </c>
      <c r="AD1961" s="1">
        <v>9</v>
      </c>
      <c r="AE1961" s="13">
        <v>3580</v>
      </c>
      <c r="AF1961" s="1">
        <f t="shared" si="149"/>
        <v>358</v>
      </c>
      <c r="AG1961" s="13">
        <v>3120</v>
      </c>
      <c r="AH1961" s="1">
        <f t="shared" si="150"/>
        <v>312</v>
      </c>
      <c r="AS1961" s="1">
        <v>33</v>
      </c>
    </row>
    <row r="1962" ht="17" customHeight="1" spans="1:45">
      <c r="A1962" s="1" t="s">
        <v>613</v>
      </c>
      <c r="B1962" s="1" t="s">
        <v>614</v>
      </c>
      <c r="C1962" s="1" t="s">
        <v>615</v>
      </c>
      <c r="D1962" s="1">
        <v>2019</v>
      </c>
      <c r="E1962" s="1">
        <v>70</v>
      </c>
      <c r="G1962" s="6" t="s">
        <v>616</v>
      </c>
      <c r="H1962" s="1" t="s">
        <v>617</v>
      </c>
      <c r="I1962" s="1">
        <v>-36.84</v>
      </c>
      <c r="J1962" s="1">
        <v>142.818</v>
      </c>
      <c r="K1962" s="1">
        <v>3</v>
      </c>
      <c r="L1962" s="1">
        <v>512</v>
      </c>
      <c r="M1962" s="1">
        <v>14.3213333288829</v>
      </c>
      <c r="N1962" s="1">
        <v>1.07</v>
      </c>
      <c r="O1962" s="1">
        <v>8.2</v>
      </c>
      <c r="P1962" s="1">
        <v>37</v>
      </c>
      <c r="Q1962" s="1">
        <v>17</v>
      </c>
      <c r="R1962" s="1">
        <v>46</v>
      </c>
      <c r="S1962" s="1" t="s">
        <v>317</v>
      </c>
      <c r="T1962" s="1">
        <v>35.3</v>
      </c>
      <c r="U1962" s="3">
        <v>1.763</v>
      </c>
      <c r="V1962" s="1">
        <f t="shared" si="147"/>
        <v>20.022688598979</v>
      </c>
      <c r="W1962" s="6" t="s">
        <v>618</v>
      </c>
      <c r="X1962" s="1">
        <v>3</v>
      </c>
      <c r="Y1962" s="1" t="s">
        <v>619</v>
      </c>
      <c r="AA1962" s="1" t="s">
        <v>625</v>
      </c>
      <c r="AB1962" s="1" t="s">
        <v>624</v>
      </c>
      <c r="AC1962" s="1" t="s">
        <v>124</v>
      </c>
      <c r="AD1962" s="1">
        <v>9</v>
      </c>
      <c r="AE1962" s="13">
        <v>3580</v>
      </c>
      <c r="AF1962" s="1">
        <f t="shared" si="149"/>
        <v>358</v>
      </c>
      <c r="AG1962" s="13">
        <v>4930</v>
      </c>
      <c r="AH1962" s="1">
        <f t="shared" si="150"/>
        <v>493</v>
      </c>
      <c r="AS1962" s="1">
        <v>91</v>
      </c>
    </row>
    <row r="1963" ht="17" customHeight="1" spans="1:45">
      <c r="A1963" s="1" t="s">
        <v>613</v>
      </c>
      <c r="B1963" s="1" t="s">
        <v>614</v>
      </c>
      <c r="C1963" s="1" t="s">
        <v>615</v>
      </c>
      <c r="D1963" s="1">
        <v>2019</v>
      </c>
      <c r="E1963" s="1">
        <v>70</v>
      </c>
      <c r="G1963" s="6" t="s">
        <v>616</v>
      </c>
      <c r="H1963" s="1" t="s">
        <v>617</v>
      </c>
      <c r="I1963" s="1">
        <v>-36.84</v>
      </c>
      <c r="J1963" s="1">
        <v>142.818</v>
      </c>
      <c r="K1963" s="1">
        <v>3</v>
      </c>
      <c r="L1963" s="1">
        <v>512</v>
      </c>
      <c r="M1963" s="1">
        <v>14.3213333288829</v>
      </c>
      <c r="N1963" s="1">
        <v>1.07</v>
      </c>
      <c r="O1963" s="1">
        <v>8.2</v>
      </c>
      <c r="P1963" s="1">
        <v>37</v>
      </c>
      <c r="Q1963" s="1">
        <v>17</v>
      </c>
      <c r="R1963" s="1">
        <v>46</v>
      </c>
      <c r="S1963" s="1" t="s">
        <v>317</v>
      </c>
      <c r="T1963" s="1">
        <v>35.3</v>
      </c>
      <c r="U1963" s="3">
        <v>1.763</v>
      </c>
      <c r="V1963" s="1">
        <f t="shared" si="147"/>
        <v>20.022688598979</v>
      </c>
      <c r="W1963" s="6" t="s">
        <v>618</v>
      </c>
      <c r="X1963" s="1">
        <v>3</v>
      </c>
      <c r="Y1963" s="1" t="s">
        <v>619</v>
      </c>
      <c r="AA1963" s="1" t="s">
        <v>626</v>
      </c>
      <c r="AB1963" s="1" t="s">
        <v>621</v>
      </c>
      <c r="AC1963" s="1" t="s">
        <v>124</v>
      </c>
      <c r="AD1963" s="1">
        <v>9</v>
      </c>
      <c r="AE1963" s="13">
        <v>2560</v>
      </c>
      <c r="AF1963" s="1">
        <f t="shared" si="149"/>
        <v>256</v>
      </c>
      <c r="AG1963" s="13">
        <v>2300</v>
      </c>
      <c r="AH1963" s="1">
        <f t="shared" si="150"/>
        <v>230</v>
      </c>
      <c r="AQ1963" s="1">
        <v>42.1</v>
      </c>
      <c r="AS1963" s="1">
        <v>29.1</v>
      </c>
    </row>
    <row r="1964" ht="17" customHeight="1" spans="1:45">
      <c r="A1964" s="1" t="s">
        <v>613</v>
      </c>
      <c r="B1964" s="1" t="s">
        <v>614</v>
      </c>
      <c r="C1964" s="1" t="s">
        <v>615</v>
      </c>
      <c r="D1964" s="1">
        <v>2019</v>
      </c>
      <c r="E1964" s="1">
        <v>70</v>
      </c>
      <c r="G1964" s="6" t="s">
        <v>616</v>
      </c>
      <c r="H1964" s="1" t="s">
        <v>617</v>
      </c>
      <c r="I1964" s="1">
        <v>-36.84</v>
      </c>
      <c r="J1964" s="1">
        <v>142.818</v>
      </c>
      <c r="K1964" s="1">
        <v>3</v>
      </c>
      <c r="L1964" s="1">
        <v>512</v>
      </c>
      <c r="M1964" s="1">
        <v>14.3213333288829</v>
      </c>
      <c r="N1964" s="1">
        <v>1.07</v>
      </c>
      <c r="O1964" s="1">
        <v>8.2</v>
      </c>
      <c r="P1964" s="1">
        <v>37</v>
      </c>
      <c r="Q1964" s="1">
        <v>17</v>
      </c>
      <c r="R1964" s="1">
        <v>46</v>
      </c>
      <c r="S1964" s="1" t="s">
        <v>317</v>
      </c>
      <c r="T1964" s="1">
        <v>35.3</v>
      </c>
      <c r="U1964" s="3">
        <v>1.763</v>
      </c>
      <c r="V1964" s="1">
        <f t="shared" si="147"/>
        <v>20.022688598979</v>
      </c>
      <c r="W1964" s="6" t="s">
        <v>618</v>
      </c>
      <c r="X1964" s="1">
        <v>3</v>
      </c>
      <c r="Y1964" s="1" t="s">
        <v>619</v>
      </c>
      <c r="AA1964" s="1" t="s">
        <v>626</v>
      </c>
      <c r="AB1964" s="1" t="s">
        <v>622</v>
      </c>
      <c r="AC1964" s="1" t="s">
        <v>124</v>
      </c>
      <c r="AD1964" s="1">
        <v>9</v>
      </c>
      <c r="AE1964" s="13">
        <v>2560</v>
      </c>
      <c r="AF1964" s="1">
        <f t="shared" si="149"/>
        <v>256</v>
      </c>
      <c r="AG1964" s="13">
        <v>3500</v>
      </c>
      <c r="AH1964" s="1">
        <f t="shared" si="150"/>
        <v>350</v>
      </c>
      <c r="AQ1964" s="1">
        <v>42.1</v>
      </c>
      <c r="AS1964" s="1">
        <v>55.6</v>
      </c>
    </row>
    <row r="1965" ht="17" customHeight="1" spans="1:45">
      <c r="A1965" s="1" t="s">
        <v>613</v>
      </c>
      <c r="B1965" s="1" t="s">
        <v>614</v>
      </c>
      <c r="C1965" s="1" t="s">
        <v>615</v>
      </c>
      <c r="D1965" s="1">
        <v>2019</v>
      </c>
      <c r="E1965" s="1">
        <v>70</v>
      </c>
      <c r="G1965" s="6" t="s">
        <v>616</v>
      </c>
      <c r="H1965" s="1" t="s">
        <v>617</v>
      </c>
      <c r="I1965" s="1">
        <v>-36.84</v>
      </c>
      <c r="J1965" s="1">
        <v>142.818</v>
      </c>
      <c r="K1965" s="1">
        <v>3</v>
      </c>
      <c r="L1965" s="1">
        <v>512</v>
      </c>
      <c r="M1965" s="1">
        <v>14.3213333288829</v>
      </c>
      <c r="N1965" s="1">
        <v>1.07</v>
      </c>
      <c r="O1965" s="1">
        <v>8.2</v>
      </c>
      <c r="P1965" s="1">
        <v>37</v>
      </c>
      <c r="Q1965" s="1">
        <v>17</v>
      </c>
      <c r="R1965" s="1">
        <v>46</v>
      </c>
      <c r="S1965" s="1" t="s">
        <v>317</v>
      </c>
      <c r="T1965" s="1">
        <v>35.3</v>
      </c>
      <c r="U1965" s="3">
        <v>1.763</v>
      </c>
      <c r="V1965" s="1">
        <f t="shared" si="147"/>
        <v>20.022688598979</v>
      </c>
      <c r="W1965" s="6" t="s">
        <v>618</v>
      </c>
      <c r="X1965" s="1">
        <v>3</v>
      </c>
      <c r="Y1965" s="1" t="s">
        <v>619</v>
      </c>
      <c r="AA1965" s="1" t="s">
        <v>626</v>
      </c>
      <c r="AB1965" s="1" t="s">
        <v>623</v>
      </c>
      <c r="AC1965" s="1" t="s">
        <v>124</v>
      </c>
      <c r="AD1965" s="1">
        <v>9</v>
      </c>
      <c r="AE1965" s="13">
        <v>2560</v>
      </c>
      <c r="AF1965" s="1">
        <f t="shared" si="149"/>
        <v>256</v>
      </c>
      <c r="AG1965" s="13">
        <v>3120</v>
      </c>
      <c r="AH1965" s="1">
        <f t="shared" si="150"/>
        <v>312</v>
      </c>
      <c r="AQ1965" s="1">
        <v>42.1</v>
      </c>
      <c r="AS1965" s="1">
        <v>33</v>
      </c>
    </row>
    <row r="1966" ht="17" customHeight="1" spans="1:45">
      <c r="A1966" s="1" t="s">
        <v>613</v>
      </c>
      <c r="B1966" s="1" t="s">
        <v>614</v>
      </c>
      <c r="C1966" s="1" t="s">
        <v>615</v>
      </c>
      <c r="D1966" s="1">
        <v>2019</v>
      </c>
      <c r="E1966" s="1">
        <v>70</v>
      </c>
      <c r="G1966" s="6" t="s">
        <v>616</v>
      </c>
      <c r="H1966" s="1" t="s">
        <v>617</v>
      </c>
      <c r="I1966" s="1">
        <v>-36.84</v>
      </c>
      <c r="J1966" s="1">
        <v>142.818</v>
      </c>
      <c r="K1966" s="1">
        <v>3</v>
      </c>
      <c r="L1966" s="1">
        <v>512</v>
      </c>
      <c r="M1966" s="1">
        <v>14.3213333288829</v>
      </c>
      <c r="N1966" s="1">
        <v>1.07</v>
      </c>
      <c r="O1966" s="1">
        <v>8.2</v>
      </c>
      <c r="P1966" s="1">
        <v>37</v>
      </c>
      <c r="Q1966" s="1">
        <v>17</v>
      </c>
      <c r="R1966" s="1">
        <v>46</v>
      </c>
      <c r="S1966" s="1" t="s">
        <v>317</v>
      </c>
      <c r="T1966" s="1">
        <v>35.3</v>
      </c>
      <c r="U1966" s="3">
        <v>1.763</v>
      </c>
      <c r="V1966" s="1">
        <f t="shared" si="147"/>
        <v>20.022688598979</v>
      </c>
      <c r="W1966" s="6" t="s">
        <v>618</v>
      </c>
      <c r="X1966" s="1">
        <v>3</v>
      </c>
      <c r="Y1966" s="1" t="s">
        <v>619</v>
      </c>
      <c r="AA1966" s="1" t="s">
        <v>626</v>
      </c>
      <c r="AB1966" s="1" t="s">
        <v>624</v>
      </c>
      <c r="AC1966" s="1" t="s">
        <v>124</v>
      </c>
      <c r="AD1966" s="1">
        <v>9</v>
      </c>
      <c r="AE1966" s="13">
        <v>2560</v>
      </c>
      <c r="AF1966" s="1">
        <f t="shared" si="149"/>
        <v>256</v>
      </c>
      <c r="AG1966" s="13">
        <v>4930</v>
      </c>
      <c r="AH1966" s="1">
        <f t="shared" si="150"/>
        <v>493</v>
      </c>
      <c r="AQ1966" s="1">
        <v>42.1</v>
      </c>
      <c r="AS1966" s="1">
        <v>91</v>
      </c>
    </row>
    <row r="1967" ht="17" customHeight="1" spans="1:45">
      <c r="A1967" s="1" t="s">
        <v>613</v>
      </c>
      <c r="B1967" s="1" t="s">
        <v>614</v>
      </c>
      <c r="C1967" s="1" t="s">
        <v>615</v>
      </c>
      <c r="D1967" s="1">
        <v>2019</v>
      </c>
      <c r="E1967" s="1">
        <v>70</v>
      </c>
      <c r="G1967" s="6" t="s">
        <v>616</v>
      </c>
      <c r="H1967" s="1" t="s">
        <v>617</v>
      </c>
      <c r="I1967" s="1">
        <v>-36.84</v>
      </c>
      <c r="J1967" s="1">
        <v>142.818</v>
      </c>
      <c r="K1967" s="1">
        <v>4</v>
      </c>
      <c r="L1967" s="1">
        <v>512</v>
      </c>
      <c r="M1967" s="1">
        <v>14.3213333288829</v>
      </c>
      <c r="N1967" s="1">
        <v>1.07</v>
      </c>
      <c r="O1967" s="1">
        <v>8.2</v>
      </c>
      <c r="P1967" s="1">
        <v>37</v>
      </c>
      <c r="Q1967" s="1">
        <v>17</v>
      </c>
      <c r="R1967" s="1">
        <v>46</v>
      </c>
      <c r="S1967" s="1" t="s">
        <v>317</v>
      </c>
      <c r="T1967" s="1">
        <v>35.3</v>
      </c>
      <c r="U1967" s="3">
        <v>1.763</v>
      </c>
      <c r="V1967" s="1">
        <f t="shared" si="147"/>
        <v>20.022688598979</v>
      </c>
      <c r="W1967" s="6" t="s">
        <v>618</v>
      </c>
      <c r="X1967" s="1">
        <v>3</v>
      </c>
      <c r="Y1967" s="1" t="s">
        <v>619</v>
      </c>
      <c r="AA1967" s="1" t="s">
        <v>620</v>
      </c>
      <c r="AB1967" s="1" t="s">
        <v>621</v>
      </c>
      <c r="AC1967" s="1" t="s">
        <v>124</v>
      </c>
      <c r="AD1967" s="1">
        <v>9</v>
      </c>
      <c r="AE1967" s="13">
        <v>780</v>
      </c>
      <c r="AF1967" s="1">
        <f t="shared" si="149"/>
        <v>78</v>
      </c>
      <c r="AG1967" s="13">
        <v>20</v>
      </c>
      <c r="AH1967" s="1">
        <f t="shared" si="150"/>
        <v>2</v>
      </c>
      <c r="AQ1967" s="1">
        <v>84.5</v>
      </c>
      <c r="AS1967" s="1">
        <v>18.7</v>
      </c>
    </row>
    <row r="1968" ht="17" customHeight="1" spans="1:45">
      <c r="A1968" s="1" t="s">
        <v>613</v>
      </c>
      <c r="B1968" s="1" t="s">
        <v>614</v>
      </c>
      <c r="C1968" s="1" t="s">
        <v>615</v>
      </c>
      <c r="D1968" s="1">
        <v>2019</v>
      </c>
      <c r="E1968" s="1">
        <v>70</v>
      </c>
      <c r="G1968" s="6" t="s">
        <v>616</v>
      </c>
      <c r="H1968" s="1" t="s">
        <v>617</v>
      </c>
      <c r="I1968" s="1">
        <v>-36.84</v>
      </c>
      <c r="J1968" s="1">
        <v>142.818</v>
      </c>
      <c r="K1968" s="1">
        <v>4</v>
      </c>
      <c r="L1968" s="1">
        <v>512</v>
      </c>
      <c r="M1968" s="1">
        <v>14.3213333288829</v>
      </c>
      <c r="N1968" s="1">
        <v>1.07</v>
      </c>
      <c r="O1968" s="1">
        <v>8.2</v>
      </c>
      <c r="P1968" s="1">
        <v>37</v>
      </c>
      <c r="Q1968" s="1">
        <v>17</v>
      </c>
      <c r="R1968" s="1">
        <v>46</v>
      </c>
      <c r="S1968" s="1" t="s">
        <v>317</v>
      </c>
      <c r="T1968" s="1">
        <v>35.3</v>
      </c>
      <c r="U1968" s="3">
        <v>1.763</v>
      </c>
      <c r="V1968" s="1">
        <f t="shared" si="147"/>
        <v>20.022688598979</v>
      </c>
      <c r="W1968" s="6" t="s">
        <v>618</v>
      </c>
      <c r="X1968" s="1">
        <v>3</v>
      </c>
      <c r="Y1968" s="1" t="s">
        <v>619</v>
      </c>
      <c r="AA1968" s="1" t="s">
        <v>620</v>
      </c>
      <c r="AB1968" s="1" t="s">
        <v>622</v>
      </c>
      <c r="AC1968" s="1" t="s">
        <v>124</v>
      </c>
      <c r="AD1968" s="1">
        <v>9</v>
      </c>
      <c r="AE1968" s="13">
        <v>780</v>
      </c>
      <c r="AF1968" s="1">
        <f t="shared" si="149"/>
        <v>78</v>
      </c>
      <c r="AG1968" s="13">
        <v>20</v>
      </c>
      <c r="AH1968" s="1">
        <f t="shared" si="150"/>
        <v>2</v>
      </c>
      <c r="AQ1968" s="1">
        <v>84.5</v>
      </c>
      <c r="AS1968" s="1">
        <v>41.9</v>
      </c>
    </row>
    <row r="1969" ht="17" customHeight="1" spans="1:45">
      <c r="A1969" s="1" t="s">
        <v>613</v>
      </c>
      <c r="B1969" s="1" t="s">
        <v>614</v>
      </c>
      <c r="C1969" s="1" t="s">
        <v>615</v>
      </c>
      <c r="D1969" s="1">
        <v>2019</v>
      </c>
      <c r="E1969" s="1">
        <v>70</v>
      </c>
      <c r="G1969" s="6" t="s">
        <v>616</v>
      </c>
      <c r="H1969" s="1" t="s">
        <v>617</v>
      </c>
      <c r="I1969" s="1">
        <v>-36.84</v>
      </c>
      <c r="J1969" s="1">
        <v>142.818</v>
      </c>
      <c r="K1969" s="1">
        <v>4</v>
      </c>
      <c r="L1969" s="1">
        <v>512</v>
      </c>
      <c r="M1969" s="1">
        <v>14.3213333288829</v>
      </c>
      <c r="N1969" s="1">
        <v>1.07</v>
      </c>
      <c r="O1969" s="1">
        <v>8.2</v>
      </c>
      <c r="P1969" s="1">
        <v>37</v>
      </c>
      <c r="Q1969" s="1">
        <v>17</v>
      </c>
      <c r="R1969" s="1">
        <v>46</v>
      </c>
      <c r="S1969" s="1" t="s">
        <v>317</v>
      </c>
      <c r="T1969" s="1">
        <v>35.3</v>
      </c>
      <c r="U1969" s="3">
        <v>1.763</v>
      </c>
      <c r="V1969" s="1">
        <f t="shared" si="147"/>
        <v>20.022688598979</v>
      </c>
      <c r="W1969" s="6" t="s">
        <v>618</v>
      </c>
      <c r="X1969" s="1">
        <v>3</v>
      </c>
      <c r="Y1969" s="1" t="s">
        <v>619</v>
      </c>
      <c r="AA1969" s="1" t="s">
        <v>620</v>
      </c>
      <c r="AB1969" s="1" t="s">
        <v>623</v>
      </c>
      <c r="AC1969" s="1" t="s">
        <v>124</v>
      </c>
      <c r="AD1969" s="1">
        <v>9</v>
      </c>
      <c r="AE1969" s="13">
        <v>780</v>
      </c>
      <c r="AF1969" s="1">
        <f t="shared" si="149"/>
        <v>78</v>
      </c>
      <c r="AG1969" s="13">
        <v>10</v>
      </c>
      <c r="AH1969" s="1">
        <f t="shared" si="150"/>
        <v>1</v>
      </c>
      <c r="AQ1969" s="1">
        <v>84.5</v>
      </c>
      <c r="AS1969" s="1">
        <v>20.8</v>
      </c>
    </row>
    <row r="1970" ht="17" customHeight="1" spans="1:45">
      <c r="A1970" s="1" t="s">
        <v>613</v>
      </c>
      <c r="B1970" s="1" t="s">
        <v>614</v>
      </c>
      <c r="C1970" s="1" t="s">
        <v>615</v>
      </c>
      <c r="D1970" s="1">
        <v>2019</v>
      </c>
      <c r="E1970" s="1">
        <v>70</v>
      </c>
      <c r="G1970" s="6" t="s">
        <v>616</v>
      </c>
      <c r="H1970" s="1" t="s">
        <v>617</v>
      </c>
      <c r="I1970" s="1">
        <v>-36.84</v>
      </c>
      <c r="J1970" s="1">
        <v>142.818</v>
      </c>
      <c r="K1970" s="1">
        <v>4</v>
      </c>
      <c r="L1970" s="1">
        <v>512</v>
      </c>
      <c r="M1970" s="1">
        <v>14.3213333288829</v>
      </c>
      <c r="N1970" s="1">
        <v>1.07</v>
      </c>
      <c r="O1970" s="1">
        <v>8.2</v>
      </c>
      <c r="P1970" s="1">
        <v>37</v>
      </c>
      <c r="Q1970" s="1">
        <v>17</v>
      </c>
      <c r="R1970" s="1">
        <v>46</v>
      </c>
      <c r="S1970" s="1" t="s">
        <v>317</v>
      </c>
      <c r="T1970" s="1">
        <v>35.3</v>
      </c>
      <c r="U1970" s="3">
        <v>1.763</v>
      </c>
      <c r="V1970" s="1">
        <f t="shared" si="147"/>
        <v>20.022688598979</v>
      </c>
      <c r="W1970" s="6" t="s">
        <v>618</v>
      </c>
      <c r="X1970" s="1">
        <v>3</v>
      </c>
      <c r="Y1970" s="1" t="s">
        <v>619</v>
      </c>
      <c r="AA1970" s="1" t="s">
        <v>620</v>
      </c>
      <c r="AB1970" s="1" t="s">
        <v>624</v>
      </c>
      <c r="AC1970" s="1" t="s">
        <v>124</v>
      </c>
      <c r="AD1970" s="1">
        <v>9</v>
      </c>
      <c r="AE1970" s="13">
        <v>780</v>
      </c>
      <c r="AF1970" s="1">
        <f t="shared" si="149"/>
        <v>78</v>
      </c>
      <c r="AG1970" s="13">
        <v>1480</v>
      </c>
      <c r="AH1970" s="1">
        <f t="shared" si="150"/>
        <v>148</v>
      </c>
      <c r="AQ1970" s="1">
        <v>84.5</v>
      </c>
      <c r="AS1970" s="1">
        <v>74.4</v>
      </c>
    </row>
    <row r="1971" ht="17" customHeight="1" spans="1:45">
      <c r="A1971" s="1" t="s">
        <v>613</v>
      </c>
      <c r="B1971" s="1" t="s">
        <v>614</v>
      </c>
      <c r="C1971" s="1" t="s">
        <v>615</v>
      </c>
      <c r="D1971" s="1">
        <v>2019</v>
      </c>
      <c r="E1971" s="1">
        <v>70</v>
      </c>
      <c r="G1971" s="6" t="s">
        <v>616</v>
      </c>
      <c r="H1971" s="1" t="s">
        <v>617</v>
      </c>
      <c r="I1971" s="1">
        <v>-36.84</v>
      </c>
      <c r="J1971" s="1">
        <v>142.818</v>
      </c>
      <c r="K1971" s="1">
        <v>4</v>
      </c>
      <c r="L1971" s="1">
        <v>512</v>
      </c>
      <c r="M1971" s="1">
        <v>14.3213333288829</v>
      </c>
      <c r="N1971" s="1">
        <v>1.07</v>
      </c>
      <c r="O1971" s="1">
        <v>8.2</v>
      </c>
      <c r="P1971" s="1">
        <v>37</v>
      </c>
      <c r="Q1971" s="1">
        <v>17</v>
      </c>
      <c r="R1971" s="1">
        <v>46</v>
      </c>
      <c r="S1971" s="1" t="s">
        <v>317</v>
      </c>
      <c r="T1971" s="1">
        <v>35.3</v>
      </c>
      <c r="U1971" s="3">
        <v>1.763</v>
      </c>
      <c r="V1971" s="1">
        <f t="shared" si="147"/>
        <v>20.022688598979</v>
      </c>
      <c r="W1971" s="6" t="s">
        <v>618</v>
      </c>
      <c r="X1971" s="1">
        <v>3</v>
      </c>
      <c r="Y1971" s="1" t="s">
        <v>619</v>
      </c>
      <c r="AA1971" s="1" t="s">
        <v>625</v>
      </c>
      <c r="AB1971" s="1" t="s">
        <v>621</v>
      </c>
      <c r="AC1971" s="1" t="s">
        <v>124</v>
      </c>
      <c r="AD1971" s="1">
        <v>9</v>
      </c>
      <c r="AE1971" s="13">
        <v>10</v>
      </c>
      <c r="AF1971" s="1">
        <f t="shared" si="149"/>
        <v>1</v>
      </c>
      <c r="AG1971" s="13">
        <v>20</v>
      </c>
      <c r="AH1971" s="1">
        <f t="shared" si="150"/>
        <v>2</v>
      </c>
      <c r="AS1971" s="1">
        <v>18.7</v>
      </c>
    </row>
    <row r="1972" ht="17" customHeight="1" spans="1:45">
      <c r="A1972" s="1" t="s">
        <v>613</v>
      </c>
      <c r="B1972" s="1" t="s">
        <v>614</v>
      </c>
      <c r="C1972" s="1" t="s">
        <v>615</v>
      </c>
      <c r="D1972" s="1">
        <v>2019</v>
      </c>
      <c r="E1972" s="1">
        <v>70</v>
      </c>
      <c r="G1972" s="6" t="s">
        <v>616</v>
      </c>
      <c r="H1972" s="1" t="s">
        <v>617</v>
      </c>
      <c r="I1972" s="1">
        <v>-36.84</v>
      </c>
      <c r="J1972" s="1">
        <v>142.818</v>
      </c>
      <c r="K1972" s="1">
        <v>4</v>
      </c>
      <c r="L1972" s="1">
        <v>512</v>
      </c>
      <c r="M1972" s="1">
        <v>14.3213333288829</v>
      </c>
      <c r="N1972" s="1">
        <v>1.07</v>
      </c>
      <c r="O1972" s="1">
        <v>8.2</v>
      </c>
      <c r="P1972" s="1">
        <v>37</v>
      </c>
      <c r="Q1972" s="1">
        <v>17</v>
      </c>
      <c r="R1972" s="1">
        <v>46</v>
      </c>
      <c r="S1972" s="1" t="s">
        <v>317</v>
      </c>
      <c r="T1972" s="1">
        <v>35.3</v>
      </c>
      <c r="U1972" s="3">
        <v>1.763</v>
      </c>
      <c r="V1972" s="1">
        <f t="shared" si="147"/>
        <v>20.022688598979</v>
      </c>
      <c r="W1972" s="6" t="s">
        <v>618</v>
      </c>
      <c r="X1972" s="1">
        <v>3</v>
      </c>
      <c r="Y1972" s="1" t="s">
        <v>619</v>
      </c>
      <c r="AA1972" s="1" t="s">
        <v>625</v>
      </c>
      <c r="AB1972" s="1" t="s">
        <v>622</v>
      </c>
      <c r="AC1972" s="1" t="s">
        <v>124</v>
      </c>
      <c r="AD1972" s="1">
        <v>9</v>
      </c>
      <c r="AE1972" s="13">
        <v>10</v>
      </c>
      <c r="AF1972" s="1">
        <f t="shared" si="149"/>
        <v>1</v>
      </c>
      <c r="AG1972" s="13">
        <v>20</v>
      </c>
      <c r="AH1972" s="1">
        <f t="shared" si="150"/>
        <v>2</v>
      </c>
      <c r="AS1972" s="1">
        <v>41.9</v>
      </c>
    </row>
    <row r="1973" ht="17" customHeight="1" spans="1:45">
      <c r="A1973" s="1" t="s">
        <v>613</v>
      </c>
      <c r="B1973" s="1" t="s">
        <v>614</v>
      </c>
      <c r="C1973" s="1" t="s">
        <v>615</v>
      </c>
      <c r="D1973" s="1">
        <v>2019</v>
      </c>
      <c r="E1973" s="1">
        <v>70</v>
      </c>
      <c r="G1973" s="6" t="s">
        <v>616</v>
      </c>
      <c r="H1973" s="1" t="s">
        <v>617</v>
      </c>
      <c r="I1973" s="1">
        <v>-36.84</v>
      </c>
      <c r="J1973" s="1">
        <v>142.818</v>
      </c>
      <c r="K1973" s="1">
        <v>4</v>
      </c>
      <c r="L1973" s="1">
        <v>512</v>
      </c>
      <c r="M1973" s="1">
        <v>14.3213333288829</v>
      </c>
      <c r="N1973" s="1">
        <v>1.07</v>
      </c>
      <c r="O1973" s="1">
        <v>8.2</v>
      </c>
      <c r="P1973" s="1">
        <v>37</v>
      </c>
      <c r="Q1973" s="1">
        <v>17</v>
      </c>
      <c r="R1973" s="1">
        <v>46</v>
      </c>
      <c r="S1973" s="1" t="s">
        <v>317</v>
      </c>
      <c r="T1973" s="1">
        <v>35.3</v>
      </c>
      <c r="U1973" s="3">
        <v>1.763</v>
      </c>
      <c r="V1973" s="1">
        <f t="shared" si="147"/>
        <v>20.022688598979</v>
      </c>
      <c r="W1973" s="6" t="s">
        <v>618</v>
      </c>
      <c r="X1973" s="1">
        <v>3</v>
      </c>
      <c r="Y1973" s="1" t="s">
        <v>619</v>
      </c>
      <c r="AA1973" s="1" t="s">
        <v>625</v>
      </c>
      <c r="AB1973" s="1" t="s">
        <v>623</v>
      </c>
      <c r="AC1973" s="1" t="s">
        <v>124</v>
      </c>
      <c r="AD1973" s="1">
        <v>9</v>
      </c>
      <c r="AE1973" s="13">
        <v>10</v>
      </c>
      <c r="AF1973" s="1">
        <f t="shared" si="149"/>
        <v>1</v>
      </c>
      <c r="AG1973" s="13">
        <v>10</v>
      </c>
      <c r="AH1973" s="1">
        <f t="shared" si="150"/>
        <v>1</v>
      </c>
      <c r="AS1973" s="1">
        <v>20.8</v>
      </c>
    </row>
    <row r="1974" ht="17" hidden="1" customHeight="1" spans="1:45">
      <c r="A1974" s="1" t="s">
        <v>613</v>
      </c>
      <c r="B1974" s="1" t="s">
        <v>614</v>
      </c>
      <c r="C1974" s="1" t="s">
        <v>615</v>
      </c>
      <c r="D1974" s="1">
        <v>2019</v>
      </c>
      <c r="E1974" s="1">
        <v>70</v>
      </c>
      <c r="G1974" s="6" t="s">
        <v>616</v>
      </c>
      <c r="H1974" s="1" t="s">
        <v>617</v>
      </c>
      <c r="I1974" s="1">
        <v>-36.84</v>
      </c>
      <c r="J1974" s="1">
        <v>142.818</v>
      </c>
      <c r="K1974" s="1">
        <v>4</v>
      </c>
      <c r="L1974" s="1">
        <v>512</v>
      </c>
      <c r="M1974" s="1">
        <v>14.3213333288829</v>
      </c>
      <c r="N1974" s="1">
        <v>1.07</v>
      </c>
      <c r="O1974" s="1">
        <v>8.2</v>
      </c>
      <c r="P1974" s="1">
        <v>37</v>
      </c>
      <c r="Q1974" s="1">
        <v>17</v>
      </c>
      <c r="R1974" s="1">
        <v>46</v>
      </c>
      <c r="S1974" s="1" t="s">
        <v>317</v>
      </c>
      <c r="T1974" s="1">
        <v>35.3</v>
      </c>
      <c r="U1974" s="3">
        <v>1.763</v>
      </c>
      <c r="V1974" s="1">
        <f t="shared" si="147"/>
        <v>20.022688598979</v>
      </c>
      <c r="W1974" s="6" t="s">
        <v>618</v>
      </c>
      <c r="X1974" s="1">
        <v>3</v>
      </c>
      <c r="Y1974" s="1" t="s">
        <v>619</v>
      </c>
      <c r="AA1974" s="1" t="s">
        <v>626</v>
      </c>
      <c r="AB1974" s="1" t="s">
        <v>621</v>
      </c>
      <c r="AC1974" s="1" t="s">
        <v>124</v>
      </c>
      <c r="AD1974" s="1">
        <v>9</v>
      </c>
      <c r="AE1974" s="13"/>
      <c r="AG1974" s="13">
        <v>20</v>
      </c>
      <c r="AQ1974" s="1">
        <v>35.1</v>
      </c>
      <c r="AS1974" s="1">
        <v>18.7</v>
      </c>
    </row>
    <row r="1975" ht="17" hidden="1" customHeight="1" spans="1:45">
      <c r="A1975" s="1" t="s">
        <v>613</v>
      </c>
      <c r="B1975" s="1" t="s">
        <v>614</v>
      </c>
      <c r="C1975" s="1" t="s">
        <v>615</v>
      </c>
      <c r="D1975" s="1">
        <v>2019</v>
      </c>
      <c r="E1975" s="1">
        <v>70</v>
      </c>
      <c r="G1975" s="6" t="s">
        <v>616</v>
      </c>
      <c r="H1975" s="1" t="s">
        <v>617</v>
      </c>
      <c r="I1975" s="1">
        <v>-36.84</v>
      </c>
      <c r="J1975" s="1">
        <v>142.818</v>
      </c>
      <c r="K1975" s="1">
        <v>4</v>
      </c>
      <c r="L1975" s="1">
        <v>512</v>
      </c>
      <c r="M1975" s="1">
        <v>14.3213333288829</v>
      </c>
      <c r="N1975" s="1">
        <v>1.07</v>
      </c>
      <c r="O1975" s="1">
        <v>8.2</v>
      </c>
      <c r="P1975" s="1">
        <v>37</v>
      </c>
      <c r="Q1975" s="1">
        <v>17</v>
      </c>
      <c r="R1975" s="1">
        <v>46</v>
      </c>
      <c r="S1975" s="1" t="s">
        <v>317</v>
      </c>
      <c r="T1975" s="1">
        <v>35.3</v>
      </c>
      <c r="U1975" s="3">
        <v>1.763</v>
      </c>
      <c r="V1975" s="1">
        <f t="shared" si="147"/>
        <v>20.022688598979</v>
      </c>
      <c r="W1975" s="6" t="s">
        <v>618</v>
      </c>
      <c r="X1975" s="1">
        <v>3</v>
      </c>
      <c r="Y1975" s="1" t="s">
        <v>619</v>
      </c>
      <c r="AA1975" s="1" t="s">
        <v>626</v>
      </c>
      <c r="AB1975" s="1" t="s">
        <v>622</v>
      </c>
      <c r="AC1975" s="1" t="s">
        <v>124</v>
      </c>
      <c r="AD1975" s="1">
        <v>9</v>
      </c>
      <c r="AE1975" s="13"/>
      <c r="AG1975" s="13">
        <v>20</v>
      </c>
      <c r="AQ1975" s="1">
        <v>35.1</v>
      </c>
      <c r="AS1975" s="1">
        <v>41.9</v>
      </c>
    </row>
    <row r="1976" ht="17" hidden="1" customHeight="1" spans="1:45">
      <c r="A1976" s="1" t="s">
        <v>613</v>
      </c>
      <c r="B1976" s="1" t="s">
        <v>614</v>
      </c>
      <c r="C1976" s="1" t="s">
        <v>615</v>
      </c>
      <c r="D1976" s="1">
        <v>2019</v>
      </c>
      <c r="E1976" s="1">
        <v>70</v>
      </c>
      <c r="G1976" s="6" t="s">
        <v>616</v>
      </c>
      <c r="H1976" s="1" t="s">
        <v>617</v>
      </c>
      <c r="I1976" s="1">
        <v>-36.84</v>
      </c>
      <c r="J1976" s="1">
        <v>142.818</v>
      </c>
      <c r="K1976" s="1">
        <v>4</v>
      </c>
      <c r="L1976" s="1">
        <v>512</v>
      </c>
      <c r="M1976" s="1">
        <v>14.3213333288829</v>
      </c>
      <c r="N1976" s="1">
        <v>1.07</v>
      </c>
      <c r="O1976" s="1">
        <v>8.2</v>
      </c>
      <c r="P1976" s="1">
        <v>37</v>
      </c>
      <c r="Q1976" s="1">
        <v>17</v>
      </c>
      <c r="R1976" s="1">
        <v>46</v>
      </c>
      <c r="S1976" s="1" t="s">
        <v>317</v>
      </c>
      <c r="T1976" s="1">
        <v>35.3</v>
      </c>
      <c r="U1976" s="3">
        <v>1.763</v>
      </c>
      <c r="V1976" s="1">
        <f t="shared" si="147"/>
        <v>20.022688598979</v>
      </c>
      <c r="W1976" s="6" t="s">
        <v>618</v>
      </c>
      <c r="X1976" s="1">
        <v>3</v>
      </c>
      <c r="Y1976" s="1" t="s">
        <v>619</v>
      </c>
      <c r="AA1976" s="1" t="s">
        <v>626</v>
      </c>
      <c r="AB1976" s="1" t="s">
        <v>623</v>
      </c>
      <c r="AC1976" s="1" t="s">
        <v>124</v>
      </c>
      <c r="AD1976" s="1">
        <v>9</v>
      </c>
      <c r="AE1976" s="13"/>
      <c r="AG1976" s="13">
        <v>10</v>
      </c>
      <c r="AQ1976" s="1">
        <v>35.1</v>
      </c>
      <c r="AS1976" s="1">
        <v>20.8</v>
      </c>
    </row>
    <row r="1977" ht="17" customHeight="1" spans="1:45">
      <c r="A1977" s="1" t="s">
        <v>613</v>
      </c>
      <c r="B1977" s="1" t="s">
        <v>614</v>
      </c>
      <c r="C1977" s="1" t="s">
        <v>615</v>
      </c>
      <c r="D1977" s="1">
        <v>2019</v>
      </c>
      <c r="E1977" s="1">
        <v>70</v>
      </c>
      <c r="G1977" s="6" t="s">
        <v>616</v>
      </c>
      <c r="H1977" s="1" t="s">
        <v>617</v>
      </c>
      <c r="I1977" s="1">
        <v>-36.84</v>
      </c>
      <c r="J1977" s="1">
        <v>142.818</v>
      </c>
      <c r="K1977" s="1">
        <v>4</v>
      </c>
      <c r="L1977" s="1">
        <v>512</v>
      </c>
      <c r="M1977" s="1">
        <v>14.3213333288829</v>
      </c>
      <c r="N1977" s="1">
        <v>1.07</v>
      </c>
      <c r="O1977" s="1">
        <v>8.2</v>
      </c>
      <c r="P1977" s="1">
        <v>37</v>
      </c>
      <c r="Q1977" s="1">
        <v>17</v>
      </c>
      <c r="R1977" s="1">
        <v>46</v>
      </c>
      <c r="S1977" s="1" t="s">
        <v>317</v>
      </c>
      <c r="T1977" s="1">
        <v>35.3</v>
      </c>
      <c r="U1977" s="3">
        <v>1.763</v>
      </c>
      <c r="V1977" s="1">
        <f t="shared" si="147"/>
        <v>20.022688598979</v>
      </c>
      <c r="W1977" s="6" t="s">
        <v>618</v>
      </c>
      <c r="X1977" s="1">
        <v>3</v>
      </c>
      <c r="Y1977" s="1" t="s">
        <v>619</v>
      </c>
      <c r="AA1977" s="1" t="s">
        <v>626</v>
      </c>
      <c r="AB1977" s="1" t="s">
        <v>624</v>
      </c>
      <c r="AC1977" s="1" t="s">
        <v>124</v>
      </c>
      <c r="AD1977" s="1">
        <v>9</v>
      </c>
      <c r="AE1977" s="13">
        <v>0</v>
      </c>
      <c r="AF1977" s="1">
        <f t="shared" ref="AF1977:AF2010" si="151">AE1977*0.1</f>
        <v>0</v>
      </c>
      <c r="AG1977" s="13">
        <v>1480</v>
      </c>
      <c r="AH1977" s="1">
        <f t="shared" ref="AH1977:AH2010" si="152">AG1977*0.1</f>
        <v>148</v>
      </c>
      <c r="AQ1977" s="1">
        <v>35.1</v>
      </c>
      <c r="AS1977" s="1">
        <v>74.4</v>
      </c>
    </row>
    <row r="1978" ht="17" customHeight="1" spans="1:45">
      <c r="A1978" s="1" t="s">
        <v>613</v>
      </c>
      <c r="B1978" s="1" t="s">
        <v>614</v>
      </c>
      <c r="C1978" s="1" t="s">
        <v>615</v>
      </c>
      <c r="D1978" s="1">
        <v>2019</v>
      </c>
      <c r="E1978" s="1">
        <v>70</v>
      </c>
      <c r="G1978" s="6" t="s">
        <v>616</v>
      </c>
      <c r="H1978" s="1" t="s">
        <v>617</v>
      </c>
      <c r="I1978" s="1">
        <v>-36.84</v>
      </c>
      <c r="J1978" s="1">
        <v>142.818</v>
      </c>
      <c r="K1978" s="1">
        <v>5</v>
      </c>
      <c r="L1978" s="1">
        <v>512</v>
      </c>
      <c r="M1978" s="1">
        <v>14.3213333288829</v>
      </c>
      <c r="N1978" s="1">
        <v>1.07</v>
      </c>
      <c r="O1978" s="1">
        <v>8.2</v>
      </c>
      <c r="P1978" s="1">
        <v>37</v>
      </c>
      <c r="Q1978" s="1">
        <v>17</v>
      </c>
      <c r="R1978" s="1">
        <v>46</v>
      </c>
      <c r="S1978" s="1" t="s">
        <v>317</v>
      </c>
      <c r="T1978" s="1">
        <v>35.3</v>
      </c>
      <c r="U1978" s="3">
        <v>1.763</v>
      </c>
      <c r="V1978" s="1">
        <f t="shared" si="147"/>
        <v>20.022688598979</v>
      </c>
      <c r="W1978" s="6" t="s">
        <v>618</v>
      </c>
      <c r="X1978" s="1">
        <v>3</v>
      </c>
      <c r="Y1978" s="1" t="s">
        <v>619</v>
      </c>
      <c r="AA1978" s="1" t="s">
        <v>620</v>
      </c>
      <c r="AB1978" s="1" t="s">
        <v>621</v>
      </c>
      <c r="AC1978" s="1" t="s">
        <v>124</v>
      </c>
      <c r="AD1978" s="1">
        <v>9</v>
      </c>
      <c r="AE1978" s="13">
        <v>3590</v>
      </c>
      <c r="AF1978" s="1">
        <f t="shared" si="151"/>
        <v>359</v>
      </c>
      <c r="AG1978" s="13">
        <v>3280</v>
      </c>
      <c r="AH1978" s="1">
        <f t="shared" si="152"/>
        <v>328</v>
      </c>
      <c r="AQ1978" s="1">
        <v>53.4</v>
      </c>
      <c r="AS1978" s="1">
        <v>45.4</v>
      </c>
    </row>
    <row r="1979" ht="17" customHeight="1" spans="1:45">
      <c r="A1979" s="1" t="s">
        <v>613</v>
      </c>
      <c r="B1979" s="1" t="s">
        <v>614</v>
      </c>
      <c r="C1979" s="1" t="s">
        <v>615</v>
      </c>
      <c r="D1979" s="1">
        <v>2019</v>
      </c>
      <c r="E1979" s="1">
        <v>70</v>
      </c>
      <c r="G1979" s="6" t="s">
        <v>616</v>
      </c>
      <c r="H1979" s="1" t="s">
        <v>617</v>
      </c>
      <c r="I1979" s="1">
        <v>-36.84</v>
      </c>
      <c r="J1979" s="1">
        <v>142.818</v>
      </c>
      <c r="K1979" s="1">
        <v>5</v>
      </c>
      <c r="L1979" s="1">
        <v>512</v>
      </c>
      <c r="M1979" s="1">
        <v>14.3213333288829</v>
      </c>
      <c r="N1979" s="1">
        <v>1.07</v>
      </c>
      <c r="O1979" s="1">
        <v>8.2</v>
      </c>
      <c r="P1979" s="1">
        <v>37</v>
      </c>
      <c r="Q1979" s="1">
        <v>17</v>
      </c>
      <c r="R1979" s="1">
        <v>46</v>
      </c>
      <c r="S1979" s="1" t="s">
        <v>317</v>
      </c>
      <c r="T1979" s="1">
        <v>35.3</v>
      </c>
      <c r="U1979" s="3">
        <v>1.763</v>
      </c>
      <c r="V1979" s="1">
        <f t="shared" si="147"/>
        <v>20.022688598979</v>
      </c>
      <c r="W1979" s="6" t="s">
        <v>618</v>
      </c>
      <c r="X1979" s="1">
        <v>3</v>
      </c>
      <c r="Y1979" s="1" t="s">
        <v>619</v>
      </c>
      <c r="AA1979" s="1" t="s">
        <v>620</v>
      </c>
      <c r="AB1979" s="1" t="s">
        <v>622</v>
      </c>
      <c r="AC1979" s="1" t="s">
        <v>124</v>
      </c>
      <c r="AD1979" s="1">
        <v>9</v>
      </c>
      <c r="AE1979" s="13">
        <v>3590</v>
      </c>
      <c r="AF1979" s="1">
        <f t="shared" si="151"/>
        <v>359</v>
      </c>
      <c r="AG1979" s="13">
        <v>3340</v>
      </c>
      <c r="AH1979" s="1">
        <f t="shared" si="152"/>
        <v>334</v>
      </c>
      <c r="AQ1979" s="1">
        <v>53.4</v>
      </c>
      <c r="AS1979" s="1">
        <v>36.9</v>
      </c>
    </row>
    <row r="1980" ht="17" customHeight="1" spans="1:45">
      <c r="A1980" s="1" t="s">
        <v>613</v>
      </c>
      <c r="B1980" s="1" t="s">
        <v>614</v>
      </c>
      <c r="C1980" s="1" t="s">
        <v>615</v>
      </c>
      <c r="D1980" s="1">
        <v>2019</v>
      </c>
      <c r="E1980" s="1">
        <v>70</v>
      </c>
      <c r="G1980" s="6" t="s">
        <v>616</v>
      </c>
      <c r="H1980" s="1" t="s">
        <v>617</v>
      </c>
      <c r="I1980" s="1">
        <v>-36.84</v>
      </c>
      <c r="J1980" s="1">
        <v>142.818</v>
      </c>
      <c r="K1980" s="1">
        <v>5</v>
      </c>
      <c r="L1980" s="1">
        <v>512</v>
      </c>
      <c r="M1980" s="1">
        <v>14.3213333288829</v>
      </c>
      <c r="N1980" s="1">
        <v>1.07</v>
      </c>
      <c r="O1980" s="1">
        <v>8.2</v>
      </c>
      <c r="P1980" s="1">
        <v>37</v>
      </c>
      <c r="Q1980" s="1">
        <v>17</v>
      </c>
      <c r="R1980" s="1">
        <v>46</v>
      </c>
      <c r="S1980" s="1" t="s">
        <v>317</v>
      </c>
      <c r="T1980" s="1">
        <v>35.3</v>
      </c>
      <c r="U1980" s="3">
        <v>1.763</v>
      </c>
      <c r="V1980" s="1">
        <f t="shared" si="147"/>
        <v>20.022688598979</v>
      </c>
      <c r="W1980" s="6" t="s">
        <v>618</v>
      </c>
      <c r="X1980" s="1">
        <v>3</v>
      </c>
      <c r="Y1980" s="1" t="s">
        <v>619</v>
      </c>
      <c r="AA1980" s="1" t="s">
        <v>620</v>
      </c>
      <c r="AB1980" s="1" t="s">
        <v>623</v>
      </c>
      <c r="AC1980" s="1" t="s">
        <v>124</v>
      </c>
      <c r="AD1980" s="1">
        <v>9</v>
      </c>
      <c r="AE1980" s="13">
        <v>3590</v>
      </c>
      <c r="AF1980" s="1">
        <f t="shared" si="151"/>
        <v>359</v>
      </c>
      <c r="AG1980" s="13">
        <v>3680</v>
      </c>
      <c r="AH1980" s="1">
        <f t="shared" si="152"/>
        <v>368</v>
      </c>
      <c r="AQ1980" s="1">
        <v>53.4</v>
      </c>
      <c r="AS1980" s="1">
        <v>76.3</v>
      </c>
    </row>
    <row r="1981" ht="17" customHeight="1" spans="1:45">
      <c r="A1981" s="1" t="s">
        <v>613</v>
      </c>
      <c r="B1981" s="1" t="s">
        <v>614</v>
      </c>
      <c r="C1981" s="1" t="s">
        <v>615</v>
      </c>
      <c r="D1981" s="1">
        <v>2019</v>
      </c>
      <c r="E1981" s="1">
        <v>70</v>
      </c>
      <c r="G1981" s="6" t="s">
        <v>616</v>
      </c>
      <c r="H1981" s="1" t="s">
        <v>617</v>
      </c>
      <c r="I1981" s="1">
        <v>-36.84</v>
      </c>
      <c r="J1981" s="1">
        <v>142.818</v>
      </c>
      <c r="K1981" s="1">
        <v>5</v>
      </c>
      <c r="L1981" s="1">
        <v>512</v>
      </c>
      <c r="M1981" s="1">
        <v>14.3213333288829</v>
      </c>
      <c r="N1981" s="1">
        <v>1.07</v>
      </c>
      <c r="O1981" s="1">
        <v>8.2</v>
      </c>
      <c r="P1981" s="1">
        <v>37</v>
      </c>
      <c r="Q1981" s="1">
        <v>17</v>
      </c>
      <c r="R1981" s="1">
        <v>46</v>
      </c>
      <c r="S1981" s="1" t="s">
        <v>317</v>
      </c>
      <c r="T1981" s="1">
        <v>35.3</v>
      </c>
      <c r="U1981" s="3">
        <v>1.763</v>
      </c>
      <c r="V1981" s="1">
        <f t="shared" si="147"/>
        <v>20.022688598979</v>
      </c>
      <c r="W1981" s="6" t="s">
        <v>618</v>
      </c>
      <c r="X1981" s="1">
        <v>3</v>
      </c>
      <c r="Y1981" s="1" t="s">
        <v>619</v>
      </c>
      <c r="AA1981" s="1" t="s">
        <v>620</v>
      </c>
      <c r="AB1981" s="1" t="s">
        <v>624</v>
      </c>
      <c r="AC1981" s="1" t="s">
        <v>124</v>
      </c>
      <c r="AD1981" s="1">
        <v>9</v>
      </c>
      <c r="AE1981" s="13">
        <v>3590</v>
      </c>
      <c r="AF1981" s="1">
        <f t="shared" si="151"/>
        <v>359</v>
      </c>
      <c r="AG1981" s="13">
        <v>3790</v>
      </c>
      <c r="AH1981" s="1">
        <f t="shared" si="152"/>
        <v>379</v>
      </c>
      <c r="AQ1981" s="1">
        <v>53.4</v>
      </c>
      <c r="AS1981" s="1">
        <v>74.2</v>
      </c>
    </row>
    <row r="1982" ht="17" customHeight="1" spans="1:45">
      <c r="A1982" s="1" t="s">
        <v>613</v>
      </c>
      <c r="B1982" s="1" t="s">
        <v>614</v>
      </c>
      <c r="C1982" s="1" t="s">
        <v>615</v>
      </c>
      <c r="D1982" s="1">
        <v>2019</v>
      </c>
      <c r="E1982" s="1">
        <v>70</v>
      </c>
      <c r="G1982" s="6" t="s">
        <v>616</v>
      </c>
      <c r="H1982" s="1" t="s">
        <v>617</v>
      </c>
      <c r="I1982" s="1">
        <v>-36.84</v>
      </c>
      <c r="J1982" s="1">
        <v>142.818</v>
      </c>
      <c r="K1982" s="1">
        <v>5</v>
      </c>
      <c r="L1982" s="1">
        <v>512</v>
      </c>
      <c r="M1982" s="1">
        <v>14.3213333288829</v>
      </c>
      <c r="N1982" s="1">
        <v>1.07</v>
      </c>
      <c r="O1982" s="1">
        <v>8.2</v>
      </c>
      <c r="P1982" s="1">
        <v>37</v>
      </c>
      <c r="Q1982" s="1">
        <v>17</v>
      </c>
      <c r="R1982" s="1">
        <v>46</v>
      </c>
      <c r="S1982" s="1" t="s">
        <v>317</v>
      </c>
      <c r="T1982" s="1">
        <v>35.3</v>
      </c>
      <c r="U1982" s="3">
        <v>1.763</v>
      </c>
      <c r="V1982" s="1">
        <f t="shared" si="147"/>
        <v>20.022688598979</v>
      </c>
      <c r="W1982" s="6" t="s">
        <v>618</v>
      </c>
      <c r="X1982" s="1">
        <v>3</v>
      </c>
      <c r="Y1982" s="1" t="s">
        <v>619</v>
      </c>
      <c r="AA1982" s="1" t="s">
        <v>625</v>
      </c>
      <c r="AB1982" s="1" t="s">
        <v>621</v>
      </c>
      <c r="AC1982" s="1" t="s">
        <v>124</v>
      </c>
      <c r="AD1982" s="1">
        <v>9</v>
      </c>
      <c r="AE1982" s="13">
        <v>3690</v>
      </c>
      <c r="AF1982" s="1">
        <f t="shared" si="151"/>
        <v>369</v>
      </c>
      <c r="AG1982" s="13">
        <v>3280</v>
      </c>
      <c r="AH1982" s="1">
        <f t="shared" si="152"/>
        <v>328</v>
      </c>
      <c r="AS1982" s="1">
        <v>45.4</v>
      </c>
    </row>
    <row r="1983" ht="17" customHeight="1" spans="1:45">
      <c r="A1983" s="1" t="s">
        <v>613</v>
      </c>
      <c r="B1983" s="1" t="s">
        <v>614</v>
      </c>
      <c r="C1983" s="1" t="s">
        <v>615</v>
      </c>
      <c r="D1983" s="1">
        <v>2019</v>
      </c>
      <c r="E1983" s="1">
        <v>70</v>
      </c>
      <c r="G1983" s="6" t="s">
        <v>616</v>
      </c>
      <c r="H1983" s="1" t="s">
        <v>617</v>
      </c>
      <c r="I1983" s="1">
        <v>-36.84</v>
      </c>
      <c r="J1983" s="1">
        <v>142.818</v>
      </c>
      <c r="K1983" s="1">
        <v>5</v>
      </c>
      <c r="L1983" s="1">
        <v>512</v>
      </c>
      <c r="M1983" s="1">
        <v>14.3213333288829</v>
      </c>
      <c r="N1983" s="1">
        <v>1.07</v>
      </c>
      <c r="O1983" s="1">
        <v>8.2</v>
      </c>
      <c r="P1983" s="1">
        <v>37</v>
      </c>
      <c r="Q1983" s="1">
        <v>17</v>
      </c>
      <c r="R1983" s="1">
        <v>46</v>
      </c>
      <c r="S1983" s="1" t="s">
        <v>317</v>
      </c>
      <c r="T1983" s="1">
        <v>35.3</v>
      </c>
      <c r="U1983" s="3">
        <v>1.763</v>
      </c>
      <c r="V1983" s="1">
        <f t="shared" si="147"/>
        <v>20.022688598979</v>
      </c>
      <c r="W1983" s="6" t="s">
        <v>618</v>
      </c>
      <c r="X1983" s="1">
        <v>3</v>
      </c>
      <c r="Y1983" s="1" t="s">
        <v>619</v>
      </c>
      <c r="AA1983" s="1" t="s">
        <v>625</v>
      </c>
      <c r="AB1983" s="1" t="s">
        <v>622</v>
      </c>
      <c r="AC1983" s="1" t="s">
        <v>124</v>
      </c>
      <c r="AD1983" s="1">
        <v>9</v>
      </c>
      <c r="AE1983" s="13">
        <v>3690</v>
      </c>
      <c r="AF1983" s="1">
        <f t="shared" si="151"/>
        <v>369</v>
      </c>
      <c r="AG1983" s="13">
        <v>3340</v>
      </c>
      <c r="AH1983" s="1">
        <f t="shared" si="152"/>
        <v>334</v>
      </c>
      <c r="AS1983" s="1">
        <v>36.9</v>
      </c>
    </row>
    <row r="1984" ht="17" customHeight="1" spans="1:45">
      <c r="A1984" s="1" t="s">
        <v>613</v>
      </c>
      <c r="B1984" s="1" t="s">
        <v>614</v>
      </c>
      <c r="C1984" s="1" t="s">
        <v>615</v>
      </c>
      <c r="D1984" s="1">
        <v>2019</v>
      </c>
      <c r="E1984" s="1">
        <v>70</v>
      </c>
      <c r="G1984" s="6" t="s">
        <v>616</v>
      </c>
      <c r="H1984" s="1" t="s">
        <v>617</v>
      </c>
      <c r="I1984" s="1">
        <v>-36.84</v>
      </c>
      <c r="J1984" s="1">
        <v>142.818</v>
      </c>
      <c r="K1984" s="1">
        <v>5</v>
      </c>
      <c r="L1984" s="1">
        <v>512</v>
      </c>
      <c r="M1984" s="1">
        <v>14.3213333288829</v>
      </c>
      <c r="N1984" s="1">
        <v>1.07</v>
      </c>
      <c r="O1984" s="1">
        <v>8.2</v>
      </c>
      <c r="P1984" s="1">
        <v>37</v>
      </c>
      <c r="Q1984" s="1">
        <v>17</v>
      </c>
      <c r="R1984" s="1">
        <v>46</v>
      </c>
      <c r="S1984" s="1" t="s">
        <v>317</v>
      </c>
      <c r="T1984" s="1">
        <v>35.3</v>
      </c>
      <c r="U1984" s="3">
        <v>1.763</v>
      </c>
      <c r="V1984" s="1">
        <f t="shared" si="147"/>
        <v>20.022688598979</v>
      </c>
      <c r="W1984" s="6" t="s">
        <v>618</v>
      </c>
      <c r="X1984" s="1">
        <v>3</v>
      </c>
      <c r="Y1984" s="1" t="s">
        <v>619</v>
      </c>
      <c r="AA1984" s="1" t="s">
        <v>625</v>
      </c>
      <c r="AB1984" s="1" t="s">
        <v>623</v>
      </c>
      <c r="AC1984" s="1" t="s">
        <v>124</v>
      </c>
      <c r="AD1984" s="1">
        <v>9</v>
      </c>
      <c r="AE1984" s="13">
        <v>3690</v>
      </c>
      <c r="AF1984" s="1">
        <f t="shared" si="151"/>
        <v>369</v>
      </c>
      <c r="AG1984" s="13">
        <v>3680</v>
      </c>
      <c r="AH1984" s="1">
        <f t="shared" si="152"/>
        <v>368</v>
      </c>
      <c r="AS1984" s="1">
        <v>76.3</v>
      </c>
    </row>
    <row r="1985" ht="17" customHeight="1" spans="1:45">
      <c r="A1985" s="1" t="s">
        <v>613</v>
      </c>
      <c r="B1985" s="1" t="s">
        <v>614</v>
      </c>
      <c r="C1985" s="1" t="s">
        <v>615</v>
      </c>
      <c r="D1985" s="1">
        <v>2019</v>
      </c>
      <c r="E1985" s="1">
        <v>70</v>
      </c>
      <c r="G1985" s="6" t="s">
        <v>616</v>
      </c>
      <c r="H1985" s="1" t="s">
        <v>617</v>
      </c>
      <c r="I1985" s="1">
        <v>-36.84</v>
      </c>
      <c r="J1985" s="1">
        <v>142.818</v>
      </c>
      <c r="K1985" s="1">
        <v>5</v>
      </c>
      <c r="L1985" s="1">
        <v>512</v>
      </c>
      <c r="M1985" s="1">
        <v>14.3213333288829</v>
      </c>
      <c r="N1985" s="1">
        <v>1.07</v>
      </c>
      <c r="O1985" s="1">
        <v>8.2</v>
      </c>
      <c r="P1985" s="1">
        <v>37</v>
      </c>
      <c r="Q1985" s="1">
        <v>17</v>
      </c>
      <c r="R1985" s="1">
        <v>46</v>
      </c>
      <c r="S1985" s="1" t="s">
        <v>317</v>
      </c>
      <c r="T1985" s="1">
        <v>35.3</v>
      </c>
      <c r="U1985" s="3">
        <v>1.763</v>
      </c>
      <c r="V1985" s="1">
        <f t="shared" si="147"/>
        <v>20.022688598979</v>
      </c>
      <c r="W1985" s="6" t="s">
        <v>618</v>
      </c>
      <c r="X1985" s="1">
        <v>3</v>
      </c>
      <c r="Y1985" s="1" t="s">
        <v>619</v>
      </c>
      <c r="AA1985" s="1" t="s">
        <v>625</v>
      </c>
      <c r="AB1985" s="1" t="s">
        <v>624</v>
      </c>
      <c r="AC1985" s="1" t="s">
        <v>124</v>
      </c>
      <c r="AD1985" s="1">
        <v>9</v>
      </c>
      <c r="AE1985" s="13">
        <v>3690</v>
      </c>
      <c r="AF1985" s="1">
        <f t="shared" si="151"/>
        <v>369</v>
      </c>
      <c r="AG1985" s="13">
        <v>3790</v>
      </c>
      <c r="AH1985" s="1">
        <f t="shared" si="152"/>
        <v>379</v>
      </c>
      <c r="AS1985" s="1">
        <v>74.2</v>
      </c>
    </row>
    <row r="1986" ht="17" customHeight="1" spans="1:45">
      <c r="A1986" s="1" t="s">
        <v>613</v>
      </c>
      <c r="B1986" s="1" t="s">
        <v>614</v>
      </c>
      <c r="C1986" s="1" t="s">
        <v>615</v>
      </c>
      <c r="D1986" s="1">
        <v>2019</v>
      </c>
      <c r="E1986" s="1">
        <v>70</v>
      </c>
      <c r="G1986" s="6" t="s">
        <v>616</v>
      </c>
      <c r="H1986" s="1" t="s">
        <v>617</v>
      </c>
      <c r="I1986" s="1">
        <v>-36.84</v>
      </c>
      <c r="J1986" s="1">
        <v>142.818</v>
      </c>
      <c r="K1986" s="1">
        <v>5</v>
      </c>
      <c r="L1986" s="1">
        <v>512</v>
      </c>
      <c r="M1986" s="1">
        <v>14.3213333288829</v>
      </c>
      <c r="N1986" s="1">
        <v>1.07</v>
      </c>
      <c r="O1986" s="1">
        <v>8.2</v>
      </c>
      <c r="P1986" s="1">
        <v>37</v>
      </c>
      <c r="Q1986" s="1">
        <v>17</v>
      </c>
      <c r="R1986" s="1">
        <v>46</v>
      </c>
      <c r="S1986" s="1" t="s">
        <v>317</v>
      </c>
      <c r="T1986" s="1">
        <v>35.3</v>
      </c>
      <c r="U1986" s="3">
        <v>1.763</v>
      </c>
      <c r="V1986" s="1">
        <f t="shared" si="147"/>
        <v>20.022688598979</v>
      </c>
      <c r="W1986" s="6" t="s">
        <v>618</v>
      </c>
      <c r="X1986" s="1">
        <v>3</v>
      </c>
      <c r="Y1986" s="1" t="s">
        <v>619</v>
      </c>
      <c r="AA1986" s="1" t="s">
        <v>626</v>
      </c>
      <c r="AB1986" s="1" t="s">
        <v>621</v>
      </c>
      <c r="AC1986" s="1" t="s">
        <v>124</v>
      </c>
      <c r="AD1986" s="1">
        <v>9</v>
      </c>
      <c r="AE1986" s="13">
        <v>2890</v>
      </c>
      <c r="AF1986" s="1">
        <f t="shared" si="151"/>
        <v>289</v>
      </c>
      <c r="AG1986" s="13">
        <v>3280</v>
      </c>
      <c r="AH1986" s="1">
        <f t="shared" si="152"/>
        <v>328</v>
      </c>
      <c r="AQ1986" s="1">
        <v>94.3</v>
      </c>
      <c r="AS1986" s="1">
        <v>45.4</v>
      </c>
    </row>
    <row r="1987" ht="17" customHeight="1" spans="1:45">
      <c r="A1987" s="1" t="s">
        <v>613</v>
      </c>
      <c r="B1987" s="1" t="s">
        <v>614</v>
      </c>
      <c r="C1987" s="1" t="s">
        <v>615</v>
      </c>
      <c r="D1987" s="1">
        <v>2019</v>
      </c>
      <c r="E1987" s="1">
        <v>70</v>
      </c>
      <c r="G1987" s="6" t="s">
        <v>616</v>
      </c>
      <c r="H1987" s="1" t="s">
        <v>617</v>
      </c>
      <c r="I1987" s="1">
        <v>-36.84</v>
      </c>
      <c r="J1987" s="1">
        <v>142.818</v>
      </c>
      <c r="K1987" s="1">
        <v>5</v>
      </c>
      <c r="L1987" s="1">
        <v>512</v>
      </c>
      <c r="M1987" s="1">
        <v>14.3213333288829</v>
      </c>
      <c r="N1987" s="1">
        <v>1.07</v>
      </c>
      <c r="O1987" s="1">
        <v>8.2</v>
      </c>
      <c r="P1987" s="1">
        <v>37</v>
      </c>
      <c r="Q1987" s="1">
        <v>17</v>
      </c>
      <c r="R1987" s="1">
        <v>46</v>
      </c>
      <c r="S1987" s="1" t="s">
        <v>317</v>
      </c>
      <c r="T1987" s="1">
        <v>35.3</v>
      </c>
      <c r="U1987" s="3">
        <v>1.763</v>
      </c>
      <c r="V1987" s="1">
        <f t="shared" ref="V1987:V2050" si="153">T1987/U1987</f>
        <v>20.022688598979</v>
      </c>
      <c r="W1987" s="6" t="s">
        <v>618</v>
      </c>
      <c r="X1987" s="1">
        <v>3</v>
      </c>
      <c r="Y1987" s="1" t="s">
        <v>619</v>
      </c>
      <c r="AA1987" s="1" t="s">
        <v>626</v>
      </c>
      <c r="AB1987" s="1" t="s">
        <v>622</v>
      </c>
      <c r="AC1987" s="1" t="s">
        <v>124</v>
      </c>
      <c r="AD1987" s="1">
        <v>9</v>
      </c>
      <c r="AE1987" s="13">
        <v>2890</v>
      </c>
      <c r="AF1987" s="1">
        <f t="shared" si="151"/>
        <v>289</v>
      </c>
      <c r="AG1987" s="13">
        <v>3340</v>
      </c>
      <c r="AH1987" s="1">
        <f t="shared" si="152"/>
        <v>334</v>
      </c>
      <c r="AQ1987" s="1">
        <v>94.3</v>
      </c>
      <c r="AS1987" s="1">
        <v>36.9</v>
      </c>
    </row>
    <row r="1988" ht="17" customHeight="1" spans="1:45">
      <c r="A1988" s="1" t="s">
        <v>613</v>
      </c>
      <c r="B1988" s="1" t="s">
        <v>614</v>
      </c>
      <c r="C1988" s="1" t="s">
        <v>615</v>
      </c>
      <c r="D1988" s="1">
        <v>2019</v>
      </c>
      <c r="E1988" s="1">
        <v>70</v>
      </c>
      <c r="G1988" s="6" t="s">
        <v>616</v>
      </c>
      <c r="H1988" s="1" t="s">
        <v>617</v>
      </c>
      <c r="I1988" s="1">
        <v>-36.84</v>
      </c>
      <c r="J1988" s="1">
        <v>142.818</v>
      </c>
      <c r="K1988" s="1">
        <v>5</v>
      </c>
      <c r="L1988" s="1">
        <v>512</v>
      </c>
      <c r="M1988" s="1">
        <v>14.3213333288829</v>
      </c>
      <c r="N1988" s="1">
        <v>1.07</v>
      </c>
      <c r="O1988" s="1">
        <v>8.2</v>
      </c>
      <c r="P1988" s="1">
        <v>37</v>
      </c>
      <c r="Q1988" s="1">
        <v>17</v>
      </c>
      <c r="R1988" s="1">
        <v>46</v>
      </c>
      <c r="S1988" s="1" t="s">
        <v>317</v>
      </c>
      <c r="T1988" s="1">
        <v>35.3</v>
      </c>
      <c r="U1988" s="3">
        <v>1.763</v>
      </c>
      <c r="V1988" s="1">
        <f t="shared" si="153"/>
        <v>20.022688598979</v>
      </c>
      <c r="W1988" s="6" t="s">
        <v>618</v>
      </c>
      <c r="X1988" s="1">
        <v>3</v>
      </c>
      <c r="Y1988" s="1" t="s">
        <v>619</v>
      </c>
      <c r="AA1988" s="1" t="s">
        <v>626</v>
      </c>
      <c r="AB1988" s="1" t="s">
        <v>623</v>
      </c>
      <c r="AC1988" s="1" t="s">
        <v>124</v>
      </c>
      <c r="AD1988" s="1">
        <v>9</v>
      </c>
      <c r="AE1988" s="13">
        <v>2890</v>
      </c>
      <c r="AF1988" s="1">
        <f t="shared" si="151"/>
        <v>289</v>
      </c>
      <c r="AG1988" s="13">
        <v>3680</v>
      </c>
      <c r="AH1988" s="1">
        <f t="shared" si="152"/>
        <v>368</v>
      </c>
      <c r="AQ1988" s="1">
        <v>94.3</v>
      </c>
      <c r="AS1988" s="1">
        <v>76.3</v>
      </c>
    </row>
    <row r="1989" ht="17" customHeight="1" spans="1:45">
      <c r="A1989" s="1" t="s">
        <v>613</v>
      </c>
      <c r="B1989" s="1" t="s">
        <v>614</v>
      </c>
      <c r="C1989" s="1" t="s">
        <v>615</v>
      </c>
      <c r="D1989" s="1">
        <v>2019</v>
      </c>
      <c r="E1989" s="1">
        <v>70</v>
      </c>
      <c r="G1989" s="6" t="s">
        <v>616</v>
      </c>
      <c r="H1989" s="1" t="s">
        <v>617</v>
      </c>
      <c r="I1989" s="1">
        <v>-36.84</v>
      </c>
      <c r="J1989" s="1">
        <v>142.818</v>
      </c>
      <c r="K1989" s="1">
        <v>5</v>
      </c>
      <c r="L1989" s="1">
        <v>512</v>
      </c>
      <c r="M1989" s="1">
        <v>14.3213333288829</v>
      </c>
      <c r="N1989" s="1">
        <v>1.07</v>
      </c>
      <c r="O1989" s="1">
        <v>8.2</v>
      </c>
      <c r="P1989" s="1">
        <v>37</v>
      </c>
      <c r="Q1989" s="1">
        <v>17</v>
      </c>
      <c r="R1989" s="1">
        <v>46</v>
      </c>
      <c r="S1989" s="1" t="s">
        <v>317</v>
      </c>
      <c r="T1989" s="1">
        <v>35.3</v>
      </c>
      <c r="U1989" s="3">
        <v>1.763</v>
      </c>
      <c r="V1989" s="1">
        <f t="shared" si="153"/>
        <v>20.022688598979</v>
      </c>
      <c r="W1989" s="6" t="s">
        <v>618</v>
      </c>
      <c r="X1989" s="1">
        <v>3</v>
      </c>
      <c r="Y1989" s="1" t="s">
        <v>619</v>
      </c>
      <c r="AA1989" s="1" t="s">
        <v>626</v>
      </c>
      <c r="AB1989" s="1" t="s">
        <v>624</v>
      </c>
      <c r="AC1989" s="1" t="s">
        <v>124</v>
      </c>
      <c r="AD1989" s="1">
        <v>9</v>
      </c>
      <c r="AE1989" s="13">
        <v>2890</v>
      </c>
      <c r="AF1989" s="1">
        <f t="shared" si="151"/>
        <v>289</v>
      </c>
      <c r="AG1989" s="13">
        <v>3790</v>
      </c>
      <c r="AH1989" s="1">
        <f t="shared" si="152"/>
        <v>379</v>
      </c>
      <c r="AQ1989" s="1">
        <v>94.3</v>
      </c>
      <c r="AS1989" s="1">
        <v>74.2</v>
      </c>
    </row>
    <row r="1990" ht="17" customHeight="1" spans="1:45">
      <c r="A1990" s="1" t="s">
        <v>613</v>
      </c>
      <c r="B1990" s="1" t="s">
        <v>614</v>
      </c>
      <c r="C1990" s="1" t="s">
        <v>615</v>
      </c>
      <c r="D1990" s="1">
        <v>2019</v>
      </c>
      <c r="E1990" s="1">
        <v>70</v>
      </c>
      <c r="G1990" s="6" t="s">
        <v>616</v>
      </c>
      <c r="H1990" s="1" t="s">
        <v>617</v>
      </c>
      <c r="I1990" s="1">
        <v>-36.84</v>
      </c>
      <c r="J1990" s="1">
        <v>142.818</v>
      </c>
      <c r="K1990" s="1">
        <v>6</v>
      </c>
      <c r="L1990" s="1">
        <v>512</v>
      </c>
      <c r="M1990" s="1">
        <v>14.3213333288829</v>
      </c>
      <c r="N1990" s="1">
        <v>1.07</v>
      </c>
      <c r="O1990" s="1">
        <v>8.2</v>
      </c>
      <c r="P1990" s="1">
        <v>37</v>
      </c>
      <c r="Q1990" s="1">
        <v>17</v>
      </c>
      <c r="R1990" s="1">
        <v>46</v>
      </c>
      <c r="S1990" s="1" t="s">
        <v>317</v>
      </c>
      <c r="T1990" s="1">
        <v>35.3</v>
      </c>
      <c r="U1990" s="3">
        <v>1.763</v>
      </c>
      <c r="V1990" s="1">
        <f t="shared" si="153"/>
        <v>20.022688598979</v>
      </c>
      <c r="W1990" s="6" t="s">
        <v>618</v>
      </c>
      <c r="X1990" s="1">
        <v>3</v>
      </c>
      <c r="Y1990" s="1" t="s">
        <v>619</v>
      </c>
      <c r="AA1990" s="1" t="s">
        <v>620</v>
      </c>
      <c r="AB1990" s="1" t="s">
        <v>621</v>
      </c>
      <c r="AC1990" s="1" t="s">
        <v>124</v>
      </c>
      <c r="AD1990" s="1">
        <v>9</v>
      </c>
      <c r="AE1990" s="13">
        <v>1070</v>
      </c>
      <c r="AF1990" s="1">
        <f t="shared" si="151"/>
        <v>107</v>
      </c>
      <c r="AG1990" s="13">
        <v>260</v>
      </c>
      <c r="AH1990" s="1">
        <f t="shared" si="152"/>
        <v>26</v>
      </c>
      <c r="AQ1990" s="1">
        <v>91</v>
      </c>
      <c r="AS1990" s="1">
        <v>16</v>
      </c>
    </row>
    <row r="1991" ht="17" customHeight="1" spans="1:45">
      <c r="A1991" s="1" t="s">
        <v>613</v>
      </c>
      <c r="B1991" s="1" t="s">
        <v>614</v>
      </c>
      <c r="C1991" s="1" t="s">
        <v>615</v>
      </c>
      <c r="D1991" s="1">
        <v>2019</v>
      </c>
      <c r="E1991" s="1">
        <v>70</v>
      </c>
      <c r="G1991" s="6" t="s">
        <v>616</v>
      </c>
      <c r="H1991" s="1" t="s">
        <v>617</v>
      </c>
      <c r="I1991" s="1">
        <v>-36.84</v>
      </c>
      <c r="J1991" s="1">
        <v>142.818</v>
      </c>
      <c r="K1991" s="1">
        <v>6</v>
      </c>
      <c r="L1991" s="1">
        <v>512</v>
      </c>
      <c r="M1991" s="1">
        <v>14.3213333288829</v>
      </c>
      <c r="N1991" s="1">
        <v>1.07</v>
      </c>
      <c r="O1991" s="1">
        <v>8.2</v>
      </c>
      <c r="P1991" s="1">
        <v>37</v>
      </c>
      <c r="Q1991" s="1">
        <v>17</v>
      </c>
      <c r="R1991" s="1">
        <v>46</v>
      </c>
      <c r="S1991" s="1" t="s">
        <v>317</v>
      </c>
      <c r="T1991" s="1">
        <v>35.3</v>
      </c>
      <c r="U1991" s="3">
        <v>1.763</v>
      </c>
      <c r="V1991" s="1">
        <f t="shared" si="153"/>
        <v>20.022688598979</v>
      </c>
      <c r="W1991" s="6" t="s">
        <v>618</v>
      </c>
      <c r="X1991" s="1">
        <v>3</v>
      </c>
      <c r="Y1991" s="1" t="s">
        <v>619</v>
      </c>
      <c r="AA1991" s="1" t="s">
        <v>620</v>
      </c>
      <c r="AB1991" s="1" t="s">
        <v>622</v>
      </c>
      <c r="AC1991" s="1" t="s">
        <v>124</v>
      </c>
      <c r="AD1991" s="1">
        <v>9</v>
      </c>
      <c r="AE1991" s="13">
        <v>1070</v>
      </c>
      <c r="AF1991" s="1">
        <f t="shared" si="151"/>
        <v>107</v>
      </c>
      <c r="AG1991" s="13">
        <v>110</v>
      </c>
      <c r="AH1991" s="1">
        <f t="shared" si="152"/>
        <v>11</v>
      </c>
      <c r="AQ1991" s="1">
        <v>91</v>
      </c>
      <c r="AS1991" s="1">
        <v>96</v>
      </c>
    </row>
    <row r="1992" ht="17" customHeight="1" spans="1:45">
      <c r="A1992" s="1" t="s">
        <v>613</v>
      </c>
      <c r="B1992" s="1" t="s">
        <v>614</v>
      </c>
      <c r="C1992" s="1" t="s">
        <v>615</v>
      </c>
      <c r="D1992" s="1">
        <v>2019</v>
      </c>
      <c r="E1992" s="1">
        <v>70</v>
      </c>
      <c r="G1992" s="6" t="s">
        <v>616</v>
      </c>
      <c r="H1992" s="1" t="s">
        <v>617</v>
      </c>
      <c r="I1992" s="1">
        <v>-36.84</v>
      </c>
      <c r="J1992" s="1">
        <v>142.818</v>
      </c>
      <c r="K1992" s="1">
        <v>6</v>
      </c>
      <c r="L1992" s="1">
        <v>512</v>
      </c>
      <c r="M1992" s="1">
        <v>14.3213333288829</v>
      </c>
      <c r="N1992" s="1">
        <v>1.07</v>
      </c>
      <c r="O1992" s="1">
        <v>8.2</v>
      </c>
      <c r="P1992" s="1">
        <v>37</v>
      </c>
      <c r="Q1992" s="1">
        <v>17</v>
      </c>
      <c r="R1992" s="1">
        <v>46</v>
      </c>
      <c r="S1992" s="1" t="s">
        <v>317</v>
      </c>
      <c r="T1992" s="1">
        <v>35.3</v>
      </c>
      <c r="U1992" s="3">
        <v>1.763</v>
      </c>
      <c r="V1992" s="1">
        <f t="shared" si="153"/>
        <v>20.022688598979</v>
      </c>
      <c r="W1992" s="6" t="s">
        <v>618</v>
      </c>
      <c r="X1992" s="1">
        <v>3</v>
      </c>
      <c r="Y1992" s="1" t="s">
        <v>619</v>
      </c>
      <c r="AA1992" s="1" t="s">
        <v>620</v>
      </c>
      <c r="AB1992" s="1" t="s">
        <v>623</v>
      </c>
      <c r="AC1992" s="1" t="s">
        <v>124</v>
      </c>
      <c r="AD1992" s="1">
        <v>9</v>
      </c>
      <c r="AE1992" s="13">
        <v>1070</v>
      </c>
      <c r="AF1992" s="1">
        <f t="shared" si="151"/>
        <v>107</v>
      </c>
      <c r="AG1992" s="13">
        <v>300</v>
      </c>
      <c r="AH1992" s="1">
        <f t="shared" si="152"/>
        <v>30</v>
      </c>
      <c r="AQ1992" s="1">
        <v>91</v>
      </c>
      <c r="AS1992" s="1">
        <v>56</v>
      </c>
    </row>
    <row r="1993" ht="17" customHeight="1" spans="1:43">
      <c r="A1993" s="1" t="s">
        <v>613</v>
      </c>
      <c r="B1993" s="1" t="s">
        <v>614</v>
      </c>
      <c r="C1993" s="1" t="s">
        <v>615</v>
      </c>
      <c r="D1993" s="1">
        <v>2019</v>
      </c>
      <c r="E1993" s="1">
        <v>70</v>
      </c>
      <c r="G1993" s="6" t="s">
        <v>616</v>
      </c>
      <c r="H1993" s="1" t="s">
        <v>617</v>
      </c>
      <c r="I1993" s="1">
        <v>-36.84</v>
      </c>
      <c r="J1993" s="1">
        <v>142.818</v>
      </c>
      <c r="K1993" s="1">
        <v>6</v>
      </c>
      <c r="L1993" s="1">
        <v>512</v>
      </c>
      <c r="M1993" s="1">
        <v>14.3213333288829</v>
      </c>
      <c r="N1993" s="1">
        <v>1.07</v>
      </c>
      <c r="O1993" s="1">
        <v>8.2</v>
      </c>
      <c r="P1993" s="1">
        <v>37</v>
      </c>
      <c r="Q1993" s="1">
        <v>17</v>
      </c>
      <c r="R1993" s="1">
        <v>46</v>
      </c>
      <c r="S1993" s="1" t="s">
        <v>317</v>
      </c>
      <c r="T1993" s="1">
        <v>35.3</v>
      </c>
      <c r="U1993" s="3">
        <v>1.763</v>
      </c>
      <c r="V1993" s="1">
        <f t="shared" si="153"/>
        <v>20.022688598979</v>
      </c>
      <c r="W1993" s="6" t="s">
        <v>618</v>
      </c>
      <c r="X1993" s="1">
        <v>3</v>
      </c>
      <c r="Y1993" s="1" t="s">
        <v>619</v>
      </c>
      <c r="AA1993" s="1" t="s">
        <v>620</v>
      </c>
      <c r="AB1993" s="1" t="s">
        <v>624</v>
      </c>
      <c r="AC1993" s="1" t="s">
        <v>124</v>
      </c>
      <c r="AD1993" s="1">
        <v>9</v>
      </c>
      <c r="AE1993" s="13">
        <v>1070</v>
      </c>
      <c r="AF1993" s="1">
        <f t="shared" si="151"/>
        <v>107</v>
      </c>
      <c r="AG1993" s="13">
        <v>1550</v>
      </c>
      <c r="AH1993" s="1">
        <f t="shared" si="152"/>
        <v>155</v>
      </c>
      <c r="AQ1993" s="1">
        <v>91</v>
      </c>
    </row>
    <row r="1994" ht="17" customHeight="1" spans="1:45">
      <c r="A1994" s="1" t="s">
        <v>613</v>
      </c>
      <c r="B1994" s="1" t="s">
        <v>614</v>
      </c>
      <c r="C1994" s="1" t="s">
        <v>615</v>
      </c>
      <c r="D1994" s="1">
        <v>2019</v>
      </c>
      <c r="E1994" s="1">
        <v>70</v>
      </c>
      <c r="G1994" s="6" t="s">
        <v>616</v>
      </c>
      <c r="H1994" s="1" t="s">
        <v>617</v>
      </c>
      <c r="I1994" s="1">
        <v>-36.84</v>
      </c>
      <c r="J1994" s="1">
        <v>142.818</v>
      </c>
      <c r="K1994" s="1">
        <v>6</v>
      </c>
      <c r="L1994" s="1">
        <v>512</v>
      </c>
      <c r="M1994" s="1">
        <v>14.3213333288829</v>
      </c>
      <c r="N1994" s="1">
        <v>1.07</v>
      </c>
      <c r="O1994" s="1">
        <v>8.2</v>
      </c>
      <c r="P1994" s="1">
        <v>37</v>
      </c>
      <c r="Q1994" s="1">
        <v>17</v>
      </c>
      <c r="R1994" s="1">
        <v>46</v>
      </c>
      <c r="S1994" s="1" t="s">
        <v>317</v>
      </c>
      <c r="T1994" s="1">
        <v>35.3</v>
      </c>
      <c r="U1994" s="3">
        <v>1.763</v>
      </c>
      <c r="V1994" s="1">
        <f t="shared" si="153"/>
        <v>20.022688598979</v>
      </c>
      <c r="W1994" s="6" t="s">
        <v>618</v>
      </c>
      <c r="X1994" s="1">
        <v>3</v>
      </c>
      <c r="Y1994" s="1" t="s">
        <v>619</v>
      </c>
      <c r="AA1994" s="1" t="s">
        <v>625</v>
      </c>
      <c r="AB1994" s="1" t="s">
        <v>621</v>
      </c>
      <c r="AC1994" s="1" t="s">
        <v>124</v>
      </c>
      <c r="AD1994" s="1">
        <v>9</v>
      </c>
      <c r="AE1994" s="13">
        <v>60</v>
      </c>
      <c r="AF1994" s="1">
        <f t="shared" si="151"/>
        <v>6</v>
      </c>
      <c r="AG1994" s="13">
        <v>260</v>
      </c>
      <c r="AH1994" s="1">
        <f t="shared" si="152"/>
        <v>26</v>
      </c>
      <c r="AS1994" s="1">
        <v>16</v>
      </c>
    </row>
    <row r="1995" ht="17" customHeight="1" spans="1:45">
      <c r="A1995" s="1" t="s">
        <v>613</v>
      </c>
      <c r="B1995" s="1" t="s">
        <v>614</v>
      </c>
      <c r="C1995" s="1" t="s">
        <v>615</v>
      </c>
      <c r="D1995" s="1">
        <v>2019</v>
      </c>
      <c r="E1995" s="1">
        <v>70</v>
      </c>
      <c r="G1995" s="6" t="s">
        <v>616</v>
      </c>
      <c r="H1995" s="1" t="s">
        <v>617</v>
      </c>
      <c r="I1995" s="1">
        <v>-36.84</v>
      </c>
      <c r="J1995" s="1">
        <v>142.818</v>
      </c>
      <c r="K1995" s="1">
        <v>6</v>
      </c>
      <c r="L1995" s="1">
        <v>512</v>
      </c>
      <c r="M1995" s="1">
        <v>14.3213333288829</v>
      </c>
      <c r="N1995" s="1">
        <v>1.07</v>
      </c>
      <c r="O1995" s="1">
        <v>8.2</v>
      </c>
      <c r="P1995" s="1">
        <v>37</v>
      </c>
      <c r="Q1995" s="1">
        <v>17</v>
      </c>
      <c r="R1995" s="1">
        <v>46</v>
      </c>
      <c r="S1995" s="1" t="s">
        <v>317</v>
      </c>
      <c r="T1995" s="1">
        <v>35.3</v>
      </c>
      <c r="U1995" s="3">
        <v>1.763</v>
      </c>
      <c r="V1995" s="1">
        <f t="shared" si="153"/>
        <v>20.022688598979</v>
      </c>
      <c r="W1995" s="6" t="s">
        <v>618</v>
      </c>
      <c r="X1995" s="1">
        <v>3</v>
      </c>
      <c r="Y1995" s="1" t="s">
        <v>619</v>
      </c>
      <c r="AA1995" s="1" t="s">
        <v>625</v>
      </c>
      <c r="AB1995" s="1" t="s">
        <v>622</v>
      </c>
      <c r="AC1995" s="1" t="s">
        <v>124</v>
      </c>
      <c r="AD1995" s="1">
        <v>9</v>
      </c>
      <c r="AE1995" s="13">
        <v>60</v>
      </c>
      <c r="AF1995" s="1">
        <f t="shared" si="151"/>
        <v>6</v>
      </c>
      <c r="AG1995" s="13">
        <v>110</v>
      </c>
      <c r="AH1995" s="1">
        <f t="shared" si="152"/>
        <v>11</v>
      </c>
      <c r="AS1995" s="1">
        <v>96</v>
      </c>
    </row>
    <row r="1996" ht="17" customHeight="1" spans="1:45">
      <c r="A1996" s="1" t="s">
        <v>613</v>
      </c>
      <c r="B1996" s="1" t="s">
        <v>614</v>
      </c>
      <c r="C1996" s="1" t="s">
        <v>615</v>
      </c>
      <c r="D1996" s="1">
        <v>2019</v>
      </c>
      <c r="E1996" s="1">
        <v>70</v>
      </c>
      <c r="G1996" s="6" t="s">
        <v>616</v>
      </c>
      <c r="H1996" s="1" t="s">
        <v>617</v>
      </c>
      <c r="I1996" s="1">
        <v>-36.84</v>
      </c>
      <c r="J1996" s="1">
        <v>142.818</v>
      </c>
      <c r="K1996" s="1">
        <v>6</v>
      </c>
      <c r="L1996" s="1">
        <v>512</v>
      </c>
      <c r="M1996" s="1">
        <v>14.3213333288829</v>
      </c>
      <c r="N1996" s="1">
        <v>1.07</v>
      </c>
      <c r="O1996" s="1">
        <v>8.2</v>
      </c>
      <c r="P1996" s="1">
        <v>37</v>
      </c>
      <c r="Q1996" s="1">
        <v>17</v>
      </c>
      <c r="R1996" s="1">
        <v>46</v>
      </c>
      <c r="S1996" s="1" t="s">
        <v>317</v>
      </c>
      <c r="T1996" s="1">
        <v>35.3</v>
      </c>
      <c r="U1996" s="3">
        <v>1.763</v>
      </c>
      <c r="V1996" s="1">
        <f t="shared" si="153"/>
        <v>20.022688598979</v>
      </c>
      <c r="W1996" s="6" t="s">
        <v>618</v>
      </c>
      <c r="X1996" s="1">
        <v>3</v>
      </c>
      <c r="Y1996" s="1" t="s">
        <v>619</v>
      </c>
      <c r="AA1996" s="1" t="s">
        <v>626</v>
      </c>
      <c r="AB1996" s="1" t="s">
        <v>621</v>
      </c>
      <c r="AC1996" s="1" t="s">
        <v>124</v>
      </c>
      <c r="AD1996" s="1">
        <v>9</v>
      </c>
      <c r="AE1996" s="13">
        <v>290</v>
      </c>
      <c r="AF1996" s="1">
        <f t="shared" si="151"/>
        <v>29</v>
      </c>
      <c r="AG1996" s="13">
        <v>260</v>
      </c>
      <c r="AH1996" s="1">
        <f t="shared" si="152"/>
        <v>26</v>
      </c>
      <c r="AQ1996" s="1">
        <v>23</v>
      </c>
      <c r="AS1996" s="1">
        <v>16</v>
      </c>
    </row>
    <row r="1997" ht="17" customHeight="1" spans="1:45">
      <c r="A1997" s="1" t="s">
        <v>613</v>
      </c>
      <c r="B1997" s="1" t="s">
        <v>614</v>
      </c>
      <c r="C1997" s="1" t="s">
        <v>615</v>
      </c>
      <c r="D1997" s="1">
        <v>2019</v>
      </c>
      <c r="E1997" s="1">
        <v>70</v>
      </c>
      <c r="G1997" s="6" t="s">
        <v>616</v>
      </c>
      <c r="H1997" s="1" t="s">
        <v>617</v>
      </c>
      <c r="I1997" s="1">
        <v>-36.84</v>
      </c>
      <c r="J1997" s="1">
        <v>142.818</v>
      </c>
      <c r="K1997" s="1">
        <v>6</v>
      </c>
      <c r="L1997" s="1">
        <v>512</v>
      </c>
      <c r="M1997" s="1">
        <v>14.3213333288829</v>
      </c>
      <c r="N1997" s="1">
        <v>1.07</v>
      </c>
      <c r="O1997" s="1">
        <v>8.2</v>
      </c>
      <c r="P1997" s="1">
        <v>37</v>
      </c>
      <c r="Q1997" s="1">
        <v>17</v>
      </c>
      <c r="R1997" s="1">
        <v>46</v>
      </c>
      <c r="S1997" s="1" t="s">
        <v>317</v>
      </c>
      <c r="T1997" s="1">
        <v>35.3</v>
      </c>
      <c r="U1997" s="3">
        <v>1.763</v>
      </c>
      <c r="V1997" s="1">
        <f t="shared" si="153"/>
        <v>20.022688598979</v>
      </c>
      <c r="W1997" s="6" t="s">
        <v>618</v>
      </c>
      <c r="X1997" s="1">
        <v>3</v>
      </c>
      <c r="Y1997" s="1" t="s">
        <v>619</v>
      </c>
      <c r="AA1997" s="1" t="s">
        <v>626</v>
      </c>
      <c r="AB1997" s="1" t="s">
        <v>622</v>
      </c>
      <c r="AC1997" s="1" t="s">
        <v>124</v>
      </c>
      <c r="AD1997" s="1">
        <v>9</v>
      </c>
      <c r="AE1997" s="13">
        <v>290</v>
      </c>
      <c r="AF1997" s="1">
        <f t="shared" si="151"/>
        <v>29</v>
      </c>
      <c r="AG1997" s="13">
        <v>110</v>
      </c>
      <c r="AH1997" s="1">
        <f t="shared" si="152"/>
        <v>11</v>
      </c>
      <c r="AQ1997" s="1">
        <v>23</v>
      </c>
      <c r="AS1997" s="1">
        <v>96</v>
      </c>
    </row>
    <row r="1998" ht="17" customHeight="1" spans="1:45">
      <c r="A1998" s="1" t="s">
        <v>613</v>
      </c>
      <c r="B1998" s="1" t="s">
        <v>614</v>
      </c>
      <c r="C1998" s="1" t="s">
        <v>615</v>
      </c>
      <c r="D1998" s="1">
        <v>2019</v>
      </c>
      <c r="E1998" s="1">
        <v>70</v>
      </c>
      <c r="G1998" s="6" t="s">
        <v>616</v>
      </c>
      <c r="H1998" s="1" t="s">
        <v>617</v>
      </c>
      <c r="I1998" s="1">
        <v>-36.84</v>
      </c>
      <c r="J1998" s="1">
        <v>142.818</v>
      </c>
      <c r="K1998" s="1">
        <v>6</v>
      </c>
      <c r="L1998" s="1">
        <v>512</v>
      </c>
      <c r="M1998" s="1">
        <v>14.3213333288829</v>
      </c>
      <c r="N1998" s="1">
        <v>1.07</v>
      </c>
      <c r="O1998" s="1">
        <v>8.2</v>
      </c>
      <c r="P1998" s="1">
        <v>37</v>
      </c>
      <c r="Q1998" s="1">
        <v>17</v>
      </c>
      <c r="R1998" s="1">
        <v>46</v>
      </c>
      <c r="S1998" s="1" t="s">
        <v>317</v>
      </c>
      <c r="T1998" s="1">
        <v>35.3</v>
      </c>
      <c r="U1998" s="3">
        <v>1.763</v>
      </c>
      <c r="V1998" s="1">
        <f t="shared" si="153"/>
        <v>20.022688598979</v>
      </c>
      <c r="W1998" s="6" t="s">
        <v>618</v>
      </c>
      <c r="X1998" s="1">
        <v>3</v>
      </c>
      <c r="Y1998" s="1" t="s">
        <v>619</v>
      </c>
      <c r="AA1998" s="1" t="s">
        <v>626</v>
      </c>
      <c r="AB1998" s="1" t="s">
        <v>623</v>
      </c>
      <c r="AC1998" s="1" t="s">
        <v>124</v>
      </c>
      <c r="AD1998" s="1">
        <v>9</v>
      </c>
      <c r="AE1998" s="13">
        <v>290</v>
      </c>
      <c r="AF1998" s="1">
        <f t="shared" si="151"/>
        <v>29</v>
      </c>
      <c r="AG1998" s="13">
        <v>300</v>
      </c>
      <c r="AH1998" s="1">
        <f t="shared" si="152"/>
        <v>30</v>
      </c>
      <c r="AQ1998" s="1">
        <v>23</v>
      </c>
      <c r="AS1998" s="1">
        <v>56</v>
      </c>
    </row>
    <row r="1999" ht="17" customHeight="1" spans="1:45">
      <c r="A1999" s="1" t="s">
        <v>613</v>
      </c>
      <c r="B1999" s="1" t="s">
        <v>614</v>
      </c>
      <c r="C1999" s="1" t="s">
        <v>615</v>
      </c>
      <c r="D1999" s="1">
        <v>2019</v>
      </c>
      <c r="E1999" s="1">
        <v>70</v>
      </c>
      <c r="G1999" s="6" t="s">
        <v>616</v>
      </c>
      <c r="H1999" s="1" t="s">
        <v>617</v>
      </c>
      <c r="I1999" s="1">
        <v>-36.84</v>
      </c>
      <c r="J1999" s="1">
        <v>142.818</v>
      </c>
      <c r="K1999" s="1">
        <v>7</v>
      </c>
      <c r="L1999" s="1">
        <v>512</v>
      </c>
      <c r="M1999" s="1">
        <v>14.3213333288829</v>
      </c>
      <c r="N1999" s="1">
        <v>1.07</v>
      </c>
      <c r="O1999" s="1">
        <v>8.2</v>
      </c>
      <c r="P1999" s="1">
        <v>37</v>
      </c>
      <c r="Q1999" s="1">
        <v>17</v>
      </c>
      <c r="R1999" s="1">
        <v>46</v>
      </c>
      <c r="S1999" s="1" t="s">
        <v>317</v>
      </c>
      <c r="T1999" s="1">
        <v>35.3</v>
      </c>
      <c r="U1999" s="3">
        <v>1.763</v>
      </c>
      <c r="V1999" s="1">
        <f t="shared" si="153"/>
        <v>20.022688598979</v>
      </c>
      <c r="W1999" s="6" t="s">
        <v>618</v>
      </c>
      <c r="X1999" s="1">
        <v>3</v>
      </c>
      <c r="Y1999" s="1" t="s">
        <v>619</v>
      </c>
      <c r="AA1999" s="1" t="s">
        <v>620</v>
      </c>
      <c r="AB1999" s="1" t="s">
        <v>621</v>
      </c>
      <c r="AC1999" s="1" t="s">
        <v>124</v>
      </c>
      <c r="AD1999" s="1">
        <v>9</v>
      </c>
      <c r="AE1999" s="13">
        <v>3320</v>
      </c>
      <c r="AF1999" s="1">
        <f t="shared" si="151"/>
        <v>332</v>
      </c>
      <c r="AG1999" s="13">
        <v>1390</v>
      </c>
      <c r="AH1999" s="1">
        <f t="shared" si="152"/>
        <v>139</v>
      </c>
      <c r="AQ1999" s="1">
        <v>80.5</v>
      </c>
      <c r="AS1999" s="1">
        <v>19.1</v>
      </c>
    </row>
    <row r="2000" ht="17" customHeight="1" spans="1:45">
      <c r="A2000" s="1" t="s">
        <v>613</v>
      </c>
      <c r="B2000" s="1" t="s">
        <v>614</v>
      </c>
      <c r="C2000" s="1" t="s">
        <v>615</v>
      </c>
      <c r="D2000" s="1">
        <v>2019</v>
      </c>
      <c r="E2000" s="1">
        <v>70</v>
      </c>
      <c r="G2000" s="6" t="s">
        <v>616</v>
      </c>
      <c r="H2000" s="1" t="s">
        <v>617</v>
      </c>
      <c r="I2000" s="1">
        <v>-36.84</v>
      </c>
      <c r="J2000" s="1">
        <v>142.818</v>
      </c>
      <c r="K2000" s="1">
        <v>7</v>
      </c>
      <c r="L2000" s="1">
        <v>512</v>
      </c>
      <c r="M2000" s="1">
        <v>14.3213333288829</v>
      </c>
      <c r="N2000" s="1">
        <v>1.07</v>
      </c>
      <c r="O2000" s="1">
        <v>8.2</v>
      </c>
      <c r="P2000" s="1">
        <v>37</v>
      </c>
      <c r="Q2000" s="1">
        <v>17</v>
      </c>
      <c r="R2000" s="1">
        <v>46</v>
      </c>
      <c r="S2000" s="1" t="s">
        <v>317</v>
      </c>
      <c r="T2000" s="1">
        <v>35.3</v>
      </c>
      <c r="U2000" s="3">
        <v>1.763</v>
      </c>
      <c r="V2000" s="1">
        <f t="shared" si="153"/>
        <v>20.022688598979</v>
      </c>
      <c r="W2000" s="6" t="s">
        <v>618</v>
      </c>
      <c r="X2000" s="1">
        <v>3</v>
      </c>
      <c r="Y2000" s="1" t="s">
        <v>619</v>
      </c>
      <c r="AA2000" s="1" t="s">
        <v>620</v>
      </c>
      <c r="AB2000" s="1" t="s">
        <v>622</v>
      </c>
      <c r="AC2000" s="1" t="s">
        <v>124</v>
      </c>
      <c r="AD2000" s="1">
        <v>9</v>
      </c>
      <c r="AE2000" s="13">
        <v>3320</v>
      </c>
      <c r="AF2000" s="1">
        <f t="shared" si="151"/>
        <v>332</v>
      </c>
      <c r="AG2000" s="13">
        <v>3250</v>
      </c>
      <c r="AH2000" s="1">
        <f t="shared" si="152"/>
        <v>325</v>
      </c>
      <c r="AQ2000" s="1">
        <v>80.5</v>
      </c>
      <c r="AS2000" s="1">
        <v>38.2</v>
      </c>
    </row>
    <row r="2001" ht="17" customHeight="1" spans="1:45">
      <c r="A2001" s="1" t="s">
        <v>613</v>
      </c>
      <c r="B2001" s="1" t="s">
        <v>614</v>
      </c>
      <c r="C2001" s="1" t="s">
        <v>615</v>
      </c>
      <c r="D2001" s="1">
        <v>2019</v>
      </c>
      <c r="E2001" s="1">
        <v>70</v>
      </c>
      <c r="G2001" s="6" t="s">
        <v>616</v>
      </c>
      <c r="H2001" s="1" t="s">
        <v>617</v>
      </c>
      <c r="I2001" s="1">
        <v>-36.84</v>
      </c>
      <c r="J2001" s="1">
        <v>142.818</v>
      </c>
      <c r="K2001" s="1">
        <v>7</v>
      </c>
      <c r="L2001" s="1">
        <v>512</v>
      </c>
      <c r="M2001" s="1">
        <v>14.3213333288829</v>
      </c>
      <c r="N2001" s="1">
        <v>1.07</v>
      </c>
      <c r="O2001" s="1">
        <v>8.2</v>
      </c>
      <c r="P2001" s="1">
        <v>37</v>
      </c>
      <c r="Q2001" s="1">
        <v>17</v>
      </c>
      <c r="R2001" s="1">
        <v>46</v>
      </c>
      <c r="S2001" s="1" t="s">
        <v>317</v>
      </c>
      <c r="T2001" s="1">
        <v>35.3</v>
      </c>
      <c r="U2001" s="3">
        <v>1.763</v>
      </c>
      <c r="V2001" s="1">
        <f t="shared" si="153"/>
        <v>20.022688598979</v>
      </c>
      <c r="W2001" s="6" t="s">
        <v>618</v>
      </c>
      <c r="X2001" s="1">
        <v>3</v>
      </c>
      <c r="Y2001" s="1" t="s">
        <v>619</v>
      </c>
      <c r="AA2001" s="1" t="s">
        <v>620</v>
      </c>
      <c r="AB2001" s="1" t="s">
        <v>623</v>
      </c>
      <c r="AC2001" s="1" t="s">
        <v>124</v>
      </c>
      <c r="AD2001" s="1">
        <v>9</v>
      </c>
      <c r="AE2001" s="13">
        <v>3320</v>
      </c>
      <c r="AF2001" s="1">
        <f t="shared" si="151"/>
        <v>332</v>
      </c>
      <c r="AG2001" s="13">
        <v>3560</v>
      </c>
      <c r="AH2001" s="1">
        <f t="shared" si="152"/>
        <v>356</v>
      </c>
      <c r="AQ2001" s="1">
        <v>80.5</v>
      </c>
      <c r="AS2001" s="1">
        <v>93.1</v>
      </c>
    </row>
    <row r="2002" ht="17" customHeight="1" spans="1:45">
      <c r="A2002" s="1" t="s">
        <v>613</v>
      </c>
      <c r="B2002" s="1" t="s">
        <v>614</v>
      </c>
      <c r="C2002" s="1" t="s">
        <v>615</v>
      </c>
      <c r="D2002" s="1">
        <v>2019</v>
      </c>
      <c r="E2002" s="1">
        <v>70</v>
      </c>
      <c r="G2002" s="6" t="s">
        <v>616</v>
      </c>
      <c r="H2002" s="1" t="s">
        <v>617</v>
      </c>
      <c r="I2002" s="1">
        <v>-36.84</v>
      </c>
      <c r="J2002" s="1">
        <v>142.818</v>
      </c>
      <c r="K2002" s="1">
        <v>7</v>
      </c>
      <c r="L2002" s="1">
        <v>512</v>
      </c>
      <c r="M2002" s="1">
        <v>14.3213333288829</v>
      </c>
      <c r="N2002" s="1">
        <v>1.07</v>
      </c>
      <c r="O2002" s="1">
        <v>8.2</v>
      </c>
      <c r="P2002" s="1">
        <v>37</v>
      </c>
      <c r="Q2002" s="1">
        <v>17</v>
      </c>
      <c r="R2002" s="1">
        <v>46</v>
      </c>
      <c r="S2002" s="1" t="s">
        <v>317</v>
      </c>
      <c r="T2002" s="1">
        <v>35.3</v>
      </c>
      <c r="U2002" s="3">
        <v>1.763</v>
      </c>
      <c r="V2002" s="1">
        <f t="shared" si="153"/>
        <v>20.022688598979</v>
      </c>
      <c r="W2002" s="6" t="s">
        <v>618</v>
      </c>
      <c r="X2002" s="1">
        <v>3</v>
      </c>
      <c r="Y2002" s="1" t="s">
        <v>619</v>
      </c>
      <c r="AA2002" s="1" t="s">
        <v>620</v>
      </c>
      <c r="AB2002" s="1" t="s">
        <v>624</v>
      </c>
      <c r="AC2002" s="1" t="s">
        <v>124</v>
      </c>
      <c r="AD2002" s="1">
        <v>9</v>
      </c>
      <c r="AE2002" s="13">
        <v>3320</v>
      </c>
      <c r="AF2002" s="1">
        <f t="shared" si="151"/>
        <v>332</v>
      </c>
      <c r="AG2002" s="13">
        <v>3870</v>
      </c>
      <c r="AH2002" s="1">
        <f t="shared" si="152"/>
        <v>387</v>
      </c>
      <c r="AQ2002" s="1">
        <v>80.5</v>
      </c>
      <c r="AS2002" s="1">
        <v>83</v>
      </c>
    </row>
    <row r="2003" ht="17" customHeight="1" spans="1:45">
      <c r="A2003" s="1" t="s">
        <v>613</v>
      </c>
      <c r="B2003" s="1" t="s">
        <v>614</v>
      </c>
      <c r="C2003" s="1" t="s">
        <v>615</v>
      </c>
      <c r="D2003" s="1">
        <v>2019</v>
      </c>
      <c r="E2003" s="1">
        <v>70</v>
      </c>
      <c r="G2003" s="6" t="s">
        <v>616</v>
      </c>
      <c r="H2003" s="1" t="s">
        <v>617</v>
      </c>
      <c r="I2003" s="1">
        <v>-36.84</v>
      </c>
      <c r="J2003" s="1">
        <v>142.818</v>
      </c>
      <c r="K2003" s="1">
        <v>7</v>
      </c>
      <c r="L2003" s="1">
        <v>512</v>
      </c>
      <c r="M2003" s="1">
        <v>14.3213333288829</v>
      </c>
      <c r="N2003" s="1">
        <v>1.07</v>
      </c>
      <c r="O2003" s="1">
        <v>8.2</v>
      </c>
      <c r="P2003" s="1">
        <v>37</v>
      </c>
      <c r="Q2003" s="1">
        <v>17</v>
      </c>
      <c r="R2003" s="1">
        <v>46</v>
      </c>
      <c r="S2003" s="1" t="s">
        <v>317</v>
      </c>
      <c r="T2003" s="1">
        <v>35.3</v>
      </c>
      <c r="U2003" s="3">
        <v>1.763</v>
      </c>
      <c r="V2003" s="1">
        <f t="shared" si="153"/>
        <v>20.022688598979</v>
      </c>
      <c r="W2003" s="6" t="s">
        <v>618</v>
      </c>
      <c r="X2003" s="1">
        <v>3</v>
      </c>
      <c r="Y2003" s="1" t="s">
        <v>619</v>
      </c>
      <c r="AA2003" s="1" t="s">
        <v>625</v>
      </c>
      <c r="AB2003" s="1" t="s">
        <v>621</v>
      </c>
      <c r="AC2003" s="1" t="s">
        <v>124</v>
      </c>
      <c r="AD2003" s="1">
        <v>9</v>
      </c>
      <c r="AE2003" s="13">
        <v>3400</v>
      </c>
      <c r="AF2003" s="1">
        <f t="shared" si="151"/>
        <v>340</v>
      </c>
      <c r="AG2003" s="13">
        <v>1390</v>
      </c>
      <c r="AH2003" s="1">
        <f t="shared" si="152"/>
        <v>139</v>
      </c>
      <c r="AS2003" s="1">
        <v>19.1</v>
      </c>
    </row>
    <row r="2004" ht="17" customHeight="1" spans="1:45">
      <c r="A2004" s="1" t="s">
        <v>613</v>
      </c>
      <c r="B2004" s="1" t="s">
        <v>614</v>
      </c>
      <c r="C2004" s="1" t="s">
        <v>615</v>
      </c>
      <c r="D2004" s="1">
        <v>2019</v>
      </c>
      <c r="E2004" s="1">
        <v>70</v>
      </c>
      <c r="G2004" s="6" t="s">
        <v>616</v>
      </c>
      <c r="H2004" s="1" t="s">
        <v>617</v>
      </c>
      <c r="I2004" s="1">
        <v>-36.84</v>
      </c>
      <c r="J2004" s="1">
        <v>142.818</v>
      </c>
      <c r="K2004" s="1">
        <v>7</v>
      </c>
      <c r="L2004" s="1">
        <v>512</v>
      </c>
      <c r="M2004" s="1">
        <v>14.3213333288829</v>
      </c>
      <c r="N2004" s="1">
        <v>1.07</v>
      </c>
      <c r="O2004" s="1">
        <v>8.2</v>
      </c>
      <c r="P2004" s="1">
        <v>37</v>
      </c>
      <c r="Q2004" s="1">
        <v>17</v>
      </c>
      <c r="R2004" s="1">
        <v>46</v>
      </c>
      <c r="S2004" s="1" t="s">
        <v>317</v>
      </c>
      <c r="T2004" s="1">
        <v>35.3</v>
      </c>
      <c r="U2004" s="3">
        <v>1.763</v>
      </c>
      <c r="V2004" s="1">
        <f t="shared" si="153"/>
        <v>20.022688598979</v>
      </c>
      <c r="W2004" s="6" t="s">
        <v>618</v>
      </c>
      <c r="X2004" s="1">
        <v>3</v>
      </c>
      <c r="Y2004" s="1" t="s">
        <v>619</v>
      </c>
      <c r="AA2004" s="1" t="s">
        <v>625</v>
      </c>
      <c r="AB2004" s="1" t="s">
        <v>622</v>
      </c>
      <c r="AC2004" s="1" t="s">
        <v>124</v>
      </c>
      <c r="AD2004" s="1">
        <v>9</v>
      </c>
      <c r="AE2004" s="13">
        <v>3400</v>
      </c>
      <c r="AF2004" s="1">
        <f t="shared" si="151"/>
        <v>340</v>
      </c>
      <c r="AG2004" s="13">
        <v>3250</v>
      </c>
      <c r="AH2004" s="1">
        <f t="shared" si="152"/>
        <v>325</v>
      </c>
      <c r="AS2004" s="1">
        <v>38.2</v>
      </c>
    </row>
    <row r="2005" ht="17" customHeight="1" spans="1:45">
      <c r="A2005" s="1" t="s">
        <v>613</v>
      </c>
      <c r="B2005" s="1" t="s">
        <v>614</v>
      </c>
      <c r="C2005" s="1" t="s">
        <v>615</v>
      </c>
      <c r="D2005" s="1">
        <v>2019</v>
      </c>
      <c r="E2005" s="1">
        <v>70</v>
      </c>
      <c r="G2005" s="6" t="s">
        <v>616</v>
      </c>
      <c r="H2005" s="1" t="s">
        <v>617</v>
      </c>
      <c r="I2005" s="1">
        <v>-36.84</v>
      </c>
      <c r="J2005" s="1">
        <v>142.818</v>
      </c>
      <c r="K2005" s="1">
        <v>7</v>
      </c>
      <c r="L2005" s="1">
        <v>512</v>
      </c>
      <c r="M2005" s="1">
        <v>14.3213333288829</v>
      </c>
      <c r="N2005" s="1">
        <v>1.07</v>
      </c>
      <c r="O2005" s="1">
        <v>8.2</v>
      </c>
      <c r="P2005" s="1">
        <v>37</v>
      </c>
      <c r="Q2005" s="1">
        <v>17</v>
      </c>
      <c r="R2005" s="1">
        <v>46</v>
      </c>
      <c r="S2005" s="1" t="s">
        <v>317</v>
      </c>
      <c r="T2005" s="1">
        <v>35.3</v>
      </c>
      <c r="U2005" s="3">
        <v>1.763</v>
      </c>
      <c r="V2005" s="1">
        <f t="shared" si="153"/>
        <v>20.022688598979</v>
      </c>
      <c r="W2005" s="6" t="s">
        <v>618</v>
      </c>
      <c r="X2005" s="1">
        <v>3</v>
      </c>
      <c r="Y2005" s="1" t="s">
        <v>619</v>
      </c>
      <c r="AA2005" s="1" t="s">
        <v>625</v>
      </c>
      <c r="AB2005" s="1" t="s">
        <v>623</v>
      </c>
      <c r="AC2005" s="1" t="s">
        <v>124</v>
      </c>
      <c r="AD2005" s="1">
        <v>9</v>
      </c>
      <c r="AE2005" s="13">
        <v>3400</v>
      </c>
      <c r="AF2005" s="1">
        <f t="shared" si="151"/>
        <v>340</v>
      </c>
      <c r="AG2005" s="13">
        <v>3560</v>
      </c>
      <c r="AH2005" s="1">
        <f t="shared" si="152"/>
        <v>356</v>
      </c>
      <c r="AS2005" s="1">
        <v>93.1</v>
      </c>
    </row>
    <row r="2006" ht="17" customHeight="1" spans="1:45">
      <c r="A2006" s="1" t="s">
        <v>613</v>
      </c>
      <c r="B2006" s="1" t="s">
        <v>614</v>
      </c>
      <c r="C2006" s="1" t="s">
        <v>615</v>
      </c>
      <c r="D2006" s="1">
        <v>2019</v>
      </c>
      <c r="E2006" s="1">
        <v>70</v>
      </c>
      <c r="G2006" s="6" t="s">
        <v>616</v>
      </c>
      <c r="H2006" s="1" t="s">
        <v>617</v>
      </c>
      <c r="I2006" s="1">
        <v>-36.84</v>
      </c>
      <c r="J2006" s="1">
        <v>142.818</v>
      </c>
      <c r="K2006" s="1">
        <v>7</v>
      </c>
      <c r="L2006" s="1">
        <v>512</v>
      </c>
      <c r="M2006" s="1">
        <v>14.3213333288829</v>
      </c>
      <c r="N2006" s="1">
        <v>1.07</v>
      </c>
      <c r="O2006" s="1">
        <v>8.2</v>
      </c>
      <c r="P2006" s="1">
        <v>37</v>
      </c>
      <c r="Q2006" s="1">
        <v>17</v>
      </c>
      <c r="R2006" s="1">
        <v>46</v>
      </c>
      <c r="S2006" s="1" t="s">
        <v>317</v>
      </c>
      <c r="T2006" s="1">
        <v>35.3</v>
      </c>
      <c r="U2006" s="3">
        <v>1.763</v>
      </c>
      <c r="V2006" s="1">
        <f t="shared" si="153"/>
        <v>20.022688598979</v>
      </c>
      <c r="W2006" s="6" t="s">
        <v>618</v>
      </c>
      <c r="X2006" s="1">
        <v>3</v>
      </c>
      <c r="Y2006" s="1" t="s">
        <v>619</v>
      </c>
      <c r="AA2006" s="1" t="s">
        <v>625</v>
      </c>
      <c r="AB2006" s="1" t="s">
        <v>624</v>
      </c>
      <c r="AC2006" s="1" t="s">
        <v>124</v>
      </c>
      <c r="AD2006" s="1">
        <v>9</v>
      </c>
      <c r="AE2006" s="13">
        <v>3400</v>
      </c>
      <c r="AF2006" s="1">
        <f t="shared" si="151"/>
        <v>340</v>
      </c>
      <c r="AG2006" s="13">
        <v>3870</v>
      </c>
      <c r="AH2006" s="1">
        <f t="shared" si="152"/>
        <v>387</v>
      </c>
      <c r="AS2006" s="1">
        <v>83</v>
      </c>
    </row>
    <row r="2007" ht="17" customHeight="1" spans="1:45">
      <c r="A2007" s="1" t="s">
        <v>613</v>
      </c>
      <c r="B2007" s="1" t="s">
        <v>614</v>
      </c>
      <c r="C2007" s="1" t="s">
        <v>615</v>
      </c>
      <c r="D2007" s="1">
        <v>2019</v>
      </c>
      <c r="E2007" s="1">
        <v>70</v>
      </c>
      <c r="G2007" s="6" t="s">
        <v>616</v>
      </c>
      <c r="H2007" s="1" t="s">
        <v>617</v>
      </c>
      <c r="I2007" s="1">
        <v>-36.84</v>
      </c>
      <c r="J2007" s="1">
        <v>142.818</v>
      </c>
      <c r="K2007" s="1">
        <v>7</v>
      </c>
      <c r="L2007" s="1">
        <v>512</v>
      </c>
      <c r="M2007" s="1">
        <v>14.3213333288829</v>
      </c>
      <c r="N2007" s="1">
        <v>1.07</v>
      </c>
      <c r="O2007" s="1">
        <v>8.2</v>
      </c>
      <c r="P2007" s="1">
        <v>37</v>
      </c>
      <c r="Q2007" s="1">
        <v>17</v>
      </c>
      <c r="R2007" s="1">
        <v>46</v>
      </c>
      <c r="S2007" s="1" t="s">
        <v>317</v>
      </c>
      <c r="T2007" s="1">
        <v>35.3</v>
      </c>
      <c r="U2007" s="3">
        <v>1.763</v>
      </c>
      <c r="V2007" s="1">
        <f t="shared" si="153"/>
        <v>20.022688598979</v>
      </c>
      <c r="W2007" s="6" t="s">
        <v>618</v>
      </c>
      <c r="X2007" s="1">
        <v>3</v>
      </c>
      <c r="Y2007" s="1" t="s">
        <v>619</v>
      </c>
      <c r="AA2007" s="1" t="s">
        <v>626</v>
      </c>
      <c r="AB2007" s="1" t="s">
        <v>621</v>
      </c>
      <c r="AC2007" s="1" t="s">
        <v>124</v>
      </c>
      <c r="AD2007" s="1">
        <v>9</v>
      </c>
      <c r="AE2007" s="13">
        <v>3000</v>
      </c>
      <c r="AF2007" s="1">
        <f t="shared" si="151"/>
        <v>300</v>
      </c>
      <c r="AG2007" s="13">
        <v>1390</v>
      </c>
      <c r="AH2007" s="1">
        <f t="shared" si="152"/>
        <v>139</v>
      </c>
      <c r="AQ2007" s="1">
        <v>95.8</v>
      </c>
      <c r="AS2007" s="1">
        <v>19.1</v>
      </c>
    </row>
    <row r="2008" ht="17" customHeight="1" spans="1:45">
      <c r="A2008" s="1" t="s">
        <v>613</v>
      </c>
      <c r="B2008" s="1" t="s">
        <v>614</v>
      </c>
      <c r="C2008" s="1" t="s">
        <v>615</v>
      </c>
      <c r="D2008" s="1">
        <v>2019</v>
      </c>
      <c r="E2008" s="1">
        <v>70</v>
      </c>
      <c r="G2008" s="6" t="s">
        <v>616</v>
      </c>
      <c r="H2008" s="1" t="s">
        <v>617</v>
      </c>
      <c r="I2008" s="1">
        <v>-36.84</v>
      </c>
      <c r="J2008" s="1">
        <v>142.818</v>
      </c>
      <c r="K2008" s="1">
        <v>7</v>
      </c>
      <c r="L2008" s="1">
        <v>512</v>
      </c>
      <c r="M2008" s="1">
        <v>14.3213333288829</v>
      </c>
      <c r="N2008" s="1">
        <v>1.07</v>
      </c>
      <c r="O2008" s="1">
        <v>8.2</v>
      </c>
      <c r="P2008" s="1">
        <v>37</v>
      </c>
      <c r="Q2008" s="1">
        <v>17</v>
      </c>
      <c r="R2008" s="1">
        <v>46</v>
      </c>
      <c r="S2008" s="1" t="s">
        <v>317</v>
      </c>
      <c r="T2008" s="1">
        <v>35.3</v>
      </c>
      <c r="U2008" s="3">
        <v>1.763</v>
      </c>
      <c r="V2008" s="1">
        <f t="shared" si="153"/>
        <v>20.022688598979</v>
      </c>
      <c r="W2008" s="6" t="s">
        <v>618</v>
      </c>
      <c r="X2008" s="1">
        <v>3</v>
      </c>
      <c r="Y2008" s="1" t="s">
        <v>619</v>
      </c>
      <c r="AA2008" s="1" t="s">
        <v>626</v>
      </c>
      <c r="AB2008" s="1" t="s">
        <v>622</v>
      </c>
      <c r="AC2008" s="1" t="s">
        <v>124</v>
      </c>
      <c r="AD2008" s="1">
        <v>9</v>
      </c>
      <c r="AE2008" s="13">
        <v>3000</v>
      </c>
      <c r="AF2008" s="1">
        <f t="shared" si="151"/>
        <v>300</v>
      </c>
      <c r="AG2008" s="13">
        <v>3250</v>
      </c>
      <c r="AH2008" s="1">
        <f t="shared" si="152"/>
        <v>325</v>
      </c>
      <c r="AQ2008" s="1">
        <v>95.8</v>
      </c>
      <c r="AS2008" s="1">
        <v>38.2</v>
      </c>
    </row>
    <row r="2009" ht="17" customHeight="1" spans="1:45">
      <c r="A2009" s="1" t="s">
        <v>613</v>
      </c>
      <c r="B2009" s="1" t="s">
        <v>614</v>
      </c>
      <c r="C2009" s="1" t="s">
        <v>615</v>
      </c>
      <c r="D2009" s="1">
        <v>2019</v>
      </c>
      <c r="E2009" s="1">
        <v>70</v>
      </c>
      <c r="G2009" s="6" t="s">
        <v>616</v>
      </c>
      <c r="H2009" s="1" t="s">
        <v>617</v>
      </c>
      <c r="I2009" s="1">
        <v>-36.84</v>
      </c>
      <c r="J2009" s="1">
        <v>142.818</v>
      </c>
      <c r="K2009" s="1">
        <v>7</v>
      </c>
      <c r="L2009" s="1">
        <v>512</v>
      </c>
      <c r="M2009" s="1">
        <v>14.3213333288829</v>
      </c>
      <c r="N2009" s="1">
        <v>1.07</v>
      </c>
      <c r="O2009" s="1">
        <v>8.2</v>
      </c>
      <c r="P2009" s="1">
        <v>37</v>
      </c>
      <c r="Q2009" s="1">
        <v>17</v>
      </c>
      <c r="R2009" s="1">
        <v>46</v>
      </c>
      <c r="S2009" s="1" t="s">
        <v>317</v>
      </c>
      <c r="T2009" s="1">
        <v>35.3</v>
      </c>
      <c r="U2009" s="3">
        <v>1.763</v>
      </c>
      <c r="V2009" s="1">
        <f t="shared" si="153"/>
        <v>20.022688598979</v>
      </c>
      <c r="W2009" s="6" t="s">
        <v>618</v>
      </c>
      <c r="X2009" s="1">
        <v>3</v>
      </c>
      <c r="Y2009" s="1" t="s">
        <v>619</v>
      </c>
      <c r="AA2009" s="1" t="s">
        <v>626</v>
      </c>
      <c r="AB2009" s="1" t="s">
        <v>623</v>
      </c>
      <c r="AC2009" s="1" t="s">
        <v>124</v>
      </c>
      <c r="AD2009" s="1">
        <v>9</v>
      </c>
      <c r="AE2009" s="13">
        <v>3000</v>
      </c>
      <c r="AF2009" s="1">
        <f t="shared" si="151"/>
        <v>300</v>
      </c>
      <c r="AG2009" s="13">
        <v>3560</v>
      </c>
      <c r="AH2009" s="1">
        <f t="shared" si="152"/>
        <v>356</v>
      </c>
      <c r="AQ2009" s="1">
        <v>95.8</v>
      </c>
      <c r="AS2009" s="1">
        <v>93.1</v>
      </c>
    </row>
    <row r="2010" ht="17" customHeight="1" spans="1:45">
      <c r="A2010" s="1" t="s">
        <v>613</v>
      </c>
      <c r="B2010" s="1" t="s">
        <v>614</v>
      </c>
      <c r="C2010" s="1" t="s">
        <v>615</v>
      </c>
      <c r="D2010" s="1">
        <v>2019</v>
      </c>
      <c r="E2010" s="1">
        <v>70</v>
      </c>
      <c r="G2010" s="6" t="s">
        <v>616</v>
      </c>
      <c r="H2010" s="1" t="s">
        <v>617</v>
      </c>
      <c r="I2010" s="1">
        <v>-36.84</v>
      </c>
      <c r="J2010" s="1">
        <v>142.818</v>
      </c>
      <c r="K2010" s="1">
        <v>7</v>
      </c>
      <c r="L2010" s="1">
        <v>512</v>
      </c>
      <c r="M2010" s="1">
        <v>14.3213333288829</v>
      </c>
      <c r="N2010" s="1">
        <v>1.07</v>
      </c>
      <c r="O2010" s="1">
        <v>8.2</v>
      </c>
      <c r="P2010" s="1">
        <v>37</v>
      </c>
      <c r="Q2010" s="1">
        <v>17</v>
      </c>
      <c r="R2010" s="1">
        <v>46</v>
      </c>
      <c r="S2010" s="1" t="s">
        <v>317</v>
      </c>
      <c r="T2010" s="1">
        <v>35.3</v>
      </c>
      <c r="U2010" s="3">
        <v>1.763</v>
      </c>
      <c r="V2010" s="1">
        <f t="shared" si="153"/>
        <v>20.022688598979</v>
      </c>
      <c r="W2010" s="6" t="s">
        <v>618</v>
      </c>
      <c r="X2010" s="1">
        <v>3</v>
      </c>
      <c r="Y2010" s="1" t="s">
        <v>619</v>
      </c>
      <c r="AA2010" s="1" t="s">
        <v>626</v>
      </c>
      <c r="AB2010" s="1" t="s">
        <v>624</v>
      </c>
      <c r="AC2010" s="1" t="s">
        <v>124</v>
      </c>
      <c r="AD2010" s="1">
        <v>9</v>
      </c>
      <c r="AE2010" s="13">
        <v>3000</v>
      </c>
      <c r="AF2010" s="1">
        <f t="shared" si="151"/>
        <v>300</v>
      </c>
      <c r="AG2010" s="13">
        <v>3870</v>
      </c>
      <c r="AH2010" s="1">
        <f t="shared" si="152"/>
        <v>387</v>
      </c>
      <c r="AQ2010" s="1">
        <v>95.8</v>
      </c>
      <c r="AS2010" s="1">
        <v>83</v>
      </c>
    </row>
    <row r="2011" ht="17" hidden="1" customHeight="1" spans="1:45">
      <c r="A2011" s="1" t="s">
        <v>613</v>
      </c>
      <c r="B2011" s="1" t="s">
        <v>614</v>
      </c>
      <c r="C2011" s="1" t="s">
        <v>615</v>
      </c>
      <c r="D2011" s="1">
        <v>2019</v>
      </c>
      <c r="E2011" s="1">
        <v>70</v>
      </c>
      <c r="G2011" s="6" t="s">
        <v>616</v>
      </c>
      <c r="H2011" s="1" t="s">
        <v>617</v>
      </c>
      <c r="I2011" s="1">
        <v>-36.84</v>
      </c>
      <c r="J2011" s="1">
        <v>142.818</v>
      </c>
      <c r="K2011" s="1">
        <v>8</v>
      </c>
      <c r="L2011" s="1">
        <v>512</v>
      </c>
      <c r="M2011" s="1">
        <v>14.3213333288829</v>
      </c>
      <c r="N2011" s="1">
        <v>1.07</v>
      </c>
      <c r="O2011" s="1">
        <v>8.2</v>
      </c>
      <c r="P2011" s="1">
        <v>37</v>
      </c>
      <c r="Q2011" s="1">
        <v>17</v>
      </c>
      <c r="R2011" s="1">
        <v>46</v>
      </c>
      <c r="S2011" s="1" t="s">
        <v>317</v>
      </c>
      <c r="T2011" s="1">
        <v>35.3</v>
      </c>
      <c r="U2011" s="3">
        <v>1.763</v>
      </c>
      <c r="V2011" s="1">
        <f t="shared" si="153"/>
        <v>20.022688598979</v>
      </c>
      <c r="W2011" s="6" t="s">
        <v>618</v>
      </c>
      <c r="X2011" s="1">
        <v>3</v>
      </c>
      <c r="Y2011" s="1" t="s">
        <v>619</v>
      </c>
      <c r="AA2011" s="1" t="s">
        <v>620</v>
      </c>
      <c r="AB2011" s="1" t="s">
        <v>621</v>
      </c>
      <c r="AC2011" s="1" t="s">
        <v>124</v>
      </c>
      <c r="AD2011" s="1">
        <v>9</v>
      </c>
      <c r="AE2011" s="13"/>
      <c r="AG2011" s="13"/>
      <c r="AQ2011" s="1">
        <v>62</v>
      </c>
      <c r="AS2011" s="1">
        <v>12.7</v>
      </c>
    </row>
    <row r="2012" ht="17" hidden="1" customHeight="1" spans="1:45">
      <c r="A2012" s="1" t="s">
        <v>613</v>
      </c>
      <c r="B2012" s="1" t="s">
        <v>614</v>
      </c>
      <c r="C2012" s="1" t="s">
        <v>615</v>
      </c>
      <c r="D2012" s="1">
        <v>2019</v>
      </c>
      <c r="E2012" s="1">
        <v>70</v>
      </c>
      <c r="G2012" s="6" t="s">
        <v>616</v>
      </c>
      <c r="H2012" s="1" t="s">
        <v>617</v>
      </c>
      <c r="I2012" s="1">
        <v>-36.84</v>
      </c>
      <c r="J2012" s="1">
        <v>142.818</v>
      </c>
      <c r="K2012" s="1">
        <v>8</v>
      </c>
      <c r="L2012" s="1">
        <v>512</v>
      </c>
      <c r="M2012" s="1">
        <v>14.3213333288829</v>
      </c>
      <c r="N2012" s="1">
        <v>1.07</v>
      </c>
      <c r="O2012" s="1">
        <v>8.2</v>
      </c>
      <c r="P2012" s="1">
        <v>37</v>
      </c>
      <c r="Q2012" s="1">
        <v>17</v>
      </c>
      <c r="R2012" s="1">
        <v>46</v>
      </c>
      <c r="S2012" s="1" t="s">
        <v>317</v>
      </c>
      <c r="T2012" s="1">
        <v>35.3</v>
      </c>
      <c r="U2012" s="3">
        <v>1.763</v>
      </c>
      <c r="V2012" s="1">
        <f t="shared" si="153"/>
        <v>20.022688598979</v>
      </c>
      <c r="W2012" s="6" t="s">
        <v>618</v>
      </c>
      <c r="X2012" s="1">
        <v>3</v>
      </c>
      <c r="Y2012" s="1" t="s">
        <v>619</v>
      </c>
      <c r="AA2012" s="1" t="s">
        <v>620</v>
      </c>
      <c r="AB2012" s="1" t="s">
        <v>622</v>
      </c>
      <c r="AC2012" s="1" t="s">
        <v>124</v>
      </c>
      <c r="AD2012" s="1">
        <v>9</v>
      </c>
      <c r="AE2012" s="13"/>
      <c r="AG2012" s="13"/>
      <c r="AQ2012" s="1">
        <v>62</v>
      </c>
      <c r="AS2012" s="1">
        <v>15.1</v>
      </c>
    </row>
    <row r="2013" ht="17" hidden="1" customHeight="1" spans="1:45">
      <c r="A2013" s="1" t="s">
        <v>613</v>
      </c>
      <c r="B2013" s="1" t="s">
        <v>614</v>
      </c>
      <c r="C2013" s="1" t="s">
        <v>615</v>
      </c>
      <c r="D2013" s="1">
        <v>2019</v>
      </c>
      <c r="E2013" s="1">
        <v>70</v>
      </c>
      <c r="G2013" s="6" t="s">
        <v>616</v>
      </c>
      <c r="H2013" s="1" t="s">
        <v>617</v>
      </c>
      <c r="I2013" s="1">
        <v>-36.84</v>
      </c>
      <c r="J2013" s="1">
        <v>142.818</v>
      </c>
      <c r="K2013" s="1">
        <v>8</v>
      </c>
      <c r="L2013" s="1">
        <v>512</v>
      </c>
      <c r="M2013" s="1">
        <v>14.3213333288829</v>
      </c>
      <c r="N2013" s="1">
        <v>1.07</v>
      </c>
      <c r="O2013" s="1">
        <v>8.2</v>
      </c>
      <c r="P2013" s="1">
        <v>37</v>
      </c>
      <c r="Q2013" s="1">
        <v>17</v>
      </c>
      <c r="R2013" s="1">
        <v>46</v>
      </c>
      <c r="S2013" s="1" t="s">
        <v>317</v>
      </c>
      <c r="T2013" s="1">
        <v>35.3</v>
      </c>
      <c r="U2013" s="3">
        <v>1.763</v>
      </c>
      <c r="V2013" s="1">
        <f t="shared" si="153"/>
        <v>20.022688598979</v>
      </c>
      <c r="W2013" s="6" t="s">
        <v>618</v>
      </c>
      <c r="X2013" s="1">
        <v>3</v>
      </c>
      <c r="Y2013" s="1" t="s">
        <v>619</v>
      </c>
      <c r="AA2013" s="1" t="s">
        <v>620</v>
      </c>
      <c r="AB2013" s="1" t="s">
        <v>623</v>
      </c>
      <c r="AC2013" s="1" t="s">
        <v>124</v>
      </c>
      <c r="AD2013" s="1">
        <v>9</v>
      </c>
      <c r="AE2013" s="13"/>
      <c r="AG2013" s="13"/>
      <c r="AQ2013" s="1">
        <v>62</v>
      </c>
      <c r="AS2013" s="1">
        <v>30.6</v>
      </c>
    </row>
    <row r="2014" ht="17" hidden="1" customHeight="1" spans="1:45">
      <c r="A2014" s="1" t="s">
        <v>613</v>
      </c>
      <c r="B2014" s="1" t="s">
        <v>614</v>
      </c>
      <c r="C2014" s="1" t="s">
        <v>615</v>
      </c>
      <c r="D2014" s="1">
        <v>2019</v>
      </c>
      <c r="E2014" s="1">
        <v>70</v>
      </c>
      <c r="G2014" s="6" t="s">
        <v>616</v>
      </c>
      <c r="H2014" s="1" t="s">
        <v>617</v>
      </c>
      <c r="I2014" s="1">
        <v>-36.84</v>
      </c>
      <c r="J2014" s="1">
        <v>142.818</v>
      </c>
      <c r="K2014" s="1">
        <v>8</v>
      </c>
      <c r="L2014" s="1">
        <v>512</v>
      </c>
      <c r="M2014" s="1">
        <v>14.3213333288829</v>
      </c>
      <c r="N2014" s="1">
        <v>1.07</v>
      </c>
      <c r="O2014" s="1">
        <v>8.2</v>
      </c>
      <c r="P2014" s="1">
        <v>37</v>
      </c>
      <c r="Q2014" s="1">
        <v>17</v>
      </c>
      <c r="R2014" s="1">
        <v>46</v>
      </c>
      <c r="S2014" s="1" t="s">
        <v>317</v>
      </c>
      <c r="T2014" s="1">
        <v>35.3</v>
      </c>
      <c r="U2014" s="3">
        <v>1.763</v>
      </c>
      <c r="V2014" s="1">
        <f t="shared" si="153"/>
        <v>20.022688598979</v>
      </c>
      <c r="W2014" s="6" t="s">
        <v>618</v>
      </c>
      <c r="X2014" s="1">
        <v>3</v>
      </c>
      <c r="Y2014" s="1" t="s">
        <v>619</v>
      </c>
      <c r="AA2014" s="1" t="s">
        <v>620</v>
      </c>
      <c r="AB2014" s="1" t="s">
        <v>624</v>
      </c>
      <c r="AC2014" s="1" t="s">
        <v>124</v>
      </c>
      <c r="AD2014" s="1">
        <v>9</v>
      </c>
      <c r="AE2014" s="13"/>
      <c r="AG2014" s="13"/>
      <c r="AQ2014" s="1">
        <v>62</v>
      </c>
      <c r="AS2014" s="1">
        <v>63</v>
      </c>
    </row>
    <row r="2015" ht="17" hidden="1" customHeight="1" spans="1:45">
      <c r="A2015" s="1" t="s">
        <v>613</v>
      </c>
      <c r="B2015" s="1" t="s">
        <v>614</v>
      </c>
      <c r="C2015" s="1" t="s">
        <v>615</v>
      </c>
      <c r="D2015" s="1">
        <v>2019</v>
      </c>
      <c r="E2015" s="1">
        <v>70</v>
      </c>
      <c r="G2015" s="6" t="s">
        <v>616</v>
      </c>
      <c r="H2015" s="1" t="s">
        <v>617</v>
      </c>
      <c r="I2015" s="1">
        <v>-36.84</v>
      </c>
      <c r="J2015" s="1">
        <v>142.818</v>
      </c>
      <c r="K2015" s="1">
        <v>8</v>
      </c>
      <c r="L2015" s="1">
        <v>512</v>
      </c>
      <c r="M2015" s="1">
        <v>14.3213333288829</v>
      </c>
      <c r="N2015" s="1">
        <v>1.07</v>
      </c>
      <c r="O2015" s="1">
        <v>8.2</v>
      </c>
      <c r="P2015" s="1">
        <v>37</v>
      </c>
      <c r="Q2015" s="1">
        <v>17</v>
      </c>
      <c r="R2015" s="1">
        <v>46</v>
      </c>
      <c r="S2015" s="1" t="s">
        <v>317</v>
      </c>
      <c r="T2015" s="1">
        <v>35.3</v>
      </c>
      <c r="U2015" s="3">
        <v>1.763</v>
      </c>
      <c r="V2015" s="1">
        <f t="shared" si="153"/>
        <v>20.022688598979</v>
      </c>
      <c r="W2015" s="6" t="s">
        <v>618</v>
      </c>
      <c r="X2015" s="1">
        <v>3</v>
      </c>
      <c r="Y2015" s="1" t="s">
        <v>619</v>
      </c>
      <c r="AA2015" s="1" t="s">
        <v>625</v>
      </c>
      <c r="AB2015" s="1" t="s">
        <v>621</v>
      </c>
      <c r="AC2015" s="1" t="s">
        <v>124</v>
      </c>
      <c r="AD2015" s="1">
        <v>9</v>
      </c>
      <c r="AE2015" s="13"/>
      <c r="AG2015" s="13"/>
      <c r="AQ2015" s="1">
        <v>63</v>
      </c>
      <c r="AS2015" s="1">
        <v>12.7</v>
      </c>
    </row>
    <row r="2016" ht="17" hidden="1" customHeight="1" spans="1:45">
      <c r="A2016" s="1" t="s">
        <v>613</v>
      </c>
      <c r="B2016" s="1" t="s">
        <v>614</v>
      </c>
      <c r="C2016" s="1" t="s">
        <v>615</v>
      </c>
      <c r="D2016" s="1">
        <v>2019</v>
      </c>
      <c r="E2016" s="1">
        <v>70</v>
      </c>
      <c r="G2016" s="6" t="s">
        <v>616</v>
      </c>
      <c r="H2016" s="1" t="s">
        <v>617</v>
      </c>
      <c r="I2016" s="1">
        <v>-36.84</v>
      </c>
      <c r="J2016" s="1">
        <v>142.818</v>
      </c>
      <c r="K2016" s="1">
        <v>8</v>
      </c>
      <c r="L2016" s="1">
        <v>512</v>
      </c>
      <c r="M2016" s="1">
        <v>14.3213333288829</v>
      </c>
      <c r="N2016" s="1">
        <v>1.07</v>
      </c>
      <c r="O2016" s="1">
        <v>8.2</v>
      </c>
      <c r="P2016" s="1">
        <v>37</v>
      </c>
      <c r="Q2016" s="1">
        <v>17</v>
      </c>
      <c r="R2016" s="1">
        <v>46</v>
      </c>
      <c r="S2016" s="1" t="s">
        <v>317</v>
      </c>
      <c r="T2016" s="1">
        <v>35.3</v>
      </c>
      <c r="U2016" s="3">
        <v>1.763</v>
      </c>
      <c r="V2016" s="1">
        <f t="shared" si="153"/>
        <v>20.022688598979</v>
      </c>
      <c r="W2016" s="6" t="s">
        <v>618</v>
      </c>
      <c r="X2016" s="1">
        <v>3</v>
      </c>
      <c r="Y2016" s="1" t="s">
        <v>619</v>
      </c>
      <c r="AA2016" s="1" t="s">
        <v>625</v>
      </c>
      <c r="AB2016" s="1" t="s">
        <v>622</v>
      </c>
      <c r="AC2016" s="1" t="s">
        <v>124</v>
      </c>
      <c r="AD2016" s="1">
        <v>9</v>
      </c>
      <c r="AE2016" s="13"/>
      <c r="AG2016" s="13"/>
      <c r="AQ2016" s="1">
        <v>63</v>
      </c>
      <c r="AS2016" s="1">
        <v>15.1</v>
      </c>
    </row>
    <row r="2017" ht="17" hidden="1" customHeight="1" spans="1:45">
      <c r="A2017" s="1" t="s">
        <v>613</v>
      </c>
      <c r="B2017" s="1" t="s">
        <v>614</v>
      </c>
      <c r="C2017" s="1" t="s">
        <v>615</v>
      </c>
      <c r="D2017" s="1">
        <v>2019</v>
      </c>
      <c r="E2017" s="1">
        <v>70</v>
      </c>
      <c r="G2017" s="6" t="s">
        <v>616</v>
      </c>
      <c r="H2017" s="1" t="s">
        <v>617</v>
      </c>
      <c r="I2017" s="1">
        <v>-36.84</v>
      </c>
      <c r="J2017" s="1">
        <v>142.818</v>
      </c>
      <c r="K2017" s="1">
        <v>8</v>
      </c>
      <c r="L2017" s="1">
        <v>512</v>
      </c>
      <c r="M2017" s="1">
        <v>14.3213333288829</v>
      </c>
      <c r="N2017" s="1">
        <v>1.07</v>
      </c>
      <c r="O2017" s="1">
        <v>8.2</v>
      </c>
      <c r="P2017" s="1">
        <v>37</v>
      </c>
      <c r="Q2017" s="1">
        <v>17</v>
      </c>
      <c r="R2017" s="1">
        <v>46</v>
      </c>
      <c r="S2017" s="1" t="s">
        <v>317</v>
      </c>
      <c r="T2017" s="1">
        <v>35.3</v>
      </c>
      <c r="U2017" s="3">
        <v>1.763</v>
      </c>
      <c r="V2017" s="1">
        <f t="shared" si="153"/>
        <v>20.022688598979</v>
      </c>
      <c r="W2017" s="6" t="s">
        <v>618</v>
      </c>
      <c r="X2017" s="1">
        <v>3</v>
      </c>
      <c r="Y2017" s="1" t="s">
        <v>619</v>
      </c>
      <c r="AA2017" s="1" t="s">
        <v>625</v>
      </c>
      <c r="AB2017" s="1" t="s">
        <v>623</v>
      </c>
      <c r="AC2017" s="1" t="s">
        <v>124</v>
      </c>
      <c r="AD2017" s="1">
        <v>9</v>
      </c>
      <c r="AE2017" s="13"/>
      <c r="AG2017" s="13"/>
      <c r="AQ2017" s="1">
        <v>63</v>
      </c>
      <c r="AS2017" s="1">
        <v>30.6</v>
      </c>
    </row>
    <row r="2018" ht="17" hidden="1" customHeight="1" spans="1:45">
      <c r="A2018" s="1" t="s">
        <v>613</v>
      </c>
      <c r="B2018" s="1" t="s">
        <v>614</v>
      </c>
      <c r="C2018" s="1" t="s">
        <v>615</v>
      </c>
      <c r="D2018" s="1">
        <v>2019</v>
      </c>
      <c r="E2018" s="1">
        <v>70</v>
      </c>
      <c r="G2018" s="6" t="s">
        <v>616</v>
      </c>
      <c r="H2018" s="1" t="s">
        <v>617</v>
      </c>
      <c r="I2018" s="1">
        <v>-36.84</v>
      </c>
      <c r="J2018" s="1">
        <v>142.818</v>
      </c>
      <c r="K2018" s="1">
        <v>8</v>
      </c>
      <c r="L2018" s="1">
        <v>512</v>
      </c>
      <c r="M2018" s="1">
        <v>14.3213333288829</v>
      </c>
      <c r="N2018" s="1">
        <v>1.07</v>
      </c>
      <c r="O2018" s="1">
        <v>8.2</v>
      </c>
      <c r="P2018" s="1">
        <v>37</v>
      </c>
      <c r="Q2018" s="1">
        <v>17</v>
      </c>
      <c r="R2018" s="1">
        <v>46</v>
      </c>
      <c r="S2018" s="1" t="s">
        <v>317</v>
      </c>
      <c r="T2018" s="1">
        <v>35.3</v>
      </c>
      <c r="U2018" s="3">
        <v>1.763</v>
      </c>
      <c r="V2018" s="1">
        <f t="shared" si="153"/>
        <v>20.022688598979</v>
      </c>
      <c r="W2018" s="6" t="s">
        <v>618</v>
      </c>
      <c r="X2018" s="1">
        <v>3</v>
      </c>
      <c r="Y2018" s="1" t="s">
        <v>619</v>
      </c>
      <c r="AA2018" s="1" t="s">
        <v>625</v>
      </c>
      <c r="AB2018" s="1" t="s">
        <v>624</v>
      </c>
      <c r="AC2018" s="1" t="s">
        <v>124</v>
      </c>
      <c r="AD2018" s="1">
        <v>9</v>
      </c>
      <c r="AE2018" s="13"/>
      <c r="AG2018" s="13"/>
      <c r="AQ2018" s="1">
        <v>63</v>
      </c>
      <c r="AS2018" s="1">
        <v>63</v>
      </c>
    </row>
    <row r="2019" ht="17" hidden="1" customHeight="1" spans="1:45">
      <c r="A2019" s="1" t="s">
        <v>613</v>
      </c>
      <c r="B2019" s="1" t="s">
        <v>614</v>
      </c>
      <c r="C2019" s="1" t="s">
        <v>615</v>
      </c>
      <c r="D2019" s="1">
        <v>2019</v>
      </c>
      <c r="E2019" s="1">
        <v>70</v>
      </c>
      <c r="G2019" s="6" t="s">
        <v>616</v>
      </c>
      <c r="H2019" s="1" t="s">
        <v>617</v>
      </c>
      <c r="I2019" s="1">
        <v>-36.84</v>
      </c>
      <c r="J2019" s="1">
        <v>142.818</v>
      </c>
      <c r="K2019" s="1">
        <v>8</v>
      </c>
      <c r="L2019" s="1">
        <v>512</v>
      </c>
      <c r="M2019" s="1">
        <v>14.3213333288829</v>
      </c>
      <c r="N2019" s="1">
        <v>1.07</v>
      </c>
      <c r="O2019" s="1">
        <v>8.2</v>
      </c>
      <c r="P2019" s="1">
        <v>37</v>
      </c>
      <c r="Q2019" s="1">
        <v>17</v>
      </c>
      <c r="R2019" s="1">
        <v>46</v>
      </c>
      <c r="S2019" s="1" t="s">
        <v>317</v>
      </c>
      <c r="T2019" s="1">
        <v>35.3</v>
      </c>
      <c r="U2019" s="3">
        <v>1.763</v>
      </c>
      <c r="V2019" s="1">
        <f t="shared" si="153"/>
        <v>20.022688598979</v>
      </c>
      <c r="W2019" s="6" t="s">
        <v>618</v>
      </c>
      <c r="X2019" s="1">
        <v>3</v>
      </c>
      <c r="Y2019" s="1" t="s">
        <v>619</v>
      </c>
      <c r="AA2019" s="1" t="s">
        <v>626</v>
      </c>
      <c r="AB2019" s="1" t="s">
        <v>621</v>
      </c>
      <c r="AC2019" s="1" t="s">
        <v>124</v>
      </c>
      <c r="AD2019" s="1">
        <v>9</v>
      </c>
      <c r="AE2019" s="13"/>
      <c r="AG2019" s="13"/>
      <c r="AQ2019" s="1">
        <v>71.3</v>
      </c>
      <c r="AS2019" s="1">
        <v>12.7</v>
      </c>
    </row>
    <row r="2020" ht="17" hidden="1" customHeight="1" spans="1:45">
      <c r="A2020" s="1" t="s">
        <v>613</v>
      </c>
      <c r="B2020" s="1" t="s">
        <v>614</v>
      </c>
      <c r="C2020" s="1" t="s">
        <v>615</v>
      </c>
      <c r="D2020" s="1">
        <v>2019</v>
      </c>
      <c r="E2020" s="1">
        <v>70</v>
      </c>
      <c r="G2020" s="6" t="s">
        <v>616</v>
      </c>
      <c r="H2020" s="1" t="s">
        <v>617</v>
      </c>
      <c r="I2020" s="1">
        <v>-36.84</v>
      </c>
      <c r="J2020" s="1">
        <v>142.818</v>
      </c>
      <c r="K2020" s="1">
        <v>8</v>
      </c>
      <c r="L2020" s="1">
        <v>512</v>
      </c>
      <c r="M2020" s="1">
        <v>14.3213333288829</v>
      </c>
      <c r="N2020" s="1">
        <v>1.07</v>
      </c>
      <c r="O2020" s="1">
        <v>8.2</v>
      </c>
      <c r="P2020" s="1">
        <v>37</v>
      </c>
      <c r="Q2020" s="1">
        <v>17</v>
      </c>
      <c r="R2020" s="1">
        <v>46</v>
      </c>
      <c r="S2020" s="1" t="s">
        <v>317</v>
      </c>
      <c r="T2020" s="1">
        <v>35.3</v>
      </c>
      <c r="U2020" s="3">
        <v>1.763</v>
      </c>
      <c r="V2020" s="1">
        <f t="shared" si="153"/>
        <v>20.022688598979</v>
      </c>
      <c r="W2020" s="6" t="s">
        <v>618</v>
      </c>
      <c r="X2020" s="1">
        <v>3</v>
      </c>
      <c r="Y2020" s="1" t="s">
        <v>619</v>
      </c>
      <c r="AA2020" s="1" t="s">
        <v>626</v>
      </c>
      <c r="AB2020" s="1" t="s">
        <v>622</v>
      </c>
      <c r="AC2020" s="1" t="s">
        <v>124</v>
      </c>
      <c r="AD2020" s="1">
        <v>9</v>
      </c>
      <c r="AE2020" s="13"/>
      <c r="AG2020" s="13"/>
      <c r="AQ2020" s="1">
        <v>71.3</v>
      </c>
      <c r="AS2020" s="1">
        <v>15.1</v>
      </c>
    </row>
    <row r="2021" ht="17" hidden="1" customHeight="1" spans="1:45">
      <c r="A2021" s="1" t="s">
        <v>613</v>
      </c>
      <c r="B2021" s="1" t="s">
        <v>614</v>
      </c>
      <c r="C2021" s="1" t="s">
        <v>615</v>
      </c>
      <c r="D2021" s="1">
        <v>2019</v>
      </c>
      <c r="E2021" s="1">
        <v>70</v>
      </c>
      <c r="G2021" s="6" t="s">
        <v>616</v>
      </c>
      <c r="H2021" s="1" t="s">
        <v>617</v>
      </c>
      <c r="I2021" s="1">
        <v>-36.84</v>
      </c>
      <c r="J2021" s="1">
        <v>142.818</v>
      </c>
      <c r="K2021" s="1">
        <v>8</v>
      </c>
      <c r="L2021" s="1">
        <v>512</v>
      </c>
      <c r="M2021" s="1">
        <v>14.3213333288829</v>
      </c>
      <c r="N2021" s="1">
        <v>1.07</v>
      </c>
      <c r="O2021" s="1">
        <v>8.2</v>
      </c>
      <c r="P2021" s="1">
        <v>37</v>
      </c>
      <c r="Q2021" s="1">
        <v>17</v>
      </c>
      <c r="R2021" s="1">
        <v>46</v>
      </c>
      <c r="S2021" s="1" t="s">
        <v>317</v>
      </c>
      <c r="T2021" s="1">
        <v>35.3</v>
      </c>
      <c r="U2021" s="3">
        <v>1.763</v>
      </c>
      <c r="V2021" s="1">
        <f t="shared" si="153"/>
        <v>20.022688598979</v>
      </c>
      <c r="W2021" s="6" t="s">
        <v>618</v>
      </c>
      <c r="X2021" s="1">
        <v>3</v>
      </c>
      <c r="Y2021" s="1" t="s">
        <v>619</v>
      </c>
      <c r="AA2021" s="1" t="s">
        <v>626</v>
      </c>
      <c r="AB2021" s="1" t="s">
        <v>623</v>
      </c>
      <c r="AC2021" s="1" t="s">
        <v>124</v>
      </c>
      <c r="AD2021" s="1">
        <v>9</v>
      </c>
      <c r="AE2021" s="13"/>
      <c r="AG2021" s="13"/>
      <c r="AQ2021" s="1">
        <v>71.3</v>
      </c>
      <c r="AS2021" s="1">
        <v>30.6</v>
      </c>
    </row>
    <row r="2022" ht="17" hidden="1" customHeight="1" spans="1:45">
      <c r="A2022" s="1" t="s">
        <v>613</v>
      </c>
      <c r="B2022" s="1" t="s">
        <v>614</v>
      </c>
      <c r="C2022" s="1" t="s">
        <v>615</v>
      </c>
      <c r="D2022" s="1">
        <v>2019</v>
      </c>
      <c r="E2022" s="1">
        <v>70</v>
      </c>
      <c r="G2022" s="6" t="s">
        <v>616</v>
      </c>
      <c r="H2022" s="1" t="s">
        <v>617</v>
      </c>
      <c r="I2022" s="1">
        <v>-36.84</v>
      </c>
      <c r="J2022" s="1">
        <v>142.818</v>
      </c>
      <c r="K2022" s="1">
        <v>8</v>
      </c>
      <c r="L2022" s="1">
        <v>512</v>
      </c>
      <c r="M2022" s="1">
        <v>14.3213333288829</v>
      </c>
      <c r="N2022" s="1">
        <v>1.07</v>
      </c>
      <c r="O2022" s="1">
        <v>8.2</v>
      </c>
      <c r="P2022" s="1">
        <v>37</v>
      </c>
      <c r="Q2022" s="1">
        <v>17</v>
      </c>
      <c r="R2022" s="1">
        <v>46</v>
      </c>
      <c r="S2022" s="1" t="s">
        <v>317</v>
      </c>
      <c r="T2022" s="1">
        <v>35.3</v>
      </c>
      <c r="U2022" s="3">
        <v>1.763</v>
      </c>
      <c r="V2022" s="1">
        <f t="shared" si="153"/>
        <v>20.022688598979</v>
      </c>
      <c r="W2022" s="6" t="s">
        <v>618</v>
      </c>
      <c r="X2022" s="1">
        <v>3</v>
      </c>
      <c r="Y2022" s="1" t="s">
        <v>619</v>
      </c>
      <c r="AA2022" s="1" t="s">
        <v>626</v>
      </c>
      <c r="AB2022" s="1" t="s">
        <v>624</v>
      </c>
      <c r="AC2022" s="1" t="s">
        <v>124</v>
      </c>
      <c r="AD2022" s="1">
        <v>9</v>
      </c>
      <c r="AE2022" s="13"/>
      <c r="AG2022" s="13"/>
      <c r="AQ2022" s="1">
        <v>71.3</v>
      </c>
      <c r="AS2022" s="1">
        <v>63</v>
      </c>
    </row>
    <row r="2023" ht="17" customHeight="1" spans="1:45">
      <c r="A2023" s="1" t="s">
        <v>613</v>
      </c>
      <c r="B2023" s="1" t="s">
        <v>614</v>
      </c>
      <c r="C2023" s="1" t="s">
        <v>615</v>
      </c>
      <c r="D2023" s="1">
        <v>2019</v>
      </c>
      <c r="E2023" s="1">
        <v>70</v>
      </c>
      <c r="G2023" s="6" t="s">
        <v>616</v>
      </c>
      <c r="H2023" s="1" t="s">
        <v>617</v>
      </c>
      <c r="I2023" s="1">
        <v>-36.84</v>
      </c>
      <c r="J2023" s="1">
        <v>142.818</v>
      </c>
      <c r="K2023" s="1">
        <v>9</v>
      </c>
      <c r="L2023" s="1">
        <v>512</v>
      </c>
      <c r="M2023" s="1">
        <v>14.3213333288829</v>
      </c>
      <c r="N2023" s="1">
        <v>1.07</v>
      </c>
      <c r="O2023" s="1">
        <v>8.2</v>
      </c>
      <c r="P2023" s="1">
        <v>37</v>
      </c>
      <c r="Q2023" s="1">
        <v>17</v>
      </c>
      <c r="R2023" s="1">
        <v>46</v>
      </c>
      <c r="S2023" s="1" t="s">
        <v>317</v>
      </c>
      <c r="T2023" s="1">
        <v>35.3</v>
      </c>
      <c r="U2023" s="3">
        <v>1.763</v>
      </c>
      <c r="V2023" s="1">
        <f t="shared" si="153"/>
        <v>20.022688598979</v>
      </c>
      <c r="W2023" s="6" t="s">
        <v>618</v>
      </c>
      <c r="X2023" s="1">
        <v>3</v>
      </c>
      <c r="Y2023" s="1" t="s">
        <v>619</v>
      </c>
      <c r="AA2023" s="1" t="s">
        <v>620</v>
      </c>
      <c r="AB2023" s="1" t="s">
        <v>621</v>
      </c>
      <c r="AC2023" s="1" t="s">
        <v>124</v>
      </c>
      <c r="AD2023" s="1">
        <v>9</v>
      </c>
      <c r="AE2023" s="13">
        <v>510</v>
      </c>
      <c r="AF2023" s="1">
        <f t="shared" ref="AF2023:AF2055" si="154">AE2023*0.1</f>
        <v>51</v>
      </c>
      <c r="AG2023" s="13">
        <v>670</v>
      </c>
      <c r="AH2023" s="1">
        <f t="shared" ref="AH2023:AH2055" si="155">AG2023*0.1</f>
        <v>67</v>
      </c>
      <c r="AQ2023" s="1">
        <v>76.6</v>
      </c>
      <c r="AS2023" s="1">
        <v>45.3</v>
      </c>
    </row>
    <row r="2024" ht="17" customHeight="1" spans="1:45">
      <c r="A2024" s="1" t="s">
        <v>613</v>
      </c>
      <c r="B2024" s="1" t="s">
        <v>614</v>
      </c>
      <c r="C2024" s="1" t="s">
        <v>615</v>
      </c>
      <c r="D2024" s="1">
        <v>2019</v>
      </c>
      <c r="E2024" s="1">
        <v>70</v>
      </c>
      <c r="G2024" s="6" t="s">
        <v>616</v>
      </c>
      <c r="H2024" s="1" t="s">
        <v>617</v>
      </c>
      <c r="I2024" s="1">
        <v>-36.84</v>
      </c>
      <c r="J2024" s="1">
        <v>142.818</v>
      </c>
      <c r="K2024" s="1">
        <v>9</v>
      </c>
      <c r="L2024" s="1">
        <v>512</v>
      </c>
      <c r="M2024" s="1">
        <v>14.3213333288829</v>
      </c>
      <c r="N2024" s="1">
        <v>1.07</v>
      </c>
      <c r="O2024" s="1">
        <v>8.2</v>
      </c>
      <c r="P2024" s="1">
        <v>37</v>
      </c>
      <c r="Q2024" s="1">
        <v>17</v>
      </c>
      <c r="R2024" s="1">
        <v>46</v>
      </c>
      <c r="S2024" s="1" t="s">
        <v>317</v>
      </c>
      <c r="T2024" s="1">
        <v>35.3</v>
      </c>
      <c r="U2024" s="3">
        <v>1.763</v>
      </c>
      <c r="V2024" s="1">
        <f t="shared" si="153"/>
        <v>20.022688598979</v>
      </c>
      <c r="W2024" s="6" t="s">
        <v>618</v>
      </c>
      <c r="X2024" s="1">
        <v>3</v>
      </c>
      <c r="Y2024" s="1" t="s">
        <v>619</v>
      </c>
      <c r="AA2024" s="1" t="s">
        <v>620</v>
      </c>
      <c r="AB2024" s="1" t="s">
        <v>622</v>
      </c>
      <c r="AC2024" s="1" t="s">
        <v>124</v>
      </c>
      <c r="AD2024" s="1">
        <v>9</v>
      </c>
      <c r="AE2024" s="13">
        <v>510</v>
      </c>
      <c r="AF2024" s="1">
        <f t="shared" si="154"/>
        <v>51</v>
      </c>
      <c r="AG2024" s="13">
        <v>930</v>
      </c>
      <c r="AH2024" s="1">
        <f t="shared" si="155"/>
        <v>93</v>
      </c>
      <c r="AQ2024" s="1">
        <v>76.6</v>
      </c>
      <c r="AS2024" s="1">
        <v>67.6</v>
      </c>
    </row>
    <row r="2025" ht="17" customHeight="1" spans="1:45">
      <c r="A2025" s="1" t="s">
        <v>613</v>
      </c>
      <c r="B2025" s="1" t="s">
        <v>614</v>
      </c>
      <c r="C2025" s="1" t="s">
        <v>615</v>
      </c>
      <c r="D2025" s="1">
        <v>2019</v>
      </c>
      <c r="E2025" s="1">
        <v>70</v>
      </c>
      <c r="G2025" s="6" t="s">
        <v>616</v>
      </c>
      <c r="H2025" s="1" t="s">
        <v>617</v>
      </c>
      <c r="I2025" s="1">
        <v>-36.84</v>
      </c>
      <c r="J2025" s="1">
        <v>142.818</v>
      </c>
      <c r="K2025" s="1">
        <v>9</v>
      </c>
      <c r="L2025" s="1">
        <v>512</v>
      </c>
      <c r="M2025" s="1">
        <v>14.3213333288829</v>
      </c>
      <c r="N2025" s="1">
        <v>1.07</v>
      </c>
      <c r="O2025" s="1">
        <v>8.2</v>
      </c>
      <c r="P2025" s="1">
        <v>37</v>
      </c>
      <c r="Q2025" s="1">
        <v>17</v>
      </c>
      <c r="R2025" s="1">
        <v>46</v>
      </c>
      <c r="S2025" s="1" t="s">
        <v>317</v>
      </c>
      <c r="T2025" s="1">
        <v>35.3</v>
      </c>
      <c r="U2025" s="3">
        <v>1.763</v>
      </c>
      <c r="V2025" s="1">
        <f t="shared" si="153"/>
        <v>20.022688598979</v>
      </c>
      <c r="W2025" s="6" t="s">
        <v>618</v>
      </c>
      <c r="X2025" s="1">
        <v>3</v>
      </c>
      <c r="Y2025" s="1" t="s">
        <v>619</v>
      </c>
      <c r="AA2025" s="1" t="s">
        <v>620</v>
      </c>
      <c r="AB2025" s="1" t="s">
        <v>623</v>
      </c>
      <c r="AC2025" s="1" t="s">
        <v>124</v>
      </c>
      <c r="AD2025" s="1">
        <v>9</v>
      </c>
      <c r="AE2025" s="13">
        <v>510</v>
      </c>
      <c r="AF2025" s="1">
        <f t="shared" si="154"/>
        <v>51</v>
      </c>
      <c r="AG2025" s="13">
        <v>380</v>
      </c>
      <c r="AH2025" s="1">
        <f t="shared" si="155"/>
        <v>38</v>
      </c>
      <c r="AQ2025" s="1">
        <v>76.6</v>
      </c>
      <c r="AS2025" s="1">
        <v>86.1</v>
      </c>
    </row>
    <row r="2026" ht="17" customHeight="1" spans="1:45">
      <c r="A2026" s="1" t="s">
        <v>613</v>
      </c>
      <c r="B2026" s="1" t="s">
        <v>614</v>
      </c>
      <c r="C2026" s="1" t="s">
        <v>615</v>
      </c>
      <c r="D2026" s="1">
        <v>2019</v>
      </c>
      <c r="E2026" s="1">
        <v>70</v>
      </c>
      <c r="G2026" s="6" t="s">
        <v>616</v>
      </c>
      <c r="H2026" s="1" t="s">
        <v>617</v>
      </c>
      <c r="I2026" s="1">
        <v>-36.84</v>
      </c>
      <c r="J2026" s="1">
        <v>142.818</v>
      </c>
      <c r="K2026" s="1">
        <v>9</v>
      </c>
      <c r="L2026" s="1">
        <v>512</v>
      </c>
      <c r="M2026" s="1">
        <v>14.3213333288829</v>
      </c>
      <c r="N2026" s="1">
        <v>1.07</v>
      </c>
      <c r="O2026" s="1">
        <v>8.2</v>
      </c>
      <c r="P2026" s="1">
        <v>37</v>
      </c>
      <c r="Q2026" s="1">
        <v>17</v>
      </c>
      <c r="R2026" s="1">
        <v>46</v>
      </c>
      <c r="S2026" s="1" t="s">
        <v>317</v>
      </c>
      <c r="T2026" s="1">
        <v>35.3</v>
      </c>
      <c r="U2026" s="3">
        <v>1.763</v>
      </c>
      <c r="V2026" s="1">
        <f t="shared" si="153"/>
        <v>20.022688598979</v>
      </c>
      <c r="W2026" s="6" t="s">
        <v>618</v>
      </c>
      <c r="X2026" s="1">
        <v>3</v>
      </c>
      <c r="Y2026" s="1" t="s">
        <v>619</v>
      </c>
      <c r="AA2026" s="1" t="s">
        <v>620</v>
      </c>
      <c r="AB2026" s="1" t="s">
        <v>624</v>
      </c>
      <c r="AC2026" s="1" t="s">
        <v>124</v>
      </c>
      <c r="AD2026" s="1">
        <v>9</v>
      </c>
      <c r="AE2026" s="13">
        <v>510</v>
      </c>
      <c r="AF2026" s="1">
        <f t="shared" si="154"/>
        <v>51</v>
      </c>
      <c r="AG2026" s="13">
        <v>620</v>
      </c>
      <c r="AH2026" s="1">
        <f t="shared" si="155"/>
        <v>62</v>
      </c>
      <c r="AQ2026" s="1">
        <v>76.6</v>
      </c>
      <c r="AS2026" s="1">
        <v>52.1</v>
      </c>
    </row>
    <row r="2027" ht="17" customHeight="1" spans="1:45">
      <c r="A2027" s="1" t="s">
        <v>613</v>
      </c>
      <c r="B2027" s="1" t="s">
        <v>614</v>
      </c>
      <c r="C2027" s="1" t="s">
        <v>615</v>
      </c>
      <c r="D2027" s="1">
        <v>2019</v>
      </c>
      <c r="E2027" s="1">
        <v>70</v>
      </c>
      <c r="G2027" s="6" t="s">
        <v>616</v>
      </c>
      <c r="H2027" s="1" t="s">
        <v>617</v>
      </c>
      <c r="I2027" s="1">
        <v>-36.84</v>
      </c>
      <c r="J2027" s="1">
        <v>142.818</v>
      </c>
      <c r="K2027" s="1">
        <v>9</v>
      </c>
      <c r="L2027" s="1">
        <v>512</v>
      </c>
      <c r="M2027" s="1">
        <v>14.3213333288829</v>
      </c>
      <c r="N2027" s="1">
        <v>1.07</v>
      </c>
      <c r="O2027" s="1">
        <v>8.2</v>
      </c>
      <c r="P2027" s="1">
        <v>37</v>
      </c>
      <c r="Q2027" s="1">
        <v>17</v>
      </c>
      <c r="R2027" s="1">
        <v>46</v>
      </c>
      <c r="S2027" s="1" t="s">
        <v>317</v>
      </c>
      <c r="T2027" s="1">
        <v>35.3</v>
      </c>
      <c r="U2027" s="3">
        <v>1.763</v>
      </c>
      <c r="V2027" s="1">
        <f t="shared" si="153"/>
        <v>20.022688598979</v>
      </c>
      <c r="W2027" s="6" t="s">
        <v>618</v>
      </c>
      <c r="X2027" s="1">
        <v>3</v>
      </c>
      <c r="Y2027" s="1" t="s">
        <v>619</v>
      </c>
      <c r="AA2027" s="1" t="s">
        <v>625</v>
      </c>
      <c r="AB2027" s="1" t="s">
        <v>621</v>
      </c>
      <c r="AC2027" s="1" t="s">
        <v>124</v>
      </c>
      <c r="AD2027" s="1">
        <v>9</v>
      </c>
      <c r="AE2027" s="13">
        <v>400</v>
      </c>
      <c r="AF2027" s="1">
        <f t="shared" si="154"/>
        <v>40</v>
      </c>
      <c r="AG2027" s="13">
        <v>670</v>
      </c>
      <c r="AH2027" s="1">
        <f t="shared" si="155"/>
        <v>67</v>
      </c>
      <c r="AS2027" s="1">
        <v>45.3</v>
      </c>
    </row>
    <row r="2028" ht="17" customHeight="1" spans="1:45">
      <c r="A2028" s="1" t="s">
        <v>613</v>
      </c>
      <c r="B2028" s="1" t="s">
        <v>614</v>
      </c>
      <c r="C2028" s="1" t="s">
        <v>615</v>
      </c>
      <c r="D2028" s="1">
        <v>2019</v>
      </c>
      <c r="E2028" s="1">
        <v>70</v>
      </c>
      <c r="G2028" s="6" t="s">
        <v>616</v>
      </c>
      <c r="H2028" s="1" t="s">
        <v>617</v>
      </c>
      <c r="I2028" s="1">
        <v>-36.84</v>
      </c>
      <c r="J2028" s="1">
        <v>142.818</v>
      </c>
      <c r="K2028" s="1">
        <v>9</v>
      </c>
      <c r="L2028" s="1">
        <v>512</v>
      </c>
      <c r="M2028" s="1">
        <v>14.3213333288829</v>
      </c>
      <c r="N2028" s="1">
        <v>1.07</v>
      </c>
      <c r="O2028" s="1">
        <v>8.2</v>
      </c>
      <c r="P2028" s="1">
        <v>37</v>
      </c>
      <c r="Q2028" s="1">
        <v>17</v>
      </c>
      <c r="R2028" s="1">
        <v>46</v>
      </c>
      <c r="S2028" s="1" t="s">
        <v>317</v>
      </c>
      <c r="T2028" s="1">
        <v>35.3</v>
      </c>
      <c r="U2028" s="3">
        <v>1.763</v>
      </c>
      <c r="V2028" s="1">
        <f t="shared" si="153"/>
        <v>20.022688598979</v>
      </c>
      <c r="W2028" s="6" t="s">
        <v>618</v>
      </c>
      <c r="X2028" s="1">
        <v>3</v>
      </c>
      <c r="Y2028" s="1" t="s">
        <v>619</v>
      </c>
      <c r="AA2028" s="1" t="s">
        <v>625</v>
      </c>
      <c r="AB2028" s="1" t="s">
        <v>622</v>
      </c>
      <c r="AC2028" s="1" t="s">
        <v>124</v>
      </c>
      <c r="AD2028" s="1">
        <v>9</v>
      </c>
      <c r="AE2028" s="13">
        <v>400</v>
      </c>
      <c r="AF2028" s="1">
        <f t="shared" si="154"/>
        <v>40</v>
      </c>
      <c r="AG2028" s="13">
        <v>930</v>
      </c>
      <c r="AH2028" s="1">
        <f t="shared" si="155"/>
        <v>93</v>
      </c>
      <c r="AS2028" s="1">
        <v>67.6</v>
      </c>
    </row>
    <row r="2029" ht="17" customHeight="1" spans="1:45">
      <c r="A2029" s="1" t="s">
        <v>613</v>
      </c>
      <c r="B2029" s="1" t="s">
        <v>614</v>
      </c>
      <c r="C2029" s="1" t="s">
        <v>615</v>
      </c>
      <c r="D2029" s="1">
        <v>2019</v>
      </c>
      <c r="E2029" s="1">
        <v>70</v>
      </c>
      <c r="G2029" s="6" t="s">
        <v>616</v>
      </c>
      <c r="H2029" s="1" t="s">
        <v>617</v>
      </c>
      <c r="I2029" s="1">
        <v>-36.84</v>
      </c>
      <c r="J2029" s="1">
        <v>142.818</v>
      </c>
      <c r="K2029" s="1">
        <v>9</v>
      </c>
      <c r="L2029" s="1">
        <v>512</v>
      </c>
      <c r="M2029" s="1">
        <v>14.3213333288829</v>
      </c>
      <c r="N2029" s="1">
        <v>1.07</v>
      </c>
      <c r="O2029" s="1">
        <v>8.2</v>
      </c>
      <c r="P2029" s="1">
        <v>37</v>
      </c>
      <c r="Q2029" s="1">
        <v>17</v>
      </c>
      <c r="R2029" s="1">
        <v>46</v>
      </c>
      <c r="S2029" s="1" t="s">
        <v>317</v>
      </c>
      <c r="T2029" s="1">
        <v>35.3</v>
      </c>
      <c r="U2029" s="3">
        <v>1.763</v>
      </c>
      <c r="V2029" s="1">
        <f t="shared" si="153"/>
        <v>20.022688598979</v>
      </c>
      <c r="W2029" s="6" t="s">
        <v>618</v>
      </c>
      <c r="X2029" s="1">
        <v>3</v>
      </c>
      <c r="Y2029" s="1" t="s">
        <v>619</v>
      </c>
      <c r="AA2029" s="1" t="s">
        <v>625</v>
      </c>
      <c r="AB2029" s="1" t="s">
        <v>623</v>
      </c>
      <c r="AC2029" s="1" t="s">
        <v>124</v>
      </c>
      <c r="AD2029" s="1">
        <v>9</v>
      </c>
      <c r="AE2029" s="13">
        <v>400</v>
      </c>
      <c r="AF2029" s="1">
        <f t="shared" si="154"/>
        <v>40</v>
      </c>
      <c r="AG2029" s="13">
        <v>380</v>
      </c>
      <c r="AH2029" s="1">
        <f t="shared" si="155"/>
        <v>38</v>
      </c>
      <c r="AS2029" s="1">
        <v>86.1</v>
      </c>
    </row>
    <row r="2030" ht="17" customHeight="1" spans="1:45">
      <c r="A2030" s="1" t="s">
        <v>613</v>
      </c>
      <c r="B2030" s="1" t="s">
        <v>614</v>
      </c>
      <c r="C2030" s="1" t="s">
        <v>615</v>
      </c>
      <c r="D2030" s="1">
        <v>2019</v>
      </c>
      <c r="E2030" s="1">
        <v>70</v>
      </c>
      <c r="G2030" s="6" t="s">
        <v>616</v>
      </c>
      <c r="H2030" s="1" t="s">
        <v>617</v>
      </c>
      <c r="I2030" s="1">
        <v>-36.84</v>
      </c>
      <c r="J2030" s="1">
        <v>142.818</v>
      </c>
      <c r="K2030" s="1">
        <v>9</v>
      </c>
      <c r="L2030" s="1">
        <v>512</v>
      </c>
      <c r="M2030" s="1">
        <v>14.3213333288829</v>
      </c>
      <c r="N2030" s="1">
        <v>1.07</v>
      </c>
      <c r="O2030" s="1">
        <v>8.2</v>
      </c>
      <c r="P2030" s="1">
        <v>37</v>
      </c>
      <c r="Q2030" s="1">
        <v>17</v>
      </c>
      <c r="R2030" s="1">
        <v>46</v>
      </c>
      <c r="S2030" s="1" t="s">
        <v>317</v>
      </c>
      <c r="T2030" s="1">
        <v>35.3</v>
      </c>
      <c r="U2030" s="3">
        <v>1.763</v>
      </c>
      <c r="V2030" s="1">
        <f t="shared" si="153"/>
        <v>20.022688598979</v>
      </c>
      <c r="W2030" s="6" t="s">
        <v>618</v>
      </c>
      <c r="X2030" s="1">
        <v>3</v>
      </c>
      <c r="Y2030" s="1" t="s">
        <v>619</v>
      </c>
      <c r="AA2030" s="1" t="s">
        <v>625</v>
      </c>
      <c r="AB2030" s="1" t="s">
        <v>624</v>
      </c>
      <c r="AC2030" s="1" t="s">
        <v>124</v>
      </c>
      <c r="AD2030" s="1">
        <v>9</v>
      </c>
      <c r="AE2030" s="13">
        <v>400</v>
      </c>
      <c r="AF2030" s="1">
        <f t="shared" si="154"/>
        <v>40</v>
      </c>
      <c r="AG2030" s="13">
        <v>620</v>
      </c>
      <c r="AH2030" s="1">
        <f t="shared" si="155"/>
        <v>62</v>
      </c>
      <c r="AS2030" s="1">
        <v>52.1</v>
      </c>
    </row>
    <row r="2031" ht="17" customHeight="1" spans="1:45">
      <c r="A2031" s="1" t="s">
        <v>613</v>
      </c>
      <c r="B2031" s="1" t="s">
        <v>614</v>
      </c>
      <c r="C2031" s="1" t="s">
        <v>615</v>
      </c>
      <c r="D2031" s="1">
        <v>2019</v>
      </c>
      <c r="E2031" s="1">
        <v>70</v>
      </c>
      <c r="G2031" s="6" t="s">
        <v>616</v>
      </c>
      <c r="H2031" s="1" t="s">
        <v>617</v>
      </c>
      <c r="I2031" s="1">
        <v>-36.84</v>
      </c>
      <c r="J2031" s="1">
        <v>142.818</v>
      </c>
      <c r="K2031" s="1">
        <v>9</v>
      </c>
      <c r="L2031" s="1">
        <v>512</v>
      </c>
      <c r="M2031" s="1">
        <v>14.3213333288829</v>
      </c>
      <c r="N2031" s="1">
        <v>1.07</v>
      </c>
      <c r="O2031" s="1">
        <v>8.2</v>
      </c>
      <c r="P2031" s="1">
        <v>37</v>
      </c>
      <c r="Q2031" s="1">
        <v>17</v>
      </c>
      <c r="R2031" s="1">
        <v>46</v>
      </c>
      <c r="S2031" s="1" t="s">
        <v>317</v>
      </c>
      <c r="T2031" s="1">
        <v>35.3</v>
      </c>
      <c r="U2031" s="3">
        <v>1.763</v>
      </c>
      <c r="V2031" s="1">
        <f t="shared" si="153"/>
        <v>20.022688598979</v>
      </c>
      <c r="W2031" s="6" t="s">
        <v>618</v>
      </c>
      <c r="X2031" s="1">
        <v>3</v>
      </c>
      <c r="Y2031" s="1" t="s">
        <v>619</v>
      </c>
      <c r="AA2031" s="1" t="s">
        <v>626</v>
      </c>
      <c r="AB2031" s="1" t="s">
        <v>621</v>
      </c>
      <c r="AC2031" s="1" t="s">
        <v>124</v>
      </c>
      <c r="AD2031" s="1">
        <v>9</v>
      </c>
      <c r="AE2031" s="13">
        <v>210</v>
      </c>
      <c r="AF2031" s="1">
        <f t="shared" si="154"/>
        <v>21</v>
      </c>
      <c r="AG2031" s="13">
        <v>670</v>
      </c>
      <c r="AH2031" s="1">
        <f t="shared" si="155"/>
        <v>67</v>
      </c>
      <c r="AQ2031" s="1">
        <v>106.3</v>
      </c>
      <c r="AS2031" s="1">
        <v>45.3</v>
      </c>
    </row>
    <row r="2032" ht="17" customHeight="1" spans="1:45">
      <c r="A2032" s="1" t="s">
        <v>613</v>
      </c>
      <c r="B2032" s="1" t="s">
        <v>614</v>
      </c>
      <c r="C2032" s="1" t="s">
        <v>615</v>
      </c>
      <c r="D2032" s="1">
        <v>2019</v>
      </c>
      <c r="E2032" s="1">
        <v>70</v>
      </c>
      <c r="G2032" s="6" t="s">
        <v>616</v>
      </c>
      <c r="H2032" s="1" t="s">
        <v>617</v>
      </c>
      <c r="I2032" s="1">
        <v>-36.84</v>
      </c>
      <c r="J2032" s="1">
        <v>142.818</v>
      </c>
      <c r="K2032" s="1">
        <v>9</v>
      </c>
      <c r="L2032" s="1">
        <v>512</v>
      </c>
      <c r="M2032" s="1">
        <v>14.3213333288829</v>
      </c>
      <c r="N2032" s="1">
        <v>1.07</v>
      </c>
      <c r="O2032" s="1">
        <v>8.2</v>
      </c>
      <c r="P2032" s="1">
        <v>37</v>
      </c>
      <c r="Q2032" s="1">
        <v>17</v>
      </c>
      <c r="R2032" s="1">
        <v>46</v>
      </c>
      <c r="S2032" s="1" t="s">
        <v>317</v>
      </c>
      <c r="T2032" s="1">
        <v>35.3</v>
      </c>
      <c r="U2032" s="3">
        <v>1.763</v>
      </c>
      <c r="V2032" s="1">
        <f t="shared" si="153"/>
        <v>20.022688598979</v>
      </c>
      <c r="W2032" s="6" t="s">
        <v>618</v>
      </c>
      <c r="X2032" s="1">
        <v>3</v>
      </c>
      <c r="Y2032" s="1" t="s">
        <v>619</v>
      </c>
      <c r="AA2032" s="1" t="s">
        <v>626</v>
      </c>
      <c r="AB2032" s="1" t="s">
        <v>622</v>
      </c>
      <c r="AC2032" s="1" t="s">
        <v>124</v>
      </c>
      <c r="AD2032" s="1">
        <v>9</v>
      </c>
      <c r="AE2032" s="13">
        <v>210</v>
      </c>
      <c r="AF2032" s="1">
        <f t="shared" si="154"/>
        <v>21</v>
      </c>
      <c r="AG2032" s="13">
        <v>930</v>
      </c>
      <c r="AH2032" s="1">
        <f t="shared" si="155"/>
        <v>93</v>
      </c>
      <c r="AQ2032" s="1">
        <v>106.3</v>
      </c>
      <c r="AS2032" s="1">
        <v>67.6</v>
      </c>
    </row>
    <row r="2033" ht="17" customHeight="1" spans="1:45">
      <c r="A2033" s="1" t="s">
        <v>613</v>
      </c>
      <c r="B2033" s="1" t="s">
        <v>614</v>
      </c>
      <c r="C2033" s="1" t="s">
        <v>615</v>
      </c>
      <c r="D2033" s="1">
        <v>2019</v>
      </c>
      <c r="E2033" s="1">
        <v>70</v>
      </c>
      <c r="G2033" s="6" t="s">
        <v>616</v>
      </c>
      <c r="H2033" s="1" t="s">
        <v>617</v>
      </c>
      <c r="I2033" s="1">
        <v>-36.84</v>
      </c>
      <c r="J2033" s="1">
        <v>142.818</v>
      </c>
      <c r="K2033" s="1">
        <v>9</v>
      </c>
      <c r="L2033" s="1">
        <v>512</v>
      </c>
      <c r="M2033" s="1">
        <v>14.3213333288829</v>
      </c>
      <c r="N2033" s="1">
        <v>1.07</v>
      </c>
      <c r="O2033" s="1">
        <v>8.2</v>
      </c>
      <c r="P2033" s="1">
        <v>37</v>
      </c>
      <c r="Q2033" s="1">
        <v>17</v>
      </c>
      <c r="R2033" s="1">
        <v>46</v>
      </c>
      <c r="S2033" s="1" t="s">
        <v>317</v>
      </c>
      <c r="T2033" s="1">
        <v>35.3</v>
      </c>
      <c r="U2033" s="3">
        <v>1.763</v>
      </c>
      <c r="V2033" s="1">
        <f t="shared" si="153"/>
        <v>20.022688598979</v>
      </c>
      <c r="W2033" s="6" t="s">
        <v>618</v>
      </c>
      <c r="X2033" s="1">
        <v>3</v>
      </c>
      <c r="Y2033" s="1" t="s">
        <v>619</v>
      </c>
      <c r="AA2033" s="1" t="s">
        <v>626</v>
      </c>
      <c r="AB2033" s="1" t="s">
        <v>623</v>
      </c>
      <c r="AC2033" s="1" t="s">
        <v>124</v>
      </c>
      <c r="AD2033" s="1">
        <v>9</v>
      </c>
      <c r="AE2033" s="13">
        <v>210</v>
      </c>
      <c r="AF2033" s="1">
        <f t="shared" si="154"/>
        <v>21</v>
      </c>
      <c r="AG2033" s="13">
        <v>380</v>
      </c>
      <c r="AH2033" s="1">
        <f t="shared" si="155"/>
        <v>38</v>
      </c>
      <c r="AQ2033" s="1">
        <v>106.3</v>
      </c>
      <c r="AS2033" s="1">
        <v>86.1</v>
      </c>
    </row>
    <row r="2034" ht="17" customHeight="1" spans="1:45">
      <c r="A2034" s="1" t="s">
        <v>613</v>
      </c>
      <c r="B2034" s="1" t="s">
        <v>614</v>
      </c>
      <c r="C2034" s="1" t="s">
        <v>615</v>
      </c>
      <c r="D2034" s="1">
        <v>2019</v>
      </c>
      <c r="E2034" s="1">
        <v>70</v>
      </c>
      <c r="G2034" s="6" t="s">
        <v>616</v>
      </c>
      <c r="H2034" s="1" t="s">
        <v>617</v>
      </c>
      <c r="I2034" s="1">
        <v>-36.84</v>
      </c>
      <c r="J2034" s="1">
        <v>142.818</v>
      </c>
      <c r="K2034" s="1">
        <v>9</v>
      </c>
      <c r="L2034" s="1">
        <v>512</v>
      </c>
      <c r="M2034" s="1">
        <v>14.3213333288829</v>
      </c>
      <c r="N2034" s="1">
        <v>1.07</v>
      </c>
      <c r="O2034" s="1">
        <v>8.2</v>
      </c>
      <c r="P2034" s="1">
        <v>37</v>
      </c>
      <c r="Q2034" s="1">
        <v>17</v>
      </c>
      <c r="R2034" s="1">
        <v>46</v>
      </c>
      <c r="S2034" s="1" t="s">
        <v>317</v>
      </c>
      <c r="T2034" s="1">
        <v>35.3</v>
      </c>
      <c r="U2034" s="3">
        <v>1.763</v>
      </c>
      <c r="V2034" s="1">
        <f t="shared" si="153"/>
        <v>20.022688598979</v>
      </c>
      <c r="W2034" s="6" t="s">
        <v>618</v>
      </c>
      <c r="X2034" s="1">
        <v>3</v>
      </c>
      <c r="Y2034" s="1" t="s">
        <v>619</v>
      </c>
      <c r="AA2034" s="1" t="s">
        <v>626</v>
      </c>
      <c r="AB2034" s="1" t="s">
        <v>624</v>
      </c>
      <c r="AC2034" s="1" t="s">
        <v>124</v>
      </c>
      <c r="AD2034" s="1">
        <v>9</v>
      </c>
      <c r="AE2034" s="13">
        <v>210</v>
      </c>
      <c r="AF2034" s="1">
        <f t="shared" si="154"/>
        <v>21</v>
      </c>
      <c r="AG2034" s="13">
        <v>620</v>
      </c>
      <c r="AH2034" s="1">
        <f t="shared" si="155"/>
        <v>62</v>
      </c>
      <c r="AQ2034" s="1">
        <v>106.3</v>
      </c>
      <c r="AS2034" s="1">
        <v>52.1</v>
      </c>
    </row>
    <row r="2035" ht="17" customHeight="1" spans="1:45">
      <c r="A2035" s="1" t="s">
        <v>613</v>
      </c>
      <c r="B2035" s="1" t="s">
        <v>614</v>
      </c>
      <c r="C2035" s="1" t="s">
        <v>615</v>
      </c>
      <c r="D2035" s="1">
        <v>2019</v>
      </c>
      <c r="E2035" s="1">
        <v>70</v>
      </c>
      <c r="G2035" s="6" t="s">
        <v>616</v>
      </c>
      <c r="H2035" s="1" t="s">
        <v>617</v>
      </c>
      <c r="I2035" s="1">
        <v>-36.84</v>
      </c>
      <c r="J2035" s="1">
        <v>142.818</v>
      </c>
      <c r="K2035" s="1">
        <v>10</v>
      </c>
      <c r="L2035" s="1">
        <v>512</v>
      </c>
      <c r="M2035" s="1">
        <v>14.3213333288829</v>
      </c>
      <c r="N2035" s="1">
        <v>1.07</v>
      </c>
      <c r="O2035" s="1">
        <v>8.2</v>
      </c>
      <c r="P2035" s="1">
        <v>37</v>
      </c>
      <c r="Q2035" s="1">
        <v>17</v>
      </c>
      <c r="R2035" s="1">
        <v>46</v>
      </c>
      <c r="S2035" s="1" t="s">
        <v>317</v>
      </c>
      <c r="T2035" s="1">
        <v>35.3</v>
      </c>
      <c r="U2035" s="3">
        <v>1.763</v>
      </c>
      <c r="V2035" s="1">
        <f t="shared" si="153"/>
        <v>20.022688598979</v>
      </c>
      <c r="W2035" s="6" t="s">
        <v>618</v>
      </c>
      <c r="X2035" s="1">
        <v>3</v>
      </c>
      <c r="Y2035" s="1" t="s">
        <v>619</v>
      </c>
      <c r="AA2035" s="1" t="s">
        <v>620</v>
      </c>
      <c r="AB2035" s="1" t="s">
        <v>621</v>
      </c>
      <c r="AC2035" s="1" t="s">
        <v>124</v>
      </c>
      <c r="AD2035" s="1">
        <v>9</v>
      </c>
      <c r="AE2035" s="13">
        <v>400</v>
      </c>
      <c r="AF2035" s="1">
        <f t="shared" si="154"/>
        <v>40</v>
      </c>
      <c r="AG2035" s="13">
        <v>220</v>
      </c>
      <c r="AH2035" s="1">
        <f t="shared" si="155"/>
        <v>22</v>
      </c>
      <c r="AQ2035" s="1">
        <v>119.4</v>
      </c>
      <c r="AS2035" s="1">
        <v>88.8</v>
      </c>
    </row>
    <row r="2036" ht="17" customHeight="1" spans="1:45">
      <c r="A2036" s="1" t="s">
        <v>613</v>
      </c>
      <c r="B2036" s="1" t="s">
        <v>614</v>
      </c>
      <c r="C2036" s="1" t="s">
        <v>615</v>
      </c>
      <c r="D2036" s="1">
        <v>2019</v>
      </c>
      <c r="E2036" s="1">
        <v>70</v>
      </c>
      <c r="G2036" s="6" t="s">
        <v>616</v>
      </c>
      <c r="H2036" s="1" t="s">
        <v>617</v>
      </c>
      <c r="I2036" s="1">
        <v>-36.84</v>
      </c>
      <c r="J2036" s="1">
        <v>142.818</v>
      </c>
      <c r="K2036" s="1">
        <v>10</v>
      </c>
      <c r="L2036" s="1">
        <v>512</v>
      </c>
      <c r="M2036" s="1">
        <v>14.3213333288829</v>
      </c>
      <c r="N2036" s="1">
        <v>1.07</v>
      </c>
      <c r="O2036" s="1">
        <v>8.2</v>
      </c>
      <c r="P2036" s="1">
        <v>37</v>
      </c>
      <c r="Q2036" s="1">
        <v>17</v>
      </c>
      <c r="R2036" s="1">
        <v>46</v>
      </c>
      <c r="S2036" s="1" t="s">
        <v>317</v>
      </c>
      <c r="T2036" s="1">
        <v>35.3</v>
      </c>
      <c r="U2036" s="3">
        <v>1.763</v>
      </c>
      <c r="V2036" s="1">
        <f t="shared" si="153"/>
        <v>20.022688598979</v>
      </c>
      <c r="W2036" s="6" t="s">
        <v>618</v>
      </c>
      <c r="X2036" s="1">
        <v>3</v>
      </c>
      <c r="Y2036" s="1" t="s">
        <v>619</v>
      </c>
      <c r="AA2036" s="1" t="s">
        <v>620</v>
      </c>
      <c r="AB2036" s="1" t="s">
        <v>622</v>
      </c>
      <c r="AC2036" s="1" t="s">
        <v>124</v>
      </c>
      <c r="AD2036" s="1">
        <v>9</v>
      </c>
      <c r="AE2036" s="13">
        <v>400</v>
      </c>
      <c r="AF2036" s="1">
        <f t="shared" si="154"/>
        <v>40</v>
      </c>
      <c r="AG2036" s="13">
        <v>470</v>
      </c>
      <c r="AH2036" s="1">
        <f t="shared" si="155"/>
        <v>47</v>
      </c>
      <c r="AQ2036" s="1">
        <v>119.4</v>
      </c>
      <c r="AS2036" s="1">
        <v>73.8</v>
      </c>
    </row>
    <row r="2037" ht="17" customHeight="1" spans="1:45">
      <c r="A2037" s="1" t="s">
        <v>613</v>
      </c>
      <c r="B2037" s="1" t="s">
        <v>614</v>
      </c>
      <c r="C2037" s="1" t="s">
        <v>615</v>
      </c>
      <c r="D2037" s="1">
        <v>2019</v>
      </c>
      <c r="E2037" s="1">
        <v>70</v>
      </c>
      <c r="G2037" s="6" t="s">
        <v>616</v>
      </c>
      <c r="H2037" s="1" t="s">
        <v>617</v>
      </c>
      <c r="I2037" s="1">
        <v>-36.84</v>
      </c>
      <c r="J2037" s="1">
        <v>142.818</v>
      </c>
      <c r="K2037" s="1">
        <v>10</v>
      </c>
      <c r="L2037" s="1">
        <v>512</v>
      </c>
      <c r="M2037" s="1">
        <v>14.3213333288829</v>
      </c>
      <c r="N2037" s="1">
        <v>1.07</v>
      </c>
      <c r="O2037" s="1">
        <v>8.2</v>
      </c>
      <c r="P2037" s="1">
        <v>37</v>
      </c>
      <c r="Q2037" s="1">
        <v>17</v>
      </c>
      <c r="R2037" s="1">
        <v>46</v>
      </c>
      <c r="S2037" s="1" t="s">
        <v>317</v>
      </c>
      <c r="T2037" s="1">
        <v>35.3</v>
      </c>
      <c r="U2037" s="3">
        <v>1.763</v>
      </c>
      <c r="V2037" s="1">
        <f t="shared" si="153"/>
        <v>20.022688598979</v>
      </c>
      <c r="W2037" s="6" t="s">
        <v>618</v>
      </c>
      <c r="X2037" s="1">
        <v>3</v>
      </c>
      <c r="Y2037" s="1" t="s">
        <v>619</v>
      </c>
      <c r="AA2037" s="1" t="s">
        <v>620</v>
      </c>
      <c r="AB2037" s="1" t="s">
        <v>623</v>
      </c>
      <c r="AC2037" s="1" t="s">
        <v>124</v>
      </c>
      <c r="AD2037" s="1">
        <v>9</v>
      </c>
      <c r="AE2037" s="13">
        <v>400</v>
      </c>
      <c r="AF2037" s="1">
        <f t="shared" si="154"/>
        <v>40</v>
      </c>
      <c r="AG2037" s="13">
        <v>190</v>
      </c>
      <c r="AH2037" s="1">
        <f t="shared" si="155"/>
        <v>19</v>
      </c>
      <c r="AQ2037" s="1">
        <v>119.4</v>
      </c>
      <c r="AS2037" s="1">
        <v>76.2</v>
      </c>
    </row>
    <row r="2038" ht="17" customHeight="1" spans="1:45">
      <c r="A2038" s="1" t="s">
        <v>613</v>
      </c>
      <c r="B2038" s="1" t="s">
        <v>614</v>
      </c>
      <c r="C2038" s="1" t="s">
        <v>615</v>
      </c>
      <c r="D2038" s="1">
        <v>2019</v>
      </c>
      <c r="E2038" s="1">
        <v>70</v>
      </c>
      <c r="G2038" s="6" t="s">
        <v>616</v>
      </c>
      <c r="H2038" s="1" t="s">
        <v>617</v>
      </c>
      <c r="I2038" s="1">
        <v>-36.84</v>
      </c>
      <c r="J2038" s="1">
        <v>142.818</v>
      </c>
      <c r="K2038" s="1">
        <v>10</v>
      </c>
      <c r="L2038" s="1">
        <v>512</v>
      </c>
      <c r="M2038" s="1">
        <v>14.3213333288829</v>
      </c>
      <c r="N2038" s="1">
        <v>1.07</v>
      </c>
      <c r="O2038" s="1">
        <v>8.2</v>
      </c>
      <c r="P2038" s="1">
        <v>37</v>
      </c>
      <c r="Q2038" s="1">
        <v>17</v>
      </c>
      <c r="R2038" s="1">
        <v>46</v>
      </c>
      <c r="S2038" s="1" t="s">
        <v>317</v>
      </c>
      <c r="T2038" s="1">
        <v>35.3</v>
      </c>
      <c r="U2038" s="3">
        <v>1.763</v>
      </c>
      <c r="V2038" s="1">
        <f t="shared" si="153"/>
        <v>20.022688598979</v>
      </c>
      <c r="W2038" s="6" t="s">
        <v>618</v>
      </c>
      <c r="X2038" s="1">
        <v>3</v>
      </c>
      <c r="Y2038" s="1" t="s">
        <v>619</v>
      </c>
      <c r="AA2038" s="1" t="s">
        <v>620</v>
      </c>
      <c r="AB2038" s="1" t="s">
        <v>624</v>
      </c>
      <c r="AC2038" s="1" t="s">
        <v>124</v>
      </c>
      <c r="AD2038" s="1">
        <v>9</v>
      </c>
      <c r="AE2038" s="13">
        <v>400</v>
      </c>
      <c r="AF2038" s="1">
        <f t="shared" si="154"/>
        <v>40</v>
      </c>
      <c r="AG2038" s="13">
        <v>1640</v>
      </c>
      <c r="AH2038" s="1">
        <f t="shared" si="155"/>
        <v>164</v>
      </c>
      <c r="AQ2038" s="1">
        <v>119.4</v>
      </c>
      <c r="AS2038" s="1">
        <v>139.5</v>
      </c>
    </row>
    <row r="2039" ht="17" customHeight="1" spans="1:45">
      <c r="A2039" s="1" t="s">
        <v>613</v>
      </c>
      <c r="B2039" s="1" t="s">
        <v>614</v>
      </c>
      <c r="C2039" s="1" t="s">
        <v>615</v>
      </c>
      <c r="D2039" s="1">
        <v>2019</v>
      </c>
      <c r="E2039" s="1">
        <v>70</v>
      </c>
      <c r="G2039" s="6" t="s">
        <v>616</v>
      </c>
      <c r="H2039" s="1" t="s">
        <v>617</v>
      </c>
      <c r="I2039" s="1">
        <v>-36.84</v>
      </c>
      <c r="J2039" s="1">
        <v>142.818</v>
      </c>
      <c r="K2039" s="1">
        <v>10</v>
      </c>
      <c r="L2039" s="1">
        <v>512</v>
      </c>
      <c r="M2039" s="1">
        <v>14.3213333288829</v>
      </c>
      <c r="N2039" s="1">
        <v>1.07</v>
      </c>
      <c r="O2039" s="1">
        <v>8.2</v>
      </c>
      <c r="P2039" s="1">
        <v>37</v>
      </c>
      <c r="Q2039" s="1">
        <v>17</v>
      </c>
      <c r="R2039" s="1">
        <v>46</v>
      </c>
      <c r="S2039" s="1" t="s">
        <v>317</v>
      </c>
      <c r="T2039" s="1">
        <v>35.3</v>
      </c>
      <c r="U2039" s="3">
        <v>1.763</v>
      </c>
      <c r="V2039" s="1">
        <f t="shared" si="153"/>
        <v>20.022688598979</v>
      </c>
      <c r="W2039" s="6" t="s">
        <v>618</v>
      </c>
      <c r="X2039" s="1">
        <v>3</v>
      </c>
      <c r="Y2039" s="1" t="s">
        <v>619</v>
      </c>
      <c r="AA2039" s="1" t="s">
        <v>626</v>
      </c>
      <c r="AB2039" s="1" t="s">
        <v>621</v>
      </c>
      <c r="AC2039" s="1" t="s">
        <v>124</v>
      </c>
      <c r="AD2039" s="1">
        <v>9</v>
      </c>
      <c r="AE2039" s="13">
        <v>60</v>
      </c>
      <c r="AF2039" s="1">
        <f t="shared" si="154"/>
        <v>6</v>
      </c>
      <c r="AG2039" s="13">
        <v>220</v>
      </c>
      <c r="AH2039" s="1">
        <f t="shared" si="155"/>
        <v>22</v>
      </c>
      <c r="AQ2039" s="1">
        <v>114.9</v>
      </c>
      <c r="AS2039" s="1">
        <v>88.8</v>
      </c>
    </row>
    <row r="2040" ht="17" customHeight="1" spans="1:45">
      <c r="A2040" s="1" t="s">
        <v>613</v>
      </c>
      <c r="B2040" s="1" t="s">
        <v>614</v>
      </c>
      <c r="C2040" s="1" t="s">
        <v>615</v>
      </c>
      <c r="D2040" s="1">
        <v>2019</v>
      </c>
      <c r="E2040" s="1">
        <v>70</v>
      </c>
      <c r="G2040" s="6" t="s">
        <v>616</v>
      </c>
      <c r="H2040" s="1" t="s">
        <v>617</v>
      </c>
      <c r="I2040" s="1">
        <v>-36.84</v>
      </c>
      <c r="J2040" s="1">
        <v>142.818</v>
      </c>
      <c r="K2040" s="1">
        <v>10</v>
      </c>
      <c r="L2040" s="1">
        <v>512</v>
      </c>
      <c r="M2040" s="1">
        <v>14.3213333288829</v>
      </c>
      <c r="N2040" s="1">
        <v>1.07</v>
      </c>
      <c r="O2040" s="1">
        <v>8.2</v>
      </c>
      <c r="P2040" s="1">
        <v>37</v>
      </c>
      <c r="Q2040" s="1">
        <v>17</v>
      </c>
      <c r="R2040" s="1">
        <v>46</v>
      </c>
      <c r="S2040" s="1" t="s">
        <v>317</v>
      </c>
      <c r="T2040" s="1">
        <v>35.3</v>
      </c>
      <c r="U2040" s="3">
        <v>1.763</v>
      </c>
      <c r="V2040" s="1">
        <f t="shared" si="153"/>
        <v>20.022688598979</v>
      </c>
      <c r="W2040" s="6" t="s">
        <v>618</v>
      </c>
      <c r="X2040" s="1">
        <v>3</v>
      </c>
      <c r="Y2040" s="1" t="s">
        <v>619</v>
      </c>
      <c r="AA2040" s="1" t="s">
        <v>626</v>
      </c>
      <c r="AB2040" s="1" t="s">
        <v>623</v>
      </c>
      <c r="AC2040" s="1" t="s">
        <v>124</v>
      </c>
      <c r="AD2040" s="1">
        <v>9</v>
      </c>
      <c r="AE2040" s="13">
        <v>60</v>
      </c>
      <c r="AF2040" s="1">
        <f t="shared" si="154"/>
        <v>6</v>
      </c>
      <c r="AG2040" s="13">
        <v>190</v>
      </c>
      <c r="AH2040" s="1">
        <f t="shared" si="155"/>
        <v>19</v>
      </c>
      <c r="AQ2040" s="1">
        <v>114.9</v>
      </c>
      <c r="AS2040" s="1">
        <v>76.2</v>
      </c>
    </row>
    <row r="2041" ht="17" customHeight="1" spans="1:45">
      <c r="A2041" s="1" t="s">
        <v>613</v>
      </c>
      <c r="B2041" s="1" t="s">
        <v>614</v>
      </c>
      <c r="C2041" s="1" t="s">
        <v>615</v>
      </c>
      <c r="D2041" s="1">
        <v>2019</v>
      </c>
      <c r="E2041" s="1">
        <v>70</v>
      </c>
      <c r="G2041" s="6" t="s">
        <v>616</v>
      </c>
      <c r="H2041" s="1" t="s">
        <v>617</v>
      </c>
      <c r="I2041" s="1">
        <v>-36.84</v>
      </c>
      <c r="J2041" s="1">
        <v>142.818</v>
      </c>
      <c r="K2041" s="1">
        <v>11</v>
      </c>
      <c r="L2041" s="1">
        <v>512</v>
      </c>
      <c r="M2041" s="1">
        <v>14.3213333288829</v>
      </c>
      <c r="N2041" s="1">
        <v>1.07</v>
      </c>
      <c r="O2041" s="1">
        <v>8.2</v>
      </c>
      <c r="P2041" s="1">
        <v>37</v>
      </c>
      <c r="Q2041" s="1">
        <v>17</v>
      </c>
      <c r="R2041" s="1">
        <v>46</v>
      </c>
      <c r="S2041" s="1" t="s">
        <v>317</v>
      </c>
      <c r="T2041" s="1">
        <v>35.3</v>
      </c>
      <c r="U2041" s="3">
        <v>1.763</v>
      </c>
      <c r="V2041" s="1">
        <f t="shared" si="153"/>
        <v>20.022688598979</v>
      </c>
      <c r="W2041" s="6" t="s">
        <v>618</v>
      </c>
      <c r="X2041" s="1">
        <v>3</v>
      </c>
      <c r="Y2041" s="1" t="s">
        <v>619</v>
      </c>
      <c r="AA2041" s="1" t="s">
        <v>620</v>
      </c>
      <c r="AB2041" s="1" t="s">
        <v>621</v>
      </c>
      <c r="AC2041" s="1" t="s">
        <v>124</v>
      </c>
      <c r="AD2041" s="1">
        <v>9</v>
      </c>
      <c r="AE2041" s="13">
        <v>3290</v>
      </c>
      <c r="AF2041" s="1">
        <f t="shared" si="154"/>
        <v>329</v>
      </c>
      <c r="AG2041" s="13">
        <v>2990</v>
      </c>
      <c r="AH2041" s="1">
        <f t="shared" si="155"/>
        <v>299</v>
      </c>
      <c r="AQ2041" s="1">
        <v>67.7</v>
      </c>
      <c r="AS2041" s="1">
        <v>51.9</v>
      </c>
    </row>
    <row r="2042" ht="17" customHeight="1" spans="1:45">
      <c r="A2042" s="1" t="s">
        <v>613</v>
      </c>
      <c r="B2042" s="1" t="s">
        <v>614</v>
      </c>
      <c r="C2042" s="1" t="s">
        <v>615</v>
      </c>
      <c r="D2042" s="1">
        <v>2019</v>
      </c>
      <c r="E2042" s="1">
        <v>70</v>
      </c>
      <c r="G2042" s="6" t="s">
        <v>616</v>
      </c>
      <c r="H2042" s="1" t="s">
        <v>617</v>
      </c>
      <c r="I2042" s="1">
        <v>-36.84</v>
      </c>
      <c r="J2042" s="1">
        <v>142.818</v>
      </c>
      <c r="K2042" s="1">
        <v>11</v>
      </c>
      <c r="L2042" s="1">
        <v>512</v>
      </c>
      <c r="M2042" s="1">
        <v>14.3213333288829</v>
      </c>
      <c r="N2042" s="1">
        <v>1.07</v>
      </c>
      <c r="O2042" s="1">
        <v>8.2</v>
      </c>
      <c r="P2042" s="1">
        <v>37</v>
      </c>
      <c r="Q2042" s="1">
        <v>17</v>
      </c>
      <c r="R2042" s="1">
        <v>46</v>
      </c>
      <c r="S2042" s="1" t="s">
        <v>317</v>
      </c>
      <c r="T2042" s="1">
        <v>35.3</v>
      </c>
      <c r="U2042" s="3">
        <v>1.763</v>
      </c>
      <c r="V2042" s="1">
        <f t="shared" si="153"/>
        <v>20.022688598979</v>
      </c>
      <c r="W2042" s="6" t="s">
        <v>618</v>
      </c>
      <c r="X2042" s="1">
        <v>3</v>
      </c>
      <c r="Y2042" s="1" t="s">
        <v>619</v>
      </c>
      <c r="AA2042" s="1" t="s">
        <v>620</v>
      </c>
      <c r="AB2042" s="1" t="s">
        <v>622</v>
      </c>
      <c r="AC2042" s="1" t="s">
        <v>124</v>
      </c>
      <c r="AD2042" s="1">
        <v>9</v>
      </c>
      <c r="AE2042" s="13">
        <v>3290</v>
      </c>
      <c r="AF2042" s="1">
        <f t="shared" si="154"/>
        <v>329</v>
      </c>
      <c r="AG2042" s="13">
        <v>2930</v>
      </c>
      <c r="AH2042" s="1">
        <f t="shared" si="155"/>
        <v>293</v>
      </c>
      <c r="AQ2042" s="1">
        <v>67.7</v>
      </c>
      <c r="AS2042" s="1">
        <v>57.8</v>
      </c>
    </row>
    <row r="2043" ht="17" customHeight="1" spans="1:45">
      <c r="A2043" s="1" t="s">
        <v>613</v>
      </c>
      <c r="B2043" s="1" t="s">
        <v>614</v>
      </c>
      <c r="C2043" s="1" t="s">
        <v>615</v>
      </c>
      <c r="D2043" s="1">
        <v>2019</v>
      </c>
      <c r="E2043" s="1">
        <v>70</v>
      </c>
      <c r="G2043" s="6" t="s">
        <v>616</v>
      </c>
      <c r="H2043" s="1" t="s">
        <v>617</v>
      </c>
      <c r="I2043" s="1">
        <v>-36.84</v>
      </c>
      <c r="J2043" s="1">
        <v>142.818</v>
      </c>
      <c r="K2043" s="1">
        <v>11</v>
      </c>
      <c r="L2043" s="1">
        <v>512</v>
      </c>
      <c r="M2043" s="1">
        <v>14.3213333288829</v>
      </c>
      <c r="N2043" s="1">
        <v>1.07</v>
      </c>
      <c r="O2043" s="1">
        <v>8.2</v>
      </c>
      <c r="P2043" s="1">
        <v>37</v>
      </c>
      <c r="Q2043" s="1">
        <v>17</v>
      </c>
      <c r="R2043" s="1">
        <v>46</v>
      </c>
      <c r="S2043" s="1" t="s">
        <v>317</v>
      </c>
      <c r="T2043" s="1">
        <v>35.3</v>
      </c>
      <c r="U2043" s="3">
        <v>1.763</v>
      </c>
      <c r="V2043" s="1">
        <f t="shared" si="153"/>
        <v>20.022688598979</v>
      </c>
      <c r="W2043" s="6" t="s">
        <v>618</v>
      </c>
      <c r="X2043" s="1">
        <v>3</v>
      </c>
      <c r="Y2043" s="1" t="s">
        <v>619</v>
      </c>
      <c r="AA2043" s="1" t="s">
        <v>620</v>
      </c>
      <c r="AB2043" s="1" t="s">
        <v>623</v>
      </c>
      <c r="AC2043" s="1" t="s">
        <v>124</v>
      </c>
      <c r="AD2043" s="1">
        <v>9</v>
      </c>
      <c r="AE2043" s="13">
        <v>3290</v>
      </c>
      <c r="AF2043" s="1">
        <f t="shared" si="154"/>
        <v>329</v>
      </c>
      <c r="AG2043" s="13">
        <v>3030</v>
      </c>
      <c r="AH2043" s="1">
        <f t="shared" si="155"/>
        <v>303</v>
      </c>
      <c r="AQ2043" s="1">
        <v>67.7</v>
      </c>
      <c r="AS2043" s="1">
        <v>53.6</v>
      </c>
    </row>
    <row r="2044" ht="17" customHeight="1" spans="1:45">
      <c r="A2044" s="1" t="s">
        <v>613</v>
      </c>
      <c r="B2044" s="1" t="s">
        <v>614</v>
      </c>
      <c r="C2044" s="1" t="s">
        <v>615</v>
      </c>
      <c r="D2044" s="1">
        <v>2019</v>
      </c>
      <c r="E2044" s="1">
        <v>70</v>
      </c>
      <c r="G2044" s="6" t="s">
        <v>616</v>
      </c>
      <c r="H2044" s="1" t="s">
        <v>617</v>
      </c>
      <c r="I2044" s="1">
        <v>-36.84</v>
      </c>
      <c r="J2044" s="1">
        <v>142.818</v>
      </c>
      <c r="K2044" s="1">
        <v>11</v>
      </c>
      <c r="L2044" s="1">
        <v>512</v>
      </c>
      <c r="M2044" s="1">
        <v>14.3213333288829</v>
      </c>
      <c r="N2044" s="1">
        <v>1.07</v>
      </c>
      <c r="O2044" s="1">
        <v>8.2</v>
      </c>
      <c r="P2044" s="1">
        <v>37</v>
      </c>
      <c r="Q2044" s="1">
        <v>17</v>
      </c>
      <c r="R2044" s="1">
        <v>46</v>
      </c>
      <c r="S2044" s="1" t="s">
        <v>317</v>
      </c>
      <c r="T2044" s="1">
        <v>35.3</v>
      </c>
      <c r="U2044" s="3">
        <v>1.763</v>
      </c>
      <c r="V2044" s="1">
        <f t="shared" si="153"/>
        <v>20.022688598979</v>
      </c>
      <c r="W2044" s="6" t="s">
        <v>618</v>
      </c>
      <c r="X2044" s="1">
        <v>3</v>
      </c>
      <c r="Y2044" s="1" t="s">
        <v>619</v>
      </c>
      <c r="AA2044" s="1" t="s">
        <v>620</v>
      </c>
      <c r="AB2044" s="1" t="s">
        <v>624</v>
      </c>
      <c r="AC2044" s="1" t="s">
        <v>124</v>
      </c>
      <c r="AD2044" s="1">
        <v>9</v>
      </c>
      <c r="AE2044" s="13">
        <v>3290</v>
      </c>
      <c r="AF2044" s="1">
        <f t="shared" si="154"/>
        <v>329</v>
      </c>
      <c r="AG2044" s="13">
        <v>3110</v>
      </c>
      <c r="AH2044" s="1">
        <f t="shared" si="155"/>
        <v>311</v>
      </c>
      <c r="AQ2044" s="1">
        <v>67.7</v>
      </c>
      <c r="AS2044" s="1">
        <v>129.1</v>
      </c>
    </row>
    <row r="2045" ht="17" customHeight="1" spans="1:45">
      <c r="A2045" s="1" t="s">
        <v>613</v>
      </c>
      <c r="B2045" s="1" t="s">
        <v>614</v>
      </c>
      <c r="C2045" s="1" t="s">
        <v>615</v>
      </c>
      <c r="D2045" s="1">
        <v>2019</v>
      </c>
      <c r="E2045" s="1">
        <v>70</v>
      </c>
      <c r="G2045" s="6" t="s">
        <v>616</v>
      </c>
      <c r="H2045" s="1" t="s">
        <v>617</v>
      </c>
      <c r="I2045" s="1">
        <v>-36.84</v>
      </c>
      <c r="J2045" s="1">
        <v>142.818</v>
      </c>
      <c r="K2045" s="1">
        <v>11</v>
      </c>
      <c r="L2045" s="1">
        <v>512</v>
      </c>
      <c r="M2045" s="1">
        <v>14.3213333288829</v>
      </c>
      <c r="N2045" s="1">
        <v>1.07</v>
      </c>
      <c r="O2045" s="1">
        <v>8.2</v>
      </c>
      <c r="P2045" s="1">
        <v>37</v>
      </c>
      <c r="Q2045" s="1">
        <v>17</v>
      </c>
      <c r="R2045" s="1">
        <v>46</v>
      </c>
      <c r="S2045" s="1" t="s">
        <v>317</v>
      </c>
      <c r="T2045" s="1">
        <v>35.3</v>
      </c>
      <c r="U2045" s="3">
        <v>1.763</v>
      </c>
      <c r="V2045" s="1">
        <f t="shared" si="153"/>
        <v>20.022688598979</v>
      </c>
      <c r="W2045" s="6" t="s">
        <v>618</v>
      </c>
      <c r="X2045" s="1">
        <v>3</v>
      </c>
      <c r="Y2045" s="1" t="s">
        <v>619</v>
      </c>
      <c r="AA2045" s="1" t="s">
        <v>625</v>
      </c>
      <c r="AB2045" s="1" t="s">
        <v>621</v>
      </c>
      <c r="AC2045" s="1" t="s">
        <v>124</v>
      </c>
      <c r="AD2045" s="1">
        <v>9</v>
      </c>
      <c r="AE2045" s="13">
        <v>2250</v>
      </c>
      <c r="AF2045" s="1">
        <f t="shared" si="154"/>
        <v>225</v>
      </c>
      <c r="AG2045" s="13">
        <v>2990</v>
      </c>
      <c r="AH2045" s="1">
        <f t="shared" si="155"/>
        <v>299</v>
      </c>
      <c r="AS2045" s="1">
        <v>51.9</v>
      </c>
    </row>
    <row r="2046" ht="17" customHeight="1" spans="1:45">
      <c r="A2046" s="1" t="s">
        <v>613</v>
      </c>
      <c r="B2046" s="1" t="s">
        <v>614</v>
      </c>
      <c r="C2046" s="1" t="s">
        <v>615</v>
      </c>
      <c r="D2046" s="1">
        <v>2019</v>
      </c>
      <c r="E2046" s="1">
        <v>70</v>
      </c>
      <c r="G2046" s="6" t="s">
        <v>616</v>
      </c>
      <c r="H2046" s="1" t="s">
        <v>617</v>
      </c>
      <c r="I2046" s="1">
        <v>-36.84</v>
      </c>
      <c r="J2046" s="1">
        <v>142.818</v>
      </c>
      <c r="K2046" s="1">
        <v>11</v>
      </c>
      <c r="L2046" s="1">
        <v>512</v>
      </c>
      <c r="M2046" s="1">
        <v>14.3213333288829</v>
      </c>
      <c r="N2046" s="1">
        <v>1.07</v>
      </c>
      <c r="O2046" s="1">
        <v>8.2</v>
      </c>
      <c r="P2046" s="1">
        <v>37</v>
      </c>
      <c r="Q2046" s="1">
        <v>17</v>
      </c>
      <c r="R2046" s="1">
        <v>46</v>
      </c>
      <c r="S2046" s="1" t="s">
        <v>317</v>
      </c>
      <c r="T2046" s="1">
        <v>35.3</v>
      </c>
      <c r="U2046" s="3">
        <v>1.763</v>
      </c>
      <c r="V2046" s="1">
        <f t="shared" si="153"/>
        <v>20.022688598979</v>
      </c>
      <c r="W2046" s="6" t="s">
        <v>618</v>
      </c>
      <c r="X2046" s="1">
        <v>3</v>
      </c>
      <c r="Y2046" s="1" t="s">
        <v>619</v>
      </c>
      <c r="AA2046" s="1" t="s">
        <v>625</v>
      </c>
      <c r="AB2046" s="1" t="s">
        <v>622</v>
      </c>
      <c r="AC2046" s="1" t="s">
        <v>124</v>
      </c>
      <c r="AD2046" s="1">
        <v>9</v>
      </c>
      <c r="AE2046" s="13">
        <v>2250</v>
      </c>
      <c r="AF2046" s="1">
        <f t="shared" si="154"/>
        <v>225</v>
      </c>
      <c r="AG2046" s="13">
        <v>2930</v>
      </c>
      <c r="AH2046" s="1">
        <f t="shared" si="155"/>
        <v>293</v>
      </c>
      <c r="AS2046" s="1">
        <v>57.8</v>
      </c>
    </row>
    <row r="2047" ht="17" customHeight="1" spans="1:45">
      <c r="A2047" s="1" t="s">
        <v>613</v>
      </c>
      <c r="B2047" s="1" t="s">
        <v>614</v>
      </c>
      <c r="C2047" s="1" t="s">
        <v>615</v>
      </c>
      <c r="D2047" s="1">
        <v>2019</v>
      </c>
      <c r="E2047" s="1">
        <v>70</v>
      </c>
      <c r="G2047" s="6" t="s">
        <v>616</v>
      </c>
      <c r="H2047" s="1" t="s">
        <v>617</v>
      </c>
      <c r="I2047" s="1">
        <v>-36.84</v>
      </c>
      <c r="J2047" s="1">
        <v>142.818</v>
      </c>
      <c r="K2047" s="1">
        <v>11</v>
      </c>
      <c r="L2047" s="1">
        <v>512</v>
      </c>
      <c r="M2047" s="1">
        <v>14.3213333288829</v>
      </c>
      <c r="N2047" s="1">
        <v>1.07</v>
      </c>
      <c r="O2047" s="1">
        <v>8.2</v>
      </c>
      <c r="P2047" s="1">
        <v>37</v>
      </c>
      <c r="Q2047" s="1">
        <v>17</v>
      </c>
      <c r="R2047" s="1">
        <v>46</v>
      </c>
      <c r="S2047" s="1" t="s">
        <v>317</v>
      </c>
      <c r="T2047" s="1">
        <v>35.3</v>
      </c>
      <c r="U2047" s="3">
        <v>1.763</v>
      </c>
      <c r="V2047" s="1">
        <f t="shared" si="153"/>
        <v>20.022688598979</v>
      </c>
      <c r="W2047" s="6" t="s">
        <v>618</v>
      </c>
      <c r="X2047" s="1">
        <v>3</v>
      </c>
      <c r="Y2047" s="1" t="s">
        <v>619</v>
      </c>
      <c r="AA2047" s="1" t="s">
        <v>625</v>
      </c>
      <c r="AB2047" s="1" t="s">
        <v>623</v>
      </c>
      <c r="AC2047" s="1" t="s">
        <v>124</v>
      </c>
      <c r="AD2047" s="1">
        <v>9</v>
      </c>
      <c r="AE2047" s="13">
        <v>2250</v>
      </c>
      <c r="AF2047" s="1">
        <f t="shared" si="154"/>
        <v>225</v>
      </c>
      <c r="AG2047" s="13">
        <v>3030</v>
      </c>
      <c r="AH2047" s="1">
        <f t="shared" si="155"/>
        <v>303</v>
      </c>
      <c r="AS2047" s="1">
        <v>53.6</v>
      </c>
    </row>
    <row r="2048" ht="17" customHeight="1" spans="1:45">
      <c r="A2048" s="1" t="s">
        <v>613</v>
      </c>
      <c r="B2048" s="1" t="s">
        <v>614</v>
      </c>
      <c r="C2048" s="1" t="s">
        <v>615</v>
      </c>
      <c r="D2048" s="1">
        <v>2019</v>
      </c>
      <c r="E2048" s="1">
        <v>70</v>
      </c>
      <c r="G2048" s="6" t="s">
        <v>616</v>
      </c>
      <c r="H2048" s="1" t="s">
        <v>617</v>
      </c>
      <c r="I2048" s="1">
        <v>-36.84</v>
      </c>
      <c r="J2048" s="1">
        <v>142.818</v>
      </c>
      <c r="K2048" s="1">
        <v>11</v>
      </c>
      <c r="L2048" s="1">
        <v>512</v>
      </c>
      <c r="M2048" s="1">
        <v>14.3213333288829</v>
      </c>
      <c r="N2048" s="1">
        <v>1.07</v>
      </c>
      <c r="O2048" s="1">
        <v>8.2</v>
      </c>
      <c r="P2048" s="1">
        <v>37</v>
      </c>
      <c r="Q2048" s="1">
        <v>17</v>
      </c>
      <c r="R2048" s="1">
        <v>46</v>
      </c>
      <c r="S2048" s="1" t="s">
        <v>317</v>
      </c>
      <c r="T2048" s="1">
        <v>35.3</v>
      </c>
      <c r="U2048" s="3">
        <v>1.763</v>
      </c>
      <c r="V2048" s="1">
        <f t="shared" si="153"/>
        <v>20.022688598979</v>
      </c>
      <c r="W2048" s="6" t="s">
        <v>618</v>
      </c>
      <c r="X2048" s="1">
        <v>3</v>
      </c>
      <c r="Y2048" s="1" t="s">
        <v>619</v>
      </c>
      <c r="AA2048" s="1" t="s">
        <v>625</v>
      </c>
      <c r="AB2048" s="1" t="s">
        <v>624</v>
      </c>
      <c r="AC2048" s="1" t="s">
        <v>124</v>
      </c>
      <c r="AD2048" s="1">
        <v>9</v>
      </c>
      <c r="AE2048" s="13">
        <v>2250</v>
      </c>
      <c r="AF2048" s="1">
        <f t="shared" si="154"/>
        <v>225</v>
      </c>
      <c r="AG2048" s="13">
        <v>3110</v>
      </c>
      <c r="AH2048" s="1">
        <f t="shared" si="155"/>
        <v>311</v>
      </c>
      <c r="AS2048" s="1">
        <v>129.1</v>
      </c>
    </row>
    <row r="2049" ht="17" customHeight="1" spans="1:45">
      <c r="A2049" s="1" t="s">
        <v>613</v>
      </c>
      <c r="B2049" s="1" t="s">
        <v>614</v>
      </c>
      <c r="C2049" s="1" t="s">
        <v>615</v>
      </c>
      <c r="D2049" s="1">
        <v>2019</v>
      </c>
      <c r="E2049" s="1">
        <v>70</v>
      </c>
      <c r="G2049" s="6" t="s">
        <v>616</v>
      </c>
      <c r="H2049" s="1" t="s">
        <v>617</v>
      </c>
      <c r="I2049" s="1">
        <v>-36.84</v>
      </c>
      <c r="J2049" s="1">
        <v>142.818</v>
      </c>
      <c r="K2049" s="1">
        <v>11</v>
      </c>
      <c r="L2049" s="1">
        <v>512</v>
      </c>
      <c r="M2049" s="1">
        <v>14.3213333288829</v>
      </c>
      <c r="N2049" s="1">
        <v>1.07</v>
      </c>
      <c r="O2049" s="1">
        <v>8.2</v>
      </c>
      <c r="P2049" s="1">
        <v>37</v>
      </c>
      <c r="Q2049" s="1">
        <v>17</v>
      </c>
      <c r="R2049" s="1">
        <v>46</v>
      </c>
      <c r="S2049" s="1" t="s">
        <v>317</v>
      </c>
      <c r="T2049" s="1">
        <v>35.3</v>
      </c>
      <c r="U2049" s="3">
        <v>1.763</v>
      </c>
      <c r="V2049" s="1">
        <f t="shared" si="153"/>
        <v>20.022688598979</v>
      </c>
      <c r="W2049" s="6" t="s">
        <v>618</v>
      </c>
      <c r="X2049" s="1">
        <v>3</v>
      </c>
      <c r="Y2049" s="1" t="s">
        <v>619</v>
      </c>
      <c r="AA2049" s="1" t="s">
        <v>626</v>
      </c>
      <c r="AB2049" s="1" t="s">
        <v>621</v>
      </c>
      <c r="AC2049" s="1" t="s">
        <v>124</v>
      </c>
      <c r="AD2049" s="1">
        <v>9</v>
      </c>
      <c r="AE2049" s="13">
        <v>2510</v>
      </c>
      <c r="AF2049" s="1">
        <f t="shared" si="154"/>
        <v>251</v>
      </c>
      <c r="AG2049" s="13">
        <v>2990</v>
      </c>
      <c r="AH2049" s="1">
        <f t="shared" si="155"/>
        <v>299</v>
      </c>
      <c r="AQ2049" s="1">
        <v>68.4</v>
      </c>
      <c r="AS2049" s="1">
        <v>51.9</v>
      </c>
    </row>
    <row r="2050" ht="17" customHeight="1" spans="1:45">
      <c r="A2050" s="1" t="s">
        <v>613</v>
      </c>
      <c r="B2050" s="1" t="s">
        <v>614</v>
      </c>
      <c r="C2050" s="1" t="s">
        <v>615</v>
      </c>
      <c r="D2050" s="1">
        <v>2019</v>
      </c>
      <c r="E2050" s="1">
        <v>70</v>
      </c>
      <c r="G2050" s="6" t="s">
        <v>616</v>
      </c>
      <c r="H2050" s="1" t="s">
        <v>617</v>
      </c>
      <c r="I2050" s="1">
        <v>-36.84</v>
      </c>
      <c r="J2050" s="1">
        <v>142.818</v>
      </c>
      <c r="K2050" s="1">
        <v>11</v>
      </c>
      <c r="L2050" s="1">
        <v>512</v>
      </c>
      <c r="M2050" s="1">
        <v>14.3213333288829</v>
      </c>
      <c r="N2050" s="1">
        <v>1.07</v>
      </c>
      <c r="O2050" s="1">
        <v>8.2</v>
      </c>
      <c r="P2050" s="1">
        <v>37</v>
      </c>
      <c r="Q2050" s="1">
        <v>17</v>
      </c>
      <c r="R2050" s="1">
        <v>46</v>
      </c>
      <c r="S2050" s="1" t="s">
        <v>317</v>
      </c>
      <c r="T2050" s="1">
        <v>35.3</v>
      </c>
      <c r="U2050" s="3">
        <v>1.763</v>
      </c>
      <c r="V2050" s="1">
        <f t="shared" si="153"/>
        <v>20.022688598979</v>
      </c>
      <c r="W2050" s="6" t="s">
        <v>618</v>
      </c>
      <c r="X2050" s="1">
        <v>3</v>
      </c>
      <c r="Y2050" s="1" t="s">
        <v>619</v>
      </c>
      <c r="AA2050" s="1" t="s">
        <v>626</v>
      </c>
      <c r="AB2050" s="1" t="s">
        <v>622</v>
      </c>
      <c r="AC2050" s="1" t="s">
        <v>124</v>
      </c>
      <c r="AD2050" s="1">
        <v>9</v>
      </c>
      <c r="AE2050" s="13">
        <v>2510</v>
      </c>
      <c r="AF2050" s="1">
        <f t="shared" si="154"/>
        <v>251</v>
      </c>
      <c r="AG2050" s="13">
        <v>2930</v>
      </c>
      <c r="AH2050" s="1">
        <f t="shared" si="155"/>
        <v>293</v>
      </c>
      <c r="AQ2050" s="1">
        <v>68.4</v>
      </c>
      <c r="AS2050" s="1">
        <v>57.8</v>
      </c>
    </row>
    <row r="2051" ht="17" customHeight="1" spans="1:45">
      <c r="A2051" s="1" t="s">
        <v>613</v>
      </c>
      <c r="B2051" s="1" t="s">
        <v>614</v>
      </c>
      <c r="C2051" s="1" t="s">
        <v>615</v>
      </c>
      <c r="D2051" s="1">
        <v>2019</v>
      </c>
      <c r="E2051" s="1">
        <v>70</v>
      </c>
      <c r="G2051" s="6" t="s">
        <v>616</v>
      </c>
      <c r="H2051" s="1" t="s">
        <v>617</v>
      </c>
      <c r="I2051" s="1">
        <v>-36.84</v>
      </c>
      <c r="J2051" s="1">
        <v>142.818</v>
      </c>
      <c r="K2051" s="1">
        <v>11</v>
      </c>
      <c r="L2051" s="1">
        <v>512</v>
      </c>
      <c r="M2051" s="1">
        <v>14.3213333288829</v>
      </c>
      <c r="N2051" s="1">
        <v>1.07</v>
      </c>
      <c r="O2051" s="1">
        <v>8.2</v>
      </c>
      <c r="P2051" s="1">
        <v>37</v>
      </c>
      <c r="Q2051" s="1">
        <v>17</v>
      </c>
      <c r="R2051" s="1">
        <v>46</v>
      </c>
      <c r="S2051" s="1" t="s">
        <v>317</v>
      </c>
      <c r="T2051" s="1">
        <v>35.3</v>
      </c>
      <c r="U2051" s="3">
        <v>1.763</v>
      </c>
      <c r="V2051" s="1">
        <f t="shared" ref="V2051:V2114" si="156">T2051/U2051</f>
        <v>20.022688598979</v>
      </c>
      <c r="W2051" s="6" t="s">
        <v>618</v>
      </c>
      <c r="X2051" s="1">
        <v>3</v>
      </c>
      <c r="Y2051" s="1" t="s">
        <v>619</v>
      </c>
      <c r="AA2051" s="1" t="s">
        <v>626</v>
      </c>
      <c r="AB2051" s="1" t="s">
        <v>623</v>
      </c>
      <c r="AC2051" s="1" t="s">
        <v>124</v>
      </c>
      <c r="AD2051" s="1">
        <v>9</v>
      </c>
      <c r="AE2051" s="13">
        <v>2510</v>
      </c>
      <c r="AF2051" s="1">
        <f t="shared" si="154"/>
        <v>251</v>
      </c>
      <c r="AG2051" s="13">
        <v>3030</v>
      </c>
      <c r="AH2051" s="1">
        <f t="shared" si="155"/>
        <v>303</v>
      </c>
      <c r="AQ2051" s="1">
        <v>68.4</v>
      </c>
      <c r="AS2051" s="1">
        <v>53.6</v>
      </c>
    </row>
    <row r="2052" ht="17" customHeight="1" spans="1:45">
      <c r="A2052" s="1" t="s">
        <v>613</v>
      </c>
      <c r="B2052" s="1" t="s">
        <v>614</v>
      </c>
      <c r="C2052" s="1" t="s">
        <v>615</v>
      </c>
      <c r="D2052" s="1">
        <v>2019</v>
      </c>
      <c r="E2052" s="1">
        <v>70</v>
      </c>
      <c r="G2052" s="6" t="s">
        <v>616</v>
      </c>
      <c r="H2052" s="1" t="s">
        <v>617</v>
      </c>
      <c r="I2052" s="1">
        <v>-36.84</v>
      </c>
      <c r="J2052" s="1">
        <v>142.818</v>
      </c>
      <c r="K2052" s="1">
        <v>11</v>
      </c>
      <c r="L2052" s="1">
        <v>512</v>
      </c>
      <c r="M2052" s="1">
        <v>14.3213333288829</v>
      </c>
      <c r="N2052" s="1">
        <v>1.07</v>
      </c>
      <c r="O2052" s="1">
        <v>8.2</v>
      </c>
      <c r="P2052" s="1">
        <v>37</v>
      </c>
      <c r="Q2052" s="1">
        <v>17</v>
      </c>
      <c r="R2052" s="1">
        <v>46</v>
      </c>
      <c r="S2052" s="1" t="s">
        <v>317</v>
      </c>
      <c r="T2052" s="1">
        <v>35.3</v>
      </c>
      <c r="U2052" s="3">
        <v>1.763</v>
      </c>
      <c r="V2052" s="1">
        <f t="shared" si="156"/>
        <v>20.022688598979</v>
      </c>
      <c r="W2052" s="6" t="s">
        <v>618</v>
      </c>
      <c r="X2052" s="1">
        <v>3</v>
      </c>
      <c r="Y2052" s="1" t="s">
        <v>619</v>
      </c>
      <c r="AA2052" s="1" t="s">
        <v>626</v>
      </c>
      <c r="AB2052" s="1" t="s">
        <v>624</v>
      </c>
      <c r="AC2052" s="1" t="s">
        <v>124</v>
      </c>
      <c r="AD2052" s="1">
        <v>9</v>
      </c>
      <c r="AE2052" s="13">
        <v>2510</v>
      </c>
      <c r="AF2052" s="1">
        <f t="shared" si="154"/>
        <v>251</v>
      </c>
      <c r="AG2052" s="13">
        <v>3110</v>
      </c>
      <c r="AH2052" s="1">
        <f t="shared" si="155"/>
        <v>311</v>
      </c>
      <c r="AQ2052" s="1">
        <v>68.4</v>
      </c>
      <c r="AS2052" s="1">
        <v>129.1</v>
      </c>
    </row>
    <row r="2053" ht="17" customHeight="1" spans="1:45">
      <c r="A2053" s="1" t="s">
        <v>613</v>
      </c>
      <c r="B2053" s="1" t="s">
        <v>614</v>
      </c>
      <c r="C2053" s="1" t="s">
        <v>615</v>
      </c>
      <c r="D2053" s="1">
        <v>2019</v>
      </c>
      <c r="E2053" s="1">
        <v>70</v>
      </c>
      <c r="G2053" s="6" t="s">
        <v>616</v>
      </c>
      <c r="H2053" s="1" t="s">
        <v>617</v>
      </c>
      <c r="I2053" s="1">
        <v>-36.84</v>
      </c>
      <c r="J2053" s="1">
        <v>142.818</v>
      </c>
      <c r="K2053" s="1">
        <v>12</v>
      </c>
      <c r="L2053" s="1">
        <v>512</v>
      </c>
      <c r="M2053" s="1">
        <v>14.3213333288829</v>
      </c>
      <c r="N2053" s="1">
        <v>1.07</v>
      </c>
      <c r="O2053" s="1">
        <v>8.2</v>
      </c>
      <c r="P2053" s="1">
        <v>37</v>
      </c>
      <c r="Q2053" s="1">
        <v>17</v>
      </c>
      <c r="R2053" s="1">
        <v>46</v>
      </c>
      <c r="S2053" s="1" t="s">
        <v>317</v>
      </c>
      <c r="T2053" s="1">
        <v>35.3</v>
      </c>
      <c r="U2053" s="3">
        <v>1.763</v>
      </c>
      <c r="V2053" s="1">
        <f t="shared" si="156"/>
        <v>20.022688598979</v>
      </c>
      <c r="W2053" s="6" t="s">
        <v>618</v>
      </c>
      <c r="X2053" s="1">
        <v>3</v>
      </c>
      <c r="Y2053" s="1" t="s">
        <v>619</v>
      </c>
      <c r="AA2053" s="1" t="s">
        <v>620</v>
      </c>
      <c r="AB2053" s="1" t="s">
        <v>621</v>
      </c>
      <c r="AC2053" s="1" t="s">
        <v>124</v>
      </c>
      <c r="AD2053" s="1">
        <v>9</v>
      </c>
      <c r="AE2053" s="13">
        <v>5020</v>
      </c>
      <c r="AF2053" s="1">
        <f t="shared" si="154"/>
        <v>502</v>
      </c>
      <c r="AG2053" s="13">
        <v>3990</v>
      </c>
      <c r="AH2053" s="1">
        <f t="shared" si="155"/>
        <v>399</v>
      </c>
      <c r="AQ2053" s="1">
        <v>205.9</v>
      </c>
      <c r="AS2053" s="1">
        <v>59.3</v>
      </c>
    </row>
    <row r="2054" ht="17" customHeight="1" spans="1:45">
      <c r="A2054" s="1" t="s">
        <v>613</v>
      </c>
      <c r="B2054" s="1" t="s">
        <v>614</v>
      </c>
      <c r="C2054" s="1" t="s">
        <v>615</v>
      </c>
      <c r="D2054" s="1">
        <v>2019</v>
      </c>
      <c r="E2054" s="1">
        <v>70</v>
      </c>
      <c r="G2054" s="6" t="s">
        <v>616</v>
      </c>
      <c r="H2054" s="1" t="s">
        <v>617</v>
      </c>
      <c r="I2054" s="1">
        <v>-36.84</v>
      </c>
      <c r="J2054" s="1">
        <v>142.818</v>
      </c>
      <c r="K2054" s="1">
        <v>12</v>
      </c>
      <c r="L2054" s="1">
        <v>512</v>
      </c>
      <c r="M2054" s="1">
        <v>14.3213333288829</v>
      </c>
      <c r="N2054" s="1">
        <v>1.07</v>
      </c>
      <c r="O2054" s="1">
        <v>8.2</v>
      </c>
      <c r="P2054" s="1">
        <v>37</v>
      </c>
      <c r="Q2054" s="1">
        <v>17</v>
      </c>
      <c r="R2054" s="1">
        <v>46</v>
      </c>
      <c r="S2054" s="1" t="s">
        <v>317</v>
      </c>
      <c r="T2054" s="1">
        <v>35.3</v>
      </c>
      <c r="U2054" s="3">
        <v>1.763</v>
      </c>
      <c r="V2054" s="1">
        <f t="shared" si="156"/>
        <v>20.022688598979</v>
      </c>
      <c r="W2054" s="6" t="s">
        <v>618</v>
      </c>
      <c r="X2054" s="1">
        <v>3</v>
      </c>
      <c r="Y2054" s="1" t="s">
        <v>619</v>
      </c>
      <c r="AA2054" s="1" t="s">
        <v>620</v>
      </c>
      <c r="AB2054" s="1" t="s">
        <v>622</v>
      </c>
      <c r="AC2054" s="1" t="s">
        <v>124</v>
      </c>
      <c r="AD2054" s="1">
        <v>9</v>
      </c>
      <c r="AE2054" s="13">
        <v>5020</v>
      </c>
      <c r="AF2054" s="1">
        <f t="shared" si="154"/>
        <v>502</v>
      </c>
      <c r="AG2054" s="13">
        <v>4800</v>
      </c>
      <c r="AH2054" s="1">
        <f t="shared" si="155"/>
        <v>480</v>
      </c>
      <c r="AQ2054" s="1">
        <v>205.9</v>
      </c>
      <c r="AS2054" s="1">
        <v>87.9</v>
      </c>
    </row>
    <row r="2055" ht="17" customHeight="1" spans="1:45">
      <c r="A2055" s="1" t="s">
        <v>613</v>
      </c>
      <c r="B2055" s="1" t="s">
        <v>614</v>
      </c>
      <c r="C2055" s="1" t="s">
        <v>615</v>
      </c>
      <c r="D2055" s="1">
        <v>2019</v>
      </c>
      <c r="E2055" s="1">
        <v>70</v>
      </c>
      <c r="G2055" s="6" t="s">
        <v>616</v>
      </c>
      <c r="H2055" s="1" t="s">
        <v>617</v>
      </c>
      <c r="I2055" s="1">
        <v>-36.84</v>
      </c>
      <c r="J2055" s="1">
        <v>142.818</v>
      </c>
      <c r="K2055" s="1">
        <v>12</v>
      </c>
      <c r="L2055" s="1">
        <v>512</v>
      </c>
      <c r="M2055" s="1">
        <v>14.3213333288829</v>
      </c>
      <c r="N2055" s="1">
        <v>1.07</v>
      </c>
      <c r="O2055" s="1">
        <v>8.2</v>
      </c>
      <c r="P2055" s="1">
        <v>37</v>
      </c>
      <c r="Q2055" s="1">
        <v>17</v>
      </c>
      <c r="R2055" s="1">
        <v>46</v>
      </c>
      <c r="S2055" s="1" t="s">
        <v>317</v>
      </c>
      <c r="T2055" s="1">
        <v>35.3</v>
      </c>
      <c r="U2055" s="3">
        <v>1.763</v>
      </c>
      <c r="V2055" s="1">
        <f t="shared" si="156"/>
        <v>20.022688598979</v>
      </c>
      <c r="W2055" s="6" t="s">
        <v>618</v>
      </c>
      <c r="X2055" s="1">
        <v>3</v>
      </c>
      <c r="Y2055" s="1" t="s">
        <v>619</v>
      </c>
      <c r="AA2055" s="1" t="s">
        <v>620</v>
      </c>
      <c r="AB2055" s="1" t="s">
        <v>623</v>
      </c>
      <c r="AC2055" s="1" t="s">
        <v>124</v>
      </c>
      <c r="AD2055" s="1">
        <v>9</v>
      </c>
      <c r="AE2055" s="13">
        <v>5020</v>
      </c>
      <c r="AF2055" s="1">
        <f t="shared" si="154"/>
        <v>502</v>
      </c>
      <c r="AG2055" s="13">
        <v>4510</v>
      </c>
      <c r="AH2055" s="1">
        <f t="shared" si="155"/>
        <v>451</v>
      </c>
      <c r="AQ2055" s="1">
        <v>205.9</v>
      </c>
      <c r="AS2055" s="1">
        <v>104.5</v>
      </c>
    </row>
    <row r="2056" ht="17" hidden="1" customHeight="1" spans="1:45">
      <c r="A2056" s="1" t="s">
        <v>613</v>
      </c>
      <c r="B2056" s="1" t="s">
        <v>614</v>
      </c>
      <c r="C2056" s="1" t="s">
        <v>615</v>
      </c>
      <c r="D2056" s="1">
        <v>2019</v>
      </c>
      <c r="E2056" s="1">
        <v>70</v>
      </c>
      <c r="G2056" s="6" t="s">
        <v>616</v>
      </c>
      <c r="H2056" s="1" t="s">
        <v>617</v>
      </c>
      <c r="I2056" s="1">
        <v>-36.84</v>
      </c>
      <c r="J2056" s="1">
        <v>142.818</v>
      </c>
      <c r="K2056" s="1">
        <v>12</v>
      </c>
      <c r="L2056" s="1">
        <v>512</v>
      </c>
      <c r="M2056" s="1">
        <v>14.3213333288829</v>
      </c>
      <c r="N2056" s="1">
        <v>1.07</v>
      </c>
      <c r="O2056" s="1">
        <v>8.2</v>
      </c>
      <c r="P2056" s="1">
        <v>37</v>
      </c>
      <c r="Q2056" s="1">
        <v>17</v>
      </c>
      <c r="R2056" s="1">
        <v>46</v>
      </c>
      <c r="S2056" s="1" t="s">
        <v>317</v>
      </c>
      <c r="T2056" s="1">
        <v>35.3</v>
      </c>
      <c r="U2056" s="3">
        <v>1.763</v>
      </c>
      <c r="V2056" s="1">
        <f t="shared" si="156"/>
        <v>20.022688598979</v>
      </c>
      <c r="W2056" s="6" t="s">
        <v>618</v>
      </c>
      <c r="X2056" s="1">
        <v>3</v>
      </c>
      <c r="Y2056" s="1" t="s">
        <v>619</v>
      </c>
      <c r="AA2056" s="1" t="s">
        <v>620</v>
      </c>
      <c r="AB2056" s="1" t="s">
        <v>624</v>
      </c>
      <c r="AC2056" s="1" t="s">
        <v>124</v>
      </c>
      <c r="AD2056" s="1">
        <v>9</v>
      </c>
      <c r="AE2056" s="13"/>
      <c r="AQ2056" s="1">
        <v>205.9</v>
      </c>
      <c r="AS2056" s="1">
        <v>273.9</v>
      </c>
    </row>
    <row r="2057" ht="17" customHeight="1" spans="1:45">
      <c r="A2057" s="1" t="s">
        <v>613</v>
      </c>
      <c r="B2057" s="1" t="s">
        <v>614</v>
      </c>
      <c r="C2057" s="1" t="s">
        <v>615</v>
      </c>
      <c r="D2057" s="1">
        <v>2019</v>
      </c>
      <c r="E2057" s="1">
        <v>70</v>
      </c>
      <c r="G2057" s="6" t="s">
        <v>616</v>
      </c>
      <c r="H2057" s="1" t="s">
        <v>617</v>
      </c>
      <c r="I2057" s="1">
        <v>-36.84</v>
      </c>
      <c r="J2057" s="1">
        <v>142.818</v>
      </c>
      <c r="K2057" s="1">
        <v>12</v>
      </c>
      <c r="L2057" s="1">
        <v>512</v>
      </c>
      <c r="M2057" s="1">
        <v>14.3213333288829</v>
      </c>
      <c r="N2057" s="1">
        <v>1.07</v>
      </c>
      <c r="O2057" s="1">
        <v>8.2</v>
      </c>
      <c r="P2057" s="1">
        <v>37</v>
      </c>
      <c r="Q2057" s="1">
        <v>17</v>
      </c>
      <c r="R2057" s="1">
        <v>46</v>
      </c>
      <c r="S2057" s="1" t="s">
        <v>317</v>
      </c>
      <c r="T2057" s="1">
        <v>35.3</v>
      </c>
      <c r="U2057" s="3">
        <v>1.763</v>
      </c>
      <c r="V2057" s="1">
        <f t="shared" si="156"/>
        <v>20.022688598979</v>
      </c>
      <c r="W2057" s="6" t="s">
        <v>618</v>
      </c>
      <c r="X2057" s="1">
        <v>3</v>
      </c>
      <c r="Y2057" s="1" t="s">
        <v>619</v>
      </c>
      <c r="AA2057" s="1" t="s">
        <v>625</v>
      </c>
      <c r="AB2057" s="1" t="s">
        <v>621</v>
      </c>
      <c r="AC2057" s="1" t="s">
        <v>124</v>
      </c>
      <c r="AD2057" s="1">
        <v>9</v>
      </c>
      <c r="AE2057" s="13">
        <v>5120</v>
      </c>
      <c r="AF2057" s="1">
        <f t="shared" ref="AF2057:AF2059" si="157">AE2057*0.1</f>
        <v>512</v>
      </c>
      <c r="AG2057" s="13">
        <v>3990</v>
      </c>
      <c r="AH2057" s="1">
        <f t="shared" ref="AH2057:AH2059" si="158">AG2057*0.1</f>
        <v>399</v>
      </c>
      <c r="AS2057" s="1">
        <v>59.3</v>
      </c>
    </row>
    <row r="2058" ht="17" customHeight="1" spans="1:45">
      <c r="A2058" s="1" t="s">
        <v>613</v>
      </c>
      <c r="B2058" s="1" t="s">
        <v>614</v>
      </c>
      <c r="C2058" s="1" t="s">
        <v>615</v>
      </c>
      <c r="D2058" s="1">
        <v>2019</v>
      </c>
      <c r="E2058" s="1">
        <v>70</v>
      </c>
      <c r="G2058" s="6" t="s">
        <v>616</v>
      </c>
      <c r="H2058" s="1" t="s">
        <v>617</v>
      </c>
      <c r="I2058" s="1">
        <v>-36.84</v>
      </c>
      <c r="J2058" s="1">
        <v>142.818</v>
      </c>
      <c r="K2058" s="1">
        <v>12</v>
      </c>
      <c r="L2058" s="1">
        <v>512</v>
      </c>
      <c r="M2058" s="1">
        <v>14.3213333288829</v>
      </c>
      <c r="N2058" s="1">
        <v>1.07</v>
      </c>
      <c r="O2058" s="1">
        <v>8.2</v>
      </c>
      <c r="P2058" s="1">
        <v>37</v>
      </c>
      <c r="Q2058" s="1">
        <v>17</v>
      </c>
      <c r="R2058" s="1">
        <v>46</v>
      </c>
      <c r="S2058" s="1" t="s">
        <v>317</v>
      </c>
      <c r="T2058" s="1">
        <v>35.3</v>
      </c>
      <c r="U2058" s="3">
        <v>1.763</v>
      </c>
      <c r="V2058" s="1">
        <f t="shared" si="156"/>
        <v>20.022688598979</v>
      </c>
      <c r="W2058" s="6" t="s">
        <v>618</v>
      </c>
      <c r="X2058" s="1">
        <v>3</v>
      </c>
      <c r="Y2058" s="1" t="s">
        <v>619</v>
      </c>
      <c r="AA2058" s="1" t="s">
        <v>625</v>
      </c>
      <c r="AB2058" s="1" t="s">
        <v>622</v>
      </c>
      <c r="AC2058" s="1" t="s">
        <v>124</v>
      </c>
      <c r="AD2058" s="1">
        <v>9</v>
      </c>
      <c r="AE2058" s="13">
        <v>5121</v>
      </c>
      <c r="AF2058" s="1">
        <f t="shared" si="157"/>
        <v>512.1</v>
      </c>
      <c r="AG2058" s="13">
        <v>4800</v>
      </c>
      <c r="AH2058" s="1">
        <f t="shared" si="158"/>
        <v>480</v>
      </c>
      <c r="AS2058" s="1">
        <v>87.9</v>
      </c>
    </row>
    <row r="2059" ht="17" customHeight="1" spans="1:45">
      <c r="A2059" s="1" t="s">
        <v>613</v>
      </c>
      <c r="B2059" s="1" t="s">
        <v>614</v>
      </c>
      <c r="C2059" s="1" t="s">
        <v>615</v>
      </c>
      <c r="D2059" s="1">
        <v>2019</v>
      </c>
      <c r="E2059" s="1">
        <v>70</v>
      </c>
      <c r="G2059" s="6" t="s">
        <v>616</v>
      </c>
      <c r="H2059" s="1" t="s">
        <v>617</v>
      </c>
      <c r="I2059" s="1">
        <v>-36.84</v>
      </c>
      <c r="J2059" s="1">
        <v>142.818</v>
      </c>
      <c r="K2059" s="1">
        <v>12</v>
      </c>
      <c r="L2059" s="1">
        <v>512</v>
      </c>
      <c r="M2059" s="1">
        <v>14.3213333288829</v>
      </c>
      <c r="N2059" s="1">
        <v>1.07</v>
      </c>
      <c r="O2059" s="1">
        <v>8.2</v>
      </c>
      <c r="P2059" s="1">
        <v>37</v>
      </c>
      <c r="Q2059" s="1">
        <v>17</v>
      </c>
      <c r="R2059" s="1">
        <v>46</v>
      </c>
      <c r="S2059" s="1" t="s">
        <v>317</v>
      </c>
      <c r="T2059" s="1">
        <v>35.3</v>
      </c>
      <c r="U2059" s="3">
        <v>1.763</v>
      </c>
      <c r="V2059" s="1">
        <f t="shared" si="156"/>
        <v>20.022688598979</v>
      </c>
      <c r="W2059" s="6" t="s">
        <v>618</v>
      </c>
      <c r="X2059" s="1">
        <v>3</v>
      </c>
      <c r="Y2059" s="1" t="s">
        <v>619</v>
      </c>
      <c r="AA2059" s="1" t="s">
        <v>625</v>
      </c>
      <c r="AB2059" s="1" t="s">
        <v>623</v>
      </c>
      <c r="AC2059" s="1" t="s">
        <v>124</v>
      </c>
      <c r="AD2059" s="1">
        <v>9</v>
      </c>
      <c r="AE2059" s="13">
        <v>5122</v>
      </c>
      <c r="AF2059" s="1">
        <f t="shared" si="157"/>
        <v>512.2</v>
      </c>
      <c r="AG2059" s="13">
        <v>4510</v>
      </c>
      <c r="AH2059" s="1">
        <f t="shared" si="158"/>
        <v>451</v>
      </c>
      <c r="AS2059" s="1">
        <v>104.5</v>
      </c>
    </row>
    <row r="2060" ht="17" hidden="1" customHeight="1" spans="1:45">
      <c r="A2060" s="1" t="s">
        <v>613</v>
      </c>
      <c r="B2060" s="1" t="s">
        <v>614</v>
      </c>
      <c r="C2060" s="1" t="s">
        <v>615</v>
      </c>
      <c r="D2060" s="1">
        <v>2019</v>
      </c>
      <c r="E2060" s="1">
        <v>70</v>
      </c>
      <c r="G2060" s="6" t="s">
        <v>616</v>
      </c>
      <c r="H2060" s="1" t="s">
        <v>617</v>
      </c>
      <c r="I2060" s="1">
        <v>-36.84</v>
      </c>
      <c r="J2060" s="1">
        <v>142.818</v>
      </c>
      <c r="K2060" s="1">
        <v>12</v>
      </c>
      <c r="L2060" s="1">
        <v>512</v>
      </c>
      <c r="M2060" s="1">
        <v>14.3213333288829</v>
      </c>
      <c r="N2060" s="1">
        <v>1.07</v>
      </c>
      <c r="O2060" s="1">
        <v>8.2</v>
      </c>
      <c r="P2060" s="1">
        <v>37</v>
      </c>
      <c r="Q2060" s="1">
        <v>17</v>
      </c>
      <c r="R2060" s="1">
        <v>46</v>
      </c>
      <c r="S2060" s="1" t="s">
        <v>317</v>
      </c>
      <c r="T2060" s="1">
        <v>35.3</v>
      </c>
      <c r="U2060" s="3">
        <v>1.763</v>
      </c>
      <c r="V2060" s="1">
        <f t="shared" si="156"/>
        <v>20.022688598979</v>
      </c>
      <c r="W2060" s="6" t="s">
        <v>618</v>
      </c>
      <c r="X2060" s="1">
        <v>3</v>
      </c>
      <c r="Y2060" s="1" t="s">
        <v>619</v>
      </c>
      <c r="AA2060" s="1" t="s">
        <v>625</v>
      </c>
      <c r="AB2060" s="1" t="s">
        <v>624</v>
      </c>
      <c r="AC2060" s="1" t="s">
        <v>124</v>
      </c>
      <c r="AD2060" s="1">
        <v>9</v>
      </c>
      <c r="AE2060" s="13"/>
      <c r="AS2060" s="1">
        <v>273.9</v>
      </c>
    </row>
    <row r="2061" ht="17" customHeight="1" spans="1:45">
      <c r="A2061" s="1" t="s">
        <v>613</v>
      </c>
      <c r="B2061" s="1" t="s">
        <v>614</v>
      </c>
      <c r="C2061" s="1" t="s">
        <v>615</v>
      </c>
      <c r="D2061" s="1">
        <v>2019</v>
      </c>
      <c r="E2061" s="1">
        <v>70</v>
      </c>
      <c r="G2061" s="6" t="s">
        <v>616</v>
      </c>
      <c r="H2061" s="1" t="s">
        <v>617</v>
      </c>
      <c r="I2061" s="1">
        <v>-36.84</v>
      </c>
      <c r="J2061" s="1">
        <v>142.818</v>
      </c>
      <c r="K2061" s="1">
        <v>12</v>
      </c>
      <c r="L2061" s="1">
        <v>512</v>
      </c>
      <c r="M2061" s="1">
        <v>14.3213333288829</v>
      </c>
      <c r="N2061" s="1">
        <v>1.07</v>
      </c>
      <c r="O2061" s="1">
        <v>8.2</v>
      </c>
      <c r="P2061" s="1">
        <v>37</v>
      </c>
      <c r="Q2061" s="1">
        <v>17</v>
      </c>
      <c r="R2061" s="1">
        <v>46</v>
      </c>
      <c r="S2061" s="1" t="s">
        <v>317</v>
      </c>
      <c r="T2061" s="1">
        <v>35.3</v>
      </c>
      <c r="U2061" s="3">
        <v>1.763</v>
      </c>
      <c r="V2061" s="1">
        <f t="shared" si="156"/>
        <v>20.022688598979</v>
      </c>
      <c r="W2061" s="6" t="s">
        <v>618</v>
      </c>
      <c r="X2061" s="1">
        <v>3</v>
      </c>
      <c r="Y2061" s="1" t="s">
        <v>619</v>
      </c>
      <c r="AA2061" s="1" t="s">
        <v>626</v>
      </c>
      <c r="AB2061" s="1" t="s">
        <v>621</v>
      </c>
      <c r="AC2061" s="1" t="s">
        <v>124</v>
      </c>
      <c r="AD2061" s="1">
        <v>9</v>
      </c>
      <c r="AE2061" s="13">
        <v>4830</v>
      </c>
      <c r="AF2061" s="1">
        <f t="shared" ref="AF2061:AF2063" si="159">AE2061*0.1</f>
        <v>483</v>
      </c>
      <c r="AG2061" s="13">
        <v>3990</v>
      </c>
      <c r="AH2061" s="1">
        <f t="shared" ref="AH2061:AH2063" si="160">AG2061*0.1</f>
        <v>399</v>
      </c>
      <c r="AQ2061" s="1">
        <v>167.4</v>
      </c>
      <c r="AS2061" s="1">
        <v>59.3</v>
      </c>
    </row>
    <row r="2062" ht="17" customHeight="1" spans="1:45">
      <c r="A2062" s="1" t="s">
        <v>613</v>
      </c>
      <c r="B2062" s="1" t="s">
        <v>614</v>
      </c>
      <c r="C2062" s="1" t="s">
        <v>615</v>
      </c>
      <c r="D2062" s="1">
        <v>2019</v>
      </c>
      <c r="E2062" s="1">
        <v>70</v>
      </c>
      <c r="G2062" s="6" t="s">
        <v>616</v>
      </c>
      <c r="H2062" s="1" t="s">
        <v>617</v>
      </c>
      <c r="I2062" s="1">
        <v>-36.84</v>
      </c>
      <c r="J2062" s="1">
        <v>142.818</v>
      </c>
      <c r="K2062" s="1">
        <v>12</v>
      </c>
      <c r="L2062" s="1">
        <v>512</v>
      </c>
      <c r="M2062" s="1">
        <v>14.3213333288829</v>
      </c>
      <c r="N2062" s="1">
        <v>1.07</v>
      </c>
      <c r="O2062" s="1">
        <v>8.2</v>
      </c>
      <c r="P2062" s="1">
        <v>37</v>
      </c>
      <c r="Q2062" s="1">
        <v>17</v>
      </c>
      <c r="R2062" s="1">
        <v>46</v>
      </c>
      <c r="S2062" s="1" t="s">
        <v>317</v>
      </c>
      <c r="T2062" s="1">
        <v>35.3</v>
      </c>
      <c r="U2062" s="3">
        <v>1.763</v>
      </c>
      <c r="V2062" s="1">
        <f t="shared" si="156"/>
        <v>20.022688598979</v>
      </c>
      <c r="W2062" s="6" t="s">
        <v>618</v>
      </c>
      <c r="X2062" s="1">
        <v>3</v>
      </c>
      <c r="Y2062" s="1" t="s">
        <v>619</v>
      </c>
      <c r="AA2062" s="1" t="s">
        <v>626</v>
      </c>
      <c r="AB2062" s="1" t="s">
        <v>622</v>
      </c>
      <c r="AC2062" s="1" t="s">
        <v>124</v>
      </c>
      <c r="AD2062" s="1">
        <v>9</v>
      </c>
      <c r="AE2062" s="13">
        <v>4830</v>
      </c>
      <c r="AF2062" s="1">
        <f t="shared" si="159"/>
        <v>483</v>
      </c>
      <c r="AG2062" s="13">
        <v>4800</v>
      </c>
      <c r="AH2062" s="1">
        <f t="shared" si="160"/>
        <v>480</v>
      </c>
      <c r="AQ2062" s="1">
        <v>167.4</v>
      </c>
      <c r="AS2062" s="1">
        <v>87.9</v>
      </c>
    </row>
    <row r="2063" ht="17" customHeight="1" spans="1:45">
      <c r="A2063" s="1" t="s">
        <v>613</v>
      </c>
      <c r="B2063" s="1" t="s">
        <v>614</v>
      </c>
      <c r="C2063" s="1" t="s">
        <v>615</v>
      </c>
      <c r="D2063" s="1">
        <v>2019</v>
      </c>
      <c r="E2063" s="1">
        <v>70</v>
      </c>
      <c r="G2063" s="6" t="s">
        <v>616</v>
      </c>
      <c r="H2063" s="1" t="s">
        <v>617</v>
      </c>
      <c r="I2063" s="1">
        <v>-36.84</v>
      </c>
      <c r="J2063" s="1">
        <v>142.818</v>
      </c>
      <c r="K2063" s="1">
        <v>12</v>
      </c>
      <c r="L2063" s="1">
        <v>512</v>
      </c>
      <c r="M2063" s="1">
        <v>14.3213333288829</v>
      </c>
      <c r="N2063" s="1">
        <v>1.07</v>
      </c>
      <c r="O2063" s="1">
        <v>8.2</v>
      </c>
      <c r="P2063" s="1">
        <v>37</v>
      </c>
      <c r="Q2063" s="1">
        <v>17</v>
      </c>
      <c r="R2063" s="1">
        <v>46</v>
      </c>
      <c r="S2063" s="1" t="s">
        <v>317</v>
      </c>
      <c r="T2063" s="1">
        <v>35.3</v>
      </c>
      <c r="U2063" s="3">
        <v>1.763</v>
      </c>
      <c r="V2063" s="1">
        <f t="shared" si="156"/>
        <v>20.022688598979</v>
      </c>
      <c r="W2063" s="6" t="s">
        <v>618</v>
      </c>
      <c r="X2063" s="1">
        <v>3</v>
      </c>
      <c r="Y2063" s="1" t="s">
        <v>619</v>
      </c>
      <c r="AA2063" s="1" t="s">
        <v>626</v>
      </c>
      <c r="AB2063" s="1" t="s">
        <v>623</v>
      </c>
      <c r="AC2063" s="1" t="s">
        <v>124</v>
      </c>
      <c r="AD2063" s="1">
        <v>9</v>
      </c>
      <c r="AE2063" s="13">
        <v>4830</v>
      </c>
      <c r="AF2063" s="1">
        <f t="shared" si="159"/>
        <v>483</v>
      </c>
      <c r="AG2063" s="13">
        <v>4510</v>
      </c>
      <c r="AH2063" s="1">
        <f t="shared" si="160"/>
        <v>451</v>
      </c>
      <c r="AQ2063" s="1">
        <v>167.4</v>
      </c>
      <c r="AS2063" s="1">
        <v>104.5</v>
      </c>
    </row>
    <row r="2064" ht="17" hidden="1" customHeight="1" spans="1:45">
      <c r="A2064" s="1" t="s">
        <v>613</v>
      </c>
      <c r="B2064" s="1" t="s">
        <v>614</v>
      </c>
      <c r="C2064" s="1" t="s">
        <v>615</v>
      </c>
      <c r="D2064" s="1">
        <v>2019</v>
      </c>
      <c r="E2064" s="1">
        <v>70</v>
      </c>
      <c r="G2064" s="6" t="s">
        <v>616</v>
      </c>
      <c r="H2064" s="1" t="s">
        <v>617</v>
      </c>
      <c r="I2064" s="1">
        <v>-36.84</v>
      </c>
      <c r="J2064" s="1">
        <v>142.818</v>
      </c>
      <c r="K2064" s="1">
        <v>12</v>
      </c>
      <c r="L2064" s="1">
        <v>512</v>
      </c>
      <c r="M2064" s="1">
        <v>14.3213333288829</v>
      </c>
      <c r="N2064" s="1">
        <v>1.07</v>
      </c>
      <c r="O2064" s="1">
        <v>8.2</v>
      </c>
      <c r="P2064" s="1">
        <v>37</v>
      </c>
      <c r="Q2064" s="1">
        <v>17</v>
      </c>
      <c r="R2064" s="1">
        <v>46</v>
      </c>
      <c r="S2064" s="1" t="s">
        <v>317</v>
      </c>
      <c r="T2064" s="1">
        <v>35.3</v>
      </c>
      <c r="U2064" s="3">
        <v>1.763</v>
      </c>
      <c r="V2064" s="1">
        <f t="shared" si="156"/>
        <v>20.022688598979</v>
      </c>
      <c r="W2064" s="6" t="s">
        <v>618</v>
      </c>
      <c r="X2064" s="1">
        <v>3</v>
      </c>
      <c r="Y2064" s="1" t="s">
        <v>619</v>
      </c>
      <c r="AA2064" s="1" t="s">
        <v>626</v>
      </c>
      <c r="AB2064" s="1" t="s">
        <v>624</v>
      </c>
      <c r="AC2064" s="1" t="s">
        <v>124</v>
      </c>
      <c r="AD2064" s="1">
        <v>9</v>
      </c>
      <c r="AE2064" s="13"/>
      <c r="AQ2064" s="1">
        <v>167.4</v>
      </c>
      <c r="AS2064" s="1">
        <v>273.9</v>
      </c>
    </row>
    <row r="2065" ht="17" customHeight="1" spans="1:45">
      <c r="A2065" s="1" t="s">
        <v>613</v>
      </c>
      <c r="B2065" s="1" t="s">
        <v>614</v>
      </c>
      <c r="C2065" s="1" t="s">
        <v>615</v>
      </c>
      <c r="D2065" s="1">
        <v>2019</v>
      </c>
      <c r="E2065" s="1">
        <v>70</v>
      </c>
      <c r="G2065" s="6" t="s">
        <v>616</v>
      </c>
      <c r="H2065" s="1" t="s">
        <v>617</v>
      </c>
      <c r="I2065" s="1">
        <v>-36.84</v>
      </c>
      <c r="J2065" s="1">
        <v>142.818</v>
      </c>
      <c r="K2065" s="1">
        <v>13</v>
      </c>
      <c r="L2065" s="1">
        <v>512</v>
      </c>
      <c r="M2065" s="1">
        <v>14.3213333288829</v>
      </c>
      <c r="N2065" s="1">
        <v>1.07</v>
      </c>
      <c r="O2065" s="1">
        <v>8.2</v>
      </c>
      <c r="P2065" s="1">
        <v>37</v>
      </c>
      <c r="Q2065" s="1">
        <v>17</v>
      </c>
      <c r="R2065" s="1">
        <v>46</v>
      </c>
      <c r="S2065" s="1" t="s">
        <v>317</v>
      </c>
      <c r="T2065" s="1">
        <v>35.3</v>
      </c>
      <c r="U2065" s="3">
        <v>1.763</v>
      </c>
      <c r="V2065" s="1">
        <f t="shared" si="156"/>
        <v>20.022688598979</v>
      </c>
      <c r="W2065" s="6" t="s">
        <v>618</v>
      </c>
      <c r="X2065" s="1">
        <v>3</v>
      </c>
      <c r="Y2065" s="1" t="s">
        <v>619</v>
      </c>
      <c r="AA2065" s="1" t="s">
        <v>620</v>
      </c>
      <c r="AB2065" s="1" t="s">
        <v>621</v>
      </c>
      <c r="AC2065" s="1" t="s">
        <v>124</v>
      </c>
      <c r="AD2065" s="1">
        <v>9</v>
      </c>
      <c r="AE2065" s="13">
        <v>4810</v>
      </c>
      <c r="AF2065" s="1">
        <f t="shared" ref="AF2065:AF2067" si="161">AE2065*0.1</f>
        <v>481</v>
      </c>
      <c r="AG2065" s="13">
        <v>3310</v>
      </c>
      <c r="AH2065" s="1">
        <f t="shared" ref="AH2065:AH2067" si="162">AG2065*0.1</f>
        <v>331</v>
      </c>
      <c r="AQ2065" s="1">
        <v>127.3</v>
      </c>
      <c r="AS2065" s="1">
        <v>27.3</v>
      </c>
    </row>
    <row r="2066" ht="17" customHeight="1" spans="1:45">
      <c r="A2066" s="1" t="s">
        <v>613</v>
      </c>
      <c r="B2066" s="1" t="s">
        <v>614</v>
      </c>
      <c r="C2066" s="1" t="s">
        <v>615</v>
      </c>
      <c r="D2066" s="1">
        <v>2019</v>
      </c>
      <c r="E2066" s="1">
        <v>70</v>
      </c>
      <c r="G2066" s="6" t="s">
        <v>616</v>
      </c>
      <c r="H2066" s="1" t="s">
        <v>617</v>
      </c>
      <c r="I2066" s="1">
        <v>-36.84</v>
      </c>
      <c r="J2066" s="1">
        <v>142.818</v>
      </c>
      <c r="K2066" s="1">
        <v>13</v>
      </c>
      <c r="L2066" s="1">
        <v>512</v>
      </c>
      <c r="M2066" s="1">
        <v>14.3213333288829</v>
      </c>
      <c r="N2066" s="1">
        <v>1.07</v>
      </c>
      <c r="O2066" s="1">
        <v>8.2</v>
      </c>
      <c r="P2066" s="1">
        <v>37</v>
      </c>
      <c r="Q2066" s="1">
        <v>17</v>
      </c>
      <c r="R2066" s="1">
        <v>46</v>
      </c>
      <c r="S2066" s="1" t="s">
        <v>317</v>
      </c>
      <c r="T2066" s="1">
        <v>35.3</v>
      </c>
      <c r="U2066" s="3">
        <v>1.763</v>
      </c>
      <c r="V2066" s="1">
        <f t="shared" si="156"/>
        <v>20.022688598979</v>
      </c>
      <c r="W2066" s="6" t="s">
        <v>618</v>
      </c>
      <c r="X2066" s="1">
        <v>3</v>
      </c>
      <c r="Y2066" s="1" t="s">
        <v>619</v>
      </c>
      <c r="AA2066" s="1" t="s">
        <v>620</v>
      </c>
      <c r="AB2066" s="1" t="s">
        <v>622</v>
      </c>
      <c r="AC2066" s="1" t="s">
        <v>124</v>
      </c>
      <c r="AD2066" s="1">
        <v>9</v>
      </c>
      <c r="AE2066" s="13">
        <v>4810</v>
      </c>
      <c r="AF2066" s="1">
        <f t="shared" si="161"/>
        <v>481</v>
      </c>
      <c r="AG2066" s="13">
        <v>3930</v>
      </c>
      <c r="AH2066" s="1">
        <f t="shared" si="162"/>
        <v>393</v>
      </c>
      <c r="AQ2066" s="1">
        <v>127.3</v>
      </c>
      <c r="AS2066" s="1">
        <v>48.1</v>
      </c>
    </row>
    <row r="2067" ht="17" customHeight="1" spans="1:45">
      <c r="A2067" s="1" t="s">
        <v>613</v>
      </c>
      <c r="B2067" s="1" t="s">
        <v>614</v>
      </c>
      <c r="C2067" s="1" t="s">
        <v>615</v>
      </c>
      <c r="D2067" s="1">
        <v>2019</v>
      </c>
      <c r="E2067" s="1">
        <v>70</v>
      </c>
      <c r="G2067" s="6" t="s">
        <v>616</v>
      </c>
      <c r="H2067" s="1" t="s">
        <v>617</v>
      </c>
      <c r="I2067" s="1">
        <v>-36.84</v>
      </c>
      <c r="J2067" s="1">
        <v>142.818</v>
      </c>
      <c r="K2067" s="1">
        <v>13</v>
      </c>
      <c r="L2067" s="1">
        <v>512</v>
      </c>
      <c r="M2067" s="1">
        <v>14.3213333288829</v>
      </c>
      <c r="N2067" s="1">
        <v>1.07</v>
      </c>
      <c r="O2067" s="1">
        <v>8.2</v>
      </c>
      <c r="P2067" s="1">
        <v>37</v>
      </c>
      <c r="Q2067" s="1">
        <v>17</v>
      </c>
      <c r="R2067" s="1">
        <v>46</v>
      </c>
      <c r="S2067" s="1" t="s">
        <v>317</v>
      </c>
      <c r="T2067" s="1">
        <v>35.3</v>
      </c>
      <c r="U2067" s="3">
        <v>1.763</v>
      </c>
      <c r="V2067" s="1">
        <f t="shared" si="156"/>
        <v>20.022688598979</v>
      </c>
      <c r="W2067" s="6" t="s">
        <v>618</v>
      </c>
      <c r="X2067" s="1">
        <v>3</v>
      </c>
      <c r="Y2067" s="1" t="s">
        <v>619</v>
      </c>
      <c r="AA2067" s="1" t="s">
        <v>620</v>
      </c>
      <c r="AB2067" s="1" t="s">
        <v>623</v>
      </c>
      <c r="AC2067" s="1" t="s">
        <v>124</v>
      </c>
      <c r="AD2067" s="1">
        <v>9</v>
      </c>
      <c r="AE2067" s="13">
        <v>4810</v>
      </c>
      <c r="AF2067" s="1">
        <f t="shared" si="161"/>
        <v>481</v>
      </c>
      <c r="AG2067" s="13">
        <v>4970</v>
      </c>
      <c r="AH2067" s="1">
        <f t="shared" si="162"/>
        <v>497</v>
      </c>
      <c r="AQ2067" s="1">
        <v>127.3</v>
      </c>
      <c r="AS2067" s="1">
        <v>67.9</v>
      </c>
    </row>
    <row r="2068" ht="17" hidden="1" customHeight="1" spans="1:45">
      <c r="A2068" s="1" t="s">
        <v>613</v>
      </c>
      <c r="B2068" s="1" t="s">
        <v>614</v>
      </c>
      <c r="C2068" s="1" t="s">
        <v>615</v>
      </c>
      <c r="D2068" s="1">
        <v>2019</v>
      </c>
      <c r="E2068" s="1">
        <v>70</v>
      </c>
      <c r="G2068" s="6" t="s">
        <v>616</v>
      </c>
      <c r="H2068" s="1" t="s">
        <v>617</v>
      </c>
      <c r="I2068" s="1">
        <v>-36.84</v>
      </c>
      <c r="J2068" s="1">
        <v>142.818</v>
      </c>
      <c r="K2068" s="1">
        <v>13</v>
      </c>
      <c r="L2068" s="1">
        <v>512</v>
      </c>
      <c r="M2068" s="1">
        <v>14.3213333288829</v>
      </c>
      <c r="N2068" s="1">
        <v>1.07</v>
      </c>
      <c r="O2068" s="1">
        <v>8.2</v>
      </c>
      <c r="P2068" s="1">
        <v>37</v>
      </c>
      <c r="Q2068" s="1">
        <v>17</v>
      </c>
      <c r="R2068" s="1">
        <v>46</v>
      </c>
      <c r="S2068" s="1" t="s">
        <v>317</v>
      </c>
      <c r="T2068" s="1">
        <v>35.3</v>
      </c>
      <c r="U2068" s="3">
        <v>1.763</v>
      </c>
      <c r="V2068" s="1">
        <f t="shared" si="156"/>
        <v>20.022688598979</v>
      </c>
      <c r="W2068" s="6" t="s">
        <v>618</v>
      </c>
      <c r="X2068" s="1">
        <v>3</v>
      </c>
      <c r="Y2068" s="1" t="s">
        <v>619</v>
      </c>
      <c r="AA2068" s="1" t="s">
        <v>620</v>
      </c>
      <c r="AB2068" s="1" t="s">
        <v>624</v>
      </c>
      <c r="AC2068" s="1" t="s">
        <v>124</v>
      </c>
      <c r="AD2068" s="1">
        <v>9</v>
      </c>
      <c r="AE2068" s="13"/>
      <c r="AQ2068" s="1">
        <v>127.3</v>
      </c>
      <c r="AS2068" s="1">
        <v>63.6</v>
      </c>
    </row>
    <row r="2069" ht="17" customHeight="1" spans="1:45">
      <c r="A2069" s="1" t="s">
        <v>613</v>
      </c>
      <c r="B2069" s="1" t="s">
        <v>614</v>
      </c>
      <c r="C2069" s="1" t="s">
        <v>615</v>
      </c>
      <c r="D2069" s="1">
        <v>2019</v>
      </c>
      <c r="E2069" s="1">
        <v>70</v>
      </c>
      <c r="G2069" s="6" t="s">
        <v>616</v>
      </c>
      <c r="H2069" s="1" t="s">
        <v>617</v>
      </c>
      <c r="I2069" s="1">
        <v>-36.84</v>
      </c>
      <c r="J2069" s="1">
        <v>142.818</v>
      </c>
      <c r="K2069" s="1">
        <v>13</v>
      </c>
      <c r="L2069" s="1">
        <v>512</v>
      </c>
      <c r="M2069" s="1">
        <v>14.3213333288829</v>
      </c>
      <c r="N2069" s="1">
        <v>1.07</v>
      </c>
      <c r="O2069" s="1">
        <v>8.2</v>
      </c>
      <c r="P2069" s="1">
        <v>37</v>
      </c>
      <c r="Q2069" s="1">
        <v>17</v>
      </c>
      <c r="R2069" s="1">
        <v>46</v>
      </c>
      <c r="S2069" s="1" t="s">
        <v>317</v>
      </c>
      <c r="T2069" s="1">
        <v>35.3</v>
      </c>
      <c r="U2069" s="3">
        <v>1.763</v>
      </c>
      <c r="V2069" s="1">
        <f t="shared" si="156"/>
        <v>20.022688598979</v>
      </c>
      <c r="W2069" s="6" t="s">
        <v>618</v>
      </c>
      <c r="X2069" s="1">
        <v>3</v>
      </c>
      <c r="Y2069" s="1" t="s">
        <v>619</v>
      </c>
      <c r="AA2069" s="1" t="s">
        <v>625</v>
      </c>
      <c r="AB2069" s="1" t="s">
        <v>621</v>
      </c>
      <c r="AC2069" s="1" t="s">
        <v>124</v>
      </c>
      <c r="AD2069" s="1">
        <v>9</v>
      </c>
      <c r="AE2069" s="13">
        <v>3740</v>
      </c>
      <c r="AF2069" s="1">
        <f t="shared" ref="AF2069:AF2071" si="163">AE2069*0.1</f>
        <v>374</v>
      </c>
      <c r="AG2069" s="13">
        <v>3310</v>
      </c>
      <c r="AH2069" s="1">
        <f t="shared" ref="AH2069:AH2071" si="164">AG2069*0.1</f>
        <v>331</v>
      </c>
      <c r="AS2069" s="1">
        <v>27.3</v>
      </c>
    </row>
    <row r="2070" ht="17" customHeight="1" spans="1:45">
      <c r="A2070" s="1" t="s">
        <v>613</v>
      </c>
      <c r="B2070" s="1" t="s">
        <v>614</v>
      </c>
      <c r="C2070" s="1" t="s">
        <v>615</v>
      </c>
      <c r="D2070" s="1">
        <v>2019</v>
      </c>
      <c r="E2070" s="1">
        <v>70</v>
      </c>
      <c r="G2070" s="6" t="s">
        <v>616</v>
      </c>
      <c r="H2070" s="1" t="s">
        <v>617</v>
      </c>
      <c r="I2070" s="1">
        <v>-36.84</v>
      </c>
      <c r="J2070" s="1">
        <v>142.818</v>
      </c>
      <c r="K2070" s="1">
        <v>13</v>
      </c>
      <c r="L2070" s="1">
        <v>512</v>
      </c>
      <c r="M2070" s="1">
        <v>14.3213333288829</v>
      </c>
      <c r="N2070" s="1">
        <v>1.07</v>
      </c>
      <c r="O2070" s="1">
        <v>8.2</v>
      </c>
      <c r="P2070" s="1">
        <v>37</v>
      </c>
      <c r="Q2070" s="1">
        <v>17</v>
      </c>
      <c r="R2070" s="1">
        <v>46</v>
      </c>
      <c r="S2070" s="1" t="s">
        <v>317</v>
      </c>
      <c r="T2070" s="1">
        <v>35.3</v>
      </c>
      <c r="U2070" s="3">
        <v>1.763</v>
      </c>
      <c r="V2070" s="1">
        <f t="shared" si="156"/>
        <v>20.022688598979</v>
      </c>
      <c r="W2070" s="6" t="s">
        <v>618</v>
      </c>
      <c r="X2070" s="1">
        <v>3</v>
      </c>
      <c r="Y2070" s="1" t="s">
        <v>619</v>
      </c>
      <c r="AA2070" s="1" t="s">
        <v>625</v>
      </c>
      <c r="AB2070" s="1" t="s">
        <v>622</v>
      </c>
      <c r="AC2070" s="1" t="s">
        <v>124</v>
      </c>
      <c r="AD2070" s="1">
        <v>9</v>
      </c>
      <c r="AE2070" s="13">
        <v>3740</v>
      </c>
      <c r="AF2070" s="1">
        <f t="shared" si="163"/>
        <v>374</v>
      </c>
      <c r="AG2070" s="13">
        <v>3930</v>
      </c>
      <c r="AH2070" s="1">
        <f t="shared" si="164"/>
        <v>393</v>
      </c>
      <c r="AS2070" s="1">
        <v>48.1</v>
      </c>
    </row>
    <row r="2071" ht="17" customHeight="1" spans="1:45">
      <c r="A2071" s="1" t="s">
        <v>613</v>
      </c>
      <c r="B2071" s="1" t="s">
        <v>614</v>
      </c>
      <c r="C2071" s="1" t="s">
        <v>615</v>
      </c>
      <c r="D2071" s="1">
        <v>2019</v>
      </c>
      <c r="E2071" s="1">
        <v>70</v>
      </c>
      <c r="G2071" s="6" t="s">
        <v>616</v>
      </c>
      <c r="H2071" s="1" t="s">
        <v>617</v>
      </c>
      <c r="I2071" s="1">
        <v>-36.84</v>
      </c>
      <c r="J2071" s="1">
        <v>142.818</v>
      </c>
      <c r="K2071" s="1">
        <v>13</v>
      </c>
      <c r="L2071" s="1">
        <v>512</v>
      </c>
      <c r="M2071" s="1">
        <v>14.3213333288829</v>
      </c>
      <c r="N2071" s="1">
        <v>1.07</v>
      </c>
      <c r="O2071" s="1">
        <v>8.2</v>
      </c>
      <c r="P2071" s="1">
        <v>37</v>
      </c>
      <c r="Q2071" s="1">
        <v>17</v>
      </c>
      <c r="R2071" s="1">
        <v>46</v>
      </c>
      <c r="S2071" s="1" t="s">
        <v>317</v>
      </c>
      <c r="T2071" s="1">
        <v>35.3</v>
      </c>
      <c r="U2071" s="3">
        <v>1.763</v>
      </c>
      <c r="V2071" s="1">
        <f t="shared" si="156"/>
        <v>20.022688598979</v>
      </c>
      <c r="W2071" s="6" t="s">
        <v>618</v>
      </c>
      <c r="X2071" s="1">
        <v>3</v>
      </c>
      <c r="Y2071" s="1" t="s">
        <v>619</v>
      </c>
      <c r="AA2071" s="1" t="s">
        <v>625</v>
      </c>
      <c r="AB2071" s="1" t="s">
        <v>623</v>
      </c>
      <c r="AC2071" s="1" t="s">
        <v>124</v>
      </c>
      <c r="AD2071" s="1">
        <v>9</v>
      </c>
      <c r="AE2071" s="13">
        <v>3740</v>
      </c>
      <c r="AF2071" s="1">
        <f t="shared" si="163"/>
        <v>374</v>
      </c>
      <c r="AG2071" s="13">
        <v>4970</v>
      </c>
      <c r="AH2071" s="1">
        <f t="shared" si="164"/>
        <v>497</v>
      </c>
      <c r="AS2071" s="1">
        <v>67.9</v>
      </c>
    </row>
    <row r="2072" ht="17" hidden="1" customHeight="1" spans="1:45">
      <c r="A2072" s="1" t="s">
        <v>613</v>
      </c>
      <c r="B2072" s="1" t="s">
        <v>614</v>
      </c>
      <c r="C2072" s="1" t="s">
        <v>615</v>
      </c>
      <c r="D2072" s="1">
        <v>2019</v>
      </c>
      <c r="E2072" s="1">
        <v>70</v>
      </c>
      <c r="G2072" s="6" t="s">
        <v>616</v>
      </c>
      <c r="H2072" s="1" t="s">
        <v>617</v>
      </c>
      <c r="I2072" s="1">
        <v>-36.84</v>
      </c>
      <c r="J2072" s="1">
        <v>142.818</v>
      </c>
      <c r="K2072" s="1">
        <v>13</v>
      </c>
      <c r="L2072" s="1">
        <v>512</v>
      </c>
      <c r="M2072" s="1">
        <v>14.3213333288829</v>
      </c>
      <c r="N2072" s="1">
        <v>1.07</v>
      </c>
      <c r="O2072" s="1">
        <v>8.2</v>
      </c>
      <c r="P2072" s="1">
        <v>37</v>
      </c>
      <c r="Q2072" s="1">
        <v>17</v>
      </c>
      <c r="R2072" s="1">
        <v>46</v>
      </c>
      <c r="S2072" s="1" t="s">
        <v>317</v>
      </c>
      <c r="T2072" s="1">
        <v>35.3</v>
      </c>
      <c r="U2072" s="3">
        <v>1.763</v>
      </c>
      <c r="V2072" s="1">
        <f t="shared" si="156"/>
        <v>20.022688598979</v>
      </c>
      <c r="W2072" s="6" t="s">
        <v>618</v>
      </c>
      <c r="X2072" s="1">
        <v>3</v>
      </c>
      <c r="Y2072" s="1" t="s">
        <v>619</v>
      </c>
      <c r="AA2072" s="1" t="s">
        <v>625</v>
      </c>
      <c r="AB2072" s="1" t="s">
        <v>624</v>
      </c>
      <c r="AC2072" s="1" t="s">
        <v>124</v>
      </c>
      <c r="AD2072" s="1">
        <v>9</v>
      </c>
      <c r="AE2072" s="13"/>
      <c r="AS2072" s="1">
        <v>63.6</v>
      </c>
    </row>
    <row r="2073" ht="17" customHeight="1" spans="1:45">
      <c r="A2073" s="1" t="s">
        <v>613</v>
      </c>
      <c r="B2073" s="1" t="s">
        <v>614</v>
      </c>
      <c r="C2073" s="1" t="s">
        <v>615</v>
      </c>
      <c r="D2073" s="1">
        <v>2019</v>
      </c>
      <c r="E2073" s="1">
        <v>70</v>
      </c>
      <c r="G2073" s="6" t="s">
        <v>616</v>
      </c>
      <c r="H2073" s="1" t="s">
        <v>617</v>
      </c>
      <c r="I2073" s="1">
        <v>-36.84</v>
      </c>
      <c r="J2073" s="1">
        <v>142.818</v>
      </c>
      <c r="K2073" s="1">
        <v>13</v>
      </c>
      <c r="L2073" s="1">
        <v>512</v>
      </c>
      <c r="M2073" s="1">
        <v>14.3213333288829</v>
      </c>
      <c r="N2073" s="1">
        <v>1.07</v>
      </c>
      <c r="O2073" s="1">
        <v>8.2</v>
      </c>
      <c r="P2073" s="1">
        <v>37</v>
      </c>
      <c r="Q2073" s="1">
        <v>17</v>
      </c>
      <c r="R2073" s="1">
        <v>46</v>
      </c>
      <c r="S2073" s="1" t="s">
        <v>317</v>
      </c>
      <c r="T2073" s="1">
        <v>35.3</v>
      </c>
      <c r="U2073" s="3">
        <v>1.763</v>
      </c>
      <c r="V2073" s="1">
        <f t="shared" si="156"/>
        <v>20.022688598979</v>
      </c>
      <c r="W2073" s="6" t="s">
        <v>618</v>
      </c>
      <c r="X2073" s="1">
        <v>3</v>
      </c>
      <c r="Y2073" s="1" t="s">
        <v>619</v>
      </c>
      <c r="AA2073" s="1" t="s">
        <v>626</v>
      </c>
      <c r="AB2073" s="1" t="s">
        <v>621</v>
      </c>
      <c r="AC2073" s="1" t="s">
        <v>124</v>
      </c>
      <c r="AD2073" s="1">
        <v>9</v>
      </c>
      <c r="AE2073" s="13">
        <v>3470</v>
      </c>
      <c r="AF2073" s="1">
        <f t="shared" ref="AF2073:AF2075" si="165">AE2073*0.1</f>
        <v>347</v>
      </c>
      <c r="AG2073" s="13">
        <v>3310</v>
      </c>
      <c r="AH2073" s="1">
        <f t="shared" ref="AH2073:AH2075" si="166">AG2073*0.1</f>
        <v>331</v>
      </c>
      <c r="AQ2073" s="1">
        <v>47.7</v>
      </c>
      <c r="AS2073" s="1">
        <v>27.3</v>
      </c>
    </row>
    <row r="2074" ht="17" customHeight="1" spans="1:45">
      <c r="A2074" s="1" t="s">
        <v>613</v>
      </c>
      <c r="B2074" s="1" t="s">
        <v>614</v>
      </c>
      <c r="C2074" s="1" t="s">
        <v>615</v>
      </c>
      <c r="D2074" s="1">
        <v>2019</v>
      </c>
      <c r="E2074" s="1">
        <v>70</v>
      </c>
      <c r="G2074" s="6" t="s">
        <v>616</v>
      </c>
      <c r="H2074" s="1" t="s">
        <v>617</v>
      </c>
      <c r="I2074" s="1">
        <v>-36.84</v>
      </c>
      <c r="J2074" s="1">
        <v>142.818</v>
      </c>
      <c r="K2074" s="1">
        <v>13</v>
      </c>
      <c r="L2074" s="1">
        <v>512</v>
      </c>
      <c r="M2074" s="1">
        <v>14.3213333288829</v>
      </c>
      <c r="N2074" s="1">
        <v>1.07</v>
      </c>
      <c r="O2074" s="1">
        <v>8.2</v>
      </c>
      <c r="P2074" s="1">
        <v>37</v>
      </c>
      <c r="Q2074" s="1">
        <v>17</v>
      </c>
      <c r="R2074" s="1">
        <v>46</v>
      </c>
      <c r="S2074" s="1" t="s">
        <v>317</v>
      </c>
      <c r="T2074" s="1">
        <v>35.3</v>
      </c>
      <c r="U2074" s="3">
        <v>1.763</v>
      </c>
      <c r="V2074" s="1">
        <f t="shared" si="156"/>
        <v>20.022688598979</v>
      </c>
      <c r="W2074" s="6" t="s">
        <v>618</v>
      </c>
      <c r="X2074" s="1">
        <v>3</v>
      </c>
      <c r="Y2074" s="1" t="s">
        <v>619</v>
      </c>
      <c r="AA2074" s="1" t="s">
        <v>626</v>
      </c>
      <c r="AB2074" s="1" t="s">
        <v>622</v>
      </c>
      <c r="AC2074" s="1" t="s">
        <v>124</v>
      </c>
      <c r="AD2074" s="1">
        <v>9</v>
      </c>
      <c r="AE2074" s="13">
        <v>3470</v>
      </c>
      <c r="AF2074" s="1">
        <f t="shared" si="165"/>
        <v>347</v>
      </c>
      <c r="AG2074" s="13">
        <v>3930</v>
      </c>
      <c r="AH2074" s="1">
        <f t="shared" si="166"/>
        <v>393</v>
      </c>
      <c r="AQ2074" s="1">
        <v>47.7</v>
      </c>
      <c r="AS2074" s="1">
        <v>48.1</v>
      </c>
    </row>
    <row r="2075" ht="17" customHeight="1" spans="1:45">
      <c r="A2075" s="1" t="s">
        <v>613</v>
      </c>
      <c r="B2075" s="1" t="s">
        <v>614</v>
      </c>
      <c r="C2075" s="1" t="s">
        <v>615</v>
      </c>
      <c r="D2075" s="1">
        <v>2019</v>
      </c>
      <c r="E2075" s="1">
        <v>70</v>
      </c>
      <c r="G2075" s="6" t="s">
        <v>616</v>
      </c>
      <c r="H2075" s="1" t="s">
        <v>617</v>
      </c>
      <c r="I2075" s="1">
        <v>-36.84</v>
      </c>
      <c r="J2075" s="1">
        <v>142.818</v>
      </c>
      <c r="K2075" s="1">
        <v>13</v>
      </c>
      <c r="L2075" s="1">
        <v>512</v>
      </c>
      <c r="M2075" s="1">
        <v>14.3213333288829</v>
      </c>
      <c r="N2075" s="1">
        <v>1.07</v>
      </c>
      <c r="O2075" s="1">
        <v>8.2</v>
      </c>
      <c r="P2075" s="1">
        <v>37</v>
      </c>
      <c r="Q2075" s="1">
        <v>17</v>
      </c>
      <c r="R2075" s="1">
        <v>46</v>
      </c>
      <c r="S2075" s="1" t="s">
        <v>317</v>
      </c>
      <c r="T2075" s="1">
        <v>35.3</v>
      </c>
      <c r="U2075" s="3">
        <v>1.763</v>
      </c>
      <c r="V2075" s="1">
        <f t="shared" si="156"/>
        <v>20.022688598979</v>
      </c>
      <c r="W2075" s="6" t="s">
        <v>618</v>
      </c>
      <c r="X2075" s="1">
        <v>3</v>
      </c>
      <c r="Y2075" s="1" t="s">
        <v>619</v>
      </c>
      <c r="AA2075" s="1" t="s">
        <v>626</v>
      </c>
      <c r="AB2075" s="1" t="s">
        <v>623</v>
      </c>
      <c r="AC2075" s="1" t="s">
        <v>124</v>
      </c>
      <c r="AD2075" s="1">
        <v>9</v>
      </c>
      <c r="AE2075" s="13">
        <v>3470</v>
      </c>
      <c r="AF2075" s="1">
        <f t="shared" si="165"/>
        <v>347</v>
      </c>
      <c r="AG2075" s="13">
        <v>4970</v>
      </c>
      <c r="AH2075" s="1">
        <f t="shared" si="166"/>
        <v>497</v>
      </c>
      <c r="AQ2075" s="1">
        <v>47.7</v>
      </c>
      <c r="AS2075" s="1">
        <v>67.9</v>
      </c>
    </row>
    <row r="2076" ht="17" hidden="1" customHeight="1" spans="1:45">
      <c r="A2076" s="1" t="s">
        <v>613</v>
      </c>
      <c r="B2076" s="1" t="s">
        <v>614</v>
      </c>
      <c r="C2076" s="1" t="s">
        <v>615</v>
      </c>
      <c r="D2076" s="1">
        <v>2019</v>
      </c>
      <c r="E2076" s="1">
        <v>70</v>
      </c>
      <c r="G2076" s="6" t="s">
        <v>616</v>
      </c>
      <c r="H2076" s="1" t="s">
        <v>617</v>
      </c>
      <c r="I2076" s="1">
        <v>-36.84</v>
      </c>
      <c r="J2076" s="1">
        <v>142.818</v>
      </c>
      <c r="K2076" s="1">
        <v>13</v>
      </c>
      <c r="L2076" s="1">
        <v>512</v>
      </c>
      <c r="M2076" s="1">
        <v>14.3213333288829</v>
      </c>
      <c r="N2076" s="1">
        <v>1.07</v>
      </c>
      <c r="O2076" s="1">
        <v>8.2</v>
      </c>
      <c r="P2076" s="1">
        <v>37</v>
      </c>
      <c r="Q2076" s="1">
        <v>17</v>
      </c>
      <c r="R2076" s="1">
        <v>46</v>
      </c>
      <c r="S2076" s="1" t="s">
        <v>317</v>
      </c>
      <c r="T2076" s="1">
        <v>35.3</v>
      </c>
      <c r="U2076" s="3">
        <v>1.763</v>
      </c>
      <c r="V2076" s="1">
        <f t="shared" si="156"/>
        <v>20.022688598979</v>
      </c>
      <c r="W2076" s="6" t="s">
        <v>618</v>
      </c>
      <c r="X2076" s="1">
        <v>3</v>
      </c>
      <c r="Y2076" s="1" t="s">
        <v>619</v>
      </c>
      <c r="AA2076" s="1" t="s">
        <v>626</v>
      </c>
      <c r="AB2076" s="1" t="s">
        <v>624</v>
      </c>
      <c r="AC2076" s="1" t="s">
        <v>124</v>
      </c>
      <c r="AD2076" s="1">
        <v>9</v>
      </c>
      <c r="AE2076" s="13"/>
      <c r="AQ2076" s="1">
        <v>47.7</v>
      </c>
      <c r="AS2076" s="1">
        <v>63.6</v>
      </c>
    </row>
    <row r="2077" ht="17" customHeight="1" spans="1:45">
      <c r="A2077" s="1" t="s">
        <v>613</v>
      </c>
      <c r="B2077" s="1" t="s">
        <v>614</v>
      </c>
      <c r="C2077" s="1" t="s">
        <v>615</v>
      </c>
      <c r="D2077" s="1">
        <v>2019</v>
      </c>
      <c r="E2077" s="1">
        <v>70</v>
      </c>
      <c r="G2077" s="6" t="s">
        <v>616</v>
      </c>
      <c r="H2077" s="1" t="s">
        <v>617</v>
      </c>
      <c r="I2077" s="1">
        <v>-36.84</v>
      </c>
      <c r="J2077" s="1">
        <v>142.818</v>
      </c>
      <c r="K2077" s="1">
        <v>14</v>
      </c>
      <c r="L2077" s="1">
        <v>512</v>
      </c>
      <c r="M2077" s="1">
        <v>14.3213333288829</v>
      </c>
      <c r="N2077" s="1">
        <v>1.07</v>
      </c>
      <c r="O2077" s="1">
        <v>8.2</v>
      </c>
      <c r="P2077" s="1">
        <v>37</v>
      </c>
      <c r="Q2077" s="1">
        <v>17</v>
      </c>
      <c r="R2077" s="1">
        <v>46</v>
      </c>
      <c r="S2077" s="1" t="s">
        <v>317</v>
      </c>
      <c r="T2077" s="1">
        <v>35.3</v>
      </c>
      <c r="U2077" s="3">
        <v>1.763</v>
      </c>
      <c r="V2077" s="1">
        <f t="shared" si="156"/>
        <v>20.022688598979</v>
      </c>
      <c r="W2077" s="6" t="s">
        <v>618</v>
      </c>
      <c r="X2077" s="1">
        <v>3</v>
      </c>
      <c r="Y2077" s="1" t="s">
        <v>619</v>
      </c>
      <c r="AA2077" s="1" t="s">
        <v>620</v>
      </c>
      <c r="AB2077" s="1" t="s">
        <v>621</v>
      </c>
      <c r="AC2077" s="1" t="s">
        <v>124</v>
      </c>
      <c r="AD2077" s="1">
        <v>9</v>
      </c>
      <c r="AE2077" s="13">
        <v>4450</v>
      </c>
      <c r="AF2077" s="1">
        <f t="shared" ref="AF2077:AF2140" si="167">AE2077*0.1</f>
        <v>445</v>
      </c>
      <c r="AG2077" s="13">
        <v>3100</v>
      </c>
      <c r="AH2077" s="1">
        <f t="shared" ref="AH2077:AH2140" si="168">AG2077*0.1</f>
        <v>310</v>
      </c>
      <c r="AQ2077" s="1">
        <v>91.2</v>
      </c>
      <c r="AS2077" s="1">
        <v>44.8</v>
      </c>
    </row>
    <row r="2078" ht="17" customHeight="1" spans="1:45">
      <c r="A2078" s="1" t="s">
        <v>613</v>
      </c>
      <c r="B2078" s="1" t="s">
        <v>614</v>
      </c>
      <c r="C2078" s="1" t="s">
        <v>615</v>
      </c>
      <c r="D2078" s="1">
        <v>2019</v>
      </c>
      <c r="E2078" s="1">
        <v>70</v>
      </c>
      <c r="G2078" s="6" t="s">
        <v>616</v>
      </c>
      <c r="H2078" s="1" t="s">
        <v>617</v>
      </c>
      <c r="I2078" s="1">
        <v>-36.84</v>
      </c>
      <c r="J2078" s="1">
        <v>142.818</v>
      </c>
      <c r="K2078" s="1">
        <v>14</v>
      </c>
      <c r="L2078" s="1">
        <v>512</v>
      </c>
      <c r="M2078" s="1">
        <v>14.3213333288829</v>
      </c>
      <c r="N2078" s="1">
        <v>1.07</v>
      </c>
      <c r="O2078" s="1">
        <v>8.2</v>
      </c>
      <c r="P2078" s="1">
        <v>37</v>
      </c>
      <c r="Q2078" s="1">
        <v>17</v>
      </c>
      <c r="R2078" s="1">
        <v>46</v>
      </c>
      <c r="S2078" s="1" t="s">
        <v>317</v>
      </c>
      <c r="T2078" s="1">
        <v>35.3</v>
      </c>
      <c r="U2078" s="3">
        <v>1.763</v>
      </c>
      <c r="V2078" s="1">
        <f t="shared" si="156"/>
        <v>20.022688598979</v>
      </c>
      <c r="W2078" s="6" t="s">
        <v>618</v>
      </c>
      <c r="X2078" s="1">
        <v>3</v>
      </c>
      <c r="Y2078" s="1" t="s">
        <v>619</v>
      </c>
      <c r="AA2078" s="1" t="s">
        <v>620</v>
      </c>
      <c r="AB2078" s="1" t="s">
        <v>622</v>
      </c>
      <c r="AC2078" s="1" t="s">
        <v>124</v>
      </c>
      <c r="AD2078" s="1">
        <v>9</v>
      </c>
      <c r="AE2078" s="13">
        <v>4450</v>
      </c>
      <c r="AF2078" s="1">
        <f t="shared" si="167"/>
        <v>445</v>
      </c>
      <c r="AG2078" s="13">
        <v>4220</v>
      </c>
      <c r="AH2078" s="1">
        <f t="shared" si="168"/>
        <v>422</v>
      </c>
      <c r="AQ2078" s="1">
        <v>91.2</v>
      </c>
      <c r="AS2078" s="1">
        <v>58.5</v>
      </c>
    </row>
    <row r="2079" ht="17" customHeight="1" spans="1:45">
      <c r="A2079" s="1" t="s">
        <v>613</v>
      </c>
      <c r="B2079" s="1" t="s">
        <v>614</v>
      </c>
      <c r="C2079" s="1" t="s">
        <v>615</v>
      </c>
      <c r="D2079" s="1">
        <v>2019</v>
      </c>
      <c r="E2079" s="1">
        <v>70</v>
      </c>
      <c r="G2079" s="6" t="s">
        <v>616</v>
      </c>
      <c r="H2079" s="1" t="s">
        <v>617</v>
      </c>
      <c r="I2079" s="1">
        <v>-36.84</v>
      </c>
      <c r="J2079" s="1">
        <v>142.818</v>
      </c>
      <c r="K2079" s="1">
        <v>14</v>
      </c>
      <c r="L2079" s="1">
        <v>512</v>
      </c>
      <c r="M2079" s="1">
        <v>14.3213333288829</v>
      </c>
      <c r="N2079" s="1">
        <v>1.07</v>
      </c>
      <c r="O2079" s="1">
        <v>8.2</v>
      </c>
      <c r="P2079" s="1">
        <v>37</v>
      </c>
      <c r="Q2079" s="1">
        <v>17</v>
      </c>
      <c r="R2079" s="1">
        <v>46</v>
      </c>
      <c r="S2079" s="1" t="s">
        <v>317</v>
      </c>
      <c r="T2079" s="1">
        <v>35.3</v>
      </c>
      <c r="U2079" s="3">
        <v>1.763</v>
      </c>
      <c r="V2079" s="1">
        <f t="shared" si="156"/>
        <v>20.022688598979</v>
      </c>
      <c r="W2079" s="6" t="s">
        <v>618</v>
      </c>
      <c r="X2079" s="1">
        <v>3</v>
      </c>
      <c r="Y2079" s="1" t="s">
        <v>619</v>
      </c>
      <c r="AA2079" s="1" t="s">
        <v>620</v>
      </c>
      <c r="AB2079" s="1" t="s">
        <v>623</v>
      </c>
      <c r="AC2079" s="1" t="s">
        <v>124</v>
      </c>
      <c r="AD2079" s="1">
        <v>9</v>
      </c>
      <c r="AE2079" s="13">
        <v>4450</v>
      </c>
      <c r="AF2079" s="1">
        <f t="shared" si="167"/>
        <v>445</v>
      </c>
      <c r="AG2079" s="13">
        <v>4010</v>
      </c>
      <c r="AH2079" s="1">
        <f t="shared" si="168"/>
        <v>401</v>
      </c>
      <c r="AQ2079" s="1">
        <v>91.2</v>
      </c>
      <c r="AS2079" s="1">
        <v>53.8</v>
      </c>
    </row>
    <row r="2080" ht="17" customHeight="1" spans="1:45">
      <c r="A2080" s="1" t="s">
        <v>613</v>
      </c>
      <c r="B2080" s="1" t="s">
        <v>614</v>
      </c>
      <c r="C2080" s="1" t="s">
        <v>615</v>
      </c>
      <c r="D2080" s="1">
        <v>2019</v>
      </c>
      <c r="E2080" s="1">
        <v>70</v>
      </c>
      <c r="G2080" s="6" t="s">
        <v>616</v>
      </c>
      <c r="H2080" s="1" t="s">
        <v>617</v>
      </c>
      <c r="I2080" s="1">
        <v>-36.84</v>
      </c>
      <c r="J2080" s="1">
        <v>142.818</v>
      </c>
      <c r="K2080" s="1">
        <v>14</v>
      </c>
      <c r="L2080" s="1">
        <v>512</v>
      </c>
      <c r="M2080" s="1">
        <v>14.3213333288829</v>
      </c>
      <c r="N2080" s="1">
        <v>1.07</v>
      </c>
      <c r="O2080" s="1">
        <v>8.2</v>
      </c>
      <c r="P2080" s="1">
        <v>37</v>
      </c>
      <c r="Q2080" s="1">
        <v>17</v>
      </c>
      <c r="R2080" s="1">
        <v>46</v>
      </c>
      <c r="S2080" s="1" t="s">
        <v>317</v>
      </c>
      <c r="T2080" s="1">
        <v>35.3</v>
      </c>
      <c r="U2080" s="3">
        <v>1.763</v>
      </c>
      <c r="V2080" s="1">
        <f t="shared" si="156"/>
        <v>20.022688598979</v>
      </c>
      <c r="W2080" s="6" t="s">
        <v>618</v>
      </c>
      <c r="X2080" s="1">
        <v>3</v>
      </c>
      <c r="Y2080" s="1" t="s">
        <v>619</v>
      </c>
      <c r="AA2080" s="1" t="s">
        <v>620</v>
      </c>
      <c r="AB2080" s="1" t="s">
        <v>624</v>
      </c>
      <c r="AC2080" s="1" t="s">
        <v>124</v>
      </c>
      <c r="AD2080" s="1">
        <v>9</v>
      </c>
      <c r="AE2080" s="13">
        <v>4450</v>
      </c>
      <c r="AF2080" s="1">
        <f t="shared" si="167"/>
        <v>445</v>
      </c>
      <c r="AG2080" s="13">
        <v>5660</v>
      </c>
      <c r="AH2080" s="1">
        <f t="shared" si="168"/>
        <v>566</v>
      </c>
      <c r="AQ2080" s="1">
        <v>91.2</v>
      </c>
      <c r="AS2080" s="1">
        <v>128.6</v>
      </c>
    </row>
    <row r="2081" ht="17" customHeight="1" spans="1:45">
      <c r="A2081" s="1" t="s">
        <v>613</v>
      </c>
      <c r="B2081" s="1" t="s">
        <v>614</v>
      </c>
      <c r="C2081" s="1" t="s">
        <v>615</v>
      </c>
      <c r="D2081" s="1">
        <v>2019</v>
      </c>
      <c r="E2081" s="1">
        <v>70</v>
      </c>
      <c r="G2081" s="6" t="s">
        <v>616</v>
      </c>
      <c r="H2081" s="1" t="s">
        <v>617</v>
      </c>
      <c r="I2081" s="1">
        <v>-36.84</v>
      </c>
      <c r="J2081" s="1">
        <v>142.818</v>
      </c>
      <c r="K2081" s="1">
        <v>14</v>
      </c>
      <c r="L2081" s="1">
        <v>512</v>
      </c>
      <c r="M2081" s="1">
        <v>14.3213333288829</v>
      </c>
      <c r="N2081" s="1">
        <v>1.07</v>
      </c>
      <c r="O2081" s="1">
        <v>8.2</v>
      </c>
      <c r="P2081" s="1">
        <v>37</v>
      </c>
      <c r="Q2081" s="1">
        <v>17</v>
      </c>
      <c r="R2081" s="1">
        <v>46</v>
      </c>
      <c r="S2081" s="1" t="s">
        <v>317</v>
      </c>
      <c r="T2081" s="1">
        <v>35.3</v>
      </c>
      <c r="U2081" s="3">
        <v>1.763</v>
      </c>
      <c r="V2081" s="1">
        <f t="shared" si="156"/>
        <v>20.022688598979</v>
      </c>
      <c r="W2081" s="6" t="s">
        <v>618</v>
      </c>
      <c r="X2081" s="1">
        <v>3</v>
      </c>
      <c r="Y2081" s="1" t="s">
        <v>619</v>
      </c>
      <c r="AA2081" s="1" t="s">
        <v>625</v>
      </c>
      <c r="AB2081" s="1" t="s">
        <v>621</v>
      </c>
      <c r="AC2081" s="1" t="s">
        <v>124</v>
      </c>
      <c r="AD2081" s="1">
        <v>9</v>
      </c>
      <c r="AE2081" s="13">
        <v>3790</v>
      </c>
      <c r="AF2081" s="1">
        <f t="shared" si="167"/>
        <v>379</v>
      </c>
      <c r="AG2081" s="13">
        <v>3100</v>
      </c>
      <c r="AH2081" s="1">
        <f t="shared" si="168"/>
        <v>310</v>
      </c>
      <c r="AS2081" s="1">
        <v>44.8</v>
      </c>
    </row>
    <row r="2082" ht="17" customHeight="1" spans="1:45">
      <c r="A2082" s="1" t="s">
        <v>613</v>
      </c>
      <c r="B2082" s="1" t="s">
        <v>614</v>
      </c>
      <c r="C2082" s="1" t="s">
        <v>615</v>
      </c>
      <c r="D2082" s="1">
        <v>2019</v>
      </c>
      <c r="E2082" s="1">
        <v>70</v>
      </c>
      <c r="G2082" s="6" t="s">
        <v>616</v>
      </c>
      <c r="H2082" s="1" t="s">
        <v>617</v>
      </c>
      <c r="I2082" s="1">
        <v>-36.84</v>
      </c>
      <c r="J2082" s="1">
        <v>142.818</v>
      </c>
      <c r="K2082" s="1">
        <v>14</v>
      </c>
      <c r="L2082" s="1">
        <v>512</v>
      </c>
      <c r="M2082" s="1">
        <v>14.3213333288829</v>
      </c>
      <c r="N2082" s="1">
        <v>1.07</v>
      </c>
      <c r="O2082" s="1">
        <v>8.2</v>
      </c>
      <c r="P2082" s="1">
        <v>37</v>
      </c>
      <c r="Q2082" s="1">
        <v>17</v>
      </c>
      <c r="R2082" s="1">
        <v>46</v>
      </c>
      <c r="S2082" s="1" t="s">
        <v>317</v>
      </c>
      <c r="T2082" s="1">
        <v>35.3</v>
      </c>
      <c r="U2082" s="3">
        <v>1.763</v>
      </c>
      <c r="V2082" s="1">
        <f t="shared" si="156"/>
        <v>20.022688598979</v>
      </c>
      <c r="W2082" s="6" t="s">
        <v>618</v>
      </c>
      <c r="X2082" s="1">
        <v>3</v>
      </c>
      <c r="Y2082" s="1" t="s">
        <v>619</v>
      </c>
      <c r="AA2082" s="1" t="s">
        <v>625</v>
      </c>
      <c r="AB2082" s="1" t="s">
        <v>622</v>
      </c>
      <c r="AC2082" s="1" t="s">
        <v>124</v>
      </c>
      <c r="AD2082" s="1">
        <v>9</v>
      </c>
      <c r="AE2082" s="13">
        <v>3790</v>
      </c>
      <c r="AF2082" s="1">
        <f t="shared" si="167"/>
        <v>379</v>
      </c>
      <c r="AG2082" s="13">
        <v>4220</v>
      </c>
      <c r="AH2082" s="1">
        <f t="shared" si="168"/>
        <v>422</v>
      </c>
      <c r="AS2082" s="1">
        <v>58.5</v>
      </c>
    </row>
    <row r="2083" ht="17" customHeight="1" spans="1:45">
      <c r="A2083" s="1" t="s">
        <v>613</v>
      </c>
      <c r="B2083" s="1" t="s">
        <v>614</v>
      </c>
      <c r="C2083" s="1" t="s">
        <v>615</v>
      </c>
      <c r="D2083" s="1">
        <v>2019</v>
      </c>
      <c r="E2083" s="1">
        <v>70</v>
      </c>
      <c r="G2083" s="6" t="s">
        <v>616</v>
      </c>
      <c r="H2083" s="1" t="s">
        <v>617</v>
      </c>
      <c r="I2083" s="1">
        <v>-36.84</v>
      </c>
      <c r="J2083" s="1">
        <v>142.818</v>
      </c>
      <c r="K2083" s="1">
        <v>14</v>
      </c>
      <c r="L2083" s="1">
        <v>512</v>
      </c>
      <c r="M2083" s="1">
        <v>14.3213333288829</v>
      </c>
      <c r="N2083" s="1">
        <v>1.07</v>
      </c>
      <c r="O2083" s="1">
        <v>8.2</v>
      </c>
      <c r="P2083" s="1">
        <v>37</v>
      </c>
      <c r="Q2083" s="1">
        <v>17</v>
      </c>
      <c r="R2083" s="1">
        <v>46</v>
      </c>
      <c r="S2083" s="1" t="s">
        <v>317</v>
      </c>
      <c r="T2083" s="1">
        <v>35.3</v>
      </c>
      <c r="U2083" s="3">
        <v>1.763</v>
      </c>
      <c r="V2083" s="1">
        <f t="shared" si="156"/>
        <v>20.022688598979</v>
      </c>
      <c r="W2083" s="6" t="s">
        <v>618</v>
      </c>
      <c r="X2083" s="1">
        <v>3</v>
      </c>
      <c r="Y2083" s="1" t="s">
        <v>619</v>
      </c>
      <c r="AA2083" s="1" t="s">
        <v>625</v>
      </c>
      <c r="AB2083" s="1" t="s">
        <v>623</v>
      </c>
      <c r="AC2083" s="1" t="s">
        <v>124</v>
      </c>
      <c r="AD2083" s="1">
        <v>9</v>
      </c>
      <c r="AE2083" s="13">
        <v>3790</v>
      </c>
      <c r="AF2083" s="1">
        <f t="shared" si="167"/>
        <v>379</v>
      </c>
      <c r="AG2083" s="13">
        <v>4010</v>
      </c>
      <c r="AH2083" s="1">
        <f t="shared" si="168"/>
        <v>401</v>
      </c>
      <c r="AS2083" s="1">
        <v>53.8</v>
      </c>
    </row>
    <row r="2084" ht="17" customHeight="1" spans="1:45">
      <c r="A2084" s="1" t="s">
        <v>613</v>
      </c>
      <c r="B2084" s="1" t="s">
        <v>614</v>
      </c>
      <c r="C2084" s="1" t="s">
        <v>615</v>
      </c>
      <c r="D2084" s="1">
        <v>2019</v>
      </c>
      <c r="E2084" s="1">
        <v>70</v>
      </c>
      <c r="G2084" s="6" t="s">
        <v>616</v>
      </c>
      <c r="H2084" s="1" t="s">
        <v>617</v>
      </c>
      <c r="I2084" s="1">
        <v>-36.84</v>
      </c>
      <c r="J2084" s="1">
        <v>142.818</v>
      </c>
      <c r="K2084" s="1">
        <v>14</v>
      </c>
      <c r="L2084" s="1">
        <v>512</v>
      </c>
      <c r="M2084" s="1">
        <v>14.3213333288829</v>
      </c>
      <c r="N2084" s="1">
        <v>1.07</v>
      </c>
      <c r="O2084" s="1">
        <v>8.2</v>
      </c>
      <c r="P2084" s="1">
        <v>37</v>
      </c>
      <c r="Q2084" s="1">
        <v>17</v>
      </c>
      <c r="R2084" s="1">
        <v>46</v>
      </c>
      <c r="S2084" s="1" t="s">
        <v>317</v>
      </c>
      <c r="T2084" s="1">
        <v>35.3</v>
      </c>
      <c r="U2084" s="3">
        <v>1.763</v>
      </c>
      <c r="V2084" s="1">
        <f t="shared" si="156"/>
        <v>20.022688598979</v>
      </c>
      <c r="W2084" s="6" t="s">
        <v>618</v>
      </c>
      <c r="X2084" s="1">
        <v>3</v>
      </c>
      <c r="Y2084" s="1" t="s">
        <v>619</v>
      </c>
      <c r="AA2084" s="1" t="s">
        <v>625</v>
      </c>
      <c r="AB2084" s="1" t="s">
        <v>624</v>
      </c>
      <c r="AC2084" s="1" t="s">
        <v>124</v>
      </c>
      <c r="AD2084" s="1">
        <v>9</v>
      </c>
      <c r="AE2084" s="13">
        <v>3790</v>
      </c>
      <c r="AF2084" s="1">
        <f t="shared" si="167"/>
        <v>379</v>
      </c>
      <c r="AG2084" s="13">
        <v>5660</v>
      </c>
      <c r="AH2084" s="1">
        <f t="shared" si="168"/>
        <v>566</v>
      </c>
      <c r="AS2084" s="1">
        <v>128.6</v>
      </c>
    </row>
    <row r="2085" ht="17" customHeight="1" spans="1:45">
      <c r="A2085" s="1" t="s">
        <v>613</v>
      </c>
      <c r="B2085" s="1" t="s">
        <v>614</v>
      </c>
      <c r="C2085" s="1" t="s">
        <v>615</v>
      </c>
      <c r="D2085" s="1">
        <v>2019</v>
      </c>
      <c r="E2085" s="1">
        <v>70</v>
      </c>
      <c r="G2085" s="6" t="s">
        <v>616</v>
      </c>
      <c r="H2085" s="1" t="s">
        <v>617</v>
      </c>
      <c r="I2085" s="1">
        <v>-36.84</v>
      </c>
      <c r="J2085" s="1">
        <v>142.818</v>
      </c>
      <c r="K2085" s="1">
        <v>14</v>
      </c>
      <c r="L2085" s="1">
        <v>512</v>
      </c>
      <c r="M2085" s="1">
        <v>14.3213333288829</v>
      </c>
      <c r="N2085" s="1">
        <v>1.07</v>
      </c>
      <c r="O2085" s="1">
        <v>8.2</v>
      </c>
      <c r="P2085" s="1">
        <v>37</v>
      </c>
      <c r="Q2085" s="1">
        <v>17</v>
      </c>
      <c r="R2085" s="1">
        <v>46</v>
      </c>
      <c r="S2085" s="1" t="s">
        <v>317</v>
      </c>
      <c r="T2085" s="1">
        <v>35.3</v>
      </c>
      <c r="U2085" s="3">
        <v>1.763</v>
      </c>
      <c r="V2085" s="1">
        <f t="shared" si="156"/>
        <v>20.022688598979</v>
      </c>
      <c r="W2085" s="6" t="s">
        <v>618</v>
      </c>
      <c r="X2085" s="1">
        <v>3</v>
      </c>
      <c r="Y2085" s="1" t="s">
        <v>619</v>
      </c>
      <c r="AA2085" s="1" t="s">
        <v>626</v>
      </c>
      <c r="AB2085" s="1" t="s">
        <v>621</v>
      </c>
      <c r="AC2085" s="1" t="s">
        <v>124</v>
      </c>
      <c r="AD2085" s="1">
        <v>9</v>
      </c>
      <c r="AE2085" s="13">
        <v>2750</v>
      </c>
      <c r="AF2085" s="1">
        <f t="shared" si="167"/>
        <v>275</v>
      </c>
      <c r="AG2085" s="13">
        <v>3100</v>
      </c>
      <c r="AH2085" s="1">
        <f t="shared" si="168"/>
        <v>310</v>
      </c>
      <c r="AQ2085" s="1">
        <v>72.5</v>
      </c>
      <c r="AS2085" s="1">
        <v>44.8</v>
      </c>
    </row>
    <row r="2086" ht="17" customHeight="1" spans="1:45">
      <c r="A2086" s="1" t="s">
        <v>613</v>
      </c>
      <c r="B2086" s="1" t="s">
        <v>614</v>
      </c>
      <c r="C2086" s="1" t="s">
        <v>615</v>
      </c>
      <c r="D2086" s="1">
        <v>2019</v>
      </c>
      <c r="E2086" s="1">
        <v>70</v>
      </c>
      <c r="G2086" s="6" t="s">
        <v>616</v>
      </c>
      <c r="H2086" s="1" t="s">
        <v>617</v>
      </c>
      <c r="I2086" s="1">
        <v>-36.84</v>
      </c>
      <c r="J2086" s="1">
        <v>142.818</v>
      </c>
      <c r="K2086" s="1">
        <v>14</v>
      </c>
      <c r="L2086" s="1">
        <v>512</v>
      </c>
      <c r="M2086" s="1">
        <v>14.3213333288829</v>
      </c>
      <c r="N2086" s="1">
        <v>1.07</v>
      </c>
      <c r="O2086" s="1">
        <v>8.2</v>
      </c>
      <c r="P2086" s="1">
        <v>37</v>
      </c>
      <c r="Q2086" s="1">
        <v>17</v>
      </c>
      <c r="R2086" s="1">
        <v>46</v>
      </c>
      <c r="S2086" s="1" t="s">
        <v>317</v>
      </c>
      <c r="T2086" s="1">
        <v>35.3</v>
      </c>
      <c r="U2086" s="3">
        <v>1.763</v>
      </c>
      <c r="V2086" s="1">
        <f t="shared" si="156"/>
        <v>20.022688598979</v>
      </c>
      <c r="W2086" s="6" t="s">
        <v>618</v>
      </c>
      <c r="X2086" s="1">
        <v>3</v>
      </c>
      <c r="Y2086" s="1" t="s">
        <v>619</v>
      </c>
      <c r="AA2086" s="1" t="s">
        <v>626</v>
      </c>
      <c r="AB2086" s="1" t="s">
        <v>622</v>
      </c>
      <c r="AC2086" s="1" t="s">
        <v>124</v>
      </c>
      <c r="AD2086" s="1">
        <v>9</v>
      </c>
      <c r="AE2086" s="13">
        <v>2750</v>
      </c>
      <c r="AF2086" s="1">
        <f t="shared" si="167"/>
        <v>275</v>
      </c>
      <c r="AG2086" s="13">
        <v>4220</v>
      </c>
      <c r="AH2086" s="1">
        <f t="shared" si="168"/>
        <v>422</v>
      </c>
      <c r="AQ2086" s="1">
        <v>72.5</v>
      </c>
      <c r="AS2086" s="1">
        <v>58.5</v>
      </c>
    </row>
    <row r="2087" ht="17" customHeight="1" spans="1:45">
      <c r="A2087" s="1" t="s">
        <v>613</v>
      </c>
      <c r="B2087" s="1" t="s">
        <v>614</v>
      </c>
      <c r="C2087" s="1" t="s">
        <v>615</v>
      </c>
      <c r="D2087" s="1">
        <v>2019</v>
      </c>
      <c r="E2087" s="1">
        <v>70</v>
      </c>
      <c r="G2087" s="6" t="s">
        <v>616</v>
      </c>
      <c r="H2087" s="1" t="s">
        <v>617</v>
      </c>
      <c r="I2087" s="1">
        <v>-36.84</v>
      </c>
      <c r="J2087" s="1">
        <v>142.818</v>
      </c>
      <c r="K2087" s="1">
        <v>14</v>
      </c>
      <c r="L2087" s="1">
        <v>512</v>
      </c>
      <c r="M2087" s="1">
        <v>14.3213333288829</v>
      </c>
      <c r="N2087" s="1">
        <v>1.07</v>
      </c>
      <c r="O2087" s="1">
        <v>8.2</v>
      </c>
      <c r="P2087" s="1">
        <v>37</v>
      </c>
      <c r="Q2087" s="1">
        <v>17</v>
      </c>
      <c r="R2087" s="1">
        <v>46</v>
      </c>
      <c r="S2087" s="1" t="s">
        <v>317</v>
      </c>
      <c r="T2087" s="1">
        <v>35.3</v>
      </c>
      <c r="U2087" s="3">
        <v>1.763</v>
      </c>
      <c r="V2087" s="1">
        <f t="shared" si="156"/>
        <v>20.022688598979</v>
      </c>
      <c r="W2087" s="6" t="s">
        <v>618</v>
      </c>
      <c r="X2087" s="1">
        <v>3</v>
      </c>
      <c r="Y2087" s="1" t="s">
        <v>619</v>
      </c>
      <c r="AA2087" s="1" t="s">
        <v>626</v>
      </c>
      <c r="AB2087" s="1" t="s">
        <v>623</v>
      </c>
      <c r="AC2087" s="1" t="s">
        <v>124</v>
      </c>
      <c r="AD2087" s="1">
        <v>9</v>
      </c>
      <c r="AE2087" s="13">
        <v>2750</v>
      </c>
      <c r="AF2087" s="1">
        <f t="shared" si="167"/>
        <v>275</v>
      </c>
      <c r="AG2087" s="13">
        <v>4010</v>
      </c>
      <c r="AH2087" s="1">
        <f t="shared" si="168"/>
        <v>401</v>
      </c>
      <c r="AQ2087" s="1">
        <v>72.5</v>
      </c>
      <c r="AS2087" s="1">
        <v>53.8</v>
      </c>
    </row>
    <row r="2088" ht="17" customHeight="1" spans="1:45">
      <c r="A2088" s="1" t="s">
        <v>613</v>
      </c>
      <c r="B2088" s="1" t="s">
        <v>614</v>
      </c>
      <c r="C2088" s="1" t="s">
        <v>615</v>
      </c>
      <c r="D2088" s="1">
        <v>2019</v>
      </c>
      <c r="E2088" s="1">
        <v>70</v>
      </c>
      <c r="G2088" s="6" t="s">
        <v>616</v>
      </c>
      <c r="H2088" s="1" t="s">
        <v>617</v>
      </c>
      <c r="I2088" s="1">
        <v>-36.84</v>
      </c>
      <c r="J2088" s="1">
        <v>142.818</v>
      </c>
      <c r="K2088" s="1">
        <v>14</v>
      </c>
      <c r="L2088" s="1">
        <v>512</v>
      </c>
      <c r="M2088" s="1">
        <v>14.3213333288829</v>
      </c>
      <c r="N2088" s="1">
        <v>1.07</v>
      </c>
      <c r="O2088" s="1">
        <v>8.2</v>
      </c>
      <c r="P2088" s="1">
        <v>37</v>
      </c>
      <c r="Q2088" s="1">
        <v>17</v>
      </c>
      <c r="R2088" s="1">
        <v>46</v>
      </c>
      <c r="S2088" s="1" t="s">
        <v>317</v>
      </c>
      <c r="T2088" s="1">
        <v>35.3</v>
      </c>
      <c r="U2088" s="3">
        <v>1.763</v>
      </c>
      <c r="V2088" s="1">
        <f t="shared" si="156"/>
        <v>20.022688598979</v>
      </c>
      <c r="W2088" s="6" t="s">
        <v>618</v>
      </c>
      <c r="X2088" s="1">
        <v>3</v>
      </c>
      <c r="Y2088" s="1" t="s">
        <v>619</v>
      </c>
      <c r="AA2088" s="1" t="s">
        <v>626</v>
      </c>
      <c r="AB2088" s="1" t="s">
        <v>624</v>
      </c>
      <c r="AC2088" s="1" t="s">
        <v>124</v>
      </c>
      <c r="AD2088" s="1">
        <v>9</v>
      </c>
      <c r="AE2088" s="13">
        <v>2750</v>
      </c>
      <c r="AF2088" s="1">
        <f t="shared" si="167"/>
        <v>275</v>
      </c>
      <c r="AG2088" s="13">
        <v>5660</v>
      </c>
      <c r="AH2088" s="1">
        <f t="shared" si="168"/>
        <v>566</v>
      </c>
      <c r="AQ2088" s="1">
        <v>72.5</v>
      </c>
      <c r="AS2088" s="1">
        <v>128.6</v>
      </c>
    </row>
    <row r="2089" ht="17" customHeight="1" spans="1:45">
      <c r="A2089" s="1" t="s">
        <v>613</v>
      </c>
      <c r="B2089" s="1" t="s">
        <v>614</v>
      </c>
      <c r="C2089" s="1" t="s">
        <v>615</v>
      </c>
      <c r="D2089" s="1">
        <v>2019</v>
      </c>
      <c r="E2089" s="1">
        <v>70</v>
      </c>
      <c r="G2089" s="6" t="s">
        <v>616</v>
      </c>
      <c r="H2089" s="1" t="s">
        <v>617</v>
      </c>
      <c r="I2089" s="1">
        <v>-36.84</v>
      </c>
      <c r="J2089" s="1">
        <v>142.818</v>
      </c>
      <c r="K2089" s="1">
        <v>15</v>
      </c>
      <c r="L2089" s="1">
        <v>512</v>
      </c>
      <c r="M2089" s="1">
        <v>14.3213333288829</v>
      </c>
      <c r="N2089" s="1">
        <v>1.07</v>
      </c>
      <c r="O2089" s="1">
        <v>8.2</v>
      </c>
      <c r="P2089" s="1">
        <v>37</v>
      </c>
      <c r="Q2089" s="1">
        <v>17</v>
      </c>
      <c r="R2089" s="1">
        <v>46</v>
      </c>
      <c r="S2089" s="1" t="s">
        <v>317</v>
      </c>
      <c r="T2089" s="1">
        <v>35.3</v>
      </c>
      <c r="U2089" s="3">
        <v>1.763</v>
      </c>
      <c r="V2089" s="1">
        <f t="shared" si="156"/>
        <v>20.022688598979</v>
      </c>
      <c r="W2089" s="6" t="s">
        <v>618</v>
      </c>
      <c r="X2089" s="1">
        <v>3</v>
      </c>
      <c r="Y2089" s="1" t="s">
        <v>619</v>
      </c>
      <c r="AA2089" s="1" t="s">
        <v>620</v>
      </c>
      <c r="AB2089" s="1" t="s">
        <v>621</v>
      </c>
      <c r="AC2089" s="1" t="s">
        <v>124</v>
      </c>
      <c r="AD2089" s="1">
        <v>9</v>
      </c>
      <c r="AE2089" s="13">
        <v>4520</v>
      </c>
      <c r="AF2089" s="1">
        <f t="shared" si="167"/>
        <v>452</v>
      </c>
      <c r="AG2089" s="13">
        <v>2250</v>
      </c>
      <c r="AH2089" s="1">
        <f t="shared" si="168"/>
        <v>225</v>
      </c>
      <c r="AQ2089" s="1">
        <v>33.6</v>
      </c>
      <c r="AS2089" s="1">
        <v>15.1</v>
      </c>
    </row>
    <row r="2090" ht="17" customHeight="1" spans="1:45">
      <c r="A2090" s="1" t="s">
        <v>613</v>
      </c>
      <c r="B2090" s="1" t="s">
        <v>614</v>
      </c>
      <c r="C2090" s="1" t="s">
        <v>615</v>
      </c>
      <c r="D2090" s="1">
        <v>2019</v>
      </c>
      <c r="E2090" s="1">
        <v>70</v>
      </c>
      <c r="G2090" s="6" t="s">
        <v>616</v>
      </c>
      <c r="H2090" s="1" t="s">
        <v>617</v>
      </c>
      <c r="I2090" s="1">
        <v>-36.84</v>
      </c>
      <c r="J2090" s="1">
        <v>142.818</v>
      </c>
      <c r="K2090" s="1">
        <v>15</v>
      </c>
      <c r="L2090" s="1">
        <v>512</v>
      </c>
      <c r="M2090" s="1">
        <v>14.3213333288829</v>
      </c>
      <c r="N2090" s="1">
        <v>1.07</v>
      </c>
      <c r="O2090" s="1">
        <v>8.2</v>
      </c>
      <c r="P2090" s="1">
        <v>37</v>
      </c>
      <c r="Q2090" s="1">
        <v>17</v>
      </c>
      <c r="R2090" s="1">
        <v>46</v>
      </c>
      <c r="S2090" s="1" t="s">
        <v>317</v>
      </c>
      <c r="T2090" s="1">
        <v>35.3</v>
      </c>
      <c r="U2090" s="3">
        <v>1.763</v>
      </c>
      <c r="V2090" s="1">
        <f t="shared" si="156"/>
        <v>20.022688598979</v>
      </c>
      <c r="W2090" s="6" t="s">
        <v>618</v>
      </c>
      <c r="X2090" s="1">
        <v>3</v>
      </c>
      <c r="Y2090" s="1" t="s">
        <v>619</v>
      </c>
      <c r="AA2090" s="1" t="s">
        <v>620</v>
      </c>
      <c r="AB2090" s="1" t="s">
        <v>622</v>
      </c>
      <c r="AC2090" s="1" t="s">
        <v>124</v>
      </c>
      <c r="AD2090" s="1">
        <v>9</v>
      </c>
      <c r="AE2090" s="13">
        <v>4520</v>
      </c>
      <c r="AF2090" s="1">
        <f t="shared" si="167"/>
        <v>452</v>
      </c>
      <c r="AG2090" s="13">
        <v>3480</v>
      </c>
      <c r="AH2090" s="1">
        <f t="shared" si="168"/>
        <v>348</v>
      </c>
      <c r="AQ2090" s="1">
        <v>33.6</v>
      </c>
      <c r="AS2090" s="1">
        <v>23.3</v>
      </c>
    </row>
    <row r="2091" ht="17" customHeight="1" spans="1:45">
      <c r="A2091" s="1" t="s">
        <v>613</v>
      </c>
      <c r="B2091" s="1" t="s">
        <v>614</v>
      </c>
      <c r="C2091" s="1" t="s">
        <v>615</v>
      </c>
      <c r="D2091" s="1">
        <v>2019</v>
      </c>
      <c r="E2091" s="1">
        <v>70</v>
      </c>
      <c r="G2091" s="6" t="s">
        <v>616</v>
      </c>
      <c r="H2091" s="1" t="s">
        <v>617</v>
      </c>
      <c r="I2091" s="1">
        <v>-36.84</v>
      </c>
      <c r="J2091" s="1">
        <v>142.818</v>
      </c>
      <c r="K2091" s="1">
        <v>15</v>
      </c>
      <c r="L2091" s="1">
        <v>512</v>
      </c>
      <c r="M2091" s="1">
        <v>14.3213333288829</v>
      </c>
      <c r="N2091" s="1">
        <v>1.07</v>
      </c>
      <c r="O2091" s="1">
        <v>8.2</v>
      </c>
      <c r="P2091" s="1">
        <v>37</v>
      </c>
      <c r="Q2091" s="1">
        <v>17</v>
      </c>
      <c r="R2091" s="1">
        <v>46</v>
      </c>
      <c r="S2091" s="1" t="s">
        <v>317</v>
      </c>
      <c r="T2091" s="1">
        <v>35.3</v>
      </c>
      <c r="U2091" s="3">
        <v>1.763</v>
      </c>
      <c r="V2091" s="1">
        <f t="shared" si="156"/>
        <v>20.022688598979</v>
      </c>
      <c r="W2091" s="6" t="s">
        <v>618</v>
      </c>
      <c r="X2091" s="1">
        <v>3</v>
      </c>
      <c r="Y2091" s="1" t="s">
        <v>619</v>
      </c>
      <c r="AA2091" s="1" t="s">
        <v>620</v>
      </c>
      <c r="AB2091" s="1" t="s">
        <v>623</v>
      </c>
      <c r="AC2091" s="1" t="s">
        <v>124</v>
      </c>
      <c r="AD2091" s="1">
        <v>9</v>
      </c>
      <c r="AE2091" s="13">
        <v>4520</v>
      </c>
      <c r="AF2091" s="1">
        <f t="shared" si="167"/>
        <v>452</v>
      </c>
      <c r="AG2091" s="13">
        <v>3210</v>
      </c>
      <c r="AH2091" s="1">
        <f t="shared" si="168"/>
        <v>321</v>
      </c>
      <c r="AQ2091" s="1">
        <v>33.6</v>
      </c>
      <c r="AS2091" s="1">
        <v>17.6</v>
      </c>
    </row>
    <row r="2092" ht="17" customHeight="1" spans="1:45">
      <c r="A2092" s="1" t="s">
        <v>613</v>
      </c>
      <c r="B2092" s="1" t="s">
        <v>614</v>
      </c>
      <c r="C2092" s="1" t="s">
        <v>615</v>
      </c>
      <c r="D2092" s="1">
        <v>2019</v>
      </c>
      <c r="E2092" s="1">
        <v>70</v>
      </c>
      <c r="G2092" s="6" t="s">
        <v>616</v>
      </c>
      <c r="H2092" s="1" t="s">
        <v>617</v>
      </c>
      <c r="I2092" s="1">
        <v>-36.84</v>
      </c>
      <c r="J2092" s="1">
        <v>142.818</v>
      </c>
      <c r="K2092" s="1">
        <v>15</v>
      </c>
      <c r="L2092" s="1">
        <v>512</v>
      </c>
      <c r="M2092" s="1">
        <v>14.3213333288829</v>
      </c>
      <c r="N2092" s="1">
        <v>1.07</v>
      </c>
      <c r="O2092" s="1">
        <v>8.2</v>
      </c>
      <c r="P2092" s="1">
        <v>37</v>
      </c>
      <c r="Q2092" s="1">
        <v>17</v>
      </c>
      <c r="R2092" s="1">
        <v>46</v>
      </c>
      <c r="S2092" s="1" t="s">
        <v>317</v>
      </c>
      <c r="T2092" s="1">
        <v>35.3</v>
      </c>
      <c r="U2092" s="3">
        <v>1.763</v>
      </c>
      <c r="V2092" s="1">
        <f t="shared" si="156"/>
        <v>20.022688598979</v>
      </c>
      <c r="W2092" s="6" t="s">
        <v>618</v>
      </c>
      <c r="X2092" s="1">
        <v>3</v>
      </c>
      <c r="Y2092" s="1" t="s">
        <v>619</v>
      </c>
      <c r="AA2092" s="1" t="s">
        <v>620</v>
      </c>
      <c r="AB2092" s="1" t="s">
        <v>624</v>
      </c>
      <c r="AC2092" s="1" t="s">
        <v>124</v>
      </c>
      <c r="AD2092" s="1">
        <v>9</v>
      </c>
      <c r="AE2092" s="13">
        <v>4520</v>
      </c>
      <c r="AF2092" s="1">
        <f t="shared" si="167"/>
        <v>452</v>
      </c>
      <c r="AG2092" s="13">
        <v>5590</v>
      </c>
      <c r="AH2092" s="1">
        <f t="shared" si="168"/>
        <v>559</v>
      </c>
      <c r="AQ2092" s="1">
        <v>33.6</v>
      </c>
      <c r="AS2092" s="1">
        <v>83.7</v>
      </c>
    </row>
    <row r="2093" ht="17" customHeight="1" spans="1:45">
      <c r="A2093" s="1" t="s">
        <v>613</v>
      </c>
      <c r="B2093" s="1" t="s">
        <v>614</v>
      </c>
      <c r="C2093" s="1" t="s">
        <v>615</v>
      </c>
      <c r="D2093" s="1">
        <v>2019</v>
      </c>
      <c r="E2093" s="1">
        <v>70</v>
      </c>
      <c r="G2093" s="6" t="s">
        <v>616</v>
      </c>
      <c r="H2093" s="1" t="s">
        <v>617</v>
      </c>
      <c r="I2093" s="1">
        <v>-36.84</v>
      </c>
      <c r="J2093" s="1">
        <v>142.818</v>
      </c>
      <c r="K2093" s="1">
        <v>15</v>
      </c>
      <c r="L2093" s="1">
        <v>512</v>
      </c>
      <c r="M2093" s="1">
        <v>14.3213333288829</v>
      </c>
      <c r="N2093" s="1">
        <v>1.07</v>
      </c>
      <c r="O2093" s="1">
        <v>8.2</v>
      </c>
      <c r="P2093" s="1">
        <v>37</v>
      </c>
      <c r="Q2093" s="1">
        <v>17</v>
      </c>
      <c r="R2093" s="1">
        <v>46</v>
      </c>
      <c r="S2093" s="1" t="s">
        <v>317</v>
      </c>
      <c r="T2093" s="1">
        <v>35.3</v>
      </c>
      <c r="U2093" s="3">
        <v>1.763</v>
      </c>
      <c r="V2093" s="1">
        <f t="shared" si="156"/>
        <v>20.022688598979</v>
      </c>
      <c r="W2093" s="6" t="s">
        <v>618</v>
      </c>
      <c r="X2093" s="1">
        <v>3</v>
      </c>
      <c r="Y2093" s="1" t="s">
        <v>619</v>
      </c>
      <c r="AA2093" s="1" t="s">
        <v>625</v>
      </c>
      <c r="AB2093" s="1" t="s">
        <v>621</v>
      </c>
      <c r="AC2093" s="1" t="s">
        <v>124</v>
      </c>
      <c r="AD2093" s="1">
        <v>9</v>
      </c>
      <c r="AE2093" s="13">
        <v>4190</v>
      </c>
      <c r="AF2093" s="1">
        <f t="shared" si="167"/>
        <v>419</v>
      </c>
      <c r="AG2093" s="13">
        <v>2250</v>
      </c>
      <c r="AH2093" s="1">
        <f t="shared" si="168"/>
        <v>225</v>
      </c>
      <c r="AS2093" s="1">
        <v>15.1</v>
      </c>
    </row>
    <row r="2094" ht="17" customHeight="1" spans="1:45">
      <c r="A2094" s="1" t="s">
        <v>613</v>
      </c>
      <c r="B2094" s="1" t="s">
        <v>614</v>
      </c>
      <c r="C2094" s="1" t="s">
        <v>615</v>
      </c>
      <c r="D2094" s="1">
        <v>2019</v>
      </c>
      <c r="E2094" s="1">
        <v>70</v>
      </c>
      <c r="G2094" s="6" t="s">
        <v>616</v>
      </c>
      <c r="H2094" s="1" t="s">
        <v>617</v>
      </c>
      <c r="I2094" s="1">
        <v>-36.84</v>
      </c>
      <c r="J2094" s="1">
        <v>142.818</v>
      </c>
      <c r="K2094" s="1">
        <v>15</v>
      </c>
      <c r="L2094" s="1">
        <v>512</v>
      </c>
      <c r="M2094" s="1">
        <v>14.3213333288829</v>
      </c>
      <c r="N2094" s="1">
        <v>1.07</v>
      </c>
      <c r="O2094" s="1">
        <v>8.2</v>
      </c>
      <c r="P2094" s="1">
        <v>37</v>
      </c>
      <c r="Q2094" s="1">
        <v>17</v>
      </c>
      <c r="R2094" s="1">
        <v>46</v>
      </c>
      <c r="S2094" s="1" t="s">
        <v>317</v>
      </c>
      <c r="T2094" s="1">
        <v>35.3</v>
      </c>
      <c r="U2094" s="3">
        <v>1.763</v>
      </c>
      <c r="V2094" s="1">
        <f t="shared" si="156"/>
        <v>20.022688598979</v>
      </c>
      <c r="W2094" s="6" t="s">
        <v>618</v>
      </c>
      <c r="X2094" s="1">
        <v>3</v>
      </c>
      <c r="Y2094" s="1" t="s">
        <v>619</v>
      </c>
      <c r="AA2094" s="1" t="s">
        <v>625</v>
      </c>
      <c r="AB2094" s="1" t="s">
        <v>622</v>
      </c>
      <c r="AC2094" s="1" t="s">
        <v>124</v>
      </c>
      <c r="AD2094" s="1">
        <v>9</v>
      </c>
      <c r="AE2094" s="13">
        <v>4190</v>
      </c>
      <c r="AF2094" s="1">
        <f t="shared" si="167"/>
        <v>419</v>
      </c>
      <c r="AG2094" s="13">
        <v>3480</v>
      </c>
      <c r="AH2094" s="1">
        <f t="shared" si="168"/>
        <v>348</v>
      </c>
      <c r="AS2094" s="1">
        <v>23.3</v>
      </c>
    </row>
    <row r="2095" ht="17" customHeight="1" spans="1:45">
      <c r="A2095" s="1" t="s">
        <v>613</v>
      </c>
      <c r="B2095" s="1" t="s">
        <v>614</v>
      </c>
      <c r="C2095" s="1" t="s">
        <v>615</v>
      </c>
      <c r="D2095" s="1">
        <v>2019</v>
      </c>
      <c r="E2095" s="1">
        <v>70</v>
      </c>
      <c r="G2095" s="6" t="s">
        <v>616</v>
      </c>
      <c r="H2095" s="1" t="s">
        <v>617</v>
      </c>
      <c r="I2095" s="1">
        <v>-36.84</v>
      </c>
      <c r="J2095" s="1">
        <v>142.818</v>
      </c>
      <c r="K2095" s="1">
        <v>15</v>
      </c>
      <c r="L2095" s="1">
        <v>512</v>
      </c>
      <c r="M2095" s="1">
        <v>14.3213333288829</v>
      </c>
      <c r="N2095" s="1">
        <v>1.07</v>
      </c>
      <c r="O2095" s="1">
        <v>8.2</v>
      </c>
      <c r="P2095" s="1">
        <v>37</v>
      </c>
      <c r="Q2095" s="1">
        <v>17</v>
      </c>
      <c r="R2095" s="1">
        <v>46</v>
      </c>
      <c r="S2095" s="1" t="s">
        <v>317</v>
      </c>
      <c r="T2095" s="1">
        <v>35.3</v>
      </c>
      <c r="U2095" s="3">
        <v>1.763</v>
      </c>
      <c r="V2095" s="1">
        <f t="shared" si="156"/>
        <v>20.022688598979</v>
      </c>
      <c r="W2095" s="6" t="s">
        <v>618</v>
      </c>
      <c r="X2095" s="1">
        <v>3</v>
      </c>
      <c r="Y2095" s="1" t="s">
        <v>619</v>
      </c>
      <c r="AA2095" s="1" t="s">
        <v>625</v>
      </c>
      <c r="AB2095" s="1" t="s">
        <v>623</v>
      </c>
      <c r="AC2095" s="1" t="s">
        <v>124</v>
      </c>
      <c r="AD2095" s="1">
        <v>9</v>
      </c>
      <c r="AE2095" s="13">
        <v>4190</v>
      </c>
      <c r="AF2095" s="1">
        <f t="shared" si="167"/>
        <v>419</v>
      </c>
      <c r="AG2095" s="13">
        <v>3210</v>
      </c>
      <c r="AH2095" s="1">
        <f t="shared" si="168"/>
        <v>321</v>
      </c>
      <c r="AS2095" s="1">
        <v>17.6</v>
      </c>
    </row>
    <row r="2096" ht="17" customHeight="1" spans="1:45">
      <c r="A2096" s="1" t="s">
        <v>613</v>
      </c>
      <c r="B2096" s="1" t="s">
        <v>614</v>
      </c>
      <c r="C2096" s="1" t="s">
        <v>615</v>
      </c>
      <c r="D2096" s="1">
        <v>2019</v>
      </c>
      <c r="E2096" s="1">
        <v>70</v>
      </c>
      <c r="G2096" s="6" t="s">
        <v>616</v>
      </c>
      <c r="H2096" s="1" t="s">
        <v>617</v>
      </c>
      <c r="I2096" s="1">
        <v>-36.84</v>
      </c>
      <c r="J2096" s="1">
        <v>142.818</v>
      </c>
      <c r="K2096" s="1">
        <v>15</v>
      </c>
      <c r="L2096" s="1">
        <v>512</v>
      </c>
      <c r="M2096" s="1">
        <v>14.3213333288829</v>
      </c>
      <c r="N2096" s="1">
        <v>1.07</v>
      </c>
      <c r="O2096" s="1">
        <v>8.2</v>
      </c>
      <c r="P2096" s="1">
        <v>37</v>
      </c>
      <c r="Q2096" s="1">
        <v>17</v>
      </c>
      <c r="R2096" s="1">
        <v>46</v>
      </c>
      <c r="S2096" s="1" t="s">
        <v>317</v>
      </c>
      <c r="T2096" s="1">
        <v>35.3</v>
      </c>
      <c r="U2096" s="3">
        <v>1.763</v>
      </c>
      <c r="V2096" s="1">
        <f t="shared" si="156"/>
        <v>20.022688598979</v>
      </c>
      <c r="W2096" s="6" t="s">
        <v>618</v>
      </c>
      <c r="X2096" s="1">
        <v>3</v>
      </c>
      <c r="Y2096" s="1" t="s">
        <v>619</v>
      </c>
      <c r="AA2096" s="1" t="s">
        <v>625</v>
      </c>
      <c r="AB2096" s="1" t="s">
        <v>624</v>
      </c>
      <c r="AC2096" s="1" t="s">
        <v>124</v>
      </c>
      <c r="AD2096" s="1">
        <v>9</v>
      </c>
      <c r="AE2096" s="13">
        <v>4190</v>
      </c>
      <c r="AF2096" s="1">
        <f t="shared" si="167"/>
        <v>419</v>
      </c>
      <c r="AG2096" s="13">
        <v>5590</v>
      </c>
      <c r="AH2096" s="1">
        <f t="shared" si="168"/>
        <v>559</v>
      </c>
      <c r="AS2096" s="1">
        <v>83.7</v>
      </c>
    </row>
    <row r="2097" ht="17" customHeight="1" spans="1:45">
      <c r="A2097" s="1" t="s">
        <v>613</v>
      </c>
      <c r="B2097" s="1" t="s">
        <v>614</v>
      </c>
      <c r="C2097" s="1" t="s">
        <v>615</v>
      </c>
      <c r="D2097" s="1">
        <v>2019</v>
      </c>
      <c r="E2097" s="1">
        <v>70</v>
      </c>
      <c r="G2097" s="6" t="s">
        <v>616</v>
      </c>
      <c r="H2097" s="1" t="s">
        <v>617</v>
      </c>
      <c r="I2097" s="1">
        <v>-36.84</v>
      </c>
      <c r="J2097" s="1">
        <v>142.818</v>
      </c>
      <c r="K2097" s="1">
        <v>15</v>
      </c>
      <c r="L2097" s="1">
        <v>512</v>
      </c>
      <c r="M2097" s="1">
        <v>14.3213333288829</v>
      </c>
      <c r="N2097" s="1">
        <v>1.07</v>
      </c>
      <c r="O2097" s="1">
        <v>8.2</v>
      </c>
      <c r="P2097" s="1">
        <v>37</v>
      </c>
      <c r="Q2097" s="1">
        <v>17</v>
      </c>
      <c r="R2097" s="1">
        <v>46</v>
      </c>
      <c r="S2097" s="1" t="s">
        <v>317</v>
      </c>
      <c r="T2097" s="1">
        <v>35.3</v>
      </c>
      <c r="U2097" s="3">
        <v>1.763</v>
      </c>
      <c r="V2097" s="1">
        <f t="shared" si="156"/>
        <v>20.022688598979</v>
      </c>
      <c r="W2097" s="6" t="s">
        <v>618</v>
      </c>
      <c r="X2097" s="1">
        <v>3</v>
      </c>
      <c r="Y2097" s="1" t="s">
        <v>619</v>
      </c>
      <c r="AA2097" s="1" t="s">
        <v>626</v>
      </c>
      <c r="AB2097" s="1" t="s">
        <v>621</v>
      </c>
      <c r="AC2097" s="1" t="s">
        <v>124</v>
      </c>
      <c r="AD2097" s="1">
        <v>9</v>
      </c>
      <c r="AE2097" s="13">
        <v>4500</v>
      </c>
      <c r="AF2097" s="1">
        <f t="shared" si="167"/>
        <v>450</v>
      </c>
      <c r="AG2097" s="13">
        <v>2250</v>
      </c>
      <c r="AH2097" s="1">
        <f t="shared" si="168"/>
        <v>225</v>
      </c>
      <c r="AQ2097" s="1">
        <v>90.1</v>
      </c>
      <c r="AS2097" s="1">
        <v>15.1</v>
      </c>
    </row>
    <row r="2098" ht="17" customHeight="1" spans="1:45">
      <c r="A2098" s="1" t="s">
        <v>613</v>
      </c>
      <c r="B2098" s="1" t="s">
        <v>614</v>
      </c>
      <c r="C2098" s="1" t="s">
        <v>615</v>
      </c>
      <c r="D2098" s="1">
        <v>2019</v>
      </c>
      <c r="E2098" s="1">
        <v>70</v>
      </c>
      <c r="G2098" s="6" t="s">
        <v>616</v>
      </c>
      <c r="H2098" s="1" t="s">
        <v>617</v>
      </c>
      <c r="I2098" s="1">
        <v>-36.84</v>
      </c>
      <c r="J2098" s="1">
        <v>142.818</v>
      </c>
      <c r="K2098" s="1">
        <v>15</v>
      </c>
      <c r="L2098" s="1">
        <v>512</v>
      </c>
      <c r="M2098" s="1">
        <v>14.3213333288829</v>
      </c>
      <c r="N2098" s="1">
        <v>1.07</v>
      </c>
      <c r="O2098" s="1">
        <v>8.2</v>
      </c>
      <c r="P2098" s="1">
        <v>37</v>
      </c>
      <c r="Q2098" s="1">
        <v>17</v>
      </c>
      <c r="R2098" s="1">
        <v>46</v>
      </c>
      <c r="S2098" s="1" t="s">
        <v>317</v>
      </c>
      <c r="T2098" s="1">
        <v>35.3</v>
      </c>
      <c r="U2098" s="3">
        <v>1.763</v>
      </c>
      <c r="V2098" s="1">
        <f t="shared" si="156"/>
        <v>20.022688598979</v>
      </c>
      <c r="W2098" s="6" t="s">
        <v>618</v>
      </c>
      <c r="X2098" s="1">
        <v>3</v>
      </c>
      <c r="Y2098" s="1" t="s">
        <v>619</v>
      </c>
      <c r="AA2098" s="1" t="s">
        <v>626</v>
      </c>
      <c r="AB2098" s="1" t="s">
        <v>622</v>
      </c>
      <c r="AC2098" s="1" t="s">
        <v>124</v>
      </c>
      <c r="AD2098" s="1">
        <v>9</v>
      </c>
      <c r="AE2098" s="13">
        <v>4500</v>
      </c>
      <c r="AF2098" s="1">
        <f t="shared" si="167"/>
        <v>450</v>
      </c>
      <c r="AG2098" s="13">
        <v>3480</v>
      </c>
      <c r="AH2098" s="1">
        <f t="shared" si="168"/>
        <v>348</v>
      </c>
      <c r="AQ2098" s="1">
        <v>90.1</v>
      </c>
      <c r="AS2098" s="1">
        <v>23.3</v>
      </c>
    </row>
    <row r="2099" ht="17" customHeight="1" spans="1:45">
      <c r="A2099" s="1" t="s">
        <v>613</v>
      </c>
      <c r="B2099" s="1" t="s">
        <v>614</v>
      </c>
      <c r="C2099" s="1" t="s">
        <v>615</v>
      </c>
      <c r="D2099" s="1">
        <v>2019</v>
      </c>
      <c r="E2099" s="1">
        <v>70</v>
      </c>
      <c r="G2099" s="6" t="s">
        <v>616</v>
      </c>
      <c r="H2099" s="1" t="s">
        <v>617</v>
      </c>
      <c r="I2099" s="1">
        <v>-36.84</v>
      </c>
      <c r="J2099" s="1">
        <v>142.818</v>
      </c>
      <c r="K2099" s="1">
        <v>15</v>
      </c>
      <c r="L2099" s="1">
        <v>512</v>
      </c>
      <c r="M2099" s="1">
        <v>14.3213333288829</v>
      </c>
      <c r="N2099" s="1">
        <v>1.07</v>
      </c>
      <c r="O2099" s="1">
        <v>8.2</v>
      </c>
      <c r="P2099" s="1">
        <v>37</v>
      </c>
      <c r="Q2099" s="1">
        <v>17</v>
      </c>
      <c r="R2099" s="1">
        <v>46</v>
      </c>
      <c r="S2099" s="1" t="s">
        <v>317</v>
      </c>
      <c r="T2099" s="1">
        <v>35.3</v>
      </c>
      <c r="U2099" s="3">
        <v>1.763</v>
      </c>
      <c r="V2099" s="1">
        <f t="shared" si="156"/>
        <v>20.022688598979</v>
      </c>
      <c r="W2099" s="6" t="s">
        <v>618</v>
      </c>
      <c r="X2099" s="1">
        <v>3</v>
      </c>
      <c r="Y2099" s="1" t="s">
        <v>619</v>
      </c>
      <c r="AA2099" s="1" t="s">
        <v>626</v>
      </c>
      <c r="AB2099" s="1" t="s">
        <v>623</v>
      </c>
      <c r="AC2099" s="1" t="s">
        <v>124</v>
      </c>
      <c r="AD2099" s="1">
        <v>9</v>
      </c>
      <c r="AE2099" s="13">
        <v>4500</v>
      </c>
      <c r="AF2099" s="1">
        <f t="shared" si="167"/>
        <v>450</v>
      </c>
      <c r="AG2099" s="13">
        <v>3210</v>
      </c>
      <c r="AH2099" s="1">
        <f t="shared" si="168"/>
        <v>321</v>
      </c>
      <c r="AQ2099" s="1">
        <v>90.1</v>
      </c>
      <c r="AS2099" s="1">
        <v>17.6</v>
      </c>
    </row>
    <row r="2100" ht="17" customHeight="1" spans="1:45">
      <c r="A2100" s="1" t="s">
        <v>613</v>
      </c>
      <c r="B2100" s="1" t="s">
        <v>614</v>
      </c>
      <c r="C2100" s="1" t="s">
        <v>615</v>
      </c>
      <c r="D2100" s="1">
        <v>2019</v>
      </c>
      <c r="E2100" s="1">
        <v>70</v>
      </c>
      <c r="G2100" s="6" t="s">
        <v>616</v>
      </c>
      <c r="H2100" s="1" t="s">
        <v>617</v>
      </c>
      <c r="I2100" s="1">
        <v>-36.84</v>
      </c>
      <c r="J2100" s="1">
        <v>142.818</v>
      </c>
      <c r="K2100" s="1">
        <v>15</v>
      </c>
      <c r="L2100" s="1">
        <v>512</v>
      </c>
      <c r="M2100" s="1">
        <v>14.3213333288829</v>
      </c>
      <c r="N2100" s="1">
        <v>1.07</v>
      </c>
      <c r="O2100" s="1">
        <v>8.2</v>
      </c>
      <c r="P2100" s="1">
        <v>37</v>
      </c>
      <c r="Q2100" s="1">
        <v>17</v>
      </c>
      <c r="R2100" s="1">
        <v>46</v>
      </c>
      <c r="S2100" s="1" t="s">
        <v>317</v>
      </c>
      <c r="T2100" s="1">
        <v>35.3</v>
      </c>
      <c r="U2100" s="3">
        <v>1.763</v>
      </c>
      <c r="V2100" s="1">
        <f t="shared" si="156"/>
        <v>20.022688598979</v>
      </c>
      <c r="W2100" s="6" t="s">
        <v>618</v>
      </c>
      <c r="X2100" s="1">
        <v>3</v>
      </c>
      <c r="Y2100" s="1" t="s">
        <v>619</v>
      </c>
      <c r="AA2100" s="1" t="s">
        <v>626</v>
      </c>
      <c r="AB2100" s="1" t="s">
        <v>624</v>
      </c>
      <c r="AC2100" s="1" t="s">
        <v>124</v>
      </c>
      <c r="AD2100" s="1">
        <v>9</v>
      </c>
      <c r="AE2100" s="13">
        <v>4500</v>
      </c>
      <c r="AF2100" s="1">
        <f t="shared" si="167"/>
        <v>450</v>
      </c>
      <c r="AG2100" s="13">
        <v>5590</v>
      </c>
      <c r="AH2100" s="1">
        <f t="shared" si="168"/>
        <v>559</v>
      </c>
      <c r="AQ2100" s="1">
        <v>90.1</v>
      </c>
      <c r="AS2100" s="1">
        <v>83.7</v>
      </c>
    </row>
    <row r="2101" ht="17" customHeight="1" spans="1:34">
      <c r="A2101" s="1" t="s">
        <v>613</v>
      </c>
      <c r="B2101" s="1" t="s">
        <v>614</v>
      </c>
      <c r="C2101" s="1" t="s">
        <v>615</v>
      </c>
      <c r="D2101" s="1">
        <v>2019</v>
      </c>
      <c r="E2101" s="1">
        <v>70</v>
      </c>
      <c r="G2101" s="6" t="s">
        <v>616</v>
      </c>
      <c r="H2101" s="1" t="s">
        <v>617</v>
      </c>
      <c r="I2101" s="1">
        <v>-36.84</v>
      </c>
      <c r="J2101" s="1">
        <v>142.818</v>
      </c>
      <c r="K2101" s="1">
        <v>16</v>
      </c>
      <c r="L2101" s="1">
        <v>512</v>
      </c>
      <c r="M2101" s="1">
        <v>14.3213333288829</v>
      </c>
      <c r="N2101" s="1">
        <v>1.07</v>
      </c>
      <c r="O2101" s="1">
        <v>8.2</v>
      </c>
      <c r="P2101" s="1">
        <v>37</v>
      </c>
      <c r="Q2101" s="1">
        <v>17</v>
      </c>
      <c r="R2101" s="1">
        <v>46</v>
      </c>
      <c r="S2101" s="1" t="s">
        <v>317</v>
      </c>
      <c r="T2101" s="1">
        <v>35.3</v>
      </c>
      <c r="U2101" s="3">
        <v>1.763</v>
      </c>
      <c r="V2101" s="1">
        <f t="shared" si="156"/>
        <v>20.022688598979</v>
      </c>
      <c r="W2101" s="6" t="s">
        <v>618</v>
      </c>
      <c r="X2101" s="1">
        <v>3</v>
      </c>
      <c r="Y2101" s="1" t="s">
        <v>619</v>
      </c>
      <c r="AA2101" s="1" t="s">
        <v>620</v>
      </c>
      <c r="AB2101" s="1" t="s">
        <v>621</v>
      </c>
      <c r="AC2101" s="1" t="s">
        <v>124</v>
      </c>
      <c r="AD2101" s="1">
        <v>9</v>
      </c>
      <c r="AE2101" s="13">
        <v>1640</v>
      </c>
      <c r="AF2101" s="1">
        <f t="shared" si="167"/>
        <v>164</v>
      </c>
      <c r="AG2101" s="13">
        <v>1000</v>
      </c>
      <c r="AH2101" s="1">
        <f t="shared" si="168"/>
        <v>100</v>
      </c>
    </row>
    <row r="2102" ht="17" customHeight="1" spans="1:34">
      <c r="A2102" s="1" t="s">
        <v>613</v>
      </c>
      <c r="B2102" s="1" t="s">
        <v>614</v>
      </c>
      <c r="C2102" s="1" t="s">
        <v>615</v>
      </c>
      <c r="D2102" s="1">
        <v>2019</v>
      </c>
      <c r="E2102" s="1">
        <v>70</v>
      </c>
      <c r="G2102" s="6" t="s">
        <v>616</v>
      </c>
      <c r="H2102" s="1" t="s">
        <v>617</v>
      </c>
      <c r="I2102" s="1">
        <v>-36.84</v>
      </c>
      <c r="J2102" s="1">
        <v>142.818</v>
      </c>
      <c r="K2102" s="1">
        <v>16</v>
      </c>
      <c r="L2102" s="1">
        <v>512</v>
      </c>
      <c r="M2102" s="1">
        <v>14.3213333288829</v>
      </c>
      <c r="N2102" s="1">
        <v>1.07</v>
      </c>
      <c r="O2102" s="1">
        <v>8.2</v>
      </c>
      <c r="P2102" s="1">
        <v>37</v>
      </c>
      <c r="Q2102" s="1">
        <v>17</v>
      </c>
      <c r="R2102" s="1">
        <v>46</v>
      </c>
      <c r="S2102" s="1" t="s">
        <v>317</v>
      </c>
      <c r="T2102" s="1">
        <v>35.3</v>
      </c>
      <c r="U2102" s="3">
        <v>1.763</v>
      </c>
      <c r="V2102" s="1">
        <f t="shared" si="156"/>
        <v>20.022688598979</v>
      </c>
      <c r="W2102" s="6" t="s">
        <v>618</v>
      </c>
      <c r="X2102" s="1">
        <v>3</v>
      </c>
      <c r="Y2102" s="1" t="s">
        <v>619</v>
      </c>
      <c r="AA2102" s="1" t="s">
        <v>620</v>
      </c>
      <c r="AB2102" s="1" t="s">
        <v>622</v>
      </c>
      <c r="AC2102" s="1" t="s">
        <v>124</v>
      </c>
      <c r="AD2102" s="1">
        <v>9</v>
      </c>
      <c r="AE2102" s="13">
        <v>1640</v>
      </c>
      <c r="AF2102" s="1">
        <f t="shared" si="167"/>
        <v>164</v>
      </c>
      <c r="AG2102" s="13">
        <v>1390</v>
      </c>
      <c r="AH2102" s="1">
        <f t="shared" si="168"/>
        <v>139</v>
      </c>
    </row>
    <row r="2103" ht="17" customHeight="1" spans="1:34">
      <c r="A2103" s="1" t="s">
        <v>613</v>
      </c>
      <c r="B2103" s="1" t="s">
        <v>614</v>
      </c>
      <c r="C2103" s="1" t="s">
        <v>615</v>
      </c>
      <c r="D2103" s="1">
        <v>2019</v>
      </c>
      <c r="E2103" s="1">
        <v>70</v>
      </c>
      <c r="G2103" s="6" t="s">
        <v>616</v>
      </c>
      <c r="H2103" s="1" t="s">
        <v>617</v>
      </c>
      <c r="I2103" s="1">
        <v>-36.84</v>
      </c>
      <c r="J2103" s="1">
        <v>142.818</v>
      </c>
      <c r="K2103" s="1">
        <v>16</v>
      </c>
      <c r="L2103" s="1">
        <v>512</v>
      </c>
      <c r="M2103" s="1">
        <v>14.3213333288829</v>
      </c>
      <c r="N2103" s="1">
        <v>1.07</v>
      </c>
      <c r="O2103" s="1">
        <v>8.2</v>
      </c>
      <c r="P2103" s="1">
        <v>37</v>
      </c>
      <c r="Q2103" s="1">
        <v>17</v>
      </c>
      <c r="R2103" s="1">
        <v>46</v>
      </c>
      <c r="S2103" s="1" t="s">
        <v>317</v>
      </c>
      <c r="T2103" s="1">
        <v>35.3</v>
      </c>
      <c r="U2103" s="3">
        <v>1.763</v>
      </c>
      <c r="V2103" s="1">
        <f t="shared" si="156"/>
        <v>20.022688598979</v>
      </c>
      <c r="W2103" s="6" t="s">
        <v>618</v>
      </c>
      <c r="X2103" s="1">
        <v>3</v>
      </c>
      <c r="Y2103" s="1" t="s">
        <v>619</v>
      </c>
      <c r="AA2103" s="1" t="s">
        <v>620</v>
      </c>
      <c r="AB2103" s="1" t="s">
        <v>623</v>
      </c>
      <c r="AC2103" s="1" t="s">
        <v>124</v>
      </c>
      <c r="AD2103" s="1">
        <v>9</v>
      </c>
      <c r="AE2103" s="13">
        <v>1640</v>
      </c>
      <c r="AF2103" s="1">
        <f t="shared" si="167"/>
        <v>164</v>
      </c>
      <c r="AG2103" s="13">
        <v>1130</v>
      </c>
      <c r="AH2103" s="1">
        <f t="shared" si="168"/>
        <v>113</v>
      </c>
    </row>
    <row r="2104" ht="17" customHeight="1" spans="1:34">
      <c r="A2104" s="1" t="s">
        <v>613</v>
      </c>
      <c r="B2104" s="1" t="s">
        <v>614</v>
      </c>
      <c r="C2104" s="1" t="s">
        <v>615</v>
      </c>
      <c r="D2104" s="1">
        <v>2019</v>
      </c>
      <c r="E2104" s="1">
        <v>70</v>
      </c>
      <c r="G2104" s="6" t="s">
        <v>616</v>
      </c>
      <c r="H2104" s="1" t="s">
        <v>617</v>
      </c>
      <c r="I2104" s="1">
        <v>-36.84</v>
      </c>
      <c r="J2104" s="1">
        <v>142.818</v>
      </c>
      <c r="K2104" s="1">
        <v>16</v>
      </c>
      <c r="L2104" s="1">
        <v>512</v>
      </c>
      <c r="M2104" s="1">
        <v>14.3213333288829</v>
      </c>
      <c r="N2104" s="1">
        <v>1.07</v>
      </c>
      <c r="O2104" s="1">
        <v>8.2</v>
      </c>
      <c r="P2104" s="1">
        <v>37</v>
      </c>
      <c r="Q2104" s="1">
        <v>17</v>
      </c>
      <c r="R2104" s="1">
        <v>46</v>
      </c>
      <c r="S2104" s="1" t="s">
        <v>317</v>
      </c>
      <c r="T2104" s="1">
        <v>35.3</v>
      </c>
      <c r="U2104" s="3">
        <v>1.763</v>
      </c>
      <c r="V2104" s="1">
        <f t="shared" si="156"/>
        <v>20.022688598979</v>
      </c>
      <c r="W2104" s="6" t="s">
        <v>618</v>
      </c>
      <c r="X2104" s="1">
        <v>3</v>
      </c>
      <c r="Y2104" s="1" t="s">
        <v>619</v>
      </c>
      <c r="AA2104" s="1" t="s">
        <v>620</v>
      </c>
      <c r="AB2104" s="1" t="s">
        <v>624</v>
      </c>
      <c r="AC2104" s="1" t="s">
        <v>124</v>
      </c>
      <c r="AD2104" s="1">
        <v>9</v>
      </c>
      <c r="AE2104" s="13">
        <v>1640</v>
      </c>
      <c r="AF2104" s="1">
        <f t="shared" si="167"/>
        <v>164</v>
      </c>
      <c r="AG2104" s="13">
        <v>3450</v>
      </c>
      <c r="AH2104" s="1">
        <f t="shared" si="168"/>
        <v>345</v>
      </c>
    </row>
    <row r="2105" ht="17" customHeight="1" spans="1:34">
      <c r="A2105" s="1" t="s">
        <v>613</v>
      </c>
      <c r="B2105" s="1" t="s">
        <v>614</v>
      </c>
      <c r="C2105" s="1" t="s">
        <v>615</v>
      </c>
      <c r="D2105" s="1">
        <v>2019</v>
      </c>
      <c r="E2105" s="1">
        <v>70</v>
      </c>
      <c r="G2105" s="6" t="s">
        <v>616</v>
      </c>
      <c r="H2105" s="1" t="s">
        <v>617</v>
      </c>
      <c r="I2105" s="1">
        <v>-36.84</v>
      </c>
      <c r="J2105" s="1">
        <v>142.818</v>
      </c>
      <c r="K2105" s="1">
        <v>16</v>
      </c>
      <c r="L2105" s="1">
        <v>512</v>
      </c>
      <c r="M2105" s="1">
        <v>14.3213333288829</v>
      </c>
      <c r="N2105" s="1">
        <v>1.07</v>
      </c>
      <c r="O2105" s="1">
        <v>8.2</v>
      </c>
      <c r="P2105" s="1">
        <v>37</v>
      </c>
      <c r="Q2105" s="1">
        <v>17</v>
      </c>
      <c r="R2105" s="1">
        <v>46</v>
      </c>
      <c r="S2105" s="1" t="s">
        <v>317</v>
      </c>
      <c r="T2105" s="1">
        <v>35.3</v>
      </c>
      <c r="U2105" s="3">
        <v>1.763</v>
      </c>
      <c r="V2105" s="1">
        <f t="shared" si="156"/>
        <v>20.022688598979</v>
      </c>
      <c r="W2105" s="6" t="s">
        <v>618</v>
      </c>
      <c r="X2105" s="1">
        <v>3</v>
      </c>
      <c r="Y2105" s="1" t="s">
        <v>619</v>
      </c>
      <c r="AA2105" s="1" t="s">
        <v>625</v>
      </c>
      <c r="AB2105" s="1" t="s">
        <v>621</v>
      </c>
      <c r="AC2105" s="1" t="s">
        <v>124</v>
      </c>
      <c r="AD2105" s="1">
        <v>9</v>
      </c>
      <c r="AE2105" s="13">
        <v>1240</v>
      </c>
      <c r="AF2105" s="1">
        <f t="shared" si="167"/>
        <v>124</v>
      </c>
      <c r="AG2105" s="13">
        <v>1000</v>
      </c>
      <c r="AH2105" s="1">
        <f t="shared" si="168"/>
        <v>100</v>
      </c>
    </row>
    <row r="2106" ht="17" customHeight="1" spans="1:34">
      <c r="A2106" s="1" t="s">
        <v>613</v>
      </c>
      <c r="B2106" s="1" t="s">
        <v>614</v>
      </c>
      <c r="C2106" s="1" t="s">
        <v>615</v>
      </c>
      <c r="D2106" s="1">
        <v>2019</v>
      </c>
      <c r="E2106" s="1">
        <v>70</v>
      </c>
      <c r="G2106" s="6" t="s">
        <v>616</v>
      </c>
      <c r="H2106" s="1" t="s">
        <v>617</v>
      </c>
      <c r="I2106" s="1">
        <v>-36.84</v>
      </c>
      <c r="J2106" s="1">
        <v>142.818</v>
      </c>
      <c r="K2106" s="1">
        <v>16</v>
      </c>
      <c r="L2106" s="1">
        <v>512</v>
      </c>
      <c r="M2106" s="1">
        <v>14.3213333288829</v>
      </c>
      <c r="N2106" s="1">
        <v>1.07</v>
      </c>
      <c r="O2106" s="1">
        <v>8.2</v>
      </c>
      <c r="P2106" s="1">
        <v>37</v>
      </c>
      <c r="Q2106" s="1">
        <v>17</v>
      </c>
      <c r="R2106" s="1">
        <v>46</v>
      </c>
      <c r="S2106" s="1" t="s">
        <v>317</v>
      </c>
      <c r="T2106" s="1">
        <v>35.3</v>
      </c>
      <c r="U2106" s="3">
        <v>1.763</v>
      </c>
      <c r="V2106" s="1">
        <f t="shared" si="156"/>
        <v>20.022688598979</v>
      </c>
      <c r="W2106" s="6" t="s">
        <v>618</v>
      </c>
      <c r="X2106" s="1">
        <v>3</v>
      </c>
      <c r="Y2106" s="1" t="s">
        <v>619</v>
      </c>
      <c r="AA2106" s="1" t="s">
        <v>625</v>
      </c>
      <c r="AB2106" s="1" t="s">
        <v>622</v>
      </c>
      <c r="AC2106" s="1" t="s">
        <v>124</v>
      </c>
      <c r="AD2106" s="1">
        <v>9</v>
      </c>
      <c r="AE2106" s="13">
        <v>1240</v>
      </c>
      <c r="AF2106" s="1">
        <f t="shared" si="167"/>
        <v>124</v>
      </c>
      <c r="AG2106" s="13">
        <v>1390</v>
      </c>
      <c r="AH2106" s="1">
        <f t="shared" si="168"/>
        <v>139</v>
      </c>
    </row>
    <row r="2107" ht="17" customHeight="1" spans="1:34">
      <c r="A2107" s="1" t="s">
        <v>613</v>
      </c>
      <c r="B2107" s="1" t="s">
        <v>614</v>
      </c>
      <c r="C2107" s="1" t="s">
        <v>615</v>
      </c>
      <c r="D2107" s="1">
        <v>2019</v>
      </c>
      <c r="E2107" s="1">
        <v>70</v>
      </c>
      <c r="G2107" s="6" t="s">
        <v>616</v>
      </c>
      <c r="H2107" s="1" t="s">
        <v>617</v>
      </c>
      <c r="I2107" s="1">
        <v>-36.84</v>
      </c>
      <c r="J2107" s="1">
        <v>142.818</v>
      </c>
      <c r="K2107" s="1">
        <v>16</v>
      </c>
      <c r="L2107" s="1">
        <v>512</v>
      </c>
      <c r="M2107" s="1">
        <v>14.3213333288829</v>
      </c>
      <c r="N2107" s="1">
        <v>1.07</v>
      </c>
      <c r="O2107" s="1">
        <v>8.2</v>
      </c>
      <c r="P2107" s="1">
        <v>37</v>
      </c>
      <c r="Q2107" s="1">
        <v>17</v>
      </c>
      <c r="R2107" s="1">
        <v>46</v>
      </c>
      <c r="S2107" s="1" t="s">
        <v>317</v>
      </c>
      <c r="T2107" s="1">
        <v>35.3</v>
      </c>
      <c r="U2107" s="3">
        <v>1.763</v>
      </c>
      <c r="V2107" s="1">
        <f t="shared" si="156"/>
        <v>20.022688598979</v>
      </c>
      <c r="W2107" s="6" t="s">
        <v>618</v>
      </c>
      <c r="X2107" s="1">
        <v>3</v>
      </c>
      <c r="Y2107" s="1" t="s">
        <v>619</v>
      </c>
      <c r="AA2107" s="1" t="s">
        <v>625</v>
      </c>
      <c r="AB2107" s="1" t="s">
        <v>623</v>
      </c>
      <c r="AC2107" s="1" t="s">
        <v>124</v>
      </c>
      <c r="AD2107" s="1">
        <v>9</v>
      </c>
      <c r="AE2107" s="13">
        <v>1240</v>
      </c>
      <c r="AF2107" s="1">
        <f t="shared" si="167"/>
        <v>124</v>
      </c>
      <c r="AG2107" s="13">
        <v>1130</v>
      </c>
      <c r="AH2107" s="1">
        <f t="shared" si="168"/>
        <v>113</v>
      </c>
    </row>
    <row r="2108" ht="17" customHeight="1" spans="1:34">
      <c r="A2108" s="1" t="s">
        <v>613</v>
      </c>
      <c r="B2108" s="1" t="s">
        <v>614</v>
      </c>
      <c r="C2108" s="1" t="s">
        <v>615</v>
      </c>
      <c r="D2108" s="1">
        <v>2019</v>
      </c>
      <c r="E2108" s="1">
        <v>70</v>
      </c>
      <c r="G2108" s="6" t="s">
        <v>616</v>
      </c>
      <c r="H2108" s="1" t="s">
        <v>617</v>
      </c>
      <c r="I2108" s="1">
        <v>-36.84</v>
      </c>
      <c r="J2108" s="1">
        <v>142.818</v>
      </c>
      <c r="K2108" s="1">
        <v>16</v>
      </c>
      <c r="L2108" s="1">
        <v>512</v>
      </c>
      <c r="M2108" s="1">
        <v>14.3213333288829</v>
      </c>
      <c r="N2108" s="1">
        <v>1.07</v>
      </c>
      <c r="O2108" s="1">
        <v>8.2</v>
      </c>
      <c r="P2108" s="1">
        <v>37</v>
      </c>
      <c r="Q2108" s="1">
        <v>17</v>
      </c>
      <c r="R2108" s="1">
        <v>46</v>
      </c>
      <c r="S2108" s="1" t="s">
        <v>317</v>
      </c>
      <c r="T2108" s="1">
        <v>35.3</v>
      </c>
      <c r="U2108" s="3">
        <v>1.763</v>
      </c>
      <c r="V2108" s="1">
        <f t="shared" si="156"/>
        <v>20.022688598979</v>
      </c>
      <c r="W2108" s="6" t="s">
        <v>618</v>
      </c>
      <c r="X2108" s="1">
        <v>3</v>
      </c>
      <c r="Y2108" s="1" t="s">
        <v>619</v>
      </c>
      <c r="AA2108" s="1" t="s">
        <v>625</v>
      </c>
      <c r="AB2108" s="1" t="s">
        <v>624</v>
      </c>
      <c r="AC2108" s="1" t="s">
        <v>124</v>
      </c>
      <c r="AD2108" s="1">
        <v>9</v>
      </c>
      <c r="AE2108" s="13">
        <v>1240</v>
      </c>
      <c r="AF2108" s="1">
        <f t="shared" si="167"/>
        <v>124</v>
      </c>
      <c r="AG2108" s="13">
        <v>3450</v>
      </c>
      <c r="AH2108" s="1">
        <f t="shared" si="168"/>
        <v>345</v>
      </c>
    </row>
    <row r="2109" ht="17" customHeight="1" spans="1:34">
      <c r="A2109" s="1" t="s">
        <v>613</v>
      </c>
      <c r="B2109" s="1" t="s">
        <v>614</v>
      </c>
      <c r="C2109" s="1" t="s">
        <v>615</v>
      </c>
      <c r="D2109" s="1">
        <v>2019</v>
      </c>
      <c r="E2109" s="1">
        <v>70</v>
      </c>
      <c r="G2109" s="6" t="s">
        <v>616</v>
      </c>
      <c r="H2109" s="1" t="s">
        <v>617</v>
      </c>
      <c r="I2109" s="1">
        <v>-36.84</v>
      </c>
      <c r="J2109" s="1">
        <v>142.818</v>
      </c>
      <c r="K2109" s="1">
        <v>16</v>
      </c>
      <c r="L2109" s="1">
        <v>512</v>
      </c>
      <c r="M2109" s="1">
        <v>14.3213333288829</v>
      </c>
      <c r="N2109" s="1">
        <v>1.07</v>
      </c>
      <c r="O2109" s="1">
        <v>8.2</v>
      </c>
      <c r="P2109" s="1">
        <v>37</v>
      </c>
      <c r="Q2109" s="1">
        <v>17</v>
      </c>
      <c r="R2109" s="1">
        <v>46</v>
      </c>
      <c r="S2109" s="1" t="s">
        <v>317</v>
      </c>
      <c r="T2109" s="1">
        <v>35.3</v>
      </c>
      <c r="U2109" s="3">
        <v>1.763</v>
      </c>
      <c r="V2109" s="1">
        <f t="shared" si="156"/>
        <v>20.022688598979</v>
      </c>
      <c r="W2109" s="6" t="s">
        <v>618</v>
      </c>
      <c r="X2109" s="1">
        <v>3</v>
      </c>
      <c r="Y2109" s="1" t="s">
        <v>619</v>
      </c>
      <c r="AA2109" s="1" t="s">
        <v>626</v>
      </c>
      <c r="AB2109" s="1" t="s">
        <v>621</v>
      </c>
      <c r="AC2109" s="1" t="s">
        <v>124</v>
      </c>
      <c r="AD2109" s="1">
        <v>9</v>
      </c>
      <c r="AE2109" s="13">
        <v>880</v>
      </c>
      <c r="AF2109" s="1">
        <f t="shared" si="167"/>
        <v>88</v>
      </c>
      <c r="AG2109" s="13">
        <v>1000</v>
      </c>
      <c r="AH2109" s="1">
        <f t="shared" si="168"/>
        <v>100</v>
      </c>
    </row>
    <row r="2110" ht="17" customHeight="1" spans="1:34">
      <c r="A2110" s="1" t="s">
        <v>613</v>
      </c>
      <c r="B2110" s="1" t="s">
        <v>614</v>
      </c>
      <c r="C2110" s="1" t="s">
        <v>615</v>
      </c>
      <c r="D2110" s="1">
        <v>2019</v>
      </c>
      <c r="E2110" s="1">
        <v>70</v>
      </c>
      <c r="G2110" s="6" t="s">
        <v>616</v>
      </c>
      <c r="H2110" s="1" t="s">
        <v>617</v>
      </c>
      <c r="I2110" s="1">
        <v>-36.84</v>
      </c>
      <c r="J2110" s="1">
        <v>142.818</v>
      </c>
      <c r="K2110" s="1">
        <v>16</v>
      </c>
      <c r="L2110" s="1">
        <v>512</v>
      </c>
      <c r="M2110" s="1">
        <v>14.3213333288829</v>
      </c>
      <c r="N2110" s="1">
        <v>1.07</v>
      </c>
      <c r="O2110" s="1">
        <v>8.2</v>
      </c>
      <c r="P2110" s="1">
        <v>37</v>
      </c>
      <c r="Q2110" s="1">
        <v>17</v>
      </c>
      <c r="R2110" s="1">
        <v>46</v>
      </c>
      <c r="S2110" s="1" t="s">
        <v>317</v>
      </c>
      <c r="T2110" s="1">
        <v>35.3</v>
      </c>
      <c r="U2110" s="3">
        <v>1.763</v>
      </c>
      <c r="V2110" s="1">
        <f t="shared" si="156"/>
        <v>20.022688598979</v>
      </c>
      <c r="W2110" s="6" t="s">
        <v>618</v>
      </c>
      <c r="X2110" s="1">
        <v>3</v>
      </c>
      <c r="Y2110" s="1" t="s">
        <v>619</v>
      </c>
      <c r="AA2110" s="1" t="s">
        <v>626</v>
      </c>
      <c r="AB2110" s="1" t="s">
        <v>622</v>
      </c>
      <c r="AC2110" s="1" t="s">
        <v>124</v>
      </c>
      <c r="AD2110" s="1">
        <v>9</v>
      </c>
      <c r="AE2110" s="13">
        <v>880</v>
      </c>
      <c r="AF2110" s="1">
        <f t="shared" si="167"/>
        <v>88</v>
      </c>
      <c r="AG2110" s="13">
        <v>1390</v>
      </c>
      <c r="AH2110" s="1">
        <f t="shared" si="168"/>
        <v>139</v>
      </c>
    </row>
    <row r="2111" ht="17" customHeight="1" spans="1:34">
      <c r="A2111" s="1" t="s">
        <v>613</v>
      </c>
      <c r="B2111" s="1" t="s">
        <v>614</v>
      </c>
      <c r="C2111" s="1" t="s">
        <v>615</v>
      </c>
      <c r="D2111" s="1">
        <v>2019</v>
      </c>
      <c r="E2111" s="1">
        <v>70</v>
      </c>
      <c r="G2111" s="6" t="s">
        <v>616</v>
      </c>
      <c r="H2111" s="1" t="s">
        <v>617</v>
      </c>
      <c r="I2111" s="1">
        <v>-36.84</v>
      </c>
      <c r="J2111" s="1">
        <v>142.818</v>
      </c>
      <c r="K2111" s="1">
        <v>16</v>
      </c>
      <c r="L2111" s="1">
        <v>512</v>
      </c>
      <c r="M2111" s="1">
        <v>14.3213333288829</v>
      </c>
      <c r="N2111" s="1">
        <v>1.07</v>
      </c>
      <c r="O2111" s="1">
        <v>8.2</v>
      </c>
      <c r="P2111" s="1">
        <v>37</v>
      </c>
      <c r="Q2111" s="1">
        <v>17</v>
      </c>
      <c r="R2111" s="1">
        <v>46</v>
      </c>
      <c r="S2111" s="1" t="s">
        <v>317</v>
      </c>
      <c r="T2111" s="1">
        <v>35.3</v>
      </c>
      <c r="U2111" s="3">
        <v>1.763</v>
      </c>
      <c r="V2111" s="1">
        <f t="shared" si="156"/>
        <v>20.022688598979</v>
      </c>
      <c r="W2111" s="6" t="s">
        <v>618</v>
      </c>
      <c r="X2111" s="1">
        <v>3</v>
      </c>
      <c r="Y2111" s="1" t="s">
        <v>619</v>
      </c>
      <c r="AA2111" s="1" t="s">
        <v>626</v>
      </c>
      <c r="AB2111" s="1" t="s">
        <v>623</v>
      </c>
      <c r="AC2111" s="1" t="s">
        <v>124</v>
      </c>
      <c r="AD2111" s="1">
        <v>9</v>
      </c>
      <c r="AE2111" s="13">
        <v>880</v>
      </c>
      <c r="AF2111" s="1">
        <f t="shared" si="167"/>
        <v>88</v>
      </c>
      <c r="AG2111" s="13">
        <v>1130</v>
      </c>
      <c r="AH2111" s="1">
        <f t="shared" si="168"/>
        <v>113</v>
      </c>
    </row>
    <row r="2112" ht="17" customHeight="1" spans="1:34">
      <c r="A2112" s="1" t="s">
        <v>613</v>
      </c>
      <c r="B2112" s="1" t="s">
        <v>614</v>
      </c>
      <c r="C2112" s="1" t="s">
        <v>615</v>
      </c>
      <c r="D2112" s="1">
        <v>2019</v>
      </c>
      <c r="E2112" s="1">
        <v>70</v>
      </c>
      <c r="G2112" s="6" t="s">
        <v>616</v>
      </c>
      <c r="H2112" s="1" t="s">
        <v>617</v>
      </c>
      <c r="I2112" s="1">
        <v>-36.84</v>
      </c>
      <c r="J2112" s="1">
        <v>142.818</v>
      </c>
      <c r="K2112" s="1">
        <v>16</v>
      </c>
      <c r="L2112" s="1">
        <v>512</v>
      </c>
      <c r="M2112" s="1">
        <v>14.3213333288829</v>
      </c>
      <c r="N2112" s="1">
        <v>1.07</v>
      </c>
      <c r="O2112" s="1">
        <v>8.2</v>
      </c>
      <c r="P2112" s="1">
        <v>37</v>
      </c>
      <c r="Q2112" s="1">
        <v>17</v>
      </c>
      <c r="R2112" s="1">
        <v>46</v>
      </c>
      <c r="S2112" s="1" t="s">
        <v>317</v>
      </c>
      <c r="T2112" s="1">
        <v>35.3</v>
      </c>
      <c r="U2112" s="3">
        <v>1.763</v>
      </c>
      <c r="V2112" s="1">
        <f t="shared" si="156"/>
        <v>20.022688598979</v>
      </c>
      <c r="W2112" s="6" t="s">
        <v>618</v>
      </c>
      <c r="X2112" s="1">
        <v>3</v>
      </c>
      <c r="Y2112" s="1" t="s">
        <v>619</v>
      </c>
      <c r="AA2112" s="1" t="s">
        <v>626</v>
      </c>
      <c r="AB2112" s="1" t="s">
        <v>624</v>
      </c>
      <c r="AC2112" s="1" t="s">
        <v>124</v>
      </c>
      <c r="AD2112" s="1">
        <v>32</v>
      </c>
      <c r="AE2112" s="13">
        <v>880</v>
      </c>
      <c r="AF2112" s="1">
        <f t="shared" si="167"/>
        <v>88</v>
      </c>
      <c r="AG2112" s="13">
        <v>3450</v>
      </c>
      <c r="AH2112" s="1">
        <f t="shared" si="168"/>
        <v>345</v>
      </c>
    </row>
    <row r="2113" ht="17" customHeight="1" spans="1:51">
      <c r="A2113" s="1" t="s">
        <v>613</v>
      </c>
      <c r="B2113" s="1" t="s">
        <v>614</v>
      </c>
      <c r="C2113" s="1" t="s">
        <v>615</v>
      </c>
      <c r="D2113" s="1">
        <v>2019</v>
      </c>
      <c r="E2113" s="1">
        <v>70</v>
      </c>
      <c r="G2113" s="6" t="s">
        <v>616</v>
      </c>
      <c r="H2113" s="1" t="s">
        <v>617</v>
      </c>
      <c r="I2113" s="1">
        <v>-36.84</v>
      </c>
      <c r="J2113" s="1">
        <v>142.818</v>
      </c>
      <c r="K2113" s="1">
        <v>16</v>
      </c>
      <c r="L2113" s="1">
        <v>512</v>
      </c>
      <c r="M2113" s="1">
        <v>14.3213333288829</v>
      </c>
      <c r="N2113" s="1">
        <v>1.07</v>
      </c>
      <c r="O2113" s="1">
        <v>8.2</v>
      </c>
      <c r="P2113" s="1">
        <v>37</v>
      </c>
      <c r="Q2113" s="1">
        <v>17</v>
      </c>
      <c r="R2113" s="1">
        <v>46</v>
      </c>
      <c r="S2113" s="1" t="s">
        <v>317</v>
      </c>
      <c r="T2113" s="1">
        <v>35.3</v>
      </c>
      <c r="U2113" s="3">
        <v>1.763</v>
      </c>
      <c r="V2113" s="1">
        <f t="shared" si="156"/>
        <v>20.022688598979</v>
      </c>
      <c r="W2113" s="6" t="s">
        <v>618</v>
      </c>
      <c r="X2113" s="1">
        <v>3</v>
      </c>
      <c r="Y2113" s="1" t="s">
        <v>619</v>
      </c>
      <c r="AA2113" s="1" t="s">
        <v>620</v>
      </c>
      <c r="AB2113" s="1" t="s">
        <v>621</v>
      </c>
      <c r="AC2113" s="1" t="s">
        <v>124</v>
      </c>
      <c r="AD2113" s="1">
        <v>32</v>
      </c>
      <c r="AE2113" s="13">
        <v>1210</v>
      </c>
      <c r="AF2113" s="1">
        <f t="shared" si="167"/>
        <v>121</v>
      </c>
      <c r="AG2113" s="13">
        <v>1480</v>
      </c>
      <c r="AH2113" s="1">
        <f t="shared" si="168"/>
        <v>148</v>
      </c>
      <c r="AI2113" s="4">
        <v>9.5</v>
      </c>
      <c r="AJ2113" s="3">
        <f>AI2113*0.1</f>
        <v>0.95</v>
      </c>
      <c r="AL2113" s="3">
        <f>AK2113*0.1</f>
        <v>0</v>
      </c>
      <c r="AM2113" s="1">
        <v>0.87</v>
      </c>
      <c r="AQ2113" s="1">
        <v>80.4</v>
      </c>
      <c r="AS2113" s="1">
        <v>21.2</v>
      </c>
      <c r="AY2113" s="1">
        <v>10.89</v>
      </c>
    </row>
    <row r="2114" ht="17" customHeight="1" spans="1:45">
      <c r="A2114" s="1" t="s">
        <v>613</v>
      </c>
      <c r="B2114" s="1" t="s">
        <v>614</v>
      </c>
      <c r="C2114" s="1" t="s">
        <v>615</v>
      </c>
      <c r="D2114" s="1">
        <v>2019</v>
      </c>
      <c r="E2114" s="1">
        <v>70</v>
      </c>
      <c r="G2114" s="6" t="s">
        <v>616</v>
      </c>
      <c r="H2114" s="1" t="s">
        <v>617</v>
      </c>
      <c r="I2114" s="1">
        <v>-36.84</v>
      </c>
      <c r="J2114" s="1">
        <v>142.818</v>
      </c>
      <c r="K2114" s="1">
        <v>16</v>
      </c>
      <c r="L2114" s="1">
        <v>512</v>
      </c>
      <c r="M2114" s="1">
        <v>14.3213333288829</v>
      </c>
      <c r="N2114" s="1">
        <v>1.07</v>
      </c>
      <c r="O2114" s="1">
        <v>8.2</v>
      </c>
      <c r="P2114" s="1">
        <v>37</v>
      </c>
      <c r="Q2114" s="1">
        <v>17</v>
      </c>
      <c r="R2114" s="1">
        <v>46</v>
      </c>
      <c r="S2114" s="1" t="s">
        <v>317</v>
      </c>
      <c r="T2114" s="1">
        <v>35.3</v>
      </c>
      <c r="U2114" s="3">
        <v>1.763</v>
      </c>
      <c r="V2114" s="1">
        <f t="shared" si="156"/>
        <v>20.022688598979</v>
      </c>
      <c r="W2114" s="6" t="s">
        <v>618</v>
      </c>
      <c r="X2114" s="1">
        <v>3</v>
      </c>
      <c r="Y2114" s="1" t="s">
        <v>619</v>
      </c>
      <c r="AA2114" s="1" t="s">
        <v>620</v>
      </c>
      <c r="AB2114" s="1" t="s">
        <v>622</v>
      </c>
      <c r="AC2114" s="1" t="s">
        <v>124</v>
      </c>
      <c r="AD2114" s="1">
        <v>32</v>
      </c>
      <c r="AE2114" s="13">
        <v>1210</v>
      </c>
      <c r="AF2114" s="1">
        <f t="shared" si="167"/>
        <v>121</v>
      </c>
      <c r="AG2114" s="13">
        <v>1410</v>
      </c>
      <c r="AH2114" s="1">
        <f t="shared" si="168"/>
        <v>141</v>
      </c>
      <c r="AI2114" s="4"/>
      <c r="AQ2114" s="1">
        <v>80.4</v>
      </c>
      <c r="AS2114" s="1">
        <v>31.4</v>
      </c>
    </row>
    <row r="2115" ht="17" customHeight="1" spans="1:45">
      <c r="A2115" s="1" t="s">
        <v>613</v>
      </c>
      <c r="B2115" s="1" t="s">
        <v>614</v>
      </c>
      <c r="C2115" s="1" t="s">
        <v>615</v>
      </c>
      <c r="D2115" s="1">
        <v>2019</v>
      </c>
      <c r="E2115" s="1">
        <v>70</v>
      </c>
      <c r="G2115" s="6" t="s">
        <v>616</v>
      </c>
      <c r="H2115" s="1" t="s">
        <v>617</v>
      </c>
      <c r="I2115" s="1">
        <v>-36.84</v>
      </c>
      <c r="J2115" s="1">
        <v>142.818</v>
      </c>
      <c r="K2115" s="1">
        <v>16</v>
      </c>
      <c r="L2115" s="1">
        <v>512</v>
      </c>
      <c r="M2115" s="1">
        <v>14.3213333288829</v>
      </c>
      <c r="N2115" s="1">
        <v>1.07</v>
      </c>
      <c r="O2115" s="1">
        <v>8.2</v>
      </c>
      <c r="P2115" s="1">
        <v>37</v>
      </c>
      <c r="Q2115" s="1">
        <v>17</v>
      </c>
      <c r="R2115" s="1">
        <v>46</v>
      </c>
      <c r="S2115" s="1" t="s">
        <v>317</v>
      </c>
      <c r="T2115" s="1">
        <v>35.3</v>
      </c>
      <c r="U2115" s="3">
        <v>1.763</v>
      </c>
      <c r="V2115" s="1">
        <f t="shared" ref="V2115:V2178" si="169">T2115/U2115</f>
        <v>20.022688598979</v>
      </c>
      <c r="W2115" s="6" t="s">
        <v>618</v>
      </c>
      <c r="X2115" s="1">
        <v>3</v>
      </c>
      <c r="Y2115" s="1" t="s">
        <v>619</v>
      </c>
      <c r="AA2115" s="1" t="s">
        <v>620</v>
      </c>
      <c r="AB2115" s="1" t="s">
        <v>623</v>
      </c>
      <c r="AC2115" s="1" t="s">
        <v>124</v>
      </c>
      <c r="AD2115" s="1">
        <v>32</v>
      </c>
      <c r="AE2115" s="13">
        <v>1210</v>
      </c>
      <c r="AF2115" s="1">
        <f t="shared" si="167"/>
        <v>121</v>
      </c>
      <c r="AG2115" s="13">
        <v>1300</v>
      </c>
      <c r="AH2115" s="1">
        <f t="shared" si="168"/>
        <v>130</v>
      </c>
      <c r="AI2115" s="4"/>
      <c r="AQ2115" s="1">
        <v>80.4</v>
      </c>
      <c r="AS2115" s="1">
        <v>76.6</v>
      </c>
    </row>
    <row r="2116" ht="17" customHeight="1" spans="1:45">
      <c r="A2116" s="1" t="s">
        <v>613</v>
      </c>
      <c r="B2116" s="1" t="s">
        <v>614</v>
      </c>
      <c r="C2116" s="1" t="s">
        <v>615</v>
      </c>
      <c r="D2116" s="1">
        <v>2019</v>
      </c>
      <c r="E2116" s="1">
        <v>70</v>
      </c>
      <c r="G2116" s="6" t="s">
        <v>616</v>
      </c>
      <c r="H2116" s="1" t="s">
        <v>617</v>
      </c>
      <c r="I2116" s="1">
        <v>-36.84</v>
      </c>
      <c r="J2116" s="1">
        <v>142.818</v>
      </c>
      <c r="K2116" s="1">
        <v>16</v>
      </c>
      <c r="L2116" s="1">
        <v>512</v>
      </c>
      <c r="M2116" s="1">
        <v>14.3213333288829</v>
      </c>
      <c r="N2116" s="1">
        <v>1.07</v>
      </c>
      <c r="O2116" s="1">
        <v>8.2</v>
      </c>
      <c r="P2116" s="1">
        <v>37</v>
      </c>
      <c r="Q2116" s="1">
        <v>17</v>
      </c>
      <c r="R2116" s="1">
        <v>46</v>
      </c>
      <c r="S2116" s="1" t="s">
        <v>317</v>
      </c>
      <c r="T2116" s="1">
        <v>35.3</v>
      </c>
      <c r="U2116" s="3">
        <v>1.763</v>
      </c>
      <c r="V2116" s="1">
        <f t="shared" si="169"/>
        <v>20.022688598979</v>
      </c>
      <c r="W2116" s="6" t="s">
        <v>618</v>
      </c>
      <c r="X2116" s="1">
        <v>3</v>
      </c>
      <c r="Y2116" s="1" t="s">
        <v>619</v>
      </c>
      <c r="AA2116" s="1" t="s">
        <v>620</v>
      </c>
      <c r="AB2116" s="1" t="s">
        <v>624</v>
      </c>
      <c r="AC2116" s="1" t="s">
        <v>124</v>
      </c>
      <c r="AD2116" s="1">
        <v>32</v>
      </c>
      <c r="AE2116" s="13">
        <v>1210</v>
      </c>
      <c r="AF2116" s="1">
        <f t="shared" si="167"/>
        <v>121</v>
      </c>
      <c r="AG2116" s="13">
        <v>3250</v>
      </c>
      <c r="AH2116" s="1">
        <f t="shared" si="168"/>
        <v>325</v>
      </c>
      <c r="AI2116" s="4"/>
      <c r="AQ2116" s="1">
        <v>80.4</v>
      </c>
      <c r="AS2116" s="1">
        <v>160.6</v>
      </c>
    </row>
    <row r="2117" ht="17" customHeight="1" spans="1:45">
      <c r="A2117" s="1" t="s">
        <v>613</v>
      </c>
      <c r="B2117" s="1" t="s">
        <v>614</v>
      </c>
      <c r="C2117" s="1" t="s">
        <v>615</v>
      </c>
      <c r="D2117" s="1">
        <v>2019</v>
      </c>
      <c r="E2117" s="1">
        <v>70</v>
      </c>
      <c r="G2117" s="6" t="s">
        <v>616</v>
      </c>
      <c r="H2117" s="1" t="s">
        <v>617</v>
      </c>
      <c r="I2117" s="1">
        <v>-36.84</v>
      </c>
      <c r="J2117" s="1">
        <v>142.818</v>
      </c>
      <c r="K2117" s="1">
        <v>16</v>
      </c>
      <c r="L2117" s="1">
        <v>512</v>
      </c>
      <c r="M2117" s="1">
        <v>14.3213333288829</v>
      </c>
      <c r="N2117" s="1">
        <v>1.07</v>
      </c>
      <c r="O2117" s="1">
        <v>8.2</v>
      </c>
      <c r="P2117" s="1">
        <v>37</v>
      </c>
      <c r="Q2117" s="1">
        <v>17</v>
      </c>
      <c r="R2117" s="1">
        <v>46</v>
      </c>
      <c r="S2117" s="1" t="s">
        <v>317</v>
      </c>
      <c r="T2117" s="1">
        <v>35.3</v>
      </c>
      <c r="U2117" s="3">
        <v>1.763</v>
      </c>
      <c r="V2117" s="1">
        <f t="shared" si="169"/>
        <v>20.022688598979</v>
      </c>
      <c r="W2117" s="6" t="s">
        <v>618</v>
      </c>
      <c r="X2117" s="1">
        <v>3</v>
      </c>
      <c r="Y2117" s="1" t="s">
        <v>619</v>
      </c>
      <c r="AA2117" s="1" t="s">
        <v>625</v>
      </c>
      <c r="AB2117" s="1" t="s">
        <v>621</v>
      </c>
      <c r="AC2117" s="1" t="s">
        <v>124</v>
      </c>
      <c r="AD2117" s="1">
        <v>32</v>
      </c>
      <c r="AE2117" s="13">
        <v>1030</v>
      </c>
      <c r="AF2117" s="1">
        <f t="shared" si="167"/>
        <v>103</v>
      </c>
      <c r="AG2117" s="13">
        <v>1480</v>
      </c>
      <c r="AH2117" s="1">
        <f t="shared" si="168"/>
        <v>148</v>
      </c>
      <c r="AS2117" s="1">
        <v>21.2</v>
      </c>
    </row>
    <row r="2118" ht="17" customHeight="1" spans="1:45">
      <c r="A2118" s="1" t="s">
        <v>613</v>
      </c>
      <c r="B2118" s="1" t="s">
        <v>614</v>
      </c>
      <c r="C2118" s="1" t="s">
        <v>615</v>
      </c>
      <c r="D2118" s="1">
        <v>2019</v>
      </c>
      <c r="E2118" s="1">
        <v>70</v>
      </c>
      <c r="G2118" s="6" t="s">
        <v>616</v>
      </c>
      <c r="H2118" s="1" t="s">
        <v>617</v>
      </c>
      <c r="I2118" s="1">
        <v>-36.84</v>
      </c>
      <c r="J2118" s="1">
        <v>142.818</v>
      </c>
      <c r="K2118" s="1">
        <v>16</v>
      </c>
      <c r="L2118" s="1">
        <v>512</v>
      </c>
      <c r="M2118" s="1">
        <v>14.3213333288829</v>
      </c>
      <c r="N2118" s="1">
        <v>1.07</v>
      </c>
      <c r="O2118" s="1">
        <v>8.2</v>
      </c>
      <c r="P2118" s="1">
        <v>37</v>
      </c>
      <c r="Q2118" s="1">
        <v>17</v>
      </c>
      <c r="R2118" s="1">
        <v>46</v>
      </c>
      <c r="S2118" s="1" t="s">
        <v>317</v>
      </c>
      <c r="T2118" s="1">
        <v>35.3</v>
      </c>
      <c r="U2118" s="3">
        <v>1.763</v>
      </c>
      <c r="V2118" s="1">
        <f t="shared" si="169"/>
        <v>20.022688598979</v>
      </c>
      <c r="W2118" s="6" t="s">
        <v>618</v>
      </c>
      <c r="X2118" s="1">
        <v>3</v>
      </c>
      <c r="Y2118" s="1" t="s">
        <v>619</v>
      </c>
      <c r="AA2118" s="1" t="s">
        <v>625</v>
      </c>
      <c r="AB2118" s="1" t="s">
        <v>622</v>
      </c>
      <c r="AC2118" s="1" t="s">
        <v>124</v>
      </c>
      <c r="AD2118" s="1">
        <v>32</v>
      </c>
      <c r="AE2118" s="13">
        <v>1030</v>
      </c>
      <c r="AF2118" s="1">
        <f t="shared" si="167"/>
        <v>103</v>
      </c>
      <c r="AG2118" s="13">
        <v>1410</v>
      </c>
      <c r="AH2118" s="1">
        <f t="shared" si="168"/>
        <v>141</v>
      </c>
      <c r="AS2118" s="1">
        <v>31.4</v>
      </c>
    </row>
    <row r="2119" ht="17" customHeight="1" spans="1:45">
      <c r="A2119" s="1" t="s">
        <v>613</v>
      </c>
      <c r="B2119" s="1" t="s">
        <v>614</v>
      </c>
      <c r="C2119" s="1" t="s">
        <v>615</v>
      </c>
      <c r="D2119" s="1">
        <v>2019</v>
      </c>
      <c r="E2119" s="1">
        <v>70</v>
      </c>
      <c r="G2119" s="6" t="s">
        <v>616</v>
      </c>
      <c r="H2119" s="1" t="s">
        <v>617</v>
      </c>
      <c r="I2119" s="1">
        <v>-36.84</v>
      </c>
      <c r="J2119" s="1">
        <v>142.818</v>
      </c>
      <c r="K2119" s="1">
        <v>16</v>
      </c>
      <c r="L2119" s="1">
        <v>512</v>
      </c>
      <c r="M2119" s="1">
        <v>14.3213333288829</v>
      </c>
      <c r="N2119" s="1">
        <v>1.07</v>
      </c>
      <c r="O2119" s="1">
        <v>8.2</v>
      </c>
      <c r="P2119" s="1">
        <v>37</v>
      </c>
      <c r="Q2119" s="1">
        <v>17</v>
      </c>
      <c r="R2119" s="1">
        <v>46</v>
      </c>
      <c r="S2119" s="1" t="s">
        <v>317</v>
      </c>
      <c r="T2119" s="1">
        <v>35.3</v>
      </c>
      <c r="U2119" s="3">
        <v>1.763</v>
      </c>
      <c r="V2119" s="1">
        <f t="shared" si="169"/>
        <v>20.022688598979</v>
      </c>
      <c r="W2119" s="6" t="s">
        <v>618</v>
      </c>
      <c r="X2119" s="1">
        <v>3</v>
      </c>
      <c r="Y2119" s="1" t="s">
        <v>619</v>
      </c>
      <c r="AA2119" s="1" t="s">
        <v>625</v>
      </c>
      <c r="AB2119" s="1" t="s">
        <v>623</v>
      </c>
      <c r="AC2119" s="1" t="s">
        <v>124</v>
      </c>
      <c r="AD2119" s="1">
        <v>32</v>
      </c>
      <c r="AE2119" s="13">
        <v>1030</v>
      </c>
      <c r="AF2119" s="1">
        <f t="shared" si="167"/>
        <v>103</v>
      </c>
      <c r="AG2119" s="13">
        <v>1300</v>
      </c>
      <c r="AH2119" s="1">
        <f t="shared" si="168"/>
        <v>130</v>
      </c>
      <c r="AS2119" s="1">
        <v>76.6</v>
      </c>
    </row>
    <row r="2120" ht="17" customHeight="1" spans="1:45">
      <c r="A2120" s="1" t="s">
        <v>613</v>
      </c>
      <c r="B2120" s="1" t="s">
        <v>614</v>
      </c>
      <c r="C2120" s="1" t="s">
        <v>615</v>
      </c>
      <c r="D2120" s="1">
        <v>2019</v>
      </c>
      <c r="E2120" s="1">
        <v>70</v>
      </c>
      <c r="G2120" s="6" t="s">
        <v>616</v>
      </c>
      <c r="H2120" s="1" t="s">
        <v>617</v>
      </c>
      <c r="I2120" s="1">
        <v>-36.84</v>
      </c>
      <c r="J2120" s="1">
        <v>142.818</v>
      </c>
      <c r="K2120" s="1">
        <v>16</v>
      </c>
      <c r="L2120" s="1">
        <v>512</v>
      </c>
      <c r="M2120" s="1">
        <v>14.3213333288829</v>
      </c>
      <c r="N2120" s="1">
        <v>1.07</v>
      </c>
      <c r="O2120" s="1">
        <v>8.2</v>
      </c>
      <c r="P2120" s="1">
        <v>37</v>
      </c>
      <c r="Q2120" s="1">
        <v>17</v>
      </c>
      <c r="R2120" s="1">
        <v>46</v>
      </c>
      <c r="S2120" s="1" t="s">
        <v>317</v>
      </c>
      <c r="T2120" s="1">
        <v>35.3</v>
      </c>
      <c r="U2120" s="3">
        <v>1.763</v>
      </c>
      <c r="V2120" s="1">
        <f t="shared" si="169"/>
        <v>20.022688598979</v>
      </c>
      <c r="W2120" s="6" t="s">
        <v>618</v>
      </c>
      <c r="X2120" s="1">
        <v>3</v>
      </c>
      <c r="Y2120" s="1" t="s">
        <v>619</v>
      </c>
      <c r="AA2120" s="1" t="s">
        <v>625</v>
      </c>
      <c r="AB2120" s="1" t="s">
        <v>624</v>
      </c>
      <c r="AC2120" s="1" t="s">
        <v>124</v>
      </c>
      <c r="AD2120" s="1">
        <v>32</v>
      </c>
      <c r="AE2120" s="13">
        <v>1030</v>
      </c>
      <c r="AF2120" s="1">
        <f t="shared" si="167"/>
        <v>103</v>
      </c>
      <c r="AG2120" s="13">
        <v>3250</v>
      </c>
      <c r="AH2120" s="1">
        <f t="shared" si="168"/>
        <v>325</v>
      </c>
      <c r="AS2120" s="1">
        <v>160.6</v>
      </c>
    </row>
    <row r="2121" ht="17" customHeight="1" spans="1:51">
      <c r="A2121" s="1" t="s">
        <v>613</v>
      </c>
      <c r="B2121" s="1" t="s">
        <v>614</v>
      </c>
      <c r="C2121" s="1" t="s">
        <v>615</v>
      </c>
      <c r="D2121" s="1">
        <v>2019</v>
      </c>
      <c r="E2121" s="1">
        <v>70</v>
      </c>
      <c r="G2121" s="6" t="s">
        <v>616</v>
      </c>
      <c r="H2121" s="1" t="s">
        <v>617</v>
      </c>
      <c r="I2121" s="1">
        <v>-36.84</v>
      </c>
      <c r="J2121" s="1">
        <v>142.818</v>
      </c>
      <c r="K2121" s="1">
        <v>16</v>
      </c>
      <c r="L2121" s="1">
        <v>512</v>
      </c>
      <c r="M2121" s="1">
        <v>14.3213333288829</v>
      </c>
      <c r="N2121" s="1">
        <v>1.07</v>
      </c>
      <c r="O2121" s="1">
        <v>8.2</v>
      </c>
      <c r="P2121" s="1">
        <v>37</v>
      </c>
      <c r="Q2121" s="1">
        <v>17</v>
      </c>
      <c r="R2121" s="1">
        <v>46</v>
      </c>
      <c r="S2121" s="1" t="s">
        <v>317</v>
      </c>
      <c r="T2121" s="1">
        <v>35.3</v>
      </c>
      <c r="U2121" s="3">
        <v>1.763</v>
      </c>
      <c r="V2121" s="1">
        <f t="shared" si="169"/>
        <v>20.022688598979</v>
      </c>
      <c r="W2121" s="6" t="s">
        <v>618</v>
      </c>
      <c r="X2121" s="1">
        <v>3</v>
      </c>
      <c r="Y2121" s="1" t="s">
        <v>619</v>
      </c>
      <c r="AA2121" s="1" t="s">
        <v>626</v>
      </c>
      <c r="AB2121" s="1" t="s">
        <v>621</v>
      </c>
      <c r="AC2121" s="1" t="s">
        <v>124</v>
      </c>
      <c r="AD2121" s="1">
        <v>32</v>
      </c>
      <c r="AE2121" s="13">
        <v>720</v>
      </c>
      <c r="AF2121" s="1">
        <f t="shared" si="167"/>
        <v>72</v>
      </c>
      <c r="AG2121" s="13">
        <v>1480</v>
      </c>
      <c r="AH2121" s="1">
        <f t="shared" si="168"/>
        <v>148</v>
      </c>
      <c r="AI2121" s="4">
        <v>9.18</v>
      </c>
      <c r="AJ2121" s="3">
        <f>AI2121*0.1</f>
        <v>0.918</v>
      </c>
      <c r="AL2121" s="3">
        <f>AK2121*0.1</f>
        <v>0</v>
      </c>
      <c r="AM2121" s="1">
        <v>0.92</v>
      </c>
      <c r="AQ2121" s="1">
        <v>78.7</v>
      </c>
      <c r="AS2121" s="1">
        <v>21.2</v>
      </c>
      <c r="AY2121" s="1">
        <v>10</v>
      </c>
    </row>
    <row r="2122" ht="17" customHeight="1" spans="1:45">
      <c r="A2122" s="1" t="s">
        <v>613</v>
      </c>
      <c r="B2122" s="1" t="s">
        <v>614</v>
      </c>
      <c r="C2122" s="1" t="s">
        <v>615</v>
      </c>
      <c r="D2122" s="1">
        <v>2019</v>
      </c>
      <c r="E2122" s="1">
        <v>70</v>
      </c>
      <c r="G2122" s="6" t="s">
        <v>616</v>
      </c>
      <c r="H2122" s="1" t="s">
        <v>617</v>
      </c>
      <c r="I2122" s="1">
        <v>-36.84</v>
      </c>
      <c r="J2122" s="1">
        <v>142.818</v>
      </c>
      <c r="K2122" s="1">
        <v>16</v>
      </c>
      <c r="L2122" s="1">
        <v>512</v>
      </c>
      <c r="M2122" s="1">
        <v>14.3213333288829</v>
      </c>
      <c r="N2122" s="1">
        <v>1.07</v>
      </c>
      <c r="O2122" s="1">
        <v>8.2</v>
      </c>
      <c r="P2122" s="1">
        <v>37</v>
      </c>
      <c r="Q2122" s="1">
        <v>17</v>
      </c>
      <c r="R2122" s="1">
        <v>46</v>
      </c>
      <c r="S2122" s="1" t="s">
        <v>317</v>
      </c>
      <c r="T2122" s="1">
        <v>35.3</v>
      </c>
      <c r="U2122" s="3">
        <v>1.763</v>
      </c>
      <c r="V2122" s="1">
        <f t="shared" si="169"/>
        <v>20.022688598979</v>
      </c>
      <c r="W2122" s="6" t="s">
        <v>618</v>
      </c>
      <c r="X2122" s="1">
        <v>3</v>
      </c>
      <c r="Y2122" s="1" t="s">
        <v>619</v>
      </c>
      <c r="AA2122" s="1" t="s">
        <v>626</v>
      </c>
      <c r="AB2122" s="1" t="s">
        <v>622</v>
      </c>
      <c r="AC2122" s="1" t="s">
        <v>124</v>
      </c>
      <c r="AD2122" s="1">
        <v>32</v>
      </c>
      <c r="AE2122" s="13">
        <v>720</v>
      </c>
      <c r="AF2122" s="1">
        <f t="shared" si="167"/>
        <v>72</v>
      </c>
      <c r="AG2122" s="13">
        <v>1410</v>
      </c>
      <c r="AH2122" s="1">
        <f t="shared" si="168"/>
        <v>141</v>
      </c>
      <c r="AI2122" s="4"/>
      <c r="AQ2122" s="1">
        <v>78.7</v>
      </c>
      <c r="AS2122" s="1">
        <v>31.4</v>
      </c>
    </row>
    <row r="2123" ht="17" customHeight="1" spans="1:45">
      <c r="A2123" s="1" t="s">
        <v>613</v>
      </c>
      <c r="B2123" s="1" t="s">
        <v>614</v>
      </c>
      <c r="C2123" s="1" t="s">
        <v>615</v>
      </c>
      <c r="D2123" s="1">
        <v>2019</v>
      </c>
      <c r="E2123" s="1">
        <v>70</v>
      </c>
      <c r="G2123" s="6" t="s">
        <v>616</v>
      </c>
      <c r="H2123" s="1" t="s">
        <v>617</v>
      </c>
      <c r="I2123" s="1">
        <v>-36.84</v>
      </c>
      <c r="J2123" s="1">
        <v>142.818</v>
      </c>
      <c r="K2123" s="1">
        <v>16</v>
      </c>
      <c r="L2123" s="1">
        <v>512</v>
      </c>
      <c r="M2123" s="1">
        <v>14.3213333288829</v>
      </c>
      <c r="N2123" s="1">
        <v>1.07</v>
      </c>
      <c r="O2123" s="1">
        <v>8.2</v>
      </c>
      <c r="P2123" s="1">
        <v>37</v>
      </c>
      <c r="Q2123" s="1">
        <v>17</v>
      </c>
      <c r="R2123" s="1">
        <v>46</v>
      </c>
      <c r="S2123" s="1" t="s">
        <v>317</v>
      </c>
      <c r="T2123" s="1">
        <v>35.3</v>
      </c>
      <c r="U2123" s="3">
        <v>1.763</v>
      </c>
      <c r="V2123" s="1">
        <f t="shared" si="169"/>
        <v>20.022688598979</v>
      </c>
      <c r="W2123" s="6" t="s">
        <v>618</v>
      </c>
      <c r="X2123" s="1">
        <v>3</v>
      </c>
      <c r="Y2123" s="1" t="s">
        <v>619</v>
      </c>
      <c r="AA2123" s="1" t="s">
        <v>626</v>
      </c>
      <c r="AB2123" s="1" t="s">
        <v>623</v>
      </c>
      <c r="AC2123" s="1" t="s">
        <v>124</v>
      </c>
      <c r="AD2123" s="1">
        <v>32</v>
      </c>
      <c r="AE2123" s="13">
        <v>720</v>
      </c>
      <c r="AF2123" s="1">
        <f t="shared" si="167"/>
        <v>72</v>
      </c>
      <c r="AG2123" s="13">
        <v>1300</v>
      </c>
      <c r="AH2123" s="1">
        <f t="shared" si="168"/>
        <v>130</v>
      </c>
      <c r="AI2123" s="4"/>
      <c r="AQ2123" s="1">
        <v>78.7</v>
      </c>
      <c r="AS2123" s="1">
        <v>76.6</v>
      </c>
    </row>
    <row r="2124" ht="17" customHeight="1" spans="1:45">
      <c r="A2124" s="1" t="s">
        <v>613</v>
      </c>
      <c r="B2124" s="1" t="s">
        <v>614</v>
      </c>
      <c r="C2124" s="1" t="s">
        <v>615</v>
      </c>
      <c r="D2124" s="1">
        <v>2019</v>
      </c>
      <c r="E2124" s="1">
        <v>70</v>
      </c>
      <c r="G2124" s="6" t="s">
        <v>616</v>
      </c>
      <c r="H2124" s="1" t="s">
        <v>617</v>
      </c>
      <c r="I2124" s="1">
        <v>-36.84</v>
      </c>
      <c r="J2124" s="1">
        <v>142.818</v>
      </c>
      <c r="K2124" s="1">
        <v>16</v>
      </c>
      <c r="L2124" s="1">
        <v>512</v>
      </c>
      <c r="M2124" s="1">
        <v>14.3213333288829</v>
      </c>
      <c r="N2124" s="1">
        <v>1.07</v>
      </c>
      <c r="O2124" s="1">
        <v>8.2</v>
      </c>
      <c r="P2124" s="1">
        <v>37</v>
      </c>
      <c r="Q2124" s="1">
        <v>17</v>
      </c>
      <c r="R2124" s="1">
        <v>46</v>
      </c>
      <c r="S2124" s="1" t="s">
        <v>317</v>
      </c>
      <c r="T2124" s="1">
        <v>35.3</v>
      </c>
      <c r="U2124" s="3">
        <v>1.763</v>
      </c>
      <c r="V2124" s="1">
        <f t="shared" si="169"/>
        <v>20.022688598979</v>
      </c>
      <c r="W2124" s="6" t="s">
        <v>618</v>
      </c>
      <c r="X2124" s="1">
        <v>3</v>
      </c>
      <c r="Y2124" s="1" t="s">
        <v>619</v>
      </c>
      <c r="AA2124" s="1" t="s">
        <v>626</v>
      </c>
      <c r="AB2124" s="1" t="s">
        <v>624</v>
      </c>
      <c r="AC2124" s="1" t="s">
        <v>124</v>
      </c>
      <c r="AD2124" s="1">
        <v>32</v>
      </c>
      <c r="AE2124" s="13">
        <v>720</v>
      </c>
      <c r="AF2124" s="1">
        <f t="shared" si="167"/>
        <v>72</v>
      </c>
      <c r="AG2124" s="13">
        <v>3250</v>
      </c>
      <c r="AH2124" s="1">
        <f t="shared" si="168"/>
        <v>325</v>
      </c>
      <c r="AI2124" s="4"/>
      <c r="AQ2124" s="1">
        <v>78.7</v>
      </c>
      <c r="AS2124" s="1">
        <v>160.6</v>
      </c>
    </row>
    <row r="2125" ht="17" customHeight="1" spans="1:45">
      <c r="A2125" s="1" t="s">
        <v>613</v>
      </c>
      <c r="B2125" s="1" t="s">
        <v>614</v>
      </c>
      <c r="C2125" s="1" t="s">
        <v>615</v>
      </c>
      <c r="D2125" s="1">
        <v>2019</v>
      </c>
      <c r="E2125" s="1">
        <v>70</v>
      </c>
      <c r="G2125" s="6" t="s">
        <v>616</v>
      </c>
      <c r="H2125" s="1" t="s">
        <v>617</v>
      </c>
      <c r="I2125" s="1">
        <v>-36.84</v>
      </c>
      <c r="J2125" s="1">
        <v>142.818</v>
      </c>
      <c r="K2125" s="1">
        <v>17</v>
      </c>
      <c r="L2125" s="1">
        <v>512</v>
      </c>
      <c r="M2125" s="1">
        <v>14.3213333288829</v>
      </c>
      <c r="N2125" s="1">
        <v>1.07</v>
      </c>
      <c r="O2125" s="1">
        <v>8.2</v>
      </c>
      <c r="P2125" s="1">
        <v>37</v>
      </c>
      <c r="Q2125" s="1">
        <v>17</v>
      </c>
      <c r="R2125" s="1">
        <v>46</v>
      </c>
      <c r="S2125" s="1" t="s">
        <v>317</v>
      </c>
      <c r="T2125" s="1">
        <v>35.3</v>
      </c>
      <c r="U2125" s="3">
        <v>1.763</v>
      </c>
      <c r="V2125" s="1">
        <f t="shared" si="169"/>
        <v>20.022688598979</v>
      </c>
      <c r="W2125" s="6" t="s">
        <v>618</v>
      </c>
      <c r="X2125" s="1">
        <v>3</v>
      </c>
      <c r="Y2125" s="1" t="s">
        <v>619</v>
      </c>
      <c r="AA2125" s="1" t="s">
        <v>620</v>
      </c>
      <c r="AB2125" s="1" t="s">
        <v>621</v>
      </c>
      <c r="AC2125" s="1" t="s">
        <v>124</v>
      </c>
      <c r="AD2125" s="1">
        <v>9</v>
      </c>
      <c r="AE2125" s="13">
        <v>470</v>
      </c>
      <c r="AF2125" s="1">
        <f t="shared" si="167"/>
        <v>47</v>
      </c>
      <c r="AG2125" s="13">
        <v>620</v>
      </c>
      <c r="AH2125" s="1">
        <f t="shared" si="168"/>
        <v>62</v>
      </c>
      <c r="AQ2125" s="1">
        <v>84.5</v>
      </c>
      <c r="AS2125" s="1">
        <v>19.2</v>
      </c>
    </row>
    <row r="2126" ht="17" customHeight="1" spans="1:45">
      <c r="A2126" s="1" t="s">
        <v>613</v>
      </c>
      <c r="B2126" s="1" t="s">
        <v>614</v>
      </c>
      <c r="C2126" s="1" t="s">
        <v>615</v>
      </c>
      <c r="D2126" s="1">
        <v>2019</v>
      </c>
      <c r="E2126" s="1">
        <v>70</v>
      </c>
      <c r="G2126" s="6" t="s">
        <v>616</v>
      </c>
      <c r="H2126" s="1" t="s">
        <v>617</v>
      </c>
      <c r="I2126" s="1">
        <v>-36.84</v>
      </c>
      <c r="J2126" s="1">
        <v>142.818</v>
      </c>
      <c r="K2126" s="1">
        <v>17</v>
      </c>
      <c r="L2126" s="1">
        <v>512</v>
      </c>
      <c r="M2126" s="1">
        <v>14.3213333288829</v>
      </c>
      <c r="N2126" s="1">
        <v>1.07</v>
      </c>
      <c r="O2126" s="1">
        <v>8.2</v>
      </c>
      <c r="P2126" s="1">
        <v>37</v>
      </c>
      <c r="Q2126" s="1">
        <v>17</v>
      </c>
      <c r="R2126" s="1">
        <v>46</v>
      </c>
      <c r="S2126" s="1" t="s">
        <v>317</v>
      </c>
      <c r="T2126" s="1">
        <v>35.3</v>
      </c>
      <c r="U2126" s="3">
        <v>1.763</v>
      </c>
      <c r="V2126" s="1">
        <f t="shared" si="169"/>
        <v>20.022688598979</v>
      </c>
      <c r="W2126" s="6" t="s">
        <v>618</v>
      </c>
      <c r="X2126" s="1">
        <v>3</v>
      </c>
      <c r="Y2126" s="1" t="s">
        <v>619</v>
      </c>
      <c r="AA2126" s="1" t="s">
        <v>620</v>
      </c>
      <c r="AB2126" s="1" t="s">
        <v>622</v>
      </c>
      <c r="AC2126" s="1" t="s">
        <v>124</v>
      </c>
      <c r="AD2126" s="1">
        <v>9</v>
      </c>
      <c r="AE2126" s="13">
        <v>470</v>
      </c>
      <c r="AF2126" s="1">
        <f t="shared" si="167"/>
        <v>47</v>
      </c>
      <c r="AG2126" s="13">
        <v>110</v>
      </c>
      <c r="AH2126" s="1">
        <f t="shared" si="168"/>
        <v>11</v>
      </c>
      <c r="AQ2126" s="1">
        <v>84.5</v>
      </c>
      <c r="AS2126" s="1">
        <v>40.5</v>
      </c>
    </row>
    <row r="2127" ht="17" customHeight="1" spans="1:45">
      <c r="A2127" s="1" t="s">
        <v>613</v>
      </c>
      <c r="B2127" s="1" t="s">
        <v>614</v>
      </c>
      <c r="C2127" s="1" t="s">
        <v>615</v>
      </c>
      <c r="D2127" s="1">
        <v>2019</v>
      </c>
      <c r="E2127" s="1">
        <v>70</v>
      </c>
      <c r="G2127" s="6" t="s">
        <v>616</v>
      </c>
      <c r="H2127" s="1" t="s">
        <v>617</v>
      </c>
      <c r="I2127" s="1">
        <v>-36.84</v>
      </c>
      <c r="J2127" s="1">
        <v>142.818</v>
      </c>
      <c r="K2127" s="1">
        <v>17</v>
      </c>
      <c r="L2127" s="1">
        <v>512</v>
      </c>
      <c r="M2127" s="1">
        <v>14.3213333288829</v>
      </c>
      <c r="N2127" s="1">
        <v>1.07</v>
      </c>
      <c r="O2127" s="1">
        <v>8.2</v>
      </c>
      <c r="P2127" s="1">
        <v>37</v>
      </c>
      <c r="Q2127" s="1">
        <v>17</v>
      </c>
      <c r="R2127" s="1">
        <v>46</v>
      </c>
      <c r="S2127" s="1" t="s">
        <v>317</v>
      </c>
      <c r="T2127" s="1">
        <v>35.3</v>
      </c>
      <c r="U2127" s="3">
        <v>1.763</v>
      </c>
      <c r="V2127" s="1">
        <f t="shared" si="169"/>
        <v>20.022688598979</v>
      </c>
      <c r="W2127" s="6" t="s">
        <v>618</v>
      </c>
      <c r="X2127" s="1">
        <v>3</v>
      </c>
      <c r="Y2127" s="1" t="s">
        <v>619</v>
      </c>
      <c r="AA2127" s="1" t="s">
        <v>620</v>
      </c>
      <c r="AB2127" s="1" t="s">
        <v>623</v>
      </c>
      <c r="AC2127" s="1" t="s">
        <v>124</v>
      </c>
      <c r="AD2127" s="1">
        <v>9</v>
      </c>
      <c r="AE2127" s="13">
        <v>470</v>
      </c>
      <c r="AF2127" s="1">
        <f t="shared" si="167"/>
        <v>47</v>
      </c>
      <c r="AG2127" s="13">
        <v>360</v>
      </c>
      <c r="AH2127" s="1">
        <f t="shared" si="168"/>
        <v>36</v>
      </c>
      <c r="AQ2127" s="1">
        <v>84.5</v>
      </c>
      <c r="AS2127" s="1">
        <v>51.4</v>
      </c>
    </row>
    <row r="2128" ht="17" customHeight="1" spans="1:45">
      <c r="A2128" s="1" t="s">
        <v>613</v>
      </c>
      <c r="B2128" s="1" t="s">
        <v>614</v>
      </c>
      <c r="C2128" s="1" t="s">
        <v>615</v>
      </c>
      <c r="D2128" s="1">
        <v>2019</v>
      </c>
      <c r="E2128" s="1">
        <v>70</v>
      </c>
      <c r="G2128" s="6" t="s">
        <v>616</v>
      </c>
      <c r="H2128" s="1" t="s">
        <v>617</v>
      </c>
      <c r="I2128" s="1">
        <v>-36.84</v>
      </c>
      <c r="J2128" s="1">
        <v>142.818</v>
      </c>
      <c r="K2128" s="1">
        <v>17</v>
      </c>
      <c r="L2128" s="1">
        <v>512</v>
      </c>
      <c r="M2128" s="1">
        <v>14.3213333288829</v>
      </c>
      <c r="N2128" s="1">
        <v>1.07</v>
      </c>
      <c r="O2128" s="1">
        <v>8.2</v>
      </c>
      <c r="P2128" s="1">
        <v>37</v>
      </c>
      <c r="Q2128" s="1">
        <v>17</v>
      </c>
      <c r="R2128" s="1">
        <v>46</v>
      </c>
      <c r="S2128" s="1" t="s">
        <v>317</v>
      </c>
      <c r="T2128" s="1">
        <v>35.3</v>
      </c>
      <c r="U2128" s="3">
        <v>1.763</v>
      </c>
      <c r="V2128" s="1">
        <f t="shared" si="169"/>
        <v>20.022688598979</v>
      </c>
      <c r="W2128" s="6" t="s">
        <v>618</v>
      </c>
      <c r="X2128" s="1">
        <v>3</v>
      </c>
      <c r="Y2128" s="1" t="s">
        <v>619</v>
      </c>
      <c r="AA2128" s="1" t="s">
        <v>620</v>
      </c>
      <c r="AB2128" s="1" t="s">
        <v>624</v>
      </c>
      <c r="AC2128" s="1" t="s">
        <v>124</v>
      </c>
      <c r="AD2128" s="1">
        <v>9</v>
      </c>
      <c r="AE2128" s="13">
        <v>470</v>
      </c>
      <c r="AF2128" s="1">
        <f t="shared" si="167"/>
        <v>47</v>
      </c>
      <c r="AG2128" s="13">
        <v>1030</v>
      </c>
      <c r="AH2128" s="1">
        <f t="shared" si="168"/>
        <v>103</v>
      </c>
      <c r="AQ2128" s="1">
        <v>84.5</v>
      </c>
      <c r="AS2128" s="1">
        <v>88.1</v>
      </c>
    </row>
    <row r="2129" ht="17" customHeight="1" spans="1:45">
      <c r="A2129" s="1" t="s">
        <v>613</v>
      </c>
      <c r="B2129" s="1" t="s">
        <v>614</v>
      </c>
      <c r="C2129" s="1" t="s">
        <v>615</v>
      </c>
      <c r="D2129" s="1">
        <v>2019</v>
      </c>
      <c r="E2129" s="1">
        <v>70</v>
      </c>
      <c r="G2129" s="6" t="s">
        <v>616</v>
      </c>
      <c r="H2129" s="1" t="s">
        <v>617</v>
      </c>
      <c r="I2129" s="1">
        <v>-36.84</v>
      </c>
      <c r="J2129" s="1">
        <v>142.818</v>
      </c>
      <c r="K2129" s="1">
        <v>17</v>
      </c>
      <c r="L2129" s="1">
        <v>512</v>
      </c>
      <c r="M2129" s="1">
        <v>14.3213333288829</v>
      </c>
      <c r="N2129" s="1">
        <v>1.07</v>
      </c>
      <c r="O2129" s="1">
        <v>8.2</v>
      </c>
      <c r="P2129" s="1">
        <v>37</v>
      </c>
      <c r="Q2129" s="1">
        <v>17</v>
      </c>
      <c r="R2129" s="1">
        <v>46</v>
      </c>
      <c r="S2129" s="1" t="s">
        <v>317</v>
      </c>
      <c r="T2129" s="1">
        <v>35.3</v>
      </c>
      <c r="U2129" s="3">
        <v>1.763</v>
      </c>
      <c r="V2129" s="1">
        <f t="shared" si="169"/>
        <v>20.022688598979</v>
      </c>
      <c r="W2129" s="6" t="s">
        <v>618</v>
      </c>
      <c r="X2129" s="1">
        <v>3</v>
      </c>
      <c r="Y2129" s="1" t="s">
        <v>619</v>
      </c>
      <c r="AA2129" s="1" t="s">
        <v>625</v>
      </c>
      <c r="AB2129" s="1" t="s">
        <v>621</v>
      </c>
      <c r="AC2129" s="1" t="s">
        <v>124</v>
      </c>
      <c r="AD2129" s="1">
        <v>9</v>
      </c>
      <c r="AE2129" s="13">
        <v>210</v>
      </c>
      <c r="AF2129" s="1">
        <f t="shared" si="167"/>
        <v>21</v>
      </c>
      <c r="AG2129" s="13">
        <v>620</v>
      </c>
      <c r="AH2129" s="1">
        <f t="shared" si="168"/>
        <v>62</v>
      </c>
      <c r="AS2129" s="1">
        <v>19.2</v>
      </c>
    </row>
    <row r="2130" ht="17" customHeight="1" spans="1:45">
      <c r="A2130" s="1" t="s">
        <v>613</v>
      </c>
      <c r="B2130" s="1" t="s">
        <v>614</v>
      </c>
      <c r="C2130" s="1" t="s">
        <v>615</v>
      </c>
      <c r="D2130" s="1">
        <v>2019</v>
      </c>
      <c r="E2130" s="1">
        <v>70</v>
      </c>
      <c r="G2130" s="6" t="s">
        <v>616</v>
      </c>
      <c r="H2130" s="1" t="s">
        <v>617</v>
      </c>
      <c r="I2130" s="1">
        <v>-36.84</v>
      </c>
      <c r="J2130" s="1">
        <v>142.818</v>
      </c>
      <c r="K2130" s="1">
        <v>17</v>
      </c>
      <c r="L2130" s="1">
        <v>512</v>
      </c>
      <c r="M2130" s="1">
        <v>14.3213333288829</v>
      </c>
      <c r="N2130" s="1">
        <v>1.07</v>
      </c>
      <c r="O2130" s="1">
        <v>8.2</v>
      </c>
      <c r="P2130" s="1">
        <v>37</v>
      </c>
      <c r="Q2130" s="1">
        <v>17</v>
      </c>
      <c r="R2130" s="1">
        <v>46</v>
      </c>
      <c r="S2130" s="1" t="s">
        <v>317</v>
      </c>
      <c r="T2130" s="1">
        <v>35.3</v>
      </c>
      <c r="U2130" s="3">
        <v>1.763</v>
      </c>
      <c r="V2130" s="1">
        <f t="shared" si="169"/>
        <v>20.022688598979</v>
      </c>
      <c r="W2130" s="6" t="s">
        <v>618</v>
      </c>
      <c r="X2130" s="1">
        <v>3</v>
      </c>
      <c r="Y2130" s="1" t="s">
        <v>619</v>
      </c>
      <c r="AA2130" s="1" t="s">
        <v>625</v>
      </c>
      <c r="AB2130" s="1" t="s">
        <v>622</v>
      </c>
      <c r="AC2130" s="1" t="s">
        <v>124</v>
      </c>
      <c r="AD2130" s="1">
        <v>9</v>
      </c>
      <c r="AE2130" s="13">
        <v>210</v>
      </c>
      <c r="AF2130" s="1">
        <f t="shared" si="167"/>
        <v>21</v>
      </c>
      <c r="AG2130" s="13">
        <v>110</v>
      </c>
      <c r="AH2130" s="1">
        <f t="shared" si="168"/>
        <v>11</v>
      </c>
      <c r="AS2130" s="1">
        <v>40.5</v>
      </c>
    </row>
    <row r="2131" ht="17" customHeight="1" spans="1:45">
      <c r="A2131" s="1" t="s">
        <v>613</v>
      </c>
      <c r="B2131" s="1" t="s">
        <v>614</v>
      </c>
      <c r="C2131" s="1" t="s">
        <v>615</v>
      </c>
      <c r="D2131" s="1">
        <v>2019</v>
      </c>
      <c r="E2131" s="1">
        <v>70</v>
      </c>
      <c r="G2131" s="6" t="s">
        <v>616</v>
      </c>
      <c r="H2131" s="1" t="s">
        <v>617</v>
      </c>
      <c r="I2131" s="1">
        <v>-36.84</v>
      </c>
      <c r="J2131" s="1">
        <v>142.818</v>
      </c>
      <c r="K2131" s="1">
        <v>17</v>
      </c>
      <c r="L2131" s="1">
        <v>512</v>
      </c>
      <c r="M2131" s="1">
        <v>14.3213333288829</v>
      </c>
      <c r="N2131" s="1">
        <v>1.07</v>
      </c>
      <c r="O2131" s="1">
        <v>8.2</v>
      </c>
      <c r="P2131" s="1">
        <v>37</v>
      </c>
      <c r="Q2131" s="1">
        <v>17</v>
      </c>
      <c r="R2131" s="1">
        <v>46</v>
      </c>
      <c r="S2131" s="1" t="s">
        <v>317</v>
      </c>
      <c r="T2131" s="1">
        <v>35.3</v>
      </c>
      <c r="U2131" s="3">
        <v>1.763</v>
      </c>
      <c r="V2131" s="1">
        <f t="shared" si="169"/>
        <v>20.022688598979</v>
      </c>
      <c r="W2131" s="6" t="s">
        <v>618</v>
      </c>
      <c r="X2131" s="1">
        <v>3</v>
      </c>
      <c r="Y2131" s="1" t="s">
        <v>619</v>
      </c>
      <c r="AA2131" s="1" t="s">
        <v>625</v>
      </c>
      <c r="AB2131" s="1" t="s">
        <v>623</v>
      </c>
      <c r="AC2131" s="1" t="s">
        <v>124</v>
      </c>
      <c r="AD2131" s="1">
        <v>9</v>
      </c>
      <c r="AE2131" s="13">
        <v>210</v>
      </c>
      <c r="AF2131" s="1">
        <f t="shared" si="167"/>
        <v>21</v>
      </c>
      <c r="AG2131" s="13">
        <v>360</v>
      </c>
      <c r="AH2131" s="1">
        <f t="shared" si="168"/>
        <v>36</v>
      </c>
      <c r="AS2131" s="1">
        <v>51.4</v>
      </c>
    </row>
    <row r="2132" ht="17" customHeight="1" spans="1:45">
      <c r="A2132" s="1" t="s">
        <v>613</v>
      </c>
      <c r="B2132" s="1" t="s">
        <v>614</v>
      </c>
      <c r="C2132" s="1" t="s">
        <v>615</v>
      </c>
      <c r="D2132" s="1">
        <v>2019</v>
      </c>
      <c r="E2132" s="1">
        <v>70</v>
      </c>
      <c r="G2132" s="6" t="s">
        <v>616</v>
      </c>
      <c r="H2132" s="1" t="s">
        <v>617</v>
      </c>
      <c r="I2132" s="1">
        <v>-36.84</v>
      </c>
      <c r="J2132" s="1">
        <v>142.818</v>
      </c>
      <c r="K2132" s="1">
        <v>17</v>
      </c>
      <c r="L2132" s="1">
        <v>512</v>
      </c>
      <c r="M2132" s="1">
        <v>14.3213333288829</v>
      </c>
      <c r="N2132" s="1">
        <v>1.07</v>
      </c>
      <c r="O2132" s="1">
        <v>8.2</v>
      </c>
      <c r="P2132" s="1">
        <v>37</v>
      </c>
      <c r="Q2132" s="1">
        <v>17</v>
      </c>
      <c r="R2132" s="1">
        <v>46</v>
      </c>
      <c r="S2132" s="1" t="s">
        <v>317</v>
      </c>
      <c r="T2132" s="1">
        <v>35.3</v>
      </c>
      <c r="U2132" s="3">
        <v>1.763</v>
      </c>
      <c r="V2132" s="1">
        <f t="shared" si="169"/>
        <v>20.022688598979</v>
      </c>
      <c r="W2132" s="6" t="s">
        <v>618</v>
      </c>
      <c r="X2132" s="1">
        <v>3</v>
      </c>
      <c r="Y2132" s="1" t="s">
        <v>619</v>
      </c>
      <c r="AA2132" s="1" t="s">
        <v>626</v>
      </c>
      <c r="AB2132" s="1" t="s">
        <v>621</v>
      </c>
      <c r="AC2132" s="1" t="s">
        <v>124</v>
      </c>
      <c r="AD2132" s="1">
        <v>9</v>
      </c>
      <c r="AE2132" s="13">
        <v>220</v>
      </c>
      <c r="AF2132" s="1">
        <f t="shared" si="167"/>
        <v>22</v>
      </c>
      <c r="AG2132" s="13">
        <v>620</v>
      </c>
      <c r="AH2132" s="1">
        <f t="shared" si="168"/>
        <v>62</v>
      </c>
      <c r="AQ2132" s="1">
        <v>100.8</v>
      </c>
      <c r="AS2132" s="1">
        <v>19.2</v>
      </c>
    </row>
    <row r="2133" ht="17" customHeight="1" spans="1:45">
      <c r="A2133" s="1" t="s">
        <v>613</v>
      </c>
      <c r="B2133" s="1" t="s">
        <v>614</v>
      </c>
      <c r="C2133" s="1" t="s">
        <v>615</v>
      </c>
      <c r="D2133" s="1">
        <v>2019</v>
      </c>
      <c r="E2133" s="1">
        <v>70</v>
      </c>
      <c r="G2133" s="6" t="s">
        <v>616</v>
      </c>
      <c r="H2133" s="1" t="s">
        <v>617</v>
      </c>
      <c r="I2133" s="1">
        <v>-36.84</v>
      </c>
      <c r="J2133" s="1">
        <v>142.818</v>
      </c>
      <c r="K2133" s="1">
        <v>17</v>
      </c>
      <c r="L2133" s="1">
        <v>512</v>
      </c>
      <c r="M2133" s="1">
        <v>14.3213333288829</v>
      </c>
      <c r="N2133" s="1">
        <v>1.07</v>
      </c>
      <c r="O2133" s="1">
        <v>8.2</v>
      </c>
      <c r="P2133" s="1">
        <v>37</v>
      </c>
      <c r="Q2133" s="1">
        <v>17</v>
      </c>
      <c r="R2133" s="1">
        <v>46</v>
      </c>
      <c r="S2133" s="1" t="s">
        <v>317</v>
      </c>
      <c r="T2133" s="1">
        <v>35.3</v>
      </c>
      <c r="U2133" s="3">
        <v>1.763</v>
      </c>
      <c r="V2133" s="1">
        <f t="shared" si="169"/>
        <v>20.022688598979</v>
      </c>
      <c r="W2133" s="6" t="s">
        <v>618</v>
      </c>
      <c r="X2133" s="1">
        <v>3</v>
      </c>
      <c r="Y2133" s="1" t="s">
        <v>619</v>
      </c>
      <c r="AA2133" s="1" t="s">
        <v>626</v>
      </c>
      <c r="AB2133" s="1" t="s">
        <v>622</v>
      </c>
      <c r="AC2133" s="1" t="s">
        <v>124</v>
      </c>
      <c r="AD2133" s="1">
        <v>9</v>
      </c>
      <c r="AE2133" s="13">
        <v>220</v>
      </c>
      <c r="AF2133" s="1">
        <f t="shared" si="167"/>
        <v>22</v>
      </c>
      <c r="AG2133" s="13">
        <v>110</v>
      </c>
      <c r="AH2133" s="1">
        <f t="shared" si="168"/>
        <v>11</v>
      </c>
      <c r="AQ2133" s="1">
        <v>100.8</v>
      </c>
      <c r="AS2133" s="1">
        <v>40.5</v>
      </c>
    </row>
    <row r="2134" ht="17" customHeight="1" spans="1:45">
      <c r="A2134" s="1" t="s">
        <v>613</v>
      </c>
      <c r="B2134" s="1" t="s">
        <v>614</v>
      </c>
      <c r="C2134" s="1" t="s">
        <v>615</v>
      </c>
      <c r="D2134" s="1">
        <v>2019</v>
      </c>
      <c r="E2134" s="1">
        <v>70</v>
      </c>
      <c r="G2134" s="6" t="s">
        <v>616</v>
      </c>
      <c r="H2134" s="1" t="s">
        <v>617</v>
      </c>
      <c r="I2134" s="1">
        <v>-36.84</v>
      </c>
      <c r="J2134" s="1">
        <v>142.818</v>
      </c>
      <c r="K2134" s="1">
        <v>17</v>
      </c>
      <c r="L2134" s="1">
        <v>512</v>
      </c>
      <c r="M2134" s="1">
        <v>14.3213333288829</v>
      </c>
      <c r="N2134" s="1">
        <v>1.07</v>
      </c>
      <c r="O2134" s="1">
        <v>8.2</v>
      </c>
      <c r="P2134" s="1">
        <v>37</v>
      </c>
      <c r="Q2134" s="1">
        <v>17</v>
      </c>
      <c r="R2134" s="1">
        <v>46</v>
      </c>
      <c r="S2134" s="1" t="s">
        <v>317</v>
      </c>
      <c r="T2134" s="1">
        <v>35.3</v>
      </c>
      <c r="U2134" s="3">
        <v>1.763</v>
      </c>
      <c r="V2134" s="1">
        <f t="shared" si="169"/>
        <v>20.022688598979</v>
      </c>
      <c r="W2134" s="6" t="s">
        <v>618</v>
      </c>
      <c r="X2134" s="1">
        <v>3</v>
      </c>
      <c r="Y2134" s="1" t="s">
        <v>619</v>
      </c>
      <c r="AA2134" s="1" t="s">
        <v>626</v>
      </c>
      <c r="AB2134" s="1" t="s">
        <v>623</v>
      </c>
      <c r="AC2134" s="1" t="s">
        <v>124</v>
      </c>
      <c r="AD2134" s="1">
        <v>9</v>
      </c>
      <c r="AE2134" s="13">
        <v>220</v>
      </c>
      <c r="AF2134" s="1">
        <f t="shared" si="167"/>
        <v>22</v>
      </c>
      <c r="AG2134" s="13">
        <v>360</v>
      </c>
      <c r="AH2134" s="1">
        <f t="shared" si="168"/>
        <v>36</v>
      </c>
      <c r="AQ2134" s="1">
        <v>100.8</v>
      </c>
      <c r="AS2134" s="1">
        <v>51.4</v>
      </c>
    </row>
    <row r="2135" ht="17" customHeight="1" spans="1:45">
      <c r="A2135" s="1" t="s">
        <v>613</v>
      </c>
      <c r="B2135" s="1" t="s">
        <v>614</v>
      </c>
      <c r="C2135" s="1" t="s">
        <v>615</v>
      </c>
      <c r="D2135" s="1">
        <v>2019</v>
      </c>
      <c r="E2135" s="1">
        <v>70</v>
      </c>
      <c r="G2135" s="6" t="s">
        <v>616</v>
      </c>
      <c r="H2135" s="1" t="s">
        <v>617</v>
      </c>
      <c r="I2135" s="1">
        <v>-36.84</v>
      </c>
      <c r="J2135" s="1">
        <v>142.818</v>
      </c>
      <c r="K2135" s="1">
        <v>17</v>
      </c>
      <c r="L2135" s="1">
        <v>512</v>
      </c>
      <c r="M2135" s="1">
        <v>14.3213333288829</v>
      </c>
      <c r="N2135" s="1">
        <v>1.07</v>
      </c>
      <c r="O2135" s="1">
        <v>8.2</v>
      </c>
      <c r="P2135" s="1">
        <v>37</v>
      </c>
      <c r="Q2135" s="1">
        <v>17</v>
      </c>
      <c r="R2135" s="1">
        <v>46</v>
      </c>
      <c r="S2135" s="1" t="s">
        <v>317</v>
      </c>
      <c r="T2135" s="1">
        <v>35.3</v>
      </c>
      <c r="U2135" s="3">
        <v>1.763</v>
      </c>
      <c r="V2135" s="1">
        <f t="shared" si="169"/>
        <v>20.022688598979</v>
      </c>
      <c r="W2135" s="6" t="s">
        <v>618</v>
      </c>
      <c r="X2135" s="1">
        <v>3</v>
      </c>
      <c r="Y2135" s="1" t="s">
        <v>619</v>
      </c>
      <c r="AA2135" s="1" t="s">
        <v>626</v>
      </c>
      <c r="AB2135" s="1" t="s">
        <v>624</v>
      </c>
      <c r="AC2135" s="1" t="s">
        <v>124</v>
      </c>
      <c r="AD2135" s="1">
        <v>9</v>
      </c>
      <c r="AE2135" s="13">
        <v>220</v>
      </c>
      <c r="AF2135" s="1">
        <f t="shared" si="167"/>
        <v>22</v>
      </c>
      <c r="AG2135" s="13">
        <v>1030</v>
      </c>
      <c r="AH2135" s="1">
        <f t="shared" si="168"/>
        <v>103</v>
      </c>
      <c r="AQ2135" s="1">
        <v>100.8</v>
      </c>
      <c r="AS2135" s="1">
        <v>88.1</v>
      </c>
    </row>
    <row r="2136" ht="17" customHeight="1" spans="1:45">
      <c r="A2136" s="1" t="s">
        <v>613</v>
      </c>
      <c r="B2136" s="1" t="s">
        <v>614</v>
      </c>
      <c r="C2136" s="1" t="s">
        <v>615</v>
      </c>
      <c r="D2136" s="1">
        <v>2019</v>
      </c>
      <c r="E2136" s="1">
        <v>70</v>
      </c>
      <c r="G2136" s="6" t="s">
        <v>616</v>
      </c>
      <c r="H2136" s="1" t="s">
        <v>617</v>
      </c>
      <c r="I2136" s="1">
        <v>-36.84</v>
      </c>
      <c r="J2136" s="1">
        <v>142.818</v>
      </c>
      <c r="K2136" s="1">
        <v>18</v>
      </c>
      <c r="L2136" s="1">
        <v>512</v>
      </c>
      <c r="M2136" s="1">
        <v>14.3213333288829</v>
      </c>
      <c r="N2136" s="1">
        <v>1.07</v>
      </c>
      <c r="O2136" s="1">
        <v>8.2</v>
      </c>
      <c r="P2136" s="1">
        <v>37</v>
      </c>
      <c r="Q2136" s="1">
        <v>17</v>
      </c>
      <c r="R2136" s="1">
        <v>46</v>
      </c>
      <c r="S2136" s="1" t="s">
        <v>317</v>
      </c>
      <c r="T2136" s="1">
        <v>35.3</v>
      </c>
      <c r="U2136" s="3">
        <v>1.763</v>
      </c>
      <c r="V2136" s="1">
        <f t="shared" si="169"/>
        <v>20.022688598979</v>
      </c>
      <c r="W2136" s="6" t="s">
        <v>618</v>
      </c>
      <c r="X2136" s="1">
        <v>3</v>
      </c>
      <c r="Y2136" s="1" t="s">
        <v>619</v>
      </c>
      <c r="AA2136" s="1" t="s">
        <v>620</v>
      </c>
      <c r="AB2136" s="1" t="s">
        <v>621</v>
      </c>
      <c r="AC2136" s="1" t="s">
        <v>124</v>
      </c>
      <c r="AD2136" s="1">
        <v>9</v>
      </c>
      <c r="AE2136" s="13">
        <v>3910</v>
      </c>
      <c r="AF2136" s="1">
        <f t="shared" si="167"/>
        <v>391</v>
      </c>
      <c r="AG2136" s="13">
        <v>2060</v>
      </c>
      <c r="AH2136" s="1">
        <f t="shared" si="168"/>
        <v>206</v>
      </c>
      <c r="AQ2136" s="1">
        <v>56.66</v>
      </c>
      <c r="AS2136" s="1">
        <v>22.6</v>
      </c>
    </row>
    <row r="2137" ht="17" customHeight="1" spans="1:45">
      <c r="A2137" s="1" t="s">
        <v>613</v>
      </c>
      <c r="B2137" s="1" t="s">
        <v>614</v>
      </c>
      <c r="C2137" s="1" t="s">
        <v>615</v>
      </c>
      <c r="D2137" s="1">
        <v>2019</v>
      </c>
      <c r="E2137" s="1">
        <v>70</v>
      </c>
      <c r="G2137" s="6" t="s">
        <v>616</v>
      </c>
      <c r="H2137" s="1" t="s">
        <v>617</v>
      </c>
      <c r="I2137" s="1">
        <v>-36.84</v>
      </c>
      <c r="J2137" s="1">
        <v>142.818</v>
      </c>
      <c r="K2137" s="1">
        <v>18</v>
      </c>
      <c r="L2137" s="1">
        <v>512</v>
      </c>
      <c r="M2137" s="1">
        <v>14.3213333288829</v>
      </c>
      <c r="N2137" s="1">
        <v>1.07</v>
      </c>
      <c r="O2137" s="1">
        <v>8.2</v>
      </c>
      <c r="P2137" s="1">
        <v>37</v>
      </c>
      <c r="Q2137" s="1">
        <v>17</v>
      </c>
      <c r="R2137" s="1">
        <v>46</v>
      </c>
      <c r="S2137" s="1" t="s">
        <v>317</v>
      </c>
      <c r="T2137" s="1">
        <v>35.3</v>
      </c>
      <c r="U2137" s="3">
        <v>1.763</v>
      </c>
      <c r="V2137" s="1">
        <f t="shared" si="169"/>
        <v>20.022688598979</v>
      </c>
      <c r="W2137" s="6" t="s">
        <v>618</v>
      </c>
      <c r="X2137" s="1">
        <v>3</v>
      </c>
      <c r="Y2137" s="1" t="s">
        <v>619</v>
      </c>
      <c r="AA2137" s="1" t="s">
        <v>620</v>
      </c>
      <c r="AB2137" s="1" t="s">
        <v>622</v>
      </c>
      <c r="AC2137" s="1" t="s">
        <v>124</v>
      </c>
      <c r="AD2137" s="1">
        <v>9</v>
      </c>
      <c r="AE2137" s="13">
        <v>3910</v>
      </c>
      <c r="AF2137" s="1">
        <f t="shared" si="167"/>
        <v>391</v>
      </c>
      <c r="AG2137" s="13">
        <v>3320</v>
      </c>
      <c r="AH2137" s="1">
        <f t="shared" si="168"/>
        <v>332</v>
      </c>
      <c r="AQ2137" s="1">
        <v>56.66</v>
      </c>
      <c r="AS2137" s="1">
        <v>49.4</v>
      </c>
    </row>
    <row r="2138" ht="17" customHeight="1" spans="1:45">
      <c r="A2138" s="1" t="s">
        <v>613</v>
      </c>
      <c r="B2138" s="1" t="s">
        <v>614</v>
      </c>
      <c r="C2138" s="1" t="s">
        <v>615</v>
      </c>
      <c r="D2138" s="1">
        <v>2019</v>
      </c>
      <c r="E2138" s="1">
        <v>70</v>
      </c>
      <c r="G2138" s="6" t="s">
        <v>616</v>
      </c>
      <c r="H2138" s="1" t="s">
        <v>617</v>
      </c>
      <c r="I2138" s="1">
        <v>-36.84</v>
      </c>
      <c r="J2138" s="1">
        <v>142.818</v>
      </c>
      <c r="K2138" s="1">
        <v>18</v>
      </c>
      <c r="L2138" s="1">
        <v>512</v>
      </c>
      <c r="M2138" s="1">
        <v>14.3213333288829</v>
      </c>
      <c r="N2138" s="1">
        <v>1.07</v>
      </c>
      <c r="O2138" s="1">
        <v>8.2</v>
      </c>
      <c r="P2138" s="1">
        <v>37</v>
      </c>
      <c r="Q2138" s="1">
        <v>17</v>
      </c>
      <c r="R2138" s="1">
        <v>46</v>
      </c>
      <c r="S2138" s="1" t="s">
        <v>317</v>
      </c>
      <c r="T2138" s="1">
        <v>35.3</v>
      </c>
      <c r="U2138" s="3">
        <v>1.763</v>
      </c>
      <c r="V2138" s="1">
        <f t="shared" si="169"/>
        <v>20.022688598979</v>
      </c>
      <c r="W2138" s="6" t="s">
        <v>618</v>
      </c>
      <c r="X2138" s="1">
        <v>3</v>
      </c>
      <c r="Y2138" s="1" t="s">
        <v>619</v>
      </c>
      <c r="AA2138" s="1" t="s">
        <v>620</v>
      </c>
      <c r="AB2138" s="1" t="s">
        <v>623</v>
      </c>
      <c r="AC2138" s="1" t="s">
        <v>124</v>
      </c>
      <c r="AD2138" s="1">
        <v>9</v>
      </c>
      <c r="AE2138" s="13">
        <v>3910</v>
      </c>
      <c r="AF2138" s="1">
        <f t="shared" si="167"/>
        <v>391</v>
      </c>
      <c r="AG2138" s="13">
        <v>3070</v>
      </c>
      <c r="AH2138" s="1">
        <f t="shared" si="168"/>
        <v>307</v>
      </c>
      <c r="AQ2138" s="1">
        <v>56.66</v>
      </c>
      <c r="AS2138" s="1">
        <v>49.2</v>
      </c>
    </row>
    <row r="2139" ht="17" customHeight="1" spans="1:45">
      <c r="A2139" s="1" t="s">
        <v>613</v>
      </c>
      <c r="B2139" s="1" t="s">
        <v>614</v>
      </c>
      <c r="C2139" s="1" t="s">
        <v>615</v>
      </c>
      <c r="D2139" s="1">
        <v>2019</v>
      </c>
      <c r="E2139" s="1">
        <v>70</v>
      </c>
      <c r="G2139" s="6" t="s">
        <v>616</v>
      </c>
      <c r="H2139" s="1" t="s">
        <v>617</v>
      </c>
      <c r="I2139" s="1">
        <v>-36.84</v>
      </c>
      <c r="J2139" s="1">
        <v>142.818</v>
      </c>
      <c r="K2139" s="1">
        <v>18</v>
      </c>
      <c r="L2139" s="1">
        <v>512</v>
      </c>
      <c r="M2139" s="1">
        <v>14.3213333288829</v>
      </c>
      <c r="N2139" s="1">
        <v>1.07</v>
      </c>
      <c r="O2139" s="1">
        <v>8.2</v>
      </c>
      <c r="P2139" s="1">
        <v>37</v>
      </c>
      <c r="Q2139" s="1">
        <v>17</v>
      </c>
      <c r="R2139" s="1">
        <v>46</v>
      </c>
      <c r="S2139" s="1" t="s">
        <v>317</v>
      </c>
      <c r="T2139" s="1">
        <v>35.3</v>
      </c>
      <c r="U2139" s="3">
        <v>1.763</v>
      </c>
      <c r="V2139" s="1">
        <f t="shared" si="169"/>
        <v>20.022688598979</v>
      </c>
      <c r="W2139" s="6" t="s">
        <v>618</v>
      </c>
      <c r="X2139" s="1">
        <v>3</v>
      </c>
      <c r="Y2139" s="1" t="s">
        <v>619</v>
      </c>
      <c r="AA2139" s="1" t="s">
        <v>620</v>
      </c>
      <c r="AB2139" s="1" t="s">
        <v>624</v>
      </c>
      <c r="AC2139" s="1" t="s">
        <v>124</v>
      </c>
      <c r="AD2139" s="1">
        <v>9</v>
      </c>
      <c r="AE2139" s="13">
        <v>3910</v>
      </c>
      <c r="AF2139" s="1">
        <f t="shared" si="167"/>
        <v>391</v>
      </c>
      <c r="AG2139" s="13">
        <v>3870</v>
      </c>
      <c r="AH2139" s="1">
        <f t="shared" si="168"/>
        <v>387</v>
      </c>
      <c r="AQ2139" s="1">
        <v>56.66</v>
      </c>
      <c r="AS2139" s="1">
        <v>65.7</v>
      </c>
    </row>
    <row r="2140" ht="17" customHeight="1" spans="1:45">
      <c r="A2140" s="1" t="s">
        <v>613</v>
      </c>
      <c r="B2140" s="1" t="s">
        <v>614</v>
      </c>
      <c r="C2140" s="1" t="s">
        <v>615</v>
      </c>
      <c r="D2140" s="1">
        <v>2019</v>
      </c>
      <c r="E2140" s="1">
        <v>70</v>
      </c>
      <c r="G2140" s="6" t="s">
        <v>616</v>
      </c>
      <c r="H2140" s="1" t="s">
        <v>617</v>
      </c>
      <c r="I2140" s="1">
        <v>-36.84</v>
      </c>
      <c r="J2140" s="1">
        <v>142.818</v>
      </c>
      <c r="K2140" s="1">
        <v>18</v>
      </c>
      <c r="L2140" s="1">
        <v>512</v>
      </c>
      <c r="M2140" s="1">
        <v>14.3213333288829</v>
      </c>
      <c r="N2140" s="1">
        <v>1.07</v>
      </c>
      <c r="O2140" s="1">
        <v>8.2</v>
      </c>
      <c r="P2140" s="1">
        <v>37</v>
      </c>
      <c r="Q2140" s="1">
        <v>17</v>
      </c>
      <c r="R2140" s="1">
        <v>46</v>
      </c>
      <c r="S2140" s="1" t="s">
        <v>317</v>
      </c>
      <c r="T2140" s="1">
        <v>35.3</v>
      </c>
      <c r="U2140" s="3">
        <v>1.763</v>
      </c>
      <c r="V2140" s="1">
        <f t="shared" si="169"/>
        <v>20.022688598979</v>
      </c>
      <c r="W2140" s="6" t="s">
        <v>618</v>
      </c>
      <c r="X2140" s="1">
        <v>3</v>
      </c>
      <c r="Y2140" s="1" t="s">
        <v>619</v>
      </c>
      <c r="AA2140" s="1" t="s">
        <v>625</v>
      </c>
      <c r="AB2140" s="1" t="s">
        <v>621</v>
      </c>
      <c r="AC2140" s="1" t="s">
        <v>124</v>
      </c>
      <c r="AD2140" s="1">
        <v>9</v>
      </c>
      <c r="AE2140" s="13">
        <v>3850</v>
      </c>
      <c r="AF2140" s="1">
        <f t="shared" si="167"/>
        <v>385</v>
      </c>
      <c r="AG2140" s="13">
        <v>2060</v>
      </c>
      <c r="AH2140" s="1">
        <f t="shared" si="168"/>
        <v>206</v>
      </c>
      <c r="AS2140" s="1">
        <v>22.6</v>
      </c>
    </row>
    <row r="2141" ht="17" customHeight="1" spans="1:45">
      <c r="A2141" s="1" t="s">
        <v>613</v>
      </c>
      <c r="B2141" s="1" t="s">
        <v>614</v>
      </c>
      <c r="C2141" s="1" t="s">
        <v>615</v>
      </c>
      <c r="D2141" s="1">
        <v>2019</v>
      </c>
      <c r="E2141" s="1">
        <v>70</v>
      </c>
      <c r="G2141" s="6" t="s">
        <v>616</v>
      </c>
      <c r="H2141" s="1" t="s">
        <v>617</v>
      </c>
      <c r="I2141" s="1">
        <v>-36.84</v>
      </c>
      <c r="J2141" s="1">
        <v>142.818</v>
      </c>
      <c r="K2141" s="1">
        <v>18</v>
      </c>
      <c r="L2141" s="1">
        <v>512</v>
      </c>
      <c r="M2141" s="1">
        <v>14.3213333288829</v>
      </c>
      <c r="N2141" s="1">
        <v>1.07</v>
      </c>
      <c r="O2141" s="1">
        <v>8.2</v>
      </c>
      <c r="P2141" s="1">
        <v>37</v>
      </c>
      <c r="Q2141" s="1">
        <v>17</v>
      </c>
      <c r="R2141" s="1">
        <v>46</v>
      </c>
      <c r="S2141" s="1" t="s">
        <v>317</v>
      </c>
      <c r="T2141" s="1">
        <v>35.3</v>
      </c>
      <c r="U2141" s="3">
        <v>1.763</v>
      </c>
      <c r="V2141" s="1">
        <f t="shared" si="169"/>
        <v>20.022688598979</v>
      </c>
      <c r="W2141" s="6" t="s">
        <v>618</v>
      </c>
      <c r="X2141" s="1">
        <v>3</v>
      </c>
      <c r="Y2141" s="1" t="s">
        <v>619</v>
      </c>
      <c r="AA2141" s="1" t="s">
        <v>625</v>
      </c>
      <c r="AB2141" s="1" t="s">
        <v>622</v>
      </c>
      <c r="AC2141" s="1" t="s">
        <v>124</v>
      </c>
      <c r="AD2141" s="1">
        <v>9</v>
      </c>
      <c r="AE2141" s="13">
        <v>3850</v>
      </c>
      <c r="AF2141" s="1">
        <f t="shared" ref="AF2141:AF2159" si="170">AE2141*0.1</f>
        <v>385</v>
      </c>
      <c r="AG2141" s="13">
        <v>3320</v>
      </c>
      <c r="AH2141" s="1">
        <f t="shared" ref="AH2141:AH2159" si="171">AG2141*0.1</f>
        <v>332</v>
      </c>
      <c r="AS2141" s="1">
        <v>49.4</v>
      </c>
    </row>
    <row r="2142" ht="17" customHeight="1" spans="1:45">
      <c r="A2142" s="1" t="s">
        <v>613</v>
      </c>
      <c r="B2142" s="1" t="s">
        <v>614</v>
      </c>
      <c r="C2142" s="1" t="s">
        <v>615</v>
      </c>
      <c r="D2142" s="1">
        <v>2019</v>
      </c>
      <c r="E2142" s="1">
        <v>70</v>
      </c>
      <c r="G2142" s="6" t="s">
        <v>616</v>
      </c>
      <c r="H2142" s="1" t="s">
        <v>617</v>
      </c>
      <c r="I2142" s="1">
        <v>-36.84</v>
      </c>
      <c r="J2142" s="1">
        <v>142.818</v>
      </c>
      <c r="K2142" s="1">
        <v>18</v>
      </c>
      <c r="L2142" s="1">
        <v>512</v>
      </c>
      <c r="M2142" s="1">
        <v>14.3213333288829</v>
      </c>
      <c r="N2142" s="1">
        <v>1.07</v>
      </c>
      <c r="O2142" s="1">
        <v>8.2</v>
      </c>
      <c r="P2142" s="1">
        <v>37</v>
      </c>
      <c r="Q2142" s="1">
        <v>17</v>
      </c>
      <c r="R2142" s="1">
        <v>46</v>
      </c>
      <c r="S2142" s="1" t="s">
        <v>317</v>
      </c>
      <c r="T2142" s="1">
        <v>35.3</v>
      </c>
      <c r="U2142" s="3">
        <v>1.763</v>
      </c>
      <c r="V2142" s="1">
        <f t="shared" si="169"/>
        <v>20.022688598979</v>
      </c>
      <c r="W2142" s="6" t="s">
        <v>618</v>
      </c>
      <c r="X2142" s="1">
        <v>3</v>
      </c>
      <c r="Y2142" s="1" t="s">
        <v>619</v>
      </c>
      <c r="AA2142" s="1" t="s">
        <v>625</v>
      </c>
      <c r="AB2142" s="1" t="s">
        <v>623</v>
      </c>
      <c r="AC2142" s="1" t="s">
        <v>124</v>
      </c>
      <c r="AD2142" s="1">
        <v>9</v>
      </c>
      <c r="AE2142" s="13">
        <v>3850</v>
      </c>
      <c r="AF2142" s="1">
        <f t="shared" si="170"/>
        <v>385</v>
      </c>
      <c r="AG2142" s="13">
        <v>3070</v>
      </c>
      <c r="AH2142" s="1">
        <f t="shared" si="171"/>
        <v>307</v>
      </c>
      <c r="AS2142" s="1">
        <v>49.2</v>
      </c>
    </row>
    <row r="2143" ht="17" customHeight="1" spans="1:45">
      <c r="A2143" s="1" t="s">
        <v>613</v>
      </c>
      <c r="B2143" s="1" t="s">
        <v>614</v>
      </c>
      <c r="C2143" s="1" t="s">
        <v>615</v>
      </c>
      <c r="D2143" s="1">
        <v>2019</v>
      </c>
      <c r="E2143" s="1">
        <v>70</v>
      </c>
      <c r="G2143" s="6" t="s">
        <v>616</v>
      </c>
      <c r="H2143" s="1" t="s">
        <v>617</v>
      </c>
      <c r="I2143" s="1">
        <v>-36.84</v>
      </c>
      <c r="J2143" s="1">
        <v>142.818</v>
      </c>
      <c r="K2143" s="1">
        <v>18</v>
      </c>
      <c r="L2143" s="1">
        <v>512</v>
      </c>
      <c r="M2143" s="1">
        <v>14.3213333288829</v>
      </c>
      <c r="N2143" s="1">
        <v>1.07</v>
      </c>
      <c r="O2143" s="1">
        <v>8.2</v>
      </c>
      <c r="P2143" s="1">
        <v>37</v>
      </c>
      <c r="Q2143" s="1">
        <v>17</v>
      </c>
      <c r="R2143" s="1">
        <v>46</v>
      </c>
      <c r="S2143" s="1" t="s">
        <v>317</v>
      </c>
      <c r="T2143" s="1">
        <v>35.3</v>
      </c>
      <c r="U2143" s="3">
        <v>1.763</v>
      </c>
      <c r="V2143" s="1">
        <f t="shared" si="169"/>
        <v>20.022688598979</v>
      </c>
      <c r="W2143" s="6" t="s">
        <v>618</v>
      </c>
      <c r="X2143" s="1">
        <v>3</v>
      </c>
      <c r="Y2143" s="1" t="s">
        <v>619</v>
      </c>
      <c r="AA2143" s="1" t="s">
        <v>625</v>
      </c>
      <c r="AB2143" s="1" t="s">
        <v>624</v>
      </c>
      <c r="AC2143" s="1" t="s">
        <v>124</v>
      </c>
      <c r="AD2143" s="1">
        <v>9</v>
      </c>
      <c r="AE2143" s="13">
        <v>3850</v>
      </c>
      <c r="AF2143" s="1">
        <f t="shared" si="170"/>
        <v>385</v>
      </c>
      <c r="AG2143" s="13">
        <v>3870</v>
      </c>
      <c r="AH2143" s="1">
        <f t="shared" si="171"/>
        <v>387</v>
      </c>
      <c r="AS2143" s="1">
        <v>65.7</v>
      </c>
    </row>
    <row r="2144" ht="17" customHeight="1" spans="1:45">
      <c r="A2144" s="1" t="s">
        <v>613</v>
      </c>
      <c r="B2144" s="1" t="s">
        <v>614</v>
      </c>
      <c r="C2144" s="1" t="s">
        <v>615</v>
      </c>
      <c r="D2144" s="1">
        <v>2019</v>
      </c>
      <c r="E2144" s="1">
        <v>70</v>
      </c>
      <c r="G2144" s="6" t="s">
        <v>616</v>
      </c>
      <c r="H2144" s="1" t="s">
        <v>617</v>
      </c>
      <c r="I2144" s="1">
        <v>-36.84</v>
      </c>
      <c r="J2144" s="1">
        <v>142.818</v>
      </c>
      <c r="K2144" s="1">
        <v>18</v>
      </c>
      <c r="L2144" s="1">
        <v>512</v>
      </c>
      <c r="M2144" s="1">
        <v>14.3213333288829</v>
      </c>
      <c r="N2144" s="1">
        <v>1.07</v>
      </c>
      <c r="O2144" s="1">
        <v>8.2</v>
      </c>
      <c r="P2144" s="1">
        <v>37</v>
      </c>
      <c r="Q2144" s="1">
        <v>17</v>
      </c>
      <c r="R2144" s="1">
        <v>46</v>
      </c>
      <c r="S2144" s="1" t="s">
        <v>317</v>
      </c>
      <c r="T2144" s="1">
        <v>35.3</v>
      </c>
      <c r="U2144" s="3">
        <v>1.763</v>
      </c>
      <c r="V2144" s="1">
        <f t="shared" si="169"/>
        <v>20.022688598979</v>
      </c>
      <c r="W2144" s="6" t="s">
        <v>618</v>
      </c>
      <c r="X2144" s="1">
        <v>3</v>
      </c>
      <c r="Y2144" s="1" t="s">
        <v>619</v>
      </c>
      <c r="AA2144" s="1" t="s">
        <v>626</v>
      </c>
      <c r="AB2144" s="1" t="s">
        <v>621</v>
      </c>
      <c r="AC2144" s="1" t="s">
        <v>124</v>
      </c>
      <c r="AD2144" s="1">
        <v>9</v>
      </c>
      <c r="AE2144" s="13">
        <v>3520</v>
      </c>
      <c r="AF2144" s="1">
        <f t="shared" si="170"/>
        <v>352</v>
      </c>
      <c r="AG2144" s="13">
        <v>2060</v>
      </c>
      <c r="AH2144" s="1">
        <f t="shared" si="171"/>
        <v>206</v>
      </c>
      <c r="AQ2144" s="1">
        <v>87.2</v>
      </c>
      <c r="AS2144" s="1">
        <v>22.6</v>
      </c>
    </row>
    <row r="2145" ht="17" customHeight="1" spans="1:45">
      <c r="A2145" s="1" t="s">
        <v>613</v>
      </c>
      <c r="B2145" s="1" t="s">
        <v>614</v>
      </c>
      <c r="C2145" s="1" t="s">
        <v>615</v>
      </c>
      <c r="D2145" s="1">
        <v>2019</v>
      </c>
      <c r="E2145" s="1">
        <v>70</v>
      </c>
      <c r="G2145" s="6" t="s">
        <v>616</v>
      </c>
      <c r="H2145" s="1" t="s">
        <v>617</v>
      </c>
      <c r="I2145" s="1">
        <v>-36.84</v>
      </c>
      <c r="J2145" s="1">
        <v>142.818</v>
      </c>
      <c r="K2145" s="1">
        <v>18</v>
      </c>
      <c r="L2145" s="1">
        <v>512</v>
      </c>
      <c r="M2145" s="1">
        <v>14.3213333288829</v>
      </c>
      <c r="N2145" s="1">
        <v>1.07</v>
      </c>
      <c r="O2145" s="1">
        <v>8.2</v>
      </c>
      <c r="P2145" s="1">
        <v>37</v>
      </c>
      <c r="Q2145" s="1">
        <v>17</v>
      </c>
      <c r="R2145" s="1">
        <v>46</v>
      </c>
      <c r="S2145" s="1" t="s">
        <v>317</v>
      </c>
      <c r="T2145" s="1">
        <v>35.3</v>
      </c>
      <c r="U2145" s="3">
        <v>1.763</v>
      </c>
      <c r="V2145" s="1">
        <f t="shared" si="169"/>
        <v>20.022688598979</v>
      </c>
      <c r="W2145" s="6" t="s">
        <v>618</v>
      </c>
      <c r="X2145" s="1">
        <v>3</v>
      </c>
      <c r="Y2145" s="1" t="s">
        <v>619</v>
      </c>
      <c r="AA2145" s="1" t="s">
        <v>626</v>
      </c>
      <c r="AB2145" s="1" t="s">
        <v>622</v>
      </c>
      <c r="AC2145" s="1" t="s">
        <v>124</v>
      </c>
      <c r="AD2145" s="1">
        <v>9</v>
      </c>
      <c r="AE2145" s="13">
        <v>3520</v>
      </c>
      <c r="AF2145" s="1">
        <f t="shared" si="170"/>
        <v>352</v>
      </c>
      <c r="AG2145" s="13">
        <v>3320</v>
      </c>
      <c r="AH2145" s="1">
        <f t="shared" si="171"/>
        <v>332</v>
      </c>
      <c r="AQ2145" s="1">
        <v>87.2</v>
      </c>
      <c r="AS2145" s="1">
        <v>49.4</v>
      </c>
    </row>
    <row r="2146" ht="17" customHeight="1" spans="1:45">
      <c r="A2146" s="1" t="s">
        <v>613</v>
      </c>
      <c r="B2146" s="1" t="s">
        <v>614</v>
      </c>
      <c r="C2146" s="1" t="s">
        <v>615</v>
      </c>
      <c r="D2146" s="1">
        <v>2019</v>
      </c>
      <c r="E2146" s="1">
        <v>70</v>
      </c>
      <c r="G2146" s="6" t="s">
        <v>616</v>
      </c>
      <c r="H2146" s="1" t="s">
        <v>617</v>
      </c>
      <c r="I2146" s="1">
        <v>-36.84</v>
      </c>
      <c r="J2146" s="1">
        <v>142.818</v>
      </c>
      <c r="K2146" s="1">
        <v>18</v>
      </c>
      <c r="L2146" s="1">
        <v>512</v>
      </c>
      <c r="M2146" s="1">
        <v>14.3213333288829</v>
      </c>
      <c r="N2146" s="1">
        <v>1.07</v>
      </c>
      <c r="O2146" s="1">
        <v>8.2</v>
      </c>
      <c r="P2146" s="1">
        <v>37</v>
      </c>
      <c r="Q2146" s="1">
        <v>17</v>
      </c>
      <c r="R2146" s="1">
        <v>46</v>
      </c>
      <c r="S2146" s="1" t="s">
        <v>317</v>
      </c>
      <c r="T2146" s="1">
        <v>35.3</v>
      </c>
      <c r="U2146" s="3">
        <v>1.763</v>
      </c>
      <c r="V2146" s="1">
        <f t="shared" si="169"/>
        <v>20.022688598979</v>
      </c>
      <c r="W2146" s="6" t="s">
        <v>618</v>
      </c>
      <c r="X2146" s="1">
        <v>3</v>
      </c>
      <c r="Y2146" s="1" t="s">
        <v>619</v>
      </c>
      <c r="AA2146" s="1" t="s">
        <v>626</v>
      </c>
      <c r="AB2146" s="1" t="s">
        <v>623</v>
      </c>
      <c r="AC2146" s="1" t="s">
        <v>124</v>
      </c>
      <c r="AD2146" s="1">
        <v>9</v>
      </c>
      <c r="AE2146" s="13">
        <v>3520</v>
      </c>
      <c r="AF2146" s="1">
        <f t="shared" si="170"/>
        <v>352</v>
      </c>
      <c r="AG2146" s="13">
        <v>3070</v>
      </c>
      <c r="AH2146" s="1">
        <f t="shared" si="171"/>
        <v>307</v>
      </c>
      <c r="AQ2146" s="1">
        <v>87.2</v>
      </c>
      <c r="AS2146" s="1">
        <v>49.2</v>
      </c>
    </row>
    <row r="2147" ht="17" customHeight="1" spans="1:45">
      <c r="A2147" s="1" t="s">
        <v>613</v>
      </c>
      <c r="B2147" s="1" t="s">
        <v>614</v>
      </c>
      <c r="C2147" s="1" t="s">
        <v>615</v>
      </c>
      <c r="D2147" s="1">
        <v>2019</v>
      </c>
      <c r="E2147" s="1">
        <v>70</v>
      </c>
      <c r="G2147" s="6" t="s">
        <v>616</v>
      </c>
      <c r="H2147" s="1" t="s">
        <v>617</v>
      </c>
      <c r="I2147" s="1">
        <v>-36.84</v>
      </c>
      <c r="J2147" s="1">
        <v>142.818</v>
      </c>
      <c r="K2147" s="1">
        <v>18</v>
      </c>
      <c r="L2147" s="1">
        <v>512</v>
      </c>
      <c r="M2147" s="1">
        <v>14.3213333288829</v>
      </c>
      <c r="N2147" s="1">
        <v>1.07</v>
      </c>
      <c r="O2147" s="1">
        <v>8.2</v>
      </c>
      <c r="P2147" s="1">
        <v>37</v>
      </c>
      <c r="Q2147" s="1">
        <v>17</v>
      </c>
      <c r="R2147" s="1">
        <v>46</v>
      </c>
      <c r="S2147" s="1" t="s">
        <v>317</v>
      </c>
      <c r="T2147" s="1">
        <v>35.3</v>
      </c>
      <c r="U2147" s="3">
        <v>1.763</v>
      </c>
      <c r="V2147" s="1">
        <f t="shared" si="169"/>
        <v>20.022688598979</v>
      </c>
      <c r="W2147" s="6" t="s">
        <v>618</v>
      </c>
      <c r="X2147" s="1">
        <v>3</v>
      </c>
      <c r="Y2147" s="1" t="s">
        <v>619</v>
      </c>
      <c r="AA2147" s="1" t="s">
        <v>626</v>
      </c>
      <c r="AB2147" s="1" t="s">
        <v>624</v>
      </c>
      <c r="AC2147" s="1" t="s">
        <v>124</v>
      </c>
      <c r="AD2147" s="1">
        <v>9</v>
      </c>
      <c r="AE2147" s="13">
        <v>3520</v>
      </c>
      <c r="AF2147" s="1">
        <f t="shared" si="170"/>
        <v>352</v>
      </c>
      <c r="AG2147" s="13">
        <v>3870</v>
      </c>
      <c r="AH2147" s="1">
        <f t="shared" si="171"/>
        <v>387</v>
      </c>
      <c r="AQ2147" s="1">
        <v>87.2</v>
      </c>
      <c r="AS2147" s="1">
        <v>65.7</v>
      </c>
    </row>
    <row r="2148" ht="17" customHeight="1" spans="1:45">
      <c r="A2148" s="1" t="s">
        <v>613</v>
      </c>
      <c r="B2148" s="1" t="s">
        <v>614</v>
      </c>
      <c r="C2148" s="1" t="s">
        <v>615</v>
      </c>
      <c r="D2148" s="1">
        <v>2019</v>
      </c>
      <c r="E2148" s="1">
        <v>70</v>
      </c>
      <c r="G2148" s="6" t="s">
        <v>616</v>
      </c>
      <c r="H2148" s="1" t="s">
        <v>617</v>
      </c>
      <c r="I2148" s="1">
        <v>-36.84</v>
      </c>
      <c r="J2148" s="1">
        <v>142.818</v>
      </c>
      <c r="K2148" s="1">
        <v>19</v>
      </c>
      <c r="L2148" s="1">
        <v>512</v>
      </c>
      <c r="M2148" s="1">
        <v>14.3213333288829</v>
      </c>
      <c r="N2148" s="1">
        <v>1.07</v>
      </c>
      <c r="O2148" s="1">
        <v>8.2</v>
      </c>
      <c r="P2148" s="1">
        <v>37</v>
      </c>
      <c r="Q2148" s="1">
        <v>17</v>
      </c>
      <c r="R2148" s="1">
        <v>46</v>
      </c>
      <c r="S2148" s="1" t="s">
        <v>317</v>
      </c>
      <c r="T2148" s="1">
        <v>35.3</v>
      </c>
      <c r="U2148" s="3">
        <v>1.763</v>
      </c>
      <c r="V2148" s="1">
        <f t="shared" si="169"/>
        <v>20.022688598979</v>
      </c>
      <c r="W2148" s="6" t="s">
        <v>618</v>
      </c>
      <c r="X2148" s="1">
        <v>3</v>
      </c>
      <c r="AA2148" s="1" t="s">
        <v>620</v>
      </c>
      <c r="AB2148" s="1" t="s">
        <v>621</v>
      </c>
      <c r="AC2148" s="1" t="s">
        <v>124</v>
      </c>
      <c r="AD2148" s="1">
        <v>9</v>
      </c>
      <c r="AE2148" s="13">
        <v>4660</v>
      </c>
      <c r="AF2148" s="1">
        <f t="shared" si="170"/>
        <v>466</v>
      </c>
      <c r="AG2148" s="13">
        <v>2210</v>
      </c>
      <c r="AH2148" s="1">
        <f t="shared" si="171"/>
        <v>221</v>
      </c>
      <c r="AQ2148" s="1">
        <v>147.2</v>
      </c>
      <c r="AS2148" s="1">
        <v>26</v>
      </c>
    </row>
    <row r="2149" ht="17" customHeight="1" spans="1:45">
      <c r="A2149" s="1" t="s">
        <v>613</v>
      </c>
      <c r="B2149" s="1" t="s">
        <v>614</v>
      </c>
      <c r="C2149" s="1" t="s">
        <v>615</v>
      </c>
      <c r="D2149" s="1">
        <v>2019</v>
      </c>
      <c r="E2149" s="1">
        <v>70</v>
      </c>
      <c r="G2149" s="6" t="s">
        <v>616</v>
      </c>
      <c r="H2149" s="1" t="s">
        <v>617</v>
      </c>
      <c r="I2149" s="1">
        <v>-36.84</v>
      </c>
      <c r="J2149" s="1">
        <v>142.818</v>
      </c>
      <c r="K2149" s="1">
        <v>19</v>
      </c>
      <c r="L2149" s="1">
        <v>512</v>
      </c>
      <c r="M2149" s="1">
        <v>14.3213333288829</v>
      </c>
      <c r="N2149" s="1">
        <v>1.07</v>
      </c>
      <c r="O2149" s="1">
        <v>8.2</v>
      </c>
      <c r="P2149" s="1">
        <v>37</v>
      </c>
      <c r="Q2149" s="1">
        <v>17</v>
      </c>
      <c r="R2149" s="1">
        <v>46</v>
      </c>
      <c r="S2149" s="1" t="s">
        <v>317</v>
      </c>
      <c r="T2149" s="1">
        <v>35.3</v>
      </c>
      <c r="U2149" s="3">
        <v>1.763</v>
      </c>
      <c r="V2149" s="1">
        <f t="shared" si="169"/>
        <v>20.022688598979</v>
      </c>
      <c r="W2149" s="6" t="s">
        <v>618</v>
      </c>
      <c r="X2149" s="1">
        <v>3</v>
      </c>
      <c r="AA2149" s="1" t="s">
        <v>620</v>
      </c>
      <c r="AB2149" s="1" t="s">
        <v>622</v>
      </c>
      <c r="AC2149" s="1" t="s">
        <v>124</v>
      </c>
      <c r="AD2149" s="1">
        <v>9</v>
      </c>
      <c r="AE2149" s="13">
        <v>4660</v>
      </c>
      <c r="AF2149" s="1">
        <f t="shared" si="170"/>
        <v>466</v>
      </c>
      <c r="AG2149" s="13">
        <v>2750</v>
      </c>
      <c r="AH2149" s="1">
        <f t="shared" si="171"/>
        <v>275</v>
      </c>
      <c r="AQ2149" s="1">
        <v>147.2</v>
      </c>
      <c r="AS2149" s="1">
        <v>66.5</v>
      </c>
    </row>
    <row r="2150" ht="17" customHeight="1" spans="1:45">
      <c r="A2150" s="1" t="s">
        <v>613</v>
      </c>
      <c r="B2150" s="1" t="s">
        <v>614</v>
      </c>
      <c r="C2150" s="1" t="s">
        <v>615</v>
      </c>
      <c r="D2150" s="1">
        <v>2019</v>
      </c>
      <c r="E2150" s="1">
        <v>70</v>
      </c>
      <c r="G2150" s="6" t="s">
        <v>616</v>
      </c>
      <c r="H2150" s="1" t="s">
        <v>617</v>
      </c>
      <c r="I2150" s="1">
        <v>-36.84</v>
      </c>
      <c r="J2150" s="1">
        <v>142.818</v>
      </c>
      <c r="K2150" s="1">
        <v>19</v>
      </c>
      <c r="L2150" s="1">
        <v>512</v>
      </c>
      <c r="M2150" s="1">
        <v>14.3213333288829</v>
      </c>
      <c r="N2150" s="1">
        <v>1.07</v>
      </c>
      <c r="O2150" s="1">
        <v>8.2</v>
      </c>
      <c r="P2150" s="1">
        <v>37</v>
      </c>
      <c r="Q2150" s="1">
        <v>17</v>
      </c>
      <c r="R2150" s="1">
        <v>46</v>
      </c>
      <c r="S2150" s="1" t="s">
        <v>317</v>
      </c>
      <c r="T2150" s="1">
        <v>35.3</v>
      </c>
      <c r="U2150" s="3">
        <v>1.763</v>
      </c>
      <c r="V2150" s="1">
        <f t="shared" si="169"/>
        <v>20.022688598979</v>
      </c>
      <c r="W2150" s="6" t="s">
        <v>618</v>
      </c>
      <c r="X2150" s="1">
        <v>3</v>
      </c>
      <c r="AA2150" s="1" t="s">
        <v>620</v>
      </c>
      <c r="AB2150" s="1" t="s">
        <v>623</v>
      </c>
      <c r="AC2150" s="1" t="s">
        <v>124</v>
      </c>
      <c r="AD2150" s="1">
        <v>9</v>
      </c>
      <c r="AE2150" s="13">
        <v>4660</v>
      </c>
      <c r="AF2150" s="1">
        <f t="shared" si="170"/>
        <v>466</v>
      </c>
      <c r="AG2150" s="13">
        <v>3070</v>
      </c>
      <c r="AH2150" s="1">
        <f t="shared" si="171"/>
        <v>307</v>
      </c>
      <c r="AQ2150" s="1">
        <v>147.2</v>
      </c>
      <c r="AS2150" s="1">
        <v>76.2</v>
      </c>
    </row>
    <row r="2151" ht="17" customHeight="1" spans="1:45">
      <c r="A2151" s="1" t="s">
        <v>613</v>
      </c>
      <c r="B2151" s="1" t="s">
        <v>614</v>
      </c>
      <c r="C2151" s="1" t="s">
        <v>615</v>
      </c>
      <c r="D2151" s="1">
        <v>2019</v>
      </c>
      <c r="E2151" s="1">
        <v>70</v>
      </c>
      <c r="G2151" s="6" t="s">
        <v>616</v>
      </c>
      <c r="H2151" s="1" t="s">
        <v>617</v>
      </c>
      <c r="I2151" s="1">
        <v>-36.84</v>
      </c>
      <c r="J2151" s="1">
        <v>142.818</v>
      </c>
      <c r="K2151" s="1">
        <v>19</v>
      </c>
      <c r="L2151" s="1">
        <v>512</v>
      </c>
      <c r="M2151" s="1">
        <v>14.3213333288829</v>
      </c>
      <c r="N2151" s="1">
        <v>1.07</v>
      </c>
      <c r="O2151" s="1">
        <v>8.2</v>
      </c>
      <c r="P2151" s="1">
        <v>37</v>
      </c>
      <c r="Q2151" s="1">
        <v>17</v>
      </c>
      <c r="R2151" s="1">
        <v>46</v>
      </c>
      <c r="S2151" s="1" t="s">
        <v>317</v>
      </c>
      <c r="T2151" s="1">
        <v>35.3</v>
      </c>
      <c r="U2151" s="3">
        <v>1.763</v>
      </c>
      <c r="V2151" s="1">
        <f t="shared" si="169"/>
        <v>20.022688598979</v>
      </c>
      <c r="W2151" s="6" t="s">
        <v>618</v>
      </c>
      <c r="X2151" s="1">
        <v>3</v>
      </c>
      <c r="AA2151" s="1" t="s">
        <v>620</v>
      </c>
      <c r="AB2151" s="1" t="s">
        <v>624</v>
      </c>
      <c r="AC2151" s="1" t="s">
        <v>124</v>
      </c>
      <c r="AD2151" s="1">
        <v>9</v>
      </c>
      <c r="AE2151" s="13">
        <v>4660</v>
      </c>
      <c r="AF2151" s="1">
        <f t="shared" si="170"/>
        <v>466</v>
      </c>
      <c r="AG2151" s="13">
        <v>4930</v>
      </c>
      <c r="AH2151" s="1">
        <f t="shared" si="171"/>
        <v>493</v>
      </c>
      <c r="AQ2151" s="1">
        <v>147.2</v>
      </c>
      <c r="AS2151" s="1">
        <v>181.9</v>
      </c>
    </row>
    <row r="2152" ht="17" customHeight="1" spans="1:45">
      <c r="A2152" s="1" t="s">
        <v>613</v>
      </c>
      <c r="B2152" s="1" t="s">
        <v>614</v>
      </c>
      <c r="C2152" s="1" t="s">
        <v>615</v>
      </c>
      <c r="D2152" s="1">
        <v>2019</v>
      </c>
      <c r="E2152" s="1">
        <v>70</v>
      </c>
      <c r="G2152" s="6" t="s">
        <v>616</v>
      </c>
      <c r="H2152" s="1" t="s">
        <v>617</v>
      </c>
      <c r="I2152" s="1">
        <v>-36.84</v>
      </c>
      <c r="J2152" s="1">
        <v>142.818</v>
      </c>
      <c r="K2152" s="1">
        <v>19</v>
      </c>
      <c r="L2152" s="1">
        <v>512</v>
      </c>
      <c r="M2152" s="1">
        <v>14.3213333288829</v>
      </c>
      <c r="N2152" s="1">
        <v>1.07</v>
      </c>
      <c r="O2152" s="1">
        <v>8.2</v>
      </c>
      <c r="P2152" s="1">
        <v>37</v>
      </c>
      <c r="Q2152" s="1">
        <v>17</v>
      </c>
      <c r="R2152" s="1">
        <v>46</v>
      </c>
      <c r="S2152" s="1" t="s">
        <v>317</v>
      </c>
      <c r="T2152" s="1">
        <v>35.3</v>
      </c>
      <c r="U2152" s="3">
        <v>1.763</v>
      </c>
      <c r="V2152" s="1">
        <f t="shared" si="169"/>
        <v>20.022688598979</v>
      </c>
      <c r="W2152" s="6" t="s">
        <v>618</v>
      </c>
      <c r="X2152" s="1">
        <v>3</v>
      </c>
      <c r="AA2152" s="1" t="s">
        <v>625</v>
      </c>
      <c r="AB2152" s="1" t="s">
        <v>621</v>
      </c>
      <c r="AC2152" s="1" t="s">
        <v>124</v>
      </c>
      <c r="AD2152" s="1">
        <v>9</v>
      </c>
      <c r="AE2152" s="13">
        <v>2950</v>
      </c>
      <c r="AF2152" s="1">
        <f t="shared" si="170"/>
        <v>295</v>
      </c>
      <c r="AG2152" s="13">
        <v>2210</v>
      </c>
      <c r="AH2152" s="1">
        <f t="shared" si="171"/>
        <v>221</v>
      </c>
      <c r="AS2152" s="1">
        <v>26</v>
      </c>
    </row>
    <row r="2153" ht="17" customHeight="1" spans="1:45">
      <c r="A2153" s="1" t="s">
        <v>613</v>
      </c>
      <c r="B2153" s="1" t="s">
        <v>614</v>
      </c>
      <c r="C2153" s="1" t="s">
        <v>615</v>
      </c>
      <c r="D2153" s="1">
        <v>2019</v>
      </c>
      <c r="E2153" s="1">
        <v>70</v>
      </c>
      <c r="G2153" s="6" t="s">
        <v>616</v>
      </c>
      <c r="H2153" s="1" t="s">
        <v>617</v>
      </c>
      <c r="I2153" s="1">
        <v>-36.84</v>
      </c>
      <c r="J2153" s="1">
        <v>142.818</v>
      </c>
      <c r="K2153" s="1">
        <v>19</v>
      </c>
      <c r="L2153" s="1">
        <v>512</v>
      </c>
      <c r="M2153" s="1">
        <v>14.3213333288829</v>
      </c>
      <c r="N2153" s="1">
        <v>1.07</v>
      </c>
      <c r="O2153" s="1">
        <v>8.2</v>
      </c>
      <c r="P2153" s="1">
        <v>37</v>
      </c>
      <c r="Q2153" s="1">
        <v>17</v>
      </c>
      <c r="R2153" s="1">
        <v>46</v>
      </c>
      <c r="S2153" s="1" t="s">
        <v>317</v>
      </c>
      <c r="T2153" s="1">
        <v>35.3</v>
      </c>
      <c r="U2153" s="3">
        <v>1.763</v>
      </c>
      <c r="V2153" s="1">
        <f t="shared" si="169"/>
        <v>20.022688598979</v>
      </c>
      <c r="W2153" s="6" t="s">
        <v>618</v>
      </c>
      <c r="X2153" s="1">
        <v>3</v>
      </c>
      <c r="AA2153" s="1" t="s">
        <v>625</v>
      </c>
      <c r="AB2153" s="1" t="s">
        <v>622</v>
      </c>
      <c r="AC2153" s="1" t="s">
        <v>124</v>
      </c>
      <c r="AD2153" s="1">
        <v>9</v>
      </c>
      <c r="AE2153" s="13">
        <v>2950</v>
      </c>
      <c r="AF2153" s="1">
        <f t="shared" si="170"/>
        <v>295</v>
      </c>
      <c r="AG2153" s="13">
        <v>2750</v>
      </c>
      <c r="AH2153" s="1">
        <f t="shared" si="171"/>
        <v>275</v>
      </c>
      <c r="AS2153" s="1">
        <v>66.5</v>
      </c>
    </row>
    <row r="2154" ht="17" customHeight="1" spans="1:45">
      <c r="A2154" s="1" t="s">
        <v>613</v>
      </c>
      <c r="B2154" s="1" t="s">
        <v>614</v>
      </c>
      <c r="C2154" s="1" t="s">
        <v>615</v>
      </c>
      <c r="D2154" s="1">
        <v>2019</v>
      </c>
      <c r="E2154" s="1">
        <v>70</v>
      </c>
      <c r="G2154" s="6" t="s">
        <v>616</v>
      </c>
      <c r="H2154" s="1" t="s">
        <v>617</v>
      </c>
      <c r="I2154" s="1">
        <v>-36.84</v>
      </c>
      <c r="J2154" s="1">
        <v>142.818</v>
      </c>
      <c r="K2154" s="1">
        <v>19</v>
      </c>
      <c r="L2154" s="1">
        <v>512</v>
      </c>
      <c r="M2154" s="1">
        <v>14.3213333288829</v>
      </c>
      <c r="N2154" s="1">
        <v>1.07</v>
      </c>
      <c r="O2154" s="1">
        <v>8.2</v>
      </c>
      <c r="P2154" s="1">
        <v>37</v>
      </c>
      <c r="Q2154" s="1">
        <v>17</v>
      </c>
      <c r="R2154" s="1">
        <v>46</v>
      </c>
      <c r="S2154" s="1" t="s">
        <v>317</v>
      </c>
      <c r="T2154" s="1">
        <v>35.3</v>
      </c>
      <c r="U2154" s="3">
        <v>1.763</v>
      </c>
      <c r="V2154" s="1">
        <f t="shared" si="169"/>
        <v>20.022688598979</v>
      </c>
      <c r="W2154" s="6" t="s">
        <v>618</v>
      </c>
      <c r="X2154" s="1">
        <v>3</v>
      </c>
      <c r="AA2154" s="1" t="s">
        <v>625</v>
      </c>
      <c r="AB2154" s="1" t="s">
        <v>623</v>
      </c>
      <c r="AC2154" s="1" t="s">
        <v>124</v>
      </c>
      <c r="AD2154" s="1">
        <v>9</v>
      </c>
      <c r="AE2154" s="13">
        <v>2950</v>
      </c>
      <c r="AF2154" s="1">
        <f t="shared" si="170"/>
        <v>295</v>
      </c>
      <c r="AG2154" s="13">
        <v>3070</v>
      </c>
      <c r="AH2154" s="1">
        <f t="shared" si="171"/>
        <v>307</v>
      </c>
      <c r="AS2154" s="1">
        <v>76.2</v>
      </c>
    </row>
    <row r="2155" ht="17" customHeight="1" spans="1:45">
      <c r="A2155" s="1" t="s">
        <v>613</v>
      </c>
      <c r="B2155" s="1" t="s">
        <v>614</v>
      </c>
      <c r="C2155" s="1" t="s">
        <v>615</v>
      </c>
      <c r="D2155" s="1">
        <v>2019</v>
      </c>
      <c r="E2155" s="1">
        <v>70</v>
      </c>
      <c r="G2155" s="6" t="s">
        <v>616</v>
      </c>
      <c r="H2155" s="1" t="s">
        <v>617</v>
      </c>
      <c r="I2155" s="1">
        <v>-36.84</v>
      </c>
      <c r="J2155" s="1">
        <v>142.818</v>
      </c>
      <c r="K2155" s="1">
        <v>19</v>
      </c>
      <c r="L2155" s="1">
        <v>512</v>
      </c>
      <c r="M2155" s="1">
        <v>14.3213333288829</v>
      </c>
      <c r="N2155" s="1">
        <v>1.07</v>
      </c>
      <c r="O2155" s="1">
        <v>8.2</v>
      </c>
      <c r="P2155" s="1">
        <v>37</v>
      </c>
      <c r="Q2155" s="1">
        <v>17</v>
      </c>
      <c r="R2155" s="1">
        <v>46</v>
      </c>
      <c r="S2155" s="1" t="s">
        <v>317</v>
      </c>
      <c r="T2155" s="1">
        <v>35.3</v>
      </c>
      <c r="U2155" s="3">
        <v>1.763</v>
      </c>
      <c r="V2155" s="1">
        <f t="shared" si="169"/>
        <v>20.022688598979</v>
      </c>
      <c r="W2155" s="6" t="s">
        <v>618</v>
      </c>
      <c r="X2155" s="1">
        <v>3</v>
      </c>
      <c r="AA2155" s="1" t="s">
        <v>625</v>
      </c>
      <c r="AB2155" s="1" t="s">
        <v>624</v>
      </c>
      <c r="AC2155" s="1" t="s">
        <v>124</v>
      </c>
      <c r="AD2155" s="1">
        <v>9</v>
      </c>
      <c r="AE2155" s="13">
        <v>2950</v>
      </c>
      <c r="AF2155" s="1">
        <f t="shared" si="170"/>
        <v>295</v>
      </c>
      <c r="AG2155" s="13">
        <v>4930</v>
      </c>
      <c r="AH2155" s="1">
        <f t="shared" si="171"/>
        <v>493</v>
      </c>
      <c r="AS2155" s="1">
        <v>181.9</v>
      </c>
    </row>
    <row r="2156" ht="17" customHeight="1" spans="1:45">
      <c r="A2156" s="1" t="s">
        <v>613</v>
      </c>
      <c r="B2156" s="1" t="s">
        <v>614</v>
      </c>
      <c r="C2156" s="1" t="s">
        <v>615</v>
      </c>
      <c r="D2156" s="1">
        <v>2019</v>
      </c>
      <c r="E2156" s="1">
        <v>70</v>
      </c>
      <c r="G2156" s="6" t="s">
        <v>616</v>
      </c>
      <c r="H2156" s="1" t="s">
        <v>617</v>
      </c>
      <c r="I2156" s="1">
        <v>-36.84</v>
      </c>
      <c r="J2156" s="1">
        <v>142.818</v>
      </c>
      <c r="K2156" s="1">
        <v>19</v>
      </c>
      <c r="L2156" s="1">
        <v>512</v>
      </c>
      <c r="M2156" s="1">
        <v>14.3213333288829</v>
      </c>
      <c r="N2156" s="1">
        <v>1.07</v>
      </c>
      <c r="O2156" s="1">
        <v>8.2</v>
      </c>
      <c r="P2156" s="1">
        <v>37</v>
      </c>
      <c r="Q2156" s="1">
        <v>17</v>
      </c>
      <c r="R2156" s="1">
        <v>46</v>
      </c>
      <c r="S2156" s="1" t="s">
        <v>317</v>
      </c>
      <c r="T2156" s="1">
        <v>35.3</v>
      </c>
      <c r="U2156" s="3">
        <v>1.763</v>
      </c>
      <c r="V2156" s="1">
        <f t="shared" si="169"/>
        <v>20.022688598979</v>
      </c>
      <c r="W2156" s="6" t="s">
        <v>618</v>
      </c>
      <c r="X2156" s="1">
        <v>3</v>
      </c>
      <c r="AA2156" s="1" t="s">
        <v>626</v>
      </c>
      <c r="AB2156" s="1" t="s">
        <v>621</v>
      </c>
      <c r="AC2156" s="1" t="s">
        <v>124</v>
      </c>
      <c r="AD2156" s="1">
        <v>9</v>
      </c>
      <c r="AE2156" s="13">
        <v>1920</v>
      </c>
      <c r="AF2156" s="1">
        <f t="shared" si="170"/>
        <v>192</v>
      </c>
      <c r="AG2156" s="13">
        <v>2210</v>
      </c>
      <c r="AH2156" s="1">
        <f t="shared" si="171"/>
        <v>221</v>
      </c>
      <c r="AQ2156" s="1">
        <v>51.5</v>
      </c>
      <c r="AS2156" s="1">
        <v>26</v>
      </c>
    </row>
    <row r="2157" ht="17" customHeight="1" spans="1:45">
      <c r="A2157" s="1" t="s">
        <v>613</v>
      </c>
      <c r="B2157" s="1" t="s">
        <v>614</v>
      </c>
      <c r="C2157" s="1" t="s">
        <v>615</v>
      </c>
      <c r="D2157" s="1">
        <v>2019</v>
      </c>
      <c r="E2157" s="1">
        <v>70</v>
      </c>
      <c r="G2157" s="6" t="s">
        <v>616</v>
      </c>
      <c r="H2157" s="1" t="s">
        <v>617</v>
      </c>
      <c r="I2157" s="1">
        <v>-36.84</v>
      </c>
      <c r="J2157" s="1">
        <v>142.818</v>
      </c>
      <c r="K2157" s="1">
        <v>19</v>
      </c>
      <c r="L2157" s="1">
        <v>512</v>
      </c>
      <c r="M2157" s="1">
        <v>14.3213333288829</v>
      </c>
      <c r="N2157" s="1">
        <v>1.07</v>
      </c>
      <c r="O2157" s="1">
        <v>8.2</v>
      </c>
      <c r="P2157" s="1">
        <v>37</v>
      </c>
      <c r="Q2157" s="1">
        <v>17</v>
      </c>
      <c r="R2157" s="1">
        <v>46</v>
      </c>
      <c r="S2157" s="1" t="s">
        <v>317</v>
      </c>
      <c r="T2157" s="1">
        <v>35.3</v>
      </c>
      <c r="U2157" s="3">
        <v>1.763</v>
      </c>
      <c r="V2157" s="1">
        <f t="shared" si="169"/>
        <v>20.022688598979</v>
      </c>
      <c r="W2157" s="6" t="s">
        <v>618</v>
      </c>
      <c r="X2157" s="1">
        <v>3</v>
      </c>
      <c r="AA2157" s="1" t="s">
        <v>626</v>
      </c>
      <c r="AB2157" s="1" t="s">
        <v>622</v>
      </c>
      <c r="AC2157" s="1" t="s">
        <v>124</v>
      </c>
      <c r="AD2157" s="1">
        <v>9</v>
      </c>
      <c r="AE2157" s="13">
        <v>1920</v>
      </c>
      <c r="AF2157" s="1">
        <f t="shared" si="170"/>
        <v>192</v>
      </c>
      <c r="AG2157" s="13">
        <v>2750</v>
      </c>
      <c r="AH2157" s="1">
        <f t="shared" si="171"/>
        <v>275</v>
      </c>
      <c r="AQ2157" s="1">
        <v>51.5</v>
      </c>
      <c r="AS2157" s="1">
        <v>66.5</v>
      </c>
    </row>
    <row r="2158" ht="17" customHeight="1" spans="1:45">
      <c r="A2158" s="1" t="s">
        <v>613</v>
      </c>
      <c r="B2158" s="1" t="s">
        <v>614</v>
      </c>
      <c r="C2158" s="1" t="s">
        <v>615</v>
      </c>
      <c r="D2158" s="1">
        <v>2019</v>
      </c>
      <c r="E2158" s="1">
        <v>70</v>
      </c>
      <c r="G2158" s="6" t="s">
        <v>616</v>
      </c>
      <c r="H2158" s="1" t="s">
        <v>617</v>
      </c>
      <c r="I2158" s="1">
        <v>-36.84</v>
      </c>
      <c r="J2158" s="1">
        <v>142.818</v>
      </c>
      <c r="K2158" s="1">
        <v>19</v>
      </c>
      <c r="L2158" s="1">
        <v>512</v>
      </c>
      <c r="M2158" s="1">
        <v>14.3213333288829</v>
      </c>
      <c r="N2158" s="1">
        <v>1.07</v>
      </c>
      <c r="O2158" s="1">
        <v>8.2</v>
      </c>
      <c r="P2158" s="1">
        <v>37</v>
      </c>
      <c r="Q2158" s="1">
        <v>17</v>
      </c>
      <c r="R2158" s="1">
        <v>46</v>
      </c>
      <c r="S2158" s="1" t="s">
        <v>317</v>
      </c>
      <c r="T2158" s="1">
        <v>35.3</v>
      </c>
      <c r="U2158" s="3">
        <v>1.763</v>
      </c>
      <c r="V2158" s="1">
        <f t="shared" si="169"/>
        <v>20.022688598979</v>
      </c>
      <c r="W2158" s="6" t="s">
        <v>618</v>
      </c>
      <c r="X2158" s="1">
        <v>3</v>
      </c>
      <c r="AA2158" s="1" t="s">
        <v>626</v>
      </c>
      <c r="AB2158" s="1" t="s">
        <v>623</v>
      </c>
      <c r="AC2158" s="1" t="s">
        <v>124</v>
      </c>
      <c r="AD2158" s="1">
        <v>9</v>
      </c>
      <c r="AE2158" s="13">
        <v>1920</v>
      </c>
      <c r="AF2158" s="1">
        <f t="shared" si="170"/>
        <v>192</v>
      </c>
      <c r="AG2158" s="13">
        <v>3070</v>
      </c>
      <c r="AH2158" s="1">
        <f t="shared" si="171"/>
        <v>307</v>
      </c>
      <c r="AQ2158" s="1">
        <v>51.5</v>
      </c>
      <c r="AS2158" s="1">
        <v>76.2</v>
      </c>
    </row>
    <row r="2159" ht="17" customHeight="1" spans="1:45">
      <c r="A2159" s="1" t="s">
        <v>613</v>
      </c>
      <c r="B2159" s="1" t="s">
        <v>614</v>
      </c>
      <c r="C2159" s="1" t="s">
        <v>615</v>
      </c>
      <c r="D2159" s="1">
        <v>2019</v>
      </c>
      <c r="E2159" s="1">
        <v>70</v>
      </c>
      <c r="G2159" s="6" t="s">
        <v>616</v>
      </c>
      <c r="H2159" s="1" t="s">
        <v>617</v>
      </c>
      <c r="I2159" s="1">
        <v>-36.84</v>
      </c>
      <c r="J2159" s="1">
        <v>142.818</v>
      </c>
      <c r="K2159" s="1">
        <v>19</v>
      </c>
      <c r="L2159" s="1">
        <v>512</v>
      </c>
      <c r="M2159" s="1">
        <v>14.3213333288829</v>
      </c>
      <c r="N2159" s="1">
        <v>1.07</v>
      </c>
      <c r="O2159" s="1">
        <v>8.2</v>
      </c>
      <c r="P2159" s="1">
        <v>37</v>
      </c>
      <c r="Q2159" s="1">
        <v>17</v>
      </c>
      <c r="R2159" s="1">
        <v>46</v>
      </c>
      <c r="S2159" s="1" t="s">
        <v>317</v>
      </c>
      <c r="T2159" s="1">
        <v>35.3</v>
      </c>
      <c r="U2159" s="3">
        <v>1.763</v>
      </c>
      <c r="V2159" s="1">
        <f t="shared" si="169"/>
        <v>20.022688598979</v>
      </c>
      <c r="W2159" s="6" t="s">
        <v>618</v>
      </c>
      <c r="X2159" s="1">
        <v>3</v>
      </c>
      <c r="AA2159" s="1" t="s">
        <v>626</v>
      </c>
      <c r="AB2159" s="1" t="s">
        <v>624</v>
      </c>
      <c r="AC2159" s="1" t="s">
        <v>124</v>
      </c>
      <c r="AD2159" s="1">
        <v>9</v>
      </c>
      <c r="AE2159" s="13">
        <v>1920</v>
      </c>
      <c r="AF2159" s="1">
        <f t="shared" si="170"/>
        <v>192</v>
      </c>
      <c r="AG2159" s="13">
        <v>4930</v>
      </c>
      <c r="AH2159" s="1">
        <f t="shared" si="171"/>
        <v>493</v>
      </c>
      <c r="AQ2159" s="1">
        <v>51.5</v>
      </c>
      <c r="AS2159" s="1">
        <v>181.9</v>
      </c>
    </row>
    <row r="2160" ht="17" hidden="1" customHeight="1" spans="1:62">
      <c r="A2160" s="1" t="s">
        <v>627</v>
      </c>
      <c r="B2160" s="1" t="s">
        <v>628</v>
      </c>
      <c r="C2160" s="1" t="s">
        <v>582</v>
      </c>
      <c r="D2160" s="1">
        <v>2016</v>
      </c>
      <c r="H2160" s="1" t="s">
        <v>629</v>
      </c>
      <c r="I2160" s="1">
        <v>35.2</v>
      </c>
      <c r="J2160" s="1">
        <v>107.67</v>
      </c>
      <c r="K2160" s="1">
        <v>27</v>
      </c>
      <c r="L2160" s="1">
        <v>584</v>
      </c>
      <c r="M2160" s="1">
        <v>9.1</v>
      </c>
      <c r="N2160" s="1">
        <v>1.26</v>
      </c>
      <c r="O2160" s="1">
        <v>8.2</v>
      </c>
      <c r="P2160" s="1">
        <f t="shared" ref="P2160:P2185" si="172">100-Q2160-R2160</f>
        <v>34.4</v>
      </c>
      <c r="Q2160" s="1">
        <v>44.4</v>
      </c>
      <c r="R2160" s="1">
        <v>21.2</v>
      </c>
      <c r="S2160" s="1" t="s">
        <v>186</v>
      </c>
      <c r="T2160" s="1">
        <v>6.09</v>
      </c>
      <c r="U2160" s="3">
        <v>0.8</v>
      </c>
      <c r="V2160" s="1">
        <f t="shared" si="169"/>
        <v>7.6125</v>
      </c>
      <c r="W2160" s="6" t="s">
        <v>438</v>
      </c>
      <c r="X2160" s="1">
        <v>3</v>
      </c>
      <c r="Y2160" s="1" t="s">
        <v>299</v>
      </c>
      <c r="AA2160" s="1" t="s">
        <v>630</v>
      </c>
      <c r="AB2160" s="1" t="s">
        <v>631</v>
      </c>
      <c r="AD2160" s="1" t="s">
        <v>125</v>
      </c>
      <c r="AE2160" s="13"/>
      <c r="AY2160" s="1">
        <v>11.1689</v>
      </c>
      <c r="AZ2160" s="1">
        <v>0.629399999999999</v>
      </c>
      <c r="BA2160" s="1">
        <v>11.2391</v>
      </c>
      <c r="BB2160" s="1">
        <v>0.2331</v>
      </c>
      <c r="BI2160" s="1">
        <v>1.18161</v>
      </c>
      <c r="BJ2160" s="1">
        <v>1.15352</v>
      </c>
    </row>
    <row r="2161" ht="17" hidden="1" customHeight="1" spans="1:64">
      <c r="A2161" s="1" t="s">
        <v>632</v>
      </c>
      <c r="B2161" s="1" t="s">
        <v>633</v>
      </c>
      <c r="C2161" s="1" t="s">
        <v>634</v>
      </c>
      <c r="D2161" s="1">
        <v>1996</v>
      </c>
      <c r="E2161" s="1">
        <v>28</v>
      </c>
      <c r="F2161" s="6" t="s">
        <v>635</v>
      </c>
      <c r="G2161" s="1" t="s">
        <v>636</v>
      </c>
      <c r="H2161" s="1" t="s">
        <v>637</v>
      </c>
      <c r="I2161" s="1">
        <v>48.78</v>
      </c>
      <c r="J2161" s="1">
        <v>9.18</v>
      </c>
      <c r="K2161" s="1">
        <v>36</v>
      </c>
      <c r="L2161" s="1">
        <v>715</v>
      </c>
      <c r="M2161" s="1">
        <v>9.37733334302902</v>
      </c>
      <c r="N2161" s="1">
        <v>1.3</v>
      </c>
      <c r="O2161" s="1">
        <v>6.1</v>
      </c>
      <c r="P2161" s="1">
        <v>2</v>
      </c>
      <c r="Q2161" s="1">
        <v>78</v>
      </c>
      <c r="R2161" s="1">
        <v>20</v>
      </c>
      <c r="S2161" s="1" t="s">
        <v>51</v>
      </c>
      <c r="T2161" s="1">
        <v>9</v>
      </c>
      <c r="U2161" s="3">
        <v>1</v>
      </c>
      <c r="V2161" s="1">
        <f t="shared" si="169"/>
        <v>9</v>
      </c>
      <c r="W2161" s="6">
        <v>226</v>
      </c>
      <c r="X2161" s="1">
        <v>4</v>
      </c>
      <c r="Y2161" s="1" t="s">
        <v>638</v>
      </c>
      <c r="AA2161" s="1" t="s">
        <v>639</v>
      </c>
      <c r="AB2161" s="1" t="s">
        <v>640</v>
      </c>
      <c r="AD2161" s="1">
        <v>200</v>
      </c>
      <c r="AE2161" s="13"/>
      <c r="AI2161" s="4">
        <v>10.9502</v>
      </c>
      <c r="AJ2161" s="3">
        <f>AI2161*0.1</f>
        <v>1.09502</v>
      </c>
      <c r="AK2161" s="4">
        <v>11.58115</v>
      </c>
      <c r="AL2161" s="3">
        <f>AK2161*0.1</f>
        <v>1.158115</v>
      </c>
      <c r="AM2161" s="1">
        <v>1.25664</v>
      </c>
      <c r="AO2161" s="1">
        <v>1.29434</v>
      </c>
      <c r="BK2161" s="1">
        <v>5.871295</v>
      </c>
      <c r="BL2161" s="1">
        <v>6.330855</v>
      </c>
    </row>
    <row r="2162" ht="17" hidden="1" customHeight="1" spans="1:64">
      <c r="A2162" s="1" t="s">
        <v>632</v>
      </c>
      <c r="B2162" s="1" t="s">
        <v>633</v>
      </c>
      <c r="C2162" s="1" t="s">
        <v>634</v>
      </c>
      <c r="D2162" s="1">
        <v>1996</v>
      </c>
      <c r="E2162" s="1">
        <v>28</v>
      </c>
      <c r="F2162" s="6" t="s">
        <v>635</v>
      </c>
      <c r="G2162" s="1" t="s">
        <v>636</v>
      </c>
      <c r="H2162" s="1" t="s">
        <v>637</v>
      </c>
      <c r="I2162" s="1">
        <v>48.78</v>
      </c>
      <c r="J2162" s="1">
        <v>9.18</v>
      </c>
      <c r="K2162" s="1">
        <v>36</v>
      </c>
      <c r="L2162" s="1">
        <v>715</v>
      </c>
      <c r="M2162" s="1">
        <v>9.37733334302902</v>
      </c>
      <c r="N2162" s="1">
        <v>1.3</v>
      </c>
      <c r="O2162" s="1">
        <v>6.1</v>
      </c>
      <c r="P2162" s="1">
        <v>2</v>
      </c>
      <c r="Q2162" s="1">
        <v>78</v>
      </c>
      <c r="R2162" s="1">
        <v>20</v>
      </c>
      <c r="S2162" s="1" t="s">
        <v>51</v>
      </c>
      <c r="T2162" s="1">
        <v>9</v>
      </c>
      <c r="U2162" s="3">
        <v>1</v>
      </c>
      <c r="V2162" s="1">
        <f t="shared" si="169"/>
        <v>9</v>
      </c>
      <c r="W2162" s="6">
        <v>226</v>
      </c>
      <c r="X2162" s="1">
        <v>4</v>
      </c>
      <c r="Y2162" s="1" t="s">
        <v>641</v>
      </c>
      <c r="AA2162" s="1" t="s">
        <v>639</v>
      </c>
      <c r="AB2162" s="1" t="s">
        <v>640</v>
      </c>
      <c r="AD2162" s="1">
        <v>200</v>
      </c>
      <c r="AE2162" s="13"/>
      <c r="AI2162" s="4">
        <v>12.78815</v>
      </c>
      <c r="AJ2162" s="3">
        <f>AI2162*0.1</f>
        <v>1.278815</v>
      </c>
      <c r="AK2162" s="4">
        <v>13.62595</v>
      </c>
      <c r="AL2162" s="3">
        <f>AK2162*0.1</f>
        <v>1.362595</v>
      </c>
      <c r="AM2162" s="1">
        <v>1.398045</v>
      </c>
      <c r="AO2162" s="1">
        <v>1.46984</v>
      </c>
      <c r="BK2162" s="1">
        <v>5.815495</v>
      </c>
      <c r="BL2162" s="1">
        <v>6.331675</v>
      </c>
    </row>
    <row r="2163" ht="17" hidden="1" customHeight="1" spans="1:64">
      <c r="A2163" s="1" t="s">
        <v>642</v>
      </c>
      <c r="B2163" s="1" t="s">
        <v>643</v>
      </c>
      <c r="C2163" s="1" t="s">
        <v>644</v>
      </c>
      <c r="D2163" s="1">
        <v>2020</v>
      </c>
      <c r="E2163" s="1">
        <v>8</v>
      </c>
      <c r="F2163" s="1">
        <v>11</v>
      </c>
      <c r="H2163" s="1" t="s">
        <v>645</v>
      </c>
      <c r="I2163" s="1">
        <v>40</v>
      </c>
      <c r="J2163" s="1">
        <v>-88.23</v>
      </c>
      <c r="K2163" s="1">
        <v>5</v>
      </c>
      <c r="L2163" s="1">
        <v>1016</v>
      </c>
      <c r="M2163" s="1">
        <v>11.0090002616247</v>
      </c>
      <c r="N2163" s="1">
        <v>1.5</v>
      </c>
      <c r="O2163" s="1">
        <v>6.2</v>
      </c>
      <c r="P2163" s="1">
        <f t="shared" si="172"/>
        <v>8.9</v>
      </c>
      <c r="Q2163" s="1">
        <v>59.2</v>
      </c>
      <c r="R2163" s="1">
        <v>31.9</v>
      </c>
      <c r="S2163" s="1" t="s">
        <v>331</v>
      </c>
      <c r="T2163" s="1">
        <v>23.2</v>
      </c>
      <c r="U2163" s="3">
        <v>1.896</v>
      </c>
      <c r="V2163" s="1">
        <f t="shared" si="169"/>
        <v>12.2362869198312</v>
      </c>
      <c r="W2163" s="6" t="s">
        <v>646</v>
      </c>
      <c r="X2163" s="1">
        <v>4</v>
      </c>
      <c r="AA2163" s="1" t="s">
        <v>647</v>
      </c>
      <c r="AB2163" s="1" t="s">
        <v>648</v>
      </c>
      <c r="AD2163" s="1">
        <v>190</v>
      </c>
      <c r="AE2163" s="13"/>
      <c r="AI2163" s="4">
        <v>22.098</v>
      </c>
      <c r="AJ2163" s="1">
        <v>0.87</v>
      </c>
      <c r="AK2163" s="4">
        <v>21.634</v>
      </c>
      <c r="AL2163" s="1">
        <v>0.87</v>
      </c>
      <c r="AQ2163" s="1">
        <v>0.85</v>
      </c>
      <c r="AR2163" s="1">
        <v>0.33</v>
      </c>
      <c r="AS2163" s="1">
        <v>1.83</v>
      </c>
      <c r="AT2163" s="1">
        <v>0.33</v>
      </c>
      <c r="AU2163" s="1">
        <v>12.68</v>
      </c>
      <c r="AV2163" s="1">
        <v>1.06</v>
      </c>
      <c r="AW2163" s="1">
        <v>11.84</v>
      </c>
      <c r="AX2163" s="1">
        <v>1.06</v>
      </c>
      <c r="BK2163" s="1">
        <v>5.94</v>
      </c>
      <c r="BL2163" s="1">
        <v>5.96</v>
      </c>
    </row>
    <row r="2164" ht="17" hidden="1" customHeight="1" spans="1:64">
      <c r="A2164" s="1" t="s">
        <v>642</v>
      </c>
      <c r="B2164" s="1" t="s">
        <v>643</v>
      </c>
      <c r="C2164" s="1" t="s">
        <v>644</v>
      </c>
      <c r="D2164" s="1">
        <v>2020</v>
      </c>
      <c r="E2164" s="1">
        <v>8</v>
      </c>
      <c r="F2164" s="1">
        <v>11</v>
      </c>
      <c r="H2164" s="1" t="s">
        <v>645</v>
      </c>
      <c r="I2164" s="1">
        <v>40</v>
      </c>
      <c r="J2164" s="1">
        <v>-88.23</v>
      </c>
      <c r="K2164" s="1">
        <v>5</v>
      </c>
      <c r="L2164" s="1">
        <v>1016</v>
      </c>
      <c r="M2164" s="1">
        <v>11.0090002616247</v>
      </c>
      <c r="N2164" s="1">
        <v>1.5</v>
      </c>
      <c r="O2164" s="1">
        <v>6.2</v>
      </c>
      <c r="P2164" s="1">
        <f t="shared" si="172"/>
        <v>8.9</v>
      </c>
      <c r="Q2164" s="1">
        <v>59.2</v>
      </c>
      <c r="R2164" s="1">
        <v>31.9</v>
      </c>
      <c r="S2164" s="1" t="s">
        <v>331</v>
      </c>
      <c r="T2164" s="1">
        <v>23.2</v>
      </c>
      <c r="U2164" s="3">
        <v>1.896</v>
      </c>
      <c r="V2164" s="1">
        <f t="shared" si="169"/>
        <v>12.2362869198312</v>
      </c>
      <c r="W2164" s="6" t="s">
        <v>646</v>
      </c>
      <c r="X2164" s="1">
        <v>4</v>
      </c>
      <c r="AA2164" s="1" t="s">
        <v>649</v>
      </c>
      <c r="AB2164" s="1" t="s">
        <v>648</v>
      </c>
      <c r="AD2164" s="1">
        <v>190</v>
      </c>
      <c r="AE2164" s="13"/>
      <c r="AI2164" s="4">
        <v>22.33</v>
      </c>
      <c r="AJ2164" s="1">
        <v>0.87</v>
      </c>
      <c r="AK2164" s="4">
        <v>21.634</v>
      </c>
      <c r="AL2164" s="1">
        <v>0.87</v>
      </c>
      <c r="AQ2164" s="1">
        <v>1.8</v>
      </c>
      <c r="AR2164" s="1">
        <v>0.33</v>
      </c>
      <c r="AS2164" s="1">
        <v>1.83</v>
      </c>
      <c r="AT2164" s="1">
        <v>0.33</v>
      </c>
      <c r="AU2164" s="1">
        <v>12.27</v>
      </c>
      <c r="AV2164" s="1">
        <v>1.06</v>
      </c>
      <c r="AW2164" s="1">
        <v>11.84</v>
      </c>
      <c r="AX2164" s="1">
        <v>1.06</v>
      </c>
      <c r="BK2164" s="1">
        <v>5.88</v>
      </c>
      <c r="BL2164" s="1">
        <v>5.96</v>
      </c>
    </row>
    <row r="2165" ht="17" hidden="1" customHeight="1" spans="1:62">
      <c r="A2165" s="1" t="s">
        <v>650</v>
      </c>
      <c r="B2165" s="1" t="s">
        <v>651</v>
      </c>
      <c r="C2165" s="1" t="s">
        <v>652</v>
      </c>
      <c r="D2165" s="1">
        <v>2012</v>
      </c>
      <c r="E2165" s="1">
        <v>92</v>
      </c>
      <c r="F2165" s="1">
        <v>3</v>
      </c>
      <c r="G2165" s="1" t="s">
        <v>653</v>
      </c>
      <c r="H2165" s="1" t="s">
        <v>551</v>
      </c>
      <c r="I2165" s="1">
        <v>50.53</v>
      </c>
      <c r="J2165" s="1">
        <v>-103.52</v>
      </c>
      <c r="K2165" s="1">
        <v>50</v>
      </c>
      <c r="L2165" s="1">
        <v>427</v>
      </c>
      <c r="M2165" s="1">
        <v>2.5</v>
      </c>
      <c r="N2165" s="1">
        <v>1.41</v>
      </c>
      <c r="O2165" s="1">
        <v>7.9</v>
      </c>
      <c r="P2165" s="1">
        <f t="shared" si="172"/>
        <v>17.9</v>
      </c>
      <c r="Q2165" s="1">
        <v>35.2</v>
      </c>
      <c r="R2165" s="1">
        <v>46.9</v>
      </c>
      <c r="S2165" s="1" t="s">
        <v>317</v>
      </c>
      <c r="T2165" s="1">
        <v>11</v>
      </c>
      <c r="U2165" s="3">
        <v>1.05</v>
      </c>
      <c r="V2165" s="1">
        <f t="shared" si="169"/>
        <v>10.4761904761905</v>
      </c>
      <c r="W2165" s="6" t="s">
        <v>552</v>
      </c>
      <c r="X2165" s="1">
        <v>4</v>
      </c>
      <c r="AA2165" s="1" t="s">
        <v>654</v>
      </c>
      <c r="AB2165" s="1" t="s">
        <v>655</v>
      </c>
      <c r="AC2165" s="1" t="s">
        <v>656</v>
      </c>
      <c r="AD2165" s="1">
        <v>85</v>
      </c>
      <c r="AE2165" s="13"/>
      <c r="AY2165" s="1">
        <v>10.25</v>
      </c>
      <c r="BA2165" s="1">
        <v>10.15</v>
      </c>
      <c r="BI2165" s="1">
        <v>1.15</v>
      </c>
      <c r="BJ2165" s="1">
        <v>1.2</v>
      </c>
    </row>
    <row r="2166" ht="17" hidden="1" customHeight="1" spans="1:62">
      <c r="A2166" s="1" t="s">
        <v>650</v>
      </c>
      <c r="B2166" s="1" t="s">
        <v>651</v>
      </c>
      <c r="C2166" s="1" t="s">
        <v>652</v>
      </c>
      <c r="D2166" s="1">
        <v>2012</v>
      </c>
      <c r="E2166" s="1">
        <v>92</v>
      </c>
      <c r="F2166" s="1">
        <v>3</v>
      </c>
      <c r="G2166" s="1" t="s">
        <v>653</v>
      </c>
      <c r="H2166" s="1" t="s">
        <v>551</v>
      </c>
      <c r="I2166" s="1">
        <v>50.53</v>
      </c>
      <c r="J2166" s="1">
        <v>-103.52</v>
      </c>
      <c r="K2166" s="1">
        <v>50</v>
      </c>
      <c r="L2166" s="1">
        <v>427</v>
      </c>
      <c r="M2166" s="1">
        <v>2.5</v>
      </c>
      <c r="N2166" s="1">
        <v>1.41</v>
      </c>
      <c r="O2166" s="1">
        <v>7.9</v>
      </c>
      <c r="P2166" s="1">
        <f t="shared" si="172"/>
        <v>17.9</v>
      </c>
      <c r="Q2166" s="1">
        <v>35.2</v>
      </c>
      <c r="R2166" s="1">
        <v>46.9</v>
      </c>
      <c r="S2166" s="1" t="s">
        <v>317</v>
      </c>
      <c r="T2166" s="1">
        <v>11</v>
      </c>
      <c r="U2166" s="3">
        <v>1.05</v>
      </c>
      <c r="V2166" s="1">
        <f t="shared" si="169"/>
        <v>10.4761904761905</v>
      </c>
      <c r="W2166" s="6" t="s">
        <v>552</v>
      </c>
      <c r="X2166" s="1">
        <v>4</v>
      </c>
      <c r="AA2166" s="1" t="s">
        <v>654</v>
      </c>
      <c r="AB2166" s="1" t="s">
        <v>657</v>
      </c>
      <c r="AC2166" s="1" t="s">
        <v>656</v>
      </c>
      <c r="AD2166" s="1">
        <v>85</v>
      </c>
      <c r="AE2166" s="13"/>
      <c r="AY2166" s="1">
        <v>10.25</v>
      </c>
      <c r="BA2166" s="1">
        <v>10.35</v>
      </c>
      <c r="BI2166" s="1">
        <v>1.15</v>
      </c>
      <c r="BJ2166" s="1">
        <v>1.145</v>
      </c>
    </row>
    <row r="2167" ht="17" hidden="1" customHeight="1" spans="1:62">
      <c r="A2167" s="1" t="s">
        <v>650</v>
      </c>
      <c r="B2167" s="1" t="s">
        <v>651</v>
      </c>
      <c r="C2167" s="1" t="s">
        <v>652</v>
      </c>
      <c r="D2167" s="1">
        <v>2012</v>
      </c>
      <c r="E2167" s="1">
        <v>92</v>
      </c>
      <c r="F2167" s="1">
        <v>3</v>
      </c>
      <c r="G2167" s="1" t="s">
        <v>653</v>
      </c>
      <c r="H2167" s="1" t="s">
        <v>551</v>
      </c>
      <c r="I2167" s="1">
        <v>50.53</v>
      </c>
      <c r="J2167" s="1">
        <v>-103.52</v>
      </c>
      <c r="K2167" s="1">
        <v>50</v>
      </c>
      <c r="L2167" s="1">
        <v>427</v>
      </c>
      <c r="M2167" s="1">
        <v>2.5</v>
      </c>
      <c r="N2167" s="1">
        <v>1.41</v>
      </c>
      <c r="O2167" s="1">
        <v>7.9</v>
      </c>
      <c r="P2167" s="1">
        <f t="shared" si="172"/>
        <v>17.9</v>
      </c>
      <c r="Q2167" s="1">
        <v>35.2</v>
      </c>
      <c r="R2167" s="1">
        <v>46.9</v>
      </c>
      <c r="S2167" s="1" t="s">
        <v>317</v>
      </c>
      <c r="T2167" s="1">
        <v>11</v>
      </c>
      <c r="U2167" s="3">
        <v>1.05</v>
      </c>
      <c r="V2167" s="1">
        <f t="shared" si="169"/>
        <v>10.4761904761905</v>
      </c>
      <c r="W2167" s="6" t="s">
        <v>552</v>
      </c>
      <c r="X2167" s="1">
        <v>4</v>
      </c>
      <c r="AA2167" s="1" t="s">
        <v>654</v>
      </c>
      <c r="AB2167" s="1" t="s">
        <v>311</v>
      </c>
      <c r="AC2167" s="1" t="s">
        <v>656</v>
      </c>
      <c r="AD2167" s="1">
        <v>85</v>
      </c>
      <c r="AE2167" s="13"/>
      <c r="AY2167" s="1">
        <v>10.25</v>
      </c>
      <c r="BA2167" s="1">
        <v>10.6</v>
      </c>
      <c r="BI2167" s="1">
        <v>1.15</v>
      </c>
      <c r="BJ2167" s="1">
        <v>1.17</v>
      </c>
    </row>
    <row r="2168" ht="17" hidden="1" customHeight="1" spans="1:62">
      <c r="A2168" s="1" t="s">
        <v>650</v>
      </c>
      <c r="B2168" s="1" t="s">
        <v>651</v>
      </c>
      <c r="C2168" s="1" t="s">
        <v>652</v>
      </c>
      <c r="D2168" s="1">
        <v>2012</v>
      </c>
      <c r="E2168" s="1">
        <v>92</v>
      </c>
      <c r="F2168" s="1">
        <v>3</v>
      </c>
      <c r="G2168" s="1" t="s">
        <v>653</v>
      </c>
      <c r="H2168" s="1" t="s">
        <v>551</v>
      </c>
      <c r="I2168" s="1">
        <v>50.53</v>
      </c>
      <c r="J2168" s="1">
        <v>-103.52</v>
      </c>
      <c r="K2168" s="1">
        <v>50</v>
      </c>
      <c r="L2168" s="1">
        <v>427</v>
      </c>
      <c r="M2168" s="1">
        <v>2.5</v>
      </c>
      <c r="N2168" s="1">
        <v>1.41</v>
      </c>
      <c r="O2168" s="1">
        <v>7.9</v>
      </c>
      <c r="P2168" s="1">
        <f t="shared" si="172"/>
        <v>17.9</v>
      </c>
      <c r="Q2168" s="1">
        <v>35.2</v>
      </c>
      <c r="R2168" s="1">
        <v>46.9</v>
      </c>
      <c r="S2168" s="1" t="s">
        <v>317</v>
      </c>
      <c r="T2168" s="1">
        <v>11</v>
      </c>
      <c r="U2168" s="3">
        <v>1.05</v>
      </c>
      <c r="V2168" s="1">
        <f t="shared" si="169"/>
        <v>10.4761904761905</v>
      </c>
      <c r="W2168" s="6" t="s">
        <v>552</v>
      </c>
      <c r="X2168" s="1">
        <v>4</v>
      </c>
      <c r="AA2168" s="1" t="s">
        <v>657</v>
      </c>
      <c r="AB2168" s="1" t="s">
        <v>655</v>
      </c>
      <c r="AC2168" s="1" t="s">
        <v>656</v>
      </c>
      <c r="AD2168" s="1">
        <v>85</v>
      </c>
      <c r="AE2168" s="13"/>
      <c r="AY2168" s="1">
        <v>10.35</v>
      </c>
      <c r="BA2168" s="1">
        <v>10.15</v>
      </c>
      <c r="BI2168" s="1">
        <v>1.145</v>
      </c>
      <c r="BJ2168" s="1">
        <v>1.2</v>
      </c>
    </row>
    <row r="2169" ht="17" hidden="1" customHeight="1" spans="1:62">
      <c r="A2169" s="1" t="s">
        <v>650</v>
      </c>
      <c r="B2169" s="1" t="s">
        <v>651</v>
      </c>
      <c r="C2169" s="1" t="s">
        <v>652</v>
      </c>
      <c r="D2169" s="1">
        <v>2012</v>
      </c>
      <c r="E2169" s="1">
        <v>92</v>
      </c>
      <c r="F2169" s="1">
        <v>3</v>
      </c>
      <c r="G2169" s="1" t="s">
        <v>653</v>
      </c>
      <c r="H2169" s="1" t="s">
        <v>551</v>
      </c>
      <c r="I2169" s="1">
        <v>50.53</v>
      </c>
      <c r="J2169" s="1">
        <v>-103.52</v>
      </c>
      <c r="K2169" s="1">
        <v>50</v>
      </c>
      <c r="L2169" s="1">
        <v>427</v>
      </c>
      <c r="M2169" s="1">
        <v>2.5</v>
      </c>
      <c r="N2169" s="1">
        <v>1.41</v>
      </c>
      <c r="O2169" s="1">
        <v>7.9</v>
      </c>
      <c r="P2169" s="1">
        <f t="shared" si="172"/>
        <v>17.9</v>
      </c>
      <c r="Q2169" s="1">
        <v>35.2</v>
      </c>
      <c r="R2169" s="1">
        <v>46.9</v>
      </c>
      <c r="S2169" s="1" t="s">
        <v>317</v>
      </c>
      <c r="T2169" s="1">
        <v>11</v>
      </c>
      <c r="U2169" s="3">
        <v>1.05</v>
      </c>
      <c r="V2169" s="1">
        <f t="shared" si="169"/>
        <v>10.4761904761905</v>
      </c>
      <c r="W2169" s="6" t="s">
        <v>552</v>
      </c>
      <c r="X2169" s="1">
        <v>4</v>
      </c>
      <c r="AA2169" s="1" t="s">
        <v>657</v>
      </c>
      <c r="AB2169" s="1" t="s">
        <v>657</v>
      </c>
      <c r="AC2169" s="1" t="s">
        <v>656</v>
      </c>
      <c r="AD2169" s="1">
        <v>85</v>
      </c>
      <c r="AE2169" s="13"/>
      <c r="AY2169" s="1">
        <v>10.35</v>
      </c>
      <c r="BA2169" s="1">
        <v>10.35</v>
      </c>
      <c r="BI2169" s="1">
        <v>1.145</v>
      </c>
      <c r="BJ2169" s="1">
        <v>1.145</v>
      </c>
    </row>
    <row r="2170" ht="17" hidden="1" customHeight="1" spans="1:62">
      <c r="A2170" s="1" t="s">
        <v>650</v>
      </c>
      <c r="B2170" s="1" t="s">
        <v>651</v>
      </c>
      <c r="C2170" s="1" t="s">
        <v>652</v>
      </c>
      <c r="D2170" s="1">
        <v>2012</v>
      </c>
      <c r="E2170" s="1">
        <v>92</v>
      </c>
      <c r="F2170" s="1">
        <v>3</v>
      </c>
      <c r="G2170" s="1" t="s">
        <v>653</v>
      </c>
      <c r="H2170" s="1" t="s">
        <v>551</v>
      </c>
      <c r="I2170" s="1">
        <v>50.53</v>
      </c>
      <c r="J2170" s="1">
        <v>-103.52</v>
      </c>
      <c r="K2170" s="1">
        <v>50</v>
      </c>
      <c r="L2170" s="1">
        <v>427</v>
      </c>
      <c r="M2170" s="1">
        <v>2.5</v>
      </c>
      <c r="N2170" s="1">
        <v>1.41</v>
      </c>
      <c r="O2170" s="1">
        <v>7.9</v>
      </c>
      <c r="P2170" s="1">
        <f t="shared" si="172"/>
        <v>17.9</v>
      </c>
      <c r="Q2170" s="1">
        <v>35.2</v>
      </c>
      <c r="R2170" s="1">
        <v>46.9</v>
      </c>
      <c r="S2170" s="1" t="s">
        <v>317</v>
      </c>
      <c r="T2170" s="1">
        <v>11</v>
      </c>
      <c r="U2170" s="3">
        <v>1.05</v>
      </c>
      <c r="V2170" s="1">
        <f t="shared" si="169"/>
        <v>10.4761904761905</v>
      </c>
      <c r="W2170" s="6" t="s">
        <v>552</v>
      </c>
      <c r="X2170" s="1">
        <v>4</v>
      </c>
      <c r="AA2170" s="1" t="s">
        <v>657</v>
      </c>
      <c r="AB2170" s="1" t="s">
        <v>311</v>
      </c>
      <c r="AC2170" s="1" t="s">
        <v>656</v>
      </c>
      <c r="AD2170" s="1">
        <v>85</v>
      </c>
      <c r="AE2170" s="13"/>
      <c r="AY2170" s="1">
        <v>10.35</v>
      </c>
      <c r="BA2170" s="1">
        <v>10.6</v>
      </c>
      <c r="BI2170" s="1">
        <v>1.145</v>
      </c>
      <c r="BJ2170" s="1">
        <v>1.17</v>
      </c>
    </row>
    <row r="2171" ht="17" hidden="1" customHeight="1" spans="1:62">
      <c r="A2171" s="1" t="s">
        <v>650</v>
      </c>
      <c r="B2171" s="1" t="s">
        <v>651</v>
      </c>
      <c r="C2171" s="1" t="s">
        <v>652</v>
      </c>
      <c r="D2171" s="1">
        <v>2012</v>
      </c>
      <c r="E2171" s="1">
        <v>92</v>
      </c>
      <c r="F2171" s="1">
        <v>3</v>
      </c>
      <c r="G2171" s="1" t="s">
        <v>653</v>
      </c>
      <c r="H2171" s="1" t="s">
        <v>551</v>
      </c>
      <c r="I2171" s="1">
        <v>50.53</v>
      </c>
      <c r="J2171" s="1">
        <v>-103.52</v>
      </c>
      <c r="K2171" s="1">
        <v>30</v>
      </c>
      <c r="L2171" s="1">
        <v>427</v>
      </c>
      <c r="M2171" s="1">
        <v>2.5</v>
      </c>
      <c r="N2171" s="1">
        <v>1.41</v>
      </c>
      <c r="O2171" s="1">
        <v>7.9</v>
      </c>
      <c r="P2171" s="1">
        <f t="shared" si="172"/>
        <v>17.9</v>
      </c>
      <c r="Q2171" s="1">
        <v>35.2</v>
      </c>
      <c r="R2171" s="1">
        <v>46.9</v>
      </c>
      <c r="S2171" s="1" t="s">
        <v>317</v>
      </c>
      <c r="T2171" s="1">
        <v>11</v>
      </c>
      <c r="U2171" s="3">
        <v>1.05</v>
      </c>
      <c r="V2171" s="1">
        <f t="shared" si="169"/>
        <v>10.4761904761905</v>
      </c>
      <c r="W2171" s="6" t="s">
        <v>552</v>
      </c>
      <c r="X2171" s="1">
        <v>4</v>
      </c>
      <c r="AA2171" s="1" t="s">
        <v>654</v>
      </c>
      <c r="AB2171" s="1" t="s">
        <v>655</v>
      </c>
      <c r="AC2171" s="1" t="s">
        <v>656</v>
      </c>
      <c r="AD2171" s="1">
        <v>85</v>
      </c>
      <c r="AE2171" s="13"/>
      <c r="AY2171" s="1">
        <v>10.05</v>
      </c>
      <c r="BA2171" s="1">
        <v>10.25</v>
      </c>
      <c r="BI2171" s="1">
        <v>1.05</v>
      </c>
      <c r="BJ2171" s="1">
        <v>1.035</v>
      </c>
    </row>
    <row r="2172" ht="17" hidden="1" customHeight="1" spans="1:62">
      <c r="A2172" s="1" t="s">
        <v>650</v>
      </c>
      <c r="B2172" s="1" t="s">
        <v>651</v>
      </c>
      <c r="C2172" s="1" t="s">
        <v>652</v>
      </c>
      <c r="D2172" s="1">
        <v>2012</v>
      </c>
      <c r="E2172" s="1">
        <v>92</v>
      </c>
      <c r="F2172" s="1">
        <v>3</v>
      </c>
      <c r="G2172" s="1" t="s">
        <v>653</v>
      </c>
      <c r="H2172" s="1" t="s">
        <v>551</v>
      </c>
      <c r="I2172" s="1">
        <v>50.53</v>
      </c>
      <c r="J2172" s="1">
        <v>-103.52</v>
      </c>
      <c r="K2172" s="1">
        <v>30</v>
      </c>
      <c r="L2172" s="1">
        <v>427</v>
      </c>
      <c r="M2172" s="1">
        <v>2.5</v>
      </c>
      <c r="N2172" s="1">
        <v>1.41</v>
      </c>
      <c r="O2172" s="1">
        <v>7.9</v>
      </c>
      <c r="P2172" s="1">
        <f t="shared" si="172"/>
        <v>17.9</v>
      </c>
      <c r="Q2172" s="1">
        <v>35.2</v>
      </c>
      <c r="R2172" s="1">
        <v>46.9</v>
      </c>
      <c r="S2172" s="1" t="s">
        <v>317</v>
      </c>
      <c r="T2172" s="1">
        <v>11</v>
      </c>
      <c r="U2172" s="3">
        <v>1.05</v>
      </c>
      <c r="V2172" s="1">
        <f t="shared" si="169"/>
        <v>10.4761904761905</v>
      </c>
      <c r="W2172" s="6" t="s">
        <v>552</v>
      </c>
      <c r="X2172" s="1">
        <v>4</v>
      </c>
      <c r="AA2172" s="1" t="s">
        <v>654</v>
      </c>
      <c r="AB2172" s="1" t="s">
        <v>657</v>
      </c>
      <c r="AC2172" s="1" t="s">
        <v>656</v>
      </c>
      <c r="AD2172" s="1">
        <v>85</v>
      </c>
      <c r="AE2172" s="13"/>
      <c r="AY2172" s="1">
        <v>10.05</v>
      </c>
      <c r="BA2172" s="1">
        <v>9.55</v>
      </c>
      <c r="BI2172" s="1">
        <v>1.05</v>
      </c>
      <c r="BJ2172" s="1">
        <v>1.095</v>
      </c>
    </row>
    <row r="2173" ht="17" hidden="1" customHeight="1" spans="1:62">
      <c r="A2173" s="1" t="s">
        <v>650</v>
      </c>
      <c r="B2173" s="1" t="s">
        <v>651</v>
      </c>
      <c r="C2173" s="1" t="s">
        <v>652</v>
      </c>
      <c r="D2173" s="1">
        <v>2012</v>
      </c>
      <c r="E2173" s="1">
        <v>92</v>
      </c>
      <c r="F2173" s="1">
        <v>3</v>
      </c>
      <c r="G2173" s="1" t="s">
        <v>653</v>
      </c>
      <c r="H2173" s="1" t="s">
        <v>551</v>
      </c>
      <c r="I2173" s="1">
        <v>50.53</v>
      </c>
      <c r="J2173" s="1">
        <v>-103.52</v>
      </c>
      <c r="K2173" s="1">
        <v>30</v>
      </c>
      <c r="L2173" s="1">
        <v>427</v>
      </c>
      <c r="M2173" s="1">
        <v>2.5</v>
      </c>
      <c r="N2173" s="1">
        <v>1.41</v>
      </c>
      <c r="O2173" s="1">
        <v>7.9</v>
      </c>
      <c r="P2173" s="1">
        <f t="shared" si="172"/>
        <v>17.9</v>
      </c>
      <c r="Q2173" s="1">
        <v>35.2</v>
      </c>
      <c r="R2173" s="1">
        <v>46.9</v>
      </c>
      <c r="S2173" s="1" t="s">
        <v>317</v>
      </c>
      <c r="T2173" s="1">
        <v>11</v>
      </c>
      <c r="U2173" s="3">
        <v>1.05</v>
      </c>
      <c r="V2173" s="1">
        <f t="shared" si="169"/>
        <v>10.4761904761905</v>
      </c>
      <c r="W2173" s="6" t="s">
        <v>552</v>
      </c>
      <c r="X2173" s="1">
        <v>4</v>
      </c>
      <c r="AA2173" s="1" t="s">
        <v>654</v>
      </c>
      <c r="AB2173" s="1" t="s">
        <v>311</v>
      </c>
      <c r="AC2173" s="1" t="s">
        <v>656</v>
      </c>
      <c r="AD2173" s="1">
        <v>85</v>
      </c>
      <c r="AE2173" s="13"/>
      <c r="AY2173" s="1">
        <v>10.05</v>
      </c>
      <c r="BA2173" s="1">
        <v>9.85</v>
      </c>
      <c r="BI2173" s="1">
        <v>1.05</v>
      </c>
      <c r="BJ2173" s="1">
        <v>1.03</v>
      </c>
    </row>
    <row r="2174" ht="17" hidden="1" customHeight="1" spans="1:62">
      <c r="A2174" s="1" t="s">
        <v>650</v>
      </c>
      <c r="B2174" s="1" t="s">
        <v>651</v>
      </c>
      <c r="C2174" s="1" t="s">
        <v>652</v>
      </c>
      <c r="D2174" s="1">
        <v>2012</v>
      </c>
      <c r="E2174" s="1">
        <v>92</v>
      </c>
      <c r="F2174" s="1">
        <v>3</v>
      </c>
      <c r="G2174" s="1" t="s">
        <v>653</v>
      </c>
      <c r="H2174" s="1" t="s">
        <v>551</v>
      </c>
      <c r="I2174" s="1">
        <v>50.53</v>
      </c>
      <c r="J2174" s="1">
        <v>-103.52</v>
      </c>
      <c r="K2174" s="1">
        <v>30</v>
      </c>
      <c r="L2174" s="1">
        <v>427</v>
      </c>
      <c r="M2174" s="1">
        <v>2.5</v>
      </c>
      <c r="N2174" s="1">
        <v>1.41</v>
      </c>
      <c r="O2174" s="1">
        <v>7.9</v>
      </c>
      <c r="P2174" s="1">
        <f t="shared" si="172"/>
        <v>17.9</v>
      </c>
      <c r="Q2174" s="1">
        <v>35.2</v>
      </c>
      <c r="R2174" s="1">
        <v>46.9</v>
      </c>
      <c r="S2174" s="1" t="s">
        <v>317</v>
      </c>
      <c r="T2174" s="1">
        <v>11</v>
      </c>
      <c r="U2174" s="3">
        <v>1.05</v>
      </c>
      <c r="V2174" s="1">
        <f t="shared" si="169"/>
        <v>10.4761904761905</v>
      </c>
      <c r="W2174" s="6" t="s">
        <v>552</v>
      </c>
      <c r="X2174" s="1">
        <v>4</v>
      </c>
      <c r="AA2174" s="1" t="s">
        <v>657</v>
      </c>
      <c r="AB2174" s="1" t="s">
        <v>655</v>
      </c>
      <c r="AC2174" s="1" t="s">
        <v>656</v>
      </c>
      <c r="AD2174" s="1">
        <v>85</v>
      </c>
      <c r="AE2174" s="13"/>
      <c r="AY2174" s="1">
        <v>9.55</v>
      </c>
      <c r="BA2174" s="1">
        <v>10.25</v>
      </c>
      <c r="BI2174" s="1">
        <v>1.095</v>
      </c>
      <c r="BJ2174" s="1">
        <v>1.035</v>
      </c>
    </row>
    <row r="2175" ht="17" hidden="1" customHeight="1" spans="1:62">
      <c r="A2175" s="1" t="s">
        <v>650</v>
      </c>
      <c r="B2175" s="1" t="s">
        <v>651</v>
      </c>
      <c r="C2175" s="1" t="s">
        <v>652</v>
      </c>
      <c r="D2175" s="1">
        <v>2012</v>
      </c>
      <c r="E2175" s="1">
        <v>92</v>
      </c>
      <c r="F2175" s="1">
        <v>3</v>
      </c>
      <c r="G2175" s="1" t="s">
        <v>653</v>
      </c>
      <c r="H2175" s="1" t="s">
        <v>551</v>
      </c>
      <c r="I2175" s="1">
        <v>50.53</v>
      </c>
      <c r="J2175" s="1">
        <v>-103.52</v>
      </c>
      <c r="K2175" s="1">
        <v>30</v>
      </c>
      <c r="L2175" s="1">
        <v>427</v>
      </c>
      <c r="M2175" s="1">
        <v>2.5</v>
      </c>
      <c r="N2175" s="1">
        <v>1.41</v>
      </c>
      <c r="O2175" s="1">
        <v>7.9</v>
      </c>
      <c r="P2175" s="1">
        <f t="shared" si="172"/>
        <v>17.9</v>
      </c>
      <c r="Q2175" s="1">
        <v>35.2</v>
      </c>
      <c r="R2175" s="1">
        <v>46.9</v>
      </c>
      <c r="S2175" s="1" t="s">
        <v>317</v>
      </c>
      <c r="T2175" s="1">
        <v>11</v>
      </c>
      <c r="U2175" s="3">
        <v>1.05</v>
      </c>
      <c r="V2175" s="1">
        <f t="shared" si="169"/>
        <v>10.4761904761905</v>
      </c>
      <c r="W2175" s="6" t="s">
        <v>552</v>
      </c>
      <c r="X2175" s="1">
        <v>4</v>
      </c>
      <c r="AA2175" s="1" t="s">
        <v>657</v>
      </c>
      <c r="AB2175" s="1" t="s">
        <v>657</v>
      </c>
      <c r="AC2175" s="1" t="s">
        <v>656</v>
      </c>
      <c r="AD2175" s="1">
        <v>85</v>
      </c>
      <c r="AE2175" s="13"/>
      <c r="AY2175" s="1">
        <v>9.55</v>
      </c>
      <c r="BA2175" s="1">
        <v>9.55</v>
      </c>
      <c r="BI2175" s="1">
        <v>1.095</v>
      </c>
      <c r="BJ2175" s="1">
        <v>1.095</v>
      </c>
    </row>
    <row r="2176" ht="17" hidden="1" customHeight="1" spans="1:62">
      <c r="A2176" s="1" t="s">
        <v>650</v>
      </c>
      <c r="B2176" s="1" t="s">
        <v>651</v>
      </c>
      <c r="C2176" s="1" t="s">
        <v>652</v>
      </c>
      <c r="D2176" s="1">
        <v>2012</v>
      </c>
      <c r="E2176" s="1">
        <v>92</v>
      </c>
      <c r="F2176" s="1">
        <v>3</v>
      </c>
      <c r="G2176" s="1" t="s">
        <v>653</v>
      </c>
      <c r="H2176" s="1" t="s">
        <v>551</v>
      </c>
      <c r="I2176" s="1">
        <v>50.53</v>
      </c>
      <c r="J2176" s="1">
        <v>-103.52</v>
      </c>
      <c r="K2176" s="1">
        <v>30</v>
      </c>
      <c r="L2176" s="1">
        <v>427</v>
      </c>
      <c r="M2176" s="1">
        <v>2.5</v>
      </c>
      <c r="N2176" s="1">
        <v>1.41</v>
      </c>
      <c r="O2176" s="1">
        <v>7.9</v>
      </c>
      <c r="P2176" s="1">
        <f t="shared" si="172"/>
        <v>17.9</v>
      </c>
      <c r="Q2176" s="1">
        <v>35.2</v>
      </c>
      <c r="R2176" s="1">
        <v>46.9</v>
      </c>
      <c r="S2176" s="1" t="s">
        <v>317</v>
      </c>
      <c r="T2176" s="1">
        <v>11</v>
      </c>
      <c r="U2176" s="3">
        <v>1.05</v>
      </c>
      <c r="V2176" s="1">
        <f t="shared" si="169"/>
        <v>10.4761904761905</v>
      </c>
      <c r="W2176" s="6" t="s">
        <v>552</v>
      </c>
      <c r="X2176" s="1">
        <v>4</v>
      </c>
      <c r="AA2176" s="1" t="s">
        <v>657</v>
      </c>
      <c r="AB2176" s="1" t="s">
        <v>311</v>
      </c>
      <c r="AC2176" s="1" t="s">
        <v>656</v>
      </c>
      <c r="AD2176" s="1">
        <v>85</v>
      </c>
      <c r="AE2176" s="13"/>
      <c r="AY2176" s="1">
        <v>9.55</v>
      </c>
      <c r="BA2176" s="1">
        <v>9.85</v>
      </c>
      <c r="BI2176" s="1">
        <v>1.095</v>
      </c>
      <c r="BJ2176" s="1">
        <v>1.03</v>
      </c>
    </row>
    <row r="2177" ht="17" hidden="1" customHeight="1" spans="1:62">
      <c r="A2177" s="1" t="s">
        <v>650</v>
      </c>
      <c r="B2177" s="1" t="s">
        <v>651</v>
      </c>
      <c r="C2177" s="1" t="s">
        <v>652</v>
      </c>
      <c r="D2177" s="1">
        <v>2012</v>
      </c>
      <c r="E2177" s="1">
        <v>92</v>
      </c>
      <c r="F2177" s="1">
        <v>3</v>
      </c>
      <c r="G2177" s="1" t="s">
        <v>653</v>
      </c>
      <c r="H2177" s="1" t="s">
        <v>551</v>
      </c>
      <c r="I2177" s="1">
        <v>50.53</v>
      </c>
      <c r="J2177" s="1">
        <v>-103.52</v>
      </c>
      <c r="K2177" s="1">
        <v>39</v>
      </c>
      <c r="L2177" s="1">
        <v>427</v>
      </c>
      <c r="M2177" s="1">
        <v>2.5</v>
      </c>
      <c r="N2177" s="1">
        <v>1.41</v>
      </c>
      <c r="O2177" s="1">
        <v>7.9</v>
      </c>
      <c r="P2177" s="1">
        <f t="shared" si="172"/>
        <v>17.9</v>
      </c>
      <c r="Q2177" s="1">
        <v>35.2</v>
      </c>
      <c r="R2177" s="1">
        <v>46.9</v>
      </c>
      <c r="S2177" s="1" t="s">
        <v>317</v>
      </c>
      <c r="T2177" s="1">
        <v>11</v>
      </c>
      <c r="U2177" s="3">
        <v>1.05</v>
      </c>
      <c r="V2177" s="1">
        <f t="shared" si="169"/>
        <v>10.4761904761905</v>
      </c>
      <c r="W2177" s="6" t="s">
        <v>552</v>
      </c>
      <c r="X2177" s="1">
        <v>4</v>
      </c>
      <c r="AA2177" s="1" t="s">
        <v>654</v>
      </c>
      <c r="AB2177" s="1" t="s">
        <v>655</v>
      </c>
      <c r="AC2177" s="1" t="s">
        <v>656</v>
      </c>
      <c r="AD2177" s="1">
        <v>85</v>
      </c>
      <c r="AE2177" s="13"/>
      <c r="AY2177" s="1">
        <v>9.85</v>
      </c>
      <c r="BA2177" s="1">
        <v>10</v>
      </c>
      <c r="BI2177" s="1">
        <v>1.17</v>
      </c>
      <c r="BJ2177" s="1">
        <v>1.195</v>
      </c>
    </row>
    <row r="2178" ht="17" hidden="1" customHeight="1" spans="1:62">
      <c r="A2178" s="1" t="s">
        <v>650</v>
      </c>
      <c r="B2178" s="1" t="s">
        <v>651</v>
      </c>
      <c r="C2178" s="1" t="s">
        <v>652</v>
      </c>
      <c r="D2178" s="1">
        <v>2012</v>
      </c>
      <c r="E2178" s="1">
        <v>92</v>
      </c>
      <c r="F2178" s="1">
        <v>3</v>
      </c>
      <c r="G2178" s="1" t="s">
        <v>653</v>
      </c>
      <c r="H2178" s="1" t="s">
        <v>551</v>
      </c>
      <c r="I2178" s="1">
        <v>50.53</v>
      </c>
      <c r="J2178" s="1">
        <v>-103.52</v>
      </c>
      <c r="K2178" s="1">
        <v>39</v>
      </c>
      <c r="L2178" s="1">
        <v>427</v>
      </c>
      <c r="M2178" s="1">
        <v>2.5</v>
      </c>
      <c r="N2178" s="1">
        <v>1.41</v>
      </c>
      <c r="O2178" s="1">
        <v>7.9</v>
      </c>
      <c r="P2178" s="1">
        <f t="shared" si="172"/>
        <v>17.9</v>
      </c>
      <c r="Q2178" s="1">
        <v>35.2</v>
      </c>
      <c r="R2178" s="1">
        <v>46.9</v>
      </c>
      <c r="S2178" s="1" t="s">
        <v>317</v>
      </c>
      <c r="T2178" s="1">
        <v>11</v>
      </c>
      <c r="U2178" s="3">
        <v>1.05</v>
      </c>
      <c r="V2178" s="1">
        <f t="shared" si="169"/>
        <v>10.4761904761905</v>
      </c>
      <c r="W2178" s="6" t="s">
        <v>552</v>
      </c>
      <c r="X2178" s="1">
        <v>4</v>
      </c>
      <c r="AA2178" s="1" t="s">
        <v>654</v>
      </c>
      <c r="AB2178" s="1" t="s">
        <v>657</v>
      </c>
      <c r="AC2178" s="1" t="s">
        <v>656</v>
      </c>
      <c r="AD2178" s="1">
        <v>85</v>
      </c>
      <c r="AE2178" s="13"/>
      <c r="AY2178" s="1">
        <v>9.85</v>
      </c>
      <c r="BA2178" s="1">
        <v>10.1</v>
      </c>
      <c r="BI2178" s="1">
        <v>1.17</v>
      </c>
      <c r="BJ2178" s="1">
        <v>1.17</v>
      </c>
    </row>
    <row r="2179" ht="17" hidden="1" customHeight="1" spans="1:62">
      <c r="A2179" s="1" t="s">
        <v>650</v>
      </c>
      <c r="B2179" s="1" t="s">
        <v>651</v>
      </c>
      <c r="C2179" s="1" t="s">
        <v>652</v>
      </c>
      <c r="D2179" s="1">
        <v>2012</v>
      </c>
      <c r="E2179" s="1">
        <v>92</v>
      </c>
      <c r="F2179" s="1">
        <v>3</v>
      </c>
      <c r="G2179" s="1" t="s">
        <v>653</v>
      </c>
      <c r="H2179" s="1" t="s">
        <v>551</v>
      </c>
      <c r="I2179" s="1">
        <v>50.53</v>
      </c>
      <c r="J2179" s="1">
        <v>-103.52</v>
      </c>
      <c r="K2179" s="1">
        <v>39</v>
      </c>
      <c r="L2179" s="1">
        <v>427</v>
      </c>
      <c r="M2179" s="1">
        <v>2.5</v>
      </c>
      <c r="N2179" s="1">
        <v>1.41</v>
      </c>
      <c r="O2179" s="1">
        <v>7.9</v>
      </c>
      <c r="P2179" s="1">
        <f t="shared" si="172"/>
        <v>17.9</v>
      </c>
      <c r="Q2179" s="1">
        <v>35.2</v>
      </c>
      <c r="R2179" s="1">
        <v>46.9</v>
      </c>
      <c r="S2179" s="1" t="s">
        <v>317</v>
      </c>
      <c r="T2179" s="1">
        <v>11</v>
      </c>
      <c r="U2179" s="3">
        <v>1.05</v>
      </c>
      <c r="V2179" s="1">
        <f t="shared" ref="V2179:V2242" si="173">T2179/U2179</f>
        <v>10.4761904761905</v>
      </c>
      <c r="W2179" s="6" t="s">
        <v>552</v>
      </c>
      <c r="X2179" s="1">
        <v>4</v>
      </c>
      <c r="AA2179" s="1" t="s">
        <v>654</v>
      </c>
      <c r="AB2179" s="1" t="s">
        <v>311</v>
      </c>
      <c r="AC2179" s="1" t="s">
        <v>656</v>
      </c>
      <c r="AD2179" s="1">
        <v>85</v>
      </c>
      <c r="AE2179" s="13"/>
      <c r="AY2179" s="1">
        <v>9.85</v>
      </c>
      <c r="BA2179" s="1">
        <v>10.1</v>
      </c>
      <c r="BI2179" s="1">
        <v>1.17</v>
      </c>
      <c r="BJ2179" s="1">
        <v>1.15</v>
      </c>
    </row>
    <row r="2180" ht="17" hidden="1" customHeight="1" spans="1:62">
      <c r="A2180" s="1" t="s">
        <v>650</v>
      </c>
      <c r="B2180" s="1" t="s">
        <v>651</v>
      </c>
      <c r="C2180" s="1" t="s">
        <v>652</v>
      </c>
      <c r="D2180" s="1">
        <v>2012</v>
      </c>
      <c r="E2180" s="1">
        <v>92</v>
      </c>
      <c r="F2180" s="1">
        <v>3</v>
      </c>
      <c r="G2180" s="1" t="s">
        <v>653</v>
      </c>
      <c r="H2180" s="1" t="s">
        <v>551</v>
      </c>
      <c r="I2180" s="1">
        <v>50.53</v>
      </c>
      <c r="J2180" s="1">
        <v>-103.52</v>
      </c>
      <c r="K2180" s="1">
        <v>39</v>
      </c>
      <c r="L2180" s="1">
        <v>427</v>
      </c>
      <c r="M2180" s="1">
        <v>2.5</v>
      </c>
      <c r="N2180" s="1">
        <v>1.41</v>
      </c>
      <c r="O2180" s="1">
        <v>7.9</v>
      </c>
      <c r="P2180" s="1">
        <f t="shared" si="172"/>
        <v>17.9</v>
      </c>
      <c r="Q2180" s="1">
        <v>35.2</v>
      </c>
      <c r="R2180" s="1">
        <v>46.9</v>
      </c>
      <c r="S2180" s="1" t="s">
        <v>317</v>
      </c>
      <c r="T2180" s="1">
        <v>11</v>
      </c>
      <c r="U2180" s="3">
        <v>1.05</v>
      </c>
      <c r="V2180" s="1">
        <f t="shared" si="173"/>
        <v>10.4761904761905</v>
      </c>
      <c r="W2180" s="6" t="s">
        <v>552</v>
      </c>
      <c r="X2180" s="1">
        <v>4</v>
      </c>
      <c r="AA2180" s="1" t="s">
        <v>657</v>
      </c>
      <c r="AB2180" s="1" t="s">
        <v>655</v>
      </c>
      <c r="AC2180" s="1" t="s">
        <v>656</v>
      </c>
      <c r="AD2180" s="1">
        <v>85</v>
      </c>
      <c r="AE2180" s="13"/>
      <c r="AY2180" s="1">
        <v>10.1</v>
      </c>
      <c r="BA2180" s="1">
        <v>10</v>
      </c>
      <c r="BI2180" s="1">
        <v>1.17</v>
      </c>
      <c r="BJ2180" s="1">
        <v>1.195</v>
      </c>
    </row>
    <row r="2181" ht="17" hidden="1" customHeight="1" spans="1:62">
      <c r="A2181" s="1" t="s">
        <v>650</v>
      </c>
      <c r="B2181" s="1" t="s">
        <v>651</v>
      </c>
      <c r="C2181" s="1" t="s">
        <v>652</v>
      </c>
      <c r="D2181" s="1">
        <v>2012</v>
      </c>
      <c r="E2181" s="1">
        <v>92</v>
      </c>
      <c r="F2181" s="1">
        <v>3</v>
      </c>
      <c r="G2181" s="1" t="s">
        <v>653</v>
      </c>
      <c r="H2181" s="1" t="s">
        <v>551</v>
      </c>
      <c r="I2181" s="1">
        <v>50.53</v>
      </c>
      <c r="J2181" s="1">
        <v>-103.52</v>
      </c>
      <c r="K2181" s="1">
        <v>39</v>
      </c>
      <c r="L2181" s="1">
        <v>427</v>
      </c>
      <c r="M2181" s="1">
        <v>2.5</v>
      </c>
      <c r="N2181" s="1">
        <v>1.41</v>
      </c>
      <c r="O2181" s="1">
        <v>7.9</v>
      </c>
      <c r="P2181" s="1">
        <f t="shared" si="172"/>
        <v>17.9</v>
      </c>
      <c r="Q2181" s="1">
        <v>35.2</v>
      </c>
      <c r="R2181" s="1">
        <v>46.9</v>
      </c>
      <c r="S2181" s="1" t="s">
        <v>317</v>
      </c>
      <c r="T2181" s="1">
        <v>11</v>
      </c>
      <c r="U2181" s="3">
        <v>1.05</v>
      </c>
      <c r="V2181" s="1">
        <f t="shared" si="173"/>
        <v>10.4761904761905</v>
      </c>
      <c r="W2181" s="6" t="s">
        <v>552</v>
      </c>
      <c r="X2181" s="1">
        <v>4</v>
      </c>
      <c r="AA2181" s="1" t="s">
        <v>657</v>
      </c>
      <c r="AB2181" s="1" t="s">
        <v>657</v>
      </c>
      <c r="AC2181" s="1" t="s">
        <v>656</v>
      </c>
      <c r="AD2181" s="1">
        <v>85</v>
      </c>
      <c r="AE2181" s="13"/>
      <c r="AY2181" s="1">
        <v>10.1</v>
      </c>
      <c r="BA2181" s="1">
        <v>10.1</v>
      </c>
      <c r="BI2181" s="1">
        <v>1.17</v>
      </c>
      <c r="BJ2181" s="1">
        <v>1.17</v>
      </c>
    </row>
    <row r="2182" ht="17" hidden="1" customHeight="1" spans="1:62">
      <c r="A2182" s="1" t="s">
        <v>650</v>
      </c>
      <c r="B2182" s="1" t="s">
        <v>651</v>
      </c>
      <c r="C2182" s="1" t="s">
        <v>652</v>
      </c>
      <c r="D2182" s="1">
        <v>2012</v>
      </c>
      <c r="E2182" s="1">
        <v>92</v>
      </c>
      <c r="F2182" s="1">
        <v>3</v>
      </c>
      <c r="G2182" s="1" t="s">
        <v>653</v>
      </c>
      <c r="H2182" s="1" t="s">
        <v>551</v>
      </c>
      <c r="I2182" s="1">
        <v>50.53</v>
      </c>
      <c r="J2182" s="1">
        <v>-103.52</v>
      </c>
      <c r="K2182" s="1">
        <v>39</v>
      </c>
      <c r="L2182" s="1">
        <v>427</v>
      </c>
      <c r="M2182" s="1">
        <v>2.5</v>
      </c>
      <c r="N2182" s="1">
        <v>1.41</v>
      </c>
      <c r="O2182" s="1">
        <v>7.9</v>
      </c>
      <c r="P2182" s="1">
        <f t="shared" si="172"/>
        <v>17.9</v>
      </c>
      <c r="Q2182" s="1">
        <v>35.2</v>
      </c>
      <c r="R2182" s="1">
        <v>46.9</v>
      </c>
      <c r="S2182" s="1" t="s">
        <v>317</v>
      </c>
      <c r="T2182" s="1">
        <v>11</v>
      </c>
      <c r="U2182" s="3">
        <v>1.05</v>
      </c>
      <c r="V2182" s="1">
        <f t="shared" si="173"/>
        <v>10.4761904761905</v>
      </c>
      <c r="W2182" s="6" t="s">
        <v>552</v>
      </c>
      <c r="X2182" s="1">
        <v>4</v>
      </c>
      <c r="AA2182" s="1" t="s">
        <v>657</v>
      </c>
      <c r="AB2182" s="1" t="s">
        <v>311</v>
      </c>
      <c r="AC2182" s="1" t="s">
        <v>656</v>
      </c>
      <c r="AD2182" s="1">
        <v>85</v>
      </c>
      <c r="AE2182" s="13"/>
      <c r="AY2182" s="1">
        <v>10.1</v>
      </c>
      <c r="BA2182" s="1">
        <v>10.1</v>
      </c>
      <c r="BI2182" s="1">
        <v>1.17</v>
      </c>
      <c r="BJ2182" s="1">
        <v>1.15</v>
      </c>
    </row>
    <row r="2183" ht="17" hidden="1" customHeight="1" spans="1:31">
      <c r="A2183" s="1" t="s">
        <v>650</v>
      </c>
      <c r="B2183" s="1" t="s">
        <v>651</v>
      </c>
      <c r="C2183" s="1" t="s">
        <v>652</v>
      </c>
      <c r="D2183" s="1">
        <v>2012</v>
      </c>
      <c r="E2183" s="1">
        <v>92</v>
      </c>
      <c r="F2183" s="1">
        <v>3</v>
      </c>
      <c r="G2183" s="1" t="s">
        <v>653</v>
      </c>
      <c r="H2183" s="1" t="s">
        <v>551</v>
      </c>
      <c r="I2183" s="1">
        <v>50.53</v>
      </c>
      <c r="J2183" s="1">
        <v>-103.52</v>
      </c>
      <c r="K2183" s="1">
        <v>28</v>
      </c>
      <c r="L2183" s="1">
        <v>427</v>
      </c>
      <c r="M2183" s="1">
        <v>2.5</v>
      </c>
      <c r="N2183" s="1">
        <v>1.41</v>
      </c>
      <c r="O2183" s="1">
        <v>7.9</v>
      </c>
      <c r="P2183" s="1">
        <f t="shared" si="172"/>
        <v>17.9</v>
      </c>
      <c r="Q2183" s="1">
        <v>35.2</v>
      </c>
      <c r="R2183" s="1">
        <v>46.9</v>
      </c>
      <c r="S2183" s="1" t="s">
        <v>317</v>
      </c>
      <c r="T2183" s="1">
        <v>11</v>
      </c>
      <c r="U2183" s="3">
        <v>1.05</v>
      </c>
      <c r="V2183" s="1">
        <f t="shared" si="173"/>
        <v>10.4761904761905</v>
      </c>
      <c r="W2183" s="6" t="s">
        <v>552</v>
      </c>
      <c r="X2183" s="1">
        <v>4</v>
      </c>
      <c r="AA2183" s="1" t="s">
        <v>657</v>
      </c>
      <c r="AB2183" s="1" t="s">
        <v>554</v>
      </c>
      <c r="AC2183" s="1" t="s">
        <v>656</v>
      </c>
      <c r="AD2183" s="1">
        <v>85</v>
      </c>
      <c r="AE2183" s="13"/>
    </row>
    <row r="2184" ht="17" hidden="1" customHeight="1" spans="1:31">
      <c r="A2184" s="1" t="s">
        <v>650</v>
      </c>
      <c r="B2184" s="1" t="s">
        <v>651</v>
      </c>
      <c r="C2184" s="1" t="s">
        <v>652</v>
      </c>
      <c r="D2184" s="1">
        <v>2012</v>
      </c>
      <c r="E2184" s="1">
        <v>92</v>
      </c>
      <c r="F2184" s="1">
        <v>3</v>
      </c>
      <c r="G2184" s="1" t="s">
        <v>653</v>
      </c>
      <c r="H2184" s="1" t="s">
        <v>551</v>
      </c>
      <c r="I2184" s="1">
        <v>50.53</v>
      </c>
      <c r="J2184" s="1">
        <v>-103.52</v>
      </c>
      <c r="K2184" s="1">
        <v>28</v>
      </c>
      <c r="L2184" s="1">
        <v>427</v>
      </c>
      <c r="M2184" s="1">
        <v>2.5</v>
      </c>
      <c r="N2184" s="1">
        <v>1.41</v>
      </c>
      <c r="O2184" s="1">
        <v>7.9</v>
      </c>
      <c r="P2184" s="1">
        <f t="shared" si="172"/>
        <v>17.9</v>
      </c>
      <c r="Q2184" s="1">
        <v>35.2</v>
      </c>
      <c r="R2184" s="1">
        <v>46.9</v>
      </c>
      <c r="S2184" s="1" t="s">
        <v>317</v>
      </c>
      <c r="T2184" s="1">
        <v>11</v>
      </c>
      <c r="U2184" s="3">
        <v>1.05</v>
      </c>
      <c r="V2184" s="1">
        <f t="shared" si="173"/>
        <v>10.4761904761905</v>
      </c>
      <c r="W2184" s="6" t="s">
        <v>552</v>
      </c>
      <c r="X2184" s="1">
        <v>4</v>
      </c>
      <c r="AA2184" s="1" t="s">
        <v>657</v>
      </c>
      <c r="AB2184" s="1" t="s">
        <v>655</v>
      </c>
      <c r="AC2184" s="1" t="s">
        <v>656</v>
      </c>
      <c r="AD2184" s="1">
        <v>85</v>
      </c>
      <c r="AE2184" s="13"/>
    </row>
    <row r="2185" ht="17" hidden="1" customHeight="1" spans="1:31">
      <c r="A2185" s="1" t="s">
        <v>650</v>
      </c>
      <c r="B2185" s="1" t="s">
        <v>651</v>
      </c>
      <c r="C2185" s="1" t="s">
        <v>652</v>
      </c>
      <c r="D2185" s="1">
        <v>2012</v>
      </c>
      <c r="E2185" s="1">
        <v>92</v>
      </c>
      <c r="F2185" s="1">
        <v>3</v>
      </c>
      <c r="G2185" s="1" t="s">
        <v>653</v>
      </c>
      <c r="H2185" s="1" t="s">
        <v>551</v>
      </c>
      <c r="I2185" s="1">
        <v>50.53</v>
      </c>
      <c r="J2185" s="1">
        <v>-103.52</v>
      </c>
      <c r="K2185" s="1">
        <v>28</v>
      </c>
      <c r="L2185" s="1">
        <v>427</v>
      </c>
      <c r="M2185" s="1">
        <v>2.5</v>
      </c>
      <c r="N2185" s="1">
        <v>1.41</v>
      </c>
      <c r="O2185" s="1">
        <v>7.9</v>
      </c>
      <c r="P2185" s="1">
        <f t="shared" si="172"/>
        <v>17.9</v>
      </c>
      <c r="Q2185" s="1">
        <v>35.2</v>
      </c>
      <c r="R2185" s="1">
        <v>46.9</v>
      </c>
      <c r="S2185" s="1" t="s">
        <v>317</v>
      </c>
      <c r="T2185" s="1">
        <v>11</v>
      </c>
      <c r="U2185" s="3">
        <v>1.05</v>
      </c>
      <c r="V2185" s="1">
        <f t="shared" si="173"/>
        <v>10.4761904761905</v>
      </c>
      <c r="W2185" s="6" t="s">
        <v>552</v>
      </c>
      <c r="X2185" s="1">
        <v>4</v>
      </c>
      <c r="AA2185" s="1" t="s">
        <v>657</v>
      </c>
      <c r="AB2185" s="1" t="s">
        <v>311</v>
      </c>
      <c r="AC2185" s="1" t="s">
        <v>656</v>
      </c>
      <c r="AD2185" s="1">
        <v>85</v>
      </c>
      <c r="AE2185" s="13"/>
    </row>
    <row r="2186" ht="17" hidden="1" customHeight="1" spans="1:62">
      <c r="A2186" s="1" t="s">
        <v>405</v>
      </c>
      <c r="B2186" s="1" t="s">
        <v>658</v>
      </c>
      <c r="C2186" s="1" t="s">
        <v>659</v>
      </c>
      <c r="D2186" s="1">
        <v>2018</v>
      </c>
      <c r="E2186" s="1">
        <v>110</v>
      </c>
      <c r="F2186" s="1">
        <v>3</v>
      </c>
      <c r="G2186" s="1" t="s">
        <v>550</v>
      </c>
      <c r="H2186" s="1" t="s">
        <v>660</v>
      </c>
      <c r="I2186" s="1">
        <v>47.77</v>
      </c>
      <c r="J2186" s="1">
        <v>-104.27</v>
      </c>
      <c r="K2186" s="1">
        <v>7</v>
      </c>
      <c r="L2186" s="1">
        <v>341</v>
      </c>
      <c r="M2186" s="1">
        <v>7.5</v>
      </c>
      <c r="N2186" s="1">
        <v>1.45</v>
      </c>
      <c r="O2186" s="1">
        <v>6.1</v>
      </c>
      <c r="P2186" s="1">
        <v>35</v>
      </c>
      <c r="Q2186" s="1">
        <v>32.5</v>
      </c>
      <c r="R2186" s="1">
        <v>32.5</v>
      </c>
      <c r="S2186" s="1" t="s">
        <v>64</v>
      </c>
      <c r="T2186" s="1">
        <v>15.8</v>
      </c>
      <c r="U2186" s="3">
        <v>1.502</v>
      </c>
      <c r="V2186" s="1">
        <f t="shared" si="173"/>
        <v>10.5193075898802</v>
      </c>
      <c r="W2186" s="6" t="s">
        <v>661</v>
      </c>
      <c r="X2186" s="1">
        <v>3</v>
      </c>
      <c r="Y2186" s="1" t="s">
        <v>662</v>
      </c>
      <c r="AA2186" s="1" t="s">
        <v>663</v>
      </c>
      <c r="AB2186" s="1" t="s">
        <v>311</v>
      </c>
      <c r="AC2186" s="1" t="s">
        <v>124</v>
      </c>
      <c r="AD2186" s="1">
        <v>101</v>
      </c>
      <c r="AE2186" s="13"/>
      <c r="BI2186" s="1">
        <v>1.27</v>
      </c>
      <c r="BJ2186" s="1">
        <v>1.28</v>
      </c>
    </row>
    <row r="2187" ht="17" hidden="1" customHeight="1" spans="1:62">
      <c r="A2187" s="1" t="s">
        <v>405</v>
      </c>
      <c r="B2187" s="1" t="s">
        <v>658</v>
      </c>
      <c r="C2187" s="1" t="s">
        <v>659</v>
      </c>
      <c r="D2187" s="1">
        <v>2018</v>
      </c>
      <c r="E2187" s="1">
        <v>110</v>
      </c>
      <c r="F2187" s="1">
        <v>3</v>
      </c>
      <c r="G2187" s="1" t="s">
        <v>550</v>
      </c>
      <c r="H2187" s="1" t="s">
        <v>660</v>
      </c>
      <c r="I2187" s="1">
        <v>47.77</v>
      </c>
      <c r="J2187" s="1">
        <v>-104.27</v>
      </c>
      <c r="K2187" s="1">
        <v>7</v>
      </c>
      <c r="L2187" s="1">
        <v>341</v>
      </c>
      <c r="M2187" s="1">
        <v>7.5</v>
      </c>
      <c r="N2187" s="1">
        <v>1.45</v>
      </c>
      <c r="O2187" s="1">
        <v>6.1</v>
      </c>
      <c r="P2187" s="1">
        <v>35</v>
      </c>
      <c r="Q2187" s="1">
        <v>32.5</v>
      </c>
      <c r="R2187" s="1">
        <v>32.5</v>
      </c>
      <c r="S2187" s="1" t="s">
        <v>64</v>
      </c>
      <c r="T2187" s="1">
        <v>15.8</v>
      </c>
      <c r="U2187" s="3">
        <v>1.502</v>
      </c>
      <c r="V2187" s="1">
        <f t="shared" si="173"/>
        <v>10.5193075898802</v>
      </c>
      <c r="W2187" s="6" t="s">
        <v>661</v>
      </c>
      <c r="X2187" s="1">
        <v>3</v>
      </c>
      <c r="Y2187" s="1" t="s">
        <v>662</v>
      </c>
      <c r="AA2187" s="1" t="s">
        <v>664</v>
      </c>
      <c r="AB2187" s="1" t="s">
        <v>311</v>
      </c>
      <c r="AC2187" s="1" t="s">
        <v>124</v>
      </c>
      <c r="AD2187" s="1">
        <v>101</v>
      </c>
      <c r="AE2187" s="13"/>
      <c r="BI2187" s="1">
        <v>1.31</v>
      </c>
      <c r="BJ2187" s="1">
        <v>1.28</v>
      </c>
    </row>
    <row r="2188" ht="17" hidden="1" customHeight="1" spans="1:62">
      <c r="A2188" s="1" t="s">
        <v>405</v>
      </c>
      <c r="B2188" s="1" t="s">
        <v>658</v>
      </c>
      <c r="C2188" s="1" t="s">
        <v>659</v>
      </c>
      <c r="D2188" s="1">
        <v>2018</v>
      </c>
      <c r="E2188" s="1">
        <v>110</v>
      </c>
      <c r="F2188" s="1">
        <v>3</v>
      </c>
      <c r="G2188" s="1" t="s">
        <v>550</v>
      </c>
      <c r="H2188" s="1" t="s">
        <v>660</v>
      </c>
      <c r="I2188" s="1">
        <v>47.77</v>
      </c>
      <c r="J2188" s="1">
        <v>-104.27</v>
      </c>
      <c r="K2188" s="1">
        <v>7</v>
      </c>
      <c r="L2188" s="1">
        <v>341</v>
      </c>
      <c r="M2188" s="1">
        <v>7.5</v>
      </c>
      <c r="N2188" s="1">
        <v>1.45</v>
      </c>
      <c r="O2188" s="1">
        <v>6.1</v>
      </c>
      <c r="P2188" s="1">
        <v>35</v>
      </c>
      <c r="Q2188" s="1">
        <v>32.5</v>
      </c>
      <c r="R2188" s="1">
        <v>32.5</v>
      </c>
      <c r="S2188" s="1" t="s">
        <v>64</v>
      </c>
      <c r="T2188" s="1">
        <v>15.8</v>
      </c>
      <c r="U2188" s="3">
        <v>1.502</v>
      </c>
      <c r="V2188" s="1">
        <f t="shared" si="173"/>
        <v>10.5193075898802</v>
      </c>
      <c r="W2188" s="6" t="s">
        <v>661</v>
      </c>
      <c r="X2188" s="1">
        <v>3</v>
      </c>
      <c r="Y2188" s="1" t="s">
        <v>662</v>
      </c>
      <c r="AA2188" s="1" t="s">
        <v>665</v>
      </c>
      <c r="AB2188" s="1" t="s">
        <v>311</v>
      </c>
      <c r="AC2188" s="1" t="s">
        <v>124</v>
      </c>
      <c r="AD2188" s="1">
        <v>101</v>
      </c>
      <c r="AE2188" s="13"/>
      <c r="BI2188" s="1">
        <v>1.33</v>
      </c>
      <c r="BJ2188" s="1">
        <v>1.28</v>
      </c>
    </row>
    <row r="2189" ht="17" hidden="1" customHeight="1" spans="1:62">
      <c r="A2189" s="1" t="s">
        <v>405</v>
      </c>
      <c r="B2189" s="1" t="s">
        <v>658</v>
      </c>
      <c r="C2189" s="1" t="s">
        <v>659</v>
      </c>
      <c r="D2189" s="1">
        <v>2018</v>
      </c>
      <c r="E2189" s="1">
        <v>110</v>
      </c>
      <c r="F2189" s="1">
        <v>3</v>
      </c>
      <c r="G2189" s="1" t="s">
        <v>550</v>
      </c>
      <c r="H2189" s="1" t="s">
        <v>660</v>
      </c>
      <c r="I2189" s="1">
        <v>47.77</v>
      </c>
      <c r="J2189" s="1">
        <v>-104.27</v>
      </c>
      <c r="K2189" s="1">
        <v>7</v>
      </c>
      <c r="L2189" s="1">
        <v>341</v>
      </c>
      <c r="M2189" s="1">
        <v>7.5</v>
      </c>
      <c r="N2189" s="1">
        <v>1.45</v>
      </c>
      <c r="O2189" s="1">
        <v>6.1</v>
      </c>
      <c r="P2189" s="1">
        <v>35</v>
      </c>
      <c r="Q2189" s="1">
        <v>32.5</v>
      </c>
      <c r="R2189" s="1">
        <v>32.5</v>
      </c>
      <c r="S2189" s="1" t="s">
        <v>64</v>
      </c>
      <c r="T2189" s="1">
        <v>15.8</v>
      </c>
      <c r="U2189" s="3">
        <v>1.502</v>
      </c>
      <c r="V2189" s="1">
        <f t="shared" si="173"/>
        <v>10.5193075898802</v>
      </c>
      <c r="W2189" s="6" t="s">
        <v>661</v>
      </c>
      <c r="X2189" s="1">
        <v>3</v>
      </c>
      <c r="Y2189" s="1" t="s">
        <v>666</v>
      </c>
      <c r="AA2189" s="1" t="s">
        <v>663</v>
      </c>
      <c r="AB2189" s="1" t="s">
        <v>311</v>
      </c>
      <c r="AC2189" s="1" t="s">
        <v>124</v>
      </c>
      <c r="AD2189" s="1">
        <v>101</v>
      </c>
      <c r="AE2189" s="13"/>
      <c r="BI2189" s="1">
        <v>1.35</v>
      </c>
      <c r="BJ2189" s="1">
        <v>1.39</v>
      </c>
    </row>
    <row r="2190" ht="17" hidden="1" customHeight="1" spans="1:62">
      <c r="A2190" s="1" t="s">
        <v>405</v>
      </c>
      <c r="B2190" s="1" t="s">
        <v>658</v>
      </c>
      <c r="C2190" s="1" t="s">
        <v>659</v>
      </c>
      <c r="D2190" s="1">
        <v>2018</v>
      </c>
      <c r="E2190" s="1">
        <v>110</v>
      </c>
      <c r="F2190" s="1">
        <v>3</v>
      </c>
      <c r="G2190" s="1" t="s">
        <v>550</v>
      </c>
      <c r="H2190" s="1" t="s">
        <v>660</v>
      </c>
      <c r="I2190" s="1">
        <v>47.77</v>
      </c>
      <c r="J2190" s="1">
        <v>-104.27</v>
      </c>
      <c r="K2190" s="1">
        <v>7</v>
      </c>
      <c r="L2190" s="1">
        <v>341</v>
      </c>
      <c r="M2190" s="1">
        <v>7.5</v>
      </c>
      <c r="N2190" s="1">
        <v>1.45</v>
      </c>
      <c r="O2190" s="1">
        <v>6.1</v>
      </c>
      <c r="P2190" s="1">
        <v>35</v>
      </c>
      <c r="Q2190" s="1">
        <v>32.5</v>
      </c>
      <c r="R2190" s="1">
        <v>32.5</v>
      </c>
      <c r="S2190" s="1" t="s">
        <v>64</v>
      </c>
      <c r="T2190" s="1">
        <v>15.8</v>
      </c>
      <c r="U2190" s="3">
        <v>1.502</v>
      </c>
      <c r="V2190" s="1">
        <f t="shared" si="173"/>
        <v>10.5193075898802</v>
      </c>
      <c r="W2190" s="6" t="s">
        <v>661</v>
      </c>
      <c r="X2190" s="1">
        <v>3</v>
      </c>
      <c r="Y2190" s="1" t="s">
        <v>666</v>
      </c>
      <c r="AA2190" s="1" t="s">
        <v>664</v>
      </c>
      <c r="AB2190" s="1" t="s">
        <v>311</v>
      </c>
      <c r="AC2190" s="1" t="s">
        <v>124</v>
      </c>
      <c r="AD2190" s="1">
        <v>101</v>
      </c>
      <c r="AE2190" s="13"/>
      <c r="BI2190" s="1">
        <v>1.36</v>
      </c>
      <c r="BJ2190" s="1">
        <v>1.39</v>
      </c>
    </row>
    <row r="2191" ht="17" hidden="1" customHeight="1" spans="1:62">
      <c r="A2191" s="1" t="s">
        <v>405</v>
      </c>
      <c r="B2191" s="1" t="s">
        <v>658</v>
      </c>
      <c r="C2191" s="1" t="s">
        <v>659</v>
      </c>
      <c r="D2191" s="1">
        <v>2018</v>
      </c>
      <c r="E2191" s="1">
        <v>110</v>
      </c>
      <c r="F2191" s="1">
        <v>3</v>
      </c>
      <c r="G2191" s="1" t="s">
        <v>550</v>
      </c>
      <c r="H2191" s="1" t="s">
        <v>660</v>
      </c>
      <c r="I2191" s="1">
        <v>47.77</v>
      </c>
      <c r="J2191" s="1">
        <v>-104.27</v>
      </c>
      <c r="K2191" s="1">
        <v>7</v>
      </c>
      <c r="L2191" s="1">
        <v>341</v>
      </c>
      <c r="M2191" s="1">
        <v>7.5</v>
      </c>
      <c r="N2191" s="1">
        <v>1.45</v>
      </c>
      <c r="O2191" s="1">
        <v>6.1</v>
      </c>
      <c r="P2191" s="1">
        <v>35</v>
      </c>
      <c r="Q2191" s="1">
        <v>32.5</v>
      </c>
      <c r="R2191" s="1">
        <v>32.5</v>
      </c>
      <c r="S2191" s="1" t="s">
        <v>64</v>
      </c>
      <c r="T2191" s="1">
        <v>15.8</v>
      </c>
      <c r="U2191" s="3">
        <v>1.502</v>
      </c>
      <c r="V2191" s="1">
        <f t="shared" si="173"/>
        <v>10.5193075898802</v>
      </c>
      <c r="W2191" s="6" t="s">
        <v>661</v>
      </c>
      <c r="X2191" s="1">
        <v>3</v>
      </c>
      <c r="Y2191" s="1" t="s">
        <v>666</v>
      </c>
      <c r="AA2191" s="1" t="s">
        <v>665</v>
      </c>
      <c r="AB2191" s="1" t="s">
        <v>311</v>
      </c>
      <c r="AC2191" s="1" t="s">
        <v>124</v>
      </c>
      <c r="AD2191" s="1">
        <v>101</v>
      </c>
      <c r="AE2191" s="13"/>
      <c r="BI2191" s="1">
        <v>1.39</v>
      </c>
      <c r="BJ2191" s="1">
        <v>1.39</v>
      </c>
    </row>
    <row r="2192" ht="17" hidden="1" customHeight="1" spans="1:31">
      <c r="A2192" s="1" t="s">
        <v>433</v>
      </c>
      <c r="B2192" s="1" t="s">
        <v>667</v>
      </c>
      <c r="C2192" s="1" t="s">
        <v>61</v>
      </c>
      <c r="D2192" s="1">
        <v>2010</v>
      </c>
      <c r="E2192" s="1">
        <v>107</v>
      </c>
      <c r="G2192" s="1" t="s">
        <v>668</v>
      </c>
      <c r="H2192" s="1" t="s">
        <v>669</v>
      </c>
      <c r="I2192" s="1">
        <v>31.25</v>
      </c>
      <c r="J2192" s="1">
        <v>121.17</v>
      </c>
      <c r="K2192" s="1">
        <v>2</v>
      </c>
      <c r="L2192" s="1">
        <v>1160</v>
      </c>
      <c r="M2192" s="1">
        <v>17</v>
      </c>
      <c r="N2192" s="1">
        <v>1.15</v>
      </c>
      <c r="O2192" s="1">
        <v>6.5</v>
      </c>
      <c r="P2192" s="1">
        <v>64.7</v>
      </c>
      <c r="Q2192" s="1">
        <v>23.3</v>
      </c>
      <c r="R2192" s="1">
        <v>12</v>
      </c>
      <c r="S2192" s="1" t="s">
        <v>175</v>
      </c>
      <c r="T2192" s="1">
        <v>22</v>
      </c>
      <c r="U2192" s="3">
        <v>2.4</v>
      </c>
      <c r="V2192" s="1">
        <f t="shared" si="173"/>
        <v>9.16666666666667</v>
      </c>
      <c r="W2192" s="6">
        <v>139</v>
      </c>
      <c r="X2192" s="1">
        <v>4</v>
      </c>
      <c r="Y2192" s="1" t="s">
        <v>670</v>
      </c>
      <c r="AA2192" s="1" t="s">
        <v>671</v>
      </c>
      <c r="AB2192" s="1" t="s">
        <v>672</v>
      </c>
      <c r="AD2192" s="1" t="s">
        <v>125</v>
      </c>
      <c r="AE2192" s="13"/>
    </row>
    <row r="2193" ht="17" hidden="1" customHeight="1" spans="1:38">
      <c r="A2193" s="1" t="s">
        <v>673</v>
      </c>
      <c r="B2193" s="1" t="s">
        <v>674</v>
      </c>
      <c r="C2193" s="1" t="s">
        <v>675</v>
      </c>
      <c r="D2193" s="1">
        <v>2009</v>
      </c>
      <c r="E2193" s="1">
        <v>33</v>
      </c>
      <c r="F2193" s="1">
        <v>4</v>
      </c>
      <c r="G2193" s="1" t="s">
        <v>676</v>
      </c>
      <c r="H2193" s="1" t="s">
        <v>677</v>
      </c>
      <c r="I2193" s="1">
        <v>-24.6</v>
      </c>
      <c r="J2193" s="1">
        <v>-50.38</v>
      </c>
      <c r="K2193" s="1">
        <v>12</v>
      </c>
      <c r="L2193" s="1">
        <v>1600</v>
      </c>
      <c r="M2193" s="1">
        <v>19</v>
      </c>
      <c r="N2193" s="1">
        <v>1.45</v>
      </c>
      <c r="O2193" s="1">
        <v>5.4</v>
      </c>
      <c r="P2193" s="1">
        <v>39.9</v>
      </c>
      <c r="Q2193" s="1">
        <v>8.1</v>
      </c>
      <c r="R2193" s="1">
        <v>52</v>
      </c>
      <c r="S2193" s="1" t="s">
        <v>317</v>
      </c>
      <c r="T2193" s="1">
        <v>13.92</v>
      </c>
      <c r="U2193" s="3">
        <v>1.29</v>
      </c>
      <c r="V2193" s="1">
        <f t="shared" si="173"/>
        <v>10.7906976744186</v>
      </c>
      <c r="W2193" s="6" t="s">
        <v>678</v>
      </c>
      <c r="X2193" s="1">
        <v>3</v>
      </c>
      <c r="Y2193" s="1" t="s">
        <v>202</v>
      </c>
      <c r="AA2193" s="1" t="s">
        <v>679</v>
      </c>
      <c r="AB2193" s="1" t="s">
        <v>680</v>
      </c>
      <c r="AC2193" s="1" t="s">
        <v>124</v>
      </c>
      <c r="AD2193" s="1">
        <v>152</v>
      </c>
      <c r="AE2193" s="13"/>
      <c r="AI2193" s="4">
        <v>18.025</v>
      </c>
      <c r="AJ2193" s="1">
        <v>0.475</v>
      </c>
      <c r="AK2193" s="4">
        <v>15.575</v>
      </c>
      <c r="AL2193" s="1">
        <v>0.5</v>
      </c>
    </row>
    <row r="2194" ht="17" hidden="1" customHeight="1" spans="1:38">
      <c r="A2194" s="1" t="s">
        <v>673</v>
      </c>
      <c r="B2194" s="1" t="s">
        <v>674</v>
      </c>
      <c r="C2194" s="1" t="s">
        <v>675</v>
      </c>
      <c r="D2194" s="1">
        <v>2009</v>
      </c>
      <c r="E2194" s="1">
        <v>33</v>
      </c>
      <c r="F2194" s="1">
        <v>4</v>
      </c>
      <c r="G2194" s="1" t="s">
        <v>676</v>
      </c>
      <c r="H2194" s="1" t="s">
        <v>677</v>
      </c>
      <c r="I2194" s="1">
        <v>-24.6</v>
      </c>
      <c r="J2194" s="1">
        <v>-50.38</v>
      </c>
      <c r="K2194" s="1">
        <v>22</v>
      </c>
      <c r="L2194" s="1">
        <v>1600</v>
      </c>
      <c r="M2194" s="1">
        <v>19</v>
      </c>
      <c r="N2194" s="1">
        <v>1.45</v>
      </c>
      <c r="O2194" s="1">
        <v>5.4</v>
      </c>
      <c r="P2194" s="1">
        <v>39.9</v>
      </c>
      <c r="Q2194" s="1">
        <v>8.1</v>
      </c>
      <c r="R2194" s="1">
        <v>52</v>
      </c>
      <c r="S2194" s="1" t="s">
        <v>317</v>
      </c>
      <c r="T2194" s="1">
        <v>13.92</v>
      </c>
      <c r="U2194" s="3">
        <v>1.29</v>
      </c>
      <c r="V2194" s="1">
        <f t="shared" si="173"/>
        <v>10.7906976744186</v>
      </c>
      <c r="W2194" s="6" t="s">
        <v>678</v>
      </c>
      <c r="X2194" s="1">
        <v>3</v>
      </c>
      <c r="Y2194" s="1" t="s">
        <v>202</v>
      </c>
      <c r="AA2194" s="1" t="s">
        <v>679</v>
      </c>
      <c r="AB2194" s="1" t="s">
        <v>680</v>
      </c>
      <c r="AC2194" s="1" t="s">
        <v>124</v>
      </c>
      <c r="AD2194" s="1">
        <v>152</v>
      </c>
      <c r="AE2194" s="13"/>
      <c r="AI2194" s="4">
        <v>23.325</v>
      </c>
      <c r="AJ2194" s="1">
        <v>0.6</v>
      </c>
      <c r="AK2194" s="4">
        <v>27.2</v>
      </c>
      <c r="AL2194" s="1">
        <v>0.85</v>
      </c>
    </row>
    <row r="2195" ht="17" customHeight="1" spans="1:78">
      <c r="A2195" s="1" t="s">
        <v>681</v>
      </c>
      <c r="B2195" s="1" t="s">
        <v>682</v>
      </c>
      <c r="C2195" s="1" t="s">
        <v>683</v>
      </c>
      <c r="D2195" s="1">
        <v>2020</v>
      </c>
      <c r="E2195" s="1">
        <v>4</v>
      </c>
      <c r="H2195" s="1" t="s">
        <v>684</v>
      </c>
      <c r="I2195" s="1">
        <v>-25.43</v>
      </c>
      <c r="J2195" s="1">
        <v>30.98</v>
      </c>
      <c r="K2195" s="1">
        <v>1</v>
      </c>
      <c r="L2195" s="1">
        <v>744</v>
      </c>
      <c r="M2195" s="1">
        <v>20.8763334751129</v>
      </c>
      <c r="N2195" s="1">
        <v>1.32</v>
      </c>
      <c r="O2195" s="1">
        <v>5.95</v>
      </c>
      <c r="P2195" s="1">
        <f t="shared" ref="P2195:P2258" si="174">100-Q2195-R2195</f>
        <v>59.5</v>
      </c>
      <c r="Q2195" s="1">
        <v>12</v>
      </c>
      <c r="R2195" s="1">
        <v>28.5</v>
      </c>
      <c r="S2195" s="1" t="s">
        <v>135</v>
      </c>
      <c r="T2195" s="1">
        <v>1.8</v>
      </c>
      <c r="U2195" s="3">
        <v>0.76</v>
      </c>
      <c r="V2195" s="1">
        <f t="shared" si="173"/>
        <v>2.36842105263158</v>
      </c>
      <c r="W2195" s="6" t="s">
        <v>685</v>
      </c>
      <c r="X2195" s="1">
        <v>4</v>
      </c>
      <c r="AA2195" s="1" t="s">
        <v>686</v>
      </c>
      <c r="AB2195" s="1" t="s">
        <v>687</v>
      </c>
      <c r="AC2195" s="1" t="s">
        <v>257</v>
      </c>
      <c r="AD2195" s="1" t="s">
        <v>125</v>
      </c>
      <c r="AE2195" s="13">
        <v>3086</v>
      </c>
      <c r="AF2195" s="1">
        <f t="shared" ref="AF2195:AF2224" si="175">AE2195*0.1</f>
        <v>308.6</v>
      </c>
      <c r="AG2195" s="13">
        <v>2682</v>
      </c>
      <c r="AH2195" s="1">
        <f t="shared" ref="AH2195:AH2224" si="176">AG2195*0.1</f>
        <v>268.2</v>
      </c>
      <c r="BY2195" s="1">
        <v>160.6304</v>
      </c>
      <c r="BZ2195" s="1">
        <v>114.736</v>
      </c>
    </row>
    <row r="2196" ht="17" customHeight="1" spans="1:78">
      <c r="A2196" s="1" t="s">
        <v>681</v>
      </c>
      <c r="B2196" s="1" t="s">
        <v>682</v>
      </c>
      <c r="C2196" s="1" t="s">
        <v>683</v>
      </c>
      <c r="D2196" s="1">
        <v>2020</v>
      </c>
      <c r="E2196" s="1">
        <v>4</v>
      </c>
      <c r="H2196" s="1" t="s">
        <v>684</v>
      </c>
      <c r="I2196" s="1">
        <v>-25.43</v>
      </c>
      <c r="J2196" s="1">
        <v>30.98</v>
      </c>
      <c r="K2196" s="1">
        <v>1</v>
      </c>
      <c r="L2196" s="1">
        <v>744</v>
      </c>
      <c r="M2196" s="1">
        <v>20.8763334751129</v>
      </c>
      <c r="N2196" s="1">
        <v>1.32</v>
      </c>
      <c r="O2196" s="1">
        <v>5.95</v>
      </c>
      <c r="P2196" s="1">
        <f t="shared" si="174"/>
        <v>59.5</v>
      </c>
      <c r="Q2196" s="1">
        <v>12</v>
      </c>
      <c r="R2196" s="1">
        <v>28.5</v>
      </c>
      <c r="S2196" s="1" t="s">
        <v>135</v>
      </c>
      <c r="T2196" s="1">
        <v>1.8</v>
      </c>
      <c r="U2196" s="3">
        <v>0.76</v>
      </c>
      <c r="V2196" s="1">
        <f t="shared" si="173"/>
        <v>2.36842105263158</v>
      </c>
      <c r="W2196" s="6" t="s">
        <v>685</v>
      </c>
      <c r="X2196" s="1">
        <v>4</v>
      </c>
      <c r="AA2196" s="1" t="s">
        <v>688</v>
      </c>
      <c r="AB2196" s="1" t="s">
        <v>687</v>
      </c>
      <c r="AC2196" s="1" t="s">
        <v>257</v>
      </c>
      <c r="AD2196" s="1" t="s">
        <v>125</v>
      </c>
      <c r="AE2196" s="13">
        <v>3244</v>
      </c>
      <c r="AF2196" s="1">
        <f t="shared" si="175"/>
        <v>324.4</v>
      </c>
      <c r="AG2196" s="13">
        <v>2682</v>
      </c>
      <c r="AH2196" s="1">
        <f t="shared" si="176"/>
        <v>268.2</v>
      </c>
      <c r="BY2196" s="1">
        <v>178.636</v>
      </c>
      <c r="BZ2196" s="1">
        <v>114.736</v>
      </c>
    </row>
    <row r="2197" ht="17" customHeight="1" spans="1:78">
      <c r="A2197" s="1" t="s">
        <v>681</v>
      </c>
      <c r="B2197" s="1" t="s">
        <v>682</v>
      </c>
      <c r="C2197" s="1" t="s">
        <v>683</v>
      </c>
      <c r="D2197" s="1">
        <v>2020</v>
      </c>
      <c r="E2197" s="1">
        <v>4</v>
      </c>
      <c r="H2197" s="1" t="s">
        <v>684</v>
      </c>
      <c r="I2197" s="1">
        <v>-25.43</v>
      </c>
      <c r="J2197" s="1">
        <v>30.98</v>
      </c>
      <c r="K2197" s="1">
        <v>1</v>
      </c>
      <c r="L2197" s="1">
        <v>744</v>
      </c>
      <c r="M2197" s="1">
        <v>20.8763334751129</v>
      </c>
      <c r="N2197" s="1">
        <v>1.32</v>
      </c>
      <c r="O2197" s="1">
        <v>5.95</v>
      </c>
      <c r="P2197" s="1">
        <f t="shared" si="174"/>
        <v>59.5</v>
      </c>
      <c r="Q2197" s="1">
        <v>12</v>
      </c>
      <c r="R2197" s="1">
        <v>28.5</v>
      </c>
      <c r="S2197" s="1" t="s">
        <v>135</v>
      </c>
      <c r="T2197" s="1">
        <v>1.8</v>
      </c>
      <c r="U2197" s="3">
        <v>0.76</v>
      </c>
      <c r="V2197" s="1">
        <f t="shared" si="173"/>
        <v>2.36842105263158</v>
      </c>
      <c r="W2197" s="6" t="s">
        <v>685</v>
      </c>
      <c r="X2197" s="1">
        <v>4</v>
      </c>
      <c r="AA2197" s="1" t="s">
        <v>689</v>
      </c>
      <c r="AB2197" s="1" t="s">
        <v>687</v>
      </c>
      <c r="AC2197" s="1" t="s">
        <v>257</v>
      </c>
      <c r="AD2197" s="1" t="s">
        <v>125</v>
      </c>
      <c r="AE2197" s="13">
        <v>2582</v>
      </c>
      <c r="AF2197" s="1">
        <f t="shared" si="175"/>
        <v>258.2</v>
      </c>
      <c r="AG2197" s="13">
        <v>2682</v>
      </c>
      <c r="AH2197" s="1">
        <f t="shared" si="176"/>
        <v>268.2</v>
      </c>
      <c r="BY2197" s="1">
        <v>103.3192</v>
      </c>
      <c r="BZ2197" s="1">
        <v>114.736</v>
      </c>
    </row>
    <row r="2198" ht="17" customHeight="1" spans="1:78">
      <c r="A2198" s="1" t="s">
        <v>681</v>
      </c>
      <c r="B2198" s="1" t="s">
        <v>682</v>
      </c>
      <c r="C2198" s="1" t="s">
        <v>683</v>
      </c>
      <c r="D2198" s="1">
        <v>2020</v>
      </c>
      <c r="E2198" s="1">
        <v>4</v>
      </c>
      <c r="H2198" s="1" t="s">
        <v>684</v>
      </c>
      <c r="I2198" s="1">
        <v>-25.43</v>
      </c>
      <c r="J2198" s="1">
        <v>30.98</v>
      </c>
      <c r="K2198" s="1">
        <v>1</v>
      </c>
      <c r="L2198" s="1">
        <v>744</v>
      </c>
      <c r="M2198" s="1">
        <v>20.8763334751129</v>
      </c>
      <c r="N2198" s="1">
        <v>1.32</v>
      </c>
      <c r="O2198" s="1">
        <v>5.95</v>
      </c>
      <c r="P2198" s="1">
        <f t="shared" si="174"/>
        <v>59.5</v>
      </c>
      <c r="Q2198" s="1">
        <v>12</v>
      </c>
      <c r="R2198" s="1">
        <v>28.5</v>
      </c>
      <c r="S2198" s="1" t="s">
        <v>135</v>
      </c>
      <c r="T2198" s="1">
        <v>1.8</v>
      </c>
      <c r="U2198" s="3">
        <v>0.76</v>
      </c>
      <c r="V2198" s="1">
        <f t="shared" si="173"/>
        <v>2.36842105263158</v>
      </c>
      <c r="W2198" s="6" t="s">
        <v>685</v>
      </c>
      <c r="X2198" s="1">
        <v>4</v>
      </c>
      <c r="AA2198" s="1" t="s">
        <v>690</v>
      </c>
      <c r="AB2198" s="1" t="s">
        <v>687</v>
      </c>
      <c r="AC2198" s="1" t="s">
        <v>257</v>
      </c>
      <c r="AD2198" s="1" t="s">
        <v>125</v>
      </c>
      <c r="AE2198" s="13">
        <v>3032</v>
      </c>
      <c r="AF2198" s="1">
        <f t="shared" si="175"/>
        <v>303.2</v>
      </c>
      <c r="AG2198" s="13">
        <v>2682</v>
      </c>
      <c r="AH2198" s="1">
        <f t="shared" si="176"/>
        <v>268.2</v>
      </c>
      <c r="BY2198" s="1">
        <v>154.4392</v>
      </c>
      <c r="BZ2198" s="1">
        <v>114.736</v>
      </c>
    </row>
    <row r="2199" ht="17" customHeight="1" spans="1:78">
      <c r="A2199" s="1" t="s">
        <v>681</v>
      </c>
      <c r="B2199" s="1" t="s">
        <v>682</v>
      </c>
      <c r="C2199" s="1" t="s">
        <v>683</v>
      </c>
      <c r="D2199" s="1">
        <v>2020</v>
      </c>
      <c r="E2199" s="1">
        <v>4</v>
      </c>
      <c r="H2199" s="1" t="s">
        <v>684</v>
      </c>
      <c r="I2199" s="1">
        <v>-25.43</v>
      </c>
      <c r="J2199" s="1">
        <v>30.98</v>
      </c>
      <c r="K2199" s="1">
        <v>1</v>
      </c>
      <c r="L2199" s="1">
        <v>744</v>
      </c>
      <c r="M2199" s="1">
        <v>20.8763334751129</v>
      </c>
      <c r="N2199" s="1">
        <v>1.32</v>
      </c>
      <c r="O2199" s="1">
        <v>5.95</v>
      </c>
      <c r="P2199" s="1">
        <f t="shared" si="174"/>
        <v>59.5</v>
      </c>
      <c r="Q2199" s="1">
        <v>12</v>
      </c>
      <c r="R2199" s="1">
        <v>28.5</v>
      </c>
      <c r="S2199" s="1" t="s">
        <v>135</v>
      </c>
      <c r="T2199" s="1">
        <v>1.8</v>
      </c>
      <c r="U2199" s="3">
        <v>0.76</v>
      </c>
      <c r="V2199" s="1">
        <f t="shared" si="173"/>
        <v>2.36842105263158</v>
      </c>
      <c r="W2199" s="6" t="s">
        <v>685</v>
      </c>
      <c r="X2199" s="1">
        <v>4</v>
      </c>
      <c r="AA2199" s="1" t="s">
        <v>691</v>
      </c>
      <c r="AB2199" s="1" t="s">
        <v>687</v>
      </c>
      <c r="AC2199" s="1" t="s">
        <v>257</v>
      </c>
      <c r="AD2199" s="1" t="s">
        <v>125</v>
      </c>
      <c r="AE2199" s="13">
        <v>2909</v>
      </c>
      <c r="AF2199" s="1">
        <f t="shared" si="175"/>
        <v>290.9</v>
      </c>
      <c r="AG2199" s="13">
        <v>2682</v>
      </c>
      <c r="AH2199" s="1">
        <f t="shared" si="176"/>
        <v>268.2</v>
      </c>
      <c r="BY2199" s="1">
        <v>140.5232</v>
      </c>
      <c r="BZ2199" s="1">
        <v>114.736</v>
      </c>
    </row>
    <row r="2200" ht="17" customHeight="1" spans="1:34">
      <c r="A2200" s="1" t="s">
        <v>681</v>
      </c>
      <c r="B2200" s="1" t="s">
        <v>682</v>
      </c>
      <c r="C2200" s="1" t="s">
        <v>683</v>
      </c>
      <c r="D2200" s="1">
        <v>2020</v>
      </c>
      <c r="E2200" s="1">
        <v>4</v>
      </c>
      <c r="H2200" s="1" t="s">
        <v>684</v>
      </c>
      <c r="I2200" s="1">
        <v>-25.43</v>
      </c>
      <c r="J2200" s="1">
        <v>30.98</v>
      </c>
      <c r="K2200" s="1">
        <v>1</v>
      </c>
      <c r="L2200" s="1">
        <v>744</v>
      </c>
      <c r="M2200" s="1">
        <v>20.8763334751129</v>
      </c>
      <c r="N2200" s="1">
        <v>1.32</v>
      </c>
      <c r="O2200" s="1">
        <v>5.95</v>
      </c>
      <c r="P2200" s="1">
        <f t="shared" si="174"/>
        <v>59.5</v>
      </c>
      <c r="Q2200" s="1">
        <v>12</v>
      </c>
      <c r="R2200" s="1">
        <v>28.5</v>
      </c>
      <c r="S2200" s="1" t="s">
        <v>135</v>
      </c>
      <c r="T2200" s="1">
        <v>1.8</v>
      </c>
      <c r="U2200" s="3">
        <v>0.76</v>
      </c>
      <c r="V2200" s="1">
        <f t="shared" si="173"/>
        <v>2.36842105263158</v>
      </c>
      <c r="W2200" s="6" t="s">
        <v>685</v>
      </c>
      <c r="X2200" s="1">
        <v>4</v>
      </c>
      <c r="AA2200" s="1" t="s">
        <v>686</v>
      </c>
      <c r="AB2200" s="1" t="s">
        <v>687</v>
      </c>
      <c r="AC2200" s="1" t="s">
        <v>257</v>
      </c>
      <c r="AD2200" s="1">
        <v>0</v>
      </c>
      <c r="AE2200" s="13">
        <v>1678.7</v>
      </c>
      <c r="AF2200" s="1">
        <f t="shared" si="175"/>
        <v>167.87</v>
      </c>
      <c r="AG2200" s="13">
        <v>2482.3</v>
      </c>
      <c r="AH2200" s="1">
        <f t="shared" si="176"/>
        <v>248.23</v>
      </c>
    </row>
    <row r="2201" ht="17" customHeight="1" spans="1:34">
      <c r="A2201" s="1" t="s">
        <v>681</v>
      </c>
      <c r="B2201" s="1" t="s">
        <v>682</v>
      </c>
      <c r="C2201" s="1" t="s">
        <v>683</v>
      </c>
      <c r="D2201" s="1">
        <v>2020</v>
      </c>
      <c r="E2201" s="1">
        <v>4</v>
      </c>
      <c r="H2201" s="1" t="s">
        <v>684</v>
      </c>
      <c r="I2201" s="1">
        <v>-25.43</v>
      </c>
      <c r="J2201" s="1">
        <v>30.98</v>
      </c>
      <c r="K2201" s="1">
        <v>1</v>
      </c>
      <c r="L2201" s="1">
        <v>744</v>
      </c>
      <c r="M2201" s="1">
        <v>20.8763334751129</v>
      </c>
      <c r="N2201" s="1">
        <v>1.32</v>
      </c>
      <c r="O2201" s="1">
        <v>5.95</v>
      </c>
      <c r="P2201" s="1">
        <f t="shared" si="174"/>
        <v>59.5</v>
      </c>
      <c r="Q2201" s="1">
        <v>12</v>
      </c>
      <c r="R2201" s="1">
        <v>28.5</v>
      </c>
      <c r="S2201" s="1" t="s">
        <v>135</v>
      </c>
      <c r="T2201" s="1">
        <v>1.8</v>
      </c>
      <c r="U2201" s="3">
        <v>0.76</v>
      </c>
      <c r="V2201" s="1">
        <f t="shared" si="173"/>
        <v>2.36842105263158</v>
      </c>
      <c r="W2201" s="6" t="s">
        <v>685</v>
      </c>
      <c r="X2201" s="1">
        <v>4</v>
      </c>
      <c r="AA2201" s="1" t="s">
        <v>688</v>
      </c>
      <c r="AB2201" s="1" t="s">
        <v>687</v>
      </c>
      <c r="AC2201" s="1" t="s">
        <v>257</v>
      </c>
      <c r="AD2201" s="1">
        <v>0</v>
      </c>
      <c r="AE2201" s="13">
        <v>2064.8</v>
      </c>
      <c r="AF2201" s="1">
        <f t="shared" si="175"/>
        <v>206.48</v>
      </c>
      <c r="AG2201" s="13">
        <v>2482.3</v>
      </c>
      <c r="AH2201" s="1">
        <f t="shared" si="176"/>
        <v>248.23</v>
      </c>
    </row>
    <row r="2202" ht="17" customHeight="1" spans="1:34">
      <c r="A2202" s="1" t="s">
        <v>681</v>
      </c>
      <c r="B2202" s="1" t="s">
        <v>682</v>
      </c>
      <c r="C2202" s="1" t="s">
        <v>683</v>
      </c>
      <c r="D2202" s="1">
        <v>2020</v>
      </c>
      <c r="E2202" s="1">
        <v>4</v>
      </c>
      <c r="H2202" s="1" t="s">
        <v>684</v>
      </c>
      <c r="I2202" s="1">
        <v>-25.43</v>
      </c>
      <c r="J2202" s="1">
        <v>30.98</v>
      </c>
      <c r="K2202" s="1">
        <v>1</v>
      </c>
      <c r="L2202" s="1">
        <v>744</v>
      </c>
      <c r="M2202" s="1">
        <v>20.8763334751129</v>
      </c>
      <c r="N2202" s="1">
        <v>1.32</v>
      </c>
      <c r="O2202" s="1">
        <v>5.95</v>
      </c>
      <c r="P2202" s="1">
        <f t="shared" si="174"/>
        <v>59.5</v>
      </c>
      <c r="Q2202" s="1">
        <v>12</v>
      </c>
      <c r="R2202" s="1">
        <v>28.5</v>
      </c>
      <c r="S2202" s="1" t="s">
        <v>135</v>
      </c>
      <c r="T2202" s="1">
        <v>1.8</v>
      </c>
      <c r="U2202" s="3">
        <v>0.76</v>
      </c>
      <c r="V2202" s="1">
        <f t="shared" si="173"/>
        <v>2.36842105263158</v>
      </c>
      <c r="W2202" s="6" t="s">
        <v>685</v>
      </c>
      <c r="X2202" s="1">
        <v>4</v>
      </c>
      <c r="AA2202" s="1" t="s">
        <v>689</v>
      </c>
      <c r="AB2202" s="1" t="s">
        <v>687</v>
      </c>
      <c r="AC2202" s="1" t="s">
        <v>257</v>
      </c>
      <c r="AD2202" s="1">
        <v>0</v>
      </c>
      <c r="AE2202" s="13">
        <v>2225.5</v>
      </c>
      <c r="AF2202" s="1">
        <f t="shared" si="175"/>
        <v>222.55</v>
      </c>
      <c r="AG2202" s="13">
        <v>2482.3</v>
      </c>
      <c r="AH2202" s="1">
        <f t="shared" si="176"/>
        <v>248.23</v>
      </c>
    </row>
    <row r="2203" ht="17" customHeight="1" spans="1:34">
      <c r="A2203" s="1" t="s">
        <v>681</v>
      </c>
      <c r="B2203" s="1" t="s">
        <v>682</v>
      </c>
      <c r="C2203" s="1" t="s">
        <v>683</v>
      </c>
      <c r="D2203" s="1">
        <v>2020</v>
      </c>
      <c r="E2203" s="1">
        <v>4</v>
      </c>
      <c r="H2203" s="1" t="s">
        <v>684</v>
      </c>
      <c r="I2203" s="1">
        <v>-25.43</v>
      </c>
      <c r="J2203" s="1">
        <v>30.98</v>
      </c>
      <c r="K2203" s="1">
        <v>1</v>
      </c>
      <c r="L2203" s="1">
        <v>744</v>
      </c>
      <c r="M2203" s="1">
        <v>20.8763334751129</v>
      </c>
      <c r="N2203" s="1">
        <v>1.32</v>
      </c>
      <c r="O2203" s="1">
        <v>5.95</v>
      </c>
      <c r="P2203" s="1">
        <f t="shared" si="174"/>
        <v>59.5</v>
      </c>
      <c r="Q2203" s="1">
        <v>12</v>
      </c>
      <c r="R2203" s="1">
        <v>28.5</v>
      </c>
      <c r="S2203" s="1" t="s">
        <v>135</v>
      </c>
      <c r="T2203" s="1">
        <v>1.8</v>
      </c>
      <c r="U2203" s="3">
        <v>0.76</v>
      </c>
      <c r="V2203" s="1">
        <f t="shared" si="173"/>
        <v>2.36842105263158</v>
      </c>
      <c r="W2203" s="6" t="s">
        <v>685</v>
      </c>
      <c r="X2203" s="1">
        <v>4</v>
      </c>
      <c r="AA2203" s="1" t="s">
        <v>690</v>
      </c>
      <c r="AB2203" s="1" t="s">
        <v>687</v>
      </c>
      <c r="AC2203" s="1" t="s">
        <v>257</v>
      </c>
      <c r="AD2203" s="1">
        <v>0</v>
      </c>
      <c r="AE2203" s="13">
        <v>2324.7</v>
      </c>
      <c r="AF2203" s="1">
        <f t="shared" si="175"/>
        <v>232.47</v>
      </c>
      <c r="AG2203" s="13">
        <v>2482.3</v>
      </c>
      <c r="AH2203" s="1">
        <f t="shared" si="176"/>
        <v>248.23</v>
      </c>
    </row>
    <row r="2204" ht="17" customHeight="1" spans="1:34">
      <c r="A2204" s="1" t="s">
        <v>681</v>
      </c>
      <c r="B2204" s="1" t="s">
        <v>682</v>
      </c>
      <c r="C2204" s="1" t="s">
        <v>683</v>
      </c>
      <c r="D2204" s="1">
        <v>2020</v>
      </c>
      <c r="E2204" s="1">
        <v>4</v>
      </c>
      <c r="H2204" s="1" t="s">
        <v>684</v>
      </c>
      <c r="I2204" s="1">
        <v>-25.43</v>
      </c>
      <c r="J2204" s="1">
        <v>30.98</v>
      </c>
      <c r="K2204" s="1">
        <v>1</v>
      </c>
      <c r="L2204" s="1">
        <v>744</v>
      </c>
      <c r="M2204" s="1">
        <v>20.8763334751129</v>
      </c>
      <c r="N2204" s="1">
        <v>1.32</v>
      </c>
      <c r="O2204" s="1">
        <v>5.95</v>
      </c>
      <c r="P2204" s="1">
        <f t="shared" si="174"/>
        <v>59.5</v>
      </c>
      <c r="Q2204" s="1">
        <v>12</v>
      </c>
      <c r="R2204" s="1">
        <v>28.5</v>
      </c>
      <c r="S2204" s="1" t="s">
        <v>135</v>
      </c>
      <c r="T2204" s="1">
        <v>1.8</v>
      </c>
      <c r="U2204" s="3">
        <v>0.76</v>
      </c>
      <c r="V2204" s="1">
        <f t="shared" si="173"/>
        <v>2.36842105263158</v>
      </c>
      <c r="W2204" s="6" t="s">
        <v>685</v>
      </c>
      <c r="X2204" s="1">
        <v>4</v>
      </c>
      <c r="AA2204" s="1" t="s">
        <v>691</v>
      </c>
      <c r="AB2204" s="1" t="s">
        <v>687</v>
      </c>
      <c r="AC2204" s="1" t="s">
        <v>257</v>
      </c>
      <c r="AD2204" s="1">
        <v>0</v>
      </c>
      <c r="AE2204" s="13">
        <v>2473.2</v>
      </c>
      <c r="AF2204" s="1">
        <f t="shared" si="175"/>
        <v>247.32</v>
      </c>
      <c r="AG2204" s="13">
        <v>2482.3</v>
      </c>
      <c r="AH2204" s="1">
        <f t="shared" si="176"/>
        <v>248.23</v>
      </c>
    </row>
    <row r="2205" ht="17" customHeight="1" spans="1:78">
      <c r="A2205" s="1" t="s">
        <v>681</v>
      </c>
      <c r="B2205" s="1" t="s">
        <v>682</v>
      </c>
      <c r="C2205" s="1" t="s">
        <v>683</v>
      </c>
      <c r="D2205" s="1">
        <v>2020</v>
      </c>
      <c r="E2205" s="1">
        <v>4</v>
      </c>
      <c r="H2205" s="1" t="s">
        <v>684</v>
      </c>
      <c r="I2205" s="1">
        <v>-25.43</v>
      </c>
      <c r="J2205" s="1">
        <v>30.98</v>
      </c>
      <c r="K2205" s="1">
        <v>1</v>
      </c>
      <c r="L2205" s="1">
        <v>744</v>
      </c>
      <c r="M2205" s="1">
        <v>20.8763334751129</v>
      </c>
      <c r="N2205" s="1">
        <v>1.32</v>
      </c>
      <c r="O2205" s="1">
        <v>5.95</v>
      </c>
      <c r="P2205" s="1">
        <f t="shared" si="174"/>
        <v>59.5</v>
      </c>
      <c r="Q2205" s="1">
        <v>12</v>
      </c>
      <c r="R2205" s="1">
        <v>28.5</v>
      </c>
      <c r="S2205" s="1" t="s">
        <v>135</v>
      </c>
      <c r="T2205" s="1">
        <v>1.8</v>
      </c>
      <c r="U2205" s="3">
        <v>0.76</v>
      </c>
      <c r="V2205" s="1">
        <f t="shared" si="173"/>
        <v>2.36842105263158</v>
      </c>
      <c r="W2205" s="6" t="s">
        <v>685</v>
      </c>
      <c r="X2205" s="1">
        <v>4</v>
      </c>
      <c r="AA2205" s="1" t="s">
        <v>689</v>
      </c>
      <c r="AB2205" s="1" t="s">
        <v>687</v>
      </c>
      <c r="AC2205" s="1" t="s">
        <v>257</v>
      </c>
      <c r="AD2205" s="1">
        <v>0</v>
      </c>
      <c r="AE2205" s="13">
        <v>2027</v>
      </c>
      <c r="AF2205" s="1">
        <f t="shared" si="175"/>
        <v>202.7</v>
      </c>
      <c r="AG2205" s="13">
        <v>1614.9</v>
      </c>
      <c r="AH2205" s="1">
        <f t="shared" si="176"/>
        <v>161.49</v>
      </c>
      <c r="BY2205" s="1">
        <v>85.55216</v>
      </c>
      <c r="BZ2205" s="1">
        <v>40.25984</v>
      </c>
    </row>
    <row r="2206" ht="17" customHeight="1" spans="1:78">
      <c r="A2206" s="1" t="s">
        <v>681</v>
      </c>
      <c r="B2206" s="1" t="s">
        <v>682</v>
      </c>
      <c r="C2206" s="1" t="s">
        <v>683</v>
      </c>
      <c r="D2206" s="1">
        <v>2020</v>
      </c>
      <c r="E2206" s="1">
        <v>4</v>
      </c>
      <c r="H2206" s="1" t="s">
        <v>684</v>
      </c>
      <c r="I2206" s="1">
        <v>-25.43</v>
      </c>
      <c r="J2206" s="1">
        <v>30.98</v>
      </c>
      <c r="K2206" s="1">
        <v>1</v>
      </c>
      <c r="L2206" s="1">
        <v>744</v>
      </c>
      <c r="M2206" s="1">
        <v>20.8763334751129</v>
      </c>
      <c r="N2206" s="1">
        <v>1.32</v>
      </c>
      <c r="O2206" s="1">
        <v>5.95</v>
      </c>
      <c r="P2206" s="1">
        <f t="shared" si="174"/>
        <v>59.5</v>
      </c>
      <c r="Q2206" s="1">
        <v>12</v>
      </c>
      <c r="R2206" s="1">
        <v>28.5</v>
      </c>
      <c r="S2206" s="1" t="s">
        <v>135</v>
      </c>
      <c r="T2206" s="1">
        <v>1.8</v>
      </c>
      <c r="U2206" s="3">
        <v>0.76</v>
      </c>
      <c r="V2206" s="1">
        <f t="shared" si="173"/>
        <v>2.36842105263158</v>
      </c>
      <c r="W2206" s="6" t="s">
        <v>685</v>
      </c>
      <c r="X2206" s="1">
        <v>4</v>
      </c>
      <c r="AA2206" s="1" t="s">
        <v>689</v>
      </c>
      <c r="AB2206" s="1" t="s">
        <v>687</v>
      </c>
      <c r="AC2206" s="1" t="s">
        <v>257</v>
      </c>
      <c r="AD2206" s="1">
        <v>20</v>
      </c>
      <c r="AE2206" s="13">
        <v>2352.3</v>
      </c>
      <c r="AF2206" s="1">
        <f t="shared" si="175"/>
        <v>235.23</v>
      </c>
      <c r="AG2206" s="13">
        <v>2415.2</v>
      </c>
      <c r="AH2206" s="1">
        <f t="shared" si="176"/>
        <v>241.52</v>
      </c>
      <c r="BY2206" s="1">
        <v>86.29624</v>
      </c>
      <c r="BZ2206" s="1">
        <v>98.2072</v>
      </c>
    </row>
    <row r="2207" ht="17" customHeight="1" spans="1:78">
      <c r="A2207" s="1" t="s">
        <v>681</v>
      </c>
      <c r="B2207" s="1" t="s">
        <v>682</v>
      </c>
      <c r="C2207" s="1" t="s">
        <v>683</v>
      </c>
      <c r="D2207" s="1">
        <v>2020</v>
      </c>
      <c r="E2207" s="1">
        <v>4</v>
      </c>
      <c r="H2207" s="1" t="s">
        <v>684</v>
      </c>
      <c r="I2207" s="1">
        <v>-25.43</v>
      </c>
      <c r="J2207" s="1">
        <v>30.98</v>
      </c>
      <c r="K2207" s="1">
        <v>1</v>
      </c>
      <c r="L2207" s="1">
        <v>744</v>
      </c>
      <c r="M2207" s="1">
        <v>20.8763334751129</v>
      </c>
      <c r="N2207" s="1">
        <v>1.32</v>
      </c>
      <c r="O2207" s="1">
        <v>5.95</v>
      </c>
      <c r="P2207" s="1">
        <f t="shared" si="174"/>
        <v>59.5</v>
      </c>
      <c r="Q2207" s="1">
        <v>12</v>
      </c>
      <c r="R2207" s="1">
        <v>28.5</v>
      </c>
      <c r="S2207" s="1" t="s">
        <v>135</v>
      </c>
      <c r="T2207" s="1">
        <v>1.8</v>
      </c>
      <c r="U2207" s="3">
        <v>0.76</v>
      </c>
      <c r="V2207" s="1">
        <f t="shared" si="173"/>
        <v>2.36842105263158</v>
      </c>
      <c r="W2207" s="6" t="s">
        <v>685</v>
      </c>
      <c r="X2207" s="1">
        <v>4</v>
      </c>
      <c r="AA2207" s="1" t="s">
        <v>689</v>
      </c>
      <c r="AB2207" s="1" t="s">
        <v>687</v>
      </c>
      <c r="AC2207" s="1" t="s">
        <v>257</v>
      </c>
      <c r="AD2207" s="1">
        <v>40</v>
      </c>
      <c r="AE2207" s="13">
        <v>2829.6</v>
      </c>
      <c r="AF2207" s="1">
        <f t="shared" si="175"/>
        <v>282.96</v>
      </c>
      <c r="AG2207" s="13">
        <v>2987.3</v>
      </c>
      <c r="AH2207" s="1">
        <f t="shared" si="176"/>
        <v>298.73</v>
      </c>
      <c r="BY2207" s="1">
        <v>117.00232</v>
      </c>
      <c r="BZ2207" s="1">
        <v>144.5844</v>
      </c>
    </row>
    <row r="2208" ht="17" customHeight="1" spans="1:78">
      <c r="A2208" s="1" t="s">
        <v>681</v>
      </c>
      <c r="B2208" s="1" t="s">
        <v>682</v>
      </c>
      <c r="C2208" s="1" t="s">
        <v>683</v>
      </c>
      <c r="D2208" s="1">
        <v>2020</v>
      </c>
      <c r="E2208" s="1">
        <v>4</v>
      </c>
      <c r="H2208" s="1" t="s">
        <v>684</v>
      </c>
      <c r="I2208" s="1">
        <v>-25.43</v>
      </c>
      <c r="J2208" s="1">
        <v>30.98</v>
      </c>
      <c r="K2208" s="1">
        <v>1</v>
      </c>
      <c r="L2208" s="1">
        <v>744</v>
      </c>
      <c r="M2208" s="1">
        <v>20.8763334751129</v>
      </c>
      <c r="N2208" s="1">
        <v>1.32</v>
      </c>
      <c r="O2208" s="1">
        <v>5.95</v>
      </c>
      <c r="P2208" s="1">
        <f t="shared" si="174"/>
        <v>59.5</v>
      </c>
      <c r="Q2208" s="1">
        <v>12</v>
      </c>
      <c r="R2208" s="1">
        <v>28.5</v>
      </c>
      <c r="S2208" s="1" t="s">
        <v>135</v>
      </c>
      <c r="T2208" s="1">
        <v>1.8</v>
      </c>
      <c r="U2208" s="3">
        <v>0.76</v>
      </c>
      <c r="V2208" s="1">
        <f t="shared" si="173"/>
        <v>2.36842105263158</v>
      </c>
      <c r="W2208" s="6" t="s">
        <v>685</v>
      </c>
      <c r="X2208" s="1">
        <v>4</v>
      </c>
      <c r="AA2208" s="1" t="s">
        <v>689</v>
      </c>
      <c r="AB2208" s="1" t="s">
        <v>687</v>
      </c>
      <c r="AC2208" s="1" t="s">
        <v>257</v>
      </c>
      <c r="AD2208" s="1">
        <v>60</v>
      </c>
      <c r="AE2208" s="13">
        <v>3174</v>
      </c>
      <c r="AF2208" s="1">
        <f t="shared" si="175"/>
        <v>317.4</v>
      </c>
      <c r="AG2208" s="13">
        <v>3578.5</v>
      </c>
      <c r="AH2208" s="1">
        <f t="shared" si="176"/>
        <v>357.85</v>
      </c>
      <c r="BY2208" s="1">
        <v>135.45096</v>
      </c>
      <c r="BZ2208" s="1">
        <v>182.7824</v>
      </c>
    </row>
    <row r="2209" ht="17" customHeight="1" spans="1:78">
      <c r="A2209" s="1" t="s">
        <v>681</v>
      </c>
      <c r="B2209" s="1" t="s">
        <v>682</v>
      </c>
      <c r="C2209" s="1" t="s">
        <v>683</v>
      </c>
      <c r="D2209" s="1">
        <v>2020</v>
      </c>
      <c r="E2209" s="1">
        <v>4</v>
      </c>
      <c r="H2209" s="1" t="s">
        <v>684</v>
      </c>
      <c r="I2209" s="1">
        <v>-25.43</v>
      </c>
      <c r="J2209" s="1">
        <v>30.98</v>
      </c>
      <c r="K2209" s="1">
        <v>1</v>
      </c>
      <c r="L2209" s="1">
        <v>744</v>
      </c>
      <c r="M2209" s="1">
        <v>20.8763334751129</v>
      </c>
      <c r="N2209" s="1">
        <v>1.32</v>
      </c>
      <c r="O2209" s="1">
        <v>5.95</v>
      </c>
      <c r="P2209" s="1">
        <f t="shared" si="174"/>
        <v>59.5</v>
      </c>
      <c r="Q2209" s="1">
        <v>12</v>
      </c>
      <c r="R2209" s="1">
        <v>28.5</v>
      </c>
      <c r="S2209" s="1" t="s">
        <v>135</v>
      </c>
      <c r="T2209" s="1">
        <v>1.8</v>
      </c>
      <c r="U2209" s="3">
        <v>0.76</v>
      </c>
      <c r="V2209" s="1">
        <f t="shared" si="173"/>
        <v>2.36842105263158</v>
      </c>
      <c r="W2209" s="6" t="s">
        <v>685</v>
      </c>
      <c r="X2209" s="1">
        <v>4</v>
      </c>
      <c r="AA2209" s="1" t="s">
        <v>691</v>
      </c>
      <c r="AB2209" s="1" t="s">
        <v>687</v>
      </c>
      <c r="AC2209" s="1" t="s">
        <v>257</v>
      </c>
      <c r="AD2209" s="1">
        <v>0</v>
      </c>
      <c r="AE2209" s="13">
        <v>2249.1</v>
      </c>
      <c r="AF2209" s="1">
        <f t="shared" si="175"/>
        <v>224.91</v>
      </c>
      <c r="AG2209" s="13">
        <v>1614.9</v>
      </c>
      <c r="AH2209" s="1">
        <f t="shared" si="176"/>
        <v>161.49</v>
      </c>
      <c r="BY2209" s="1">
        <v>104.2848</v>
      </c>
      <c r="BZ2209" s="1">
        <v>40.25984</v>
      </c>
    </row>
    <row r="2210" ht="17" customHeight="1" spans="1:78">
      <c r="A2210" s="1" t="s">
        <v>681</v>
      </c>
      <c r="B2210" s="1" t="s">
        <v>682</v>
      </c>
      <c r="C2210" s="1" t="s">
        <v>683</v>
      </c>
      <c r="D2210" s="1">
        <v>2020</v>
      </c>
      <c r="E2210" s="1">
        <v>4</v>
      </c>
      <c r="H2210" s="1" t="s">
        <v>684</v>
      </c>
      <c r="I2210" s="1">
        <v>-25.43</v>
      </c>
      <c r="J2210" s="1">
        <v>30.98</v>
      </c>
      <c r="K2210" s="1">
        <v>1</v>
      </c>
      <c r="L2210" s="1">
        <v>744</v>
      </c>
      <c r="M2210" s="1">
        <v>20.8763334751129</v>
      </c>
      <c r="N2210" s="1">
        <v>1.32</v>
      </c>
      <c r="O2210" s="1">
        <v>5.95</v>
      </c>
      <c r="P2210" s="1">
        <f t="shared" si="174"/>
        <v>59.5</v>
      </c>
      <c r="Q2210" s="1">
        <v>12</v>
      </c>
      <c r="R2210" s="1">
        <v>28.5</v>
      </c>
      <c r="S2210" s="1" t="s">
        <v>135</v>
      </c>
      <c r="T2210" s="1">
        <v>1.8</v>
      </c>
      <c r="U2210" s="3">
        <v>0.76</v>
      </c>
      <c r="V2210" s="1">
        <f t="shared" si="173"/>
        <v>2.36842105263158</v>
      </c>
      <c r="W2210" s="6" t="s">
        <v>685</v>
      </c>
      <c r="X2210" s="1">
        <v>4</v>
      </c>
      <c r="AA2210" s="1" t="s">
        <v>691</v>
      </c>
      <c r="AB2210" s="1" t="s">
        <v>687</v>
      </c>
      <c r="AC2210" s="1" t="s">
        <v>257</v>
      </c>
      <c r="AD2210" s="1">
        <v>20</v>
      </c>
      <c r="AE2210" s="13">
        <v>2726.4</v>
      </c>
      <c r="AF2210" s="1">
        <f t="shared" si="175"/>
        <v>272.64</v>
      </c>
      <c r="AG2210" s="13">
        <v>2415.2</v>
      </c>
      <c r="AH2210" s="1">
        <f t="shared" si="176"/>
        <v>241.52</v>
      </c>
      <c r="BY2210" s="1">
        <v>127.49896</v>
      </c>
      <c r="BZ2210" s="1">
        <v>98.2072</v>
      </c>
    </row>
    <row r="2211" ht="17" customHeight="1" spans="1:78">
      <c r="A2211" s="1" t="s">
        <v>681</v>
      </c>
      <c r="B2211" s="1" t="s">
        <v>682</v>
      </c>
      <c r="C2211" s="1" t="s">
        <v>683</v>
      </c>
      <c r="D2211" s="1">
        <v>2020</v>
      </c>
      <c r="E2211" s="1">
        <v>4</v>
      </c>
      <c r="H2211" s="1" t="s">
        <v>684</v>
      </c>
      <c r="I2211" s="1">
        <v>-25.43</v>
      </c>
      <c r="J2211" s="1">
        <v>30.98</v>
      </c>
      <c r="K2211" s="1">
        <v>1</v>
      </c>
      <c r="L2211" s="1">
        <v>744</v>
      </c>
      <c r="M2211" s="1">
        <v>20.8763334751129</v>
      </c>
      <c r="N2211" s="1">
        <v>1.32</v>
      </c>
      <c r="O2211" s="1">
        <v>5.95</v>
      </c>
      <c r="P2211" s="1">
        <f t="shared" si="174"/>
        <v>59.5</v>
      </c>
      <c r="Q2211" s="1">
        <v>12</v>
      </c>
      <c r="R2211" s="1">
        <v>28.5</v>
      </c>
      <c r="S2211" s="1" t="s">
        <v>135</v>
      </c>
      <c r="T2211" s="1">
        <v>1.8</v>
      </c>
      <c r="U2211" s="3">
        <v>0.76</v>
      </c>
      <c r="V2211" s="1">
        <f t="shared" si="173"/>
        <v>2.36842105263158</v>
      </c>
      <c r="W2211" s="6" t="s">
        <v>685</v>
      </c>
      <c r="X2211" s="1">
        <v>4</v>
      </c>
      <c r="AA2211" s="1" t="s">
        <v>691</v>
      </c>
      <c r="AB2211" s="1" t="s">
        <v>687</v>
      </c>
      <c r="AC2211" s="1" t="s">
        <v>257</v>
      </c>
      <c r="AD2211" s="1">
        <v>40</v>
      </c>
      <c r="AE2211" s="13">
        <v>3108.7</v>
      </c>
      <c r="AF2211" s="1">
        <f t="shared" si="175"/>
        <v>310.87</v>
      </c>
      <c r="AG2211" s="13">
        <v>2987.3</v>
      </c>
      <c r="AH2211" s="1">
        <f t="shared" si="176"/>
        <v>298.73</v>
      </c>
      <c r="BY2211" s="1">
        <v>159.56824</v>
      </c>
      <c r="BZ2211" s="1">
        <v>144.5844</v>
      </c>
    </row>
    <row r="2212" ht="17" customHeight="1" spans="1:78">
      <c r="A2212" s="1" t="s">
        <v>681</v>
      </c>
      <c r="B2212" s="1" t="s">
        <v>682</v>
      </c>
      <c r="C2212" s="1" t="s">
        <v>683</v>
      </c>
      <c r="D2212" s="1">
        <v>2020</v>
      </c>
      <c r="E2212" s="1">
        <v>4</v>
      </c>
      <c r="H2212" s="1" t="s">
        <v>684</v>
      </c>
      <c r="I2212" s="1">
        <v>-25.43</v>
      </c>
      <c r="J2212" s="1">
        <v>30.98</v>
      </c>
      <c r="K2212" s="1">
        <v>1</v>
      </c>
      <c r="L2212" s="1">
        <v>744</v>
      </c>
      <c r="M2212" s="1">
        <v>20.8763334751129</v>
      </c>
      <c r="N2212" s="1">
        <v>1.32</v>
      </c>
      <c r="O2212" s="1">
        <v>5.95</v>
      </c>
      <c r="P2212" s="1">
        <f t="shared" si="174"/>
        <v>59.5</v>
      </c>
      <c r="Q2212" s="1">
        <v>12</v>
      </c>
      <c r="R2212" s="1">
        <v>28.5</v>
      </c>
      <c r="S2212" s="1" t="s">
        <v>135</v>
      </c>
      <c r="T2212" s="1">
        <v>1.8</v>
      </c>
      <c r="U2212" s="3">
        <v>0.76</v>
      </c>
      <c r="V2212" s="1">
        <f t="shared" si="173"/>
        <v>2.36842105263158</v>
      </c>
      <c r="W2212" s="6" t="s">
        <v>685</v>
      </c>
      <c r="X2212" s="1">
        <v>4</v>
      </c>
      <c r="AA2212" s="1" t="s">
        <v>691</v>
      </c>
      <c r="AB2212" s="1" t="s">
        <v>687</v>
      </c>
      <c r="AC2212" s="1" t="s">
        <v>257</v>
      </c>
      <c r="AD2212" s="1">
        <v>60</v>
      </c>
      <c r="AE2212" s="13">
        <v>3624</v>
      </c>
      <c r="AF2212" s="1">
        <f t="shared" si="175"/>
        <v>362.4</v>
      </c>
      <c r="AG2212" s="13">
        <v>3578.5</v>
      </c>
      <c r="AH2212" s="1">
        <f t="shared" si="176"/>
        <v>357.85</v>
      </c>
      <c r="BY2212" s="1">
        <v>186.87768</v>
      </c>
      <c r="BZ2212" s="1">
        <v>182.7824</v>
      </c>
    </row>
    <row r="2213" ht="17" customHeight="1" spans="1:78">
      <c r="A2213" s="1" t="s">
        <v>681</v>
      </c>
      <c r="B2213" s="1" t="s">
        <v>682</v>
      </c>
      <c r="C2213" s="1" t="s">
        <v>683</v>
      </c>
      <c r="D2213" s="1">
        <v>2020</v>
      </c>
      <c r="E2213" s="1">
        <v>4</v>
      </c>
      <c r="H2213" s="1" t="s">
        <v>684</v>
      </c>
      <c r="I2213" s="1">
        <v>-25.43</v>
      </c>
      <c r="J2213" s="1">
        <v>30.98</v>
      </c>
      <c r="K2213" s="1">
        <v>1</v>
      </c>
      <c r="L2213" s="1">
        <v>744</v>
      </c>
      <c r="M2213" s="1">
        <v>20.8763334751129</v>
      </c>
      <c r="N2213" s="1">
        <v>1.32</v>
      </c>
      <c r="O2213" s="1">
        <v>5.95</v>
      </c>
      <c r="P2213" s="1">
        <f t="shared" si="174"/>
        <v>59.5</v>
      </c>
      <c r="Q2213" s="1">
        <v>12</v>
      </c>
      <c r="R2213" s="1">
        <v>28.5</v>
      </c>
      <c r="S2213" s="1" t="s">
        <v>135</v>
      </c>
      <c r="T2213" s="1">
        <v>1.8</v>
      </c>
      <c r="U2213" s="3">
        <v>0.76</v>
      </c>
      <c r="V2213" s="1">
        <f t="shared" si="173"/>
        <v>2.36842105263158</v>
      </c>
      <c r="W2213" s="6" t="s">
        <v>685</v>
      </c>
      <c r="X2213" s="1">
        <v>4</v>
      </c>
      <c r="AA2213" s="1" t="s">
        <v>690</v>
      </c>
      <c r="AB2213" s="1" t="s">
        <v>687</v>
      </c>
      <c r="AC2213" s="1" t="s">
        <v>257</v>
      </c>
      <c r="AD2213" s="1">
        <v>0</v>
      </c>
      <c r="AE2213" s="13">
        <v>2300.4</v>
      </c>
      <c r="AF2213" s="1">
        <f t="shared" si="175"/>
        <v>230.04</v>
      </c>
      <c r="AG2213" s="13">
        <v>1614.9</v>
      </c>
      <c r="AH2213" s="1">
        <f t="shared" si="176"/>
        <v>161.49</v>
      </c>
      <c r="BY2213" s="1">
        <v>112.11752</v>
      </c>
      <c r="BZ2213" s="1">
        <v>40.25984</v>
      </c>
    </row>
    <row r="2214" ht="17" customHeight="1" spans="1:78">
      <c r="A2214" s="1" t="s">
        <v>681</v>
      </c>
      <c r="B2214" s="1" t="s">
        <v>682</v>
      </c>
      <c r="C2214" s="1" t="s">
        <v>683</v>
      </c>
      <c r="D2214" s="1">
        <v>2020</v>
      </c>
      <c r="E2214" s="1">
        <v>4</v>
      </c>
      <c r="H2214" s="1" t="s">
        <v>684</v>
      </c>
      <c r="I2214" s="1">
        <v>-25.43</v>
      </c>
      <c r="J2214" s="1">
        <v>30.98</v>
      </c>
      <c r="K2214" s="1">
        <v>1</v>
      </c>
      <c r="L2214" s="1">
        <v>744</v>
      </c>
      <c r="M2214" s="1">
        <v>20.8763334751129</v>
      </c>
      <c r="N2214" s="1">
        <v>1.32</v>
      </c>
      <c r="O2214" s="1">
        <v>5.95</v>
      </c>
      <c r="P2214" s="1">
        <f t="shared" si="174"/>
        <v>59.5</v>
      </c>
      <c r="Q2214" s="1">
        <v>12</v>
      </c>
      <c r="R2214" s="1">
        <v>28.5</v>
      </c>
      <c r="S2214" s="1" t="s">
        <v>135</v>
      </c>
      <c r="T2214" s="1">
        <v>1.8</v>
      </c>
      <c r="U2214" s="3">
        <v>0.76</v>
      </c>
      <c r="V2214" s="1">
        <f t="shared" si="173"/>
        <v>2.36842105263158</v>
      </c>
      <c r="W2214" s="6" t="s">
        <v>685</v>
      </c>
      <c r="X2214" s="1">
        <v>4</v>
      </c>
      <c r="AA2214" s="1" t="s">
        <v>690</v>
      </c>
      <c r="AB2214" s="1" t="s">
        <v>687</v>
      </c>
      <c r="AC2214" s="1" t="s">
        <v>257</v>
      </c>
      <c r="AD2214" s="1">
        <v>20</v>
      </c>
      <c r="AE2214" s="13">
        <v>2948.6</v>
      </c>
      <c r="AF2214" s="1">
        <f t="shared" si="175"/>
        <v>294.86</v>
      </c>
      <c r="AG2214" s="13">
        <v>2415.2</v>
      </c>
      <c r="AH2214" s="1">
        <f t="shared" si="176"/>
        <v>241.52</v>
      </c>
      <c r="BY2214" s="1">
        <v>145.55</v>
      </c>
      <c r="BZ2214" s="1">
        <v>98.2072</v>
      </c>
    </row>
    <row r="2215" ht="17" customHeight="1" spans="1:78">
      <c r="A2215" s="1" t="s">
        <v>681</v>
      </c>
      <c r="B2215" s="1" t="s">
        <v>682</v>
      </c>
      <c r="C2215" s="1" t="s">
        <v>683</v>
      </c>
      <c r="D2215" s="1">
        <v>2020</v>
      </c>
      <c r="E2215" s="1">
        <v>4</v>
      </c>
      <c r="H2215" s="1" t="s">
        <v>684</v>
      </c>
      <c r="I2215" s="1">
        <v>-25.43</v>
      </c>
      <c r="J2215" s="1">
        <v>30.98</v>
      </c>
      <c r="K2215" s="1">
        <v>1</v>
      </c>
      <c r="L2215" s="1">
        <v>744</v>
      </c>
      <c r="M2215" s="1">
        <v>20.8763334751129</v>
      </c>
      <c r="N2215" s="1">
        <v>1.32</v>
      </c>
      <c r="O2215" s="1">
        <v>5.95</v>
      </c>
      <c r="P2215" s="1">
        <f t="shared" si="174"/>
        <v>59.5</v>
      </c>
      <c r="Q2215" s="1">
        <v>12</v>
      </c>
      <c r="R2215" s="1">
        <v>28.5</v>
      </c>
      <c r="S2215" s="1" t="s">
        <v>135</v>
      </c>
      <c r="T2215" s="1">
        <v>1.8</v>
      </c>
      <c r="U2215" s="3">
        <v>0.76</v>
      </c>
      <c r="V2215" s="1">
        <f t="shared" si="173"/>
        <v>2.36842105263158</v>
      </c>
      <c r="W2215" s="6" t="s">
        <v>685</v>
      </c>
      <c r="X2215" s="1">
        <v>4</v>
      </c>
      <c r="AA2215" s="1" t="s">
        <v>690</v>
      </c>
      <c r="AB2215" s="1" t="s">
        <v>687</v>
      </c>
      <c r="AC2215" s="1" t="s">
        <v>257</v>
      </c>
      <c r="AD2215" s="1">
        <v>40</v>
      </c>
      <c r="AE2215" s="13">
        <v>3273.9</v>
      </c>
      <c r="AF2215" s="1">
        <f t="shared" si="175"/>
        <v>327.39</v>
      </c>
      <c r="AG2215" s="13">
        <v>2987.3</v>
      </c>
      <c r="AH2215" s="1">
        <f t="shared" si="176"/>
        <v>298.73</v>
      </c>
      <c r="BY2215" s="1">
        <v>166.71936</v>
      </c>
      <c r="BZ2215" s="1">
        <v>144.5844</v>
      </c>
    </row>
    <row r="2216" ht="17" customHeight="1" spans="1:78">
      <c r="A2216" s="1" t="s">
        <v>681</v>
      </c>
      <c r="B2216" s="1" t="s">
        <v>682</v>
      </c>
      <c r="C2216" s="1" t="s">
        <v>683</v>
      </c>
      <c r="D2216" s="1">
        <v>2020</v>
      </c>
      <c r="E2216" s="1">
        <v>4</v>
      </c>
      <c r="H2216" s="1" t="s">
        <v>684</v>
      </c>
      <c r="I2216" s="1">
        <v>-25.43</v>
      </c>
      <c r="J2216" s="1">
        <v>30.98</v>
      </c>
      <c r="K2216" s="1">
        <v>1</v>
      </c>
      <c r="L2216" s="1">
        <v>744</v>
      </c>
      <c r="M2216" s="1">
        <v>20.8763334751129</v>
      </c>
      <c r="N2216" s="1">
        <v>1.32</v>
      </c>
      <c r="O2216" s="1">
        <v>5.95</v>
      </c>
      <c r="P2216" s="1">
        <f t="shared" si="174"/>
        <v>59.5</v>
      </c>
      <c r="Q2216" s="1">
        <v>12</v>
      </c>
      <c r="R2216" s="1">
        <v>28.5</v>
      </c>
      <c r="S2216" s="1" t="s">
        <v>135</v>
      </c>
      <c r="T2216" s="1">
        <v>1.8</v>
      </c>
      <c r="U2216" s="3">
        <v>0.76</v>
      </c>
      <c r="V2216" s="1">
        <f t="shared" si="173"/>
        <v>2.36842105263158</v>
      </c>
      <c r="W2216" s="6" t="s">
        <v>685</v>
      </c>
      <c r="X2216" s="1">
        <v>4</v>
      </c>
      <c r="AA2216" s="1" t="s">
        <v>690</v>
      </c>
      <c r="AB2216" s="1" t="s">
        <v>687</v>
      </c>
      <c r="AC2216" s="1" t="s">
        <v>257</v>
      </c>
      <c r="AD2216" s="1">
        <v>60</v>
      </c>
      <c r="AE2216" s="13">
        <v>3808.2</v>
      </c>
      <c r="AF2216" s="1">
        <f t="shared" si="175"/>
        <v>380.82</v>
      </c>
      <c r="AG2216" s="13">
        <v>3578.5</v>
      </c>
      <c r="AH2216" s="1">
        <f t="shared" si="176"/>
        <v>357.85</v>
      </c>
      <c r="BY2216" s="1">
        <v>203.56552</v>
      </c>
      <c r="BZ2216" s="1">
        <v>182.7824</v>
      </c>
    </row>
    <row r="2217" ht="17" customHeight="1" spans="1:78">
      <c r="A2217" s="1" t="s">
        <v>681</v>
      </c>
      <c r="B2217" s="1" t="s">
        <v>682</v>
      </c>
      <c r="C2217" s="1" t="s">
        <v>683</v>
      </c>
      <c r="D2217" s="1">
        <v>2020</v>
      </c>
      <c r="E2217" s="1">
        <v>4</v>
      </c>
      <c r="H2217" s="1" t="s">
        <v>684</v>
      </c>
      <c r="I2217" s="1">
        <v>-25.43</v>
      </c>
      <c r="J2217" s="1">
        <v>30.98</v>
      </c>
      <c r="K2217" s="1">
        <v>1</v>
      </c>
      <c r="L2217" s="1">
        <v>744</v>
      </c>
      <c r="M2217" s="1">
        <v>20.8763334751129</v>
      </c>
      <c r="N2217" s="1">
        <v>1.32</v>
      </c>
      <c r="O2217" s="1">
        <v>5.95</v>
      </c>
      <c r="P2217" s="1">
        <f t="shared" si="174"/>
        <v>59.5</v>
      </c>
      <c r="Q2217" s="1">
        <v>12</v>
      </c>
      <c r="R2217" s="1">
        <v>28.5</v>
      </c>
      <c r="S2217" s="1" t="s">
        <v>135</v>
      </c>
      <c r="T2217" s="1">
        <v>1.8</v>
      </c>
      <c r="U2217" s="3">
        <v>0.76</v>
      </c>
      <c r="V2217" s="1">
        <f t="shared" si="173"/>
        <v>2.36842105263158</v>
      </c>
      <c r="W2217" s="6" t="s">
        <v>685</v>
      </c>
      <c r="X2217" s="1">
        <v>4</v>
      </c>
      <c r="AA2217" s="1" t="s">
        <v>686</v>
      </c>
      <c r="AB2217" s="1" t="s">
        <v>687</v>
      </c>
      <c r="AC2217" s="1" t="s">
        <v>257</v>
      </c>
      <c r="AD2217" s="1">
        <v>0</v>
      </c>
      <c r="AE2217" s="13">
        <v>2465.5</v>
      </c>
      <c r="AF2217" s="1">
        <f t="shared" si="175"/>
        <v>246.55</v>
      </c>
      <c r="AG2217" s="13">
        <v>1614.9</v>
      </c>
      <c r="AH2217" s="1">
        <f t="shared" si="176"/>
        <v>161.49</v>
      </c>
      <c r="BY2217" s="1">
        <v>130.84448</v>
      </c>
      <c r="BZ2217" s="1">
        <v>40.25984</v>
      </c>
    </row>
    <row r="2218" ht="17" customHeight="1" spans="1:78">
      <c r="A2218" s="1" t="s">
        <v>681</v>
      </c>
      <c r="B2218" s="1" t="s">
        <v>682</v>
      </c>
      <c r="C2218" s="1" t="s">
        <v>683</v>
      </c>
      <c r="D2218" s="1">
        <v>2020</v>
      </c>
      <c r="E2218" s="1">
        <v>4</v>
      </c>
      <c r="H2218" s="1" t="s">
        <v>684</v>
      </c>
      <c r="I2218" s="1">
        <v>-25.43</v>
      </c>
      <c r="J2218" s="1">
        <v>30.98</v>
      </c>
      <c r="K2218" s="1">
        <v>1</v>
      </c>
      <c r="L2218" s="1">
        <v>744</v>
      </c>
      <c r="M2218" s="1">
        <v>20.8763334751129</v>
      </c>
      <c r="N2218" s="1">
        <v>1.32</v>
      </c>
      <c r="O2218" s="1">
        <v>5.95</v>
      </c>
      <c r="P2218" s="1">
        <f t="shared" si="174"/>
        <v>59.5</v>
      </c>
      <c r="Q2218" s="1">
        <v>12</v>
      </c>
      <c r="R2218" s="1">
        <v>28.5</v>
      </c>
      <c r="S2218" s="1" t="s">
        <v>135</v>
      </c>
      <c r="T2218" s="1">
        <v>1.8</v>
      </c>
      <c r="U2218" s="3">
        <v>0.76</v>
      </c>
      <c r="V2218" s="1">
        <f t="shared" si="173"/>
        <v>2.36842105263158</v>
      </c>
      <c r="W2218" s="6" t="s">
        <v>685</v>
      </c>
      <c r="X2218" s="1">
        <v>4</v>
      </c>
      <c r="AA2218" s="1" t="s">
        <v>686</v>
      </c>
      <c r="AB2218" s="1" t="s">
        <v>687</v>
      </c>
      <c r="AC2218" s="1" t="s">
        <v>257</v>
      </c>
      <c r="AD2218" s="1">
        <v>20</v>
      </c>
      <c r="AE2218" s="13">
        <v>2809.7</v>
      </c>
      <c r="AF2218" s="1">
        <f t="shared" si="175"/>
        <v>280.97</v>
      </c>
      <c r="AG2218" s="13">
        <v>2415.2</v>
      </c>
      <c r="AH2218" s="1">
        <f t="shared" si="176"/>
        <v>241.52</v>
      </c>
      <c r="BY2218" s="1">
        <v>132.27016</v>
      </c>
      <c r="BZ2218" s="1">
        <v>98.2072</v>
      </c>
    </row>
    <row r="2219" ht="17" customHeight="1" spans="1:78">
      <c r="A2219" s="1" t="s">
        <v>681</v>
      </c>
      <c r="B2219" s="1" t="s">
        <v>682</v>
      </c>
      <c r="C2219" s="1" t="s">
        <v>683</v>
      </c>
      <c r="D2219" s="1">
        <v>2020</v>
      </c>
      <c r="E2219" s="1">
        <v>4</v>
      </c>
      <c r="H2219" s="1" t="s">
        <v>684</v>
      </c>
      <c r="I2219" s="1">
        <v>-25.43</v>
      </c>
      <c r="J2219" s="1">
        <v>30.98</v>
      </c>
      <c r="K2219" s="1">
        <v>1</v>
      </c>
      <c r="L2219" s="1">
        <v>744</v>
      </c>
      <c r="M2219" s="1">
        <v>20.8763334751129</v>
      </c>
      <c r="N2219" s="1">
        <v>1.32</v>
      </c>
      <c r="O2219" s="1">
        <v>5.95</v>
      </c>
      <c r="P2219" s="1">
        <f t="shared" si="174"/>
        <v>59.5</v>
      </c>
      <c r="Q2219" s="1">
        <v>12</v>
      </c>
      <c r="R2219" s="1">
        <v>28.5</v>
      </c>
      <c r="S2219" s="1" t="s">
        <v>135</v>
      </c>
      <c r="T2219" s="1">
        <v>1.8</v>
      </c>
      <c r="U2219" s="3">
        <v>0.76</v>
      </c>
      <c r="V2219" s="1">
        <f t="shared" si="173"/>
        <v>2.36842105263158</v>
      </c>
      <c r="W2219" s="6" t="s">
        <v>685</v>
      </c>
      <c r="X2219" s="1">
        <v>4</v>
      </c>
      <c r="AA2219" s="1" t="s">
        <v>686</v>
      </c>
      <c r="AB2219" s="1" t="s">
        <v>687</v>
      </c>
      <c r="AC2219" s="1" t="s">
        <v>257</v>
      </c>
      <c r="AD2219" s="1">
        <v>40</v>
      </c>
      <c r="AE2219" s="13">
        <v>3458</v>
      </c>
      <c r="AF2219" s="1">
        <f t="shared" si="175"/>
        <v>345.8</v>
      </c>
      <c r="AG2219" s="13">
        <v>2987.3</v>
      </c>
      <c r="AH2219" s="1">
        <f t="shared" si="176"/>
        <v>298.73</v>
      </c>
      <c r="BY2219" s="1">
        <v>186.8152</v>
      </c>
      <c r="BZ2219" s="1">
        <v>144.5844</v>
      </c>
    </row>
    <row r="2220" ht="17" customHeight="1" spans="1:78">
      <c r="A2220" s="1" t="s">
        <v>681</v>
      </c>
      <c r="B2220" s="1" t="s">
        <v>682</v>
      </c>
      <c r="C2220" s="1" t="s">
        <v>683</v>
      </c>
      <c r="D2220" s="1">
        <v>2020</v>
      </c>
      <c r="E2220" s="1">
        <v>4</v>
      </c>
      <c r="H2220" s="1" t="s">
        <v>684</v>
      </c>
      <c r="I2220" s="1">
        <v>-25.43</v>
      </c>
      <c r="J2220" s="1">
        <v>30.98</v>
      </c>
      <c r="K2220" s="1">
        <v>1</v>
      </c>
      <c r="L2220" s="1">
        <v>744</v>
      </c>
      <c r="M2220" s="1">
        <v>20.8763334751129</v>
      </c>
      <c r="N2220" s="1">
        <v>1.32</v>
      </c>
      <c r="O2220" s="1">
        <v>5.95</v>
      </c>
      <c r="P2220" s="1">
        <f t="shared" si="174"/>
        <v>59.5</v>
      </c>
      <c r="Q2220" s="1">
        <v>12</v>
      </c>
      <c r="R2220" s="1">
        <v>28.5</v>
      </c>
      <c r="S2220" s="1" t="s">
        <v>135</v>
      </c>
      <c r="T2220" s="1">
        <v>1.8</v>
      </c>
      <c r="U2220" s="3">
        <v>0.76</v>
      </c>
      <c r="V2220" s="1">
        <f t="shared" si="173"/>
        <v>2.36842105263158</v>
      </c>
      <c r="W2220" s="6" t="s">
        <v>685</v>
      </c>
      <c r="X2220" s="1">
        <v>4</v>
      </c>
      <c r="AA2220" s="1" t="s">
        <v>686</v>
      </c>
      <c r="AB2220" s="1" t="s">
        <v>687</v>
      </c>
      <c r="AC2220" s="1" t="s">
        <v>257</v>
      </c>
      <c r="AD2220" s="1">
        <v>60</v>
      </c>
      <c r="AE2220" s="13">
        <v>3802.4</v>
      </c>
      <c r="AF2220" s="1">
        <f t="shared" si="175"/>
        <v>380.24</v>
      </c>
      <c r="AG2220" s="13">
        <v>3578.5</v>
      </c>
      <c r="AH2220" s="1">
        <f t="shared" si="176"/>
        <v>357.85</v>
      </c>
      <c r="BY2220" s="1">
        <v>208.67184</v>
      </c>
      <c r="BZ2220" s="1">
        <v>182.7824</v>
      </c>
    </row>
    <row r="2221" ht="17" customHeight="1" spans="1:78">
      <c r="A2221" s="1" t="s">
        <v>681</v>
      </c>
      <c r="B2221" s="1" t="s">
        <v>682</v>
      </c>
      <c r="C2221" s="1" t="s">
        <v>683</v>
      </c>
      <c r="D2221" s="1">
        <v>2020</v>
      </c>
      <c r="E2221" s="1">
        <v>4</v>
      </c>
      <c r="H2221" s="1" t="s">
        <v>684</v>
      </c>
      <c r="I2221" s="1">
        <v>-25.43</v>
      </c>
      <c r="J2221" s="1">
        <v>30.98</v>
      </c>
      <c r="K2221" s="1">
        <v>1</v>
      </c>
      <c r="L2221" s="1">
        <v>744</v>
      </c>
      <c r="M2221" s="1">
        <v>20.8763334751129</v>
      </c>
      <c r="N2221" s="1">
        <v>1.32</v>
      </c>
      <c r="O2221" s="1">
        <v>5.95</v>
      </c>
      <c r="P2221" s="1">
        <f t="shared" si="174"/>
        <v>59.5</v>
      </c>
      <c r="Q2221" s="1">
        <v>12</v>
      </c>
      <c r="R2221" s="1">
        <v>28.5</v>
      </c>
      <c r="S2221" s="1" t="s">
        <v>135</v>
      </c>
      <c r="T2221" s="1">
        <v>1.8</v>
      </c>
      <c r="U2221" s="3">
        <v>0.76</v>
      </c>
      <c r="V2221" s="1">
        <f t="shared" si="173"/>
        <v>2.36842105263158</v>
      </c>
      <c r="W2221" s="6" t="s">
        <v>685</v>
      </c>
      <c r="X2221" s="1">
        <v>4</v>
      </c>
      <c r="AA2221" s="1" t="s">
        <v>688</v>
      </c>
      <c r="AB2221" s="1" t="s">
        <v>687</v>
      </c>
      <c r="AC2221" s="1" t="s">
        <v>257</v>
      </c>
      <c r="AD2221" s="1">
        <v>0</v>
      </c>
      <c r="AE2221" s="13">
        <v>2516.6</v>
      </c>
      <c r="AF2221" s="1">
        <f t="shared" si="175"/>
        <v>251.66</v>
      </c>
      <c r="AG2221" s="13">
        <v>1614.9</v>
      </c>
      <c r="AH2221" s="1">
        <f t="shared" si="176"/>
        <v>161.49</v>
      </c>
      <c r="BY2221" s="1">
        <v>128.45888</v>
      </c>
      <c r="BZ2221" s="1">
        <v>40.25984</v>
      </c>
    </row>
    <row r="2222" ht="17" customHeight="1" spans="1:78">
      <c r="A2222" s="1" t="s">
        <v>681</v>
      </c>
      <c r="B2222" s="1" t="s">
        <v>682</v>
      </c>
      <c r="C2222" s="1" t="s">
        <v>683</v>
      </c>
      <c r="D2222" s="1">
        <v>2020</v>
      </c>
      <c r="E2222" s="1">
        <v>4</v>
      </c>
      <c r="H2222" s="1" t="s">
        <v>684</v>
      </c>
      <c r="I2222" s="1">
        <v>-25.43</v>
      </c>
      <c r="J2222" s="1">
        <v>30.98</v>
      </c>
      <c r="K2222" s="1">
        <v>1</v>
      </c>
      <c r="L2222" s="1">
        <v>744</v>
      </c>
      <c r="M2222" s="1">
        <v>20.8763334751129</v>
      </c>
      <c r="N2222" s="1">
        <v>1.32</v>
      </c>
      <c r="O2222" s="1">
        <v>5.95</v>
      </c>
      <c r="P2222" s="1">
        <f t="shared" si="174"/>
        <v>59.5</v>
      </c>
      <c r="Q2222" s="1">
        <v>12</v>
      </c>
      <c r="R2222" s="1">
        <v>28.5</v>
      </c>
      <c r="S2222" s="1" t="s">
        <v>135</v>
      </c>
      <c r="T2222" s="1">
        <v>1.8</v>
      </c>
      <c r="U2222" s="3">
        <v>0.76</v>
      </c>
      <c r="V2222" s="1">
        <f t="shared" si="173"/>
        <v>2.36842105263158</v>
      </c>
      <c r="W2222" s="6" t="s">
        <v>685</v>
      </c>
      <c r="X2222" s="1">
        <v>4</v>
      </c>
      <c r="AA2222" s="1" t="s">
        <v>688</v>
      </c>
      <c r="AB2222" s="1" t="s">
        <v>687</v>
      </c>
      <c r="AC2222" s="1" t="s">
        <v>257</v>
      </c>
      <c r="AD2222" s="1">
        <v>20</v>
      </c>
      <c r="AE2222" s="13">
        <v>3202.9</v>
      </c>
      <c r="AF2222" s="1">
        <f t="shared" si="175"/>
        <v>320.29</v>
      </c>
      <c r="AG2222" s="13">
        <v>2415.2</v>
      </c>
      <c r="AH2222" s="1">
        <f t="shared" si="176"/>
        <v>241.52</v>
      </c>
      <c r="BY2222" s="1">
        <v>179.6016</v>
      </c>
      <c r="BZ2222" s="1">
        <v>98.2072</v>
      </c>
    </row>
    <row r="2223" ht="17" customHeight="1" spans="1:78">
      <c r="A2223" s="1" t="s">
        <v>681</v>
      </c>
      <c r="B2223" s="1" t="s">
        <v>682</v>
      </c>
      <c r="C2223" s="1" t="s">
        <v>683</v>
      </c>
      <c r="D2223" s="1">
        <v>2020</v>
      </c>
      <c r="E2223" s="1">
        <v>4</v>
      </c>
      <c r="H2223" s="1" t="s">
        <v>684</v>
      </c>
      <c r="I2223" s="1">
        <v>-25.43</v>
      </c>
      <c r="J2223" s="1">
        <v>30.98</v>
      </c>
      <c r="K2223" s="1">
        <v>1</v>
      </c>
      <c r="L2223" s="1">
        <v>744</v>
      </c>
      <c r="M2223" s="1">
        <v>20.8763334751129</v>
      </c>
      <c r="N2223" s="1">
        <v>1.32</v>
      </c>
      <c r="O2223" s="1">
        <v>5.95</v>
      </c>
      <c r="P2223" s="1">
        <f t="shared" si="174"/>
        <v>59.5</v>
      </c>
      <c r="Q2223" s="1">
        <v>12</v>
      </c>
      <c r="R2223" s="1">
        <v>28.5</v>
      </c>
      <c r="S2223" s="1" t="s">
        <v>135</v>
      </c>
      <c r="T2223" s="1">
        <v>1.8</v>
      </c>
      <c r="U2223" s="3">
        <v>0.76</v>
      </c>
      <c r="V2223" s="1">
        <f t="shared" si="173"/>
        <v>2.36842105263158</v>
      </c>
      <c r="W2223" s="6" t="s">
        <v>685</v>
      </c>
      <c r="X2223" s="1">
        <v>4</v>
      </c>
      <c r="AA2223" s="1" t="s">
        <v>688</v>
      </c>
      <c r="AB2223" s="1" t="s">
        <v>687</v>
      </c>
      <c r="AC2223" s="1" t="s">
        <v>257</v>
      </c>
      <c r="AD2223" s="1">
        <v>40</v>
      </c>
      <c r="AE2223" s="13">
        <v>3642.2</v>
      </c>
      <c r="AF2223" s="1">
        <f t="shared" si="175"/>
        <v>364.22</v>
      </c>
      <c r="AG2223" s="13">
        <v>2987.3</v>
      </c>
      <c r="AH2223" s="1">
        <f t="shared" si="176"/>
        <v>298.73</v>
      </c>
      <c r="BY2223" s="1">
        <v>204.86624</v>
      </c>
      <c r="BZ2223" s="1">
        <v>144.5844</v>
      </c>
    </row>
    <row r="2224" ht="17" customHeight="1" spans="1:78">
      <c r="A2224" s="1" t="s">
        <v>681</v>
      </c>
      <c r="B2224" s="1" t="s">
        <v>682</v>
      </c>
      <c r="C2224" s="1" t="s">
        <v>683</v>
      </c>
      <c r="D2224" s="1">
        <v>2020</v>
      </c>
      <c r="E2224" s="1">
        <v>4</v>
      </c>
      <c r="H2224" s="1" t="s">
        <v>684</v>
      </c>
      <c r="I2224" s="1">
        <v>-25.43</v>
      </c>
      <c r="J2224" s="1">
        <v>30.98</v>
      </c>
      <c r="K2224" s="1">
        <v>1</v>
      </c>
      <c r="L2224" s="1">
        <v>744</v>
      </c>
      <c r="M2224" s="1">
        <v>20.8763334751129</v>
      </c>
      <c r="N2224" s="1">
        <v>1.32</v>
      </c>
      <c r="O2224" s="1">
        <v>5.95</v>
      </c>
      <c r="P2224" s="1">
        <f t="shared" si="174"/>
        <v>59.5</v>
      </c>
      <c r="Q2224" s="1">
        <v>12</v>
      </c>
      <c r="R2224" s="1">
        <v>28.5</v>
      </c>
      <c r="S2224" s="1" t="s">
        <v>135</v>
      </c>
      <c r="T2224" s="1">
        <v>1.8</v>
      </c>
      <c r="U2224" s="3">
        <v>0.76</v>
      </c>
      <c r="V2224" s="1">
        <f t="shared" si="173"/>
        <v>2.36842105263158</v>
      </c>
      <c r="W2224" s="6" t="s">
        <v>685</v>
      </c>
      <c r="X2224" s="1">
        <v>4</v>
      </c>
      <c r="AA2224" s="1" t="s">
        <v>688</v>
      </c>
      <c r="AB2224" s="1" t="s">
        <v>687</v>
      </c>
      <c r="AC2224" s="1" t="s">
        <v>257</v>
      </c>
      <c r="AD2224" s="1">
        <v>60</v>
      </c>
      <c r="AE2224" s="13">
        <v>3872.6</v>
      </c>
      <c r="AF2224" s="1">
        <f t="shared" si="175"/>
        <v>387.26</v>
      </c>
      <c r="AG2224" s="13">
        <v>3578.5</v>
      </c>
      <c r="AH2224" s="1">
        <f t="shared" si="176"/>
        <v>357.85</v>
      </c>
      <c r="BY2224" s="1">
        <v>211.05744</v>
      </c>
      <c r="BZ2224" s="1">
        <v>182.7824</v>
      </c>
    </row>
    <row r="2225" ht="17" hidden="1" customHeight="1" spans="1:38">
      <c r="A2225" s="1" t="s">
        <v>692</v>
      </c>
      <c r="B2225" s="1" t="s">
        <v>693</v>
      </c>
      <c r="C2225" s="1" t="s">
        <v>694</v>
      </c>
      <c r="D2225" s="1">
        <v>2017</v>
      </c>
      <c r="E2225" s="1">
        <v>48</v>
      </c>
      <c r="F2225" s="1">
        <v>2</v>
      </c>
      <c r="G2225" s="1" t="s">
        <v>695</v>
      </c>
      <c r="H2225" s="1" t="s">
        <v>696</v>
      </c>
      <c r="I2225" s="1">
        <v>-22.9</v>
      </c>
      <c r="J2225" s="1">
        <v>-51</v>
      </c>
      <c r="K2225" s="1">
        <v>1</v>
      </c>
      <c r="L2225" s="1">
        <v>1293</v>
      </c>
      <c r="M2225" s="1">
        <v>22.1096665064494</v>
      </c>
      <c r="N2225" s="1">
        <v>1.09</v>
      </c>
      <c r="O2225" s="1">
        <v>5.5</v>
      </c>
      <c r="P2225" s="1">
        <f t="shared" si="174"/>
        <v>14.2</v>
      </c>
      <c r="Q2225" s="1">
        <v>34.4</v>
      </c>
      <c r="R2225" s="1">
        <v>51.4</v>
      </c>
      <c r="S2225" s="1" t="s">
        <v>317</v>
      </c>
      <c r="T2225" s="1">
        <v>33.3</v>
      </c>
      <c r="U2225" s="3">
        <v>2.659</v>
      </c>
      <c r="V2225" s="1">
        <f t="shared" si="173"/>
        <v>12.5235050770967</v>
      </c>
      <c r="W2225" s="6" t="s">
        <v>697</v>
      </c>
      <c r="X2225" s="1">
        <v>3</v>
      </c>
      <c r="AA2225" s="1" t="s">
        <v>698</v>
      </c>
      <c r="AB2225" s="1" t="s">
        <v>699</v>
      </c>
      <c r="AC2225" s="1" t="s">
        <v>257</v>
      </c>
      <c r="AD2225" s="1">
        <v>0</v>
      </c>
      <c r="AE2225" s="13"/>
      <c r="AI2225" s="4">
        <v>58.348</v>
      </c>
      <c r="AJ2225" s="3">
        <f>AI2225*0.1</f>
        <v>5.8348</v>
      </c>
      <c r="AK2225" s="4">
        <v>60.552</v>
      </c>
      <c r="AL2225" s="3">
        <f>AK2225*0.1</f>
        <v>6.0552</v>
      </c>
    </row>
    <row r="2226" ht="17" hidden="1" customHeight="1" spans="1:38">
      <c r="A2226" s="1" t="s">
        <v>692</v>
      </c>
      <c r="B2226" s="1" t="s">
        <v>693</v>
      </c>
      <c r="C2226" s="1" t="s">
        <v>694</v>
      </c>
      <c r="D2226" s="1">
        <v>2017</v>
      </c>
      <c r="E2226" s="1">
        <v>48</v>
      </c>
      <c r="F2226" s="1">
        <v>2</v>
      </c>
      <c r="G2226" s="1" t="s">
        <v>695</v>
      </c>
      <c r="H2226" s="1" t="s">
        <v>696</v>
      </c>
      <c r="I2226" s="1">
        <v>-21.9</v>
      </c>
      <c r="J2226" s="1">
        <v>-50</v>
      </c>
      <c r="K2226" s="1">
        <v>2</v>
      </c>
      <c r="L2226" s="1">
        <v>1190</v>
      </c>
      <c r="M2226" s="1">
        <v>21.3293333053589</v>
      </c>
      <c r="N2226" s="1">
        <v>1.09</v>
      </c>
      <c r="O2226" s="1">
        <v>5.5</v>
      </c>
      <c r="P2226" s="1">
        <f t="shared" si="174"/>
        <v>14.2</v>
      </c>
      <c r="Q2226" s="1">
        <v>34.4</v>
      </c>
      <c r="R2226" s="1">
        <v>51.4</v>
      </c>
      <c r="S2226" s="1" t="s">
        <v>317</v>
      </c>
      <c r="T2226" s="1">
        <v>33.3</v>
      </c>
      <c r="U2226" s="3">
        <v>2.659</v>
      </c>
      <c r="V2226" s="1">
        <f t="shared" si="173"/>
        <v>12.5235050770967</v>
      </c>
      <c r="W2226" s="6" t="s">
        <v>697</v>
      </c>
      <c r="X2226" s="1">
        <v>3</v>
      </c>
      <c r="AA2226" s="1" t="s">
        <v>700</v>
      </c>
      <c r="AB2226" s="1" t="s">
        <v>699</v>
      </c>
      <c r="AC2226" s="1" t="s">
        <v>257</v>
      </c>
      <c r="AD2226" s="1">
        <v>0</v>
      </c>
      <c r="AE2226" s="13"/>
      <c r="AI2226" s="4">
        <v>67.454</v>
      </c>
      <c r="AJ2226" s="3">
        <f>AI2226*0.1</f>
        <v>6.7454</v>
      </c>
      <c r="AK2226" s="4">
        <v>60.552</v>
      </c>
      <c r="AL2226" s="3">
        <f>AK2226*0.1</f>
        <v>6.0552</v>
      </c>
    </row>
    <row r="2227" ht="17" customHeight="1" spans="1:34">
      <c r="A2227" s="1" t="s">
        <v>701</v>
      </c>
      <c r="B2227" s="1" t="s">
        <v>702</v>
      </c>
      <c r="C2227" s="1" t="s">
        <v>49</v>
      </c>
      <c r="D2227" s="1">
        <v>2012</v>
      </c>
      <c r="E2227" s="1">
        <v>104</v>
      </c>
      <c r="F2227" s="1">
        <v>1</v>
      </c>
      <c r="H2227" s="1" t="s">
        <v>703</v>
      </c>
      <c r="I2227" s="1">
        <v>38.13</v>
      </c>
      <c r="J2227" s="1">
        <v>-97.42</v>
      </c>
      <c r="K2227" s="1">
        <v>17</v>
      </c>
      <c r="L2227" s="1">
        <v>873</v>
      </c>
      <c r="M2227" s="1">
        <v>13.1746668467919</v>
      </c>
      <c r="N2227" s="1">
        <v>1.57</v>
      </c>
      <c r="O2227" s="1">
        <v>6.3</v>
      </c>
      <c r="P2227" s="1">
        <f t="shared" si="174"/>
        <v>7.7</v>
      </c>
      <c r="Q2227" s="1">
        <v>54.1</v>
      </c>
      <c r="R2227" s="1">
        <v>38.2</v>
      </c>
      <c r="S2227" s="1" t="s">
        <v>135</v>
      </c>
      <c r="T2227" s="1">
        <v>19.6</v>
      </c>
      <c r="U2227" s="3">
        <v>1.615</v>
      </c>
      <c r="V2227" s="1">
        <f t="shared" si="173"/>
        <v>12.1362229102167</v>
      </c>
      <c r="W2227" s="6" t="s">
        <v>704</v>
      </c>
      <c r="X2227" s="1">
        <v>4</v>
      </c>
      <c r="AA2227" s="1" t="s">
        <v>705</v>
      </c>
      <c r="AB2227" s="1" t="s">
        <v>706</v>
      </c>
      <c r="AC2227" s="1" t="s">
        <v>707</v>
      </c>
      <c r="AD2227" s="1">
        <v>0</v>
      </c>
      <c r="AE2227" s="13">
        <v>2964.83</v>
      </c>
      <c r="AF2227" s="1">
        <f t="shared" ref="AF2227:AF2270" si="177">AE2227*0.1</f>
        <v>296.483</v>
      </c>
      <c r="AG2227" s="13">
        <v>3078.19</v>
      </c>
      <c r="AH2227" s="1">
        <f t="shared" ref="AH2227:AH2270" si="178">AG2227*0.1</f>
        <v>307.819</v>
      </c>
    </row>
    <row r="2228" ht="17" customHeight="1" spans="1:34">
      <c r="A2228" s="1" t="s">
        <v>701</v>
      </c>
      <c r="B2228" s="1" t="s">
        <v>702</v>
      </c>
      <c r="C2228" s="1" t="s">
        <v>49</v>
      </c>
      <c r="D2228" s="1">
        <v>2012</v>
      </c>
      <c r="E2228" s="1">
        <v>104</v>
      </c>
      <c r="F2228" s="1">
        <v>1</v>
      </c>
      <c r="H2228" s="1" t="s">
        <v>703</v>
      </c>
      <c r="I2228" s="1">
        <v>38.13</v>
      </c>
      <c r="J2228" s="1">
        <v>-97.42</v>
      </c>
      <c r="K2228" s="1">
        <v>8</v>
      </c>
      <c r="L2228" s="1">
        <v>873</v>
      </c>
      <c r="M2228" s="1">
        <v>13.1746668467919</v>
      </c>
      <c r="N2228" s="1">
        <v>1.57</v>
      </c>
      <c r="O2228" s="1">
        <v>6.3</v>
      </c>
      <c r="P2228" s="1">
        <f t="shared" si="174"/>
        <v>7.7</v>
      </c>
      <c r="Q2228" s="1">
        <v>54.1</v>
      </c>
      <c r="R2228" s="1">
        <v>38.2</v>
      </c>
      <c r="S2228" s="1" t="s">
        <v>135</v>
      </c>
      <c r="T2228" s="1">
        <v>19.6</v>
      </c>
      <c r="U2228" s="3">
        <v>1.615</v>
      </c>
      <c r="V2228" s="1">
        <f t="shared" si="173"/>
        <v>12.1362229102167</v>
      </c>
      <c r="W2228" s="6" t="s">
        <v>704</v>
      </c>
      <c r="X2228" s="1">
        <v>4</v>
      </c>
      <c r="AA2228" s="1" t="s">
        <v>705</v>
      </c>
      <c r="AB2228" s="1" t="s">
        <v>706</v>
      </c>
      <c r="AC2228" s="1" t="s">
        <v>707</v>
      </c>
      <c r="AD2228" s="1">
        <v>33</v>
      </c>
      <c r="AE2228" s="13">
        <v>3013.58</v>
      </c>
      <c r="AF2228" s="1">
        <f t="shared" si="177"/>
        <v>301.358</v>
      </c>
      <c r="AG2228" s="13">
        <v>2975.77</v>
      </c>
      <c r="AH2228" s="1">
        <f t="shared" si="178"/>
        <v>297.577</v>
      </c>
    </row>
    <row r="2229" ht="17" customHeight="1" spans="1:34">
      <c r="A2229" s="1" t="s">
        <v>701</v>
      </c>
      <c r="B2229" s="1" t="s">
        <v>702</v>
      </c>
      <c r="C2229" s="1" t="s">
        <v>49</v>
      </c>
      <c r="D2229" s="1">
        <v>2012</v>
      </c>
      <c r="E2229" s="1">
        <v>104</v>
      </c>
      <c r="F2229" s="1">
        <v>1</v>
      </c>
      <c r="H2229" s="1" t="s">
        <v>703</v>
      </c>
      <c r="I2229" s="1">
        <v>38.13</v>
      </c>
      <c r="J2229" s="1">
        <v>-97.42</v>
      </c>
      <c r="K2229" s="1">
        <v>8</v>
      </c>
      <c r="L2229" s="1">
        <v>873</v>
      </c>
      <c r="M2229" s="1">
        <v>13.1746668467919</v>
      </c>
      <c r="N2229" s="1">
        <v>1.57</v>
      </c>
      <c r="O2229" s="1">
        <v>6.3</v>
      </c>
      <c r="P2229" s="1">
        <f t="shared" si="174"/>
        <v>7.7</v>
      </c>
      <c r="Q2229" s="1">
        <v>54.1</v>
      </c>
      <c r="R2229" s="1">
        <v>38.2</v>
      </c>
      <c r="S2229" s="1" t="s">
        <v>135</v>
      </c>
      <c r="T2229" s="1">
        <v>19.6</v>
      </c>
      <c r="U2229" s="3">
        <v>1.615</v>
      </c>
      <c r="V2229" s="1">
        <f t="shared" si="173"/>
        <v>12.1362229102167</v>
      </c>
      <c r="W2229" s="6" t="s">
        <v>704</v>
      </c>
      <c r="X2229" s="1">
        <v>4</v>
      </c>
      <c r="AA2229" s="1" t="s">
        <v>705</v>
      </c>
      <c r="AB2229" s="1" t="s">
        <v>706</v>
      </c>
      <c r="AC2229" s="1" t="s">
        <v>707</v>
      </c>
      <c r="AD2229" s="1">
        <v>66</v>
      </c>
      <c r="AE2229" s="13">
        <v>3514.82</v>
      </c>
      <c r="AF2229" s="1">
        <f t="shared" si="177"/>
        <v>351.482</v>
      </c>
      <c r="AG2229" s="13">
        <v>3067.33</v>
      </c>
      <c r="AH2229" s="1">
        <f t="shared" si="178"/>
        <v>306.733</v>
      </c>
    </row>
    <row r="2230" ht="17" customHeight="1" spans="1:34">
      <c r="A2230" s="1" t="s">
        <v>701</v>
      </c>
      <c r="B2230" s="1" t="s">
        <v>702</v>
      </c>
      <c r="C2230" s="1" t="s">
        <v>49</v>
      </c>
      <c r="D2230" s="1">
        <v>2012</v>
      </c>
      <c r="E2230" s="1">
        <v>104</v>
      </c>
      <c r="F2230" s="1">
        <v>1</v>
      </c>
      <c r="H2230" s="1" t="s">
        <v>703</v>
      </c>
      <c r="I2230" s="1">
        <v>38.13</v>
      </c>
      <c r="J2230" s="1">
        <v>-97.42</v>
      </c>
      <c r="K2230" s="1">
        <v>8</v>
      </c>
      <c r="L2230" s="1">
        <v>873</v>
      </c>
      <c r="M2230" s="1">
        <v>13.1746668467919</v>
      </c>
      <c r="N2230" s="1">
        <v>1.57</v>
      </c>
      <c r="O2230" s="1">
        <v>6.3</v>
      </c>
      <c r="P2230" s="1">
        <f t="shared" si="174"/>
        <v>7.7</v>
      </c>
      <c r="Q2230" s="1">
        <v>54.1</v>
      </c>
      <c r="R2230" s="1">
        <v>38.2</v>
      </c>
      <c r="S2230" s="1" t="s">
        <v>135</v>
      </c>
      <c r="T2230" s="1">
        <v>19.6</v>
      </c>
      <c r="U2230" s="3">
        <v>1.615</v>
      </c>
      <c r="V2230" s="1">
        <f t="shared" si="173"/>
        <v>12.1362229102167</v>
      </c>
      <c r="W2230" s="6" t="s">
        <v>704</v>
      </c>
      <c r="X2230" s="1">
        <v>4</v>
      </c>
      <c r="AA2230" s="1" t="s">
        <v>705</v>
      </c>
      <c r="AB2230" s="1" t="s">
        <v>706</v>
      </c>
      <c r="AC2230" s="1" t="s">
        <v>707</v>
      </c>
      <c r="AD2230" s="1">
        <v>100</v>
      </c>
      <c r="AE2230" s="13">
        <v>3186.21</v>
      </c>
      <c r="AF2230" s="1">
        <f t="shared" si="177"/>
        <v>318.621</v>
      </c>
      <c r="AG2230" s="13">
        <v>2889.51</v>
      </c>
      <c r="AH2230" s="1">
        <f t="shared" si="178"/>
        <v>288.951</v>
      </c>
    </row>
    <row r="2231" ht="17" customHeight="1" spans="1:34">
      <c r="A2231" s="1" t="s">
        <v>701</v>
      </c>
      <c r="B2231" s="1" t="s">
        <v>702</v>
      </c>
      <c r="C2231" s="1" t="s">
        <v>49</v>
      </c>
      <c r="D2231" s="1">
        <v>2012</v>
      </c>
      <c r="E2231" s="1">
        <v>104</v>
      </c>
      <c r="F2231" s="1">
        <v>1</v>
      </c>
      <c r="H2231" s="1" t="s">
        <v>703</v>
      </c>
      <c r="I2231" s="1">
        <v>38.13</v>
      </c>
      <c r="J2231" s="1">
        <v>-97.42</v>
      </c>
      <c r="K2231" s="1">
        <v>8</v>
      </c>
      <c r="L2231" s="1">
        <v>873</v>
      </c>
      <c r="M2231" s="1">
        <v>13.1746668467919</v>
      </c>
      <c r="N2231" s="1">
        <v>1.57</v>
      </c>
      <c r="O2231" s="1">
        <v>6.3</v>
      </c>
      <c r="P2231" s="1">
        <f t="shared" si="174"/>
        <v>7.7</v>
      </c>
      <c r="Q2231" s="1">
        <v>54.1</v>
      </c>
      <c r="R2231" s="1">
        <v>38.2</v>
      </c>
      <c r="S2231" s="1" t="s">
        <v>135</v>
      </c>
      <c r="T2231" s="1">
        <v>19.6</v>
      </c>
      <c r="U2231" s="3">
        <v>1.615</v>
      </c>
      <c r="V2231" s="1">
        <f t="shared" si="173"/>
        <v>12.1362229102167</v>
      </c>
      <c r="W2231" s="6" t="s">
        <v>704</v>
      </c>
      <c r="X2231" s="1">
        <v>4</v>
      </c>
      <c r="AA2231" s="1" t="s">
        <v>705</v>
      </c>
      <c r="AB2231" s="1" t="s">
        <v>708</v>
      </c>
      <c r="AC2231" s="1" t="s">
        <v>707</v>
      </c>
      <c r="AD2231" s="1">
        <v>0</v>
      </c>
      <c r="AE2231" s="13">
        <v>2964.83</v>
      </c>
      <c r="AF2231" s="1">
        <f t="shared" si="177"/>
        <v>296.483</v>
      </c>
      <c r="AG2231" s="13">
        <v>3671.11</v>
      </c>
      <c r="AH2231" s="1">
        <f t="shared" si="178"/>
        <v>367.111</v>
      </c>
    </row>
    <row r="2232" ht="17" customHeight="1" spans="1:34">
      <c r="A2232" s="1" t="s">
        <v>701</v>
      </c>
      <c r="B2232" s="1" t="s">
        <v>702</v>
      </c>
      <c r="C2232" s="1" t="s">
        <v>49</v>
      </c>
      <c r="D2232" s="1">
        <v>2012</v>
      </c>
      <c r="E2232" s="1">
        <v>104</v>
      </c>
      <c r="F2232" s="1">
        <v>1</v>
      </c>
      <c r="H2232" s="1" t="s">
        <v>703</v>
      </c>
      <c r="I2232" s="1">
        <v>38.13</v>
      </c>
      <c r="J2232" s="1">
        <v>-97.42</v>
      </c>
      <c r="K2232" s="1">
        <v>8</v>
      </c>
      <c r="L2232" s="1">
        <v>873</v>
      </c>
      <c r="M2232" s="1">
        <v>13.1746668467919</v>
      </c>
      <c r="N2232" s="1">
        <v>1.57</v>
      </c>
      <c r="O2232" s="1">
        <v>6.3</v>
      </c>
      <c r="P2232" s="1">
        <f t="shared" si="174"/>
        <v>7.7</v>
      </c>
      <c r="Q2232" s="1">
        <v>54.1</v>
      </c>
      <c r="R2232" s="1">
        <v>38.2</v>
      </c>
      <c r="S2232" s="1" t="s">
        <v>135</v>
      </c>
      <c r="T2232" s="1">
        <v>19.6</v>
      </c>
      <c r="U2232" s="3">
        <v>1.615</v>
      </c>
      <c r="V2232" s="1">
        <f t="shared" si="173"/>
        <v>12.1362229102167</v>
      </c>
      <c r="W2232" s="6" t="s">
        <v>704</v>
      </c>
      <c r="X2232" s="1">
        <v>4</v>
      </c>
      <c r="AA2232" s="1" t="s">
        <v>705</v>
      </c>
      <c r="AB2232" s="1" t="s">
        <v>708</v>
      </c>
      <c r="AC2232" s="1" t="s">
        <v>707</v>
      </c>
      <c r="AD2232" s="1">
        <v>33</v>
      </c>
      <c r="AE2232" s="13">
        <v>3013.58</v>
      </c>
      <c r="AF2232" s="1">
        <f t="shared" si="177"/>
        <v>301.358</v>
      </c>
      <c r="AG2232" s="13">
        <v>3326.21</v>
      </c>
      <c r="AH2232" s="1">
        <f t="shared" si="178"/>
        <v>332.621</v>
      </c>
    </row>
    <row r="2233" ht="17" customHeight="1" spans="1:34">
      <c r="A2233" s="1" t="s">
        <v>701</v>
      </c>
      <c r="B2233" s="1" t="s">
        <v>702</v>
      </c>
      <c r="C2233" s="1" t="s">
        <v>49</v>
      </c>
      <c r="D2233" s="1">
        <v>2012</v>
      </c>
      <c r="E2233" s="1">
        <v>104</v>
      </c>
      <c r="F2233" s="1">
        <v>1</v>
      </c>
      <c r="H2233" s="1" t="s">
        <v>703</v>
      </c>
      <c r="I2233" s="1">
        <v>38.13</v>
      </c>
      <c r="J2233" s="1">
        <v>-97.42</v>
      </c>
      <c r="K2233" s="1">
        <v>8</v>
      </c>
      <c r="L2233" s="1">
        <v>873</v>
      </c>
      <c r="M2233" s="1">
        <v>13.1746668467919</v>
      </c>
      <c r="N2233" s="1">
        <v>1.57</v>
      </c>
      <c r="O2233" s="1">
        <v>6.3</v>
      </c>
      <c r="P2233" s="1">
        <f t="shared" si="174"/>
        <v>7.7</v>
      </c>
      <c r="Q2233" s="1">
        <v>54.1</v>
      </c>
      <c r="R2233" s="1">
        <v>38.2</v>
      </c>
      <c r="S2233" s="1" t="s">
        <v>135</v>
      </c>
      <c r="T2233" s="1">
        <v>19.6</v>
      </c>
      <c r="U2233" s="3">
        <v>1.615</v>
      </c>
      <c r="V2233" s="1">
        <f t="shared" si="173"/>
        <v>12.1362229102167</v>
      </c>
      <c r="W2233" s="6" t="s">
        <v>704</v>
      </c>
      <c r="X2233" s="1">
        <v>4</v>
      </c>
      <c r="AA2233" s="1" t="s">
        <v>705</v>
      </c>
      <c r="AB2233" s="1" t="s">
        <v>708</v>
      </c>
      <c r="AC2233" s="1" t="s">
        <v>707</v>
      </c>
      <c r="AD2233" s="1">
        <v>66</v>
      </c>
      <c r="AE2233" s="13">
        <v>3514.82</v>
      </c>
      <c r="AF2233" s="1">
        <f t="shared" si="177"/>
        <v>351.482</v>
      </c>
      <c r="AG2233" s="13">
        <v>3773.58</v>
      </c>
      <c r="AH2233" s="1">
        <f t="shared" si="178"/>
        <v>377.358</v>
      </c>
    </row>
    <row r="2234" ht="17" customHeight="1" spans="1:34">
      <c r="A2234" s="1" t="s">
        <v>701</v>
      </c>
      <c r="B2234" s="1" t="s">
        <v>702</v>
      </c>
      <c r="C2234" s="1" t="s">
        <v>49</v>
      </c>
      <c r="D2234" s="1">
        <v>2012</v>
      </c>
      <c r="E2234" s="1">
        <v>104</v>
      </c>
      <c r="F2234" s="1">
        <v>1</v>
      </c>
      <c r="H2234" s="1" t="s">
        <v>703</v>
      </c>
      <c r="I2234" s="1">
        <v>38.13</v>
      </c>
      <c r="J2234" s="1">
        <v>-97.42</v>
      </c>
      <c r="K2234" s="1">
        <v>8</v>
      </c>
      <c r="L2234" s="1">
        <v>873</v>
      </c>
      <c r="M2234" s="1">
        <v>13.1746668467919</v>
      </c>
      <c r="N2234" s="1">
        <v>1.57</v>
      </c>
      <c r="O2234" s="1">
        <v>6.3</v>
      </c>
      <c r="P2234" s="1">
        <f t="shared" si="174"/>
        <v>7.7</v>
      </c>
      <c r="Q2234" s="1">
        <v>54.1</v>
      </c>
      <c r="R2234" s="1">
        <v>38.2</v>
      </c>
      <c r="S2234" s="1" t="s">
        <v>135</v>
      </c>
      <c r="T2234" s="1">
        <v>19.6</v>
      </c>
      <c r="U2234" s="3">
        <v>1.615</v>
      </c>
      <c r="V2234" s="1">
        <f t="shared" si="173"/>
        <v>12.1362229102167</v>
      </c>
      <c r="W2234" s="6" t="s">
        <v>704</v>
      </c>
      <c r="X2234" s="1">
        <v>4</v>
      </c>
      <c r="AA2234" s="1" t="s">
        <v>705</v>
      </c>
      <c r="AB2234" s="1" t="s">
        <v>708</v>
      </c>
      <c r="AC2234" s="1" t="s">
        <v>707</v>
      </c>
      <c r="AD2234" s="1">
        <v>100</v>
      </c>
      <c r="AE2234" s="13">
        <v>3186.21</v>
      </c>
      <c r="AF2234" s="1">
        <f t="shared" si="177"/>
        <v>318.621</v>
      </c>
      <c r="AG2234" s="13">
        <v>3951.71</v>
      </c>
      <c r="AH2234" s="1">
        <f t="shared" si="178"/>
        <v>395.171</v>
      </c>
    </row>
    <row r="2235" ht="17" customHeight="1" spans="1:34">
      <c r="A2235" s="1" t="s">
        <v>701</v>
      </c>
      <c r="B2235" s="1" t="s">
        <v>702</v>
      </c>
      <c r="C2235" s="1" t="s">
        <v>49</v>
      </c>
      <c r="D2235" s="1">
        <v>2012</v>
      </c>
      <c r="E2235" s="1">
        <v>104</v>
      </c>
      <c r="F2235" s="1">
        <v>1</v>
      </c>
      <c r="H2235" s="1" t="s">
        <v>703</v>
      </c>
      <c r="I2235" s="1">
        <v>38.13</v>
      </c>
      <c r="J2235" s="1">
        <v>-97.42</v>
      </c>
      <c r="K2235" s="1">
        <v>10</v>
      </c>
      <c r="L2235" s="1">
        <v>873</v>
      </c>
      <c r="M2235" s="1">
        <v>13.1746668467919</v>
      </c>
      <c r="N2235" s="1">
        <v>1.57</v>
      </c>
      <c r="O2235" s="1">
        <v>6.3</v>
      </c>
      <c r="P2235" s="1">
        <f t="shared" si="174"/>
        <v>7.7</v>
      </c>
      <c r="Q2235" s="1">
        <v>54.1</v>
      </c>
      <c r="R2235" s="1">
        <v>38.2</v>
      </c>
      <c r="S2235" s="1" t="s">
        <v>135</v>
      </c>
      <c r="T2235" s="1">
        <v>19.6</v>
      </c>
      <c r="U2235" s="3">
        <v>1.615</v>
      </c>
      <c r="V2235" s="1">
        <f t="shared" si="173"/>
        <v>12.1362229102167</v>
      </c>
      <c r="W2235" s="6" t="s">
        <v>704</v>
      </c>
      <c r="X2235" s="1">
        <v>4</v>
      </c>
      <c r="AA2235" s="1" t="s">
        <v>705</v>
      </c>
      <c r="AB2235" s="1" t="s">
        <v>706</v>
      </c>
      <c r="AC2235" s="1" t="s">
        <v>707</v>
      </c>
      <c r="AD2235" s="1">
        <v>0</v>
      </c>
      <c r="AE2235" s="13">
        <v>4655.85</v>
      </c>
      <c r="AF2235" s="1">
        <f t="shared" si="177"/>
        <v>465.585</v>
      </c>
      <c r="AG2235" s="13">
        <v>2914.94</v>
      </c>
      <c r="AH2235" s="1">
        <f t="shared" si="178"/>
        <v>291.494</v>
      </c>
    </row>
    <row r="2236" ht="17" customHeight="1" spans="1:34">
      <c r="A2236" s="1" t="s">
        <v>701</v>
      </c>
      <c r="B2236" s="1" t="s">
        <v>702</v>
      </c>
      <c r="C2236" s="1" t="s">
        <v>49</v>
      </c>
      <c r="D2236" s="1">
        <v>2012</v>
      </c>
      <c r="E2236" s="1">
        <v>104</v>
      </c>
      <c r="F2236" s="1">
        <v>1</v>
      </c>
      <c r="H2236" s="1" t="s">
        <v>703</v>
      </c>
      <c r="I2236" s="1">
        <v>38.13</v>
      </c>
      <c r="J2236" s="1">
        <v>-97.42</v>
      </c>
      <c r="K2236" s="1">
        <v>10</v>
      </c>
      <c r="L2236" s="1">
        <v>873</v>
      </c>
      <c r="M2236" s="1">
        <v>13.1746668467919</v>
      </c>
      <c r="N2236" s="1">
        <v>1.57</v>
      </c>
      <c r="O2236" s="1">
        <v>6.3</v>
      </c>
      <c r="P2236" s="1">
        <f t="shared" si="174"/>
        <v>7.7</v>
      </c>
      <c r="Q2236" s="1">
        <v>54.1</v>
      </c>
      <c r="R2236" s="1">
        <v>38.2</v>
      </c>
      <c r="S2236" s="1" t="s">
        <v>135</v>
      </c>
      <c r="T2236" s="1">
        <v>19.6</v>
      </c>
      <c r="U2236" s="3">
        <v>1.615</v>
      </c>
      <c r="V2236" s="1">
        <f t="shared" si="173"/>
        <v>12.1362229102167</v>
      </c>
      <c r="W2236" s="6" t="s">
        <v>704</v>
      </c>
      <c r="X2236" s="1">
        <v>4</v>
      </c>
      <c r="AA2236" s="1" t="s">
        <v>705</v>
      </c>
      <c r="AB2236" s="1" t="s">
        <v>706</v>
      </c>
      <c r="AC2236" s="1" t="s">
        <v>707</v>
      </c>
      <c r="AD2236" s="1">
        <v>33</v>
      </c>
      <c r="AE2236" s="13">
        <v>5129.93</v>
      </c>
      <c r="AF2236" s="1">
        <f t="shared" si="177"/>
        <v>512.993</v>
      </c>
      <c r="AG2236" s="13">
        <v>4674.54</v>
      </c>
      <c r="AH2236" s="1">
        <f t="shared" si="178"/>
        <v>467.454</v>
      </c>
    </row>
    <row r="2237" ht="17" customHeight="1" spans="1:34">
      <c r="A2237" s="1" t="s">
        <v>701</v>
      </c>
      <c r="B2237" s="1" t="s">
        <v>702</v>
      </c>
      <c r="C2237" s="1" t="s">
        <v>49</v>
      </c>
      <c r="D2237" s="1">
        <v>2012</v>
      </c>
      <c r="E2237" s="1">
        <v>104</v>
      </c>
      <c r="F2237" s="1">
        <v>1</v>
      </c>
      <c r="H2237" s="1" t="s">
        <v>703</v>
      </c>
      <c r="I2237" s="1">
        <v>38.13</v>
      </c>
      <c r="J2237" s="1">
        <v>-97.42</v>
      </c>
      <c r="K2237" s="1">
        <v>10</v>
      </c>
      <c r="L2237" s="1">
        <v>873</v>
      </c>
      <c r="M2237" s="1">
        <v>13.1746668467919</v>
      </c>
      <c r="N2237" s="1">
        <v>1.57</v>
      </c>
      <c r="O2237" s="1">
        <v>6.3</v>
      </c>
      <c r="P2237" s="1">
        <f t="shared" si="174"/>
        <v>7.7</v>
      </c>
      <c r="Q2237" s="1">
        <v>54.1</v>
      </c>
      <c r="R2237" s="1">
        <v>38.2</v>
      </c>
      <c r="S2237" s="1" t="s">
        <v>135</v>
      </c>
      <c r="T2237" s="1">
        <v>19.6</v>
      </c>
      <c r="U2237" s="3">
        <v>1.615</v>
      </c>
      <c r="V2237" s="1">
        <f t="shared" si="173"/>
        <v>12.1362229102167</v>
      </c>
      <c r="W2237" s="6" t="s">
        <v>704</v>
      </c>
      <c r="X2237" s="1">
        <v>4</v>
      </c>
      <c r="AA2237" s="1" t="s">
        <v>705</v>
      </c>
      <c r="AB2237" s="1" t="s">
        <v>706</v>
      </c>
      <c r="AC2237" s="1" t="s">
        <v>707</v>
      </c>
      <c r="AD2237" s="1">
        <v>66</v>
      </c>
      <c r="AE2237" s="13">
        <v>5657.58</v>
      </c>
      <c r="AF2237" s="1">
        <f t="shared" si="177"/>
        <v>565.758</v>
      </c>
      <c r="AG2237" s="13">
        <v>5363.19</v>
      </c>
      <c r="AH2237" s="1">
        <f t="shared" si="178"/>
        <v>536.319</v>
      </c>
    </row>
    <row r="2238" ht="17" customHeight="1" spans="1:34">
      <c r="A2238" s="1" t="s">
        <v>701</v>
      </c>
      <c r="B2238" s="1" t="s">
        <v>702</v>
      </c>
      <c r="C2238" s="1" t="s">
        <v>49</v>
      </c>
      <c r="D2238" s="1">
        <v>2012</v>
      </c>
      <c r="E2238" s="1">
        <v>104</v>
      </c>
      <c r="F2238" s="1">
        <v>1</v>
      </c>
      <c r="H2238" s="1" t="s">
        <v>703</v>
      </c>
      <c r="I2238" s="1">
        <v>38.13</v>
      </c>
      <c r="J2238" s="1">
        <v>-97.42</v>
      </c>
      <c r="K2238" s="1">
        <v>10</v>
      </c>
      <c r="L2238" s="1">
        <v>873</v>
      </c>
      <c r="M2238" s="1">
        <v>13.1746668467919</v>
      </c>
      <c r="N2238" s="1">
        <v>1.57</v>
      </c>
      <c r="O2238" s="1">
        <v>6.3</v>
      </c>
      <c r="P2238" s="1">
        <f t="shared" si="174"/>
        <v>7.7</v>
      </c>
      <c r="Q2238" s="1">
        <v>54.1</v>
      </c>
      <c r="R2238" s="1">
        <v>38.2</v>
      </c>
      <c r="S2238" s="1" t="s">
        <v>135</v>
      </c>
      <c r="T2238" s="1">
        <v>19.6</v>
      </c>
      <c r="U2238" s="3">
        <v>1.615</v>
      </c>
      <c r="V2238" s="1">
        <f t="shared" si="173"/>
        <v>12.1362229102167</v>
      </c>
      <c r="W2238" s="6" t="s">
        <v>704</v>
      </c>
      <c r="X2238" s="1">
        <v>4</v>
      </c>
      <c r="AA2238" s="1" t="s">
        <v>705</v>
      </c>
      <c r="AB2238" s="1" t="s">
        <v>706</v>
      </c>
      <c r="AC2238" s="1" t="s">
        <v>707</v>
      </c>
      <c r="AD2238" s="1">
        <v>100</v>
      </c>
      <c r="AE2238" s="13">
        <v>6083.65</v>
      </c>
      <c r="AF2238" s="1">
        <f t="shared" si="177"/>
        <v>608.365</v>
      </c>
      <c r="AG2238" s="13">
        <v>6158.76</v>
      </c>
      <c r="AH2238" s="1">
        <f t="shared" si="178"/>
        <v>615.876</v>
      </c>
    </row>
    <row r="2239" ht="17" customHeight="1" spans="1:34">
      <c r="A2239" s="1" t="s">
        <v>701</v>
      </c>
      <c r="B2239" s="1" t="s">
        <v>702</v>
      </c>
      <c r="C2239" s="1" t="s">
        <v>49</v>
      </c>
      <c r="D2239" s="1">
        <v>2012</v>
      </c>
      <c r="E2239" s="1">
        <v>104</v>
      </c>
      <c r="F2239" s="1">
        <v>1</v>
      </c>
      <c r="H2239" s="1" t="s">
        <v>703</v>
      </c>
      <c r="I2239" s="1">
        <v>38.13</v>
      </c>
      <c r="J2239" s="1">
        <v>-97.42</v>
      </c>
      <c r="K2239" s="1">
        <v>10</v>
      </c>
      <c r="L2239" s="1">
        <v>873</v>
      </c>
      <c r="M2239" s="1">
        <v>13.1746668467919</v>
      </c>
      <c r="N2239" s="1">
        <v>1.57</v>
      </c>
      <c r="O2239" s="1">
        <v>6.3</v>
      </c>
      <c r="P2239" s="1">
        <f t="shared" si="174"/>
        <v>7.7</v>
      </c>
      <c r="Q2239" s="1">
        <v>54.1</v>
      </c>
      <c r="R2239" s="1">
        <v>38.2</v>
      </c>
      <c r="S2239" s="1" t="s">
        <v>135</v>
      </c>
      <c r="T2239" s="1">
        <v>19.6</v>
      </c>
      <c r="U2239" s="3">
        <v>1.615</v>
      </c>
      <c r="V2239" s="1">
        <f t="shared" si="173"/>
        <v>12.1362229102167</v>
      </c>
      <c r="W2239" s="6" t="s">
        <v>704</v>
      </c>
      <c r="X2239" s="1">
        <v>4</v>
      </c>
      <c r="AA2239" s="1" t="s">
        <v>705</v>
      </c>
      <c r="AB2239" s="1" t="s">
        <v>708</v>
      </c>
      <c r="AC2239" s="1" t="s">
        <v>707</v>
      </c>
      <c r="AD2239" s="1">
        <v>0</v>
      </c>
      <c r="AE2239" s="13">
        <v>4655.85</v>
      </c>
      <c r="AF2239" s="1">
        <f t="shared" si="177"/>
        <v>465.585</v>
      </c>
      <c r="AG2239" s="13">
        <v>4532.72</v>
      </c>
      <c r="AH2239" s="1">
        <f t="shared" si="178"/>
        <v>453.272</v>
      </c>
    </row>
    <row r="2240" ht="17" customHeight="1" spans="1:34">
      <c r="A2240" s="1" t="s">
        <v>701</v>
      </c>
      <c r="B2240" s="1" t="s">
        <v>702</v>
      </c>
      <c r="C2240" s="1" t="s">
        <v>49</v>
      </c>
      <c r="D2240" s="1">
        <v>2012</v>
      </c>
      <c r="E2240" s="1">
        <v>104</v>
      </c>
      <c r="F2240" s="1">
        <v>1</v>
      </c>
      <c r="H2240" s="1" t="s">
        <v>703</v>
      </c>
      <c r="I2240" s="1">
        <v>38.13</v>
      </c>
      <c r="J2240" s="1">
        <v>-97.42</v>
      </c>
      <c r="K2240" s="1">
        <v>10</v>
      </c>
      <c r="L2240" s="1">
        <v>873</v>
      </c>
      <c r="M2240" s="1">
        <v>13.1746668467919</v>
      </c>
      <c r="N2240" s="1">
        <v>1.57</v>
      </c>
      <c r="O2240" s="1">
        <v>6.3</v>
      </c>
      <c r="P2240" s="1">
        <f t="shared" si="174"/>
        <v>7.7</v>
      </c>
      <c r="Q2240" s="1">
        <v>54.1</v>
      </c>
      <c r="R2240" s="1">
        <v>38.2</v>
      </c>
      <c r="S2240" s="1" t="s">
        <v>135</v>
      </c>
      <c r="T2240" s="1">
        <v>19.6</v>
      </c>
      <c r="U2240" s="3">
        <v>1.615</v>
      </c>
      <c r="V2240" s="1">
        <f t="shared" si="173"/>
        <v>12.1362229102167</v>
      </c>
      <c r="W2240" s="6" t="s">
        <v>704</v>
      </c>
      <c r="X2240" s="1">
        <v>4</v>
      </c>
      <c r="AA2240" s="1" t="s">
        <v>705</v>
      </c>
      <c r="AB2240" s="1" t="s">
        <v>708</v>
      </c>
      <c r="AC2240" s="1" t="s">
        <v>707</v>
      </c>
      <c r="AD2240" s="1">
        <v>33</v>
      </c>
      <c r="AE2240" s="13">
        <v>5129.93</v>
      </c>
      <c r="AF2240" s="1">
        <f t="shared" si="177"/>
        <v>512.993</v>
      </c>
      <c r="AG2240" s="13">
        <v>5558.64</v>
      </c>
      <c r="AH2240" s="1">
        <f t="shared" si="178"/>
        <v>555.864</v>
      </c>
    </row>
    <row r="2241" ht="17" customHeight="1" spans="1:34">
      <c r="A2241" s="1" t="s">
        <v>701</v>
      </c>
      <c r="B2241" s="1" t="s">
        <v>702</v>
      </c>
      <c r="C2241" s="1" t="s">
        <v>49</v>
      </c>
      <c r="D2241" s="1">
        <v>2012</v>
      </c>
      <c r="E2241" s="1">
        <v>104</v>
      </c>
      <c r="F2241" s="1">
        <v>1</v>
      </c>
      <c r="H2241" s="1" t="s">
        <v>703</v>
      </c>
      <c r="I2241" s="1">
        <v>38.13</v>
      </c>
      <c r="J2241" s="1">
        <v>-97.42</v>
      </c>
      <c r="K2241" s="1">
        <v>10</v>
      </c>
      <c r="L2241" s="1">
        <v>873</v>
      </c>
      <c r="M2241" s="1">
        <v>13.1746668467919</v>
      </c>
      <c r="N2241" s="1">
        <v>1.57</v>
      </c>
      <c r="O2241" s="1">
        <v>6.3</v>
      </c>
      <c r="P2241" s="1">
        <f t="shared" si="174"/>
        <v>7.7</v>
      </c>
      <c r="Q2241" s="1">
        <v>54.1</v>
      </c>
      <c r="R2241" s="1">
        <v>38.2</v>
      </c>
      <c r="S2241" s="1" t="s">
        <v>135</v>
      </c>
      <c r="T2241" s="1">
        <v>19.6</v>
      </c>
      <c r="U2241" s="3">
        <v>1.615</v>
      </c>
      <c r="V2241" s="1">
        <f t="shared" si="173"/>
        <v>12.1362229102167</v>
      </c>
      <c r="W2241" s="6" t="s">
        <v>704</v>
      </c>
      <c r="X2241" s="1">
        <v>4</v>
      </c>
      <c r="AA2241" s="1" t="s">
        <v>705</v>
      </c>
      <c r="AB2241" s="1" t="s">
        <v>708</v>
      </c>
      <c r="AC2241" s="1" t="s">
        <v>707</v>
      </c>
      <c r="AD2241" s="1">
        <v>66</v>
      </c>
      <c r="AE2241" s="13">
        <v>5657.58</v>
      </c>
      <c r="AF2241" s="1">
        <f t="shared" si="177"/>
        <v>565.758</v>
      </c>
      <c r="AG2241" s="13">
        <v>5770.11</v>
      </c>
      <c r="AH2241" s="1">
        <f t="shared" si="178"/>
        <v>577.011</v>
      </c>
    </row>
    <row r="2242" ht="17" customHeight="1" spans="1:34">
      <c r="A2242" s="1" t="s">
        <v>701</v>
      </c>
      <c r="B2242" s="1" t="s">
        <v>702</v>
      </c>
      <c r="C2242" s="1" t="s">
        <v>49</v>
      </c>
      <c r="D2242" s="1">
        <v>2012</v>
      </c>
      <c r="E2242" s="1">
        <v>104</v>
      </c>
      <c r="F2242" s="1">
        <v>1</v>
      </c>
      <c r="H2242" s="1" t="s">
        <v>703</v>
      </c>
      <c r="I2242" s="1">
        <v>38.13</v>
      </c>
      <c r="J2242" s="1">
        <v>-97.42</v>
      </c>
      <c r="K2242" s="1">
        <v>10</v>
      </c>
      <c r="L2242" s="1">
        <v>873</v>
      </c>
      <c r="M2242" s="1">
        <v>13.1746668467919</v>
      </c>
      <c r="N2242" s="1">
        <v>1.57</v>
      </c>
      <c r="O2242" s="1">
        <v>6.3</v>
      </c>
      <c r="P2242" s="1">
        <f t="shared" si="174"/>
        <v>7.7</v>
      </c>
      <c r="Q2242" s="1">
        <v>54.1</v>
      </c>
      <c r="R2242" s="1">
        <v>38.2</v>
      </c>
      <c r="S2242" s="1" t="s">
        <v>135</v>
      </c>
      <c r="T2242" s="1">
        <v>19.6</v>
      </c>
      <c r="U2242" s="3">
        <v>1.615</v>
      </c>
      <c r="V2242" s="1">
        <f t="shared" si="173"/>
        <v>12.1362229102167</v>
      </c>
      <c r="W2242" s="6" t="s">
        <v>704</v>
      </c>
      <c r="X2242" s="1">
        <v>4</v>
      </c>
      <c r="AA2242" s="1" t="s">
        <v>705</v>
      </c>
      <c r="AB2242" s="1" t="s">
        <v>708</v>
      </c>
      <c r="AC2242" s="1" t="s">
        <v>707</v>
      </c>
      <c r="AD2242" s="1">
        <v>100</v>
      </c>
      <c r="AE2242" s="13">
        <v>6083.65</v>
      </c>
      <c r="AF2242" s="1">
        <f t="shared" si="177"/>
        <v>608.365</v>
      </c>
      <c r="AG2242" s="13">
        <v>6742.81</v>
      </c>
      <c r="AH2242" s="1">
        <f t="shared" si="178"/>
        <v>674.281</v>
      </c>
    </row>
    <row r="2243" ht="17" customHeight="1" spans="1:34">
      <c r="A2243" s="1" t="s">
        <v>701</v>
      </c>
      <c r="B2243" s="1" t="s">
        <v>702</v>
      </c>
      <c r="C2243" s="1" t="s">
        <v>49</v>
      </c>
      <c r="D2243" s="1">
        <v>2012</v>
      </c>
      <c r="E2243" s="1">
        <v>104</v>
      </c>
      <c r="F2243" s="1">
        <v>1</v>
      </c>
      <c r="H2243" s="1" t="s">
        <v>703</v>
      </c>
      <c r="I2243" s="1">
        <v>38.13</v>
      </c>
      <c r="J2243" s="1">
        <v>-97.42</v>
      </c>
      <c r="K2243" s="1">
        <v>12</v>
      </c>
      <c r="L2243" s="1">
        <v>873</v>
      </c>
      <c r="M2243" s="1">
        <v>13.1746668467919</v>
      </c>
      <c r="N2243" s="1">
        <v>1.57</v>
      </c>
      <c r="O2243" s="1">
        <v>6.3</v>
      </c>
      <c r="P2243" s="1">
        <f t="shared" si="174"/>
        <v>7.7</v>
      </c>
      <c r="Q2243" s="1">
        <v>54.1</v>
      </c>
      <c r="R2243" s="1">
        <v>38.2</v>
      </c>
      <c r="S2243" s="1" t="s">
        <v>135</v>
      </c>
      <c r="T2243" s="1">
        <v>19.6</v>
      </c>
      <c r="U2243" s="3">
        <v>1.615</v>
      </c>
      <c r="V2243" s="1">
        <f t="shared" ref="V2243:V2306" si="179">T2243/U2243</f>
        <v>12.1362229102167</v>
      </c>
      <c r="W2243" s="6" t="s">
        <v>704</v>
      </c>
      <c r="X2243" s="1">
        <v>4</v>
      </c>
      <c r="AA2243" s="1" t="s">
        <v>705</v>
      </c>
      <c r="AB2243" s="1" t="s">
        <v>706</v>
      </c>
      <c r="AC2243" s="1" t="s">
        <v>707</v>
      </c>
      <c r="AD2243" s="1">
        <v>0</v>
      </c>
      <c r="AE2243" s="13">
        <v>5058.2</v>
      </c>
      <c r="AF2243" s="1">
        <f t="shared" si="177"/>
        <v>505.82</v>
      </c>
      <c r="AG2243" s="13">
        <v>4506.91</v>
      </c>
      <c r="AH2243" s="1">
        <f t="shared" si="178"/>
        <v>450.691</v>
      </c>
    </row>
    <row r="2244" ht="17" customHeight="1" spans="1:34">
      <c r="A2244" s="1" t="s">
        <v>701</v>
      </c>
      <c r="B2244" s="1" t="s">
        <v>702</v>
      </c>
      <c r="C2244" s="1" t="s">
        <v>49</v>
      </c>
      <c r="D2244" s="1">
        <v>2012</v>
      </c>
      <c r="E2244" s="1">
        <v>104</v>
      </c>
      <c r="F2244" s="1">
        <v>1</v>
      </c>
      <c r="H2244" s="1" t="s">
        <v>703</v>
      </c>
      <c r="I2244" s="1">
        <v>38.13</v>
      </c>
      <c r="J2244" s="1">
        <v>-97.42</v>
      </c>
      <c r="K2244" s="1">
        <v>12</v>
      </c>
      <c r="L2244" s="1">
        <v>873</v>
      </c>
      <c r="M2244" s="1">
        <v>13.1746668467919</v>
      </c>
      <c r="N2244" s="1">
        <v>1.57</v>
      </c>
      <c r="O2244" s="1">
        <v>6.3</v>
      </c>
      <c r="P2244" s="1">
        <f t="shared" si="174"/>
        <v>7.7</v>
      </c>
      <c r="Q2244" s="1">
        <v>54.1</v>
      </c>
      <c r="R2244" s="1">
        <v>38.2</v>
      </c>
      <c r="S2244" s="1" t="s">
        <v>135</v>
      </c>
      <c r="T2244" s="1">
        <v>19.6</v>
      </c>
      <c r="U2244" s="3">
        <v>1.615</v>
      </c>
      <c r="V2244" s="1">
        <f t="shared" si="179"/>
        <v>12.1362229102167</v>
      </c>
      <c r="W2244" s="6" t="s">
        <v>704</v>
      </c>
      <c r="X2244" s="1">
        <v>4</v>
      </c>
      <c r="AA2244" s="1" t="s">
        <v>705</v>
      </c>
      <c r="AB2244" s="1" t="s">
        <v>706</v>
      </c>
      <c r="AC2244" s="1" t="s">
        <v>707</v>
      </c>
      <c r="AD2244" s="1">
        <v>33</v>
      </c>
      <c r="AE2244" s="13">
        <v>5822.27</v>
      </c>
      <c r="AF2244" s="1">
        <f t="shared" si="177"/>
        <v>582.227</v>
      </c>
      <c r="AG2244" s="13">
        <v>5608.16</v>
      </c>
      <c r="AH2244" s="1">
        <f t="shared" si="178"/>
        <v>560.816</v>
      </c>
    </row>
    <row r="2245" ht="17" customHeight="1" spans="1:34">
      <c r="A2245" s="1" t="s">
        <v>701</v>
      </c>
      <c r="B2245" s="1" t="s">
        <v>702</v>
      </c>
      <c r="C2245" s="1" t="s">
        <v>49</v>
      </c>
      <c r="D2245" s="1">
        <v>2012</v>
      </c>
      <c r="E2245" s="1">
        <v>104</v>
      </c>
      <c r="F2245" s="1">
        <v>1</v>
      </c>
      <c r="H2245" s="1" t="s">
        <v>703</v>
      </c>
      <c r="I2245" s="1">
        <v>38.13</v>
      </c>
      <c r="J2245" s="1">
        <v>-97.42</v>
      </c>
      <c r="K2245" s="1">
        <v>12</v>
      </c>
      <c r="L2245" s="1">
        <v>873</v>
      </c>
      <c r="M2245" s="1">
        <v>13.1746668467919</v>
      </c>
      <c r="N2245" s="1">
        <v>1.57</v>
      </c>
      <c r="O2245" s="1">
        <v>6.3</v>
      </c>
      <c r="P2245" s="1">
        <f t="shared" si="174"/>
        <v>7.7</v>
      </c>
      <c r="Q2245" s="1">
        <v>54.1</v>
      </c>
      <c r="R2245" s="1">
        <v>38.2</v>
      </c>
      <c r="S2245" s="1" t="s">
        <v>135</v>
      </c>
      <c r="T2245" s="1">
        <v>19.6</v>
      </c>
      <c r="U2245" s="3">
        <v>1.615</v>
      </c>
      <c r="V2245" s="1">
        <f t="shared" si="179"/>
        <v>12.1362229102167</v>
      </c>
      <c r="W2245" s="6" t="s">
        <v>704</v>
      </c>
      <c r="X2245" s="1">
        <v>4</v>
      </c>
      <c r="AA2245" s="1" t="s">
        <v>705</v>
      </c>
      <c r="AB2245" s="1" t="s">
        <v>706</v>
      </c>
      <c r="AC2245" s="1" t="s">
        <v>707</v>
      </c>
      <c r="AD2245" s="1">
        <v>66</v>
      </c>
      <c r="AE2245" s="13">
        <v>6982.4</v>
      </c>
      <c r="AF2245" s="1">
        <f t="shared" si="177"/>
        <v>698.24</v>
      </c>
      <c r="AG2245" s="13">
        <v>6318.72</v>
      </c>
      <c r="AH2245" s="1">
        <f t="shared" si="178"/>
        <v>631.872</v>
      </c>
    </row>
    <row r="2246" ht="17" customHeight="1" spans="1:34">
      <c r="A2246" s="1" t="s">
        <v>701</v>
      </c>
      <c r="B2246" s="1" t="s">
        <v>702</v>
      </c>
      <c r="C2246" s="1" t="s">
        <v>49</v>
      </c>
      <c r="D2246" s="1">
        <v>2012</v>
      </c>
      <c r="E2246" s="1">
        <v>104</v>
      </c>
      <c r="F2246" s="1">
        <v>1</v>
      </c>
      <c r="H2246" s="1" t="s">
        <v>703</v>
      </c>
      <c r="I2246" s="1">
        <v>38.13</v>
      </c>
      <c r="J2246" s="1">
        <v>-97.42</v>
      </c>
      <c r="K2246" s="1">
        <v>12</v>
      </c>
      <c r="L2246" s="1">
        <v>873</v>
      </c>
      <c r="M2246" s="1">
        <v>13.1746668467919</v>
      </c>
      <c r="N2246" s="1">
        <v>1.57</v>
      </c>
      <c r="O2246" s="1">
        <v>6.3</v>
      </c>
      <c r="P2246" s="1">
        <f t="shared" si="174"/>
        <v>7.7</v>
      </c>
      <c r="Q2246" s="1">
        <v>54.1</v>
      </c>
      <c r="R2246" s="1">
        <v>38.2</v>
      </c>
      <c r="S2246" s="1" t="s">
        <v>135</v>
      </c>
      <c r="T2246" s="1">
        <v>19.6</v>
      </c>
      <c r="U2246" s="3">
        <v>1.615</v>
      </c>
      <c r="V2246" s="1">
        <f t="shared" si="179"/>
        <v>12.1362229102167</v>
      </c>
      <c r="W2246" s="6" t="s">
        <v>704</v>
      </c>
      <c r="X2246" s="1">
        <v>4</v>
      </c>
      <c r="AA2246" s="1" t="s">
        <v>705</v>
      </c>
      <c r="AB2246" s="1" t="s">
        <v>706</v>
      </c>
      <c r="AC2246" s="1" t="s">
        <v>707</v>
      </c>
      <c r="AD2246" s="1">
        <v>100</v>
      </c>
      <c r="AE2246" s="13">
        <v>6542.13</v>
      </c>
      <c r="AF2246" s="1">
        <f t="shared" si="177"/>
        <v>654.213</v>
      </c>
      <c r="AG2246" s="13">
        <v>7013.12</v>
      </c>
      <c r="AH2246" s="1">
        <f t="shared" si="178"/>
        <v>701.312</v>
      </c>
    </row>
    <row r="2247" ht="17" customHeight="1" spans="1:34">
      <c r="A2247" s="1" t="s">
        <v>701</v>
      </c>
      <c r="B2247" s="1" t="s">
        <v>702</v>
      </c>
      <c r="C2247" s="1" t="s">
        <v>49</v>
      </c>
      <c r="D2247" s="1">
        <v>2012</v>
      </c>
      <c r="E2247" s="1">
        <v>104</v>
      </c>
      <c r="F2247" s="1">
        <v>1</v>
      </c>
      <c r="H2247" s="1" t="s">
        <v>703</v>
      </c>
      <c r="I2247" s="1">
        <v>38.13</v>
      </c>
      <c r="J2247" s="1">
        <v>-97.42</v>
      </c>
      <c r="K2247" s="1">
        <v>12</v>
      </c>
      <c r="L2247" s="1">
        <v>873</v>
      </c>
      <c r="M2247" s="1">
        <v>13.1746668467919</v>
      </c>
      <c r="N2247" s="1">
        <v>1.57</v>
      </c>
      <c r="O2247" s="1">
        <v>6.3</v>
      </c>
      <c r="P2247" s="1">
        <f t="shared" si="174"/>
        <v>7.7</v>
      </c>
      <c r="Q2247" s="1">
        <v>54.1</v>
      </c>
      <c r="R2247" s="1">
        <v>38.2</v>
      </c>
      <c r="S2247" s="1" t="s">
        <v>135</v>
      </c>
      <c r="T2247" s="1">
        <v>19.6</v>
      </c>
      <c r="U2247" s="3">
        <v>1.615</v>
      </c>
      <c r="V2247" s="1">
        <f t="shared" si="179"/>
        <v>12.1362229102167</v>
      </c>
      <c r="W2247" s="6" t="s">
        <v>704</v>
      </c>
      <c r="X2247" s="1">
        <v>4</v>
      </c>
      <c r="AA2247" s="1" t="s">
        <v>705</v>
      </c>
      <c r="AB2247" s="1" t="s">
        <v>708</v>
      </c>
      <c r="AC2247" s="1" t="s">
        <v>707</v>
      </c>
      <c r="AD2247" s="1">
        <v>0</v>
      </c>
      <c r="AE2247" s="13">
        <v>5058.2</v>
      </c>
      <c r="AF2247" s="1">
        <f t="shared" si="177"/>
        <v>505.82</v>
      </c>
      <c r="AG2247" s="13">
        <v>5962.77</v>
      </c>
      <c r="AH2247" s="1">
        <f t="shared" si="178"/>
        <v>596.277</v>
      </c>
    </row>
    <row r="2248" ht="17" customHeight="1" spans="1:34">
      <c r="A2248" s="1" t="s">
        <v>701</v>
      </c>
      <c r="B2248" s="1" t="s">
        <v>702</v>
      </c>
      <c r="C2248" s="1" t="s">
        <v>49</v>
      </c>
      <c r="D2248" s="1">
        <v>2012</v>
      </c>
      <c r="E2248" s="1">
        <v>104</v>
      </c>
      <c r="F2248" s="1">
        <v>1</v>
      </c>
      <c r="H2248" s="1" t="s">
        <v>703</v>
      </c>
      <c r="I2248" s="1">
        <v>38.13</v>
      </c>
      <c r="J2248" s="1">
        <v>-97.42</v>
      </c>
      <c r="K2248" s="1">
        <v>12</v>
      </c>
      <c r="L2248" s="1">
        <v>873</v>
      </c>
      <c r="M2248" s="1">
        <v>13.1746668467919</v>
      </c>
      <c r="N2248" s="1">
        <v>1.57</v>
      </c>
      <c r="O2248" s="1">
        <v>6.3</v>
      </c>
      <c r="P2248" s="1">
        <f t="shared" si="174"/>
        <v>7.7</v>
      </c>
      <c r="Q2248" s="1">
        <v>54.1</v>
      </c>
      <c r="R2248" s="1">
        <v>38.2</v>
      </c>
      <c r="S2248" s="1" t="s">
        <v>135</v>
      </c>
      <c r="T2248" s="1">
        <v>19.6</v>
      </c>
      <c r="U2248" s="3">
        <v>1.615</v>
      </c>
      <c r="V2248" s="1">
        <f t="shared" si="179"/>
        <v>12.1362229102167</v>
      </c>
      <c r="W2248" s="6" t="s">
        <v>704</v>
      </c>
      <c r="X2248" s="1">
        <v>4</v>
      </c>
      <c r="AA2248" s="1" t="s">
        <v>705</v>
      </c>
      <c r="AB2248" s="1" t="s">
        <v>708</v>
      </c>
      <c r="AC2248" s="1" t="s">
        <v>707</v>
      </c>
      <c r="AD2248" s="1">
        <v>33</v>
      </c>
      <c r="AE2248" s="13">
        <v>5822.27</v>
      </c>
      <c r="AF2248" s="1">
        <f t="shared" si="177"/>
        <v>582.227</v>
      </c>
      <c r="AG2248" s="13">
        <v>6395</v>
      </c>
      <c r="AH2248" s="1">
        <f t="shared" si="178"/>
        <v>639.5</v>
      </c>
    </row>
    <row r="2249" ht="17" customHeight="1" spans="1:34">
      <c r="A2249" s="1" t="s">
        <v>701</v>
      </c>
      <c r="B2249" s="1" t="s">
        <v>702</v>
      </c>
      <c r="C2249" s="1" t="s">
        <v>49</v>
      </c>
      <c r="D2249" s="1">
        <v>2012</v>
      </c>
      <c r="E2249" s="1">
        <v>104</v>
      </c>
      <c r="F2249" s="1">
        <v>1</v>
      </c>
      <c r="H2249" s="1" t="s">
        <v>703</v>
      </c>
      <c r="I2249" s="1">
        <v>38.13</v>
      </c>
      <c r="J2249" s="1">
        <v>-97.42</v>
      </c>
      <c r="K2249" s="1">
        <v>12</v>
      </c>
      <c r="L2249" s="1">
        <v>873</v>
      </c>
      <c r="M2249" s="1">
        <v>13.1746668467919</v>
      </c>
      <c r="N2249" s="1">
        <v>1.57</v>
      </c>
      <c r="O2249" s="1">
        <v>6.3</v>
      </c>
      <c r="P2249" s="1">
        <f t="shared" si="174"/>
        <v>7.7</v>
      </c>
      <c r="Q2249" s="1">
        <v>54.1</v>
      </c>
      <c r="R2249" s="1">
        <v>38.2</v>
      </c>
      <c r="S2249" s="1" t="s">
        <v>135</v>
      </c>
      <c r="T2249" s="1">
        <v>19.6</v>
      </c>
      <c r="U2249" s="3">
        <v>1.615</v>
      </c>
      <c r="V2249" s="1">
        <f t="shared" si="179"/>
        <v>12.1362229102167</v>
      </c>
      <c r="W2249" s="6" t="s">
        <v>704</v>
      </c>
      <c r="X2249" s="1">
        <v>4</v>
      </c>
      <c r="AA2249" s="1" t="s">
        <v>705</v>
      </c>
      <c r="AB2249" s="1" t="s">
        <v>708</v>
      </c>
      <c r="AC2249" s="1" t="s">
        <v>707</v>
      </c>
      <c r="AD2249" s="1">
        <v>66</v>
      </c>
      <c r="AE2249" s="13">
        <v>6982.4</v>
      </c>
      <c r="AF2249" s="1">
        <f t="shared" si="177"/>
        <v>698.24</v>
      </c>
      <c r="AG2249" s="13">
        <v>6891.43</v>
      </c>
      <c r="AH2249" s="1">
        <f t="shared" si="178"/>
        <v>689.143</v>
      </c>
    </row>
    <row r="2250" ht="17" customHeight="1" spans="1:34">
      <c r="A2250" s="1" t="s">
        <v>701</v>
      </c>
      <c r="B2250" s="1" t="s">
        <v>702</v>
      </c>
      <c r="C2250" s="1" t="s">
        <v>49</v>
      </c>
      <c r="D2250" s="1">
        <v>2012</v>
      </c>
      <c r="E2250" s="1">
        <v>104</v>
      </c>
      <c r="F2250" s="1">
        <v>1</v>
      </c>
      <c r="H2250" s="1" t="s">
        <v>703</v>
      </c>
      <c r="I2250" s="1">
        <v>38.13</v>
      </c>
      <c r="J2250" s="1">
        <v>-97.42</v>
      </c>
      <c r="K2250" s="1">
        <v>12</v>
      </c>
      <c r="L2250" s="1">
        <v>873</v>
      </c>
      <c r="M2250" s="1">
        <v>13.1746668467919</v>
      </c>
      <c r="N2250" s="1">
        <v>1.57</v>
      </c>
      <c r="O2250" s="1">
        <v>6.3</v>
      </c>
      <c r="P2250" s="1">
        <f t="shared" si="174"/>
        <v>7.7</v>
      </c>
      <c r="Q2250" s="1">
        <v>54.1</v>
      </c>
      <c r="R2250" s="1">
        <v>38.2</v>
      </c>
      <c r="S2250" s="1" t="s">
        <v>135</v>
      </c>
      <c r="T2250" s="1">
        <v>19.6</v>
      </c>
      <c r="U2250" s="3">
        <v>1.615</v>
      </c>
      <c r="V2250" s="1">
        <f t="shared" si="179"/>
        <v>12.1362229102167</v>
      </c>
      <c r="W2250" s="6" t="s">
        <v>704</v>
      </c>
      <c r="X2250" s="1">
        <v>4</v>
      </c>
      <c r="AA2250" s="1" t="s">
        <v>705</v>
      </c>
      <c r="AB2250" s="1" t="s">
        <v>708</v>
      </c>
      <c r="AC2250" s="1" t="s">
        <v>707</v>
      </c>
      <c r="AD2250" s="1">
        <v>100</v>
      </c>
      <c r="AE2250" s="13">
        <v>6542.13</v>
      </c>
      <c r="AF2250" s="1">
        <f t="shared" si="177"/>
        <v>654.213</v>
      </c>
      <c r="AG2250" s="13">
        <v>7398.51</v>
      </c>
      <c r="AH2250" s="1">
        <f t="shared" si="178"/>
        <v>739.851</v>
      </c>
    </row>
    <row r="2251" ht="17" customHeight="1" spans="1:34">
      <c r="A2251" s="1" t="s">
        <v>701</v>
      </c>
      <c r="B2251" s="1" t="s">
        <v>702</v>
      </c>
      <c r="C2251" s="1" t="s">
        <v>49</v>
      </c>
      <c r="D2251" s="1">
        <v>2012</v>
      </c>
      <c r="E2251" s="1">
        <v>104</v>
      </c>
      <c r="F2251" s="1">
        <v>1</v>
      </c>
      <c r="H2251" s="1" t="s">
        <v>703</v>
      </c>
      <c r="I2251" s="1">
        <v>38.13</v>
      </c>
      <c r="J2251" s="1">
        <v>-97.42</v>
      </c>
      <c r="K2251" s="1">
        <v>14</v>
      </c>
      <c r="L2251" s="1">
        <v>873</v>
      </c>
      <c r="M2251" s="1">
        <v>13.1746668467919</v>
      </c>
      <c r="N2251" s="1">
        <v>1.57</v>
      </c>
      <c r="O2251" s="1">
        <v>6.3</v>
      </c>
      <c r="P2251" s="1">
        <f t="shared" si="174"/>
        <v>7.7</v>
      </c>
      <c r="Q2251" s="1">
        <v>54.1</v>
      </c>
      <c r="R2251" s="1">
        <v>38.2</v>
      </c>
      <c r="S2251" s="1" t="s">
        <v>135</v>
      </c>
      <c r="T2251" s="1">
        <v>19.6</v>
      </c>
      <c r="U2251" s="3">
        <v>1.615</v>
      </c>
      <c r="V2251" s="1">
        <f t="shared" si="179"/>
        <v>12.1362229102167</v>
      </c>
      <c r="W2251" s="6" t="s">
        <v>704</v>
      </c>
      <c r="X2251" s="1">
        <v>4</v>
      </c>
      <c r="AA2251" s="1" t="s">
        <v>705</v>
      </c>
      <c r="AB2251" s="1" t="s">
        <v>706</v>
      </c>
      <c r="AC2251" s="1" t="s">
        <v>707</v>
      </c>
      <c r="AD2251" s="1">
        <v>0</v>
      </c>
      <c r="AE2251" s="13">
        <v>6987.27</v>
      </c>
      <c r="AF2251" s="1">
        <f t="shared" si="177"/>
        <v>698.727</v>
      </c>
      <c r="AG2251" s="13">
        <v>4917.56</v>
      </c>
      <c r="AH2251" s="1">
        <f t="shared" si="178"/>
        <v>491.756</v>
      </c>
    </row>
    <row r="2252" ht="17" customHeight="1" spans="1:34">
      <c r="A2252" s="1" t="s">
        <v>701</v>
      </c>
      <c r="B2252" s="1" t="s">
        <v>702</v>
      </c>
      <c r="C2252" s="1" t="s">
        <v>49</v>
      </c>
      <c r="D2252" s="1">
        <v>2012</v>
      </c>
      <c r="E2252" s="1">
        <v>104</v>
      </c>
      <c r="F2252" s="1">
        <v>1</v>
      </c>
      <c r="H2252" s="1" t="s">
        <v>703</v>
      </c>
      <c r="I2252" s="1">
        <v>38.13</v>
      </c>
      <c r="J2252" s="1">
        <v>-97.42</v>
      </c>
      <c r="K2252" s="1">
        <v>14</v>
      </c>
      <c r="L2252" s="1">
        <v>873</v>
      </c>
      <c r="M2252" s="1">
        <v>13.1746668467919</v>
      </c>
      <c r="N2252" s="1">
        <v>1.57</v>
      </c>
      <c r="O2252" s="1">
        <v>6.3</v>
      </c>
      <c r="P2252" s="1">
        <f t="shared" si="174"/>
        <v>7.7</v>
      </c>
      <c r="Q2252" s="1">
        <v>54.1</v>
      </c>
      <c r="R2252" s="1">
        <v>38.2</v>
      </c>
      <c r="S2252" s="1" t="s">
        <v>135</v>
      </c>
      <c r="T2252" s="1">
        <v>19.6</v>
      </c>
      <c r="U2252" s="3">
        <v>1.615</v>
      </c>
      <c r="V2252" s="1">
        <f t="shared" si="179"/>
        <v>12.1362229102167</v>
      </c>
      <c r="W2252" s="6" t="s">
        <v>704</v>
      </c>
      <c r="X2252" s="1">
        <v>4</v>
      </c>
      <c r="AA2252" s="1" t="s">
        <v>705</v>
      </c>
      <c r="AB2252" s="1" t="s">
        <v>706</v>
      </c>
      <c r="AC2252" s="1" t="s">
        <v>707</v>
      </c>
      <c r="AD2252" s="1">
        <v>33</v>
      </c>
      <c r="AE2252" s="13">
        <v>7642.77</v>
      </c>
      <c r="AF2252" s="1">
        <f t="shared" si="177"/>
        <v>764.277</v>
      </c>
      <c r="AG2252" s="13">
        <v>6452.43</v>
      </c>
      <c r="AH2252" s="1">
        <f t="shared" si="178"/>
        <v>645.243</v>
      </c>
    </row>
    <row r="2253" ht="17" customHeight="1" spans="1:34">
      <c r="A2253" s="1" t="s">
        <v>701</v>
      </c>
      <c r="B2253" s="1" t="s">
        <v>702</v>
      </c>
      <c r="C2253" s="1" t="s">
        <v>49</v>
      </c>
      <c r="D2253" s="1">
        <v>2012</v>
      </c>
      <c r="E2253" s="1">
        <v>104</v>
      </c>
      <c r="F2253" s="1">
        <v>1</v>
      </c>
      <c r="H2253" s="1" t="s">
        <v>703</v>
      </c>
      <c r="I2253" s="1">
        <v>38.13</v>
      </c>
      <c r="J2253" s="1">
        <v>-97.42</v>
      </c>
      <c r="K2253" s="1">
        <v>14</v>
      </c>
      <c r="L2253" s="1">
        <v>873</v>
      </c>
      <c r="M2253" s="1">
        <v>13.1746668467919</v>
      </c>
      <c r="N2253" s="1">
        <v>1.57</v>
      </c>
      <c r="O2253" s="1">
        <v>6.3</v>
      </c>
      <c r="P2253" s="1">
        <f t="shared" si="174"/>
        <v>7.7</v>
      </c>
      <c r="Q2253" s="1">
        <v>54.1</v>
      </c>
      <c r="R2253" s="1">
        <v>38.2</v>
      </c>
      <c r="S2253" s="1" t="s">
        <v>135</v>
      </c>
      <c r="T2253" s="1">
        <v>19.6</v>
      </c>
      <c r="U2253" s="3">
        <v>1.615</v>
      </c>
      <c r="V2253" s="1">
        <f t="shared" si="179"/>
        <v>12.1362229102167</v>
      </c>
      <c r="W2253" s="6" t="s">
        <v>704</v>
      </c>
      <c r="X2253" s="1">
        <v>4</v>
      </c>
      <c r="AA2253" s="1" t="s">
        <v>705</v>
      </c>
      <c r="AB2253" s="1" t="s">
        <v>706</v>
      </c>
      <c r="AC2253" s="1" t="s">
        <v>707</v>
      </c>
      <c r="AD2253" s="1">
        <v>66</v>
      </c>
      <c r="AE2253" s="13">
        <v>7499.34</v>
      </c>
      <c r="AF2253" s="1">
        <f t="shared" si="177"/>
        <v>749.934</v>
      </c>
      <c r="AG2253" s="13">
        <v>6920.24</v>
      </c>
      <c r="AH2253" s="1">
        <f t="shared" si="178"/>
        <v>692.024</v>
      </c>
    </row>
    <row r="2254" ht="17" customHeight="1" spans="1:34">
      <c r="A2254" s="1" t="s">
        <v>701</v>
      </c>
      <c r="B2254" s="1" t="s">
        <v>702</v>
      </c>
      <c r="C2254" s="1" t="s">
        <v>49</v>
      </c>
      <c r="D2254" s="1">
        <v>2012</v>
      </c>
      <c r="E2254" s="1">
        <v>104</v>
      </c>
      <c r="F2254" s="1">
        <v>1</v>
      </c>
      <c r="H2254" s="1" t="s">
        <v>703</v>
      </c>
      <c r="I2254" s="1">
        <v>38.13</v>
      </c>
      <c r="J2254" s="1">
        <v>-97.42</v>
      </c>
      <c r="K2254" s="1">
        <v>14</v>
      </c>
      <c r="L2254" s="1">
        <v>873</v>
      </c>
      <c r="M2254" s="1">
        <v>13.1746668467919</v>
      </c>
      <c r="N2254" s="1">
        <v>1.57</v>
      </c>
      <c r="O2254" s="1">
        <v>6.3</v>
      </c>
      <c r="P2254" s="1">
        <f t="shared" si="174"/>
        <v>7.7</v>
      </c>
      <c r="Q2254" s="1">
        <v>54.1</v>
      </c>
      <c r="R2254" s="1">
        <v>38.2</v>
      </c>
      <c r="S2254" s="1" t="s">
        <v>135</v>
      </c>
      <c r="T2254" s="1">
        <v>19.6</v>
      </c>
      <c r="U2254" s="3">
        <v>1.615</v>
      </c>
      <c r="V2254" s="1">
        <f t="shared" si="179"/>
        <v>12.1362229102167</v>
      </c>
      <c r="W2254" s="6" t="s">
        <v>704</v>
      </c>
      <c r="X2254" s="1">
        <v>4</v>
      </c>
      <c r="AA2254" s="1" t="s">
        <v>705</v>
      </c>
      <c r="AB2254" s="1" t="s">
        <v>706</v>
      </c>
      <c r="AC2254" s="1" t="s">
        <v>707</v>
      </c>
      <c r="AD2254" s="1">
        <v>100</v>
      </c>
      <c r="AE2254" s="13">
        <v>7275.47</v>
      </c>
      <c r="AF2254" s="1">
        <f t="shared" si="177"/>
        <v>727.547</v>
      </c>
      <c r="AG2254" s="13">
        <v>7291.57</v>
      </c>
      <c r="AH2254" s="1">
        <f t="shared" si="178"/>
        <v>729.157</v>
      </c>
    </row>
    <row r="2255" ht="17" customHeight="1" spans="1:34">
      <c r="A2255" s="1" t="s">
        <v>701</v>
      </c>
      <c r="B2255" s="1" t="s">
        <v>702</v>
      </c>
      <c r="C2255" s="1" t="s">
        <v>49</v>
      </c>
      <c r="D2255" s="1">
        <v>2012</v>
      </c>
      <c r="E2255" s="1">
        <v>104</v>
      </c>
      <c r="F2255" s="1">
        <v>1</v>
      </c>
      <c r="H2255" s="1" t="s">
        <v>703</v>
      </c>
      <c r="I2255" s="1">
        <v>38.13</v>
      </c>
      <c r="J2255" s="1">
        <v>-97.42</v>
      </c>
      <c r="K2255" s="1">
        <v>14</v>
      </c>
      <c r="L2255" s="1">
        <v>873</v>
      </c>
      <c r="M2255" s="1">
        <v>13.1746668467919</v>
      </c>
      <c r="N2255" s="1">
        <v>1.57</v>
      </c>
      <c r="O2255" s="1">
        <v>6.3</v>
      </c>
      <c r="P2255" s="1">
        <f t="shared" si="174"/>
        <v>7.7</v>
      </c>
      <c r="Q2255" s="1">
        <v>54.1</v>
      </c>
      <c r="R2255" s="1">
        <v>38.2</v>
      </c>
      <c r="S2255" s="1" t="s">
        <v>135</v>
      </c>
      <c r="T2255" s="1">
        <v>19.6</v>
      </c>
      <c r="U2255" s="3">
        <v>1.615</v>
      </c>
      <c r="V2255" s="1">
        <f t="shared" si="179"/>
        <v>12.1362229102167</v>
      </c>
      <c r="W2255" s="6" t="s">
        <v>704</v>
      </c>
      <c r="X2255" s="1">
        <v>4</v>
      </c>
      <c r="AA2255" s="1" t="s">
        <v>705</v>
      </c>
      <c r="AB2255" s="1" t="s">
        <v>708</v>
      </c>
      <c r="AC2255" s="1" t="s">
        <v>707</v>
      </c>
      <c r="AD2255" s="1">
        <v>0</v>
      </c>
      <c r="AE2255" s="13">
        <v>6987.27</v>
      </c>
      <c r="AF2255" s="1">
        <f t="shared" si="177"/>
        <v>698.727</v>
      </c>
      <c r="AG2255" s="13">
        <v>7019.46</v>
      </c>
      <c r="AH2255" s="1">
        <f t="shared" si="178"/>
        <v>701.946</v>
      </c>
    </row>
    <row r="2256" ht="17" customHeight="1" spans="1:34">
      <c r="A2256" s="1" t="s">
        <v>701</v>
      </c>
      <c r="B2256" s="1" t="s">
        <v>702</v>
      </c>
      <c r="C2256" s="1" t="s">
        <v>49</v>
      </c>
      <c r="D2256" s="1">
        <v>2012</v>
      </c>
      <c r="E2256" s="1">
        <v>104</v>
      </c>
      <c r="F2256" s="1">
        <v>1</v>
      </c>
      <c r="H2256" s="1" t="s">
        <v>703</v>
      </c>
      <c r="I2256" s="1">
        <v>38.13</v>
      </c>
      <c r="J2256" s="1">
        <v>-97.42</v>
      </c>
      <c r="K2256" s="1">
        <v>14</v>
      </c>
      <c r="L2256" s="1">
        <v>873</v>
      </c>
      <c r="M2256" s="1">
        <v>13.1746668467919</v>
      </c>
      <c r="N2256" s="1">
        <v>1.57</v>
      </c>
      <c r="O2256" s="1">
        <v>6.3</v>
      </c>
      <c r="P2256" s="1">
        <f t="shared" si="174"/>
        <v>7.7</v>
      </c>
      <c r="Q2256" s="1">
        <v>54.1</v>
      </c>
      <c r="R2256" s="1">
        <v>38.2</v>
      </c>
      <c r="S2256" s="1" t="s">
        <v>135</v>
      </c>
      <c r="T2256" s="1">
        <v>19.6</v>
      </c>
      <c r="U2256" s="3">
        <v>1.615</v>
      </c>
      <c r="V2256" s="1">
        <f t="shared" si="179"/>
        <v>12.1362229102167</v>
      </c>
      <c r="W2256" s="6" t="s">
        <v>704</v>
      </c>
      <c r="X2256" s="1">
        <v>4</v>
      </c>
      <c r="AA2256" s="1" t="s">
        <v>705</v>
      </c>
      <c r="AB2256" s="1" t="s">
        <v>708</v>
      </c>
      <c r="AC2256" s="1" t="s">
        <v>707</v>
      </c>
      <c r="AD2256" s="1">
        <v>33</v>
      </c>
      <c r="AE2256" s="13">
        <v>7642.77</v>
      </c>
      <c r="AF2256" s="1">
        <f t="shared" si="177"/>
        <v>764.277</v>
      </c>
      <c r="AG2256" s="13">
        <v>7101.21</v>
      </c>
      <c r="AH2256" s="1">
        <f t="shared" si="178"/>
        <v>710.121</v>
      </c>
    </row>
    <row r="2257" ht="17" customHeight="1" spans="1:34">
      <c r="A2257" s="1" t="s">
        <v>701</v>
      </c>
      <c r="B2257" s="1" t="s">
        <v>702</v>
      </c>
      <c r="C2257" s="1" t="s">
        <v>49</v>
      </c>
      <c r="D2257" s="1">
        <v>2012</v>
      </c>
      <c r="E2257" s="1">
        <v>104</v>
      </c>
      <c r="F2257" s="1">
        <v>1</v>
      </c>
      <c r="H2257" s="1" t="s">
        <v>703</v>
      </c>
      <c r="I2257" s="1">
        <v>38.13</v>
      </c>
      <c r="J2257" s="1">
        <v>-97.42</v>
      </c>
      <c r="K2257" s="1">
        <v>14</v>
      </c>
      <c r="L2257" s="1">
        <v>873</v>
      </c>
      <c r="M2257" s="1">
        <v>13.1746668467919</v>
      </c>
      <c r="N2257" s="1">
        <v>1.57</v>
      </c>
      <c r="O2257" s="1">
        <v>6.3</v>
      </c>
      <c r="P2257" s="1">
        <f t="shared" si="174"/>
        <v>7.7</v>
      </c>
      <c r="Q2257" s="1">
        <v>54.1</v>
      </c>
      <c r="R2257" s="1">
        <v>38.2</v>
      </c>
      <c r="S2257" s="1" t="s">
        <v>135</v>
      </c>
      <c r="T2257" s="1">
        <v>19.6</v>
      </c>
      <c r="U2257" s="3">
        <v>1.615</v>
      </c>
      <c r="V2257" s="1">
        <f t="shared" si="179"/>
        <v>12.1362229102167</v>
      </c>
      <c r="W2257" s="6" t="s">
        <v>704</v>
      </c>
      <c r="X2257" s="1">
        <v>4</v>
      </c>
      <c r="AA2257" s="1" t="s">
        <v>705</v>
      </c>
      <c r="AB2257" s="1" t="s">
        <v>708</v>
      </c>
      <c r="AC2257" s="1" t="s">
        <v>707</v>
      </c>
      <c r="AD2257" s="1">
        <v>66</v>
      </c>
      <c r="AE2257" s="13">
        <v>7499.34</v>
      </c>
      <c r="AF2257" s="1">
        <f t="shared" si="177"/>
        <v>749.934</v>
      </c>
      <c r="AG2257" s="13">
        <v>6850.56</v>
      </c>
      <c r="AH2257" s="1">
        <f t="shared" si="178"/>
        <v>685.056</v>
      </c>
    </row>
    <row r="2258" ht="17" customHeight="1" spans="1:34">
      <c r="A2258" s="1" t="s">
        <v>701</v>
      </c>
      <c r="B2258" s="1" t="s">
        <v>702</v>
      </c>
      <c r="C2258" s="1" t="s">
        <v>49</v>
      </c>
      <c r="D2258" s="1">
        <v>2012</v>
      </c>
      <c r="E2258" s="1">
        <v>104</v>
      </c>
      <c r="F2258" s="1">
        <v>1</v>
      </c>
      <c r="H2258" s="1" t="s">
        <v>703</v>
      </c>
      <c r="I2258" s="1">
        <v>38.13</v>
      </c>
      <c r="J2258" s="1">
        <v>-97.42</v>
      </c>
      <c r="K2258" s="1">
        <v>14</v>
      </c>
      <c r="L2258" s="1">
        <v>873</v>
      </c>
      <c r="M2258" s="1">
        <v>13.1746668467919</v>
      </c>
      <c r="N2258" s="1">
        <v>1.57</v>
      </c>
      <c r="O2258" s="1">
        <v>6.3</v>
      </c>
      <c r="P2258" s="1">
        <f t="shared" si="174"/>
        <v>7.7</v>
      </c>
      <c r="Q2258" s="1">
        <v>54.1</v>
      </c>
      <c r="R2258" s="1">
        <v>38.2</v>
      </c>
      <c r="S2258" s="1" t="s">
        <v>135</v>
      </c>
      <c r="T2258" s="1">
        <v>19.6</v>
      </c>
      <c r="U2258" s="3">
        <v>1.615</v>
      </c>
      <c r="V2258" s="1">
        <f t="shared" si="179"/>
        <v>12.1362229102167</v>
      </c>
      <c r="W2258" s="6" t="s">
        <v>704</v>
      </c>
      <c r="X2258" s="1">
        <v>4</v>
      </c>
      <c r="AA2258" s="1" t="s">
        <v>705</v>
      </c>
      <c r="AB2258" s="1" t="s">
        <v>708</v>
      </c>
      <c r="AC2258" s="1" t="s">
        <v>707</v>
      </c>
      <c r="AD2258" s="1">
        <v>100</v>
      </c>
      <c r="AE2258" s="13">
        <v>7275.47</v>
      </c>
      <c r="AF2258" s="1">
        <f t="shared" si="177"/>
        <v>727.547</v>
      </c>
      <c r="AG2258" s="13">
        <v>7656.21</v>
      </c>
      <c r="AH2258" s="1">
        <f t="shared" si="178"/>
        <v>765.621</v>
      </c>
    </row>
    <row r="2259" ht="17" customHeight="1" spans="1:34">
      <c r="A2259" s="1" t="s">
        <v>701</v>
      </c>
      <c r="B2259" s="1" t="s">
        <v>702</v>
      </c>
      <c r="C2259" s="1" t="s">
        <v>49</v>
      </c>
      <c r="D2259" s="1">
        <v>2012</v>
      </c>
      <c r="E2259" s="1">
        <v>104</v>
      </c>
      <c r="F2259" s="1">
        <v>1</v>
      </c>
      <c r="H2259" s="1" t="s">
        <v>703</v>
      </c>
      <c r="I2259" s="1">
        <v>38.13</v>
      </c>
      <c r="J2259" s="1">
        <v>-97.42</v>
      </c>
      <c r="K2259" s="1">
        <v>9</v>
      </c>
      <c r="L2259" s="1">
        <v>873</v>
      </c>
      <c r="M2259" s="1">
        <v>13.1746668467919</v>
      </c>
      <c r="N2259" s="1">
        <v>1.57</v>
      </c>
      <c r="O2259" s="1">
        <v>6.3</v>
      </c>
      <c r="P2259" s="1">
        <f t="shared" ref="P2259:P2270" si="180">100-Q2259-R2259</f>
        <v>7.7</v>
      </c>
      <c r="Q2259" s="1">
        <v>54.1</v>
      </c>
      <c r="R2259" s="1">
        <v>38.2</v>
      </c>
      <c r="S2259" s="1" t="s">
        <v>135</v>
      </c>
      <c r="T2259" s="1">
        <v>19.6</v>
      </c>
      <c r="U2259" s="3">
        <v>1.615</v>
      </c>
      <c r="V2259" s="1">
        <f t="shared" si="179"/>
        <v>12.1362229102167</v>
      </c>
      <c r="W2259" s="6" t="s">
        <v>704</v>
      </c>
      <c r="X2259" s="1">
        <v>4</v>
      </c>
      <c r="AA2259" s="1" t="s">
        <v>709</v>
      </c>
      <c r="AB2259" s="1" t="s">
        <v>710</v>
      </c>
      <c r="AC2259" s="1" t="s">
        <v>238</v>
      </c>
      <c r="AD2259" s="1">
        <v>0</v>
      </c>
      <c r="AE2259" s="13">
        <v>1367.46</v>
      </c>
      <c r="AF2259" s="1">
        <f t="shared" si="177"/>
        <v>136.746</v>
      </c>
      <c r="AG2259" s="13">
        <v>1236.13</v>
      </c>
      <c r="AH2259" s="1">
        <f t="shared" si="178"/>
        <v>123.613</v>
      </c>
    </row>
    <row r="2260" ht="17" customHeight="1" spans="1:34">
      <c r="A2260" s="1" t="s">
        <v>701</v>
      </c>
      <c r="B2260" s="1" t="s">
        <v>702</v>
      </c>
      <c r="C2260" s="1" t="s">
        <v>49</v>
      </c>
      <c r="D2260" s="1">
        <v>2012</v>
      </c>
      <c r="E2260" s="1">
        <v>104</v>
      </c>
      <c r="F2260" s="1">
        <v>1</v>
      </c>
      <c r="H2260" s="1" t="s">
        <v>703</v>
      </c>
      <c r="I2260" s="1">
        <v>38.13</v>
      </c>
      <c r="J2260" s="1">
        <v>-97.42</v>
      </c>
      <c r="K2260" s="1">
        <v>9</v>
      </c>
      <c r="L2260" s="1">
        <v>873</v>
      </c>
      <c r="M2260" s="1">
        <v>13.1746668467919</v>
      </c>
      <c r="N2260" s="1">
        <v>1.57</v>
      </c>
      <c r="O2260" s="1">
        <v>6.3</v>
      </c>
      <c r="P2260" s="1">
        <f t="shared" si="180"/>
        <v>7.7</v>
      </c>
      <c r="Q2260" s="1">
        <v>54.1</v>
      </c>
      <c r="R2260" s="1">
        <v>38.2</v>
      </c>
      <c r="S2260" s="1" t="s">
        <v>135</v>
      </c>
      <c r="T2260" s="1">
        <v>19.6</v>
      </c>
      <c r="U2260" s="3">
        <v>1.615</v>
      </c>
      <c r="V2260" s="1">
        <f t="shared" si="179"/>
        <v>12.1362229102167</v>
      </c>
      <c r="W2260" s="6" t="s">
        <v>704</v>
      </c>
      <c r="X2260" s="1">
        <v>4</v>
      </c>
      <c r="AA2260" s="1" t="s">
        <v>709</v>
      </c>
      <c r="AB2260" s="1" t="s">
        <v>710</v>
      </c>
      <c r="AC2260" s="1" t="s">
        <v>238</v>
      </c>
      <c r="AD2260" s="1">
        <v>33</v>
      </c>
      <c r="AE2260" s="13">
        <v>2580.75</v>
      </c>
      <c r="AF2260" s="1">
        <f t="shared" si="177"/>
        <v>258.075</v>
      </c>
      <c r="AG2260" s="13">
        <v>2435.15</v>
      </c>
      <c r="AH2260" s="1">
        <f t="shared" si="178"/>
        <v>243.515</v>
      </c>
    </row>
    <row r="2261" ht="17" customHeight="1" spans="1:34">
      <c r="A2261" s="1" t="s">
        <v>701</v>
      </c>
      <c r="B2261" s="1" t="s">
        <v>702</v>
      </c>
      <c r="C2261" s="1" t="s">
        <v>49</v>
      </c>
      <c r="D2261" s="1">
        <v>2012</v>
      </c>
      <c r="E2261" s="1">
        <v>104</v>
      </c>
      <c r="F2261" s="1">
        <v>1</v>
      </c>
      <c r="H2261" s="1" t="s">
        <v>703</v>
      </c>
      <c r="I2261" s="1">
        <v>38.13</v>
      </c>
      <c r="J2261" s="1">
        <v>-97.42</v>
      </c>
      <c r="K2261" s="1">
        <v>9</v>
      </c>
      <c r="L2261" s="1">
        <v>873</v>
      </c>
      <c r="M2261" s="1">
        <v>13.1746668467919</v>
      </c>
      <c r="N2261" s="1">
        <v>1.57</v>
      </c>
      <c r="O2261" s="1">
        <v>6.3</v>
      </c>
      <c r="P2261" s="1">
        <f t="shared" si="180"/>
        <v>7.7</v>
      </c>
      <c r="Q2261" s="1">
        <v>54.1</v>
      </c>
      <c r="R2261" s="1">
        <v>38.2</v>
      </c>
      <c r="S2261" s="1" t="s">
        <v>135</v>
      </c>
      <c r="T2261" s="1">
        <v>19.6</v>
      </c>
      <c r="U2261" s="3">
        <v>1.615</v>
      </c>
      <c r="V2261" s="1">
        <f t="shared" si="179"/>
        <v>12.1362229102167</v>
      </c>
      <c r="W2261" s="6" t="s">
        <v>704</v>
      </c>
      <c r="X2261" s="1">
        <v>4</v>
      </c>
      <c r="AA2261" s="1" t="s">
        <v>709</v>
      </c>
      <c r="AB2261" s="1" t="s">
        <v>710</v>
      </c>
      <c r="AC2261" s="1" t="s">
        <v>238</v>
      </c>
      <c r="AD2261" s="1">
        <v>66</v>
      </c>
      <c r="AE2261" s="13">
        <v>3094.62</v>
      </c>
      <c r="AF2261" s="1">
        <f t="shared" si="177"/>
        <v>309.462</v>
      </c>
      <c r="AG2261" s="13">
        <v>2834.83</v>
      </c>
      <c r="AH2261" s="1">
        <f t="shared" si="178"/>
        <v>283.483</v>
      </c>
    </row>
    <row r="2262" ht="17" customHeight="1" spans="1:34">
      <c r="A2262" s="1" t="s">
        <v>701</v>
      </c>
      <c r="B2262" s="1" t="s">
        <v>702</v>
      </c>
      <c r="C2262" s="1" t="s">
        <v>49</v>
      </c>
      <c r="D2262" s="1">
        <v>2012</v>
      </c>
      <c r="E2262" s="1">
        <v>104</v>
      </c>
      <c r="F2262" s="1">
        <v>1</v>
      </c>
      <c r="H2262" s="1" t="s">
        <v>703</v>
      </c>
      <c r="I2262" s="1">
        <v>38.13</v>
      </c>
      <c r="J2262" s="1">
        <v>-97.42</v>
      </c>
      <c r="K2262" s="1">
        <v>9</v>
      </c>
      <c r="L2262" s="1">
        <v>873</v>
      </c>
      <c r="M2262" s="1">
        <v>13.1746668467919</v>
      </c>
      <c r="N2262" s="1">
        <v>1.57</v>
      </c>
      <c r="O2262" s="1">
        <v>6.3</v>
      </c>
      <c r="P2262" s="1">
        <f t="shared" si="180"/>
        <v>7.7</v>
      </c>
      <c r="Q2262" s="1">
        <v>54.1</v>
      </c>
      <c r="R2262" s="1">
        <v>38.2</v>
      </c>
      <c r="S2262" s="1" t="s">
        <v>135</v>
      </c>
      <c r="T2262" s="1">
        <v>19.6</v>
      </c>
      <c r="U2262" s="3">
        <v>1.615</v>
      </c>
      <c r="V2262" s="1">
        <f t="shared" si="179"/>
        <v>12.1362229102167</v>
      </c>
      <c r="W2262" s="6" t="s">
        <v>704</v>
      </c>
      <c r="X2262" s="1">
        <v>4</v>
      </c>
      <c r="AA2262" s="1" t="s">
        <v>709</v>
      </c>
      <c r="AB2262" s="1" t="s">
        <v>710</v>
      </c>
      <c r="AC2262" s="1" t="s">
        <v>238</v>
      </c>
      <c r="AD2262" s="1">
        <v>100</v>
      </c>
      <c r="AE2262" s="13">
        <v>3068.92</v>
      </c>
      <c r="AF2262" s="1">
        <f t="shared" si="177"/>
        <v>306.892</v>
      </c>
      <c r="AG2262" s="13">
        <v>3200.24</v>
      </c>
      <c r="AH2262" s="1">
        <f t="shared" si="178"/>
        <v>320.024</v>
      </c>
    </row>
    <row r="2263" ht="17" customHeight="1" spans="1:34">
      <c r="A2263" s="1" t="s">
        <v>701</v>
      </c>
      <c r="B2263" s="1" t="s">
        <v>702</v>
      </c>
      <c r="C2263" s="1" t="s">
        <v>49</v>
      </c>
      <c r="D2263" s="1">
        <v>2012</v>
      </c>
      <c r="E2263" s="1">
        <v>104</v>
      </c>
      <c r="F2263" s="1">
        <v>1</v>
      </c>
      <c r="H2263" s="1" t="s">
        <v>703</v>
      </c>
      <c r="I2263" s="1">
        <v>38.13</v>
      </c>
      <c r="J2263" s="1">
        <v>-97.42</v>
      </c>
      <c r="K2263" s="1">
        <v>11</v>
      </c>
      <c r="L2263" s="1">
        <v>873</v>
      </c>
      <c r="M2263" s="1">
        <v>13.1746668467919</v>
      </c>
      <c r="N2263" s="1">
        <v>1.57</v>
      </c>
      <c r="O2263" s="1">
        <v>6.3</v>
      </c>
      <c r="P2263" s="1">
        <f t="shared" si="180"/>
        <v>7.7</v>
      </c>
      <c r="Q2263" s="1">
        <v>54.1</v>
      </c>
      <c r="R2263" s="1">
        <v>38.2</v>
      </c>
      <c r="S2263" s="1" t="s">
        <v>135</v>
      </c>
      <c r="T2263" s="1">
        <v>19.6</v>
      </c>
      <c r="U2263" s="3">
        <v>1.615</v>
      </c>
      <c r="V2263" s="1">
        <f t="shared" si="179"/>
        <v>12.1362229102167</v>
      </c>
      <c r="W2263" s="6" t="s">
        <v>704</v>
      </c>
      <c r="X2263" s="1">
        <v>4</v>
      </c>
      <c r="AA2263" s="1" t="s">
        <v>709</v>
      </c>
      <c r="AB2263" s="1" t="s">
        <v>710</v>
      </c>
      <c r="AC2263" s="1" t="s">
        <v>238</v>
      </c>
      <c r="AD2263" s="1">
        <v>0</v>
      </c>
      <c r="AE2263" s="13">
        <v>550.71</v>
      </c>
      <c r="AF2263" s="1">
        <f t="shared" si="177"/>
        <v>55.071</v>
      </c>
      <c r="AG2263" s="13">
        <v>510.7</v>
      </c>
      <c r="AH2263" s="1">
        <f t="shared" si="178"/>
        <v>51.07</v>
      </c>
    </row>
    <row r="2264" ht="17" customHeight="1" spans="1:34">
      <c r="A2264" s="1" t="s">
        <v>701</v>
      </c>
      <c r="B2264" s="1" t="s">
        <v>702</v>
      </c>
      <c r="C2264" s="1" t="s">
        <v>49</v>
      </c>
      <c r="D2264" s="1">
        <v>2012</v>
      </c>
      <c r="E2264" s="1">
        <v>104</v>
      </c>
      <c r="F2264" s="1">
        <v>1</v>
      </c>
      <c r="H2264" s="1" t="s">
        <v>703</v>
      </c>
      <c r="I2264" s="1">
        <v>38.13</v>
      </c>
      <c r="J2264" s="1">
        <v>-97.42</v>
      </c>
      <c r="K2264" s="1">
        <v>11</v>
      </c>
      <c r="L2264" s="1">
        <v>873</v>
      </c>
      <c r="M2264" s="1">
        <v>13.1746668467919</v>
      </c>
      <c r="N2264" s="1">
        <v>1.57</v>
      </c>
      <c r="O2264" s="1">
        <v>6.3</v>
      </c>
      <c r="P2264" s="1">
        <f t="shared" si="180"/>
        <v>7.7</v>
      </c>
      <c r="Q2264" s="1">
        <v>54.1</v>
      </c>
      <c r="R2264" s="1">
        <v>38.2</v>
      </c>
      <c r="S2264" s="1" t="s">
        <v>135</v>
      </c>
      <c r="T2264" s="1">
        <v>19.6</v>
      </c>
      <c r="U2264" s="3">
        <v>1.615</v>
      </c>
      <c r="V2264" s="1">
        <f t="shared" si="179"/>
        <v>12.1362229102167</v>
      </c>
      <c r="W2264" s="6" t="s">
        <v>704</v>
      </c>
      <c r="X2264" s="1">
        <v>4</v>
      </c>
      <c r="AA2264" s="1" t="s">
        <v>709</v>
      </c>
      <c r="AB2264" s="1" t="s">
        <v>710</v>
      </c>
      <c r="AC2264" s="1" t="s">
        <v>238</v>
      </c>
      <c r="AD2264" s="1">
        <v>33</v>
      </c>
      <c r="AE2264" s="13">
        <v>1534.99</v>
      </c>
      <c r="AF2264" s="1">
        <f t="shared" si="177"/>
        <v>153.499</v>
      </c>
      <c r="AG2264" s="13">
        <v>1646.42</v>
      </c>
      <c r="AH2264" s="1">
        <f t="shared" si="178"/>
        <v>164.642</v>
      </c>
    </row>
    <row r="2265" ht="17" customHeight="1" spans="1:34">
      <c r="A2265" s="1" t="s">
        <v>701</v>
      </c>
      <c r="B2265" s="1" t="s">
        <v>702</v>
      </c>
      <c r="C2265" s="1" t="s">
        <v>49</v>
      </c>
      <c r="D2265" s="1">
        <v>2012</v>
      </c>
      <c r="E2265" s="1">
        <v>104</v>
      </c>
      <c r="F2265" s="1">
        <v>1</v>
      </c>
      <c r="H2265" s="1" t="s">
        <v>703</v>
      </c>
      <c r="I2265" s="1">
        <v>38.13</v>
      </c>
      <c r="J2265" s="1">
        <v>-97.42</v>
      </c>
      <c r="K2265" s="1">
        <v>11</v>
      </c>
      <c r="L2265" s="1">
        <v>873</v>
      </c>
      <c r="M2265" s="1">
        <v>13.1746668467919</v>
      </c>
      <c r="N2265" s="1">
        <v>1.57</v>
      </c>
      <c r="O2265" s="1">
        <v>6.3</v>
      </c>
      <c r="P2265" s="1">
        <f t="shared" si="180"/>
        <v>7.7</v>
      </c>
      <c r="Q2265" s="1">
        <v>54.1</v>
      </c>
      <c r="R2265" s="1">
        <v>38.2</v>
      </c>
      <c r="S2265" s="1" t="s">
        <v>135</v>
      </c>
      <c r="T2265" s="1">
        <v>19.6</v>
      </c>
      <c r="U2265" s="3">
        <v>1.615</v>
      </c>
      <c r="V2265" s="1">
        <f t="shared" si="179"/>
        <v>12.1362229102167</v>
      </c>
      <c r="W2265" s="6" t="s">
        <v>704</v>
      </c>
      <c r="X2265" s="1">
        <v>4</v>
      </c>
      <c r="AA2265" s="1" t="s">
        <v>709</v>
      </c>
      <c r="AB2265" s="1" t="s">
        <v>710</v>
      </c>
      <c r="AC2265" s="1" t="s">
        <v>238</v>
      </c>
      <c r="AD2265" s="1">
        <v>66</v>
      </c>
      <c r="AE2265" s="13">
        <v>2284.96</v>
      </c>
      <c r="AF2265" s="1">
        <f t="shared" si="177"/>
        <v>228.496</v>
      </c>
      <c r="AG2265" s="13">
        <v>2439.28</v>
      </c>
      <c r="AH2265" s="1">
        <f t="shared" si="178"/>
        <v>243.928</v>
      </c>
    </row>
    <row r="2266" ht="17" customHeight="1" spans="1:34">
      <c r="A2266" s="1" t="s">
        <v>701</v>
      </c>
      <c r="B2266" s="1" t="s">
        <v>702</v>
      </c>
      <c r="C2266" s="1" t="s">
        <v>49</v>
      </c>
      <c r="D2266" s="1">
        <v>2012</v>
      </c>
      <c r="E2266" s="1">
        <v>104</v>
      </c>
      <c r="F2266" s="1">
        <v>1</v>
      </c>
      <c r="H2266" s="1" t="s">
        <v>703</v>
      </c>
      <c r="I2266" s="1">
        <v>38.13</v>
      </c>
      <c r="J2266" s="1">
        <v>-97.42</v>
      </c>
      <c r="K2266" s="1">
        <v>11</v>
      </c>
      <c r="L2266" s="1">
        <v>873</v>
      </c>
      <c r="M2266" s="1">
        <v>13.1746668467919</v>
      </c>
      <c r="N2266" s="1">
        <v>1.57</v>
      </c>
      <c r="O2266" s="1">
        <v>6.3</v>
      </c>
      <c r="P2266" s="1">
        <f t="shared" si="180"/>
        <v>7.7</v>
      </c>
      <c r="Q2266" s="1">
        <v>54.1</v>
      </c>
      <c r="R2266" s="1">
        <v>38.2</v>
      </c>
      <c r="S2266" s="1" t="s">
        <v>135</v>
      </c>
      <c r="T2266" s="1">
        <v>19.6</v>
      </c>
      <c r="U2266" s="3">
        <v>1.615</v>
      </c>
      <c r="V2266" s="1">
        <f t="shared" si="179"/>
        <v>12.1362229102167</v>
      </c>
      <c r="W2266" s="6" t="s">
        <v>704</v>
      </c>
      <c r="X2266" s="1">
        <v>4</v>
      </c>
      <c r="AA2266" s="1" t="s">
        <v>709</v>
      </c>
      <c r="AB2266" s="1" t="s">
        <v>710</v>
      </c>
      <c r="AC2266" s="1" t="s">
        <v>238</v>
      </c>
      <c r="AD2266" s="1">
        <v>100</v>
      </c>
      <c r="AE2266" s="13">
        <v>2300.67</v>
      </c>
      <c r="AF2266" s="1">
        <f t="shared" si="177"/>
        <v>230.067</v>
      </c>
      <c r="AG2266" s="13">
        <v>2460.69</v>
      </c>
      <c r="AH2266" s="1">
        <f t="shared" si="178"/>
        <v>246.069</v>
      </c>
    </row>
    <row r="2267" ht="17" customHeight="1" spans="1:34">
      <c r="A2267" s="1" t="s">
        <v>701</v>
      </c>
      <c r="B2267" s="1" t="s">
        <v>702</v>
      </c>
      <c r="C2267" s="1" t="s">
        <v>49</v>
      </c>
      <c r="D2267" s="1">
        <v>2012</v>
      </c>
      <c r="E2267" s="1">
        <v>104</v>
      </c>
      <c r="F2267" s="1">
        <v>1</v>
      </c>
      <c r="H2267" s="1" t="s">
        <v>703</v>
      </c>
      <c r="I2267" s="1">
        <v>38.13</v>
      </c>
      <c r="J2267" s="1">
        <v>-97.42</v>
      </c>
      <c r="K2267" s="1">
        <v>13</v>
      </c>
      <c r="L2267" s="1">
        <v>873</v>
      </c>
      <c r="M2267" s="1">
        <v>13.1746668467919</v>
      </c>
      <c r="N2267" s="1">
        <v>1.57</v>
      </c>
      <c r="O2267" s="1">
        <v>6.3</v>
      </c>
      <c r="P2267" s="1">
        <f t="shared" si="180"/>
        <v>7.7</v>
      </c>
      <c r="Q2267" s="1">
        <v>54.1</v>
      </c>
      <c r="R2267" s="1">
        <v>38.2</v>
      </c>
      <c r="S2267" s="1" t="s">
        <v>135</v>
      </c>
      <c r="T2267" s="1">
        <v>19.6</v>
      </c>
      <c r="U2267" s="3">
        <v>1.615</v>
      </c>
      <c r="V2267" s="1">
        <f t="shared" si="179"/>
        <v>12.1362229102167</v>
      </c>
      <c r="W2267" s="6" t="s">
        <v>704</v>
      </c>
      <c r="X2267" s="1">
        <v>4</v>
      </c>
      <c r="AA2267" s="1" t="s">
        <v>709</v>
      </c>
      <c r="AB2267" s="1" t="s">
        <v>710</v>
      </c>
      <c r="AC2267" s="1" t="s">
        <v>238</v>
      </c>
      <c r="AD2267" s="1">
        <v>0</v>
      </c>
      <c r="AE2267" s="13">
        <v>733.94</v>
      </c>
      <c r="AF2267" s="1">
        <f t="shared" si="177"/>
        <v>73.394</v>
      </c>
      <c r="AG2267" s="13">
        <v>759.56</v>
      </c>
      <c r="AH2267" s="1">
        <f t="shared" si="178"/>
        <v>75.956</v>
      </c>
    </row>
    <row r="2268" ht="17" customHeight="1" spans="1:34">
      <c r="A2268" s="1" t="s">
        <v>701</v>
      </c>
      <c r="B2268" s="1" t="s">
        <v>702</v>
      </c>
      <c r="C2268" s="1" t="s">
        <v>49</v>
      </c>
      <c r="D2268" s="1">
        <v>2012</v>
      </c>
      <c r="E2268" s="1">
        <v>104</v>
      </c>
      <c r="F2268" s="1">
        <v>1</v>
      </c>
      <c r="H2268" s="1" t="s">
        <v>703</v>
      </c>
      <c r="I2268" s="1">
        <v>38.13</v>
      </c>
      <c r="J2268" s="1">
        <v>-97.42</v>
      </c>
      <c r="K2268" s="1">
        <v>13</v>
      </c>
      <c r="L2268" s="1">
        <v>873</v>
      </c>
      <c r="M2268" s="1">
        <v>13.1746668467919</v>
      </c>
      <c r="N2268" s="1">
        <v>1.57</v>
      </c>
      <c r="O2268" s="1">
        <v>6.3</v>
      </c>
      <c r="P2268" s="1">
        <f t="shared" si="180"/>
        <v>7.7</v>
      </c>
      <c r="Q2268" s="1">
        <v>54.1</v>
      </c>
      <c r="R2268" s="1">
        <v>38.2</v>
      </c>
      <c r="S2268" s="1" t="s">
        <v>135</v>
      </c>
      <c r="T2268" s="1">
        <v>19.6</v>
      </c>
      <c r="U2268" s="3">
        <v>1.615</v>
      </c>
      <c r="V2268" s="1">
        <f t="shared" si="179"/>
        <v>12.1362229102167</v>
      </c>
      <c r="W2268" s="6" t="s">
        <v>704</v>
      </c>
      <c r="X2268" s="1">
        <v>4</v>
      </c>
      <c r="AA2268" s="1" t="s">
        <v>709</v>
      </c>
      <c r="AB2268" s="1" t="s">
        <v>710</v>
      </c>
      <c r="AC2268" s="1" t="s">
        <v>238</v>
      </c>
      <c r="AD2268" s="1">
        <v>33</v>
      </c>
      <c r="AE2268" s="13">
        <v>1221.28</v>
      </c>
      <c r="AF2268" s="1">
        <f t="shared" si="177"/>
        <v>122.128</v>
      </c>
      <c r="AG2268" s="13">
        <v>1503.5</v>
      </c>
      <c r="AH2268" s="1">
        <f t="shared" si="178"/>
        <v>150.35</v>
      </c>
    </row>
    <row r="2269" ht="17" customHeight="1" spans="1:34">
      <c r="A2269" s="1" t="s">
        <v>701</v>
      </c>
      <c r="B2269" s="1" t="s">
        <v>702</v>
      </c>
      <c r="C2269" s="1" t="s">
        <v>49</v>
      </c>
      <c r="D2269" s="1">
        <v>2012</v>
      </c>
      <c r="E2269" s="1">
        <v>104</v>
      </c>
      <c r="F2269" s="1">
        <v>1</v>
      </c>
      <c r="H2269" s="1" t="s">
        <v>703</v>
      </c>
      <c r="I2269" s="1">
        <v>38.13</v>
      </c>
      <c r="J2269" s="1">
        <v>-97.42</v>
      </c>
      <c r="K2269" s="1">
        <v>13</v>
      </c>
      <c r="L2269" s="1">
        <v>873</v>
      </c>
      <c r="M2269" s="1">
        <v>13.1746668467919</v>
      </c>
      <c r="N2269" s="1">
        <v>1.57</v>
      </c>
      <c r="O2269" s="1">
        <v>6.3</v>
      </c>
      <c r="P2269" s="1">
        <f t="shared" si="180"/>
        <v>7.7</v>
      </c>
      <c r="Q2269" s="1">
        <v>54.1</v>
      </c>
      <c r="R2269" s="1">
        <v>38.2</v>
      </c>
      <c r="S2269" s="1" t="s">
        <v>135</v>
      </c>
      <c r="T2269" s="1">
        <v>19.6</v>
      </c>
      <c r="U2269" s="3">
        <v>1.615</v>
      </c>
      <c r="V2269" s="1">
        <f t="shared" si="179"/>
        <v>12.1362229102167</v>
      </c>
      <c r="W2269" s="6" t="s">
        <v>704</v>
      </c>
      <c r="X2269" s="1">
        <v>4</v>
      </c>
      <c r="AA2269" s="1" t="s">
        <v>709</v>
      </c>
      <c r="AB2269" s="1" t="s">
        <v>710</v>
      </c>
      <c r="AC2269" s="1" t="s">
        <v>238</v>
      </c>
      <c r="AD2269" s="1">
        <v>66</v>
      </c>
      <c r="AE2269" s="13">
        <v>2059.28</v>
      </c>
      <c r="AF2269" s="1">
        <f t="shared" si="177"/>
        <v>205.928</v>
      </c>
      <c r="AG2269" s="13">
        <v>2073.49</v>
      </c>
      <c r="AH2269" s="1">
        <f t="shared" si="178"/>
        <v>207.349</v>
      </c>
    </row>
    <row r="2270" ht="17" customHeight="1" spans="1:34">
      <c r="A2270" s="1" t="s">
        <v>701</v>
      </c>
      <c r="B2270" s="1" t="s">
        <v>702</v>
      </c>
      <c r="C2270" s="1" t="s">
        <v>49</v>
      </c>
      <c r="D2270" s="1">
        <v>2012</v>
      </c>
      <c r="E2270" s="1">
        <v>104</v>
      </c>
      <c r="F2270" s="1">
        <v>1</v>
      </c>
      <c r="H2270" s="1" t="s">
        <v>703</v>
      </c>
      <c r="I2270" s="1">
        <v>38.13</v>
      </c>
      <c r="J2270" s="1">
        <v>-97.42</v>
      </c>
      <c r="K2270" s="1">
        <v>13</v>
      </c>
      <c r="L2270" s="1">
        <v>873</v>
      </c>
      <c r="M2270" s="1">
        <v>13.1746668467919</v>
      </c>
      <c r="N2270" s="1">
        <v>1.57</v>
      </c>
      <c r="O2270" s="1">
        <v>6.3</v>
      </c>
      <c r="P2270" s="1">
        <f t="shared" si="180"/>
        <v>7.7</v>
      </c>
      <c r="Q2270" s="1">
        <v>54.1</v>
      </c>
      <c r="R2270" s="1">
        <v>38.2</v>
      </c>
      <c r="S2270" s="1" t="s">
        <v>135</v>
      </c>
      <c r="T2270" s="1">
        <v>19.6</v>
      </c>
      <c r="U2270" s="3">
        <v>1.615</v>
      </c>
      <c r="V2270" s="1">
        <f t="shared" si="179"/>
        <v>12.1362229102167</v>
      </c>
      <c r="W2270" s="6" t="s">
        <v>704</v>
      </c>
      <c r="X2270" s="1">
        <v>4</v>
      </c>
      <c r="AA2270" s="1" t="s">
        <v>709</v>
      </c>
      <c r="AB2270" s="1" t="s">
        <v>710</v>
      </c>
      <c r="AC2270" s="1" t="s">
        <v>238</v>
      </c>
      <c r="AD2270" s="1">
        <v>100</v>
      </c>
      <c r="AE2270" s="13">
        <v>2814.54</v>
      </c>
      <c r="AF2270" s="1">
        <f t="shared" si="177"/>
        <v>281.454</v>
      </c>
      <c r="AG2270" s="13">
        <v>2646.38</v>
      </c>
      <c r="AH2270" s="1">
        <f t="shared" si="178"/>
        <v>264.638</v>
      </c>
    </row>
    <row r="2271" ht="17" hidden="1" customHeight="1" spans="1:62">
      <c r="A2271" s="1" t="s">
        <v>711</v>
      </c>
      <c r="B2271" s="1" t="s">
        <v>712</v>
      </c>
      <c r="C2271" s="1" t="s">
        <v>675</v>
      </c>
      <c r="D2271" s="1">
        <v>2010</v>
      </c>
      <c r="E2271" s="1">
        <v>34</v>
      </c>
      <c r="F2271" s="1">
        <v>4</v>
      </c>
      <c r="G2271" s="1" t="s">
        <v>713</v>
      </c>
      <c r="H2271" s="3" t="s">
        <v>714</v>
      </c>
      <c r="I2271" s="1">
        <v>-29.72</v>
      </c>
      <c r="J2271" s="1">
        <v>-53.72</v>
      </c>
      <c r="K2271" s="1">
        <v>16</v>
      </c>
      <c r="L2271" s="1">
        <v>1500</v>
      </c>
      <c r="M2271" s="1">
        <v>18.5</v>
      </c>
      <c r="N2271" s="1">
        <v>1.4</v>
      </c>
      <c r="O2271" s="1">
        <v>4.5</v>
      </c>
      <c r="P2271" s="1">
        <v>66</v>
      </c>
      <c r="Q2271" s="1">
        <v>25.3</v>
      </c>
      <c r="R2271" s="1">
        <v>8.7</v>
      </c>
      <c r="S2271" s="1" t="s">
        <v>175</v>
      </c>
      <c r="T2271" s="1">
        <v>12</v>
      </c>
      <c r="U2271" s="3">
        <v>1.762</v>
      </c>
      <c r="V2271" s="1">
        <f t="shared" si="179"/>
        <v>6.81044267877412</v>
      </c>
      <c r="W2271" s="6" t="s">
        <v>715</v>
      </c>
      <c r="X2271" s="1">
        <v>2</v>
      </c>
      <c r="Y2271" s="1" t="s">
        <v>202</v>
      </c>
      <c r="AA2271" s="1" t="s">
        <v>716</v>
      </c>
      <c r="AB2271" s="1" t="s">
        <v>717</v>
      </c>
      <c r="AD2271" s="1" t="s">
        <v>125</v>
      </c>
      <c r="AE2271" s="13"/>
      <c r="BI2271" s="1">
        <v>1.41</v>
      </c>
      <c r="BJ2271" s="1">
        <v>1.44</v>
      </c>
    </row>
    <row r="2272" ht="17" hidden="1" customHeight="1" spans="1:62">
      <c r="A2272" s="1" t="s">
        <v>711</v>
      </c>
      <c r="B2272" s="1" t="s">
        <v>712</v>
      </c>
      <c r="C2272" s="1" t="s">
        <v>675</v>
      </c>
      <c r="D2272" s="1">
        <v>2010</v>
      </c>
      <c r="E2272" s="1">
        <v>34</v>
      </c>
      <c r="F2272" s="1">
        <v>4</v>
      </c>
      <c r="G2272" s="1" t="s">
        <v>713</v>
      </c>
      <c r="H2272" s="3" t="s">
        <v>714</v>
      </c>
      <c r="I2272" s="1">
        <v>-29.72</v>
      </c>
      <c r="J2272" s="1">
        <v>-53.72</v>
      </c>
      <c r="K2272" s="1">
        <v>16</v>
      </c>
      <c r="L2272" s="1">
        <v>1500</v>
      </c>
      <c r="M2272" s="1">
        <v>18.5</v>
      </c>
      <c r="N2272" s="1">
        <v>1.4</v>
      </c>
      <c r="O2272" s="1">
        <v>4.5</v>
      </c>
      <c r="P2272" s="1">
        <v>66</v>
      </c>
      <c r="Q2272" s="1">
        <v>25.3</v>
      </c>
      <c r="R2272" s="1">
        <v>8.7</v>
      </c>
      <c r="S2272" s="1" t="s">
        <v>175</v>
      </c>
      <c r="T2272" s="1">
        <v>12</v>
      </c>
      <c r="U2272" s="3">
        <v>1.762</v>
      </c>
      <c r="V2272" s="1">
        <f t="shared" si="179"/>
        <v>6.81044267877412</v>
      </c>
      <c r="W2272" s="6" t="s">
        <v>715</v>
      </c>
      <c r="X2272" s="1">
        <v>2</v>
      </c>
      <c r="Y2272" s="1" t="s">
        <v>202</v>
      </c>
      <c r="AA2272" s="1" t="s">
        <v>718</v>
      </c>
      <c r="AB2272" s="1" t="s">
        <v>717</v>
      </c>
      <c r="AD2272" s="1" t="s">
        <v>125</v>
      </c>
      <c r="AE2272" s="13"/>
      <c r="BI2272" s="1">
        <v>1.42</v>
      </c>
      <c r="BJ2272" s="1">
        <v>1.44</v>
      </c>
    </row>
    <row r="2273" ht="17" hidden="1" customHeight="1" spans="1:62">
      <c r="A2273" s="1" t="s">
        <v>711</v>
      </c>
      <c r="B2273" s="1" t="s">
        <v>712</v>
      </c>
      <c r="C2273" s="1" t="s">
        <v>675</v>
      </c>
      <c r="D2273" s="1">
        <v>2010</v>
      </c>
      <c r="E2273" s="1">
        <v>34</v>
      </c>
      <c r="F2273" s="1">
        <v>4</v>
      </c>
      <c r="G2273" s="1" t="s">
        <v>713</v>
      </c>
      <c r="H2273" s="3" t="s">
        <v>714</v>
      </c>
      <c r="I2273" s="1">
        <v>-29.72</v>
      </c>
      <c r="J2273" s="1">
        <v>-53.72</v>
      </c>
      <c r="K2273" s="1">
        <v>16</v>
      </c>
      <c r="L2273" s="1">
        <v>1500</v>
      </c>
      <c r="M2273" s="1">
        <v>18.5</v>
      </c>
      <c r="N2273" s="1">
        <v>1.4</v>
      </c>
      <c r="O2273" s="1">
        <v>4.5</v>
      </c>
      <c r="P2273" s="1">
        <v>66</v>
      </c>
      <c r="Q2273" s="1">
        <v>25.3</v>
      </c>
      <c r="R2273" s="1">
        <v>8.7</v>
      </c>
      <c r="S2273" s="1" t="s">
        <v>175</v>
      </c>
      <c r="T2273" s="1">
        <v>12</v>
      </c>
      <c r="U2273" s="3">
        <v>1.762</v>
      </c>
      <c r="V2273" s="1">
        <f t="shared" si="179"/>
        <v>6.81044267877412</v>
      </c>
      <c r="W2273" s="6" t="s">
        <v>715</v>
      </c>
      <c r="X2273" s="1">
        <v>2</v>
      </c>
      <c r="Y2273" s="1" t="s">
        <v>202</v>
      </c>
      <c r="AA2273" s="1" t="s">
        <v>719</v>
      </c>
      <c r="AB2273" s="1" t="s">
        <v>717</v>
      </c>
      <c r="AD2273" s="1" t="s">
        <v>125</v>
      </c>
      <c r="AE2273" s="13"/>
      <c r="BI2273" s="1">
        <v>1.4275</v>
      </c>
      <c r="BJ2273" s="1">
        <v>1.44</v>
      </c>
    </row>
    <row r="2274" ht="17" hidden="1" customHeight="1" spans="1:62">
      <c r="A2274" s="1" t="s">
        <v>711</v>
      </c>
      <c r="B2274" s="1" t="s">
        <v>712</v>
      </c>
      <c r="C2274" s="1" t="s">
        <v>675</v>
      </c>
      <c r="D2274" s="1">
        <v>2010</v>
      </c>
      <c r="E2274" s="1">
        <v>34</v>
      </c>
      <c r="F2274" s="1">
        <v>4</v>
      </c>
      <c r="G2274" s="1" t="s">
        <v>713</v>
      </c>
      <c r="H2274" s="3" t="s">
        <v>714</v>
      </c>
      <c r="I2274" s="1">
        <v>-29.72</v>
      </c>
      <c r="J2274" s="1">
        <v>-53.72</v>
      </c>
      <c r="K2274" s="1">
        <v>16</v>
      </c>
      <c r="L2274" s="1">
        <v>1500</v>
      </c>
      <c r="M2274" s="1">
        <v>18.5</v>
      </c>
      <c r="N2274" s="1">
        <v>1.4</v>
      </c>
      <c r="O2274" s="1">
        <v>4.5</v>
      </c>
      <c r="P2274" s="1">
        <v>66</v>
      </c>
      <c r="Q2274" s="1">
        <v>25.3</v>
      </c>
      <c r="R2274" s="1">
        <v>8.7</v>
      </c>
      <c r="S2274" s="1" t="s">
        <v>175</v>
      </c>
      <c r="T2274" s="1">
        <v>12</v>
      </c>
      <c r="U2274" s="3">
        <v>1.762</v>
      </c>
      <c r="V2274" s="1">
        <f t="shared" si="179"/>
        <v>6.81044267877412</v>
      </c>
      <c r="W2274" s="6" t="s">
        <v>715</v>
      </c>
      <c r="X2274" s="1">
        <v>2</v>
      </c>
      <c r="Y2274" s="1" t="s">
        <v>202</v>
      </c>
      <c r="AA2274" s="1" t="s">
        <v>720</v>
      </c>
      <c r="AB2274" s="1" t="s">
        <v>717</v>
      </c>
      <c r="AD2274" s="1" t="s">
        <v>125</v>
      </c>
      <c r="AE2274" s="13"/>
      <c r="BI2274" s="1">
        <v>1.45</v>
      </c>
      <c r="BJ2274" s="1">
        <v>1.44</v>
      </c>
    </row>
    <row r="2275" ht="17" hidden="1" customHeight="1" spans="1:62">
      <c r="A2275" s="1" t="s">
        <v>711</v>
      </c>
      <c r="B2275" s="1" t="s">
        <v>712</v>
      </c>
      <c r="C2275" s="1" t="s">
        <v>675</v>
      </c>
      <c r="D2275" s="1">
        <v>2010</v>
      </c>
      <c r="E2275" s="1">
        <v>34</v>
      </c>
      <c r="F2275" s="1">
        <v>4</v>
      </c>
      <c r="G2275" s="1" t="s">
        <v>713</v>
      </c>
      <c r="H2275" s="3" t="s">
        <v>714</v>
      </c>
      <c r="I2275" s="1">
        <v>-29.72</v>
      </c>
      <c r="J2275" s="1">
        <v>-53.72</v>
      </c>
      <c r="K2275" s="1">
        <v>16</v>
      </c>
      <c r="L2275" s="1">
        <v>1500</v>
      </c>
      <c r="M2275" s="1">
        <v>18.5</v>
      </c>
      <c r="N2275" s="1">
        <v>1.4</v>
      </c>
      <c r="O2275" s="1">
        <v>4.5</v>
      </c>
      <c r="P2275" s="1">
        <v>66</v>
      </c>
      <c r="Q2275" s="1">
        <v>25.3</v>
      </c>
      <c r="R2275" s="1">
        <v>8.7</v>
      </c>
      <c r="S2275" s="1" t="s">
        <v>175</v>
      </c>
      <c r="T2275" s="1">
        <v>12</v>
      </c>
      <c r="U2275" s="3">
        <v>1.762</v>
      </c>
      <c r="V2275" s="1">
        <f t="shared" si="179"/>
        <v>6.81044267877412</v>
      </c>
      <c r="W2275" s="6" t="s">
        <v>715</v>
      </c>
      <c r="X2275" s="1">
        <v>2</v>
      </c>
      <c r="Y2275" s="1" t="s">
        <v>202</v>
      </c>
      <c r="AA2275" s="1" t="s">
        <v>721</v>
      </c>
      <c r="AB2275" s="1" t="s">
        <v>717</v>
      </c>
      <c r="AD2275" s="1" t="s">
        <v>125</v>
      </c>
      <c r="AE2275" s="13"/>
      <c r="BI2275" s="1">
        <v>1.4175</v>
      </c>
      <c r="BJ2275" s="1">
        <v>1.44</v>
      </c>
    </row>
    <row r="2276" ht="17" hidden="1" customHeight="1" spans="1:38">
      <c r="A2276" s="1" t="s">
        <v>722</v>
      </c>
      <c r="B2276" s="1" t="s">
        <v>723</v>
      </c>
      <c r="C2276" s="1" t="s">
        <v>652</v>
      </c>
      <c r="D2276" s="1">
        <v>2020</v>
      </c>
      <c r="E2276" s="1">
        <v>100</v>
      </c>
      <c r="F2276" s="1">
        <v>3</v>
      </c>
      <c r="G2276" s="1" t="s">
        <v>724</v>
      </c>
      <c r="H2276" s="1" t="s">
        <v>725</v>
      </c>
      <c r="I2276" s="1">
        <v>42.21</v>
      </c>
      <c r="J2276" s="1">
        <v>-82.75</v>
      </c>
      <c r="K2276" s="1">
        <v>58</v>
      </c>
      <c r="L2276" s="1">
        <v>831</v>
      </c>
      <c r="M2276" s="1">
        <v>8.98</v>
      </c>
      <c r="N2276" s="1">
        <v>1.6</v>
      </c>
      <c r="O2276" s="1">
        <v>6.1</v>
      </c>
      <c r="P2276" s="1">
        <v>28</v>
      </c>
      <c r="Q2276" s="1">
        <v>34</v>
      </c>
      <c r="R2276" s="1">
        <v>38</v>
      </c>
      <c r="S2276" s="1" t="s">
        <v>64</v>
      </c>
      <c r="T2276" s="1">
        <v>27</v>
      </c>
      <c r="U2276" s="3">
        <v>3.156</v>
      </c>
      <c r="V2276" s="1">
        <f t="shared" si="179"/>
        <v>8.55513307984791</v>
      </c>
      <c r="W2276" s="6" t="s">
        <v>726</v>
      </c>
      <c r="X2276" s="1">
        <v>4</v>
      </c>
      <c r="AA2276" s="1" t="s">
        <v>727</v>
      </c>
      <c r="AB2276" s="1" t="s">
        <v>728</v>
      </c>
      <c r="AC2276" s="1" t="s">
        <v>110</v>
      </c>
      <c r="AD2276" s="1">
        <v>16.8</v>
      </c>
      <c r="AE2276" s="13"/>
      <c r="AI2276" s="4">
        <v>20.8</v>
      </c>
      <c r="AJ2276" s="1">
        <v>1</v>
      </c>
      <c r="AK2276" s="4">
        <v>15.6</v>
      </c>
      <c r="AL2276" s="1">
        <v>1.2</v>
      </c>
    </row>
    <row r="2277" ht="17" hidden="1" customHeight="1" spans="1:38">
      <c r="A2277" s="1" t="s">
        <v>722</v>
      </c>
      <c r="B2277" s="1" t="s">
        <v>723</v>
      </c>
      <c r="C2277" s="1" t="s">
        <v>652</v>
      </c>
      <c r="D2277" s="1">
        <v>2020</v>
      </c>
      <c r="E2277" s="1">
        <v>100</v>
      </c>
      <c r="F2277" s="1">
        <v>3</v>
      </c>
      <c r="G2277" s="1" t="s">
        <v>724</v>
      </c>
      <c r="H2277" s="1" t="s">
        <v>725</v>
      </c>
      <c r="I2277" s="1">
        <v>42.21</v>
      </c>
      <c r="J2277" s="1">
        <v>-82.75</v>
      </c>
      <c r="K2277" s="1">
        <v>58</v>
      </c>
      <c r="L2277" s="1">
        <v>831</v>
      </c>
      <c r="M2277" s="1">
        <v>8.98</v>
      </c>
      <c r="N2277" s="1">
        <v>1.6</v>
      </c>
      <c r="O2277" s="1">
        <v>6.1</v>
      </c>
      <c r="P2277" s="1">
        <v>28</v>
      </c>
      <c r="Q2277" s="1">
        <v>34</v>
      </c>
      <c r="R2277" s="1">
        <v>38</v>
      </c>
      <c r="S2277" s="1" t="s">
        <v>64</v>
      </c>
      <c r="T2277" s="1">
        <v>27</v>
      </c>
      <c r="U2277" s="3">
        <v>3.156</v>
      </c>
      <c r="V2277" s="1">
        <f t="shared" si="179"/>
        <v>8.55513307984791</v>
      </c>
      <c r="W2277" s="6" t="s">
        <v>726</v>
      </c>
      <c r="X2277" s="1">
        <v>4</v>
      </c>
      <c r="AA2277" s="1" t="s">
        <v>727</v>
      </c>
      <c r="AB2277" s="10" t="s">
        <v>729</v>
      </c>
      <c r="AC2277" s="1" t="s">
        <v>110</v>
      </c>
      <c r="AD2277" s="1">
        <v>16.8</v>
      </c>
      <c r="AE2277" s="13"/>
      <c r="AI2277" s="4">
        <v>20.8</v>
      </c>
      <c r="AJ2277" s="1">
        <v>1</v>
      </c>
      <c r="AK2277" s="4">
        <v>23.1</v>
      </c>
      <c r="AL2277" s="1">
        <v>0.8</v>
      </c>
    </row>
    <row r="2278" ht="17" hidden="1" customHeight="1" spans="1:38">
      <c r="A2278" s="1" t="s">
        <v>722</v>
      </c>
      <c r="B2278" s="1" t="s">
        <v>723</v>
      </c>
      <c r="C2278" s="1" t="s">
        <v>652</v>
      </c>
      <c r="D2278" s="1">
        <v>2020</v>
      </c>
      <c r="E2278" s="1">
        <v>100</v>
      </c>
      <c r="F2278" s="1">
        <v>3</v>
      </c>
      <c r="G2278" s="1" t="s">
        <v>724</v>
      </c>
      <c r="H2278" s="1" t="s">
        <v>725</v>
      </c>
      <c r="I2278" s="1">
        <v>42.21</v>
      </c>
      <c r="J2278" s="1">
        <v>-82.75</v>
      </c>
      <c r="K2278" s="1">
        <v>58</v>
      </c>
      <c r="L2278" s="1">
        <v>831</v>
      </c>
      <c r="M2278" s="1">
        <v>8.98</v>
      </c>
      <c r="N2278" s="1">
        <v>1.6</v>
      </c>
      <c r="O2278" s="1">
        <v>6.1</v>
      </c>
      <c r="P2278" s="1">
        <v>28</v>
      </c>
      <c r="Q2278" s="1">
        <v>34</v>
      </c>
      <c r="R2278" s="1">
        <v>38</v>
      </c>
      <c r="S2278" s="1" t="s">
        <v>64</v>
      </c>
      <c r="T2278" s="1">
        <v>27</v>
      </c>
      <c r="U2278" s="3">
        <v>3.156</v>
      </c>
      <c r="V2278" s="1">
        <f t="shared" si="179"/>
        <v>8.55513307984791</v>
      </c>
      <c r="W2278" s="6" t="s">
        <v>726</v>
      </c>
      <c r="X2278" s="1">
        <v>4</v>
      </c>
      <c r="AA2278" s="1" t="s">
        <v>730</v>
      </c>
      <c r="AB2278" s="1" t="s">
        <v>728</v>
      </c>
      <c r="AC2278" s="1" t="s">
        <v>110</v>
      </c>
      <c r="AD2278" s="1">
        <v>16.8</v>
      </c>
      <c r="AE2278" s="13"/>
      <c r="AI2278" s="4">
        <v>21.8</v>
      </c>
      <c r="AJ2278" s="1">
        <v>0.5</v>
      </c>
      <c r="AK2278" s="4">
        <v>15.6</v>
      </c>
      <c r="AL2278" s="1">
        <v>1.2</v>
      </c>
    </row>
    <row r="2279" ht="17" hidden="1" customHeight="1" spans="1:38">
      <c r="A2279" s="1" t="s">
        <v>722</v>
      </c>
      <c r="B2279" s="1" t="s">
        <v>723</v>
      </c>
      <c r="C2279" s="1" t="s">
        <v>652</v>
      </c>
      <c r="D2279" s="1">
        <v>2020</v>
      </c>
      <c r="E2279" s="1">
        <v>100</v>
      </c>
      <c r="F2279" s="1">
        <v>3</v>
      </c>
      <c r="G2279" s="1" t="s">
        <v>724</v>
      </c>
      <c r="H2279" s="1" t="s">
        <v>725</v>
      </c>
      <c r="I2279" s="1">
        <v>42.21</v>
      </c>
      <c r="J2279" s="1">
        <v>-82.75</v>
      </c>
      <c r="K2279" s="1">
        <v>58</v>
      </c>
      <c r="L2279" s="1">
        <v>831</v>
      </c>
      <c r="M2279" s="1">
        <v>8.98</v>
      </c>
      <c r="N2279" s="1">
        <v>1.6</v>
      </c>
      <c r="O2279" s="1">
        <v>6.1</v>
      </c>
      <c r="P2279" s="1">
        <v>28</v>
      </c>
      <c r="Q2279" s="1">
        <v>34</v>
      </c>
      <c r="R2279" s="1">
        <v>38</v>
      </c>
      <c r="S2279" s="1" t="s">
        <v>64</v>
      </c>
      <c r="T2279" s="1">
        <v>27</v>
      </c>
      <c r="U2279" s="3">
        <v>3.156</v>
      </c>
      <c r="V2279" s="1">
        <f t="shared" si="179"/>
        <v>8.55513307984791</v>
      </c>
      <c r="W2279" s="6" t="s">
        <v>726</v>
      </c>
      <c r="X2279" s="1">
        <v>4</v>
      </c>
      <c r="AA2279" s="1" t="s">
        <v>730</v>
      </c>
      <c r="AB2279" s="10" t="s">
        <v>729</v>
      </c>
      <c r="AC2279" s="1" t="s">
        <v>110</v>
      </c>
      <c r="AD2279" s="1">
        <v>16.8</v>
      </c>
      <c r="AE2279" s="13"/>
      <c r="AI2279" s="4">
        <v>21.8</v>
      </c>
      <c r="AJ2279" s="1">
        <v>0.5</v>
      </c>
      <c r="AK2279" s="4">
        <v>23.1</v>
      </c>
      <c r="AL2279" s="1">
        <v>0.8</v>
      </c>
    </row>
    <row r="2280" ht="17" hidden="1" customHeight="1" spans="1:38">
      <c r="A2280" s="1" t="s">
        <v>722</v>
      </c>
      <c r="B2280" s="1" t="s">
        <v>723</v>
      </c>
      <c r="C2280" s="1" t="s">
        <v>652</v>
      </c>
      <c r="D2280" s="1">
        <v>2020</v>
      </c>
      <c r="E2280" s="1">
        <v>100</v>
      </c>
      <c r="F2280" s="1">
        <v>3</v>
      </c>
      <c r="G2280" s="1" t="s">
        <v>724</v>
      </c>
      <c r="H2280" s="1" t="s">
        <v>725</v>
      </c>
      <c r="I2280" s="1">
        <v>42.21</v>
      </c>
      <c r="J2280" s="1">
        <v>-82.75</v>
      </c>
      <c r="K2280" s="1">
        <v>58</v>
      </c>
      <c r="L2280" s="1">
        <v>831</v>
      </c>
      <c r="M2280" s="1">
        <v>8.98</v>
      </c>
      <c r="N2280" s="1">
        <v>1.6</v>
      </c>
      <c r="O2280" s="1">
        <v>6.1</v>
      </c>
      <c r="P2280" s="1">
        <v>28</v>
      </c>
      <c r="Q2280" s="1">
        <v>34</v>
      </c>
      <c r="R2280" s="1">
        <v>38</v>
      </c>
      <c r="S2280" s="1" t="s">
        <v>64</v>
      </c>
      <c r="T2280" s="1">
        <v>27</v>
      </c>
      <c r="U2280" s="3">
        <v>3.156</v>
      </c>
      <c r="V2280" s="1">
        <f t="shared" si="179"/>
        <v>8.55513307984791</v>
      </c>
      <c r="W2280" s="6" t="s">
        <v>726</v>
      </c>
      <c r="X2280" s="1">
        <v>4</v>
      </c>
      <c r="AA2280" s="1" t="s">
        <v>731</v>
      </c>
      <c r="AB2280" s="1" t="s">
        <v>728</v>
      </c>
      <c r="AC2280" s="1" t="s">
        <v>110</v>
      </c>
      <c r="AD2280" s="1">
        <v>16.8</v>
      </c>
      <c r="AE2280" s="13"/>
      <c r="AI2280" s="4">
        <v>22.8</v>
      </c>
      <c r="AJ2280" s="1">
        <v>0.8</v>
      </c>
      <c r="AK2280" s="4">
        <v>15.6</v>
      </c>
      <c r="AL2280" s="1">
        <v>1.2</v>
      </c>
    </row>
    <row r="2281" ht="17" hidden="1" customHeight="1" spans="1:38">
      <c r="A2281" s="1" t="s">
        <v>722</v>
      </c>
      <c r="B2281" s="1" t="s">
        <v>723</v>
      </c>
      <c r="C2281" s="1" t="s">
        <v>652</v>
      </c>
      <c r="D2281" s="1">
        <v>2020</v>
      </c>
      <c r="E2281" s="1">
        <v>100</v>
      </c>
      <c r="F2281" s="1">
        <v>3</v>
      </c>
      <c r="G2281" s="1" t="s">
        <v>724</v>
      </c>
      <c r="H2281" s="1" t="s">
        <v>725</v>
      </c>
      <c r="I2281" s="1">
        <v>42.21</v>
      </c>
      <c r="J2281" s="1">
        <v>-82.75</v>
      </c>
      <c r="K2281" s="1">
        <v>58</v>
      </c>
      <c r="L2281" s="1">
        <v>831</v>
      </c>
      <c r="M2281" s="1">
        <v>8.98</v>
      </c>
      <c r="N2281" s="1">
        <v>1.6</v>
      </c>
      <c r="O2281" s="1">
        <v>6.1</v>
      </c>
      <c r="P2281" s="1">
        <v>28</v>
      </c>
      <c r="Q2281" s="1">
        <v>34</v>
      </c>
      <c r="R2281" s="1">
        <v>38</v>
      </c>
      <c r="S2281" s="1" t="s">
        <v>64</v>
      </c>
      <c r="T2281" s="1">
        <v>27</v>
      </c>
      <c r="U2281" s="3">
        <v>3.156</v>
      </c>
      <c r="V2281" s="1">
        <f t="shared" si="179"/>
        <v>8.55513307984791</v>
      </c>
      <c r="W2281" s="6" t="s">
        <v>726</v>
      </c>
      <c r="X2281" s="1">
        <v>4</v>
      </c>
      <c r="AA2281" s="1" t="s">
        <v>731</v>
      </c>
      <c r="AB2281" s="10" t="s">
        <v>729</v>
      </c>
      <c r="AC2281" s="1" t="s">
        <v>110</v>
      </c>
      <c r="AD2281" s="1">
        <v>16.8</v>
      </c>
      <c r="AE2281" s="13"/>
      <c r="AI2281" s="4">
        <v>22.8</v>
      </c>
      <c r="AJ2281" s="1">
        <v>0.8</v>
      </c>
      <c r="AK2281" s="4">
        <v>23.1</v>
      </c>
      <c r="AL2281" s="1">
        <v>0.8</v>
      </c>
    </row>
    <row r="2282" ht="17" hidden="1" customHeight="1" spans="1:38">
      <c r="A2282" s="1" t="s">
        <v>722</v>
      </c>
      <c r="B2282" s="1" t="s">
        <v>723</v>
      </c>
      <c r="C2282" s="1" t="s">
        <v>652</v>
      </c>
      <c r="D2282" s="1">
        <v>2020</v>
      </c>
      <c r="E2282" s="1">
        <v>100</v>
      </c>
      <c r="F2282" s="1">
        <v>3</v>
      </c>
      <c r="G2282" s="1" t="s">
        <v>724</v>
      </c>
      <c r="H2282" s="1" t="s">
        <v>725</v>
      </c>
      <c r="I2282" s="1">
        <v>42.21</v>
      </c>
      <c r="J2282" s="1">
        <v>-82.75</v>
      </c>
      <c r="K2282" s="1">
        <v>58</v>
      </c>
      <c r="L2282" s="1">
        <v>831</v>
      </c>
      <c r="M2282" s="1">
        <v>8.98</v>
      </c>
      <c r="N2282" s="1">
        <v>1.6</v>
      </c>
      <c r="O2282" s="1">
        <v>6.1</v>
      </c>
      <c r="P2282" s="1">
        <v>28</v>
      </c>
      <c r="Q2282" s="1">
        <v>34</v>
      </c>
      <c r="R2282" s="1">
        <v>38</v>
      </c>
      <c r="S2282" s="1" t="s">
        <v>64</v>
      </c>
      <c r="T2282" s="1">
        <v>27</v>
      </c>
      <c r="U2282" s="3">
        <v>3.156</v>
      </c>
      <c r="V2282" s="1">
        <f t="shared" si="179"/>
        <v>8.55513307984791</v>
      </c>
      <c r="W2282" s="6" t="s">
        <v>726</v>
      </c>
      <c r="X2282" s="1">
        <v>4</v>
      </c>
      <c r="AA2282" s="1" t="s">
        <v>727</v>
      </c>
      <c r="AB2282" s="1" t="s">
        <v>728</v>
      </c>
      <c r="AC2282" s="1" t="s">
        <v>110</v>
      </c>
      <c r="AD2282" s="1">
        <v>16.8</v>
      </c>
      <c r="AE2282" s="13"/>
      <c r="AI2282" s="4">
        <v>20.6</v>
      </c>
      <c r="AJ2282" s="1">
        <v>0.5</v>
      </c>
      <c r="AK2282" s="4">
        <v>14.4</v>
      </c>
      <c r="AL2282" s="1">
        <v>0.3</v>
      </c>
    </row>
    <row r="2283" ht="17" hidden="1" customHeight="1" spans="1:38">
      <c r="A2283" s="1" t="s">
        <v>722</v>
      </c>
      <c r="B2283" s="1" t="s">
        <v>723</v>
      </c>
      <c r="C2283" s="1" t="s">
        <v>652</v>
      </c>
      <c r="D2283" s="1">
        <v>2020</v>
      </c>
      <c r="E2283" s="1">
        <v>100</v>
      </c>
      <c r="F2283" s="1">
        <v>3</v>
      </c>
      <c r="G2283" s="1" t="s">
        <v>724</v>
      </c>
      <c r="H2283" s="1" t="s">
        <v>725</v>
      </c>
      <c r="I2283" s="1">
        <v>42.21</v>
      </c>
      <c r="J2283" s="1">
        <v>-82.75</v>
      </c>
      <c r="K2283" s="1">
        <v>58</v>
      </c>
      <c r="L2283" s="1">
        <v>831</v>
      </c>
      <c r="M2283" s="1">
        <v>8.98</v>
      </c>
      <c r="N2283" s="1">
        <v>1.6</v>
      </c>
      <c r="O2283" s="1">
        <v>6.1</v>
      </c>
      <c r="P2283" s="1">
        <v>28</v>
      </c>
      <c r="Q2283" s="1">
        <v>34</v>
      </c>
      <c r="R2283" s="1">
        <v>38</v>
      </c>
      <c r="S2283" s="1" t="s">
        <v>64</v>
      </c>
      <c r="T2283" s="1">
        <v>27</v>
      </c>
      <c r="U2283" s="3">
        <v>3.156</v>
      </c>
      <c r="V2283" s="1">
        <f t="shared" si="179"/>
        <v>8.55513307984791</v>
      </c>
      <c r="W2283" s="6" t="s">
        <v>726</v>
      </c>
      <c r="X2283" s="1">
        <v>4</v>
      </c>
      <c r="AA2283" s="1" t="s">
        <v>727</v>
      </c>
      <c r="AB2283" s="10" t="s">
        <v>729</v>
      </c>
      <c r="AC2283" s="1" t="s">
        <v>110</v>
      </c>
      <c r="AD2283" s="1">
        <v>16.8</v>
      </c>
      <c r="AE2283" s="13"/>
      <c r="AI2283" s="4">
        <v>20.6</v>
      </c>
      <c r="AJ2283" s="1">
        <v>0.5</v>
      </c>
      <c r="AK2283" s="4">
        <v>20.1</v>
      </c>
      <c r="AL2283" s="1">
        <v>1.1</v>
      </c>
    </row>
    <row r="2284" ht="17" hidden="1" customHeight="1" spans="1:38">
      <c r="A2284" s="1" t="s">
        <v>722</v>
      </c>
      <c r="B2284" s="1" t="s">
        <v>723</v>
      </c>
      <c r="C2284" s="1" t="s">
        <v>652</v>
      </c>
      <c r="D2284" s="1">
        <v>2020</v>
      </c>
      <c r="E2284" s="1">
        <v>100</v>
      </c>
      <c r="F2284" s="1">
        <v>3</v>
      </c>
      <c r="G2284" s="1" t="s">
        <v>724</v>
      </c>
      <c r="H2284" s="1" t="s">
        <v>725</v>
      </c>
      <c r="I2284" s="1">
        <v>42.21</v>
      </c>
      <c r="J2284" s="1">
        <v>-82.75</v>
      </c>
      <c r="K2284" s="1">
        <v>58</v>
      </c>
      <c r="L2284" s="1">
        <v>831</v>
      </c>
      <c r="M2284" s="1">
        <v>8.98</v>
      </c>
      <c r="N2284" s="1">
        <v>1.6</v>
      </c>
      <c r="O2284" s="1">
        <v>6.1</v>
      </c>
      <c r="P2284" s="1">
        <v>28</v>
      </c>
      <c r="Q2284" s="1">
        <v>34</v>
      </c>
      <c r="R2284" s="1">
        <v>38</v>
      </c>
      <c r="S2284" s="1" t="s">
        <v>64</v>
      </c>
      <c r="T2284" s="1">
        <v>27</v>
      </c>
      <c r="U2284" s="3">
        <v>3.156</v>
      </c>
      <c r="V2284" s="1">
        <f t="shared" si="179"/>
        <v>8.55513307984791</v>
      </c>
      <c r="W2284" s="6" t="s">
        <v>726</v>
      </c>
      <c r="X2284" s="1">
        <v>4</v>
      </c>
      <c r="AA2284" s="1" t="s">
        <v>730</v>
      </c>
      <c r="AB2284" s="1" t="s">
        <v>728</v>
      </c>
      <c r="AC2284" s="1" t="s">
        <v>110</v>
      </c>
      <c r="AD2284" s="1">
        <v>16.8</v>
      </c>
      <c r="AE2284" s="13"/>
      <c r="AI2284" s="4">
        <v>20.2</v>
      </c>
      <c r="AJ2284" s="1">
        <v>1.4</v>
      </c>
      <c r="AK2284" s="4">
        <v>14.4</v>
      </c>
      <c r="AL2284" s="1">
        <v>0.3</v>
      </c>
    </row>
    <row r="2285" ht="17" hidden="1" customHeight="1" spans="1:38">
      <c r="A2285" s="1" t="s">
        <v>722</v>
      </c>
      <c r="B2285" s="1" t="s">
        <v>723</v>
      </c>
      <c r="C2285" s="1" t="s">
        <v>652</v>
      </c>
      <c r="D2285" s="1">
        <v>2020</v>
      </c>
      <c r="E2285" s="1">
        <v>100</v>
      </c>
      <c r="F2285" s="1">
        <v>3</v>
      </c>
      <c r="G2285" s="1" t="s">
        <v>724</v>
      </c>
      <c r="H2285" s="1" t="s">
        <v>725</v>
      </c>
      <c r="I2285" s="1">
        <v>42.21</v>
      </c>
      <c r="J2285" s="1">
        <v>-82.75</v>
      </c>
      <c r="K2285" s="1">
        <v>58</v>
      </c>
      <c r="L2285" s="1">
        <v>831</v>
      </c>
      <c r="M2285" s="1">
        <v>8.98</v>
      </c>
      <c r="N2285" s="1">
        <v>1.6</v>
      </c>
      <c r="O2285" s="1">
        <v>6.1</v>
      </c>
      <c r="P2285" s="1">
        <v>28</v>
      </c>
      <c r="Q2285" s="1">
        <v>34</v>
      </c>
      <c r="R2285" s="1">
        <v>38</v>
      </c>
      <c r="S2285" s="1" t="s">
        <v>64</v>
      </c>
      <c r="T2285" s="1">
        <v>27</v>
      </c>
      <c r="U2285" s="3">
        <v>3.156</v>
      </c>
      <c r="V2285" s="1">
        <f t="shared" si="179"/>
        <v>8.55513307984791</v>
      </c>
      <c r="W2285" s="6" t="s">
        <v>726</v>
      </c>
      <c r="X2285" s="1">
        <v>4</v>
      </c>
      <c r="AA2285" s="1" t="s">
        <v>730</v>
      </c>
      <c r="AB2285" s="10" t="s">
        <v>729</v>
      </c>
      <c r="AC2285" s="1" t="s">
        <v>110</v>
      </c>
      <c r="AD2285" s="1">
        <v>16.8</v>
      </c>
      <c r="AE2285" s="13"/>
      <c r="AI2285" s="4">
        <v>20.2</v>
      </c>
      <c r="AJ2285" s="1">
        <v>1.4</v>
      </c>
      <c r="AK2285" s="4">
        <v>20.1</v>
      </c>
      <c r="AL2285" s="1">
        <v>1.1</v>
      </c>
    </row>
    <row r="2286" ht="17" hidden="1" customHeight="1" spans="1:38">
      <c r="A2286" s="1" t="s">
        <v>722</v>
      </c>
      <c r="B2286" s="1" t="s">
        <v>723</v>
      </c>
      <c r="C2286" s="1" t="s">
        <v>652</v>
      </c>
      <c r="D2286" s="1">
        <v>2020</v>
      </c>
      <c r="E2286" s="1">
        <v>100</v>
      </c>
      <c r="F2286" s="1">
        <v>3</v>
      </c>
      <c r="G2286" s="1" t="s">
        <v>724</v>
      </c>
      <c r="H2286" s="1" t="s">
        <v>725</v>
      </c>
      <c r="I2286" s="1">
        <v>42.21</v>
      </c>
      <c r="J2286" s="1">
        <v>-82.75</v>
      </c>
      <c r="K2286" s="1">
        <v>58</v>
      </c>
      <c r="L2286" s="1">
        <v>831</v>
      </c>
      <c r="M2286" s="1">
        <v>8.98</v>
      </c>
      <c r="N2286" s="1">
        <v>1.6</v>
      </c>
      <c r="O2286" s="1">
        <v>6.1</v>
      </c>
      <c r="P2286" s="1">
        <v>28</v>
      </c>
      <c r="Q2286" s="1">
        <v>34</v>
      </c>
      <c r="R2286" s="1">
        <v>38</v>
      </c>
      <c r="S2286" s="1" t="s">
        <v>64</v>
      </c>
      <c r="T2286" s="1">
        <v>27</v>
      </c>
      <c r="U2286" s="3">
        <v>3.156</v>
      </c>
      <c r="V2286" s="1">
        <f t="shared" si="179"/>
        <v>8.55513307984791</v>
      </c>
      <c r="W2286" s="6" t="s">
        <v>726</v>
      </c>
      <c r="X2286" s="1">
        <v>4</v>
      </c>
      <c r="AA2286" s="1" t="s">
        <v>731</v>
      </c>
      <c r="AB2286" s="1" t="s">
        <v>728</v>
      </c>
      <c r="AC2286" s="1" t="s">
        <v>110</v>
      </c>
      <c r="AD2286" s="1">
        <v>16.8</v>
      </c>
      <c r="AE2286" s="13"/>
      <c r="AI2286" s="4">
        <v>23.5</v>
      </c>
      <c r="AJ2286" s="1">
        <v>0.4</v>
      </c>
      <c r="AK2286" s="4">
        <v>14.4</v>
      </c>
      <c r="AL2286" s="1">
        <v>0.3</v>
      </c>
    </row>
    <row r="2287" ht="17" hidden="1" customHeight="1" spans="1:38">
      <c r="A2287" s="1" t="s">
        <v>722</v>
      </c>
      <c r="B2287" s="1" t="s">
        <v>723</v>
      </c>
      <c r="C2287" s="1" t="s">
        <v>652</v>
      </c>
      <c r="D2287" s="1">
        <v>2020</v>
      </c>
      <c r="E2287" s="1">
        <v>100</v>
      </c>
      <c r="F2287" s="1">
        <v>3</v>
      </c>
      <c r="G2287" s="1" t="s">
        <v>724</v>
      </c>
      <c r="H2287" s="1" t="s">
        <v>725</v>
      </c>
      <c r="I2287" s="1">
        <v>42.21</v>
      </c>
      <c r="J2287" s="1">
        <v>-82.75</v>
      </c>
      <c r="K2287" s="1">
        <v>58</v>
      </c>
      <c r="L2287" s="1">
        <v>831</v>
      </c>
      <c r="M2287" s="1">
        <v>8.98</v>
      </c>
      <c r="N2287" s="1">
        <v>1.6</v>
      </c>
      <c r="O2287" s="1">
        <v>6.1</v>
      </c>
      <c r="P2287" s="1">
        <v>28</v>
      </c>
      <c r="Q2287" s="1">
        <v>34</v>
      </c>
      <c r="R2287" s="1">
        <v>38</v>
      </c>
      <c r="S2287" s="1" t="s">
        <v>64</v>
      </c>
      <c r="T2287" s="1">
        <v>27</v>
      </c>
      <c r="U2287" s="3">
        <v>3.156</v>
      </c>
      <c r="V2287" s="1">
        <f t="shared" si="179"/>
        <v>8.55513307984791</v>
      </c>
      <c r="W2287" s="6" t="s">
        <v>726</v>
      </c>
      <c r="X2287" s="1">
        <v>4</v>
      </c>
      <c r="AA2287" s="1" t="s">
        <v>731</v>
      </c>
      <c r="AB2287" s="10" t="s">
        <v>729</v>
      </c>
      <c r="AC2287" s="1" t="s">
        <v>110</v>
      </c>
      <c r="AD2287" s="1">
        <v>16.8</v>
      </c>
      <c r="AE2287" s="13"/>
      <c r="AI2287" s="4">
        <v>23.5</v>
      </c>
      <c r="AJ2287" s="1">
        <v>0.4</v>
      </c>
      <c r="AK2287" s="4">
        <v>20.1</v>
      </c>
      <c r="AL2287" s="1">
        <v>1.1</v>
      </c>
    </row>
    <row r="2288" ht="17" customHeight="1" spans="1:34">
      <c r="A2288" s="1" t="s">
        <v>732</v>
      </c>
      <c r="B2288" s="1" t="s">
        <v>733</v>
      </c>
      <c r="C2288" s="1" t="s">
        <v>734</v>
      </c>
      <c r="D2288" s="1">
        <v>2008</v>
      </c>
      <c r="E2288" s="1">
        <v>32</v>
      </c>
      <c r="F2288" s="1">
        <v>6</v>
      </c>
      <c r="G2288" s="1" t="s">
        <v>735</v>
      </c>
      <c r="H2288" s="1" t="s">
        <v>736</v>
      </c>
      <c r="I2288" s="1">
        <v>37.9</v>
      </c>
      <c r="J2288" s="1">
        <v>40.23</v>
      </c>
      <c r="K2288" s="1">
        <v>1</v>
      </c>
      <c r="L2288" s="1">
        <v>481.6</v>
      </c>
      <c r="M2288" s="1">
        <v>15.8</v>
      </c>
      <c r="N2288" s="1">
        <v>1.36</v>
      </c>
      <c r="O2288" s="1">
        <v>8.1</v>
      </c>
      <c r="P2288" s="1">
        <f t="shared" ref="P2288:P2351" si="181">100-Q2288-R2288</f>
        <v>11.9</v>
      </c>
      <c r="Q2288" s="1">
        <v>41.1</v>
      </c>
      <c r="R2288" s="1">
        <v>47</v>
      </c>
      <c r="S2288" s="1" t="s">
        <v>73</v>
      </c>
      <c r="T2288" s="1">
        <v>8.7</v>
      </c>
      <c r="U2288" s="3">
        <v>1.72</v>
      </c>
      <c r="V2288" s="1">
        <f t="shared" si="179"/>
        <v>5.05813953488372</v>
      </c>
      <c r="W2288" s="6">
        <v>484</v>
      </c>
      <c r="X2288" s="1">
        <v>3</v>
      </c>
      <c r="AA2288" s="1" t="s">
        <v>737</v>
      </c>
      <c r="AB2288" s="1" t="s">
        <v>738</v>
      </c>
      <c r="AC2288" s="1" t="s">
        <v>739</v>
      </c>
      <c r="AD2288" s="1" t="s">
        <v>125</v>
      </c>
      <c r="AE2288" s="13">
        <v>1100</v>
      </c>
      <c r="AF2288" s="1">
        <f>AE2288*0.1</f>
        <v>110</v>
      </c>
      <c r="AG2288" s="13">
        <v>4990</v>
      </c>
      <c r="AH2288" s="1">
        <f>AG2288*0.1</f>
        <v>499</v>
      </c>
    </row>
    <row r="2289" ht="17" hidden="1" customHeight="1" spans="1:33">
      <c r="A2289" s="1" t="s">
        <v>732</v>
      </c>
      <c r="B2289" s="1" t="s">
        <v>733</v>
      </c>
      <c r="C2289" s="1" t="s">
        <v>734</v>
      </c>
      <c r="D2289" s="1">
        <v>2008</v>
      </c>
      <c r="E2289" s="1">
        <v>32</v>
      </c>
      <c r="F2289" s="1">
        <v>6</v>
      </c>
      <c r="G2289" s="1" t="s">
        <v>735</v>
      </c>
      <c r="H2289" s="1" t="s">
        <v>736</v>
      </c>
      <c r="I2289" s="1">
        <v>37.9</v>
      </c>
      <c r="J2289" s="1">
        <v>40.23</v>
      </c>
      <c r="K2289" s="1">
        <v>1</v>
      </c>
      <c r="L2289" s="1">
        <v>481.6</v>
      </c>
      <c r="M2289" s="1">
        <v>15.8</v>
      </c>
      <c r="N2289" s="1">
        <v>1.36</v>
      </c>
      <c r="O2289" s="1">
        <v>8.1</v>
      </c>
      <c r="P2289" s="1">
        <f t="shared" si="181"/>
        <v>11.9</v>
      </c>
      <c r="Q2289" s="1">
        <v>41.1</v>
      </c>
      <c r="R2289" s="1">
        <v>47</v>
      </c>
      <c r="S2289" s="1" t="s">
        <v>73</v>
      </c>
      <c r="T2289" s="1">
        <v>8.7</v>
      </c>
      <c r="U2289" s="3">
        <v>1.72</v>
      </c>
      <c r="V2289" s="1">
        <f t="shared" si="179"/>
        <v>5.05813953488372</v>
      </c>
      <c r="W2289" s="6">
        <v>484</v>
      </c>
      <c r="X2289" s="1">
        <v>3</v>
      </c>
      <c r="AA2289" s="1" t="s">
        <v>740</v>
      </c>
      <c r="AB2289" s="1" t="s">
        <v>738</v>
      </c>
      <c r="AC2289" s="1" t="s">
        <v>741</v>
      </c>
      <c r="AD2289" s="1" t="s">
        <v>125</v>
      </c>
      <c r="AE2289" s="13"/>
      <c r="AG2289" s="13"/>
    </row>
    <row r="2290" ht="17" hidden="1" customHeight="1" spans="1:33">
      <c r="A2290" s="1" t="s">
        <v>732</v>
      </c>
      <c r="B2290" s="1" t="s">
        <v>733</v>
      </c>
      <c r="C2290" s="1" t="s">
        <v>734</v>
      </c>
      <c r="D2290" s="1">
        <v>2008</v>
      </c>
      <c r="E2290" s="1">
        <v>32</v>
      </c>
      <c r="F2290" s="1">
        <v>6</v>
      </c>
      <c r="G2290" s="1" t="s">
        <v>735</v>
      </c>
      <c r="H2290" s="1" t="s">
        <v>736</v>
      </c>
      <c r="I2290" s="1">
        <v>37.9</v>
      </c>
      <c r="J2290" s="1">
        <v>40.23</v>
      </c>
      <c r="K2290" s="1">
        <v>1</v>
      </c>
      <c r="L2290" s="1">
        <v>481.6</v>
      </c>
      <c r="M2290" s="1">
        <v>15.8</v>
      </c>
      <c r="N2290" s="1">
        <v>1.36</v>
      </c>
      <c r="O2290" s="1">
        <v>8.1</v>
      </c>
      <c r="P2290" s="1">
        <f t="shared" si="181"/>
        <v>11.9</v>
      </c>
      <c r="Q2290" s="1">
        <v>41.1</v>
      </c>
      <c r="R2290" s="1">
        <v>47</v>
      </c>
      <c r="S2290" s="1" t="s">
        <v>73</v>
      </c>
      <c r="T2290" s="1">
        <v>8.7</v>
      </c>
      <c r="U2290" s="3">
        <v>1.72</v>
      </c>
      <c r="V2290" s="1">
        <f t="shared" si="179"/>
        <v>5.05813953488372</v>
      </c>
      <c r="W2290" s="6">
        <v>484</v>
      </c>
      <c r="X2290" s="1">
        <v>3</v>
      </c>
      <c r="AA2290" s="1" t="s">
        <v>740</v>
      </c>
      <c r="AB2290" s="1" t="s">
        <v>742</v>
      </c>
      <c r="AC2290" s="1" t="s">
        <v>741</v>
      </c>
      <c r="AD2290" s="1" t="s">
        <v>125</v>
      </c>
      <c r="AE2290" s="13"/>
      <c r="AG2290" s="13"/>
    </row>
    <row r="2291" ht="17" customHeight="1" spans="1:34">
      <c r="A2291" s="1" t="s">
        <v>732</v>
      </c>
      <c r="B2291" s="1" t="s">
        <v>733</v>
      </c>
      <c r="C2291" s="1" t="s">
        <v>734</v>
      </c>
      <c r="D2291" s="1">
        <v>2008</v>
      </c>
      <c r="E2291" s="1">
        <v>32</v>
      </c>
      <c r="F2291" s="1">
        <v>6</v>
      </c>
      <c r="G2291" s="1" t="s">
        <v>735</v>
      </c>
      <c r="H2291" s="1" t="s">
        <v>736</v>
      </c>
      <c r="I2291" s="1">
        <v>37.9</v>
      </c>
      <c r="J2291" s="1">
        <v>40.23</v>
      </c>
      <c r="K2291" s="1">
        <v>2</v>
      </c>
      <c r="L2291" s="1">
        <v>481.6</v>
      </c>
      <c r="M2291" s="1">
        <v>15.8</v>
      </c>
      <c r="N2291" s="1">
        <v>1.36</v>
      </c>
      <c r="O2291" s="1">
        <v>8.1</v>
      </c>
      <c r="P2291" s="1">
        <f t="shared" si="181"/>
        <v>11.9</v>
      </c>
      <c r="Q2291" s="1">
        <v>41.1</v>
      </c>
      <c r="R2291" s="1">
        <v>47</v>
      </c>
      <c r="S2291" s="1" t="s">
        <v>73</v>
      </c>
      <c r="T2291" s="1">
        <v>8.7</v>
      </c>
      <c r="U2291" s="3">
        <v>1.72</v>
      </c>
      <c r="V2291" s="1">
        <f t="shared" si="179"/>
        <v>5.05813953488372</v>
      </c>
      <c r="W2291" s="6">
        <v>484</v>
      </c>
      <c r="X2291" s="1">
        <v>3</v>
      </c>
      <c r="AA2291" s="1" t="s">
        <v>737</v>
      </c>
      <c r="AB2291" s="1" t="s">
        <v>738</v>
      </c>
      <c r="AC2291" s="1" t="s">
        <v>739</v>
      </c>
      <c r="AD2291" s="1" t="s">
        <v>125</v>
      </c>
      <c r="AE2291" s="13">
        <v>1250</v>
      </c>
      <c r="AF2291" s="1">
        <f>AE2291*0.1</f>
        <v>125</v>
      </c>
      <c r="AG2291" s="13">
        <v>4600</v>
      </c>
      <c r="AH2291" s="1">
        <f>AG2291*0.1</f>
        <v>460</v>
      </c>
    </row>
    <row r="2292" ht="17" hidden="1" customHeight="1" spans="1:33">
      <c r="A2292" s="1" t="s">
        <v>732</v>
      </c>
      <c r="B2292" s="1" t="s">
        <v>733</v>
      </c>
      <c r="C2292" s="1" t="s">
        <v>734</v>
      </c>
      <c r="D2292" s="1">
        <v>2008</v>
      </c>
      <c r="E2292" s="1">
        <v>32</v>
      </c>
      <c r="F2292" s="1">
        <v>6</v>
      </c>
      <c r="G2292" s="1" t="s">
        <v>735</v>
      </c>
      <c r="H2292" s="1" t="s">
        <v>736</v>
      </c>
      <c r="I2292" s="1">
        <v>37.9</v>
      </c>
      <c r="J2292" s="1">
        <v>40.23</v>
      </c>
      <c r="K2292" s="1">
        <v>2</v>
      </c>
      <c r="L2292" s="1">
        <v>481.6</v>
      </c>
      <c r="M2292" s="1">
        <v>15.8</v>
      </c>
      <c r="N2292" s="1">
        <v>1.36</v>
      </c>
      <c r="O2292" s="1">
        <v>8.1</v>
      </c>
      <c r="P2292" s="1">
        <f t="shared" si="181"/>
        <v>11.9</v>
      </c>
      <c r="Q2292" s="1">
        <v>41.1</v>
      </c>
      <c r="R2292" s="1">
        <v>47</v>
      </c>
      <c r="S2292" s="1" t="s">
        <v>73</v>
      </c>
      <c r="T2292" s="1">
        <v>8.7</v>
      </c>
      <c r="U2292" s="3">
        <v>1.72</v>
      </c>
      <c r="V2292" s="1">
        <f t="shared" si="179"/>
        <v>5.05813953488372</v>
      </c>
      <c r="W2292" s="6">
        <v>484</v>
      </c>
      <c r="X2292" s="1">
        <v>3</v>
      </c>
      <c r="AA2292" s="1" t="s">
        <v>740</v>
      </c>
      <c r="AB2292" s="1" t="s">
        <v>738</v>
      </c>
      <c r="AC2292" s="1" t="s">
        <v>741</v>
      </c>
      <c r="AD2292" s="1" t="s">
        <v>125</v>
      </c>
      <c r="AE2292" s="13"/>
      <c r="AG2292" s="13"/>
    </row>
    <row r="2293" ht="17" hidden="1" customHeight="1" spans="1:33">
      <c r="A2293" s="1" t="s">
        <v>732</v>
      </c>
      <c r="B2293" s="1" t="s">
        <v>733</v>
      </c>
      <c r="C2293" s="1" t="s">
        <v>734</v>
      </c>
      <c r="D2293" s="1">
        <v>2008</v>
      </c>
      <c r="E2293" s="1">
        <v>32</v>
      </c>
      <c r="F2293" s="1">
        <v>6</v>
      </c>
      <c r="G2293" s="1" t="s">
        <v>735</v>
      </c>
      <c r="H2293" s="1" t="s">
        <v>736</v>
      </c>
      <c r="I2293" s="1">
        <v>37.9</v>
      </c>
      <c r="J2293" s="1">
        <v>40.23</v>
      </c>
      <c r="K2293" s="1">
        <v>2</v>
      </c>
      <c r="L2293" s="1">
        <v>481.6</v>
      </c>
      <c r="M2293" s="1">
        <v>15.8</v>
      </c>
      <c r="N2293" s="1">
        <v>1.36</v>
      </c>
      <c r="O2293" s="1">
        <v>8.1</v>
      </c>
      <c r="P2293" s="1">
        <f t="shared" si="181"/>
        <v>11.9</v>
      </c>
      <c r="Q2293" s="1">
        <v>41.1</v>
      </c>
      <c r="R2293" s="1">
        <v>47</v>
      </c>
      <c r="S2293" s="1" t="s">
        <v>73</v>
      </c>
      <c r="T2293" s="1">
        <v>8.7</v>
      </c>
      <c r="U2293" s="3">
        <v>1.72</v>
      </c>
      <c r="V2293" s="1">
        <f t="shared" si="179"/>
        <v>5.05813953488372</v>
      </c>
      <c r="W2293" s="6">
        <v>484</v>
      </c>
      <c r="X2293" s="1">
        <v>3</v>
      </c>
      <c r="AA2293" s="1" t="s">
        <v>740</v>
      </c>
      <c r="AB2293" s="1" t="s">
        <v>742</v>
      </c>
      <c r="AC2293" s="1" t="s">
        <v>741</v>
      </c>
      <c r="AD2293" s="1" t="s">
        <v>125</v>
      </c>
      <c r="AE2293" s="13"/>
      <c r="AG2293" s="13"/>
    </row>
    <row r="2294" ht="17" customHeight="1" spans="1:34">
      <c r="A2294" s="1" t="s">
        <v>732</v>
      </c>
      <c r="B2294" s="1" t="s">
        <v>733</v>
      </c>
      <c r="C2294" s="1" t="s">
        <v>734</v>
      </c>
      <c r="D2294" s="1">
        <v>2008</v>
      </c>
      <c r="E2294" s="1">
        <v>32</v>
      </c>
      <c r="F2294" s="1">
        <v>6</v>
      </c>
      <c r="G2294" s="1" t="s">
        <v>735</v>
      </c>
      <c r="H2294" s="1" t="s">
        <v>736</v>
      </c>
      <c r="I2294" s="1">
        <v>37.9</v>
      </c>
      <c r="J2294" s="1">
        <v>40.23</v>
      </c>
      <c r="K2294" s="1">
        <v>3</v>
      </c>
      <c r="L2294" s="1">
        <v>481.6</v>
      </c>
      <c r="M2294" s="1">
        <v>15.8</v>
      </c>
      <c r="N2294" s="1">
        <v>1.36</v>
      </c>
      <c r="O2294" s="1">
        <v>8.1</v>
      </c>
      <c r="P2294" s="1">
        <f t="shared" si="181"/>
        <v>11.9</v>
      </c>
      <c r="Q2294" s="1">
        <v>41.1</v>
      </c>
      <c r="R2294" s="1">
        <v>47</v>
      </c>
      <c r="S2294" s="1" t="s">
        <v>73</v>
      </c>
      <c r="T2294" s="1">
        <v>8.7</v>
      </c>
      <c r="U2294" s="3">
        <v>1.72</v>
      </c>
      <c r="V2294" s="1">
        <f t="shared" si="179"/>
        <v>5.05813953488372</v>
      </c>
      <c r="W2294" s="6">
        <v>484</v>
      </c>
      <c r="X2294" s="1">
        <v>3</v>
      </c>
      <c r="AA2294" s="1" t="s">
        <v>737</v>
      </c>
      <c r="AB2294" s="1" t="s">
        <v>738</v>
      </c>
      <c r="AC2294" s="1" t="s">
        <v>739</v>
      </c>
      <c r="AD2294" s="1" t="s">
        <v>125</v>
      </c>
      <c r="AE2294" s="13">
        <v>1180</v>
      </c>
      <c r="AF2294" s="1">
        <f t="shared" ref="AF2294:AF2305" si="182">AE2294*0.1</f>
        <v>118</v>
      </c>
      <c r="AG2294" s="13">
        <v>4800</v>
      </c>
      <c r="AH2294" s="1">
        <f t="shared" ref="AH2294:AH2305" si="183">AG2294*0.1</f>
        <v>480</v>
      </c>
    </row>
    <row r="2295" ht="17" hidden="1" customHeight="1" spans="1:33">
      <c r="A2295" s="1" t="s">
        <v>732</v>
      </c>
      <c r="B2295" s="1" t="s">
        <v>733</v>
      </c>
      <c r="C2295" s="1" t="s">
        <v>734</v>
      </c>
      <c r="D2295" s="1">
        <v>2008</v>
      </c>
      <c r="E2295" s="1">
        <v>32</v>
      </c>
      <c r="F2295" s="1">
        <v>6</v>
      </c>
      <c r="G2295" s="1" t="s">
        <v>735</v>
      </c>
      <c r="H2295" s="1" t="s">
        <v>736</v>
      </c>
      <c r="I2295" s="1">
        <v>37.9</v>
      </c>
      <c r="J2295" s="1">
        <v>40.23</v>
      </c>
      <c r="K2295" s="1">
        <v>3</v>
      </c>
      <c r="L2295" s="1">
        <v>481.6</v>
      </c>
      <c r="M2295" s="1">
        <v>15.8</v>
      </c>
      <c r="N2295" s="1">
        <v>1.36</v>
      </c>
      <c r="O2295" s="1">
        <v>8.1</v>
      </c>
      <c r="P2295" s="1">
        <f t="shared" si="181"/>
        <v>11.9</v>
      </c>
      <c r="Q2295" s="1">
        <v>41.1</v>
      </c>
      <c r="R2295" s="1">
        <v>47</v>
      </c>
      <c r="S2295" s="1" t="s">
        <v>73</v>
      </c>
      <c r="T2295" s="1">
        <v>8.7</v>
      </c>
      <c r="U2295" s="3">
        <v>1.72</v>
      </c>
      <c r="V2295" s="1">
        <f t="shared" si="179"/>
        <v>5.05813953488372</v>
      </c>
      <c r="W2295" s="6">
        <v>484</v>
      </c>
      <c r="X2295" s="1">
        <v>3</v>
      </c>
      <c r="AA2295" s="1" t="s">
        <v>740</v>
      </c>
      <c r="AB2295" s="1" t="s">
        <v>738</v>
      </c>
      <c r="AC2295" s="1" t="s">
        <v>741</v>
      </c>
      <c r="AD2295" s="1" t="s">
        <v>125</v>
      </c>
      <c r="AE2295" s="13"/>
      <c r="AG2295" s="13"/>
    </row>
    <row r="2296" ht="17" hidden="1" customHeight="1" spans="1:33">
      <c r="A2296" s="1" t="s">
        <v>732</v>
      </c>
      <c r="B2296" s="1" t="s">
        <v>733</v>
      </c>
      <c r="C2296" s="1" t="s">
        <v>734</v>
      </c>
      <c r="D2296" s="1">
        <v>2008</v>
      </c>
      <c r="E2296" s="1">
        <v>32</v>
      </c>
      <c r="F2296" s="1">
        <v>6</v>
      </c>
      <c r="G2296" s="1" t="s">
        <v>735</v>
      </c>
      <c r="H2296" s="1" t="s">
        <v>736</v>
      </c>
      <c r="I2296" s="1">
        <v>37.9</v>
      </c>
      <c r="J2296" s="1">
        <v>40.23</v>
      </c>
      <c r="K2296" s="1">
        <v>3</v>
      </c>
      <c r="L2296" s="1">
        <v>481.6</v>
      </c>
      <c r="M2296" s="1">
        <v>15.8</v>
      </c>
      <c r="N2296" s="1">
        <v>1.36</v>
      </c>
      <c r="O2296" s="1">
        <v>8.1</v>
      </c>
      <c r="P2296" s="1">
        <f t="shared" si="181"/>
        <v>11.9</v>
      </c>
      <c r="Q2296" s="1">
        <v>41.1</v>
      </c>
      <c r="R2296" s="1">
        <v>47</v>
      </c>
      <c r="S2296" s="1" t="s">
        <v>73</v>
      </c>
      <c r="T2296" s="1">
        <v>8.7</v>
      </c>
      <c r="U2296" s="3">
        <v>1.72</v>
      </c>
      <c r="V2296" s="1">
        <f t="shared" si="179"/>
        <v>5.05813953488372</v>
      </c>
      <c r="W2296" s="6">
        <v>484</v>
      </c>
      <c r="X2296" s="1">
        <v>3</v>
      </c>
      <c r="AA2296" s="1" t="s">
        <v>740</v>
      </c>
      <c r="AB2296" s="1" t="s">
        <v>742</v>
      </c>
      <c r="AC2296" s="1" t="s">
        <v>741</v>
      </c>
      <c r="AD2296" s="1" t="s">
        <v>125</v>
      </c>
      <c r="AE2296" s="13"/>
      <c r="AG2296" s="13"/>
    </row>
    <row r="2297" ht="17" customHeight="1" spans="1:34">
      <c r="A2297" s="1" t="s">
        <v>743</v>
      </c>
      <c r="B2297" s="1" t="s">
        <v>744</v>
      </c>
      <c r="C2297" s="1" t="s">
        <v>745</v>
      </c>
      <c r="D2297" s="1">
        <v>2021</v>
      </c>
      <c r="E2297" s="1">
        <v>7</v>
      </c>
      <c r="H2297" s="1" t="s">
        <v>746</v>
      </c>
      <c r="I2297" s="1">
        <v>7.22</v>
      </c>
      <c r="J2297" s="1">
        <v>38.85</v>
      </c>
      <c r="K2297" s="1">
        <v>2</v>
      </c>
      <c r="L2297" s="1">
        <v>1014</v>
      </c>
      <c r="M2297" s="1">
        <v>14.07</v>
      </c>
      <c r="N2297" s="1">
        <v>1.14</v>
      </c>
      <c r="O2297" s="1">
        <v>5.43</v>
      </c>
      <c r="P2297" s="1">
        <f t="shared" si="181"/>
        <v>32.5</v>
      </c>
      <c r="Q2297" s="1">
        <v>36.8</v>
      </c>
      <c r="R2297" s="1">
        <v>30.7</v>
      </c>
      <c r="S2297" s="1" t="s">
        <v>64</v>
      </c>
      <c r="T2297" s="1">
        <v>41.8</v>
      </c>
      <c r="U2297" s="1">
        <v>3.3</v>
      </c>
      <c r="V2297" s="1">
        <f t="shared" si="179"/>
        <v>12.6666666666667</v>
      </c>
      <c r="W2297" s="6" t="s">
        <v>747</v>
      </c>
      <c r="X2297" s="1">
        <v>3</v>
      </c>
      <c r="AA2297" s="1" t="s">
        <v>748</v>
      </c>
      <c r="AB2297" s="1" t="s">
        <v>749</v>
      </c>
      <c r="AC2297" s="1" t="s">
        <v>750</v>
      </c>
      <c r="AD2297" s="1">
        <v>18</v>
      </c>
      <c r="AE2297" s="13">
        <v>3718</v>
      </c>
      <c r="AF2297" s="1">
        <f t="shared" si="182"/>
        <v>371.8</v>
      </c>
      <c r="AG2297" s="13">
        <v>3661</v>
      </c>
      <c r="AH2297" s="1">
        <f t="shared" si="183"/>
        <v>366.1</v>
      </c>
    </row>
    <row r="2298" ht="17" customHeight="1" spans="1:34">
      <c r="A2298" s="1" t="s">
        <v>743</v>
      </c>
      <c r="B2298" s="1" t="s">
        <v>744</v>
      </c>
      <c r="C2298" s="1" t="s">
        <v>745</v>
      </c>
      <c r="D2298" s="1">
        <v>2021</v>
      </c>
      <c r="E2298" s="1">
        <v>7</v>
      </c>
      <c r="H2298" s="1" t="s">
        <v>746</v>
      </c>
      <c r="I2298" s="1">
        <v>7.22</v>
      </c>
      <c r="J2298" s="1">
        <v>38.85</v>
      </c>
      <c r="K2298" s="1">
        <v>2</v>
      </c>
      <c r="L2298" s="1">
        <v>1014</v>
      </c>
      <c r="M2298" s="1">
        <v>14.07</v>
      </c>
      <c r="N2298" s="1">
        <v>1.14</v>
      </c>
      <c r="O2298" s="1">
        <v>5.43</v>
      </c>
      <c r="P2298" s="1">
        <f t="shared" si="181"/>
        <v>32.5</v>
      </c>
      <c r="Q2298" s="1">
        <v>36.8</v>
      </c>
      <c r="R2298" s="1">
        <v>30.7</v>
      </c>
      <c r="S2298" s="1" t="s">
        <v>64</v>
      </c>
      <c r="T2298" s="1">
        <v>41.8</v>
      </c>
      <c r="U2298" s="1">
        <v>3.3</v>
      </c>
      <c r="V2298" s="1">
        <f t="shared" si="179"/>
        <v>12.6666666666667</v>
      </c>
      <c r="W2298" s="6" t="s">
        <v>747</v>
      </c>
      <c r="X2298" s="1">
        <v>3</v>
      </c>
      <c r="AA2298" s="1" t="s">
        <v>748</v>
      </c>
      <c r="AB2298" s="1" t="s">
        <v>751</v>
      </c>
      <c r="AC2298" s="1" t="s">
        <v>750</v>
      </c>
      <c r="AD2298" s="1">
        <v>18</v>
      </c>
      <c r="AE2298" s="13">
        <v>3718</v>
      </c>
      <c r="AF2298" s="1">
        <f t="shared" si="182"/>
        <v>371.8</v>
      </c>
      <c r="AG2298" s="13">
        <v>3666</v>
      </c>
      <c r="AH2298" s="1">
        <f t="shared" si="183"/>
        <v>366.6</v>
      </c>
    </row>
    <row r="2299" ht="17" customHeight="1" spans="1:34">
      <c r="A2299" s="1" t="s">
        <v>743</v>
      </c>
      <c r="B2299" s="1" t="s">
        <v>744</v>
      </c>
      <c r="C2299" s="1" t="s">
        <v>745</v>
      </c>
      <c r="D2299" s="1">
        <v>2021</v>
      </c>
      <c r="E2299" s="1">
        <v>7</v>
      </c>
      <c r="H2299" s="1" t="s">
        <v>746</v>
      </c>
      <c r="I2299" s="1">
        <v>7.22</v>
      </c>
      <c r="J2299" s="1">
        <v>38.85</v>
      </c>
      <c r="K2299" s="1">
        <v>2</v>
      </c>
      <c r="L2299" s="1">
        <v>1014</v>
      </c>
      <c r="M2299" s="1">
        <v>14.07</v>
      </c>
      <c r="N2299" s="1">
        <v>1.14</v>
      </c>
      <c r="O2299" s="1">
        <v>5.43</v>
      </c>
      <c r="P2299" s="1">
        <f t="shared" si="181"/>
        <v>32.5</v>
      </c>
      <c r="Q2299" s="1">
        <v>36.8</v>
      </c>
      <c r="R2299" s="1">
        <v>30.7</v>
      </c>
      <c r="S2299" s="1" t="s">
        <v>64</v>
      </c>
      <c r="T2299" s="1">
        <v>41.8</v>
      </c>
      <c r="U2299" s="1">
        <v>3.3</v>
      </c>
      <c r="V2299" s="1">
        <f t="shared" si="179"/>
        <v>12.6666666666667</v>
      </c>
      <c r="W2299" s="6" t="s">
        <v>747</v>
      </c>
      <c r="X2299" s="1">
        <v>3</v>
      </c>
      <c r="AA2299" s="1" t="s">
        <v>748</v>
      </c>
      <c r="AB2299" s="1" t="s">
        <v>752</v>
      </c>
      <c r="AC2299" s="1" t="s">
        <v>750</v>
      </c>
      <c r="AD2299" s="1">
        <v>18</v>
      </c>
      <c r="AE2299" s="13">
        <v>3718</v>
      </c>
      <c r="AF2299" s="1">
        <f t="shared" si="182"/>
        <v>371.8</v>
      </c>
      <c r="AG2299" s="13">
        <v>3568</v>
      </c>
      <c r="AH2299" s="1">
        <f t="shared" si="183"/>
        <v>356.8</v>
      </c>
    </row>
    <row r="2300" ht="17" customHeight="1" spans="1:34">
      <c r="A2300" s="1" t="s">
        <v>743</v>
      </c>
      <c r="B2300" s="1" t="s">
        <v>744</v>
      </c>
      <c r="C2300" s="1" t="s">
        <v>745</v>
      </c>
      <c r="D2300" s="1">
        <v>2021</v>
      </c>
      <c r="E2300" s="1">
        <v>7</v>
      </c>
      <c r="H2300" s="1" t="s">
        <v>746</v>
      </c>
      <c r="I2300" s="1">
        <v>7.22</v>
      </c>
      <c r="J2300" s="1">
        <v>38.85</v>
      </c>
      <c r="K2300" s="1">
        <v>2</v>
      </c>
      <c r="L2300" s="1">
        <v>1014</v>
      </c>
      <c r="M2300" s="1">
        <v>14.07</v>
      </c>
      <c r="N2300" s="1">
        <v>1.14</v>
      </c>
      <c r="O2300" s="1">
        <v>5.43</v>
      </c>
      <c r="P2300" s="1">
        <f t="shared" si="181"/>
        <v>32.5</v>
      </c>
      <c r="Q2300" s="1">
        <v>36.8</v>
      </c>
      <c r="R2300" s="1">
        <v>30.7</v>
      </c>
      <c r="S2300" s="1" t="s">
        <v>64</v>
      </c>
      <c r="T2300" s="1">
        <v>41.8</v>
      </c>
      <c r="U2300" s="1">
        <v>3.3</v>
      </c>
      <c r="V2300" s="1">
        <f t="shared" si="179"/>
        <v>12.6666666666667</v>
      </c>
      <c r="W2300" s="6" t="s">
        <v>747</v>
      </c>
      <c r="X2300" s="1">
        <v>3</v>
      </c>
      <c r="AA2300" s="1" t="s">
        <v>748</v>
      </c>
      <c r="AB2300" s="1" t="s">
        <v>753</v>
      </c>
      <c r="AC2300" s="1" t="s">
        <v>750</v>
      </c>
      <c r="AD2300" s="1">
        <v>18</v>
      </c>
      <c r="AE2300" s="13">
        <v>3718</v>
      </c>
      <c r="AF2300" s="1">
        <f t="shared" si="182"/>
        <v>371.8</v>
      </c>
      <c r="AG2300" s="13">
        <v>3575</v>
      </c>
      <c r="AH2300" s="1">
        <f t="shared" si="183"/>
        <v>357.5</v>
      </c>
    </row>
    <row r="2301" ht="17" customHeight="1" spans="1:34">
      <c r="A2301" s="1" t="s">
        <v>743</v>
      </c>
      <c r="B2301" s="1" t="s">
        <v>744</v>
      </c>
      <c r="C2301" s="1" t="s">
        <v>745</v>
      </c>
      <c r="D2301" s="1">
        <v>2021</v>
      </c>
      <c r="E2301" s="1">
        <v>7</v>
      </c>
      <c r="H2301" s="1" t="s">
        <v>746</v>
      </c>
      <c r="I2301" s="1">
        <v>7.22</v>
      </c>
      <c r="J2301" s="1">
        <v>38.85</v>
      </c>
      <c r="K2301" s="1">
        <v>2</v>
      </c>
      <c r="L2301" s="1">
        <v>1014</v>
      </c>
      <c r="M2301" s="1">
        <v>14.07</v>
      </c>
      <c r="N2301" s="1">
        <v>1.14</v>
      </c>
      <c r="O2301" s="1">
        <v>5.43</v>
      </c>
      <c r="P2301" s="1">
        <f t="shared" si="181"/>
        <v>32.5</v>
      </c>
      <c r="Q2301" s="1">
        <v>36.8</v>
      </c>
      <c r="R2301" s="1">
        <v>30.7</v>
      </c>
      <c r="S2301" s="1" t="s">
        <v>64</v>
      </c>
      <c r="T2301" s="1">
        <v>41.8</v>
      </c>
      <c r="U2301" s="1">
        <v>3.3</v>
      </c>
      <c r="V2301" s="1">
        <f t="shared" si="179"/>
        <v>12.6666666666667</v>
      </c>
      <c r="W2301" s="6" t="s">
        <v>747</v>
      </c>
      <c r="X2301" s="1">
        <v>3</v>
      </c>
      <c r="AA2301" s="1" t="s">
        <v>748</v>
      </c>
      <c r="AB2301" s="1" t="s">
        <v>754</v>
      </c>
      <c r="AC2301" s="1" t="s">
        <v>750</v>
      </c>
      <c r="AD2301" s="1">
        <v>18</v>
      </c>
      <c r="AE2301" s="13">
        <v>3718</v>
      </c>
      <c r="AF2301" s="1">
        <f t="shared" si="182"/>
        <v>371.8</v>
      </c>
      <c r="AG2301" s="13">
        <v>3221</v>
      </c>
      <c r="AH2301" s="1">
        <f t="shared" si="183"/>
        <v>322.1</v>
      </c>
    </row>
    <row r="2302" ht="17" customHeight="1" spans="1:34">
      <c r="A2302" s="1" t="s">
        <v>743</v>
      </c>
      <c r="B2302" s="1" t="s">
        <v>744</v>
      </c>
      <c r="C2302" s="1" t="s">
        <v>745</v>
      </c>
      <c r="D2302" s="1">
        <v>2021</v>
      </c>
      <c r="E2302" s="1">
        <v>7</v>
      </c>
      <c r="H2302" s="1" t="s">
        <v>746</v>
      </c>
      <c r="I2302" s="1">
        <v>7.22</v>
      </c>
      <c r="J2302" s="1">
        <v>38.85</v>
      </c>
      <c r="K2302" s="1">
        <v>2</v>
      </c>
      <c r="L2302" s="1">
        <v>1014</v>
      </c>
      <c r="M2302" s="1">
        <v>14.07</v>
      </c>
      <c r="N2302" s="1">
        <v>1.14</v>
      </c>
      <c r="O2302" s="1">
        <v>5.43</v>
      </c>
      <c r="P2302" s="1">
        <f t="shared" si="181"/>
        <v>32.5</v>
      </c>
      <c r="Q2302" s="1">
        <v>36.8</v>
      </c>
      <c r="R2302" s="1">
        <v>30.7</v>
      </c>
      <c r="S2302" s="1" t="s">
        <v>64</v>
      </c>
      <c r="T2302" s="1">
        <v>41.8</v>
      </c>
      <c r="U2302" s="1">
        <v>3.3</v>
      </c>
      <c r="V2302" s="1">
        <f t="shared" si="179"/>
        <v>12.6666666666667</v>
      </c>
      <c r="W2302" s="6" t="s">
        <v>747</v>
      </c>
      <c r="X2302" s="1">
        <v>3</v>
      </c>
      <c r="AA2302" s="1" t="s">
        <v>748</v>
      </c>
      <c r="AB2302" s="1" t="s">
        <v>749</v>
      </c>
      <c r="AC2302" s="1" t="s">
        <v>750</v>
      </c>
      <c r="AD2302" s="1">
        <v>18</v>
      </c>
      <c r="AE2302" s="13">
        <v>2925</v>
      </c>
      <c r="AF2302" s="1">
        <f t="shared" si="182"/>
        <v>292.5</v>
      </c>
      <c r="AG2302" s="13">
        <v>3478</v>
      </c>
      <c r="AH2302" s="1">
        <f t="shared" si="183"/>
        <v>347.8</v>
      </c>
    </row>
    <row r="2303" ht="17" customHeight="1" spans="1:34">
      <c r="A2303" s="1" t="s">
        <v>743</v>
      </c>
      <c r="B2303" s="1" t="s">
        <v>744</v>
      </c>
      <c r="C2303" s="1" t="s">
        <v>745</v>
      </c>
      <c r="D2303" s="1">
        <v>2021</v>
      </c>
      <c r="E2303" s="1">
        <v>7</v>
      </c>
      <c r="H2303" s="1" t="s">
        <v>746</v>
      </c>
      <c r="I2303" s="1">
        <v>7.22</v>
      </c>
      <c r="J2303" s="1">
        <v>38.85</v>
      </c>
      <c r="K2303" s="1">
        <v>2</v>
      </c>
      <c r="L2303" s="1">
        <v>1014</v>
      </c>
      <c r="M2303" s="1">
        <v>14.07</v>
      </c>
      <c r="N2303" s="1">
        <v>1.14</v>
      </c>
      <c r="O2303" s="1">
        <v>5.43</v>
      </c>
      <c r="P2303" s="1">
        <f t="shared" si="181"/>
        <v>32.5</v>
      </c>
      <c r="Q2303" s="1">
        <v>36.8</v>
      </c>
      <c r="R2303" s="1">
        <v>30.7</v>
      </c>
      <c r="S2303" s="1" t="s">
        <v>64</v>
      </c>
      <c r="T2303" s="1">
        <v>41.8</v>
      </c>
      <c r="U2303" s="1">
        <v>3.3</v>
      </c>
      <c r="V2303" s="1">
        <f t="shared" si="179"/>
        <v>12.6666666666667</v>
      </c>
      <c r="W2303" s="6" t="s">
        <v>747</v>
      </c>
      <c r="X2303" s="1">
        <v>3</v>
      </c>
      <c r="AA2303" s="1" t="s">
        <v>748</v>
      </c>
      <c r="AB2303" s="1" t="s">
        <v>752</v>
      </c>
      <c r="AC2303" s="1" t="s">
        <v>750</v>
      </c>
      <c r="AD2303" s="1">
        <v>18</v>
      </c>
      <c r="AE2303" s="13">
        <v>2925</v>
      </c>
      <c r="AF2303" s="1">
        <f t="shared" si="182"/>
        <v>292.5</v>
      </c>
      <c r="AG2303" s="13">
        <v>2873</v>
      </c>
      <c r="AH2303" s="1">
        <f t="shared" si="183"/>
        <v>287.3</v>
      </c>
    </row>
    <row r="2304" ht="17" customHeight="1" spans="1:34">
      <c r="A2304" s="1" t="s">
        <v>743</v>
      </c>
      <c r="B2304" s="1" t="s">
        <v>744</v>
      </c>
      <c r="C2304" s="1" t="s">
        <v>745</v>
      </c>
      <c r="D2304" s="1">
        <v>2021</v>
      </c>
      <c r="E2304" s="1">
        <v>7</v>
      </c>
      <c r="H2304" s="1" t="s">
        <v>746</v>
      </c>
      <c r="I2304" s="1">
        <v>7.22</v>
      </c>
      <c r="J2304" s="1">
        <v>38.85</v>
      </c>
      <c r="K2304" s="1">
        <v>2</v>
      </c>
      <c r="L2304" s="1">
        <v>1014</v>
      </c>
      <c r="M2304" s="1">
        <v>14.07</v>
      </c>
      <c r="N2304" s="1">
        <v>1.14</v>
      </c>
      <c r="O2304" s="1">
        <v>5.43</v>
      </c>
      <c r="P2304" s="1">
        <f t="shared" si="181"/>
        <v>32.5</v>
      </c>
      <c r="Q2304" s="1">
        <v>36.8</v>
      </c>
      <c r="R2304" s="1">
        <v>30.7</v>
      </c>
      <c r="S2304" s="1" t="s">
        <v>64</v>
      </c>
      <c r="T2304" s="1">
        <v>41.8</v>
      </c>
      <c r="U2304" s="1">
        <v>3.3</v>
      </c>
      <c r="V2304" s="1">
        <f t="shared" si="179"/>
        <v>12.6666666666667</v>
      </c>
      <c r="W2304" s="6" t="s">
        <v>747</v>
      </c>
      <c r="X2304" s="1">
        <v>3</v>
      </c>
      <c r="AA2304" s="1" t="s">
        <v>748</v>
      </c>
      <c r="AB2304" s="1" t="s">
        <v>753</v>
      </c>
      <c r="AC2304" s="1" t="s">
        <v>750</v>
      </c>
      <c r="AD2304" s="1">
        <v>18</v>
      </c>
      <c r="AE2304" s="13">
        <v>2925</v>
      </c>
      <c r="AF2304" s="1">
        <f t="shared" si="182"/>
        <v>292.5</v>
      </c>
      <c r="AG2304" s="13">
        <v>2848</v>
      </c>
      <c r="AH2304" s="1">
        <f t="shared" si="183"/>
        <v>284.8</v>
      </c>
    </row>
    <row r="2305" ht="17" customHeight="1" spans="1:34">
      <c r="A2305" s="1" t="s">
        <v>743</v>
      </c>
      <c r="B2305" s="1" t="s">
        <v>744</v>
      </c>
      <c r="C2305" s="1" t="s">
        <v>745</v>
      </c>
      <c r="D2305" s="1">
        <v>2021</v>
      </c>
      <c r="E2305" s="1">
        <v>7</v>
      </c>
      <c r="H2305" s="1" t="s">
        <v>746</v>
      </c>
      <c r="I2305" s="1">
        <v>7.22</v>
      </c>
      <c r="J2305" s="1">
        <v>38.85</v>
      </c>
      <c r="K2305" s="1">
        <v>2</v>
      </c>
      <c r="L2305" s="1">
        <v>1014</v>
      </c>
      <c r="M2305" s="1">
        <v>14.07</v>
      </c>
      <c r="N2305" s="1">
        <v>1.14</v>
      </c>
      <c r="O2305" s="1">
        <v>5.43</v>
      </c>
      <c r="P2305" s="1">
        <f t="shared" si="181"/>
        <v>32.5</v>
      </c>
      <c r="Q2305" s="1">
        <v>36.8</v>
      </c>
      <c r="R2305" s="1">
        <v>30.7</v>
      </c>
      <c r="S2305" s="1" t="s">
        <v>64</v>
      </c>
      <c r="T2305" s="1">
        <v>41.8</v>
      </c>
      <c r="U2305" s="1">
        <v>3.3</v>
      </c>
      <c r="V2305" s="1">
        <f t="shared" si="179"/>
        <v>12.6666666666667</v>
      </c>
      <c r="W2305" s="6" t="s">
        <v>747</v>
      </c>
      <c r="X2305" s="1">
        <v>3</v>
      </c>
      <c r="AA2305" s="1" t="s">
        <v>748</v>
      </c>
      <c r="AB2305" s="1" t="s">
        <v>754</v>
      </c>
      <c r="AC2305" s="1" t="s">
        <v>750</v>
      </c>
      <c r="AD2305" s="1">
        <v>18</v>
      </c>
      <c r="AE2305" s="13">
        <v>2925</v>
      </c>
      <c r="AF2305" s="1">
        <f t="shared" si="182"/>
        <v>292.5</v>
      </c>
      <c r="AG2305" s="13">
        <v>2591</v>
      </c>
      <c r="AH2305" s="1">
        <f t="shared" si="183"/>
        <v>259.1</v>
      </c>
    </row>
    <row r="2306" ht="17" hidden="1" customHeight="1" spans="1:45">
      <c r="A2306" s="1" t="s">
        <v>755</v>
      </c>
      <c r="B2306" s="1" t="s">
        <v>756</v>
      </c>
      <c r="C2306" s="1" t="s">
        <v>757</v>
      </c>
      <c r="D2306" s="1">
        <v>1999</v>
      </c>
      <c r="E2306" s="1">
        <v>91</v>
      </c>
      <c r="G2306" s="1" t="s">
        <v>758</v>
      </c>
      <c r="H2306" s="1" t="s">
        <v>759</v>
      </c>
      <c r="I2306" s="1">
        <v>43.28</v>
      </c>
      <c r="J2306" s="1">
        <v>-80.46</v>
      </c>
      <c r="K2306" s="1">
        <v>2</v>
      </c>
      <c r="L2306" s="1">
        <v>928</v>
      </c>
      <c r="M2306" s="1">
        <v>7.08133332928022</v>
      </c>
      <c r="N2306" s="1">
        <v>1.54</v>
      </c>
      <c r="O2306" s="1">
        <v>7.2</v>
      </c>
      <c r="P2306" s="1">
        <f t="shared" si="181"/>
        <v>45.9</v>
      </c>
      <c r="Q2306" s="1">
        <v>38.5</v>
      </c>
      <c r="R2306" s="1">
        <v>15.6</v>
      </c>
      <c r="S2306" s="1" t="s">
        <v>186</v>
      </c>
      <c r="T2306" s="1">
        <v>36.4</v>
      </c>
      <c r="U2306" s="3">
        <v>3.641</v>
      </c>
      <c r="V2306" s="1">
        <f t="shared" si="179"/>
        <v>9.99725350178522</v>
      </c>
      <c r="W2306" s="6" t="s">
        <v>760</v>
      </c>
      <c r="X2306" s="1">
        <v>3</v>
      </c>
      <c r="AA2306" s="1" t="s">
        <v>761</v>
      </c>
      <c r="AB2306" s="1" t="s">
        <v>762</v>
      </c>
      <c r="AC2306" s="1" t="s">
        <v>763</v>
      </c>
      <c r="AD2306" s="1">
        <v>50</v>
      </c>
      <c r="AE2306" s="13"/>
      <c r="AQ2306" s="1">
        <v>15.6314</v>
      </c>
      <c r="AS2306" s="1">
        <v>3.7758</v>
      </c>
    </row>
    <row r="2307" ht="17" hidden="1" customHeight="1" spans="1:45">
      <c r="A2307" s="1" t="s">
        <v>755</v>
      </c>
      <c r="B2307" s="1" t="s">
        <v>756</v>
      </c>
      <c r="C2307" s="1" t="s">
        <v>757</v>
      </c>
      <c r="D2307" s="1">
        <v>1999</v>
      </c>
      <c r="E2307" s="1">
        <v>91</v>
      </c>
      <c r="G2307" s="1" t="s">
        <v>758</v>
      </c>
      <c r="H2307" s="1" t="s">
        <v>759</v>
      </c>
      <c r="I2307" s="1">
        <v>43.28</v>
      </c>
      <c r="J2307" s="1">
        <v>-80.46</v>
      </c>
      <c r="K2307" s="1">
        <v>2</v>
      </c>
      <c r="L2307" s="1">
        <v>928</v>
      </c>
      <c r="M2307" s="1">
        <v>7.08133332928022</v>
      </c>
      <c r="N2307" s="1">
        <v>1.54</v>
      </c>
      <c r="O2307" s="1">
        <v>7.2</v>
      </c>
      <c r="P2307" s="1">
        <f t="shared" si="181"/>
        <v>45.9</v>
      </c>
      <c r="Q2307" s="1">
        <v>38.5</v>
      </c>
      <c r="R2307" s="1">
        <v>15.6</v>
      </c>
      <c r="S2307" s="1" t="s">
        <v>186</v>
      </c>
      <c r="T2307" s="1">
        <v>36.4</v>
      </c>
      <c r="U2307" s="3">
        <v>3.641</v>
      </c>
      <c r="V2307" s="1">
        <f t="shared" ref="V2307:V2370" si="184">T2307/U2307</f>
        <v>9.99725350178522</v>
      </c>
      <c r="W2307" s="6" t="s">
        <v>760</v>
      </c>
      <c r="X2307" s="1">
        <v>3</v>
      </c>
      <c r="AA2307" s="1" t="s">
        <v>761</v>
      </c>
      <c r="AB2307" s="1" t="s">
        <v>764</v>
      </c>
      <c r="AC2307" s="1" t="s">
        <v>763</v>
      </c>
      <c r="AD2307" s="1">
        <v>50</v>
      </c>
      <c r="AE2307" s="13"/>
      <c r="AQ2307" s="1">
        <v>15.6314</v>
      </c>
      <c r="AS2307" s="1">
        <v>8.5156</v>
      </c>
    </row>
    <row r="2308" ht="17" hidden="1" customHeight="1" spans="1:45">
      <c r="A2308" s="1" t="s">
        <v>755</v>
      </c>
      <c r="B2308" s="1" t="s">
        <v>756</v>
      </c>
      <c r="C2308" s="1" t="s">
        <v>757</v>
      </c>
      <c r="D2308" s="1">
        <v>1999</v>
      </c>
      <c r="E2308" s="1">
        <v>91</v>
      </c>
      <c r="G2308" s="1" t="s">
        <v>758</v>
      </c>
      <c r="H2308" s="1" t="s">
        <v>759</v>
      </c>
      <c r="I2308" s="1">
        <v>43.28</v>
      </c>
      <c r="J2308" s="1">
        <v>-80.46</v>
      </c>
      <c r="K2308" s="1">
        <v>2</v>
      </c>
      <c r="L2308" s="1">
        <v>928</v>
      </c>
      <c r="M2308" s="1">
        <v>7.08133332928022</v>
      </c>
      <c r="N2308" s="1">
        <v>1.54</v>
      </c>
      <c r="O2308" s="1">
        <v>7.2</v>
      </c>
      <c r="P2308" s="1">
        <f t="shared" si="181"/>
        <v>45.9</v>
      </c>
      <c r="Q2308" s="1">
        <v>38.5</v>
      </c>
      <c r="R2308" s="1">
        <v>15.6</v>
      </c>
      <c r="S2308" s="1" t="s">
        <v>186</v>
      </c>
      <c r="T2308" s="1">
        <v>36.4</v>
      </c>
      <c r="U2308" s="3">
        <v>3.641</v>
      </c>
      <c r="V2308" s="1">
        <f t="shared" si="184"/>
        <v>9.99725350178522</v>
      </c>
      <c r="W2308" s="6" t="s">
        <v>760</v>
      </c>
      <c r="X2308" s="1">
        <v>3</v>
      </c>
      <c r="AA2308" s="1" t="s">
        <v>761</v>
      </c>
      <c r="AB2308" s="1" t="s">
        <v>765</v>
      </c>
      <c r="AC2308" s="1" t="s">
        <v>763</v>
      </c>
      <c r="AD2308" s="1">
        <v>50</v>
      </c>
      <c r="AE2308" s="13"/>
      <c r="AQ2308" s="1">
        <v>15.6314</v>
      </c>
      <c r="AS2308" s="1">
        <v>5.2205</v>
      </c>
    </row>
    <row r="2309" ht="17" hidden="1" customHeight="1" spans="1:45">
      <c r="A2309" s="1" t="s">
        <v>755</v>
      </c>
      <c r="B2309" s="1" t="s">
        <v>756</v>
      </c>
      <c r="C2309" s="1" t="s">
        <v>757</v>
      </c>
      <c r="D2309" s="1">
        <v>1999</v>
      </c>
      <c r="E2309" s="1">
        <v>91</v>
      </c>
      <c r="G2309" s="1" t="s">
        <v>758</v>
      </c>
      <c r="H2309" s="1" t="s">
        <v>759</v>
      </c>
      <c r="I2309" s="1">
        <v>43.28</v>
      </c>
      <c r="J2309" s="1">
        <v>-80.46</v>
      </c>
      <c r="K2309" s="1">
        <v>2</v>
      </c>
      <c r="L2309" s="1">
        <v>928</v>
      </c>
      <c r="M2309" s="1">
        <v>7.08133332928022</v>
      </c>
      <c r="N2309" s="1">
        <v>1.54</v>
      </c>
      <c r="O2309" s="1">
        <v>7.2</v>
      </c>
      <c r="P2309" s="1">
        <f t="shared" si="181"/>
        <v>45.9</v>
      </c>
      <c r="Q2309" s="1">
        <v>38.5</v>
      </c>
      <c r="R2309" s="1">
        <v>15.6</v>
      </c>
      <c r="S2309" s="1" t="s">
        <v>186</v>
      </c>
      <c r="T2309" s="1">
        <v>36.4</v>
      </c>
      <c r="U2309" s="3">
        <v>3.641</v>
      </c>
      <c r="V2309" s="1">
        <f t="shared" si="184"/>
        <v>9.99725350178522</v>
      </c>
      <c r="W2309" s="6" t="s">
        <v>760</v>
      </c>
      <c r="X2309" s="1">
        <v>3</v>
      </c>
      <c r="AA2309" s="1" t="s">
        <v>761</v>
      </c>
      <c r="AB2309" s="1" t="s">
        <v>762</v>
      </c>
      <c r="AC2309" s="1" t="s">
        <v>763</v>
      </c>
      <c r="AD2309" s="1">
        <v>50</v>
      </c>
      <c r="AE2309" s="13"/>
      <c r="AQ2309" s="1">
        <v>23.4486</v>
      </c>
      <c r="AS2309" s="1">
        <v>8.0257</v>
      </c>
    </row>
    <row r="2310" ht="17" hidden="1" customHeight="1" spans="1:45">
      <c r="A2310" s="1" t="s">
        <v>755</v>
      </c>
      <c r="B2310" s="1" t="s">
        <v>756</v>
      </c>
      <c r="C2310" s="1" t="s">
        <v>757</v>
      </c>
      <c r="D2310" s="1">
        <v>1999</v>
      </c>
      <c r="E2310" s="1">
        <v>91</v>
      </c>
      <c r="G2310" s="1" t="s">
        <v>758</v>
      </c>
      <c r="H2310" s="1" t="s">
        <v>759</v>
      </c>
      <c r="I2310" s="1">
        <v>43.28</v>
      </c>
      <c r="J2310" s="1">
        <v>-80.46</v>
      </c>
      <c r="K2310" s="1">
        <v>2</v>
      </c>
      <c r="L2310" s="1">
        <v>928</v>
      </c>
      <c r="M2310" s="1">
        <v>7.08133332928022</v>
      </c>
      <c r="N2310" s="1">
        <v>1.54</v>
      </c>
      <c r="O2310" s="1">
        <v>7.2</v>
      </c>
      <c r="P2310" s="1">
        <f t="shared" si="181"/>
        <v>45.9</v>
      </c>
      <c r="Q2310" s="1">
        <v>38.5</v>
      </c>
      <c r="R2310" s="1">
        <v>15.6</v>
      </c>
      <c r="S2310" s="1" t="s">
        <v>186</v>
      </c>
      <c r="T2310" s="1">
        <v>36.4</v>
      </c>
      <c r="U2310" s="3">
        <v>3.641</v>
      </c>
      <c r="V2310" s="1">
        <f t="shared" si="184"/>
        <v>9.99725350178522</v>
      </c>
      <c r="W2310" s="6" t="s">
        <v>760</v>
      </c>
      <c r="X2310" s="1">
        <v>3</v>
      </c>
      <c r="AA2310" s="1" t="s">
        <v>761</v>
      </c>
      <c r="AB2310" s="1" t="s">
        <v>764</v>
      </c>
      <c r="AC2310" s="1" t="s">
        <v>763</v>
      </c>
      <c r="AD2310" s="1">
        <v>50</v>
      </c>
      <c r="AE2310" s="13"/>
      <c r="AQ2310" s="1">
        <v>23.4486</v>
      </c>
      <c r="AS2310" s="1">
        <v>10.4902</v>
      </c>
    </row>
    <row r="2311" ht="17" hidden="1" customHeight="1" spans="1:45">
      <c r="A2311" s="1" t="s">
        <v>755</v>
      </c>
      <c r="B2311" s="1" t="s">
        <v>756</v>
      </c>
      <c r="C2311" s="1" t="s">
        <v>757</v>
      </c>
      <c r="D2311" s="1">
        <v>1999</v>
      </c>
      <c r="E2311" s="1">
        <v>91</v>
      </c>
      <c r="G2311" s="1" t="s">
        <v>758</v>
      </c>
      <c r="H2311" s="1" t="s">
        <v>759</v>
      </c>
      <c r="I2311" s="1">
        <v>43.28</v>
      </c>
      <c r="J2311" s="1">
        <v>-80.46</v>
      </c>
      <c r="K2311" s="1">
        <v>2</v>
      </c>
      <c r="L2311" s="1">
        <v>928</v>
      </c>
      <c r="M2311" s="1">
        <v>7.08133332928022</v>
      </c>
      <c r="N2311" s="1">
        <v>1.54</v>
      </c>
      <c r="O2311" s="1">
        <v>7.2</v>
      </c>
      <c r="P2311" s="1">
        <f t="shared" si="181"/>
        <v>45.9</v>
      </c>
      <c r="Q2311" s="1">
        <v>38.5</v>
      </c>
      <c r="R2311" s="1">
        <v>15.6</v>
      </c>
      <c r="S2311" s="1" t="s">
        <v>186</v>
      </c>
      <c r="T2311" s="1">
        <v>36.4</v>
      </c>
      <c r="U2311" s="3">
        <v>3.641</v>
      </c>
      <c r="V2311" s="1">
        <f t="shared" si="184"/>
        <v>9.99725350178522</v>
      </c>
      <c r="W2311" s="6" t="s">
        <v>760</v>
      </c>
      <c r="X2311" s="1">
        <v>3</v>
      </c>
      <c r="AA2311" s="1" t="s">
        <v>761</v>
      </c>
      <c r="AB2311" s="1" t="s">
        <v>765</v>
      </c>
      <c r="AC2311" s="1" t="s">
        <v>763</v>
      </c>
      <c r="AD2311" s="1">
        <v>50</v>
      </c>
      <c r="AE2311" s="13"/>
      <c r="AQ2311" s="1">
        <v>23.4486</v>
      </c>
      <c r="AS2311" s="1">
        <v>8.7895</v>
      </c>
    </row>
    <row r="2312" ht="17" hidden="1" customHeight="1" spans="1:45">
      <c r="A2312" s="1" t="s">
        <v>755</v>
      </c>
      <c r="B2312" s="1" t="s">
        <v>756</v>
      </c>
      <c r="C2312" s="1" t="s">
        <v>757</v>
      </c>
      <c r="D2312" s="1">
        <v>1999</v>
      </c>
      <c r="E2312" s="1">
        <v>91</v>
      </c>
      <c r="G2312" s="1" t="s">
        <v>758</v>
      </c>
      <c r="H2312" s="1" t="s">
        <v>766</v>
      </c>
      <c r="I2312" s="1">
        <v>43.13</v>
      </c>
      <c r="J2312" s="1">
        <v>-80.75</v>
      </c>
      <c r="K2312" s="1">
        <v>5</v>
      </c>
      <c r="L2312" s="1">
        <v>981</v>
      </c>
      <c r="M2312" s="1">
        <v>7.49333347380161</v>
      </c>
      <c r="N2312" s="1">
        <v>1.55</v>
      </c>
      <c r="O2312" s="1">
        <v>7.1</v>
      </c>
      <c r="P2312" s="1">
        <f t="shared" si="181"/>
        <v>34.3</v>
      </c>
      <c r="Q2312" s="1">
        <v>44.7</v>
      </c>
      <c r="R2312" s="1">
        <v>21</v>
      </c>
      <c r="S2312" s="1" t="s">
        <v>186</v>
      </c>
      <c r="T2312" s="1">
        <v>24.1</v>
      </c>
      <c r="U2312" s="3">
        <v>2.21</v>
      </c>
      <c r="V2312" s="1">
        <f t="shared" si="184"/>
        <v>10.9049773755656</v>
      </c>
      <c r="W2312" s="6">
        <v>246</v>
      </c>
      <c r="X2312" s="1">
        <v>3</v>
      </c>
      <c r="AA2312" s="1" t="s">
        <v>761</v>
      </c>
      <c r="AB2312" s="1" t="s">
        <v>762</v>
      </c>
      <c r="AC2312" s="1" t="s">
        <v>763</v>
      </c>
      <c r="AD2312" s="1">
        <v>50</v>
      </c>
      <c r="AE2312" s="13"/>
      <c r="AQ2312" s="1">
        <v>18.169</v>
      </c>
      <c r="AS2312" s="1">
        <v>5.1232</v>
      </c>
    </row>
    <row r="2313" ht="17" hidden="1" customHeight="1" spans="1:45">
      <c r="A2313" s="1" t="s">
        <v>755</v>
      </c>
      <c r="B2313" s="1" t="s">
        <v>756</v>
      </c>
      <c r="C2313" s="1" t="s">
        <v>757</v>
      </c>
      <c r="D2313" s="1">
        <v>1999</v>
      </c>
      <c r="E2313" s="1">
        <v>91</v>
      </c>
      <c r="G2313" s="1" t="s">
        <v>758</v>
      </c>
      <c r="H2313" s="1" t="s">
        <v>766</v>
      </c>
      <c r="I2313" s="1">
        <v>43.13</v>
      </c>
      <c r="J2313" s="1">
        <v>-80.75</v>
      </c>
      <c r="K2313" s="1">
        <v>5</v>
      </c>
      <c r="L2313" s="1">
        <v>981</v>
      </c>
      <c r="M2313" s="1">
        <v>7.49333347380161</v>
      </c>
      <c r="N2313" s="1">
        <v>1.55</v>
      </c>
      <c r="O2313" s="1">
        <v>7.1</v>
      </c>
      <c r="P2313" s="1">
        <f t="shared" si="181"/>
        <v>34.3</v>
      </c>
      <c r="Q2313" s="1">
        <v>44.7</v>
      </c>
      <c r="R2313" s="1">
        <v>21</v>
      </c>
      <c r="S2313" s="1" t="s">
        <v>186</v>
      </c>
      <c r="T2313" s="1">
        <v>24.1</v>
      </c>
      <c r="U2313" s="3">
        <v>2.21</v>
      </c>
      <c r="V2313" s="1">
        <f t="shared" si="184"/>
        <v>10.9049773755656</v>
      </c>
      <c r="W2313" s="6">
        <v>246</v>
      </c>
      <c r="X2313" s="1">
        <v>3</v>
      </c>
      <c r="AA2313" s="1" t="s">
        <v>761</v>
      </c>
      <c r="AB2313" s="1" t="s">
        <v>764</v>
      </c>
      <c r="AC2313" s="1" t="s">
        <v>763</v>
      </c>
      <c r="AD2313" s="1">
        <v>50</v>
      </c>
      <c r="AE2313" s="13"/>
      <c r="AQ2313" s="1">
        <v>18.169</v>
      </c>
      <c r="AS2313" s="1">
        <v>11.2236</v>
      </c>
    </row>
    <row r="2314" ht="17" hidden="1" customHeight="1" spans="1:45">
      <c r="A2314" s="1" t="s">
        <v>755</v>
      </c>
      <c r="B2314" s="1" t="s">
        <v>756</v>
      </c>
      <c r="C2314" s="1" t="s">
        <v>757</v>
      </c>
      <c r="D2314" s="1">
        <v>1999</v>
      </c>
      <c r="E2314" s="1">
        <v>91</v>
      </c>
      <c r="G2314" s="1" t="s">
        <v>758</v>
      </c>
      <c r="H2314" s="1" t="s">
        <v>766</v>
      </c>
      <c r="I2314" s="1">
        <v>43.13</v>
      </c>
      <c r="J2314" s="1">
        <v>-80.75</v>
      </c>
      <c r="K2314" s="1">
        <v>5</v>
      </c>
      <c r="L2314" s="1">
        <v>981</v>
      </c>
      <c r="M2314" s="1">
        <v>7.49333347380161</v>
      </c>
      <c r="N2314" s="1">
        <v>1.55</v>
      </c>
      <c r="O2314" s="1">
        <v>7.1</v>
      </c>
      <c r="P2314" s="1">
        <f t="shared" si="181"/>
        <v>34.3</v>
      </c>
      <c r="Q2314" s="1">
        <v>44.7</v>
      </c>
      <c r="R2314" s="1">
        <v>21</v>
      </c>
      <c r="S2314" s="1" t="s">
        <v>186</v>
      </c>
      <c r="T2314" s="1">
        <v>24.1</v>
      </c>
      <c r="U2314" s="3">
        <v>2.21</v>
      </c>
      <c r="V2314" s="1">
        <f t="shared" si="184"/>
        <v>10.9049773755656</v>
      </c>
      <c r="W2314" s="6">
        <v>246</v>
      </c>
      <c r="X2314" s="1">
        <v>3</v>
      </c>
      <c r="AA2314" s="1" t="s">
        <v>761</v>
      </c>
      <c r="AB2314" s="1" t="s">
        <v>765</v>
      </c>
      <c r="AC2314" s="1" t="s">
        <v>763</v>
      </c>
      <c r="AD2314" s="1">
        <v>50</v>
      </c>
      <c r="AE2314" s="13"/>
      <c r="AQ2314" s="1">
        <v>18.169</v>
      </c>
      <c r="AS2314" s="1">
        <v>10.0038</v>
      </c>
    </row>
    <row r="2315" ht="17" hidden="1" customHeight="1" spans="1:45">
      <c r="A2315" s="1" t="s">
        <v>755</v>
      </c>
      <c r="B2315" s="1" t="s">
        <v>756</v>
      </c>
      <c r="C2315" s="1" t="s">
        <v>757</v>
      </c>
      <c r="D2315" s="1">
        <v>1999</v>
      </c>
      <c r="E2315" s="1">
        <v>91</v>
      </c>
      <c r="G2315" s="1" t="s">
        <v>758</v>
      </c>
      <c r="H2315" s="1" t="s">
        <v>766</v>
      </c>
      <c r="I2315" s="1">
        <v>43.13</v>
      </c>
      <c r="J2315" s="1">
        <v>-80.75</v>
      </c>
      <c r="K2315" s="1">
        <v>6</v>
      </c>
      <c r="L2315" s="1">
        <v>981</v>
      </c>
      <c r="M2315" s="1">
        <v>7.49333347380161</v>
      </c>
      <c r="N2315" s="1">
        <v>1.55</v>
      </c>
      <c r="O2315" s="1">
        <v>7.1</v>
      </c>
      <c r="P2315" s="1">
        <f t="shared" si="181"/>
        <v>34.3</v>
      </c>
      <c r="Q2315" s="1">
        <v>44.7</v>
      </c>
      <c r="R2315" s="1">
        <v>21</v>
      </c>
      <c r="S2315" s="1" t="s">
        <v>186</v>
      </c>
      <c r="T2315" s="1">
        <v>24.1</v>
      </c>
      <c r="U2315" s="3">
        <v>2.21</v>
      </c>
      <c r="V2315" s="1">
        <f t="shared" si="184"/>
        <v>10.9049773755656</v>
      </c>
      <c r="W2315" s="6">
        <v>246</v>
      </c>
      <c r="X2315" s="1">
        <v>3</v>
      </c>
      <c r="AA2315" s="1" t="s">
        <v>761</v>
      </c>
      <c r="AB2315" s="1" t="s">
        <v>762</v>
      </c>
      <c r="AC2315" s="1" t="s">
        <v>763</v>
      </c>
      <c r="AD2315" s="1">
        <v>50</v>
      </c>
      <c r="AE2315" s="13"/>
      <c r="AQ2315" s="1">
        <v>23.611</v>
      </c>
      <c r="AS2315" s="1">
        <v>5.6755</v>
      </c>
    </row>
    <row r="2316" ht="17" hidden="1" customHeight="1" spans="1:45">
      <c r="A2316" s="1" t="s">
        <v>755</v>
      </c>
      <c r="B2316" s="1" t="s">
        <v>756</v>
      </c>
      <c r="C2316" s="1" t="s">
        <v>757</v>
      </c>
      <c r="D2316" s="1">
        <v>1999</v>
      </c>
      <c r="E2316" s="1">
        <v>91</v>
      </c>
      <c r="G2316" s="1" t="s">
        <v>758</v>
      </c>
      <c r="H2316" s="1" t="s">
        <v>766</v>
      </c>
      <c r="I2316" s="1">
        <v>43.13</v>
      </c>
      <c r="J2316" s="1">
        <v>-80.75</v>
      </c>
      <c r="K2316" s="1">
        <v>6</v>
      </c>
      <c r="L2316" s="1">
        <v>981</v>
      </c>
      <c r="M2316" s="1">
        <v>7.49333347380161</v>
      </c>
      <c r="N2316" s="1">
        <v>1.55</v>
      </c>
      <c r="O2316" s="1">
        <v>7.1</v>
      </c>
      <c r="P2316" s="1">
        <f t="shared" si="181"/>
        <v>34.3</v>
      </c>
      <c r="Q2316" s="1">
        <v>44.7</v>
      </c>
      <c r="R2316" s="1">
        <v>21</v>
      </c>
      <c r="S2316" s="1" t="s">
        <v>186</v>
      </c>
      <c r="T2316" s="1">
        <v>24.1</v>
      </c>
      <c r="U2316" s="3">
        <v>2.21</v>
      </c>
      <c r="V2316" s="1">
        <f t="shared" si="184"/>
        <v>10.9049773755656</v>
      </c>
      <c r="W2316" s="6">
        <v>246</v>
      </c>
      <c r="X2316" s="1">
        <v>3</v>
      </c>
      <c r="AA2316" s="1" t="s">
        <v>761</v>
      </c>
      <c r="AB2316" s="1" t="s">
        <v>764</v>
      </c>
      <c r="AC2316" s="1" t="s">
        <v>763</v>
      </c>
      <c r="AD2316" s="1">
        <v>50</v>
      </c>
      <c r="AE2316" s="13"/>
      <c r="AQ2316" s="1">
        <v>23.611</v>
      </c>
      <c r="AS2316" s="1">
        <v>14.0551</v>
      </c>
    </row>
    <row r="2317" ht="17" hidden="1" customHeight="1" spans="1:45">
      <c r="A2317" s="1" t="s">
        <v>755</v>
      </c>
      <c r="B2317" s="1" t="s">
        <v>756</v>
      </c>
      <c r="C2317" s="1" t="s">
        <v>757</v>
      </c>
      <c r="D2317" s="1">
        <v>1999</v>
      </c>
      <c r="E2317" s="1">
        <v>91</v>
      </c>
      <c r="G2317" s="1" t="s">
        <v>758</v>
      </c>
      <c r="H2317" s="1" t="s">
        <v>766</v>
      </c>
      <c r="I2317" s="1">
        <v>43.13</v>
      </c>
      <c r="J2317" s="1">
        <v>-80.75</v>
      </c>
      <c r="K2317" s="1">
        <v>6</v>
      </c>
      <c r="L2317" s="1">
        <v>981</v>
      </c>
      <c r="M2317" s="1">
        <v>7.49333347380161</v>
      </c>
      <c r="N2317" s="1">
        <v>1.55</v>
      </c>
      <c r="O2317" s="1">
        <v>7.1</v>
      </c>
      <c r="P2317" s="1">
        <f t="shared" si="181"/>
        <v>34.3</v>
      </c>
      <c r="Q2317" s="1">
        <v>44.7</v>
      </c>
      <c r="R2317" s="1">
        <v>21</v>
      </c>
      <c r="S2317" s="1" t="s">
        <v>186</v>
      </c>
      <c r="T2317" s="1">
        <v>24.1</v>
      </c>
      <c r="U2317" s="3">
        <v>2.21</v>
      </c>
      <c r="V2317" s="1">
        <f t="shared" si="184"/>
        <v>10.9049773755656</v>
      </c>
      <c r="W2317" s="6">
        <v>246</v>
      </c>
      <c r="X2317" s="1">
        <v>3</v>
      </c>
      <c r="AA2317" s="1" t="s">
        <v>761</v>
      </c>
      <c r="AB2317" s="1" t="s">
        <v>765</v>
      </c>
      <c r="AC2317" s="1" t="s">
        <v>763</v>
      </c>
      <c r="AD2317" s="1">
        <v>50</v>
      </c>
      <c r="AE2317" s="13"/>
      <c r="AQ2317" s="1">
        <v>23.611</v>
      </c>
      <c r="AS2317" s="1">
        <v>15.0411</v>
      </c>
    </row>
    <row r="2318" ht="17" hidden="1" customHeight="1" spans="1:45">
      <c r="A2318" s="1" t="s">
        <v>755</v>
      </c>
      <c r="B2318" s="1" t="s">
        <v>756</v>
      </c>
      <c r="C2318" s="1" t="s">
        <v>757</v>
      </c>
      <c r="D2318" s="1">
        <v>1999</v>
      </c>
      <c r="E2318" s="1">
        <v>91</v>
      </c>
      <c r="G2318" s="1" t="s">
        <v>758</v>
      </c>
      <c r="H2318" s="1" t="s">
        <v>766</v>
      </c>
      <c r="I2318" s="1">
        <v>43.13</v>
      </c>
      <c r="J2318" s="1">
        <v>-80.75</v>
      </c>
      <c r="K2318" s="1">
        <v>2</v>
      </c>
      <c r="L2318" s="1">
        <v>981</v>
      </c>
      <c r="M2318" s="1">
        <v>7.49333347380161</v>
      </c>
      <c r="N2318" s="1">
        <v>1.55</v>
      </c>
      <c r="O2318" s="1">
        <v>7.1</v>
      </c>
      <c r="P2318" s="1">
        <f t="shared" si="181"/>
        <v>34.3</v>
      </c>
      <c r="Q2318" s="1">
        <v>44.7</v>
      </c>
      <c r="R2318" s="1">
        <v>21</v>
      </c>
      <c r="S2318" s="1" t="s">
        <v>186</v>
      </c>
      <c r="T2318" s="1">
        <v>24.1</v>
      </c>
      <c r="U2318" s="3">
        <v>2.21</v>
      </c>
      <c r="V2318" s="1">
        <f t="shared" si="184"/>
        <v>10.9049773755656</v>
      </c>
      <c r="W2318" s="6">
        <v>246</v>
      </c>
      <c r="X2318" s="1">
        <v>3</v>
      </c>
      <c r="AA2318" s="1" t="s">
        <v>761</v>
      </c>
      <c r="AB2318" s="1" t="s">
        <v>762</v>
      </c>
      <c r="AC2318" s="1" t="s">
        <v>763</v>
      </c>
      <c r="AD2318" s="1">
        <v>50</v>
      </c>
      <c r="AE2318" s="13"/>
      <c r="AQ2318" s="1">
        <v>23.0357</v>
      </c>
      <c r="AS2318" s="1">
        <v>6.9057</v>
      </c>
    </row>
    <row r="2319" ht="17" hidden="1" customHeight="1" spans="1:45">
      <c r="A2319" s="1" t="s">
        <v>755</v>
      </c>
      <c r="B2319" s="1" t="s">
        <v>756</v>
      </c>
      <c r="C2319" s="1" t="s">
        <v>757</v>
      </c>
      <c r="D2319" s="1">
        <v>1999</v>
      </c>
      <c r="E2319" s="1">
        <v>91</v>
      </c>
      <c r="G2319" s="1" t="s">
        <v>758</v>
      </c>
      <c r="H2319" s="1" t="s">
        <v>766</v>
      </c>
      <c r="I2319" s="1">
        <v>43.13</v>
      </c>
      <c r="J2319" s="1">
        <v>-80.75</v>
      </c>
      <c r="K2319" s="1">
        <v>2</v>
      </c>
      <c r="L2319" s="1">
        <v>981</v>
      </c>
      <c r="M2319" s="1">
        <v>7.49333347380161</v>
      </c>
      <c r="N2319" s="1">
        <v>1.55</v>
      </c>
      <c r="O2319" s="1">
        <v>7.1</v>
      </c>
      <c r="P2319" s="1">
        <f t="shared" si="181"/>
        <v>34.3</v>
      </c>
      <c r="Q2319" s="1">
        <v>44.7</v>
      </c>
      <c r="R2319" s="1">
        <v>21</v>
      </c>
      <c r="S2319" s="1" t="s">
        <v>186</v>
      </c>
      <c r="T2319" s="1">
        <v>24.1</v>
      </c>
      <c r="U2319" s="3">
        <v>2.21</v>
      </c>
      <c r="V2319" s="1">
        <f t="shared" si="184"/>
        <v>10.9049773755656</v>
      </c>
      <c r="W2319" s="6">
        <v>246</v>
      </c>
      <c r="X2319" s="1">
        <v>3</v>
      </c>
      <c r="AA2319" s="1" t="s">
        <v>761</v>
      </c>
      <c r="AB2319" s="1" t="s">
        <v>764</v>
      </c>
      <c r="AC2319" s="1" t="s">
        <v>763</v>
      </c>
      <c r="AD2319" s="1">
        <v>50</v>
      </c>
      <c r="AE2319" s="13"/>
      <c r="AQ2319" s="1">
        <v>23.0357</v>
      </c>
      <c r="AS2319" s="1">
        <v>12.0793</v>
      </c>
    </row>
    <row r="2320" ht="17" hidden="1" customHeight="1" spans="1:45">
      <c r="A2320" s="1" t="s">
        <v>755</v>
      </c>
      <c r="B2320" s="1" t="s">
        <v>756</v>
      </c>
      <c r="C2320" s="1" t="s">
        <v>757</v>
      </c>
      <c r="D2320" s="1">
        <v>1999</v>
      </c>
      <c r="E2320" s="1">
        <v>91</v>
      </c>
      <c r="G2320" s="1" t="s">
        <v>758</v>
      </c>
      <c r="H2320" s="1" t="s">
        <v>766</v>
      </c>
      <c r="I2320" s="1">
        <v>43.13</v>
      </c>
      <c r="J2320" s="1">
        <v>-80.75</v>
      </c>
      <c r="K2320" s="1">
        <v>2</v>
      </c>
      <c r="L2320" s="1">
        <v>981</v>
      </c>
      <c r="M2320" s="1">
        <v>7.49333347380161</v>
      </c>
      <c r="N2320" s="1">
        <v>1.55</v>
      </c>
      <c r="O2320" s="1">
        <v>7.1</v>
      </c>
      <c r="P2320" s="1">
        <f t="shared" si="181"/>
        <v>34.3</v>
      </c>
      <c r="Q2320" s="1">
        <v>44.7</v>
      </c>
      <c r="R2320" s="1">
        <v>21</v>
      </c>
      <c r="S2320" s="1" t="s">
        <v>186</v>
      </c>
      <c r="T2320" s="1">
        <v>24.1</v>
      </c>
      <c r="U2320" s="3">
        <v>2.21</v>
      </c>
      <c r="V2320" s="1">
        <f t="shared" si="184"/>
        <v>10.9049773755656</v>
      </c>
      <c r="W2320" s="6">
        <v>246</v>
      </c>
      <c r="X2320" s="1">
        <v>3</v>
      </c>
      <c r="AA2320" s="1" t="s">
        <v>761</v>
      </c>
      <c r="AB2320" s="1" t="s">
        <v>765</v>
      </c>
      <c r="AC2320" s="1" t="s">
        <v>763</v>
      </c>
      <c r="AD2320" s="1">
        <v>50</v>
      </c>
      <c r="AE2320" s="13"/>
      <c r="AQ2320" s="1">
        <v>23.0357</v>
      </c>
      <c r="AS2320" s="1">
        <v>11.2284</v>
      </c>
    </row>
    <row r="2321" ht="17" hidden="1" customHeight="1" spans="1:45">
      <c r="A2321" s="1" t="s">
        <v>755</v>
      </c>
      <c r="B2321" s="1" t="s">
        <v>756</v>
      </c>
      <c r="C2321" s="1" t="s">
        <v>757</v>
      </c>
      <c r="D2321" s="1">
        <v>1999</v>
      </c>
      <c r="E2321" s="1">
        <v>91</v>
      </c>
      <c r="G2321" s="1" t="s">
        <v>758</v>
      </c>
      <c r="H2321" s="1" t="s">
        <v>766</v>
      </c>
      <c r="I2321" s="1">
        <v>43.13</v>
      </c>
      <c r="J2321" s="1">
        <v>-80.75</v>
      </c>
      <c r="K2321" s="1">
        <v>6</v>
      </c>
      <c r="L2321" s="1">
        <v>981</v>
      </c>
      <c r="M2321" s="1">
        <v>7.49333347380161</v>
      </c>
      <c r="N2321" s="1">
        <v>1.55</v>
      </c>
      <c r="O2321" s="1">
        <v>7.1</v>
      </c>
      <c r="P2321" s="1">
        <f t="shared" si="181"/>
        <v>34.3</v>
      </c>
      <c r="Q2321" s="1">
        <v>44.7</v>
      </c>
      <c r="R2321" s="1">
        <v>21</v>
      </c>
      <c r="S2321" s="1" t="s">
        <v>186</v>
      </c>
      <c r="T2321" s="1">
        <v>24.1</v>
      </c>
      <c r="U2321" s="3">
        <v>2.21</v>
      </c>
      <c r="V2321" s="1">
        <f t="shared" si="184"/>
        <v>10.9049773755656</v>
      </c>
      <c r="W2321" s="6">
        <v>246</v>
      </c>
      <c r="X2321" s="1">
        <v>3</v>
      </c>
      <c r="AA2321" s="1" t="s">
        <v>761</v>
      </c>
      <c r="AB2321" s="1" t="s">
        <v>762</v>
      </c>
      <c r="AC2321" s="1" t="s">
        <v>763</v>
      </c>
      <c r="AD2321" s="1">
        <v>50</v>
      </c>
      <c r="AE2321" s="13"/>
      <c r="AQ2321" s="1">
        <v>13.3179</v>
      </c>
      <c r="AS2321" s="1">
        <v>7.1891</v>
      </c>
    </row>
    <row r="2322" ht="17" hidden="1" customHeight="1" spans="1:45">
      <c r="A2322" s="1" t="s">
        <v>755</v>
      </c>
      <c r="B2322" s="1" t="s">
        <v>756</v>
      </c>
      <c r="C2322" s="1" t="s">
        <v>757</v>
      </c>
      <c r="D2322" s="1">
        <v>1999</v>
      </c>
      <c r="E2322" s="1">
        <v>91</v>
      </c>
      <c r="G2322" s="1" t="s">
        <v>758</v>
      </c>
      <c r="H2322" s="1" t="s">
        <v>766</v>
      </c>
      <c r="I2322" s="1">
        <v>43.13</v>
      </c>
      <c r="J2322" s="1">
        <v>-80.75</v>
      </c>
      <c r="K2322" s="1">
        <v>6</v>
      </c>
      <c r="L2322" s="1">
        <v>981</v>
      </c>
      <c r="M2322" s="1">
        <v>7.49333347380161</v>
      </c>
      <c r="N2322" s="1">
        <v>1.55</v>
      </c>
      <c r="O2322" s="1">
        <v>7.1</v>
      </c>
      <c r="P2322" s="1">
        <f t="shared" si="181"/>
        <v>34.3</v>
      </c>
      <c r="Q2322" s="1">
        <v>44.7</v>
      </c>
      <c r="R2322" s="1">
        <v>21</v>
      </c>
      <c r="S2322" s="1" t="s">
        <v>186</v>
      </c>
      <c r="T2322" s="1">
        <v>24.1</v>
      </c>
      <c r="U2322" s="3">
        <v>2.21</v>
      </c>
      <c r="V2322" s="1">
        <f t="shared" si="184"/>
        <v>10.9049773755656</v>
      </c>
      <c r="W2322" s="6">
        <v>246</v>
      </c>
      <c r="X2322" s="1">
        <v>3</v>
      </c>
      <c r="AA2322" s="1" t="s">
        <v>761</v>
      </c>
      <c r="AB2322" s="1" t="s">
        <v>764</v>
      </c>
      <c r="AC2322" s="1" t="s">
        <v>763</v>
      </c>
      <c r="AD2322" s="1">
        <v>50</v>
      </c>
      <c r="AE2322" s="13"/>
      <c r="AQ2322" s="1">
        <v>13.3179</v>
      </c>
      <c r="AS2322" s="1">
        <v>10.7953</v>
      </c>
    </row>
    <row r="2323" ht="17" hidden="1" customHeight="1" spans="1:45">
      <c r="A2323" s="1" t="s">
        <v>755</v>
      </c>
      <c r="B2323" s="1" t="s">
        <v>756</v>
      </c>
      <c r="C2323" s="1" t="s">
        <v>757</v>
      </c>
      <c r="D2323" s="1">
        <v>1999</v>
      </c>
      <c r="E2323" s="1">
        <v>91</v>
      </c>
      <c r="G2323" s="1" t="s">
        <v>758</v>
      </c>
      <c r="H2323" s="1" t="s">
        <v>766</v>
      </c>
      <c r="I2323" s="1">
        <v>43.13</v>
      </c>
      <c r="J2323" s="1">
        <v>-80.75</v>
      </c>
      <c r="K2323" s="1">
        <v>6</v>
      </c>
      <c r="L2323" s="1">
        <v>981</v>
      </c>
      <c r="M2323" s="1">
        <v>7.49333347380161</v>
      </c>
      <c r="N2323" s="1">
        <v>1.55</v>
      </c>
      <c r="O2323" s="1">
        <v>7.1</v>
      </c>
      <c r="P2323" s="1">
        <f t="shared" si="181"/>
        <v>34.3</v>
      </c>
      <c r="Q2323" s="1">
        <v>44.7</v>
      </c>
      <c r="R2323" s="1">
        <v>21</v>
      </c>
      <c r="S2323" s="1" t="s">
        <v>186</v>
      </c>
      <c r="T2323" s="1">
        <v>24.1</v>
      </c>
      <c r="U2323" s="3">
        <v>2.21</v>
      </c>
      <c r="V2323" s="1">
        <f t="shared" si="184"/>
        <v>10.9049773755656</v>
      </c>
      <c r="W2323" s="6">
        <v>246</v>
      </c>
      <c r="X2323" s="1">
        <v>3</v>
      </c>
      <c r="AA2323" s="1" t="s">
        <v>761</v>
      </c>
      <c r="AB2323" s="1" t="s">
        <v>765</v>
      </c>
      <c r="AC2323" s="1" t="s">
        <v>763</v>
      </c>
      <c r="AD2323" s="1">
        <v>50</v>
      </c>
      <c r="AE2323" s="13"/>
      <c r="AQ2323" s="1">
        <v>13.3179</v>
      </c>
      <c r="AS2323" s="1">
        <v>12.1489</v>
      </c>
    </row>
    <row r="2324" ht="17" customHeight="1" spans="1:34">
      <c r="A2324" s="1" t="s">
        <v>755</v>
      </c>
      <c r="B2324" s="1" t="s">
        <v>756</v>
      </c>
      <c r="C2324" s="1" t="s">
        <v>757</v>
      </c>
      <c r="D2324" s="1">
        <v>1999</v>
      </c>
      <c r="E2324" s="1">
        <v>91</v>
      </c>
      <c r="G2324" s="1" t="s">
        <v>758</v>
      </c>
      <c r="H2324" s="1" t="s">
        <v>759</v>
      </c>
      <c r="I2324" s="1">
        <v>43.28</v>
      </c>
      <c r="J2324" s="1">
        <v>-80.46</v>
      </c>
      <c r="K2324" s="1">
        <v>2</v>
      </c>
      <c r="L2324" s="1">
        <v>928</v>
      </c>
      <c r="M2324" s="1">
        <v>7.08133332928022</v>
      </c>
      <c r="N2324" s="1">
        <v>1.54</v>
      </c>
      <c r="O2324" s="1">
        <v>7.2</v>
      </c>
      <c r="P2324" s="1">
        <f t="shared" si="181"/>
        <v>45.9</v>
      </c>
      <c r="Q2324" s="1">
        <v>38.5</v>
      </c>
      <c r="R2324" s="1">
        <v>15.6</v>
      </c>
      <c r="S2324" s="1" t="s">
        <v>186</v>
      </c>
      <c r="T2324" s="1">
        <v>36.4</v>
      </c>
      <c r="U2324" s="3">
        <v>3.641</v>
      </c>
      <c r="V2324" s="1">
        <f t="shared" si="184"/>
        <v>9.99725350178522</v>
      </c>
      <c r="W2324" s="6" t="s">
        <v>760</v>
      </c>
      <c r="X2324" s="1">
        <v>3</v>
      </c>
      <c r="AA2324" s="1" t="s">
        <v>767</v>
      </c>
      <c r="AB2324" s="1" t="s">
        <v>768</v>
      </c>
      <c r="AC2324" s="1" t="s">
        <v>110</v>
      </c>
      <c r="AD2324" s="1">
        <v>90</v>
      </c>
      <c r="AE2324" s="13">
        <v>9580</v>
      </c>
      <c r="AF2324" s="1">
        <f t="shared" ref="AF2324:AF2331" si="185">AE2324*0.1</f>
        <v>958</v>
      </c>
      <c r="AG2324" s="13">
        <v>7740</v>
      </c>
      <c r="AH2324" s="1">
        <f t="shared" ref="AH2324:AH2331" si="186">AG2324*0.1</f>
        <v>774</v>
      </c>
    </row>
    <row r="2325" ht="17" customHeight="1" spans="1:34">
      <c r="A2325" s="1" t="s">
        <v>755</v>
      </c>
      <c r="B2325" s="1" t="s">
        <v>756</v>
      </c>
      <c r="C2325" s="1" t="s">
        <v>757</v>
      </c>
      <c r="D2325" s="1">
        <v>1999</v>
      </c>
      <c r="E2325" s="1">
        <v>91</v>
      </c>
      <c r="G2325" s="1" t="s">
        <v>758</v>
      </c>
      <c r="H2325" s="1" t="s">
        <v>759</v>
      </c>
      <c r="I2325" s="1">
        <v>43.28</v>
      </c>
      <c r="J2325" s="1">
        <v>-80.46</v>
      </c>
      <c r="K2325" s="1">
        <v>2</v>
      </c>
      <c r="L2325" s="1">
        <v>928</v>
      </c>
      <c r="M2325" s="1">
        <v>7.08133332928022</v>
      </c>
      <c r="N2325" s="1">
        <v>1.54</v>
      </c>
      <c r="O2325" s="1">
        <v>7.2</v>
      </c>
      <c r="P2325" s="1">
        <f t="shared" si="181"/>
        <v>45.9</v>
      </c>
      <c r="Q2325" s="1">
        <v>38.5</v>
      </c>
      <c r="R2325" s="1">
        <v>15.6</v>
      </c>
      <c r="S2325" s="1" t="s">
        <v>186</v>
      </c>
      <c r="T2325" s="1">
        <v>36.4</v>
      </c>
      <c r="U2325" s="3">
        <v>3.641</v>
      </c>
      <c r="V2325" s="1">
        <f t="shared" si="184"/>
        <v>9.99725350178522</v>
      </c>
      <c r="W2325" s="6" t="s">
        <v>760</v>
      </c>
      <c r="X2325" s="1">
        <v>3</v>
      </c>
      <c r="AA2325" s="1" t="s">
        <v>767</v>
      </c>
      <c r="AB2325" s="1" t="s">
        <v>768</v>
      </c>
      <c r="AC2325" s="1" t="s">
        <v>110</v>
      </c>
      <c r="AD2325" s="1">
        <v>180</v>
      </c>
      <c r="AE2325" s="13">
        <v>9920</v>
      </c>
      <c r="AF2325" s="1">
        <f t="shared" si="185"/>
        <v>992</v>
      </c>
      <c r="AG2325" s="13">
        <v>7020</v>
      </c>
      <c r="AH2325" s="1">
        <f t="shared" si="186"/>
        <v>702</v>
      </c>
    </row>
    <row r="2326" ht="17" customHeight="1" spans="1:34">
      <c r="A2326" s="1" t="s">
        <v>755</v>
      </c>
      <c r="B2326" s="1" t="s">
        <v>756</v>
      </c>
      <c r="C2326" s="1" t="s">
        <v>757</v>
      </c>
      <c r="D2326" s="1">
        <v>1999</v>
      </c>
      <c r="E2326" s="1">
        <v>91</v>
      </c>
      <c r="G2326" s="1" t="s">
        <v>758</v>
      </c>
      <c r="H2326" s="1" t="s">
        <v>759</v>
      </c>
      <c r="I2326" s="1">
        <v>43.28</v>
      </c>
      <c r="J2326" s="1">
        <v>-80.46</v>
      </c>
      <c r="K2326" s="1">
        <v>2</v>
      </c>
      <c r="L2326" s="1">
        <v>928</v>
      </c>
      <c r="M2326" s="1">
        <v>7.08133332928022</v>
      </c>
      <c r="N2326" s="1">
        <v>1.54</v>
      </c>
      <c r="O2326" s="1">
        <v>7.2</v>
      </c>
      <c r="P2326" s="1">
        <f t="shared" si="181"/>
        <v>45.9</v>
      </c>
      <c r="Q2326" s="1">
        <v>38.5</v>
      </c>
      <c r="R2326" s="1">
        <v>15.6</v>
      </c>
      <c r="S2326" s="1" t="s">
        <v>186</v>
      </c>
      <c r="T2326" s="1">
        <v>36.4</v>
      </c>
      <c r="U2326" s="3">
        <v>3.641</v>
      </c>
      <c r="V2326" s="1">
        <f t="shared" si="184"/>
        <v>9.99725350178522</v>
      </c>
      <c r="W2326" s="6" t="s">
        <v>760</v>
      </c>
      <c r="X2326" s="1">
        <v>3</v>
      </c>
      <c r="AA2326" s="1" t="s">
        <v>767</v>
      </c>
      <c r="AB2326" s="1" t="s">
        <v>769</v>
      </c>
      <c r="AC2326" s="1" t="s">
        <v>110</v>
      </c>
      <c r="AD2326" s="1">
        <v>90</v>
      </c>
      <c r="AE2326" s="13">
        <v>9580</v>
      </c>
      <c r="AF2326" s="1">
        <f t="shared" si="185"/>
        <v>958</v>
      </c>
      <c r="AG2326" s="13">
        <v>8160</v>
      </c>
      <c r="AH2326" s="1">
        <f t="shared" si="186"/>
        <v>816</v>
      </c>
    </row>
    <row r="2327" ht="17" customHeight="1" spans="1:34">
      <c r="A2327" s="1" t="s">
        <v>755</v>
      </c>
      <c r="B2327" s="1" t="s">
        <v>756</v>
      </c>
      <c r="C2327" s="1" t="s">
        <v>757</v>
      </c>
      <c r="D2327" s="1">
        <v>1999</v>
      </c>
      <c r="E2327" s="1">
        <v>91</v>
      </c>
      <c r="G2327" s="1" t="s">
        <v>758</v>
      </c>
      <c r="H2327" s="1" t="s">
        <v>759</v>
      </c>
      <c r="I2327" s="1">
        <v>43.28</v>
      </c>
      <c r="J2327" s="1">
        <v>-80.46</v>
      </c>
      <c r="K2327" s="1">
        <v>2</v>
      </c>
      <c r="L2327" s="1">
        <v>928</v>
      </c>
      <c r="M2327" s="1">
        <v>7.08133332928022</v>
      </c>
      <c r="N2327" s="1">
        <v>1.54</v>
      </c>
      <c r="O2327" s="1">
        <v>7.2</v>
      </c>
      <c r="P2327" s="1">
        <f t="shared" si="181"/>
        <v>45.9</v>
      </c>
      <c r="Q2327" s="1">
        <v>38.5</v>
      </c>
      <c r="R2327" s="1">
        <v>15.6</v>
      </c>
      <c r="S2327" s="1" t="s">
        <v>186</v>
      </c>
      <c r="T2327" s="1">
        <v>36.4</v>
      </c>
      <c r="U2327" s="3">
        <v>3.641</v>
      </c>
      <c r="V2327" s="1">
        <f t="shared" si="184"/>
        <v>9.99725350178522</v>
      </c>
      <c r="W2327" s="6" t="s">
        <v>760</v>
      </c>
      <c r="X2327" s="1">
        <v>3</v>
      </c>
      <c r="AA2327" s="1" t="s">
        <v>767</v>
      </c>
      <c r="AB2327" s="1" t="s">
        <v>769</v>
      </c>
      <c r="AC2327" s="1" t="s">
        <v>110</v>
      </c>
      <c r="AD2327" s="1">
        <v>180</v>
      </c>
      <c r="AE2327" s="13">
        <v>9920</v>
      </c>
      <c r="AF2327" s="1">
        <f t="shared" si="185"/>
        <v>992</v>
      </c>
      <c r="AG2327" s="13">
        <v>8190</v>
      </c>
      <c r="AH2327" s="1">
        <f t="shared" si="186"/>
        <v>819</v>
      </c>
    </row>
    <row r="2328" ht="17" customHeight="1" spans="1:34">
      <c r="A2328" s="1" t="s">
        <v>755</v>
      </c>
      <c r="B2328" s="1" t="s">
        <v>756</v>
      </c>
      <c r="C2328" s="1" t="s">
        <v>757</v>
      </c>
      <c r="D2328" s="1">
        <v>1999</v>
      </c>
      <c r="E2328" s="1">
        <v>91</v>
      </c>
      <c r="G2328" s="1" t="s">
        <v>758</v>
      </c>
      <c r="H2328" s="1" t="s">
        <v>759</v>
      </c>
      <c r="I2328" s="1">
        <v>43.28</v>
      </c>
      <c r="J2328" s="1">
        <v>-80.46</v>
      </c>
      <c r="K2328" s="1">
        <v>2</v>
      </c>
      <c r="L2328" s="1">
        <v>928</v>
      </c>
      <c r="M2328" s="1">
        <v>7.08133332928022</v>
      </c>
      <c r="N2328" s="1">
        <v>1.54</v>
      </c>
      <c r="O2328" s="1">
        <v>7.2</v>
      </c>
      <c r="P2328" s="1">
        <f t="shared" si="181"/>
        <v>45.9</v>
      </c>
      <c r="Q2328" s="1">
        <v>38.5</v>
      </c>
      <c r="R2328" s="1">
        <v>15.6</v>
      </c>
      <c r="S2328" s="1" t="s">
        <v>186</v>
      </c>
      <c r="T2328" s="1">
        <v>36.4</v>
      </c>
      <c r="U2328" s="3">
        <v>3.641</v>
      </c>
      <c r="V2328" s="1">
        <f t="shared" si="184"/>
        <v>9.99725350178522</v>
      </c>
      <c r="W2328" s="6" t="s">
        <v>760</v>
      </c>
      <c r="X2328" s="1">
        <v>3</v>
      </c>
      <c r="AA2328" s="1" t="s">
        <v>767</v>
      </c>
      <c r="AB2328" s="1" t="s">
        <v>770</v>
      </c>
      <c r="AC2328" s="1" t="s">
        <v>110</v>
      </c>
      <c r="AD2328" s="1">
        <v>90</v>
      </c>
      <c r="AE2328" s="13">
        <v>9580</v>
      </c>
      <c r="AF2328" s="1">
        <f t="shared" si="185"/>
        <v>958</v>
      </c>
      <c r="AG2328" s="13">
        <v>6950</v>
      </c>
      <c r="AH2328" s="1">
        <f t="shared" si="186"/>
        <v>695</v>
      </c>
    </row>
    <row r="2329" ht="17" customHeight="1" spans="1:34">
      <c r="A2329" s="1" t="s">
        <v>755</v>
      </c>
      <c r="B2329" s="1" t="s">
        <v>756</v>
      </c>
      <c r="C2329" s="1" t="s">
        <v>757</v>
      </c>
      <c r="D2329" s="1">
        <v>1999</v>
      </c>
      <c r="E2329" s="1">
        <v>91</v>
      </c>
      <c r="G2329" s="1" t="s">
        <v>758</v>
      </c>
      <c r="H2329" s="1" t="s">
        <v>759</v>
      </c>
      <c r="I2329" s="1">
        <v>43.28</v>
      </c>
      <c r="J2329" s="1">
        <v>-80.46</v>
      </c>
      <c r="K2329" s="1">
        <v>2</v>
      </c>
      <c r="L2329" s="1">
        <v>928</v>
      </c>
      <c r="M2329" s="1">
        <v>7.08133332928022</v>
      </c>
      <c r="N2329" s="1">
        <v>1.54</v>
      </c>
      <c r="O2329" s="1">
        <v>7.2</v>
      </c>
      <c r="P2329" s="1">
        <f t="shared" si="181"/>
        <v>45.9</v>
      </c>
      <c r="Q2329" s="1">
        <v>38.5</v>
      </c>
      <c r="R2329" s="1">
        <v>15.6</v>
      </c>
      <c r="S2329" s="1" t="s">
        <v>186</v>
      </c>
      <c r="T2329" s="1">
        <v>36.4</v>
      </c>
      <c r="U2329" s="3">
        <v>3.641</v>
      </c>
      <c r="V2329" s="1">
        <f t="shared" si="184"/>
        <v>9.99725350178522</v>
      </c>
      <c r="W2329" s="6" t="s">
        <v>760</v>
      </c>
      <c r="X2329" s="1">
        <v>3</v>
      </c>
      <c r="AA2329" s="1" t="s">
        <v>767</v>
      </c>
      <c r="AB2329" s="1" t="s">
        <v>770</v>
      </c>
      <c r="AC2329" s="1" t="s">
        <v>110</v>
      </c>
      <c r="AD2329" s="1">
        <v>180</v>
      </c>
      <c r="AE2329" s="13">
        <v>9920</v>
      </c>
      <c r="AF2329" s="1">
        <f t="shared" si="185"/>
        <v>992</v>
      </c>
      <c r="AG2329" s="13">
        <v>6560</v>
      </c>
      <c r="AH2329" s="1">
        <f t="shared" si="186"/>
        <v>656</v>
      </c>
    </row>
    <row r="2330" ht="17" customHeight="1" spans="1:34">
      <c r="A2330" s="1" t="s">
        <v>755</v>
      </c>
      <c r="B2330" s="1" t="s">
        <v>756</v>
      </c>
      <c r="C2330" s="1" t="s">
        <v>757</v>
      </c>
      <c r="D2330" s="1">
        <v>1999</v>
      </c>
      <c r="E2330" s="1">
        <v>91</v>
      </c>
      <c r="G2330" s="1" t="s">
        <v>758</v>
      </c>
      <c r="H2330" s="1" t="s">
        <v>766</v>
      </c>
      <c r="I2330" s="1">
        <v>43.13</v>
      </c>
      <c r="J2330" s="1">
        <v>-80.75</v>
      </c>
      <c r="K2330" s="1">
        <v>2</v>
      </c>
      <c r="L2330" s="1">
        <v>981</v>
      </c>
      <c r="M2330" s="1">
        <v>7.49333347380161</v>
      </c>
      <c r="N2330" s="1">
        <v>1.55</v>
      </c>
      <c r="O2330" s="1">
        <v>7.1</v>
      </c>
      <c r="P2330" s="1">
        <f t="shared" si="181"/>
        <v>34.3</v>
      </c>
      <c r="Q2330" s="1">
        <v>44.7</v>
      </c>
      <c r="R2330" s="1">
        <v>21</v>
      </c>
      <c r="S2330" s="1" t="s">
        <v>186</v>
      </c>
      <c r="T2330" s="1">
        <v>24.1</v>
      </c>
      <c r="U2330" s="3">
        <v>2.21</v>
      </c>
      <c r="V2330" s="1">
        <f t="shared" si="184"/>
        <v>10.9049773755656</v>
      </c>
      <c r="W2330" s="6">
        <v>246</v>
      </c>
      <c r="X2330" s="1">
        <v>3</v>
      </c>
      <c r="AA2330" s="1" t="s">
        <v>767</v>
      </c>
      <c r="AB2330" s="1" t="s">
        <v>768</v>
      </c>
      <c r="AC2330" s="1" t="s">
        <v>110</v>
      </c>
      <c r="AD2330" s="1">
        <v>45</v>
      </c>
      <c r="AE2330" s="13">
        <v>10370</v>
      </c>
      <c r="AF2330" s="1">
        <f t="shared" si="185"/>
        <v>1037</v>
      </c>
      <c r="AG2330" s="13">
        <v>7370</v>
      </c>
      <c r="AH2330" s="1">
        <f t="shared" si="186"/>
        <v>737</v>
      </c>
    </row>
    <row r="2331" ht="17" customHeight="1" spans="1:34">
      <c r="A2331" s="1" t="s">
        <v>755</v>
      </c>
      <c r="B2331" s="1" t="s">
        <v>756</v>
      </c>
      <c r="C2331" s="1" t="s">
        <v>757</v>
      </c>
      <c r="D2331" s="1">
        <v>1999</v>
      </c>
      <c r="E2331" s="1">
        <v>91</v>
      </c>
      <c r="G2331" s="1" t="s">
        <v>758</v>
      </c>
      <c r="H2331" s="1" t="s">
        <v>766</v>
      </c>
      <c r="I2331" s="1">
        <v>43.13</v>
      </c>
      <c r="J2331" s="1">
        <v>-80.75</v>
      </c>
      <c r="K2331" s="1">
        <v>2</v>
      </c>
      <c r="L2331" s="1">
        <v>981</v>
      </c>
      <c r="M2331" s="1">
        <v>7.49333347380161</v>
      </c>
      <c r="N2331" s="1">
        <v>1.55</v>
      </c>
      <c r="O2331" s="1">
        <v>7.1</v>
      </c>
      <c r="P2331" s="1">
        <f t="shared" si="181"/>
        <v>34.3</v>
      </c>
      <c r="Q2331" s="1">
        <v>44.7</v>
      </c>
      <c r="R2331" s="1">
        <v>21</v>
      </c>
      <c r="S2331" s="1" t="s">
        <v>186</v>
      </c>
      <c r="T2331" s="1">
        <v>24.1</v>
      </c>
      <c r="U2331" s="3">
        <v>2.21</v>
      </c>
      <c r="V2331" s="1">
        <f t="shared" si="184"/>
        <v>10.9049773755656</v>
      </c>
      <c r="W2331" s="6">
        <v>246</v>
      </c>
      <c r="X2331" s="1">
        <v>3</v>
      </c>
      <c r="AA2331" s="1" t="s">
        <v>767</v>
      </c>
      <c r="AB2331" s="1" t="s">
        <v>768</v>
      </c>
      <c r="AC2331" s="1" t="s">
        <v>110</v>
      </c>
      <c r="AD2331" s="1">
        <v>90</v>
      </c>
      <c r="AE2331" s="13">
        <v>10510</v>
      </c>
      <c r="AF2331" s="1">
        <f t="shared" si="185"/>
        <v>1051</v>
      </c>
      <c r="AG2331" s="13">
        <v>6610</v>
      </c>
      <c r="AH2331" s="1">
        <f t="shared" si="186"/>
        <v>661</v>
      </c>
    </row>
    <row r="2332" ht="17" hidden="1" customHeight="1" spans="1:33">
      <c r="A2332" s="1" t="s">
        <v>755</v>
      </c>
      <c r="B2332" s="1" t="s">
        <v>756</v>
      </c>
      <c r="C2332" s="1" t="s">
        <v>757</v>
      </c>
      <c r="D2332" s="1">
        <v>1999</v>
      </c>
      <c r="E2332" s="1">
        <v>91</v>
      </c>
      <c r="G2332" s="1" t="s">
        <v>758</v>
      </c>
      <c r="H2332" s="1" t="s">
        <v>766</v>
      </c>
      <c r="I2332" s="1">
        <v>43.13</v>
      </c>
      <c r="J2332" s="1">
        <v>-80.75</v>
      </c>
      <c r="K2332" s="1">
        <v>2</v>
      </c>
      <c r="L2332" s="1">
        <v>981</v>
      </c>
      <c r="M2332" s="1">
        <v>7.49333347380161</v>
      </c>
      <c r="N2332" s="1">
        <v>1.55</v>
      </c>
      <c r="O2332" s="1">
        <v>7.1</v>
      </c>
      <c r="P2332" s="1">
        <f t="shared" si="181"/>
        <v>34.3</v>
      </c>
      <c r="Q2332" s="1">
        <v>44.7</v>
      </c>
      <c r="R2332" s="1">
        <v>21</v>
      </c>
      <c r="S2332" s="1" t="s">
        <v>186</v>
      </c>
      <c r="T2332" s="1">
        <v>24.1</v>
      </c>
      <c r="U2332" s="3">
        <v>2.21</v>
      </c>
      <c r="V2332" s="1">
        <f t="shared" si="184"/>
        <v>10.9049773755656</v>
      </c>
      <c r="W2332" s="6">
        <v>246</v>
      </c>
      <c r="X2332" s="1">
        <v>3</v>
      </c>
      <c r="AA2332" s="1" t="s">
        <v>767</v>
      </c>
      <c r="AB2332" s="1" t="s">
        <v>768</v>
      </c>
      <c r="AC2332" s="1" t="s">
        <v>110</v>
      </c>
      <c r="AD2332" s="1">
        <v>180</v>
      </c>
      <c r="AE2332" s="13"/>
      <c r="AG2332" s="13">
        <v>7340</v>
      </c>
    </row>
    <row r="2333" ht="17" customHeight="1" spans="1:34">
      <c r="A2333" s="1" t="s">
        <v>755</v>
      </c>
      <c r="B2333" s="1" t="s">
        <v>756</v>
      </c>
      <c r="C2333" s="1" t="s">
        <v>757</v>
      </c>
      <c r="D2333" s="1">
        <v>1999</v>
      </c>
      <c r="E2333" s="1">
        <v>91</v>
      </c>
      <c r="G2333" s="1" t="s">
        <v>758</v>
      </c>
      <c r="H2333" s="1" t="s">
        <v>766</v>
      </c>
      <c r="I2333" s="1">
        <v>43.13</v>
      </c>
      <c r="J2333" s="1">
        <v>-80.75</v>
      </c>
      <c r="K2333" s="1">
        <v>2</v>
      </c>
      <c r="L2333" s="1">
        <v>981</v>
      </c>
      <c r="M2333" s="1">
        <v>7.49333347380161</v>
      </c>
      <c r="N2333" s="1">
        <v>1.55</v>
      </c>
      <c r="O2333" s="1">
        <v>7.1</v>
      </c>
      <c r="P2333" s="1">
        <f t="shared" si="181"/>
        <v>34.3</v>
      </c>
      <c r="Q2333" s="1">
        <v>44.7</v>
      </c>
      <c r="R2333" s="1">
        <v>21</v>
      </c>
      <c r="S2333" s="1" t="s">
        <v>186</v>
      </c>
      <c r="T2333" s="1">
        <v>24.1</v>
      </c>
      <c r="U2333" s="3">
        <v>2.21</v>
      </c>
      <c r="V2333" s="1">
        <f t="shared" si="184"/>
        <v>10.9049773755656</v>
      </c>
      <c r="W2333" s="6">
        <v>246</v>
      </c>
      <c r="X2333" s="1">
        <v>3</v>
      </c>
      <c r="AA2333" s="1" t="s">
        <v>767</v>
      </c>
      <c r="AB2333" s="1" t="s">
        <v>769</v>
      </c>
      <c r="AC2333" s="1" t="s">
        <v>110</v>
      </c>
      <c r="AD2333" s="1">
        <v>45</v>
      </c>
      <c r="AE2333" s="13">
        <v>10370</v>
      </c>
      <c r="AF2333" s="1">
        <f t="shared" ref="AF2333:AF2337" si="187">AE2333*0.1</f>
        <v>1037</v>
      </c>
      <c r="AG2333" s="13">
        <v>9180</v>
      </c>
      <c r="AH2333" s="1">
        <f t="shared" ref="AH2333:AH2337" si="188">AG2333*0.1</f>
        <v>918</v>
      </c>
    </row>
    <row r="2334" ht="17" customHeight="1" spans="1:34">
      <c r="A2334" s="1" t="s">
        <v>755</v>
      </c>
      <c r="B2334" s="1" t="s">
        <v>756</v>
      </c>
      <c r="C2334" s="1" t="s">
        <v>757</v>
      </c>
      <c r="D2334" s="1">
        <v>1999</v>
      </c>
      <c r="E2334" s="1">
        <v>91</v>
      </c>
      <c r="G2334" s="1" t="s">
        <v>758</v>
      </c>
      <c r="H2334" s="1" t="s">
        <v>766</v>
      </c>
      <c r="I2334" s="1">
        <v>43.13</v>
      </c>
      <c r="J2334" s="1">
        <v>-80.75</v>
      </c>
      <c r="K2334" s="1">
        <v>2</v>
      </c>
      <c r="L2334" s="1">
        <v>981</v>
      </c>
      <c r="M2334" s="1">
        <v>7.49333347380161</v>
      </c>
      <c r="N2334" s="1">
        <v>1.55</v>
      </c>
      <c r="O2334" s="1">
        <v>7.1</v>
      </c>
      <c r="P2334" s="1">
        <f t="shared" si="181"/>
        <v>34.3</v>
      </c>
      <c r="Q2334" s="1">
        <v>44.7</v>
      </c>
      <c r="R2334" s="1">
        <v>21</v>
      </c>
      <c r="S2334" s="1" t="s">
        <v>186</v>
      </c>
      <c r="T2334" s="1">
        <v>24.1</v>
      </c>
      <c r="U2334" s="3">
        <v>2.21</v>
      </c>
      <c r="V2334" s="1">
        <f t="shared" si="184"/>
        <v>10.9049773755656</v>
      </c>
      <c r="W2334" s="6">
        <v>246</v>
      </c>
      <c r="X2334" s="1">
        <v>3</v>
      </c>
      <c r="AA2334" s="1" t="s">
        <v>767</v>
      </c>
      <c r="AB2334" s="1" t="s">
        <v>769</v>
      </c>
      <c r="AC2334" s="1" t="s">
        <v>110</v>
      </c>
      <c r="AD2334" s="1">
        <v>90</v>
      </c>
      <c r="AE2334" s="13">
        <v>10510</v>
      </c>
      <c r="AF2334" s="1">
        <f t="shared" si="187"/>
        <v>1051</v>
      </c>
      <c r="AG2334" s="13">
        <v>9340</v>
      </c>
      <c r="AH2334" s="1">
        <f t="shared" si="188"/>
        <v>934</v>
      </c>
    </row>
    <row r="2335" ht="17" hidden="1" customHeight="1" spans="1:33">
      <c r="A2335" s="1" t="s">
        <v>755</v>
      </c>
      <c r="B2335" s="1" t="s">
        <v>756</v>
      </c>
      <c r="C2335" s="1" t="s">
        <v>757</v>
      </c>
      <c r="D2335" s="1">
        <v>1999</v>
      </c>
      <c r="E2335" s="1">
        <v>91</v>
      </c>
      <c r="G2335" s="1" t="s">
        <v>758</v>
      </c>
      <c r="H2335" s="1" t="s">
        <v>766</v>
      </c>
      <c r="I2335" s="1">
        <v>43.13</v>
      </c>
      <c r="J2335" s="1">
        <v>-80.75</v>
      </c>
      <c r="K2335" s="1">
        <v>2</v>
      </c>
      <c r="L2335" s="1">
        <v>981</v>
      </c>
      <c r="M2335" s="1">
        <v>7.49333347380161</v>
      </c>
      <c r="N2335" s="1">
        <v>1.55</v>
      </c>
      <c r="O2335" s="1">
        <v>7.1</v>
      </c>
      <c r="P2335" s="1">
        <f t="shared" si="181"/>
        <v>34.3</v>
      </c>
      <c r="Q2335" s="1">
        <v>44.7</v>
      </c>
      <c r="R2335" s="1">
        <v>21</v>
      </c>
      <c r="S2335" s="1" t="s">
        <v>186</v>
      </c>
      <c r="T2335" s="1">
        <v>24.1</v>
      </c>
      <c r="U2335" s="3">
        <v>2.21</v>
      </c>
      <c r="V2335" s="1">
        <f t="shared" si="184"/>
        <v>10.9049773755656</v>
      </c>
      <c r="W2335" s="6">
        <v>246</v>
      </c>
      <c r="X2335" s="1">
        <v>3</v>
      </c>
      <c r="AA2335" s="1" t="s">
        <v>767</v>
      </c>
      <c r="AB2335" s="1" t="s">
        <v>769</v>
      </c>
      <c r="AC2335" s="1" t="s">
        <v>110</v>
      </c>
      <c r="AD2335" s="1">
        <v>180</v>
      </c>
      <c r="AE2335" s="13"/>
      <c r="AG2335" s="13">
        <v>10450</v>
      </c>
    </row>
    <row r="2336" ht="17" customHeight="1" spans="1:34">
      <c r="A2336" s="1" t="s">
        <v>755</v>
      </c>
      <c r="B2336" s="1" t="s">
        <v>756</v>
      </c>
      <c r="C2336" s="1" t="s">
        <v>757</v>
      </c>
      <c r="D2336" s="1">
        <v>1999</v>
      </c>
      <c r="E2336" s="1">
        <v>91</v>
      </c>
      <c r="G2336" s="1" t="s">
        <v>758</v>
      </c>
      <c r="H2336" s="1" t="s">
        <v>766</v>
      </c>
      <c r="I2336" s="1">
        <v>43.13</v>
      </c>
      <c r="J2336" s="1">
        <v>-80.75</v>
      </c>
      <c r="K2336" s="1">
        <v>2</v>
      </c>
      <c r="L2336" s="1">
        <v>981</v>
      </c>
      <c r="M2336" s="1">
        <v>7.49333347380161</v>
      </c>
      <c r="N2336" s="1">
        <v>1.55</v>
      </c>
      <c r="O2336" s="1">
        <v>7.1</v>
      </c>
      <c r="P2336" s="1">
        <f t="shared" si="181"/>
        <v>34.3</v>
      </c>
      <c r="Q2336" s="1">
        <v>44.7</v>
      </c>
      <c r="R2336" s="1">
        <v>21</v>
      </c>
      <c r="S2336" s="1" t="s">
        <v>186</v>
      </c>
      <c r="T2336" s="1">
        <v>24.1</v>
      </c>
      <c r="U2336" s="3">
        <v>2.21</v>
      </c>
      <c r="V2336" s="1">
        <f t="shared" si="184"/>
        <v>10.9049773755656</v>
      </c>
      <c r="W2336" s="6">
        <v>246</v>
      </c>
      <c r="X2336" s="1">
        <v>3</v>
      </c>
      <c r="AA2336" s="1" t="s">
        <v>767</v>
      </c>
      <c r="AB2336" s="1" t="s">
        <v>770</v>
      </c>
      <c r="AC2336" s="1" t="s">
        <v>110</v>
      </c>
      <c r="AD2336" s="1">
        <v>45</v>
      </c>
      <c r="AE2336" s="13">
        <v>10370</v>
      </c>
      <c r="AF2336" s="1">
        <f t="shared" si="187"/>
        <v>1037</v>
      </c>
      <c r="AG2336" s="13">
        <v>9320</v>
      </c>
      <c r="AH2336" s="1">
        <f t="shared" si="188"/>
        <v>932</v>
      </c>
    </row>
    <row r="2337" ht="17" customHeight="1" spans="1:34">
      <c r="A2337" s="1" t="s">
        <v>755</v>
      </c>
      <c r="B2337" s="1" t="s">
        <v>756</v>
      </c>
      <c r="C2337" s="1" t="s">
        <v>757</v>
      </c>
      <c r="D2337" s="1">
        <v>1999</v>
      </c>
      <c r="E2337" s="1">
        <v>91</v>
      </c>
      <c r="G2337" s="1" t="s">
        <v>758</v>
      </c>
      <c r="H2337" s="1" t="s">
        <v>766</v>
      </c>
      <c r="I2337" s="1">
        <v>43.13</v>
      </c>
      <c r="J2337" s="1">
        <v>-80.75</v>
      </c>
      <c r="K2337" s="1">
        <v>2</v>
      </c>
      <c r="L2337" s="1">
        <v>981</v>
      </c>
      <c r="M2337" s="1">
        <v>7.49333347380161</v>
      </c>
      <c r="N2337" s="1">
        <v>1.55</v>
      </c>
      <c r="O2337" s="1">
        <v>7.1</v>
      </c>
      <c r="P2337" s="1">
        <f t="shared" si="181"/>
        <v>34.3</v>
      </c>
      <c r="Q2337" s="1">
        <v>44.7</v>
      </c>
      <c r="R2337" s="1">
        <v>21</v>
      </c>
      <c r="S2337" s="1" t="s">
        <v>186</v>
      </c>
      <c r="T2337" s="1">
        <v>24.1</v>
      </c>
      <c r="U2337" s="3">
        <v>2.21</v>
      </c>
      <c r="V2337" s="1">
        <f t="shared" si="184"/>
        <v>10.9049773755656</v>
      </c>
      <c r="W2337" s="6">
        <v>246</v>
      </c>
      <c r="X2337" s="1">
        <v>3</v>
      </c>
      <c r="AA2337" s="1" t="s">
        <v>767</v>
      </c>
      <c r="AB2337" s="1" t="s">
        <v>770</v>
      </c>
      <c r="AC2337" s="1" t="s">
        <v>110</v>
      </c>
      <c r="AD2337" s="1">
        <v>90</v>
      </c>
      <c r="AE2337" s="13">
        <v>10510</v>
      </c>
      <c r="AF2337" s="1">
        <f t="shared" si="187"/>
        <v>1051</v>
      </c>
      <c r="AG2337" s="13">
        <v>8330</v>
      </c>
      <c r="AH2337" s="1">
        <f t="shared" si="188"/>
        <v>833</v>
      </c>
    </row>
    <row r="2338" ht="17" hidden="1" customHeight="1" spans="1:33">
      <c r="A2338" s="1" t="s">
        <v>755</v>
      </c>
      <c r="B2338" s="1" t="s">
        <v>756</v>
      </c>
      <c r="C2338" s="1" t="s">
        <v>757</v>
      </c>
      <c r="D2338" s="1">
        <v>1999</v>
      </c>
      <c r="E2338" s="1">
        <v>91</v>
      </c>
      <c r="G2338" s="1" t="s">
        <v>758</v>
      </c>
      <c r="H2338" s="1" t="s">
        <v>766</v>
      </c>
      <c r="I2338" s="1">
        <v>43.13</v>
      </c>
      <c r="J2338" s="1">
        <v>-80.75</v>
      </c>
      <c r="K2338" s="1">
        <v>2</v>
      </c>
      <c r="L2338" s="1">
        <v>981</v>
      </c>
      <c r="M2338" s="1">
        <v>7.49333347380161</v>
      </c>
      <c r="N2338" s="1">
        <v>1.55</v>
      </c>
      <c r="O2338" s="1">
        <v>7.1</v>
      </c>
      <c r="P2338" s="1">
        <f t="shared" si="181"/>
        <v>34.3</v>
      </c>
      <c r="Q2338" s="1">
        <v>44.7</v>
      </c>
      <c r="R2338" s="1">
        <v>21</v>
      </c>
      <c r="S2338" s="1" t="s">
        <v>186</v>
      </c>
      <c r="T2338" s="1">
        <v>24.1</v>
      </c>
      <c r="U2338" s="3">
        <v>2.21</v>
      </c>
      <c r="V2338" s="1">
        <f t="shared" si="184"/>
        <v>10.9049773755656</v>
      </c>
      <c r="W2338" s="6">
        <v>246</v>
      </c>
      <c r="X2338" s="1">
        <v>3</v>
      </c>
      <c r="AA2338" s="1" t="s">
        <v>767</v>
      </c>
      <c r="AB2338" s="1" t="s">
        <v>770</v>
      </c>
      <c r="AC2338" s="1" t="s">
        <v>110</v>
      </c>
      <c r="AD2338" s="1">
        <v>180</v>
      </c>
      <c r="AE2338" s="13"/>
      <c r="AG2338" s="13">
        <v>9300</v>
      </c>
    </row>
    <row r="2339" ht="17" customHeight="1" spans="1:34">
      <c r="A2339" s="1" t="s">
        <v>755</v>
      </c>
      <c r="B2339" s="1" t="s">
        <v>756</v>
      </c>
      <c r="C2339" s="1" t="s">
        <v>757</v>
      </c>
      <c r="D2339" s="1">
        <v>1999</v>
      </c>
      <c r="E2339" s="1">
        <v>91</v>
      </c>
      <c r="G2339" s="1" t="s">
        <v>758</v>
      </c>
      <c r="H2339" s="1" t="s">
        <v>766</v>
      </c>
      <c r="I2339" s="1">
        <v>43.13</v>
      </c>
      <c r="J2339" s="1">
        <v>-80.75</v>
      </c>
      <c r="K2339" s="1">
        <v>5</v>
      </c>
      <c r="L2339" s="1">
        <v>981</v>
      </c>
      <c r="M2339" s="1">
        <v>7.49333347380161</v>
      </c>
      <c r="N2339" s="1">
        <v>1.55</v>
      </c>
      <c r="O2339" s="1">
        <v>7.1</v>
      </c>
      <c r="P2339" s="1">
        <f t="shared" si="181"/>
        <v>34.3</v>
      </c>
      <c r="Q2339" s="1">
        <v>44.7</v>
      </c>
      <c r="R2339" s="1">
        <v>21</v>
      </c>
      <c r="S2339" s="1" t="s">
        <v>186</v>
      </c>
      <c r="T2339" s="1">
        <v>24.1</v>
      </c>
      <c r="U2339" s="3">
        <v>2.21</v>
      </c>
      <c r="V2339" s="1">
        <f t="shared" si="184"/>
        <v>10.9049773755656</v>
      </c>
      <c r="W2339" s="6">
        <v>246</v>
      </c>
      <c r="X2339" s="1">
        <v>3</v>
      </c>
      <c r="AA2339" s="1" t="s">
        <v>767</v>
      </c>
      <c r="AB2339" s="1" t="s">
        <v>768</v>
      </c>
      <c r="AC2339" s="1" t="s">
        <v>110</v>
      </c>
      <c r="AD2339" s="1">
        <v>45</v>
      </c>
      <c r="AE2339" s="13">
        <v>10820</v>
      </c>
      <c r="AF2339" s="1">
        <f t="shared" ref="AF2339:AF2382" si="189">AE2339*0.1</f>
        <v>1082</v>
      </c>
      <c r="AG2339" s="13">
        <v>7080</v>
      </c>
      <c r="AH2339" s="1">
        <f t="shared" ref="AH2339:AH2382" si="190">AG2339*0.1</f>
        <v>708</v>
      </c>
    </row>
    <row r="2340" ht="17" customHeight="1" spans="1:34">
      <c r="A2340" s="1" t="s">
        <v>755</v>
      </c>
      <c r="B2340" s="1" t="s">
        <v>756</v>
      </c>
      <c r="C2340" s="1" t="s">
        <v>757</v>
      </c>
      <c r="D2340" s="1">
        <v>1999</v>
      </c>
      <c r="E2340" s="1">
        <v>91</v>
      </c>
      <c r="G2340" s="1" t="s">
        <v>758</v>
      </c>
      <c r="H2340" s="1" t="s">
        <v>766</v>
      </c>
      <c r="I2340" s="1">
        <v>43.13</v>
      </c>
      <c r="J2340" s="1">
        <v>-80.75</v>
      </c>
      <c r="K2340" s="1">
        <v>5</v>
      </c>
      <c r="L2340" s="1">
        <v>981</v>
      </c>
      <c r="M2340" s="1">
        <v>7.49333347380161</v>
      </c>
      <c r="N2340" s="1">
        <v>1.55</v>
      </c>
      <c r="O2340" s="1">
        <v>7.1</v>
      </c>
      <c r="P2340" s="1">
        <f t="shared" si="181"/>
        <v>34.3</v>
      </c>
      <c r="Q2340" s="1">
        <v>44.7</v>
      </c>
      <c r="R2340" s="1">
        <v>21</v>
      </c>
      <c r="S2340" s="1" t="s">
        <v>186</v>
      </c>
      <c r="T2340" s="1">
        <v>24.1</v>
      </c>
      <c r="U2340" s="3">
        <v>2.21</v>
      </c>
      <c r="V2340" s="1">
        <f t="shared" si="184"/>
        <v>10.9049773755656</v>
      </c>
      <c r="W2340" s="6">
        <v>246</v>
      </c>
      <c r="X2340" s="1">
        <v>3</v>
      </c>
      <c r="AA2340" s="1" t="s">
        <v>767</v>
      </c>
      <c r="AB2340" s="1" t="s">
        <v>768</v>
      </c>
      <c r="AC2340" s="1" t="s">
        <v>110</v>
      </c>
      <c r="AD2340" s="1">
        <v>90</v>
      </c>
      <c r="AE2340" s="13">
        <v>10380</v>
      </c>
      <c r="AF2340" s="1">
        <f t="shared" si="189"/>
        <v>1038</v>
      </c>
      <c r="AG2340" s="13">
        <v>6090</v>
      </c>
      <c r="AH2340" s="1">
        <f t="shared" si="190"/>
        <v>609</v>
      </c>
    </row>
    <row r="2341" ht="17" customHeight="1" spans="1:34">
      <c r="A2341" s="1" t="s">
        <v>755</v>
      </c>
      <c r="B2341" s="1" t="s">
        <v>756</v>
      </c>
      <c r="C2341" s="1" t="s">
        <v>757</v>
      </c>
      <c r="D2341" s="1">
        <v>1999</v>
      </c>
      <c r="E2341" s="1">
        <v>91</v>
      </c>
      <c r="G2341" s="1" t="s">
        <v>758</v>
      </c>
      <c r="H2341" s="1" t="s">
        <v>766</v>
      </c>
      <c r="I2341" s="1">
        <v>43.13</v>
      </c>
      <c r="J2341" s="1">
        <v>-80.75</v>
      </c>
      <c r="K2341" s="1">
        <v>5</v>
      </c>
      <c r="L2341" s="1">
        <v>981</v>
      </c>
      <c r="M2341" s="1">
        <v>7.49333347380161</v>
      </c>
      <c r="N2341" s="1">
        <v>1.55</v>
      </c>
      <c r="O2341" s="1">
        <v>7.1</v>
      </c>
      <c r="P2341" s="1">
        <f t="shared" si="181"/>
        <v>34.3</v>
      </c>
      <c r="Q2341" s="1">
        <v>44.7</v>
      </c>
      <c r="R2341" s="1">
        <v>21</v>
      </c>
      <c r="S2341" s="1" t="s">
        <v>186</v>
      </c>
      <c r="T2341" s="1">
        <v>24.1</v>
      </c>
      <c r="U2341" s="3">
        <v>2.21</v>
      </c>
      <c r="V2341" s="1">
        <f t="shared" si="184"/>
        <v>10.9049773755656</v>
      </c>
      <c r="W2341" s="6">
        <v>246</v>
      </c>
      <c r="X2341" s="1">
        <v>3</v>
      </c>
      <c r="AA2341" s="1" t="s">
        <v>767</v>
      </c>
      <c r="AB2341" s="1" t="s">
        <v>768</v>
      </c>
      <c r="AC2341" s="1" t="s">
        <v>110</v>
      </c>
      <c r="AD2341" s="1">
        <v>180</v>
      </c>
      <c r="AE2341" s="13">
        <v>10240</v>
      </c>
      <c r="AF2341" s="1">
        <f t="shared" si="189"/>
        <v>1024</v>
      </c>
      <c r="AG2341" s="13">
        <v>7340</v>
      </c>
      <c r="AH2341" s="1">
        <f t="shared" si="190"/>
        <v>734</v>
      </c>
    </row>
    <row r="2342" ht="17" customHeight="1" spans="1:34">
      <c r="A2342" s="1" t="s">
        <v>755</v>
      </c>
      <c r="B2342" s="1" t="s">
        <v>756</v>
      </c>
      <c r="C2342" s="1" t="s">
        <v>757</v>
      </c>
      <c r="D2342" s="1">
        <v>1999</v>
      </c>
      <c r="E2342" s="1">
        <v>91</v>
      </c>
      <c r="G2342" s="1" t="s">
        <v>758</v>
      </c>
      <c r="H2342" s="1" t="s">
        <v>766</v>
      </c>
      <c r="I2342" s="1">
        <v>43.13</v>
      </c>
      <c r="J2342" s="1">
        <v>-80.75</v>
      </c>
      <c r="K2342" s="1">
        <v>5</v>
      </c>
      <c r="L2342" s="1">
        <v>981</v>
      </c>
      <c r="M2342" s="1">
        <v>7.49333347380161</v>
      </c>
      <c r="N2342" s="1">
        <v>1.55</v>
      </c>
      <c r="O2342" s="1">
        <v>7.1</v>
      </c>
      <c r="P2342" s="1">
        <f t="shared" si="181"/>
        <v>34.3</v>
      </c>
      <c r="Q2342" s="1">
        <v>44.7</v>
      </c>
      <c r="R2342" s="1">
        <v>21</v>
      </c>
      <c r="S2342" s="1" t="s">
        <v>186</v>
      </c>
      <c r="T2342" s="1">
        <v>24.1</v>
      </c>
      <c r="U2342" s="3">
        <v>2.21</v>
      </c>
      <c r="V2342" s="1">
        <f t="shared" si="184"/>
        <v>10.9049773755656</v>
      </c>
      <c r="W2342" s="6">
        <v>246</v>
      </c>
      <c r="X2342" s="1">
        <v>3</v>
      </c>
      <c r="AA2342" s="1" t="s">
        <v>767</v>
      </c>
      <c r="AB2342" s="1" t="s">
        <v>769</v>
      </c>
      <c r="AC2342" s="1" t="s">
        <v>110</v>
      </c>
      <c r="AD2342" s="1">
        <v>45</v>
      </c>
      <c r="AE2342" s="13">
        <v>10820</v>
      </c>
      <c r="AF2342" s="1">
        <f t="shared" si="189"/>
        <v>1082</v>
      </c>
      <c r="AG2342" s="13">
        <v>8870</v>
      </c>
      <c r="AH2342" s="1">
        <f t="shared" si="190"/>
        <v>887</v>
      </c>
    </row>
    <row r="2343" ht="17" customHeight="1" spans="1:34">
      <c r="A2343" s="1" t="s">
        <v>755</v>
      </c>
      <c r="B2343" s="1" t="s">
        <v>756</v>
      </c>
      <c r="C2343" s="1" t="s">
        <v>757</v>
      </c>
      <c r="D2343" s="1">
        <v>1999</v>
      </c>
      <c r="E2343" s="1">
        <v>91</v>
      </c>
      <c r="G2343" s="1" t="s">
        <v>758</v>
      </c>
      <c r="H2343" s="1" t="s">
        <v>766</v>
      </c>
      <c r="I2343" s="1">
        <v>43.13</v>
      </c>
      <c r="J2343" s="1">
        <v>-80.75</v>
      </c>
      <c r="K2343" s="1">
        <v>5</v>
      </c>
      <c r="L2343" s="1">
        <v>981</v>
      </c>
      <c r="M2343" s="1">
        <v>7.49333347380161</v>
      </c>
      <c r="N2343" s="1">
        <v>1.55</v>
      </c>
      <c r="O2343" s="1">
        <v>7.1</v>
      </c>
      <c r="P2343" s="1">
        <f t="shared" si="181"/>
        <v>34.3</v>
      </c>
      <c r="Q2343" s="1">
        <v>44.7</v>
      </c>
      <c r="R2343" s="1">
        <v>21</v>
      </c>
      <c r="S2343" s="1" t="s">
        <v>186</v>
      </c>
      <c r="T2343" s="1">
        <v>24.1</v>
      </c>
      <c r="U2343" s="3">
        <v>2.21</v>
      </c>
      <c r="V2343" s="1">
        <f t="shared" si="184"/>
        <v>10.9049773755656</v>
      </c>
      <c r="W2343" s="6">
        <v>246</v>
      </c>
      <c r="X2343" s="1">
        <v>3</v>
      </c>
      <c r="AA2343" s="1" t="s">
        <v>767</v>
      </c>
      <c r="AB2343" s="1" t="s">
        <v>769</v>
      </c>
      <c r="AC2343" s="1" t="s">
        <v>110</v>
      </c>
      <c r="AD2343" s="1">
        <v>90</v>
      </c>
      <c r="AE2343" s="13">
        <v>10380</v>
      </c>
      <c r="AF2343" s="1">
        <f t="shared" si="189"/>
        <v>1038</v>
      </c>
      <c r="AG2343" s="13">
        <v>8470</v>
      </c>
      <c r="AH2343" s="1">
        <f t="shared" si="190"/>
        <v>847</v>
      </c>
    </row>
    <row r="2344" ht="17" customHeight="1" spans="1:34">
      <c r="A2344" s="1" t="s">
        <v>755</v>
      </c>
      <c r="B2344" s="1" t="s">
        <v>756</v>
      </c>
      <c r="C2344" s="1" t="s">
        <v>757</v>
      </c>
      <c r="D2344" s="1">
        <v>1999</v>
      </c>
      <c r="E2344" s="1">
        <v>91</v>
      </c>
      <c r="G2344" s="1" t="s">
        <v>758</v>
      </c>
      <c r="H2344" s="1" t="s">
        <v>766</v>
      </c>
      <c r="I2344" s="1">
        <v>43.13</v>
      </c>
      <c r="J2344" s="1">
        <v>-80.75</v>
      </c>
      <c r="K2344" s="1">
        <v>5</v>
      </c>
      <c r="L2344" s="1">
        <v>981</v>
      </c>
      <c r="M2344" s="1">
        <v>7.49333347380161</v>
      </c>
      <c r="N2344" s="1">
        <v>1.55</v>
      </c>
      <c r="O2344" s="1">
        <v>7.1</v>
      </c>
      <c r="P2344" s="1">
        <f t="shared" si="181"/>
        <v>34.3</v>
      </c>
      <c r="Q2344" s="1">
        <v>44.7</v>
      </c>
      <c r="R2344" s="1">
        <v>21</v>
      </c>
      <c r="S2344" s="1" t="s">
        <v>186</v>
      </c>
      <c r="T2344" s="1">
        <v>24.1</v>
      </c>
      <c r="U2344" s="3">
        <v>2.21</v>
      </c>
      <c r="V2344" s="1">
        <f t="shared" si="184"/>
        <v>10.9049773755656</v>
      </c>
      <c r="W2344" s="6">
        <v>246</v>
      </c>
      <c r="X2344" s="1">
        <v>3</v>
      </c>
      <c r="AA2344" s="1" t="s">
        <v>767</v>
      </c>
      <c r="AB2344" s="1" t="s">
        <v>769</v>
      </c>
      <c r="AC2344" s="1" t="s">
        <v>110</v>
      </c>
      <c r="AD2344" s="1">
        <v>180</v>
      </c>
      <c r="AE2344" s="13">
        <v>10240</v>
      </c>
      <c r="AF2344" s="1">
        <f t="shared" si="189"/>
        <v>1024</v>
      </c>
      <c r="AG2344" s="13">
        <v>8710</v>
      </c>
      <c r="AH2344" s="1">
        <f t="shared" si="190"/>
        <v>871</v>
      </c>
    </row>
    <row r="2345" ht="17" customHeight="1" spans="1:34">
      <c r="A2345" s="1" t="s">
        <v>755</v>
      </c>
      <c r="B2345" s="1" t="s">
        <v>756</v>
      </c>
      <c r="C2345" s="1" t="s">
        <v>757</v>
      </c>
      <c r="D2345" s="1">
        <v>1999</v>
      </c>
      <c r="E2345" s="1">
        <v>91</v>
      </c>
      <c r="G2345" s="1" t="s">
        <v>758</v>
      </c>
      <c r="H2345" s="1" t="s">
        <v>766</v>
      </c>
      <c r="I2345" s="1">
        <v>43.13</v>
      </c>
      <c r="J2345" s="1">
        <v>-80.75</v>
      </c>
      <c r="K2345" s="1">
        <v>5</v>
      </c>
      <c r="L2345" s="1">
        <v>981</v>
      </c>
      <c r="M2345" s="1">
        <v>7.49333347380161</v>
      </c>
      <c r="N2345" s="1">
        <v>1.55</v>
      </c>
      <c r="O2345" s="1">
        <v>7.1</v>
      </c>
      <c r="P2345" s="1">
        <f t="shared" si="181"/>
        <v>34.3</v>
      </c>
      <c r="Q2345" s="1">
        <v>44.7</v>
      </c>
      <c r="R2345" s="1">
        <v>21</v>
      </c>
      <c r="S2345" s="1" t="s">
        <v>186</v>
      </c>
      <c r="T2345" s="1">
        <v>24.1</v>
      </c>
      <c r="U2345" s="3">
        <v>2.21</v>
      </c>
      <c r="V2345" s="1">
        <f t="shared" si="184"/>
        <v>10.9049773755656</v>
      </c>
      <c r="W2345" s="6">
        <v>246</v>
      </c>
      <c r="X2345" s="1">
        <v>3</v>
      </c>
      <c r="AA2345" s="1" t="s">
        <v>767</v>
      </c>
      <c r="AB2345" s="1" t="s">
        <v>770</v>
      </c>
      <c r="AC2345" s="1" t="s">
        <v>110</v>
      </c>
      <c r="AD2345" s="1">
        <v>45</v>
      </c>
      <c r="AE2345" s="13">
        <v>10820</v>
      </c>
      <c r="AF2345" s="1">
        <f t="shared" si="189"/>
        <v>1082</v>
      </c>
      <c r="AG2345" s="13">
        <v>8210</v>
      </c>
      <c r="AH2345" s="1">
        <f t="shared" si="190"/>
        <v>821</v>
      </c>
    </row>
    <row r="2346" ht="17" customHeight="1" spans="1:34">
      <c r="A2346" s="1" t="s">
        <v>755</v>
      </c>
      <c r="B2346" s="1" t="s">
        <v>756</v>
      </c>
      <c r="C2346" s="1" t="s">
        <v>757</v>
      </c>
      <c r="D2346" s="1">
        <v>1999</v>
      </c>
      <c r="E2346" s="1">
        <v>91</v>
      </c>
      <c r="G2346" s="1" t="s">
        <v>758</v>
      </c>
      <c r="H2346" s="1" t="s">
        <v>766</v>
      </c>
      <c r="I2346" s="1">
        <v>43.13</v>
      </c>
      <c r="J2346" s="1">
        <v>-80.75</v>
      </c>
      <c r="K2346" s="1">
        <v>5</v>
      </c>
      <c r="L2346" s="1">
        <v>981</v>
      </c>
      <c r="M2346" s="1">
        <v>7.49333347380161</v>
      </c>
      <c r="N2346" s="1">
        <v>1.55</v>
      </c>
      <c r="O2346" s="1">
        <v>7.1</v>
      </c>
      <c r="P2346" s="1">
        <f t="shared" si="181"/>
        <v>34.3</v>
      </c>
      <c r="Q2346" s="1">
        <v>44.7</v>
      </c>
      <c r="R2346" s="1">
        <v>21</v>
      </c>
      <c r="S2346" s="1" t="s">
        <v>186</v>
      </c>
      <c r="T2346" s="1">
        <v>24.1</v>
      </c>
      <c r="U2346" s="3">
        <v>2.21</v>
      </c>
      <c r="V2346" s="1">
        <f t="shared" si="184"/>
        <v>10.9049773755656</v>
      </c>
      <c r="W2346" s="6">
        <v>246</v>
      </c>
      <c r="X2346" s="1">
        <v>3</v>
      </c>
      <c r="AA2346" s="1" t="s">
        <v>767</v>
      </c>
      <c r="AB2346" s="1" t="s">
        <v>770</v>
      </c>
      <c r="AC2346" s="1" t="s">
        <v>110</v>
      </c>
      <c r="AD2346" s="1">
        <v>90</v>
      </c>
      <c r="AE2346" s="13">
        <v>10380</v>
      </c>
      <c r="AF2346" s="1">
        <f t="shared" si="189"/>
        <v>1038</v>
      </c>
      <c r="AG2346" s="13">
        <v>7700</v>
      </c>
      <c r="AH2346" s="1">
        <f t="shared" si="190"/>
        <v>770</v>
      </c>
    </row>
    <row r="2347" ht="17" customHeight="1" spans="1:34">
      <c r="A2347" s="1" t="s">
        <v>755</v>
      </c>
      <c r="B2347" s="1" t="s">
        <v>756</v>
      </c>
      <c r="C2347" s="1" t="s">
        <v>757</v>
      </c>
      <c r="D2347" s="1">
        <v>1999</v>
      </c>
      <c r="E2347" s="1">
        <v>91</v>
      </c>
      <c r="G2347" s="1" t="s">
        <v>758</v>
      </c>
      <c r="H2347" s="1" t="s">
        <v>766</v>
      </c>
      <c r="I2347" s="1">
        <v>43.13</v>
      </c>
      <c r="J2347" s="1">
        <v>-80.75</v>
      </c>
      <c r="K2347" s="1">
        <v>5</v>
      </c>
      <c r="L2347" s="1">
        <v>981</v>
      </c>
      <c r="M2347" s="1">
        <v>7.49333347380161</v>
      </c>
      <c r="N2347" s="1">
        <v>1.55</v>
      </c>
      <c r="O2347" s="1">
        <v>7.1</v>
      </c>
      <c r="P2347" s="1">
        <f t="shared" si="181"/>
        <v>34.3</v>
      </c>
      <c r="Q2347" s="1">
        <v>44.7</v>
      </c>
      <c r="R2347" s="1">
        <v>21</v>
      </c>
      <c r="S2347" s="1" t="s">
        <v>186</v>
      </c>
      <c r="T2347" s="1">
        <v>24.1</v>
      </c>
      <c r="U2347" s="3">
        <v>2.21</v>
      </c>
      <c r="V2347" s="1">
        <f t="shared" si="184"/>
        <v>10.9049773755656</v>
      </c>
      <c r="W2347" s="6">
        <v>246</v>
      </c>
      <c r="X2347" s="1">
        <v>3</v>
      </c>
      <c r="AA2347" s="1" t="s">
        <v>767</v>
      </c>
      <c r="AB2347" s="1" t="s">
        <v>770</v>
      </c>
      <c r="AC2347" s="1" t="s">
        <v>110</v>
      </c>
      <c r="AD2347" s="1">
        <v>180</v>
      </c>
      <c r="AE2347" s="13">
        <v>10240</v>
      </c>
      <c r="AF2347" s="1">
        <f t="shared" si="189"/>
        <v>1024</v>
      </c>
      <c r="AG2347" s="13">
        <v>8280</v>
      </c>
      <c r="AH2347" s="1">
        <f t="shared" si="190"/>
        <v>828</v>
      </c>
    </row>
    <row r="2348" ht="17" customHeight="1" spans="1:34">
      <c r="A2348" s="1" t="s">
        <v>755</v>
      </c>
      <c r="B2348" s="1" t="s">
        <v>756</v>
      </c>
      <c r="C2348" s="1" t="s">
        <v>757</v>
      </c>
      <c r="D2348" s="1">
        <v>1999</v>
      </c>
      <c r="E2348" s="1">
        <v>91</v>
      </c>
      <c r="G2348" s="1" t="s">
        <v>758</v>
      </c>
      <c r="H2348" s="1" t="s">
        <v>766</v>
      </c>
      <c r="I2348" s="1">
        <v>43.13</v>
      </c>
      <c r="J2348" s="1">
        <v>-80.75</v>
      </c>
      <c r="K2348" s="1">
        <v>6</v>
      </c>
      <c r="L2348" s="1">
        <v>981</v>
      </c>
      <c r="M2348" s="1">
        <v>7.49333347380161</v>
      </c>
      <c r="N2348" s="1">
        <v>1.55</v>
      </c>
      <c r="O2348" s="1">
        <v>7.1</v>
      </c>
      <c r="P2348" s="1">
        <f t="shared" si="181"/>
        <v>34.3</v>
      </c>
      <c r="Q2348" s="1">
        <v>44.7</v>
      </c>
      <c r="R2348" s="1">
        <v>21</v>
      </c>
      <c r="S2348" s="1" t="s">
        <v>186</v>
      </c>
      <c r="T2348" s="1">
        <v>24.1</v>
      </c>
      <c r="U2348" s="3">
        <v>2.21</v>
      </c>
      <c r="V2348" s="1">
        <f t="shared" si="184"/>
        <v>10.9049773755656</v>
      </c>
      <c r="W2348" s="6">
        <v>246</v>
      </c>
      <c r="X2348" s="1">
        <v>3</v>
      </c>
      <c r="AA2348" s="1" t="s">
        <v>767</v>
      </c>
      <c r="AB2348" s="1" t="s">
        <v>768</v>
      </c>
      <c r="AC2348" s="1" t="s">
        <v>110</v>
      </c>
      <c r="AD2348" s="1">
        <v>45</v>
      </c>
      <c r="AE2348" s="13">
        <v>9680</v>
      </c>
      <c r="AF2348" s="1">
        <f t="shared" si="189"/>
        <v>968</v>
      </c>
      <c r="AG2348" s="13">
        <v>5050</v>
      </c>
      <c r="AH2348" s="1">
        <f t="shared" si="190"/>
        <v>505</v>
      </c>
    </row>
    <row r="2349" ht="17" customHeight="1" spans="1:34">
      <c r="A2349" s="1" t="s">
        <v>755</v>
      </c>
      <c r="B2349" s="1" t="s">
        <v>756</v>
      </c>
      <c r="C2349" s="1" t="s">
        <v>757</v>
      </c>
      <c r="D2349" s="1">
        <v>1999</v>
      </c>
      <c r="E2349" s="1">
        <v>91</v>
      </c>
      <c r="G2349" s="1" t="s">
        <v>758</v>
      </c>
      <c r="H2349" s="1" t="s">
        <v>766</v>
      </c>
      <c r="I2349" s="1">
        <v>43.13</v>
      </c>
      <c r="J2349" s="1">
        <v>-80.75</v>
      </c>
      <c r="K2349" s="1">
        <v>6</v>
      </c>
      <c r="L2349" s="1">
        <v>981</v>
      </c>
      <c r="M2349" s="1">
        <v>7.49333347380161</v>
      </c>
      <c r="N2349" s="1">
        <v>1.55</v>
      </c>
      <c r="O2349" s="1">
        <v>7.1</v>
      </c>
      <c r="P2349" s="1">
        <f t="shared" si="181"/>
        <v>34.3</v>
      </c>
      <c r="Q2349" s="1">
        <v>44.7</v>
      </c>
      <c r="R2349" s="1">
        <v>21</v>
      </c>
      <c r="S2349" s="1" t="s">
        <v>186</v>
      </c>
      <c r="T2349" s="1">
        <v>24.1</v>
      </c>
      <c r="U2349" s="3">
        <v>2.21</v>
      </c>
      <c r="V2349" s="1">
        <f t="shared" si="184"/>
        <v>10.9049773755656</v>
      </c>
      <c r="W2349" s="6">
        <v>246</v>
      </c>
      <c r="X2349" s="1">
        <v>3</v>
      </c>
      <c r="AA2349" s="1" t="s">
        <v>767</v>
      </c>
      <c r="AB2349" s="1" t="s">
        <v>768</v>
      </c>
      <c r="AC2349" s="1" t="s">
        <v>110</v>
      </c>
      <c r="AD2349" s="1">
        <v>90</v>
      </c>
      <c r="AE2349" s="13">
        <v>8580</v>
      </c>
      <c r="AF2349" s="1">
        <f t="shared" si="189"/>
        <v>858</v>
      </c>
      <c r="AG2349" s="13">
        <v>5130</v>
      </c>
      <c r="AH2349" s="1">
        <f t="shared" si="190"/>
        <v>513</v>
      </c>
    </row>
    <row r="2350" ht="17" customHeight="1" spans="1:34">
      <c r="A2350" s="1" t="s">
        <v>755</v>
      </c>
      <c r="B2350" s="1" t="s">
        <v>756</v>
      </c>
      <c r="C2350" s="1" t="s">
        <v>757</v>
      </c>
      <c r="D2350" s="1">
        <v>1999</v>
      </c>
      <c r="E2350" s="1">
        <v>91</v>
      </c>
      <c r="G2350" s="1" t="s">
        <v>758</v>
      </c>
      <c r="H2350" s="1" t="s">
        <v>766</v>
      </c>
      <c r="I2350" s="1">
        <v>43.13</v>
      </c>
      <c r="J2350" s="1">
        <v>-80.75</v>
      </c>
      <c r="K2350" s="1">
        <v>6</v>
      </c>
      <c r="L2350" s="1">
        <v>981</v>
      </c>
      <c r="M2350" s="1">
        <v>7.49333347380161</v>
      </c>
      <c r="N2350" s="1">
        <v>1.55</v>
      </c>
      <c r="O2350" s="1">
        <v>7.1</v>
      </c>
      <c r="P2350" s="1">
        <f t="shared" si="181"/>
        <v>34.3</v>
      </c>
      <c r="Q2350" s="1">
        <v>44.7</v>
      </c>
      <c r="R2350" s="1">
        <v>21</v>
      </c>
      <c r="S2350" s="1" t="s">
        <v>186</v>
      </c>
      <c r="T2350" s="1">
        <v>24.1</v>
      </c>
      <c r="U2350" s="3">
        <v>2.21</v>
      </c>
      <c r="V2350" s="1">
        <f t="shared" si="184"/>
        <v>10.9049773755656</v>
      </c>
      <c r="W2350" s="6">
        <v>246</v>
      </c>
      <c r="X2350" s="1">
        <v>3</v>
      </c>
      <c r="AA2350" s="1" t="s">
        <v>767</v>
      </c>
      <c r="AB2350" s="1" t="s">
        <v>768</v>
      </c>
      <c r="AC2350" s="1" t="s">
        <v>110</v>
      </c>
      <c r="AD2350" s="1">
        <v>180</v>
      </c>
      <c r="AE2350" s="13">
        <v>9560</v>
      </c>
      <c r="AF2350" s="1">
        <f t="shared" si="189"/>
        <v>956</v>
      </c>
      <c r="AG2350" s="13">
        <v>6270</v>
      </c>
      <c r="AH2350" s="1">
        <f t="shared" si="190"/>
        <v>627</v>
      </c>
    </row>
    <row r="2351" ht="17" customHeight="1" spans="1:34">
      <c r="A2351" s="1" t="s">
        <v>755</v>
      </c>
      <c r="B2351" s="1" t="s">
        <v>756</v>
      </c>
      <c r="C2351" s="1" t="s">
        <v>757</v>
      </c>
      <c r="D2351" s="1">
        <v>1999</v>
      </c>
      <c r="E2351" s="1">
        <v>91</v>
      </c>
      <c r="G2351" s="1" t="s">
        <v>758</v>
      </c>
      <c r="H2351" s="1" t="s">
        <v>766</v>
      </c>
      <c r="I2351" s="1">
        <v>43.13</v>
      </c>
      <c r="J2351" s="1">
        <v>-80.75</v>
      </c>
      <c r="K2351" s="1">
        <v>6</v>
      </c>
      <c r="L2351" s="1">
        <v>981</v>
      </c>
      <c r="M2351" s="1">
        <v>7.49333347380161</v>
      </c>
      <c r="N2351" s="1">
        <v>1.55</v>
      </c>
      <c r="O2351" s="1">
        <v>7.1</v>
      </c>
      <c r="P2351" s="1">
        <f t="shared" si="181"/>
        <v>34.3</v>
      </c>
      <c r="Q2351" s="1">
        <v>44.7</v>
      </c>
      <c r="R2351" s="1">
        <v>21</v>
      </c>
      <c r="S2351" s="1" t="s">
        <v>186</v>
      </c>
      <c r="T2351" s="1">
        <v>24.1</v>
      </c>
      <c r="U2351" s="3">
        <v>2.21</v>
      </c>
      <c r="V2351" s="1">
        <f t="shared" si="184"/>
        <v>10.9049773755656</v>
      </c>
      <c r="W2351" s="6">
        <v>246</v>
      </c>
      <c r="X2351" s="1">
        <v>3</v>
      </c>
      <c r="AA2351" s="1" t="s">
        <v>767</v>
      </c>
      <c r="AB2351" s="1" t="s">
        <v>769</v>
      </c>
      <c r="AC2351" s="1" t="s">
        <v>110</v>
      </c>
      <c r="AD2351" s="1">
        <v>45</v>
      </c>
      <c r="AE2351" s="13">
        <v>9680</v>
      </c>
      <c r="AF2351" s="1">
        <f t="shared" si="189"/>
        <v>968</v>
      </c>
      <c r="AG2351" s="13">
        <v>7280</v>
      </c>
      <c r="AH2351" s="1">
        <f t="shared" si="190"/>
        <v>728</v>
      </c>
    </row>
    <row r="2352" ht="17" customHeight="1" spans="1:34">
      <c r="A2352" s="1" t="s">
        <v>755</v>
      </c>
      <c r="B2352" s="1" t="s">
        <v>756</v>
      </c>
      <c r="C2352" s="1" t="s">
        <v>757</v>
      </c>
      <c r="D2352" s="1">
        <v>1999</v>
      </c>
      <c r="E2352" s="1">
        <v>91</v>
      </c>
      <c r="G2352" s="1" t="s">
        <v>758</v>
      </c>
      <c r="H2352" s="1" t="s">
        <v>766</v>
      </c>
      <c r="I2352" s="1">
        <v>43.13</v>
      </c>
      <c r="J2352" s="1">
        <v>-80.75</v>
      </c>
      <c r="K2352" s="1">
        <v>6</v>
      </c>
      <c r="L2352" s="1">
        <v>981</v>
      </c>
      <c r="M2352" s="1">
        <v>7.49333347380161</v>
      </c>
      <c r="N2352" s="1">
        <v>1.55</v>
      </c>
      <c r="O2352" s="1">
        <v>7.1</v>
      </c>
      <c r="P2352" s="1">
        <f t="shared" ref="P2352:P2380" si="191">100-Q2352-R2352</f>
        <v>34.3</v>
      </c>
      <c r="Q2352" s="1">
        <v>44.7</v>
      </c>
      <c r="R2352" s="1">
        <v>21</v>
      </c>
      <c r="S2352" s="1" t="s">
        <v>186</v>
      </c>
      <c r="T2352" s="1">
        <v>24.1</v>
      </c>
      <c r="U2352" s="3">
        <v>2.21</v>
      </c>
      <c r="V2352" s="1">
        <f t="shared" si="184"/>
        <v>10.9049773755656</v>
      </c>
      <c r="W2352" s="6">
        <v>246</v>
      </c>
      <c r="X2352" s="1">
        <v>3</v>
      </c>
      <c r="AA2352" s="1" t="s">
        <v>767</v>
      </c>
      <c r="AB2352" s="1" t="s">
        <v>769</v>
      </c>
      <c r="AC2352" s="1" t="s">
        <v>110</v>
      </c>
      <c r="AD2352" s="1">
        <v>90</v>
      </c>
      <c r="AE2352" s="13">
        <v>8580</v>
      </c>
      <c r="AF2352" s="1">
        <f t="shared" si="189"/>
        <v>858</v>
      </c>
      <c r="AG2352" s="13">
        <v>6890</v>
      </c>
      <c r="AH2352" s="1">
        <f t="shared" si="190"/>
        <v>689</v>
      </c>
    </row>
    <row r="2353" ht="17" customHeight="1" spans="1:34">
      <c r="A2353" s="1" t="s">
        <v>755</v>
      </c>
      <c r="B2353" s="1" t="s">
        <v>756</v>
      </c>
      <c r="C2353" s="1" t="s">
        <v>757</v>
      </c>
      <c r="D2353" s="1">
        <v>1999</v>
      </c>
      <c r="E2353" s="1">
        <v>91</v>
      </c>
      <c r="G2353" s="1" t="s">
        <v>758</v>
      </c>
      <c r="H2353" s="1" t="s">
        <v>766</v>
      </c>
      <c r="I2353" s="1">
        <v>43.13</v>
      </c>
      <c r="J2353" s="1">
        <v>-80.75</v>
      </c>
      <c r="K2353" s="1">
        <v>6</v>
      </c>
      <c r="L2353" s="1">
        <v>981</v>
      </c>
      <c r="M2353" s="1">
        <v>7.49333347380161</v>
      </c>
      <c r="N2353" s="1">
        <v>1.55</v>
      </c>
      <c r="O2353" s="1">
        <v>7.1</v>
      </c>
      <c r="P2353" s="1">
        <f t="shared" si="191"/>
        <v>34.3</v>
      </c>
      <c r="Q2353" s="1">
        <v>44.7</v>
      </c>
      <c r="R2353" s="1">
        <v>21</v>
      </c>
      <c r="S2353" s="1" t="s">
        <v>186</v>
      </c>
      <c r="T2353" s="1">
        <v>24.1</v>
      </c>
      <c r="U2353" s="3">
        <v>2.21</v>
      </c>
      <c r="V2353" s="1">
        <f t="shared" si="184"/>
        <v>10.9049773755656</v>
      </c>
      <c r="W2353" s="6">
        <v>246</v>
      </c>
      <c r="X2353" s="1">
        <v>3</v>
      </c>
      <c r="AA2353" s="1" t="s">
        <v>767</v>
      </c>
      <c r="AB2353" s="1" t="s">
        <v>769</v>
      </c>
      <c r="AC2353" s="1" t="s">
        <v>110</v>
      </c>
      <c r="AD2353" s="1">
        <v>180</v>
      </c>
      <c r="AE2353" s="13">
        <v>9560</v>
      </c>
      <c r="AF2353" s="1">
        <f t="shared" si="189"/>
        <v>956</v>
      </c>
      <c r="AG2353" s="13">
        <v>7230</v>
      </c>
      <c r="AH2353" s="1">
        <f t="shared" si="190"/>
        <v>723</v>
      </c>
    </row>
    <row r="2354" ht="17" customHeight="1" spans="1:34">
      <c r="A2354" s="1" t="s">
        <v>755</v>
      </c>
      <c r="B2354" s="1" t="s">
        <v>756</v>
      </c>
      <c r="C2354" s="1" t="s">
        <v>757</v>
      </c>
      <c r="D2354" s="1">
        <v>1999</v>
      </c>
      <c r="E2354" s="1">
        <v>91</v>
      </c>
      <c r="G2354" s="1" t="s">
        <v>758</v>
      </c>
      <c r="H2354" s="1" t="s">
        <v>766</v>
      </c>
      <c r="I2354" s="1">
        <v>43.13</v>
      </c>
      <c r="J2354" s="1">
        <v>-80.75</v>
      </c>
      <c r="K2354" s="1">
        <v>6</v>
      </c>
      <c r="L2354" s="1">
        <v>981</v>
      </c>
      <c r="M2354" s="1">
        <v>7.49333347380161</v>
      </c>
      <c r="N2354" s="1">
        <v>1.55</v>
      </c>
      <c r="O2354" s="1">
        <v>7.1</v>
      </c>
      <c r="P2354" s="1">
        <f t="shared" si="191"/>
        <v>34.3</v>
      </c>
      <c r="Q2354" s="1">
        <v>44.7</v>
      </c>
      <c r="R2354" s="1">
        <v>21</v>
      </c>
      <c r="S2354" s="1" t="s">
        <v>186</v>
      </c>
      <c r="T2354" s="1">
        <v>24.1</v>
      </c>
      <c r="U2354" s="3">
        <v>2.21</v>
      </c>
      <c r="V2354" s="1">
        <f t="shared" si="184"/>
        <v>10.9049773755656</v>
      </c>
      <c r="W2354" s="6">
        <v>246</v>
      </c>
      <c r="X2354" s="1">
        <v>3</v>
      </c>
      <c r="AA2354" s="1" t="s">
        <v>767</v>
      </c>
      <c r="AB2354" s="1" t="s">
        <v>770</v>
      </c>
      <c r="AC2354" s="1" t="s">
        <v>110</v>
      </c>
      <c r="AD2354" s="1">
        <v>45</v>
      </c>
      <c r="AE2354" s="13">
        <v>9680</v>
      </c>
      <c r="AF2354" s="1">
        <f t="shared" si="189"/>
        <v>968</v>
      </c>
      <c r="AG2354" s="13">
        <v>7500</v>
      </c>
      <c r="AH2354" s="1">
        <f t="shared" si="190"/>
        <v>750</v>
      </c>
    </row>
    <row r="2355" ht="17" customHeight="1" spans="1:34">
      <c r="A2355" s="1" t="s">
        <v>755</v>
      </c>
      <c r="B2355" s="1" t="s">
        <v>756</v>
      </c>
      <c r="C2355" s="1" t="s">
        <v>757</v>
      </c>
      <c r="D2355" s="1">
        <v>1999</v>
      </c>
      <c r="E2355" s="1">
        <v>91</v>
      </c>
      <c r="G2355" s="1" t="s">
        <v>758</v>
      </c>
      <c r="H2355" s="1" t="s">
        <v>766</v>
      </c>
      <c r="I2355" s="1">
        <v>43.13</v>
      </c>
      <c r="J2355" s="1">
        <v>-80.75</v>
      </c>
      <c r="K2355" s="1">
        <v>6</v>
      </c>
      <c r="L2355" s="1">
        <v>981</v>
      </c>
      <c r="M2355" s="1">
        <v>7.49333347380161</v>
      </c>
      <c r="N2355" s="1">
        <v>1.55</v>
      </c>
      <c r="O2355" s="1">
        <v>7.1</v>
      </c>
      <c r="P2355" s="1">
        <f t="shared" si="191"/>
        <v>34.3</v>
      </c>
      <c r="Q2355" s="1">
        <v>44.7</v>
      </c>
      <c r="R2355" s="1">
        <v>21</v>
      </c>
      <c r="S2355" s="1" t="s">
        <v>186</v>
      </c>
      <c r="T2355" s="1">
        <v>24.1</v>
      </c>
      <c r="U2355" s="3">
        <v>2.21</v>
      </c>
      <c r="V2355" s="1">
        <f t="shared" si="184"/>
        <v>10.9049773755656</v>
      </c>
      <c r="W2355" s="6">
        <v>246</v>
      </c>
      <c r="X2355" s="1">
        <v>3</v>
      </c>
      <c r="AA2355" s="1" t="s">
        <v>767</v>
      </c>
      <c r="AB2355" s="1" t="s">
        <v>770</v>
      </c>
      <c r="AC2355" s="1" t="s">
        <v>110</v>
      </c>
      <c r="AD2355" s="1">
        <v>90</v>
      </c>
      <c r="AE2355" s="13">
        <v>8580</v>
      </c>
      <c r="AF2355" s="1">
        <f t="shared" si="189"/>
        <v>858</v>
      </c>
      <c r="AG2355" s="13">
        <v>6850</v>
      </c>
      <c r="AH2355" s="1">
        <f t="shared" si="190"/>
        <v>685</v>
      </c>
    </row>
    <row r="2356" ht="17" customHeight="1" spans="1:34">
      <c r="A2356" s="1" t="s">
        <v>755</v>
      </c>
      <c r="B2356" s="1" t="s">
        <v>756</v>
      </c>
      <c r="C2356" s="1" t="s">
        <v>757</v>
      </c>
      <c r="D2356" s="1">
        <v>1999</v>
      </c>
      <c r="E2356" s="1">
        <v>91</v>
      </c>
      <c r="G2356" s="1" t="s">
        <v>758</v>
      </c>
      <c r="H2356" s="1" t="s">
        <v>766</v>
      </c>
      <c r="I2356" s="1">
        <v>43.13</v>
      </c>
      <c r="J2356" s="1">
        <v>-80.75</v>
      </c>
      <c r="K2356" s="1">
        <v>6</v>
      </c>
      <c r="L2356" s="1">
        <v>981</v>
      </c>
      <c r="M2356" s="1">
        <v>7.49333347380161</v>
      </c>
      <c r="N2356" s="1">
        <v>1.55</v>
      </c>
      <c r="O2356" s="1">
        <v>7.1</v>
      </c>
      <c r="P2356" s="1">
        <f t="shared" si="191"/>
        <v>34.3</v>
      </c>
      <c r="Q2356" s="1">
        <v>44.7</v>
      </c>
      <c r="R2356" s="1">
        <v>21</v>
      </c>
      <c r="S2356" s="1" t="s">
        <v>186</v>
      </c>
      <c r="T2356" s="1">
        <v>24.1</v>
      </c>
      <c r="U2356" s="3">
        <v>2.21</v>
      </c>
      <c r="V2356" s="1">
        <f t="shared" si="184"/>
        <v>10.9049773755656</v>
      </c>
      <c r="W2356" s="6">
        <v>246</v>
      </c>
      <c r="X2356" s="1">
        <v>3</v>
      </c>
      <c r="AA2356" s="1" t="s">
        <v>767</v>
      </c>
      <c r="AB2356" s="1" t="s">
        <v>770</v>
      </c>
      <c r="AC2356" s="1" t="s">
        <v>110</v>
      </c>
      <c r="AD2356" s="1">
        <v>180</v>
      </c>
      <c r="AE2356" s="13">
        <v>9560</v>
      </c>
      <c r="AF2356" s="1">
        <f t="shared" si="189"/>
        <v>956</v>
      </c>
      <c r="AG2356" s="13">
        <v>8500</v>
      </c>
      <c r="AH2356" s="1">
        <f t="shared" si="190"/>
        <v>850</v>
      </c>
    </row>
    <row r="2357" ht="17" customHeight="1" spans="1:34">
      <c r="A2357" s="1" t="s">
        <v>755</v>
      </c>
      <c r="B2357" s="1" t="s">
        <v>756</v>
      </c>
      <c r="C2357" s="1" t="s">
        <v>757</v>
      </c>
      <c r="D2357" s="1">
        <v>1999</v>
      </c>
      <c r="E2357" s="1">
        <v>91</v>
      </c>
      <c r="G2357" s="1" t="s">
        <v>758</v>
      </c>
      <c r="H2357" s="1" t="s">
        <v>766</v>
      </c>
      <c r="I2357" s="1">
        <v>43.13</v>
      </c>
      <c r="J2357" s="1">
        <v>-80.75</v>
      </c>
      <c r="K2357" s="1">
        <v>2</v>
      </c>
      <c r="L2357" s="1">
        <v>981</v>
      </c>
      <c r="M2357" s="1">
        <v>7.49333347380161</v>
      </c>
      <c r="N2357" s="1">
        <v>1.55</v>
      </c>
      <c r="O2357" s="1">
        <v>7.1</v>
      </c>
      <c r="P2357" s="1">
        <f t="shared" si="191"/>
        <v>34.3</v>
      </c>
      <c r="Q2357" s="1">
        <v>44.7</v>
      </c>
      <c r="R2357" s="1">
        <v>21</v>
      </c>
      <c r="S2357" s="1" t="s">
        <v>186</v>
      </c>
      <c r="T2357" s="1">
        <v>24.1</v>
      </c>
      <c r="U2357" s="3">
        <v>2.21</v>
      </c>
      <c r="V2357" s="1">
        <f t="shared" si="184"/>
        <v>10.9049773755656</v>
      </c>
      <c r="W2357" s="6">
        <v>246</v>
      </c>
      <c r="X2357" s="1">
        <v>3</v>
      </c>
      <c r="AA2357" s="1" t="s">
        <v>767</v>
      </c>
      <c r="AB2357" s="1" t="s">
        <v>768</v>
      </c>
      <c r="AC2357" s="1" t="s">
        <v>110</v>
      </c>
      <c r="AD2357" s="1">
        <v>45</v>
      </c>
      <c r="AE2357" s="13">
        <v>10420</v>
      </c>
      <c r="AF2357" s="1">
        <f t="shared" si="189"/>
        <v>1042</v>
      </c>
      <c r="AG2357" s="13">
        <v>5800</v>
      </c>
      <c r="AH2357" s="1">
        <f t="shared" si="190"/>
        <v>580</v>
      </c>
    </row>
    <row r="2358" ht="17" customHeight="1" spans="1:34">
      <c r="A2358" s="1" t="s">
        <v>755</v>
      </c>
      <c r="B2358" s="1" t="s">
        <v>756</v>
      </c>
      <c r="C2358" s="1" t="s">
        <v>757</v>
      </c>
      <c r="D2358" s="1">
        <v>1999</v>
      </c>
      <c r="E2358" s="1">
        <v>91</v>
      </c>
      <c r="G2358" s="1" t="s">
        <v>758</v>
      </c>
      <c r="H2358" s="1" t="s">
        <v>766</v>
      </c>
      <c r="I2358" s="1">
        <v>43.13</v>
      </c>
      <c r="J2358" s="1">
        <v>-80.75</v>
      </c>
      <c r="K2358" s="1">
        <v>2</v>
      </c>
      <c r="L2358" s="1">
        <v>981</v>
      </c>
      <c r="M2358" s="1">
        <v>7.49333347380161</v>
      </c>
      <c r="N2358" s="1">
        <v>1.55</v>
      </c>
      <c r="O2358" s="1">
        <v>7.1</v>
      </c>
      <c r="P2358" s="1">
        <f t="shared" si="191"/>
        <v>34.3</v>
      </c>
      <c r="Q2358" s="1">
        <v>44.7</v>
      </c>
      <c r="R2358" s="1">
        <v>21</v>
      </c>
      <c r="S2358" s="1" t="s">
        <v>186</v>
      </c>
      <c r="T2358" s="1">
        <v>24.1</v>
      </c>
      <c r="U2358" s="3">
        <v>2.21</v>
      </c>
      <c r="V2358" s="1">
        <f t="shared" si="184"/>
        <v>10.9049773755656</v>
      </c>
      <c r="W2358" s="6">
        <v>246</v>
      </c>
      <c r="X2358" s="1">
        <v>3</v>
      </c>
      <c r="AA2358" s="1" t="s">
        <v>767</v>
      </c>
      <c r="AB2358" s="1" t="s">
        <v>768</v>
      </c>
      <c r="AC2358" s="1" t="s">
        <v>110</v>
      </c>
      <c r="AD2358" s="1">
        <v>90</v>
      </c>
      <c r="AE2358" s="13">
        <v>10640</v>
      </c>
      <c r="AF2358" s="1">
        <f t="shared" si="189"/>
        <v>1064</v>
      </c>
      <c r="AG2358" s="13">
        <v>7090</v>
      </c>
      <c r="AH2358" s="1">
        <f t="shared" si="190"/>
        <v>709</v>
      </c>
    </row>
    <row r="2359" ht="17" customHeight="1" spans="1:34">
      <c r="A2359" s="1" t="s">
        <v>755</v>
      </c>
      <c r="B2359" s="1" t="s">
        <v>756</v>
      </c>
      <c r="C2359" s="1" t="s">
        <v>757</v>
      </c>
      <c r="D2359" s="1">
        <v>1999</v>
      </c>
      <c r="E2359" s="1">
        <v>91</v>
      </c>
      <c r="G2359" s="1" t="s">
        <v>758</v>
      </c>
      <c r="H2359" s="1" t="s">
        <v>766</v>
      </c>
      <c r="I2359" s="1">
        <v>43.13</v>
      </c>
      <c r="J2359" s="1">
        <v>-80.75</v>
      </c>
      <c r="K2359" s="1">
        <v>2</v>
      </c>
      <c r="L2359" s="1">
        <v>981</v>
      </c>
      <c r="M2359" s="1">
        <v>7.49333347380161</v>
      </c>
      <c r="N2359" s="1">
        <v>1.55</v>
      </c>
      <c r="O2359" s="1">
        <v>7.1</v>
      </c>
      <c r="P2359" s="1">
        <f t="shared" si="191"/>
        <v>34.3</v>
      </c>
      <c r="Q2359" s="1">
        <v>44.7</v>
      </c>
      <c r="R2359" s="1">
        <v>21</v>
      </c>
      <c r="S2359" s="1" t="s">
        <v>186</v>
      </c>
      <c r="T2359" s="1">
        <v>24.1</v>
      </c>
      <c r="U2359" s="3">
        <v>2.21</v>
      </c>
      <c r="V2359" s="1">
        <f t="shared" si="184"/>
        <v>10.9049773755656</v>
      </c>
      <c r="W2359" s="6">
        <v>246</v>
      </c>
      <c r="X2359" s="1">
        <v>3</v>
      </c>
      <c r="AA2359" s="1" t="s">
        <v>767</v>
      </c>
      <c r="AB2359" s="1" t="s">
        <v>768</v>
      </c>
      <c r="AC2359" s="1" t="s">
        <v>110</v>
      </c>
      <c r="AD2359" s="1">
        <v>180</v>
      </c>
      <c r="AE2359" s="13">
        <v>10650</v>
      </c>
      <c r="AF2359" s="1">
        <f t="shared" si="189"/>
        <v>1065</v>
      </c>
      <c r="AG2359" s="13">
        <v>7410</v>
      </c>
      <c r="AH2359" s="1">
        <f t="shared" si="190"/>
        <v>741</v>
      </c>
    </row>
    <row r="2360" ht="17" customHeight="1" spans="1:34">
      <c r="A2360" s="1" t="s">
        <v>755</v>
      </c>
      <c r="B2360" s="1" t="s">
        <v>756</v>
      </c>
      <c r="C2360" s="1" t="s">
        <v>757</v>
      </c>
      <c r="D2360" s="1">
        <v>1999</v>
      </c>
      <c r="E2360" s="1">
        <v>91</v>
      </c>
      <c r="G2360" s="1" t="s">
        <v>758</v>
      </c>
      <c r="H2360" s="1" t="s">
        <v>766</v>
      </c>
      <c r="I2360" s="1">
        <v>43.13</v>
      </c>
      <c r="J2360" s="1">
        <v>-80.75</v>
      </c>
      <c r="K2360" s="1">
        <v>2</v>
      </c>
      <c r="L2360" s="1">
        <v>981</v>
      </c>
      <c r="M2360" s="1">
        <v>7.49333347380161</v>
      </c>
      <c r="N2360" s="1">
        <v>1.55</v>
      </c>
      <c r="O2360" s="1">
        <v>7.1</v>
      </c>
      <c r="P2360" s="1">
        <f t="shared" si="191"/>
        <v>34.3</v>
      </c>
      <c r="Q2360" s="1">
        <v>44.7</v>
      </c>
      <c r="R2360" s="1">
        <v>21</v>
      </c>
      <c r="S2360" s="1" t="s">
        <v>186</v>
      </c>
      <c r="T2360" s="1">
        <v>24.1</v>
      </c>
      <c r="U2360" s="3">
        <v>2.21</v>
      </c>
      <c r="V2360" s="1">
        <f t="shared" si="184"/>
        <v>10.9049773755656</v>
      </c>
      <c r="W2360" s="6">
        <v>246</v>
      </c>
      <c r="X2360" s="1">
        <v>3</v>
      </c>
      <c r="AA2360" s="1" t="s">
        <v>767</v>
      </c>
      <c r="AB2360" s="1" t="s">
        <v>769</v>
      </c>
      <c r="AC2360" s="1" t="s">
        <v>110</v>
      </c>
      <c r="AD2360" s="1">
        <v>45</v>
      </c>
      <c r="AE2360" s="13">
        <v>10420</v>
      </c>
      <c r="AF2360" s="1">
        <f t="shared" si="189"/>
        <v>1042</v>
      </c>
      <c r="AG2360" s="13">
        <v>9250</v>
      </c>
      <c r="AH2360" s="1">
        <f t="shared" si="190"/>
        <v>925</v>
      </c>
    </row>
    <row r="2361" ht="17" customHeight="1" spans="1:34">
      <c r="A2361" s="1" t="s">
        <v>755</v>
      </c>
      <c r="B2361" s="1" t="s">
        <v>756</v>
      </c>
      <c r="C2361" s="1" t="s">
        <v>757</v>
      </c>
      <c r="D2361" s="1">
        <v>1999</v>
      </c>
      <c r="E2361" s="1">
        <v>91</v>
      </c>
      <c r="G2361" s="1" t="s">
        <v>758</v>
      </c>
      <c r="H2361" s="1" t="s">
        <v>766</v>
      </c>
      <c r="I2361" s="1">
        <v>43.13</v>
      </c>
      <c r="J2361" s="1">
        <v>-80.75</v>
      </c>
      <c r="K2361" s="1">
        <v>2</v>
      </c>
      <c r="L2361" s="1">
        <v>981</v>
      </c>
      <c r="M2361" s="1">
        <v>7.49333347380161</v>
      </c>
      <c r="N2361" s="1">
        <v>1.55</v>
      </c>
      <c r="O2361" s="1">
        <v>7.1</v>
      </c>
      <c r="P2361" s="1">
        <f t="shared" si="191"/>
        <v>34.3</v>
      </c>
      <c r="Q2361" s="1">
        <v>44.7</v>
      </c>
      <c r="R2361" s="1">
        <v>21</v>
      </c>
      <c r="S2361" s="1" t="s">
        <v>186</v>
      </c>
      <c r="T2361" s="1">
        <v>24.1</v>
      </c>
      <c r="U2361" s="3">
        <v>2.21</v>
      </c>
      <c r="V2361" s="1">
        <f t="shared" si="184"/>
        <v>10.9049773755656</v>
      </c>
      <c r="W2361" s="6">
        <v>246</v>
      </c>
      <c r="X2361" s="1">
        <v>3</v>
      </c>
      <c r="AA2361" s="1" t="s">
        <v>767</v>
      </c>
      <c r="AB2361" s="1" t="s">
        <v>769</v>
      </c>
      <c r="AC2361" s="1" t="s">
        <v>110</v>
      </c>
      <c r="AD2361" s="1">
        <v>90</v>
      </c>
      <c r="AE2361" s="13">
        <v>10640</v>
      </c>
      <c r="AF2361" s="1">
        <f t="shared" si="189"/>
        <v>1064</v>
      </c>
      <c r="AG2361" s="13">
        <v>9480</v>
      </c>
      <c r="AH2361" s="1">
        <f t="shared" si="190"/>
        <v>948</v>
      </c>
    </row>
    <row r="2362" ht="17" customHeight="1" spans="1:34">
      <c r="A2362" s="1" t="s">
        <v>755</v>
      </c>
      <c r="B2362" s="1" t="s">
        <v>756</v>
      </c>
      <c r="C2362" s="1" t="s">
        <v>757</v>
      </c>
      <c r="D2362" s="1">
        <v>1999</v>
      </c>
      <c r="E2362" s="1">
        <v>91</v>
      </c>
      <c r="G2362" s="1" t="s">
        <v>758</v>
      </c>
      <c r="H2362" s="1" t="s">
        <v>766</v>
      </c>
      <c r="I2362" s="1">
        <v>43.13</v>
      </c>
      <c r="J2362" s="1">
        <v>-80.75</v>
      </c>
      <c r="K2362" s="1">
        <v>2</v>
      </c>
      <c r="L2362" s="1">
        <v>981</v>
      </c>
      <c r="M2362" s="1">
        <v>7.49333347380161</v>
      </c>
      <c r="N2362" s="1">
        <v>1.55</v>
      </c>
      <c r="O2362" s="1">
        <v>7.1</v>
      </c>
      <c r="P2362" s="1">
        <f t="shared" si="191"/>
        <v>34.3</v>
      </c>
      <c r="Q2362" s="1">
        <v>44.7</v>
      </c>
      <c r="R2362" s="1">
        <v>21</v>
      </c>
      <c r="S2362" s="1" t="s">
        <v>186</v>
      </c>
      <c r="T2362" s="1">
        <v>24.1</v>
      </c>
      <c r="U2362" s="3">
        <v>2.21</v>
      </c>
      <c r="V2362" s="1">
        <f t="shared" si="184"/>
        <v>10.9049773755656</v>
      </c>
      <c r="W2362" s="6">
        <v>246</v>
      </c>
      <c r="X2362" s="1">
        <v>3</v>
      </c>
      <c r="AA2362" s="1" t="s">
        <v>767</v>
      </c>
      <c r="AB2362" s="1" t="s">
        <v>769</v>
      </c>
      <c r="AC2362" s="1" t="s">
        <v>110</v>
      </c>
      <c r="AD2362" s="1">
        <v>180</v>
      </c>
      <c r="AE2362" s="13">
        <v>10650</v>
      </c>
      <c r="AF2362" s="1">
        <f t="shared" si="189"/>
        <v>1065</v>
      </c>
      <c r="AG2362" s="13">
        <v>9840</v>
      </c>
      <c r="AH2362" s="1">
        <f t="shared" si="190"/>
        <v>984</v>
      </c>
    </row>
    <row r="2363" ht="17" customHeight="1" spans="1:34">
      <c r="A2363" s="1" t="s">
        <v>755</v>
      </c>
      <c r="B2363" s="1" t="s">
        <v>756</v>
      </c>
      <c r="C2363" s="1" t="s">
        <v>757</v>
      </c>
      <c r="D2363" s="1">
        <v>1999</v>
      </c>
      <c r="E2363" s="1">
        <v>91</v>
      </c>
      <c r="G2363" s="1" t="s">
        <v>758</v>
      </c>
      <c r="H2363" s="1" t="s">
        <v>766</v>
      </c>
      <c r="I2363" s="1">
        <v>43.13</v>
      </c>
      <c r="J2363" s="1">
        <v>-80.75</v>
      </c>
      <c r="K2363" s="1">
        <v>2</v>
      </c>
      <c r="L2363" s="1">
        <v>981</v>
      </c>
      <c r="M2363" s="1">
        <v>7.49333347380161</v>
      </c>
      <c r="N2363" s="1">
        <v>1.55</v>
      </c>
      <c r="O2363" s="1">
        <v>7.1</v>
      </c>
      <c r="P2363" s="1">
        <f t="shared" si="191"/>
        <v>34.3</v>
      </c>
      <c r="Q2363" s="1">
        <v>44.7</v>
      </c>
      <c r="R2363" s="1">
        <v>21</v>
      </c>
      <c r="S2363" s="1" t="s">
        <v>186</v>
      </c>
      <c r="T2363" s="1">
        <v>24.1</v>
      </c>
      <c r="U2363" s="3">
        <v>2.21</v>
      </c>
      <c r="V2363" s="1">
        <f t="shared" si="184"/>
        <v>10.9049773755656</v>
      </c>
      <c r="W2363" s="6">
        <v>246</v>
      </c>
      <c r="X2363" s="1">
        <v>3</v>
      </c>
      <c r="AA2363" s="1" t="s">
        <v>767</v>
      </c>
      <c r="AB2363" s="1" t="s">
        <v>770</v>
      </c>
      <c r="AC2363" s="1" t="s">
        <v>110</v>
      </c>
      <c r="AD2363" s="1">
        <v>45</v>
      </c>
      <c r="AE2363" s="13">
        <v>10420</v>
      </c>
      <c r="AF2363" s="1">
        <f t="shared" si="189"/>
        <v>1042</v>
      </c>
      <c r="AG2363" s="13">
        <v>8610</v>
      </c>
      <c r="AH2363" s="1">
        <f t="shared" si="190"/>
        <v>861</v>
      </c>
    </row>
    <row r="2364" ht="17" customHeight="1" spans="1:34">
      <c r="A2364" s="1" t="s">
        <v>755</v>
      </c>
      <c r="B2364" s="1" t="s">
        <v>756</v>
      </c>
      <c r="C2364" s="1" t="s">
        <v>757</v>
      </c>
      <c r="D2364" s="1">
        <v>1999</v>
      </c>
      <c r="E2364" s="1">
        <v>91</v>
      </c>
      <c r="G2364" s="1" t="s">
        <v>758</v>
      </c>
      <c r="H2364" s="1" t="s">
        <v>766</v>
      </c>
      <c r="I2364" s="1">
        <v>43.13</v>
      </c>
      <c r="J2364" s="1">
        <v>-80.75</v>
      </c>
      <c r="K2364" s="1">
        <v>2</v>
      </c>
      <c r="L2364" s="1">
        <v>981</v>
      </c>
      <c r="M2364" s="1">
        <v>7.49333347380161</v>
      </c>
      <c r="N2364" s="1">
        <v>1.55</v>
      </c>
      <c r="O2364" s="1">
        <v>7.1</v>
      </c>
      <c r="P2364" s="1">
        <f t="shared" si="191"/>
        <v>34.3</v>
      </c>
      <c r="Q2364" s="1">
        <v>44.7</v>
      </c>
      <c r="R2364" s="1">
        <v>21</v>
      </c>
      <c r="S2364" s="1" t="s">
        <v>186</v>
      </c>
      <c r="T2364" s="1">
        <v>24.1</v>
      </c>
      <c r="U2364" s="3">
        <v>2.21</v>
      </c>
      <c r="V2364" s="1">
        <f t="shared" si="184"/>
        <v>10.9049773755656</v>
      </c>
      <c r="W2364" s="6">
        <v>246</v>
      </c>
      <c r="X2364" s="1">
        <v>3</v>
      </c>
      <c r="AA2364" s="1" t="s">
        <v>767</v>
      </c>
      <c r="AB2364" s="1" t="s">
        <v>770</v>
      </c>
      <c r="AC2364" s="1" t="s">
        <v>110</v>
      </c>
      <c r="AD2364" s="1">
        <v>90</v>
      </c>
      <c r="AE2364" s="13">
        <v>10640</v>
      </c>
      <c r="AF2364" s="1">
        <f t="shared" si="189"/>
        <v>1064</v>
      </c>
      <c r="AG2364" s="13">
        <v>9700</v>
      </c>
      <c r="AH2364" s="1">
        <f t="shared" si="190"/>
        <v>970</v>
      </c>
    </row>
    <row r="2365" ht="17" customHeight="1" spans="1:34">
      <c r="A2365" s="1" t="s">
        <v>755</v>
      </c>
      <c r="B2365" s="1" t="s">
        <v>756</v>
      </c>
      <c r="C2365" s="1" t="s">
        <v>757</v>
      </c>
      <c r="D2365" s="1">
        <v>1999</v>
      </c>
      <c r="E2365" s="1">
        <v>91</v>
      </c>
      <c r="G2365" s="1" t="s">
        <v>758</v>
      </c>
      <c r="H2365" s="1" t="s">
        <v>766</v>
      </c>
      <c r="I2365" s="1">
        <v>43.13</v>
      </c>
      <c r="J2365" s="1">
        <v>-80.75</v>
      </c>
      <c r="K2365" s="1">
        <v>2</v>
      </c>
      <c r="L2365" s="1">
        <v>981</v>
      </c>
      <c r="M2365" s="1">
        <v>7.49333347380161</v>
      </c>
      <c r="N2365" s="1">
        <v>1.55</v>
      </c>
      <c r="O2365" s="1">
        <v>7.1</v>
      </c>
      <c r="P2365" s="1">
        <f t="shared" si="191"/>
        <v>34.3</v>
      </c>
      <c r="Q2365" s="1">
        <v>44.7</v>
      </c>
      <c r="R2365" s="1">
        <v>21</v>
      </c>
      <c r="S2365" s="1" t="s">
        <v>186</v>
      </c>
      <c r="T2365" s="1">
        <v>24.1</v>
      </c>
      <c r="U2365" s="3">
        <v>2.21</v>
      </c>
      <c r="V2365" s="1">
        <f t="shared" si="184"/>
        <v>10.9049773755656</v>
      </c>
      <c r="W2365" s="6">
        <v>246</v>
      </c>
      <c r="X2365" s="1">
        <v>3</v>
      </c>
      <c r="AA2365" s="1" t="s">
        <v>767</v>
      </c>
      <c r="AB2365" s="1" t="s">
        <v>770</v>
      </c>
      <c r="AC2365" s="1" t="s">
        <v>110</v>
      </c>
      <c r="AD2365" s="1">
        <v>180</v>
      </c>
      <c r="AE2365" s="13">
        <v>10650</v>
      </c>
      <c r="AF2365" s="1">
        <f t="shared" si="189"/>
        <v>1065</v>
      </c>
      <c r="AG2365" s="13">
        <v>9070</v>
      </c>
      <c r="AH2365" s="1">
        <f t="shared" si="190"/>
        <v>907</v>
      </c>
    </row>
    <row r="2366" ht="17" customHeight="1" spans="1:34">
      <c r="A2366" s="1" t="s">
        <v>755</v>
      </c>
      <c r="B2366" s="1" t="s">
        <v>756</v>
      </c>
      <c r="C2366" s="1" t="s">
        <v>757</v>
      </c>
      <c r="D2366" s="1">
        <v>1999</v>
      </c>
      <c r="E2366" s="1">
        <v>91</v>
      </c>
      <c r="G2366" s="1" t="s">
        <v>758</v>
      </c>
      <c r="H2366" s="1" t="s">
        <v>766</v>
      </c>
      <c r="I2366" s="1">
        <v>43.13</v>
      </c>
      <c r="J2366" s="1">
        <v>-80.75</v>
      </c>
      <c r="K2366" s="1">
        <v>6</v>
      </c>
      <c r="L2366" s="1">
        <v>981</v>
      </c>
      <c r="M2366" s="1">
        <v>7.49333347380161</v>
      </c>
      <c r="N2366" s="1">
        <v>1.55</v>
      </c>
      <c r="O2366" s="1">
        <v>7.1</v>
      </c>
      <c r="P2366" s="1">
        <f t="shared" si="191"/>
        <v>34.3</v>
      </c>
      <c r="Q2366" s="1">
        <v>44.7</v>
      </c>
      <c r="R2366" s="1">
        <v>21</v>
      </c>
      <c r="S2366" s="1" t="s">
        <v>186</v>
      </c>
      <c r="T2366" s="1">
        <v>24.1</v>
      </c>
      <c r="U2366" s="3">
        <v>2.21</v>
      </c>
      <c r="V2366" s="1">
        <f t="shared" si="184"/>
        <v>10.9049773755656</v>
      </c>
      <c r="W2366" s="6">
        <v>246</v>
      </c>
      <c r="X2366" s="1">
        <v>3</v>
      </c>
      <c r="AA2366" s="1" t="s">
        <v>767</v>
      </c>
      <c r="AB2366" s="1" t="s">
        <v>768</v>
      </c>
      <c r="AC2366" s="1" t="s">
        <v>110</v>
      </c>
      <c r="AD2366" s="1">
        <v>45</v>
      </c>
      <c r="AE2366" s="13">
        <v>9460</v>
      </c>
      <c r="AF2366" s="1">
        <f t="shared" si="189"/>
        <v>946</v>
      </c>
      <c r="AG2366" s="13">
        <v>4980</v>
      </c>
      <c r="AH2366" s="1">
        <f t="shared" si="190"/>
        <v>498</v>
      </c>
    </row>
    <row r="2367" ht="17" customHeight="1" spans="1:34">
      <c r="A2367" s="1" t="s">
        <v>755</v>
      </c>
      <c r="B2367" s="1" t="s">
        <v>756</v>
      </c>
      <c r="C2367" s="1" t="s">
        <v>757</v>
      </c>
      <c r="D2367" s="1">
        <v>1999</v>
      </c>
      <c r="E2367" s="1">
        <v>91</v>
      </c>
      <c r="G2367" s="1" t="s">
        <v>758</v>
      </c>
      <c r="H2367" s="1" t="s">
        <v>766</v>
      </c>
      <c r="I2367" s="1">
        <v>43.13</v>
      </c>
      <c r="J2367" s="1">
        <v>-80.75</v>
      </c>
      <c r="K2367" s="1">
        <v>6</v>
      </c>
      <c r="L2367" s="1">
        <v>981</v>
      </c>
      <c r="M2367" s="1">
        <v>7.49333347380161</v>
      </c>
      <c r="N2367" s="1">
        <v>1.55</v>
      </c>
      <c r="O2367" s="1">
        <v>7.1</v>
      </c>
      <c r="P2367" s="1">
        <f t="shared" si="191"/>
        <v>34.3</v>
      </c>
      <c r="Q2367" s="1">
        <v>44.7</v>
      </c>
      <c r="R2367" s="1">
        <v>21</v>
      </c>
      <c r="S2367" s="1" t="s">
        <v>186</v>
      </c>
      <c r="T2367" s="1">
        <v>24.1</v>
      </c>
      <c r="U2367" s="3">
        <v>2.21</v>
      </c>
      <c r="V2367" s="1">
        <f t="shared" si="184"/>
        <v>10.9049773755656</v>
      </c>
      <c r="W2367" s="6">
        <v>246</v>
      </c>
      <c r="X2367" s="1">
        <v>3</v>
      </c>
      <c r="AA2367" s="1" t="s">
        <v>767</v>
      </c>
      <c r="AB2367" s="1" t="s">
        <v>768</v>
      </c>
      <c r="AC2367" s="1" t="s">
        <v>110</v>
      </c>
      <c r="AD2367" s="1">
        <v>90</v>
      </c>
      <c r="AE2367" s="13">
        <v>9740</v>
      </c>
      <c r="AF2367" s="1">
        <f t="shared" si="189"/>
        <v>974</v>
      </c>
      <c r="AG2367" s="13">
        <v>5760</v>
      </c>
      <c r="AH2367" s="1">
        <f t="shared" si="190"/>
        <v>576</v>
      </c>
    </row>
    <row r="2368" ht="17" customHeight="1" spans="1:34">
      <c r="A2368" s="1" t="s">
        <v>755</v>
      </c>
      <c r="B2368" s="1" t="s">
        <v>756</v>
      </c>
      <c r="C2368" s="1" t="s">
        <v>757</v>
      </c>
      <c r="D2368" s="1">
        <v>1999</v>
      </c>
      <c r="E2368" s="1">
        <v>91</v>
      </c>
      <c r="G2368" s="1" t="s">
        <v>758</v>
      </c>
      <c r="H2368" s="1" t="s">
        <v>766</v>
      </c>
      <c r="I2368" s="1">
        <v>43.13</v>
      </c>
      <c r="J2368" s="1">
        <v>-80.75</v>
      </c>
      <c r="K2368" s="1">
        <v>6</v>
      </c>
      <c r="L2368" s="1">
        <v>981</v>
      </c>
      <c r="M2368" s="1">
        <v>7.49333347380161</v>
      </c>
      <c r="N2368" s="1">
        <v>1.55</v>
      </c>
      <c r="O2368" s="1">
        <v>7.1</v>
      </c>
      <c r="P2368" s="1">
        <f t="shared" si="191"/>
        <v>34.3</v>
      </c>
      <c r="Q2368" s="1">
        <v>44.7</v>
      </c>
      <c r="R2368" s="1">
        <v>21</v>
      </c>
      <c r="S2368" s="1" t="s">
        <v>186</v>
      </c>
      <c r="T2368" s="1">
        <v>24.1</v>
      </c>
      <c r="U2368" s="3">
        <v>2.21</v>
      </c>
      <c r="V2368" s="1">
        <f t="shared" si="184"/>
        <v>10.9049773755656</v>
      </c>
      <c r="W2368" s="6">
        <v>246</v>
      </c>
      <c r="X2368" s="1">
        <v>3</v>
      </c>
      <c r="AA2368" s="1" t="s">
        <v>767</v>
      </c>
      <c r="AB2368" s="1" t="s">
        <v>768</v>
      </c>
      <c r="AC2368" s="1" t="s">
        <v>110</v>
      </c>
      <c r="AD2368" s="1">
        <v>180</v>
      </c>
      <c r="AE2368" s="13">
        <v>10070</v>
      </c>
      <c r="AF2368" s="1">
        <f t="shared" si="189"/>
        <v>1007</v>
      </c>
      <c r="AG2368" s="13">
        <v>6370</v>
      </c>
      <c r="AH2368" s="1">
        <f t="shared" si="190"/>
        <v>637</v>
      </c>
    </row>
    <row r="2369" ht="17" customHeight="1" spans="1:34">
      <c r="A2369" s="1" t="s">
        <v>755</v>
      </c>
      <c r="B2369" s="1" t="s">
        <v>756</v>
      </c>
      <c r="C2369" s="1" t="s">
        <v>757</v>
      </c>
      <c r="D2369" s="1">
        <v>1999</v>
      </c>
      <c r="E2369" s="1">
        <v>91</v>
      </c>
      <c r="G2369" s="1" t="s">
        <v>758</v>
      </c>
      <c r="H2369" s="1" t="s">
        <v>766</v>
      </c>
      <c r="I2369" s="1">
        <v>43.13</v>
      </c>
      <c r="J2369" s="1">
        <v>-80.75</v>
      </c>
      <c r="K2369" s="1">
        <v>6</v>
      </c>
      <c r="L2369" s="1">
        <v>981</v>
      </c>
      <c r="M2369" s="1">
        <v>7.49333347380161</v>
      </c>
      <c r="N2369" s="1">
        <v>1.55</v>
      </c>
      <c r="O2369" s="1">
        <v>7.1</v>
      </c>
      <c r="P2369" s="1">
        <f t="shared" si="191"/>
        <v>34.3</v>
      </c>
      <c r="Q2369" s="1">
        <v>44.7</v>
      </c>
      <c r="R2369" s="1">
        <v>21</v>
      </c>
      <c r="S2369" s="1" t="s">
        <v>186</v>
      </c>
      <c r="T2369" s="1">
        <v>24.1</v>
      </c>
      <c r="U2369" s="3">
        <v>2.21</v>
      </c>
      <c r="V2369" s="1">
        <f t="shared" si="184"/>
        <v>10.9049773755656</v>
      </c>
      <c r="W2369" s="6">
        <v>246</v>
      </c>
      <c r="X2369" s="1">
        <v>3</v>
      </c>
      <c r="AA2369" s="1" t="s">
        <v>767</v>
      </c>
      <c r="AB2369" s="1" t="s">
        <v>769</v>
      </c>
      <c r="AC2369" s="1" t="s">
        <v>110</v>
      </c>
      <c r="AD2369" s="1">
        <v>45</v>
      </c>
      <c r="AE2369" s="13">
        <v>9460</v>
      </c>
      <c r="AF2369" s="1">
        <f t="shared" si="189"/>
        <v>946</v>
      </c>
      <c r="AG2369" s="13">
        <v>7240</v>
      </c>
      <c r="AH2369" s="1">
        <f t="shared" si="190"/>
        <v>724</v>
      </c>
    </row>
    <row r="2370" ht="17" customHeight="1" spans="1:34">
      <c r="A2370" s="1" t="s">
        <v>755</v>
      </c>
      <c r="B2370" s="1" t="s">
        <v>756</v>
      </c>
      <c r="C2370" s="1" t="s">
        <v>757</v>
      </c>
      <c r="D2370" s="1">
        <v>1999</v>
      </c>
      <c r="E2370" s="1">
        <v>91</v>
      </c>
      <c r="G2370" s="1" t="s">
        <v>758</v>
      </c>
      <c r="H2370" s="1" t="s">
        <v>766</v>
      </c>
      <c r="I2370" s="1">
        <v>43.13</v>
      </c>
      <c r="J2370" s="1">
        <v>-80.75</v>
      </c>
      <c r="K2370" s="1">
        <v>6</v>
      </c>
      <c r="L2370" s="1">
        <v>981</v>
      </c>
      <c r="M2370" s="1">
        <v>7.49333347380161</v>
      </c>
      <c r="N2370" s="1">
        <v>1.55</v>
      </c>
      <c r="O2370" s="1">
        <v>7.1</v>
      </c>
      <c r="P2370" s="1">
        <f t="shared" si="191"/>
        <v>34.3</v>
      </c>
      <c r="Q2370" s="1">
        <v>44.7</v>
      </c>
      <c r="R2370" s="1">
        <v>21</v>
      </c>
      <c r="S2370" s="1" t="s">
        <v>186</v>
      </c>
      <c r="T2370" s="1">
        <v>24.1</v>
      </c>
      <c r="U2370" s="3">
        <v>2.21</v>
      </c>
      <c r="V2370" s="1">
        <f t="shared" si="184"/>
        <v>10.9049773755656</v>
      </c>
      <c r="W2370" s="6">
        <v>246</v>
      </c>
      <c r="X2370" s="1">
        <v>3</v>
      </c>
      <c r="AA2370" s="1" t="s">
        <v>767</v>
      </c>
      <c r="AB2370" s="1" t="s">
        <v>769</v>
      </c>
      <c r="AC2370" s="1" t="s">
        <v>110</v>
      </c>
      <c r="AD2370" s="1">
        <v>90</v>
      </c>
      <c r="AE2370" s="13">
        <v>9740</v>
      </c>
      <c r="AF2370" s="1">
        <f t="shared" si="189"/>
        <v>974</v>
      </c>
      <c r="AG2370" s="13">
        <v>7730</v>
      </c>
      <c r="AH2370" s="1">
        <f t="shared" si="190"/>
        <v>773</v>
      </c>
    </row>
    <row r="2371" ht="17" customHeight="1" spans="1:34">
      <c r="A2371" s="1" t="s">
        <v>755</v>
      </c>
      <c r="B2371" s="1" t="s">
        <v>756</v>
      </c>
      <c r="C2371" s="1" t="s">
        <v>757</v>
      </c>
      <c r="D2371" s="1">
        <v>1999</v>
      </c>
      <c r="E2371" s="1">
        <v>91</v>
      </c>
      <c r="G2371" s="1" t="s">
        <v>758</v>
      </c>
      <c r="H2371" s="1" t="s">
        <v>766</v>
      </c>
      <c r="I2371" s="1">
        <v>43.13</v>
      </c>
      <c r="J2371" s="1">
        <v>-80.75</v>
      </c>
      <c r="K2371" s="1">
        <v>6</v>
      </c>
      <c r="L2371" s="1">
        <v>981</v>
      </c>
      <c r="M2371" s="1">
        <v>7.49333347380161</v>
      </c>
      <c r="N2371" s="1">
        <v>1.55</v>
      </c>
      <c r="O2371" s="1">
        <v>7.1</v>
      </c>
      <c r="P2371" s="1">
        <f t="shared" si="191"/>
        <v>34.3</v>
      </c>
      <c r="Q2371" s="1">
        <v>44.7</v>
      </c>
      <c r="R2371" s="1">
        <v>21</v>
      </c>
      <c r="S2371" s="1" t="s">
        <v>186</v>
      </c>
      <c r="T2371" s="1">
        <v>24.1</v>
      </c>
      <c r="U2371" s="3">
        <v>2.21</v>
      </c>
      <c r="V2371" s="1">
        <f t="shared" ref="V2371:V2434" si="192">T2371/U2371</f>
        <v>10.9049773755656</v>
      </c>
      <c r="W2371" s="6">
        <v>246</v>
      </c>
      <c r="X2371" s="1">
        <v>3</v>
      </c>
      <c r="AA2371" s="1" t="s">
        <v>767</v>
      </c>
      <c r="AB2371" s="1" t="s">
        <v>769</v>
      </c>
      <c r="AC2371" s="1" t="s">
        <v>110</v>
      </c>
      <c r="AD2371" s="1">
        <v>180</v>
      </c>
      <c r="AE2371" s="13">
        <v>10070</v>
      </c>
      <c r="AF2371" s="1">
        <f t="shared" si="189"/>
        <v>1007</v>
      </c>
      <c r="AG2371" s="13">
        <v>8250</v>
      </c>
      <c r="AH2371" s="1">
        <f t="shared" si="190"/>
        <v>825</v>
      </c>
    </row>
    <row r="2372" ht="17" customHeight="1" spans="1:34">
      <c r="A2372" s="1" t="s">
        <v>755</v>
      </c>
      <c r="B2372" s="1" t="s">
        <v>756</v>
      </c>
      <c r="C2372" s="1" t="s">
        <v>757</v>
      </c>
      <c r="D2372" s="1">
        <v>1999</v>
      </c>
      <c r="E2372" s="1">
        <v>91</v>
      </c>
      <c r="G2372" s="1" t="s">
        <v>758</v>
      </c>
      <c r="H2372" s="1" t="s">
        <v>766</v>
      </c>
      <c r="I2372" s="1">
        <v>43.13</v>
      </c>
      <c r="J2372" s="1">
        <v>-80.75</v>
      </c>
      <c r="K2372" s="1">
        <v>6</v>
      </c>
      <c r="L2372" s="1">
        <v>981</v>
      </c>
      <c r="M2372" s="1">
        <v>7.49333347380161</v>
      </c>
      <c r="N2372" s="1">
        <v>1.55</v>
      </c>
      <c r="O2372" s="1">
        <v>7.1</v>
      </c>
      <c r="P2372" s="1">
        <f t="shared" si="191"/>
        <v>34.3</v>
      </c>
      <c r="Q2372" s="1">
        <v>44.7</v>
      </c>
      <c r="R2372" s="1">
        <v>21</v>
      </c>
      <c r="S2372" s="1" t="s">
        <v>186</v>
      </c>
      <c r="T2372" s="1">
        <v>24.1</v>
      </c>
      <c r="U2372" s="3">
        <v>2.21</v>
      </c>
      <c r="V2372" s="1">
        <f t="shared" si="192"/>
        <v>10.9049773755656</v>
      </c>
      <c r="W2372" s="6">
        <v>246</v>
      </c>
      <c r="X2372" s="1">
        <v>3</v>
      </c>
      <c r="AA2372" s="1" t="s">
        <v>767</v>
      </c>
      <c r="AB2372" s="1" t="s">
        <v>770</v>
      </c>
      <c r="AC2372" s="1" t="s">
        <v>110</v>
      </c>
      <c r="AD2372" s="1">
        <v>45</v>
      </c>
      <c r="AE2372" s="13">
        <v>9460</v>
      </c>
      <c r="AF2372" s="1">
        <f t="shared" si="189"/>
        <v>946</v>
      </c>
      <c r="AG2372" s="13">
        <v>7630</v>
      </c>
      <c r="AH2372" s="1">
        <f t="shared" si="190"/>
        <v>763</v>
      </c>
    </row>
    <row r="2373" ht="17" customHeight="1" spans="1:34">
      <c r="A2373" s="1" t="s">
        <v>755</v>
      </c>
      <c r="B2373" s="1" t="s">
        <v>756</v>
      </c>
      <c r="C2373" s="1" t="s">
        <v>757</v>
      </c>
      <c r="D2373" s="1">
        <v>1999</v>
      </c>
      <c r="E2373" s="1">
        <v>91</v>
      </c>
      <c r="G2373" s="1" t="s">
        <v>758</v>
      </c>
      <c r="H2373" s="1" t="s">
        <v>766</v>
      </c>
      <c r="I2373" s="1">
        <v>43.13</v>
      </c>
      <c r="J2373" s="1">
        <v>-80.75</v>
      </c>
      <c r="K2373" s="1">
        <v>6</v>
      </c>
      <c r="L2373" s="1">
        <v>981</v>
      </c>
      <c r="M2373" s="1">
        <v>7.49333347380161</v>
      </c>
      <c r="N2373" s="1">
        <v>1.55</v>
      </c>
      <c r="O2373" s="1">
        <v>7.1</v>
      </c>
      <c r="P2373" s="1">
        <f t="shared" si="191"/>
        <v>34.3</v>
      </c>
      <c r="Q2373" s="1">
        <v>44.7</v>
      </c>
      <c r="R2373" s="1">
        <v>21</v>
      </c>
      <c r="S2373" s="1" t="s">
        <v>186</v>
      </c>
      <c r="T2373" s="1">
        <v>24.1</v>
      </c>
      <c r="U2373" s="3">
        <v>2.21</v>
      </c>
      <c r="V2373" s="1">
        <f t="shared" si="192"/>
        <v>10.9049773755656</v>
      </c>
      <c r="W2373" s="6">
        <v>246</v>
      </c>
      <c r="X2373" s="1">
        <v>3</v>
      </c>
      <c r="AA2373" s="1" t="s">
        <v>767</v>
      </c>
      <c r="AB2373" s="1" t="s">
        <v>770</v>
      </c>
      <c r="AC2373" s="1" t="s">
        <v>110</v>
      </c>
      <c r="AD2373" s="1">
        <v>90</v>
      </c>
      <c r="AE2373" s="13">
        <v>9740</v>
      </c>
      <c r="AF2373" s="1">
        <f t="shared" si="189"/>
        <v>974</v>
      </c>
      <c r="AG2373" s="13">
        <v>7320</v>
      </c>
      <c r="AH2373" s="1">
        <f t="shared" si="190"/>
        <v>732</v>
      </c>
    </row>
    <row r="2374" ht="17" customHeight="1" spans="1:34">
      <c r="A2374" s="1" t="s">
        <v>755</v>
      </c>
      <c r="B2374" s="1" t="s">
        <v>756</v>
      </c>
      <c r="C2374" s="1" t="s">
        <v>757</v>
      </c>
      <c r="D2374" s="1">
        <v>1999</v>
      </c>
      <c r="E2374" s="1">
        <v>91</v>
      </c>
      <c r="G2374" s="1" t="s">
        <v>758</v>
      </c>
      <c r="H2374" s="1" t="s">
        <v>766</v>
      </c>
      <c r="I2374" s="1">
        <v>43.13</v>
      </c>
      <c r="J2374" s="1">
        <v>-80.75</v>
      </c>
      <c r="K2374" s="1">
        <v>6</v>
      </c>
      <c r="L2374" s="1">
        <v>981</v>
      </c>
      <c r="M2374" s="1">
        <v>7.49333347380161</v>
      </c>
      <c r="N2374" s="1">
        <v>1.55</v>
      </c>
      <c r="O2374" s="1">
        <v>7.1</v>
      </c>
      <c r="P2374" s="1">
        <f t="shared" si="191"/>
        <v>34.3</v>
      </c>
      <c r="Q2374" s="1">
        <v>44.7</v>
      </c>
      <c r="R2374" s="1">
        <v>21</v>
      </c>
      <c r="S2374" s="1" t="s">
        <v>186</v>
      </c>
      <c r="T2374" s="1">
        <v>24.1</v>
      </c>
      <c r="U2374" s="3">
        <v>2.21</v>
      </c>
      <c r="V2374" s="1">
        <f t="shared" si="192"/>
        <v>10.9049773755656</v>
      </c>
      <c r="W2374" s="6">
        <v>246</v>
      </c>
      <c r="X2374" s="1">
        <v>3</v>
      </c>
      <c r="AA2374" s="1" t="s">
        <v>767</v>
      </c>
      <c r="AB2374" s="1" t="s">
        <v>770</v>
      </c>
      <c r="AC2374" s="1" t="s">
        <v>110</v>
      </c>
      <c r="AD2374" s="1">
        <v>180</v>
      </c>
      <c r="AE2374" s="13">
        <v>10070</v>
      </c>
      <c r="AF2374" s="1">
        <f t="shared" si="189"/>
        <v>1007</v>
      </c>
      <c r="AG2374" s="13">
        <v>7610</v>
      </c>
      <c r="AH2374" s="1">
        <f t="shared" si="190"/>
        <v>761</v>
      </c>
    </row>
    <row r="2375" ht="17" customHeight="1" spans="1:41">
      <c r="A2375" s="1" t="s">
        <v>771</v>
      </c>
      <c r="B2375" s="1" t="s">
        <v>772</v>
      </c>
      <c r="C2375" s="1" t="s">
        <v>773</v>
      </c>
      <c r="D2375" s="1">
        <v>2006</v>
      </c>
      <c r="E2375" s="1">
        <v>286</v>
      </c>
      <c r="F2375" s="6" t="s">
        <v>774</v>
      </c>
      <c r="G2375" s="1" t="s">
        <v>775</v>
      </c>
      <c r="H2375" s="1" t="s">
        <v>776</v>
      </c>
      <c r="I2375" s="1">
        <v>13.7</v>
      </c>
      <c r="J2375" s="1">
        <v>-3.67</v>
      </c>
      <c r="K2375" s="1">
        <v>1</v>
      </c>
      <c r="L2375" s="1">
        <v>572</v>
      </c>
      <c r="M2375" s="1">
        <v>27.3293331464132</v>
      </c>
      <c r="N2375" s="1">
        <v>1.57</v>
      </c>
      <c r="O2375" s="1">
        <v>6.2</v>
      </c>
      <c r="P2375" s="1">
        <f t="shared" si="191"/>
        <v>58.1</v>
      </c>
      <c r="Q2375" s="1">
        <v>20.2</v>
      </c>
      <c r="R2375" s="1">
        <v>21.7</v>
      </c>
      <c r="S2375" s="1" t="s">
        <v>135</v>
      </c>
      <c r="T2375" s="1">
        <v>5.1</v>
      </c>
      <c r="U2375" s="3">
        <v>0.379</v>
      </c>
      <c r="V2375" s="1">
        <f t="shared" si="192"/>
        <v>13.4564643799472</v>
      </c>
      <c r="W2375" s="6" t="s">
        <v>777</v>
      </c>
      <c r="X2375" s="1">
        <v>4</v>
      </c>
      <c r="AA2375" s="1" t="s">
        <v>778</v>
      </c>
      <c r="AB2375" s="1" t="s">
        <v>779</v>
      </c>
      <c r="AC2375" s="1" t="s">
        <v>780</v>
      </c>
      <c r="AD2375" s="1">
        <v>0</v>
      </c>
      <c r="AE2375" s="13">
        <v>590</v>
      </c>
      <c r="AF2375" s="1">
        <f t="shared" si="189"/>
        <v>59</v>
      </c>
      <c r="AG2375" s="13">
        <v>433</v>
      </c>
      <c r="AH2375" s="1">
        <f t="shared" si="190"/>
        <v>43.3</v>
      </c>
      <c r="AI2375" s="4">
        <v>2.5056</v>
      </c>
      <c r="AJ2375" s="3">
        <f t="shared" ref="AJ2375:AJ2380" si="193">AI2375*0.1</f>
        <v>0.25056</v>
      </c>
      <c r="AK2375" s="4">
        <v>2.1441</v>
      </c>
      <c r="AL2375" s="3">
        <f t="shared" ref="AL2375:AL2380" si="194">AK2375*0.1</f>
        <v>0.21441</v>
      </c>
      <c r="AM2375" s="1">
        <v>0.25114</v>
      </c>
      <c r="AO2375" s="1">
        <v>0.17514</v>
      </c>
    </row>
    <row r="2376" ht="17" customHeight="1" spans="1:41">
      <c r="A2376" s="1" t="s">
        <v>771</v>
      </c>
      <c r="B2376" s="1" t="s">
        <v>772</v>
      </c>
      <c r="C2376" s="1" t="s">
        <v>773</v>
      </c>
      <c r="D2376" s="1">
        <v>2006</v>
      </c>
      <c r="E2376" s="1">
        <v>286</v>
      </c>
      <c r="F2376" s="6" t="s">
        <v>774</v>
      </c>
      <c r="G2376" s="1" t="s">
        <v>775</v>
      </c>
      <c r="H2376" s="1" t="s">
        <v>776</v>
      </c>
      <c r="I2376" s="1">
        <v>13.7</v>
      </c>
      <c r="J2376" s="1">
        <v>-3.67</v>
      </c>
      <c r="K2376" s="1">
        <v>1</v>
      </c>
      <c r="L2376" s="1">
        <v>572</v>
      </c>
      <c r="M2376" s="1">
        <v>27.3293331464132</v>
      </c>
      <c r="N2376" s="1">
        <v>1.57</v>
      </c>
      <c r="O2376" s="1">
        <v>6.2</v>
      </c>
      <c r="P2376" s="1">
        <f t="shared" si="191"/>
        <v>58.1</v>
      </c>
      <c r="Q2376" s="1">
        <v>20.2</v>
      </c>
      <c r="R2376" s="1">
        <v>21.7</v>
      </c>
      <c r="S2376" s="1" t="s">
        <v>135</v>
      </c>
      <c r="T2376" s="1">
        <v>5.1</v>
      </c>
      <c r="U2376" s="3">
        <v>0.379</v>
      </c>
      <c r="V2376" s="1">
        <f t="shared" si="192"/>
        <v>13.4564643799472</v>
      </c>
      <c r="W2376" s="6" t="s">
        <v>777</v>
      </c>
      <c r="X2376" s="1">
        <v>4</v>
      </c>
      <c r="AA2376" s="1" t="s">
        <v>781</v>
      </c>
      <c r="AB2376" s="1" t="s">
        <v>779</v>
      </c>
      <c r="AC2376" s="1" t="s">
        <v>780</v>
      </c>
      <c r="AD2376" s="1">
        <v>0</v>
      </c>
      <c r="AE2376" s="13">
        <v>585</v>
      </c>
      <c r="AF2376" s="1">
        <f t="shared" si="189"/>
        <v>58.5</v>
      </c>
      <c r="AG2376" s="13">
        <v>433</v>
      </c>
      <c r="AH2376" s="1">
        <f t="shared" si="190"/>
        <v>43.3</v>
      </c>
      <c r="AI2376" s="4">
        <v>2.5443</v>
      </c>
      <c r="AJ2376" s="3">
        <f t="shared" si="193"/>
        <v>0.25443</v>
      </c>
      <c r="AK2376" s="4">
        <v>2.1441</v>
      </c>
      <c r="AL2376" s="3">
        <f t="shared" si="194"/>
        <v>0.21441</v>
      </c>
      <c r="AM2376" s="1">
        <v>0.25316</v>
      </c>
      <c r="AO2376" s="1">
        <v>0.17514</v>
      </c>
    </row>
    <row r="2377" ht="17" customHeight="1" spans="1:41">
      <c r="A2377" s="1" t="s">
        <v>771</v>
      </c>
      <c r="B2377" s="1" t="s">
        <v>772</v>
      </c>
      <c r="C2377" s="1" t="s">
        <v>773</v>
      </c>
      <c r="D2377" s="1">
        <v>2006</v>
      </c>
      <c r="E2377" s="1">
        <v>286</v>
      </c>
      <c r="F2377" s="6" t="s">
        <v>774</v>
      </c>
      <c r="G2377" s="1" t="s">
        <v>775</v>
      </c>
      <c r="H2377" s="1" t="s">
        <v>776</v>
      </c>
      <c r="I2377" s="1">
        <v>13.7</v>
      </c>
      <c r="J2377" s="1">
        <v>-3.67</v>
      </c>
      <c r="K2377" s="1">
        <v>2</v>
      </c>
      <c r="L2377" s="1">
        <v>572</v>
      </c>
      <c r="M2377" s="1">
        <v>27.3293331464132</v>
      </c>
      <c r="N2377" s="1">
        <v>1.57</v>
      </c>
      <c r="O2377" s="1">
        <v>6.2</v>
      </c>
      <c r="P2377" s="1">
        <f t="shared" si="191"/>
        <v>58.1</v>
      </c>
      <c r="Q2377" s="1">
        <v>20.2</v>
      </c>
      <c r="R2377" s="1">
        <v>21.7</v>
      </c>
      <c r="S2377" s="1" t="s">
        <v>135</v>
      </c>
      <c r="T2377" s="1">
        <v>5.1</v>
      </c>
      <c r="U2377" s="3">
        <v>0.379</v>
      </c>
      <c r="V2377" s="1">
        <f t="shared" si="192"/>
        <v>13.4564643799472</v>
      </c>
      <c r="W2377" s="6" t="s">
        <v>777</v>
      </c>
      <c r="X2377" s="1">
        <v>4</v>
      </c>
      <c r="AA2377" s="1" t="s">
        <v>778</v>
      </c>
      <c r="AB2377" s="1" t="s">
        <v>779</v>
      </c>
      <c r="AC2377" s="1" t="s">
        <v>780</v>
      </c>
      <c r="AD2377" s="1">
        <v>0</v>
      </c>
      <c r="AE2377" s="13">
        <v>257</v>
      </c>
      <c r="AF2377" s="1">
        <f t="shared" si="189"/>
        <v>25.7</v>
      </c>
      <c r="AG2377" s="13">
        <v>240</v>
      </c>
      <c r="AH2377" s="1">
        <f t="shared" si="190"/>
        <v>24</v>
      </c>
      <c r="AI2377" s="4">
        <v>2.1215</v>
      </c>
      <c r="AJ2377" s="3">
        <f t="shared" si="193"/>
        <v>0.21215</v>
      </c>
      <c r="AK2377" s="4">
        <v>1.9278</v>
      </c>
      <c r="AL2377" s="3">
        <f t="shared" si="194"/>
        <v>0.19278</v>
      </c>
      <c r="AM2377" s="1">
        <v>0.2057</v>
      </c>
      <c r="AO2377" s="1">
        <v>0.17554</v>
      </c>
    </row>
    <row r="2378" ht="17" customHeight="1" spans="1:41">
      <c r="A2378" s="1" t="s">
        <v>771</v>
      </c>
      <c r="B2378" s="1" t="s">
        <v>772</v>
      </c>
      <c r="C2378" s="1" t="s">
        <v>773</v>
      </c>
      <c r="D2378" s="1">
        <v>2006</v>
      </c>
      <c r="E2378" s="1">
        <v>286</v>
      </c>
      <c r="F2378" s="6" t="s">
        <v>774</v>
      </c>
      <c r="G2378" s="1" t="s">
        <v>775</v>
      </c>
      <c r="H2378" s="1" t="s">
        <v>776</v>
      </c>
      <c r="I2378" s="1">
        <v>13.7</v>
      </c>
      <c r="J2378" s="1">
        <v>-3.67</v>
      </c>
      <c r="K2378" s="1">
        <v>2</v>
      </c>
      <c r="L2378" s="1">
        <v>572</v>
      </c>
      <c r="M2378" s="1">
        <v>27.3293331464132</v>
      </c>
      <c r="N2378" s="1">
        <v>1.57</v>
      </c>
      <c r="O2378" s="1">
        <v>6.2</v>
      </c>
      <c r="P2378" s="1">
        <f t="shared" si="191"/>
        <v>58.1</v>
      </c>
      <c r="Q2378" s="1">
        <v>20.2</v>
      </c>
      <c r="R2378" s="1">
        <v>21.7</v>
      </c>
      <c r="S2378" s="1" t="s">
        <v>135</v>
      </c>
      <c r="T2378" s="1">
        <v>5.1</v>
      </c>
      <c r="U2378" s="3">
        <v>0.379</v>
      </c>
      <c r="V2378" s="1">
        <f t="shared" si="192"/>
        <v>13.4564643799472</v>
      </c>
      <c r="W2378" s="6" t="s">
        <v>777</v>
      </c>
      <c r="X2378" s="1">
        <v>4</v>
      </c>
      <c r="AA2378" s="1" t="s">
        <v>781</v>
      </c>
      <c r="AB2378" s="1" t="s">
        <v>779</v>
      </c>
      <c r="AC2378" s="1" t="s">
        <v>780</v>
      </c>
      <c r="AD2378" s="1">
        <v>0</v>
      </c>
      <c r="AE2378" s="13">
        <v>247</v>
      </c>
      <c r="AF2378" s="1">
        <f t="shared" si="189"/>
        <v>24.7</v>
      </c>
      <c r="AG2378" s="13">
        <v>240</v>
      </c>
      <c r="AH2378" s="1">
        <f t="shared" si="190"/>
        <v>24</v>
      </c>
      <c r="AI2378" s="4">
        <v>2.4529</v>
      </c>
      <c r="AJ2378" s="3">
        <f t="shared" si="193"/>
        <v>0.24529</v>
      </c>
      <c r="AK2378" s="4">
        <v>1.9278</v>
      </c>
      <c r="AL2378" s="3">
        <f t="shared" si="194"/>
        <v>0.19278</v>
      </c>
      <c r="AM2378" s="1">
        <v>0.23707</v>
      </c>
      <c r="AO2378" s="1">
        <v>0.17554</v>
      </c>
    </row>
    <row r="2379" ht="17" customHeight="1" spans="1:41">
      <c r="A2379" s="1" t="s">
        <v>771</v>
      </c>
      <c r="B2379" s="1" t="s">
        <v>772</v>
      </c>
      <c r="C2379" s="1" t="s">
        <v>773</v>
      </c>
      <c r="D2379" s="1">
        <v>2006</v>
      </c>
      <c r="E2379" s="1">
        <v>286</v>
      </c>
      <c r="F2379" s="6" t="s">
        <v>774</v>
      </c>
      <c r="G2379" s="1" t="s">
        <v>775</v>
      </c>
      <c r="H2379" s="1" t="s">
        <v>776</v>
      </c>
      <c r="I2379" s="1">
        <v>13.7</v>
      </c>
      <c r="J2379" s="1">
        <v>-3.67</v>
      </c>
      <c r="K2379" s="1">
        <v>3</v>
      </c>
      <c r="L2379" s="1">
        <v>572</v>
      </c>
      <c r="M2379" s="1">
        <v>27.3293331464132</v>
      </c>
      <c r="N2379" s="1">
        <v>1.57</v>
      </c>
      <c r="O2379" s="1">
        <v>6.2</v>
      </c>
      <c r="P2379" s="1">
        <f t="shared" si="191"/>
        <v>58.1</v>
      </c>
      <c r="Q2379" s="1">
        <v>20.2</v>
      </c>
      <c r="R2379" s="1">
        <v>21.7</v>
      </c>
      <c r="S2379" s="1" t="s">
        <v>135</v>
      </c>
      <c r="T2379" s="1">
        <v>5.1</v>
      </c>
      <c r="U2379" s="3">
        <v>0.379</v>
      </c>
      <c r="V2379" s="1">
        <f t="shared" si="192"/>
        <v>13.4564643799472</v>
      </c>
      <c r="W2379" s="6" t="s">
        <v>777</v>
      </c>
      <c r="X2379" s="1">
        <v>4</v>
      </c>
      <c r="AA2379" s="1" t="s">
        <v>778</v>
      </c>
      <c r="AB2379" s="1" t="s">
        <v>779</v>
      </c>
      <c r="AC2379" s="1" t="s">
        <v>780</v>
      </c>
      <c r="AD2379" s="1">
        <v>0</v>
      </c>
      <c r="AE2379" s="13">
        <v>434</v>
      </c>
      <c r="AF2379" s="1">
        <f t="shared" si="189"/>
        <v>43.4</v>
      </c>
      <c r="AG2379" s="13">
        <v>323</v>
      </c>
      <c r="AH2379" s="1">
        <f t="shared" si="190"/>
        <v>32.3</v>
      </c>
      <c r="AI2379" s="4">
        <v>2.0043</v>
      </c>
      <c r="AJ2379" s="3">
        <f t="shared" si="193"/>
        <v>0.20043</v>
      </c>
      <c r="AK2379" s="4">
        <v>1.5437</v>
      </c>
      <c r="AL2379" s="3">
        <f t="shared" si="194"/>
        <v>0.15437</v>
      </c>
      <c r="AM2379" s="1">
        <v>0.15985</v>
      </c>
      <c r="AO2379" s="1">
        <v>0.15825</v>
      </c>
    </row>
    <row r="2380" ht="17" customHeight="1" spans="1:41">
      <c r="A2380" s="1" t="s">
        <v>771</v>
      </c>
      <c r="B2380" s="1" t="s">
        <v>772</v>
      </c>
      <c r="C2380" s="1" t="s">
        <v>773</v>
      </c>
      <c r="D2380" s="1">
        <v>2006</v>
      </c>
      <c r="E2380" s="1">
        <v>286</v>
      </c>
      <c r="F2380" s="6" t="s">
        <v>774</v>
      </c>
      <c r="G2380" s="1" t="s">
        <v>775</v>
      </c>
      <c r="H2380" s="1" t="s">
        <v>776</v>
      </c>
      <c r="I2380" s="1">
        <v>13.7</v>
      </c>
      <c r="J2380" s="1">
        <v>-3.67</v>
      </c>
      <c r="K2380" s="1">
        <v>3</v>
      </c>
      <c r="L2380" s="1">
        <v>572</v>
      </c>
      <c r="M2380" s="1">
        <v>27.3293331464132</v>
      </c>
      <c r="N2380" s="1">
        <v>1.57</v>
      </c>
      <c r="O2380" s="1">
        <v>6.2</v>
      </c>
      <c r="P2380" s="1">
        <f t="shared" si="191"/>
        <v>58.1</v>
      </c>
      <c r="Q2380" s="1">
        <v>20.2</v>
      </c>
      <c r="R2380" s="1">
        <v>21.7</v>
      </c>
      <c r="S2380" s="1" t="s">
        <v>135</v>
      </c>
      <c r="T2380" s="1">
        <v>5.1</v>
      </c>
      <c r="U2380" s="3">
        <v>0.379</v>
      </c>
      <c r="V2380" s="1">
        <f t="shared" si="192"/>
        <v>13.4564643799472</v>
      </c>
      <c r="W2380" s="6" t="s">
        <v>777</v>
      </c>
      <c r="X2380" s="1">
        <v>4</v>
      </c>
      <c r="AA2380" s="1" t="s">
        <v>781</v>
      </c>
      <c r="AB2380" s="1" t="s">
        <v>779</v>
      </c>
      <c r="AC2380" s="1" t="s">
        <v>780</v>
      </c>
      <c r="AD2380" s="1">
        <v>0</v>
      </c>
      <c r="AE2380" s="13">
        <v>545</v>
      </c>
      <c r="AF2380" s="1">
        <f t="shared" si="189"/>
        <v>54.5</v>
      </c>
      <c r="AG2380" s="13">
        <v>323</v>
      </c>
      <c r="AH2380" s="1">
        <f t="shared" si="190"/>
        <v>32.3</v>
      </c>
      <c r="AI2380" s="4">
        <v>2.2236</v>
      </c>
      <c r="AJ2380" s="3">
        <f t="shared" si="193"/>
        <v>0.22236</v>
      </c>
      <c r="AK2380" s="4">
        <v>1.5437</v>
      </c>
      <c r="AL2380" s="3">
        <f t="shared" si="194"/>
        <v>0.15437</v>
      </c>
      <c r="AM2380" s="1">
        <v>0.18358</v>
      </c>
      <c r="AO2380" s="1">
        <v>0.15825</v>
      </c>
    </row>
    <row r="2381" ht="17" customHeight="1" spans="1:49">
      <c r="A2381" s="1" t="s">
        <v>782</v>
      </c>
      <c r="B2381" s="1" t="s">
        <v>783</v>
      </c>
      <c r="C2381" s="1" t="s">
        <v>784</v>
      </c>
      <c r="D2381" s="1">
        <v>2016</v>
      </c>
      <c r="E2381" s="1">
        <v>56</v>
      </c>
      <c r="G2381" s="1" t="s">
        <v>785</v>
      </c>
      <c r="H2381" s="1" t="s">
        <v>786</v>
      </c>
      <c r="I2381" s="1">
        <v>42.77</v>
      </c>
      <c r="J2381" s="1">
        <v>-82.48</v>
      </c>
      <c r="K2381" s="1">
        <v>2</v>
      </c>
      <c r="L2381" s="1">
        <v>80.75</v>
      </c>
      <c r="M2381" s="1">
        <v>8.71333322425683</v>
      </c>
      <c r="N2381" s="1">
        <v>1.51</v>
      </c>
      <c r="O2381" s="1">
        <v>7.8</v>
      </c>
      <c r="P2381" s="1">
        <v>18</v>
      </c>
      <c r="Q2381" s="1">
        <v>59</v>
      </c>
      <c r="R2381" s="1">
        <v>23</v>
      </c>
      <c r="S2381" s="1" t="s">
        <v>51</v>
      </c>
      <c r="T2381" s="1">
        <v>17.98</v>
      </c>
      <c r="U2381" s="3">
        <v>2.427</v>
      </c>
      <c r="V2381" s="1">
        <f t="shared" si="192"/>
        <v>7.40832303255047</v>
      </c>
      <c r="W2381" s="6" t="s">
        <v>787</v>
      </c>
      <c r="X2381" s="1">
        <v>4</v>
      </c>
      <c r="AA2381" s="1" t="s">
        <v>788</v>
      </c>
      <c r="AB2381" s="1" t="s">
        <v>789</v>
      </c>
      <c r="AC2381" s="1" t="s">
        <v>110</v>
      </c>
      <c r="AD2381" s="1">
        <v>0</v>
      </c>
      <c r="AE2381" s="13">
        <v>4800</v>
      </c>
      <c r="AF2381" s="1">
        <f t="shared" si="189"/>
        <v>480</v>
      </c>
      <c r="AG2381" s="13">
        <v>5000</v>
      </c>
      <c r="AH2381" s="1">
        <f t="shared" si="190"/>
        <v>500</v>
      </c>
      <c r="AQ2381" s="1">
        <v>15</v>
      </c>
      <c r="AS2381" s="1">
        <v>10.6</v>
      </c>
      <c r="AU2381" s="1">
        <v>2.17</v>
      </c>
      <c r="AW2381" s="1">
        <v>3.47</v>
      </c>
    </row>
    <row r="2382" ht="17" customHeight="1" spans="1:49">
      <c r="A2382" s="1" t="s">
        <v>782</v>
      </c>
      <c r="B2382" s="1" t="s">
        <v>783</v>
      </c>
      <c r="C2382" s="1" t="s">
        <v>784</v>
      </c>
      <c r="D2382" s="1">
        <v>2016</v>
      </c>
      <c r="E2382" s="1">
        <v>56</v>
      </c>
      <c r="G2382" s="1" t="s">
        <v>785</v>
      </c>
      <c r="H2382" s="1" t="s">
        <v>786</v>
      </c>
      <c r="I2382" s="1">
        <v>42.77</v>
      </c>
      <c r="J2382" s="1">
        <v>-82.48</v>
      </c>
      <c r="K2382" s="1">
        <v>2</v>
      </c>
      <c r="L2382" s="1">
        <v>80.75</v>
      </c>
      <c r="M2382" s="1">
        <v>8.71333322425683</v>
      </c>
      <c r="N2382" s="1">
        <v>1.51</v>
      </c>
      <c r="O2382" s="1">
        <v>7.8</v>
      </c>
      <c r="P2382" s="1">
        <v>18</v>
      </c>
      <c r="Q2382" s="1">
        <v>59</v>
      </c>
      <c r="R2382" s="1">
        <v>23</v>
      </c>
      <c r="S2382" s="1" t="s">
        <v>51</v>
      </c>
      <c r="T2382" s="1">
        <v>17.98</v>
      </c>
      <c r="U2382" s="3">
        <v>2.427</v>
      </c>
      <c r="V2382" s="1">
        <f t="shared" si="192"/>
        <v>7.40832303255047</v>
      </c>
      <c r="W2382" s="6" t="s">
        <v>787</v>
      </c>
      <c r="X2382" s="1">
        <v>4</v>
      </c>
      <c r="AA2382" s="1" t="s">
        <v>790</v>
      </c>
      <c r="AB2382" s="1" t="s">
        <v>789</v>
      </c>
      <c r="AC2382" s="1" t="s">
        <v>110</v>
      </c>
      <c r="AD2382" s="1">
        <v>0</v>
      </c>
      <c r="AE2382" s="13">
        <v>4900</v>
      </c>
      <c r="AF2382" s="1">
        <f t="shared" si="189"/>
        <v>490</v>
      </c>
      <c r="AG2382" s="13">
        <v>5000</v>
      </c>
      <c r="AH2382" s="1">
        <f t="shared" si="190"/>
        <v>500</v>
      </c>
      <c r="AQ2382" s="1">
        <v>15.4</v>
      </c>
      <c r="AS2382" s="1">
        <v>10.6</v>
      </c>
      <c r="AU2382" s="1">
        <v>2.08</v>
      </c>
      <c r="AW2382" s="1">
        <v>3.47</v>
      </c>
    </row>
    <row r="2383" ht="17" hidden="1" customHeight="1" spans="1:49">
      <c r="A2383" s="1" t="s">
        <v>782</v>
      </c>
      <c r="B2383" s="1" t="s">
        <v>783</v>
      </c>
      <c r="C2383" s="1" t="s">
        <v>784</v>
      </c>
      <c r="D2383" s="1">
        <v>2016</v>
      </c>
      <c r="E2383" s="1">
        <v>56</v>
      </c>
      <c r="G2383" s="1" t="s">
        <v>785</v>
      </c>
      <c r="H2383" s="1" t="s">
        <v>786</v>
      </c>
      <c r="I2383" s="1">
        <v>42.77</v>
      </c>
      <c r="J2383" s="1">
        <v>-82.48</v>
      </c>
      <c r="K2383" s="1">
        <v>2</v>
      </c>
      <c r="L2383" s="1">
        <v>80.75</v>
      </c>
      <c r="M2383" s="1">
        <v>8.71333322425683</v>
      </c>
      <c r="N2383" s="1">
        <v>1.51</v>
      </c>
      <c r="O2383" s="1">
        <v>7.8</v>
      </c>
      <c r="P2383" s="1">
        <v>18</v>
      </c>
      <c r="Q2383" s="1">
        <v>59</v>
      </c>
      <c r="R2383" s="1">
        <v>23</v>
      </c>
      <c r="S2383" s="1" t="s">
        <v>51</v>
      </c>
      <c r="T2383" s="1">
        <v>17.98</v>
      </c>
      <c r="U2383" s="3">
        <v>2.427</v>
      </c>
      <c r="V2383" s="1">
        <f t="shared" si="192"/>
        <v>7.40832303255047</v>
      </c>
      <c r="W2383" s="6" t="s">
        <v>787</v>
      </c>
      <c r="X2383" s="1">
        <v>4</v>
      </c>
      <c r="AA2383" s="1" t="s">
        <v>791</v>
      </c>
      <c r="AB2383" s="1" t="s">
        <v>792</v>
      </c>
      <c r="AC2383" s="1" t="s">
        <v>793</v>
      </c>
      <c r="AD2383" s="1">
        <v>0</v>
      </c>
      <c r="AE2383" s="13"/>
      <c r="AQ2383" s="1">
        <v>6.05</v>
      </c>
      <c r="AS2383" s="1">
        <v>8.36</v>
      </c>
      <c r="AU2383" s="1">
        <v>1.16</v>
      </c>
      <c r="AW2383" s="1">
        <v>0.83</v>
      </c>
    </row>
    <row r="2384" ht="17" hidden="1" customHeight="1" spans="1:49">
      <c r="A2384" s="1" t="s">
        <v>782</v>
      </c>
      <c r="B2384" s="1" t="s">
        <v>783</v>
      </c>
      <c r="C2384" s="1" t="s">
        <v>784</v>
      </c>
      <c r="D2384" s="1">
        <v>2016</v>
      </c>
      <c r="E2384" s="1">
        <v>56</v>
      </c>
      <c r="G2384" s="1" t="s">
        <v>785</v>
      </c>
      <c r="H2384" s="1" t="s">
        <v>786</v>
      </c>
      <c r="I2384" s="1">
        <v>42.77</v>
      </c>
      <c r="J2384" s="1">
        <v>-82.48</v>
      </c>
      <c r="K2384" s="1">
        <v>2</v>
      </c>
      <c r="L2384" s="1">
        <v>80.75</v>
      </c>
      <c r="M2384" s="1">
        <v>8.71333322425683</v>
      </c>
      <c r="N2384" s="1">
        <v>1.51</v>
      </c>
      <c r="O2384" s="1">
        <v>7.8</v>
      </c>
      <c r="P2384" s="1">
        <v>18</v>
      </c>
      <c r="Q2384" s="1">
        <v>59</v>
      </c>
      <c r="R2384" s="1">
        <v>23</v>
      </c>
      <c r="S2384" s="1" t="s">
        <v>51</v>
      </c>
      <c r="T2384" s="1">
        <v>17.98</v>
      </c>
      <c r="U2384" s="3">
        <v>2.427</v>
      </c>
      <c r="V2384" s="1">
        <f t="shared" si="192"/>
        <v>7.40832303255047</v>
      </c>
      <c r="W2384" s="6" t="s">
        <v>787</v>
      </c>
      <c r="X2384" s="1">
        <v>4</v>
      </c>
      <c r="AA2384" s="1" t="s">
        <v>794</v>
      </c>
      <c r="AB2384" s="1" t="s">
        <v>792</v>
      </c>
      <c r="AC2384" s="1" t="s">
        <v>793</v>
      </c>
      <c r="AD2384" s="1">
        <v>0</v>
      </c>
      <c r="AE2384" s="13"/>
      <c r="AQ2384" s="1">
        <v>7.93</v>
      </c>
      <c r="AS2384" s="1">
        <v>8.36</v>
      </c>
      <c r="AU2384" s="1">
        <v>0.9</v>
      </c>
      <c r="AW2384" s="1">
        <v>0.83</v>
      </c>
    </row>
    <row r="2385" ht="17" customHeight="1" spans="1:34">
      <c r="A2385" s="1" t="s">
        <v>782</v>
      </c>
      <c r="B2385" s="1" t="s">
        <v>783</v>
      </c>
      <c r="C2385" s="1" t="s">
        <v>784</v>
      </c>
      <c r="D2385" s="1">
        <v>2016</v>
      </c>
      <c r="E2385" s="1">
        <v>56</v>
      </c>
      <c r="G2385" s="1" t="s">
        <v>785</v>
      </c>
      <c r="H2385" s="1" t="s">
        <v>786</v>
      </c>
      <c r="I2385" s="1">
        <v>42.77</v>
      </c>
      <c r="J2385" s="1">
        <v>-82.48</v>
      </c>
      <c r="K2385" s="1">
        <v>2</v>
      </c>
      <c r="L2385" s="1">
        <v>80.75</v>
      </c>
      <c r="M2385" s="1">
        <v>8.71333322425683</v>
      </c>
      <c r="N2385" s="1">
        <v>1.51</v>
      </c>
      <c r="O2385" s="1">
        <v>7.8</v>
      </c>
      <c r="P2385" s="1">
        <v>18</v>
      </c>
      <c r="Q2385" s="1">
        <v>59</v>
      </c>
      <c r="R2385" s="1">
        <v>23</v>
      </c>
      <c r="S2385" s="1" t="s">
        <v>51</v>
      </c>
      <c r="T2385" s="1">
        <v>17.98</v>
      </c>
      <c r="U2385" s="3">
        <v>2.427</v>
      </c>
      <c r="V2385" s="1">
        <f t="shared" si="192"/>
        <v>7.40832303255047</v>
      </c>
      <c r="W2385" s="6" t="s">
        <v>787</v>
      </c>
      <c r="X2385" s="1">
        <v>4</v>
      </c>
      <c r="AA2385" s="1" t="s">
        <v>795</v>
      </c>
      <c r="AB2385" s="1" t="s">
        <v>796</v>
      </c>
      <c r="AC2385" s="1" t="s">
        <v>797</v>
      </c>
      <c r="AD2385" s="1">
        <v>0</v>
      </c>
      <c r="AE2385" s="13">
        <v>4000</v>
      </c>
      <c r="AF2385" s="1">
        <f t="shared" ref="AF2385:AF2434" si="195">AE2385*0.1</f>
        <v>400</v>
      </c>
      <c r="AG2385" s="13">
        <v>4300</v>
      </c>
      <c r="AH2385" s="1">
        <f t="shared" ref="AH2385:AH2434" si="196">AG2385*0.1</f>
        <v>430</v>
      </c>
    </row>
    <row r="2386" ht="17" customHeight="1" spans="1:34">
      <c r="A2386" s="1" t="s">
        <v>782</v>
      </c>
      <c r="B2386" s="1" t="s">
        <v>783</v>
      </c>
      <c r="C2386" s="1" t="s">
        <v>784</v>
      </c>
      <c r="D2386" s="1">
        <v>2016</v>
      </c>
      <c r="E2386" s="1">
        <v>56</v>
      </c>
      <c r="G2386" s="1" t="s">
        <v>785</v>
      </c>
      <c r="H2386" s="1" t="s">
        <v>786</v>
      </c>
      <c r="I2386" s="1">
        <v>42.77</v>
      </c>
      <c r="J2386" s="1">
        <v>-82.48</v>
      </c>
      <c r="K2386" s="1">
        <v>2</v>
      </c>
      <c r="L2386" s="1">
        <v>80.75</v>
      </c>
      <c r="M2386" s="1">
        <v>8.71333322425683</v>
      </c>
      <c r="N2386" s="1">
        <v>1.51</v>
      </c>
      <c r="O2386" s="1">
        <v>7.8</v>
      </c>
      <c r="P2386" s="1">
        <v>18</v>
      </c>
      <c r="Q2386" s="1">
        <v>59</v>
      </c>
      <c r="R2386" s="1">
        <v>23</v>
      </c>
      <c r="S2386" s="1" t="s">
        <v>51</v>
      </c>
      <c r="T2386" s="1">
        <v>17.98</v>
      </c>
      <c r="U2386" s="3">
        <v>2.427</v>
      </c>
      <c r="V2386" s="1">
        <f t="shared" si="192"/>
        <v>7.40832303255047</v>
      </c>
      <c r="W2386" s="6" t="s">
        <v>787</v>
      </c>
      <c r="X2386" s="1">
        <v>4</v>
      </c>
      <c r="AA2386" s="1" t="s">
        <v>798</v>
      </c>
      <c r="AB2386" s="1" t="s">
        <v>796</v>
      </c>
      <c r="AC2386" s="1" t="s">
        <v>797</v>
      </c>
      <c r="AD2386" s="1">
        <v>0</v>
      </c>
      <c r="AE2386" s="13">
        <v>4300</v>
      </c>
      <c r="AF2386" s="1">
        <f t="shared" si="195"/>
        <v>430</v>
      </c>
      <c r="AG2386" s="13">
        <v>4300</v>
      </c>
      <c r="AH2386" s="1">
        <f t="shared" si="196"/>
        <v>430</v>
      </c>
    </row>
    <row r="2387" ht="17" customHeight="1" spans="1:34">
      <c r="A2387" s="1" t="s">
        <v>782</v>
      </c>
      <c r="B2387" s="1" t="s">
        <v>783</v>
      </c>
      <c r="C2387" s="1" t="s">
        <v>784</v>
      </c>
      <c r="D2387" s="1">
        <v>2016</v>
      </c>
      <c r="E2387" s="1">
        <v>56</v>
      </c>
      <c r="G2387" s="1" t="s">
        <v>785</v>
      </c>
      <c r="H2387" s="1" t="s">
        <v>786</v>
      </c>
      <c r="I2387" s="1">
        <v>42.77</v>
      </c>
      <c r="J2387" s="1">
        <v>-82.48</v>
      </c>
      <c r="K2387" s="1">
        <v>2</v>
      </c>
      <c r="L2387" s="1">
        <v>80.75</v>
      </c>
      <c r="M2387" s="1">
        <v>8.71333322425683</v>
      </c>
      <c r="N2387" s="1">
        <v>1.51</v>
      </c>
      <c r="O2387" s="1">
        <v>7.8</v>
      </c>
      <c r="P2387" s="1">
        <v>18</v>
      </c>
      <c r="Q2387" s="1">
        <v>59</v>
      </c>
      <c r="R2387" s="1">
        <v>23</v>
      </c>
      <c r="S2387" s="1" t="s">
        <v>51</v>
      </c>
      <c r="T2387" s="1">
        <v>17.98</v>
      </c>
      <c r="U2387" s="3">
        <v>2.427</v>
      </c>
      <c r="V2387" s="1">
        <f t="shared" si="192"/>
        <v>7.40832303255047</v>
      </c>
      <c r="W2387" s="6" t="s">
        <v>787</v>
      </c>
      <c r="X2387" s="1">
        <v>4</v>
      </c>
      <c r="AA2387" s="1" t="s">
        <v>799</v>
      </c>
      <c r="AB2387" s="1" t="s">
        <v>800</v>
      </c>
      <c r="AC2387" s="1" t="s">
        <v>110</v>
      </c>
      <c r="AD2387" s="1">
        <v>0</v>
      </c>
      <c r="AE2387" s="13">
        <v>4900</v>
      </c>
      <c r="AF2387" s="1">
        <f t="shared" si="195"/>
        <v>490</v>
      </c>
      <c r="AG2387" s="13">
        <v>5000</v>
      </c>
      <c r="AH2387" s="1">
        <f t="shared" si="196"/>
        <v>500</v>
      </c>
    </row>
    <row r="2388" ht="17" customHeight="1" spans="1:34">
      <c r="A2388" s="1" t="s">
        <v>782</v>
      </c>
      <c r="B2388" s="1" t="s">
        <v>783</v>
      </c>
      <c r="C2388" s="1" t="s">
        <v>784</v>
      </c>
      <c r="D2388" s="1">
        <v>2016</v>
      </c>
      <c r="E2388" s="1">
        <v>56</v>
      </c>
      <c r="G2388" s="1" t="s">
        <v>785</v>
      </c>
      <c r="H2388" s="1" t="s">
        <v>786</v>
      </c>
      <c r="I2388" s="1">
        <v>42.77</v>
      </c>
      <c r="J2388" s="1">
        <v>-82.48</v>
      </c>
      <c r="K2388" s="1">
        <v>2</v>
      </c>
      <c r="L2388" s="1">
        <v>80.75</v>
      </c>
      <c r="M2388" s="1">
        <v>8.71333322425683</v>
      </c>
      <c r="N2388" s="1">
        <v>1.51</v>
      </c>
      <c r="O2388" s="1">
        <v>7.8</v>
      </c>
      <c r="P2388" s="1">
        <v>18</v>
      </c>
      <c r="Q2388" s="1">
        <v>59</v>
      </c>
      <c r="R2388" s="1">
        <v>23</v>
      </c>
      <c r="S2388" s="1" t="s">
        <v>51</v>
      </c>
      <c r="T2388" s="1">
        <v>17.98</v>
      </c>
      <c r="U2388" s="3">
        <v>2.427</v>
      </c>
      <c r="V2388" s="1">
        <f t="shared" si="192"/>
        <v>7.40832303255047</v>
      </c>
      <c r="W2388" s="6" t="s">
        <v>787</v>
      </c>
      <c r="X2388" s="1">
        <v>4</v>
      </c>
      <c r="AA2388" s="1" t="s">
        <v>799</v>
      </c>
      <c r="AB2388" s="1" t="s">
        <v>801</v>
      </c>
      <c r="AC2388" s="1" t="s">
        <v>110</v>
      </c>
      <c r="AD2388" s="1">
        <v>0</v>
      </c>
      <c r="AE2388" s="13">
        <v>4900</v>
      </c>
      <c r="AF2388" s="1">
        <f t="shared" si="195"/>
        <v>490</v>
      </c>
      <c r="AG2388" s="13">
        <v>4600</v>
      </c>
      <c r="AH2388" s="1">
        <f t="shared" si="196"/>
        <v>460</v>
      </c>
    </row>
    <row r="2389" ht="17" customHeight="1" spans="1:34">
      <c r="A2389" s="1" t="s">
        <v>782</v>
      </c>
      <c r="B2389" s="1" t="s">
        <v>783</v>
      </c>
      <c r="C2389" s="1" t="s">
        <v>784</v>
      </c>
      <c r="D2389" s="1">
        <v>2016</v>
      </c>
      <c r="E2389" s="1">
        <v>56</v>
      </c>
      <c r="G2389" s="1" t="s">
        <v>785</v>
      </c>
      <c r="H2389" s="1" t="s">
        <v>786</v>
      </c>
      <c r="I2389" s="1">
        <v>42.77</v>
      </c>
      <c r="J2389" s="1">
        <v>-82.48</v>
      </c>
      <c r="K2389" s="1">
        <v>2</v>
      </c>
      <c r="L2389" s="1">
        <v>80.75</v>
      </c>
      <c r="M2389" s="1">
        <v>8.71333322425683</v>
      </c>
      <c r="N2389" s="1">
        <v>1.51</v>
      </c>
      <c r="O2389" s="1">
        <v>7.8</v>
      </c>
      <c r="P2389" s="1">
        <v>18</v>
      </c>
      <c r="Q2389" s="1">
        <v>59</v>
      </c>
      <c r="R2389" s="1">
        <v>23</v>
      </c>
      <c r="S2389" s="1" t="s">
        <v>51</v>
      </c>
      <c r="T2389" s="1">
        <v>17.98</v>
      </c>
      <c r="U2389" s="3">
        <v>2.427</v>
      </c>
      <c r="V2389" s="1">
        <f t="shared" si="192"/>
        <v>7.40832303255047</v>
      </c>
      <c r="W2389" s="6" t="s">
        <v>787</v>
      </c>
      <c r="X2389" s="1">
        <v>4</v>
      </c>
      <c r="AA2389" s="1" t="s">
        <v>799</v>
      </c>
      <c r="AB2389" s="1" t="s">
        <v>802</v>
      </c>
      <c r="AC2389" s="1" t="s">
        <v>110</v>
      </c>
      <c r="AD2389" s="1">
        <v>0</v>
      </c>
      <c r="AE2389" s="13">
        <v>4900</v>
      </c>
      <c r="AF2389" s="1">
        <f t="shared" si="195"/>
        <v>490</v>
      </c>
      <c r="AG2389" s="13">
        <v>4700</v>
      </c>
      <c r="AH2389" s="1">
        <f t="shared" si="196"/>
        <v>470</v>
      </c>
    </row>
    <row r="2390" ht="17" customHeight="1" spans="1:34">
      <c r="A2390" s="1" t="s">
        <v>782</v>
      </c>
      <c r="B2390" s="1" t="s">
        <v>783</v>
      </c>
      <c r="C2390" s="1" t="s">
        <v>784</v>
      </c>
      <c r="D2390" s="1">
        <v>2016</v>
      </c>
      <c r="E2390" s="1">
        <v>56</v>
      </c>
      <c r="G2390" s="1" t="s">
        <v>785</v>
      </c>
      <c r="H2390" s="1" t="s">
        <v>786</v>
      </c>
      <c r="I2390" s="1">
        <v>42.77</v>
      </c>
      <c r="J2390" s="1">
        <v>-82.48</v>
      </c>
      <c r="K2390" s="1">
        <v>2</v>
      </c>
      <c r="L2390" s="1">
        <v>80.75</v>
      </c>
      <c r="M2390" s="1">
        <v>8.71333322425683</v>
      </c>
      <c r="N2390" s="1">
        <v>1.51</v>
      </c>
      <c r="O2390" s="1">
        <v>7.8</v>
      </c>
      <c r="P2390" s="1">
        <v>18</v>
      </c>
      <c r="Q2390" s="1">
        <v>59</v>
      </c>
      <c r="R2390" s="1">
        <v>23</v>
      </c>
      <c r="S2390" s="1" t="s">
        <v>51</v>
      </c>
      <c r="T2390" s="1">
        <v>17.98</v>
      </c>
      <c r="U2390" s="3">
        <v>2.427</v>
      </c>
      <c r="V2390" s="1">
        <f t="shared" si="192"/>
        <v>7.40832303255047</v>
      </c>
      <c r="W2390" s="6" t="s">
        <v>787</v>
      </c>
      <c r="X2390" s="1">
        <v>4</v>
      </c>
      <c r="AA2390" s="1" t="s">
        <v>799</v>
      </c>
      <c r="AB2390" s="1" t="s">
        <v>803</v>
      </c>
      <c r="AC2390" s="1" t="s">
        <v>110</v>
      </c>
      <c r="AD2390" s="1">
        <v>0</v>
      </c>
      <c r="AE2390" s="13">
        <v>4900</v>
      </c>
      <c r="AF2390" s="1">
        <f t="shared" si="195"/>
        <v>490</v>
      </c>
      <c r="AG2390" s="13">
        <v>4500</v>
      </c>
      <c r="AH2390" s="1">
        <f t="shared" si="196"/>
        <v>450</v>
      </c>
    </row>
    <row r="2391" ht="17" customHeight="1" spans="1:34">
      <c r="A2391" s="1" t="s">
        <v>782</v>
      </c>
      <c r="B2391" s="1" t="s">
        <v>783</v>
      </c>
      <c r="C2391" s="1" t="s">
        <v>784</v>
      </c>
      <c r="D2391" s="1">
        <v>2016</v>
      </c>
      <c r="E2391" s="1">
        <v>56</v>
      </c>
      <c r="G2391" s="1" t="s">
        <v>785</v>
      </c>
      <c r="H2391" s="1" t="s">
        <v>786</v>
      </c>
      <c r="I2391" s="1">
        <v>42.77</v>
      </c>
      <c r="J2391" s="1">
        <v>-82.48</v>
      </c>
      <c r="K2391" s="1">
        <v>2</v>
      </c>
      <c r="L2391" s="1">
        <v>80.75</v>
      </c>
      <c r="M2391" s="1">
        <v>8.71333322425683</v>
      </c>
      <c r="N2391" s="1">
        <v>1.51</v>
      </c>
      <c r="O2391" s="1">
        <v>7.8</v>
      </c>
      <c r="P2391" s="1">
        <v>18</v>
      </c>
      <c r="Q2391" s="1">
        <v>59</v>
      </c>
      <c r="R2391" s="1">
        <v>23</v>
      </c>
      <c r="S2391" s="1" t="s">
        <v>51</v>
      </c>
      <c r="T2391" s="1">
        <v>17.98</v>
      </c>
      <c r="U2391" s="3">
        <v>2.427</v>
      </c>
      <c r="V2391" s="1">
        <f t="shared" si="192"/>
        <v>7.40832303255047</v>
      </c>
      <c r="W2391" s="6" t="s">
        <v>787</v>
      </c>
      <c r="X2391" s="1">
        <v>4</v>
      </c>
      <c r="AA2391" s="1" t="s">
        <v>804</v>
      </c>
      <c r="AB2391" s="1" t="s">
        <v>800</v>
      </c>
      <c r="AC2391" s="1" t="s">
        <v>110</v>
      </c>
      <c r="AD2391" s="1">
        <v>0</v>
      </c>
      <c r="AE2391" s="13">
        <v>5000</v>
      </c>
      <c r="AF2391" s="1">
        <f t="shared" si="195"/>
        <v>500</v>
      </c>
      <c r="AG2391" s="13">
        <v>5000</v>
      </c>
      <c r="AH2391" s="1">
        <f t="shared" si="196"/>
        <v>500</v>
      </c>
    </row>
    <row r="2392" ht="17" customHeight="1" spans="1:34">
      <c r="A2392" s="1" t="s">
        <v>782</v>
      </c>
      <c r="B2392" s="1" t="s">
        <v>783</v>
      </c>
      <c r="C2392" s="1" t="s">
        <v>784</v>
      </c>
      <c r="D2392" s="1">
        <v>2016</v>
      </c>
      <c r="E2392" s="1">
        <v>56</v>
      </c>
      <c r="G2392" s="1" t="s">
        <v>785</v>
      </c>
      <c r="H2392" s="1" t="s">
        <v>786</v>
      </c>
      <c r="I2392" s="1">
        <v>42.77</v>
      </c>
      <c r="J2392" s="1">
        <v>-82.48</v>
      </c>
      <c r="K2392" s="1">
        <v>2</v>
      </c>
      <c r="L2392" s="1">
        <v>80.75</v>
      </c>
      <c r="M2392" s="1">
        <v>8.71333322425683</v>
      </c>
      <c r="N2392" s="1">
        <v>1.51</v>
      </c>
      <c r="O2392" s="1">
        <v>7.8</v>
      </c>
      <c r="P2392" s="1">
        <v>18</v>
      </c>
      <c r="Q2392" s="1">
        <v>59</v>
      </c>
      <c r="R2392" s="1">
        <v>23</v>
      </c>
      <c r="S2392" s="1" t="s">
        <v>51</v>
      </c>
      <c r="T2392" s="1">
        <v>17.98</v>
      </c>
      <c r="U2392" s="3">
        <v>2.427</v>
      </c>
      <c r="V2392" s="1">
        <f t="shared" si="192"/>
        <v>7.40832303255047</v>
      </c>
      <c r="W2392" s="6" t="s">
        <v>787</v>
      </c>
      <c r="X2392" s="1">
        <v>4</v>
      </c>
      <c r="AA2392" s="1" t="s">
        <v>804</v>
      </c>
      <c r="AB2392" s="1" t="s">
        <v>801</v>
      </c>
      <c r="AC2392" s="1" t="s">
        <v>110</v>
      </c>
      <c r="AD2392" s="1">
        <v>0</v>
      </c>
      <c r="AE2392" s="13">
        <v>5000</v>
      </c>
      <c r="AF2392" s="1">
        <f t="shared" si="195"/>
        <v>500</v>
      </c>
      <c r="AG2392" s="13">
        <v>4600</v>
      </c>
      <c r="AH2392" s="1">
        <f t="shared" si="196"/>
        <v>460</v>
      </c>
    </row>
    <row r="2393" ht="17" customHeight="1" spans="1:34">
      <c r="A2393" s="1" t="s">
        <v>782</v>
      </c>
      <c r="B2393" s="1" t="s">
        <v>783</v>
      </c>
      <c r="C2393" s="1" t="s">
        <v>784</v>
      </c>
      <c r="D2393" s="1">
        <v>2016</v>
      </c>
      <c r="E2393" s="1">
        <v>56</v>
      </c>
      <c r="G2393" s="1" t="s">
        <v>785</v>
      </c>
      <c r="H2393" s="1" t="s">
        <v>786</v>
      </c>
      <c r="I2393" s="1">
        <v>42.77</v>
      </c>
      <c r="J2393" s="1">
        <v>-82.48</v>
      </c>
      <c r="K2393" s="1">
        <v>2</v>
      </c>
      <c r="L2393" s="1">
        <v>80.75</v>
      </c>
      <c r="M2393" s="1">
        <v>8.71333322425683</v>
      </c>
      <c r="N2393" s="1">
        <v>1.51</v>
      </c>
      <c r="O2393" s="1">
        <v>7.8</v>
      </c>
      <c r="P2393" s="1">
        <v>18</v>
      </c>
      <c r="Q2393" s="1">
        <v>59</v>
      </c>
      <c r="R2393" s="1">
        <v>23</v>
      </c>
      <c r="S2393" s="1" t="s">
        <v>51</v>
      </c>
      <c r="T2393" s="1">
        <v>17.98</v>
      </c>
      <c r="U2393" s="3">
        <v>2.427</v>
      </c>
      <c r="V2393" s="1">
        <f t="shared" si="192"/>
        <v>7.40832303255047</v>
      </c>
      <c r="W2393" s="6" t="s">
        <v>787</v>
      </c>
      <c r="X2393" s="1">
        <v>4</v>
      </c>
      <c r="AA2393" s="1" t="s">
        <v>804</v>
      </c>
      <c r="AB2393" s="1" t="s">
        <v>802</v>
      </c>
      <c r="AC2393" s="1" t="s">
        <v>110</v>
      </c>
      <c r="AD2393" s="1">
        <v>0</v>
      </c>
      <c r="AE2393" s="13">
        <v>5000</v>
      </c>
      <c r="AF2393" s="1">
        <f t="shared" si="195"/>
        <v>500</v>
      </c>
      <c r="AG2393" s="13">
        <v>4700</v>
      </c>
      <c r="AH2393" s="1">
        <f t="shared" si="196"/>
        <v>470</v>
      </c>
    </row>
    <row r="2394" ht="17" customHeight="1" spans="1:34">
      <c r="A2394" s="1" t="s">
        <v>782</v>
      </c>
      <c r="B2394" s="1" t="s">
        <v>783</v>
      </c>
      <c r="C2394" s="1" t="s">
        <v>784</v>
      </c>
      <c r="D2394" s="1">
        <v>2016</v>
      </c>
      <c r="E2394" s="1">
        <v>56</v>
      </c>
      <c r="G2394" s="1" t="s">
        <v>785</v>
      </c>
      <c r="H2394" s="1" t="s">
        <v>786</v>
      </c>
      <c r="I2394" s="1">
        <v>42.77</v>
      </c>
      <c r="J2394" s="1">
        <v>-82.48</v>
      </c>
      <c r="K2394" s="1">
        <v>2</v>
      </c>
      <c r="L2394" s="1">
        <v>80.75</v>
      </c>
      <c r="M2394" s="1">
        <v>8.71333322425683</v>
      </c>
      <c r="N2394" s="1">
        <v>1.51</v>
      </c>
      <c r="O2394" s="1">
        <v>7.8</v>
      </c>
      <c r="P2394" s="1">
        <v>18</v>
      </c>
      <c r="Q2394" s="1">
        <v>59</v>
      </c>
      <c r="R2394" s="1">
        <v>23</v>
      </c>
      <c r="S2394" s="1" t="s">
        <v>51</v>
      </c>
      <c r="T2394" s="1">
        <v>17.98</v>
      </c>
      <c r="U2394" s="3">
        <v>2.427</v>
      </c>
      <c r="V2394" s="1">
        <f t="shared" si="192"/>
        <v>7.40832303255047</v>
      </c>
      <c r="W2394" s="6" t="s">
        <v>787</v>
      </c>
      <c r="X2394" s="1">
        <v>4</v>
      </c>
      <c r="AA2394" s="1" t="s">
        <v>804</v>
      </c>
      <c r="AB2394" s="1" t="s">
        <v>803</v>
      </c>
      <c r="AC2394" s="1" t="s">
        <v>110</v>
      </c>
      <c r="AD2394" s="1">
        <v>0</v>
      </c>
      <c r="AE2394" s="13">
        <v>5000</v>
      </c>
      <c r="AF2394" s="1">
        <f t="shared" si="195"/>
        <v>500</v>
      </c>
      <c r="AG2394" s="13">
        <v>4500</v>
      </c>
      <c r="AH2394" s="1">
        <f t="shared" si="196"/>
        <v>450</v>
      </c>
    </row>
    <row r="2395" ht="17" customHeight="1" spans="1:34">
      <c r="A2395" s="1" t="s">
        <v>782</v>
      </c>
      <c r="B2395" s="1" t="s">
        <v>783</v>
      </c>
      <c r="C2395" s="1" t="s">
        <v>784</v>
      </c>
      <c r="D2395" s="1">
        <v>2016</v>
      </c>
      <c r="E2395" s="1">
        <v>56</v>
      </c>
      <c r="G2395" s="1" t="s">
        <v>785</v>
      </c>
      <c r="H2395" s="1" t="s">
        <v>786</v>
      </c>
      <c r="I2395" s="1">
        <v>42.77</v>
      </c>
      <c r="J2395" s="1">
        <v>-82.48</v>
      </c>
      <c r="K2395" s="1">
        <v>2</v>
      </c>
      <c r="L2395" s="1">
        <v>80.75</v>
      </c>
      <c r="M2395" s="1">
        <v>8.71333322425683</v>
      </c>
      <c r="N2395" s="1">
        <v>1.51</v>
      </c>
      <c r="O2395" s="1">
        <v>7.8</v>
      </c>
      <c r="P2395" s="1">
        <v>18</v>
      </c>
      <c r="Q2395" s="1">
        <v>59</v>
      </c>
      <c r="R2395" s="1">
        <v>23</v>
      </c>
      <c r="S2395" s="1" t="s">
        <v>51</v>
      </c>
      <c r="T2395" s="1">
        <v>17.98</v>
      </c>
      <c r="U2395" s="3">
        <v>2.427</v>
      </c>
      <c r="V2395" s="1">
        <f t="shared" si="192"/>
        <v>7.40832303255047</v>
      </c>
      <c r="W2395" s="6" t="s">
        <v>787</v>
      </c>
      <c r="X2395" s="1">
        <v>4</v>
      </c>
      <c r="AA2395" s="1" t="s">
        <v>805</v>
      </c>
      <c r="AB2395" s="1" t="s">
        <v>800</v>
      </c>
      <c r="AC2395" s="1" t="s">
        <v>110</v>
      </c>
      <c r="AD2395" s="1">
        <v>0</v>
      </c>
      <c r="AE2395" s="13">
        <v>4600</v>
      </c>
      <c r="AF2395" s="1">
        <f t="shared" si="195"/>
        <v>460</v>
      </c>
      <c r="AG2395" s="13">
        <v>5000</v>
      </c>
      <c r="AH2395" s="1">
        <f t="shared" si="196"/>
        <v>500</v>
      </c>
    </row>
    <row r="2396" ht="17" customHeight="1" spans="1:34">
      <c r="A2396" s="1" t="s">
        <v>782</v>
      </c>
      <c r="B2396" s="1" t="s">
        <v>783</v>
      </c>
      <c r="C2396" s="1" t="s">
        <v>784</v>
      </c>
      <c r="D2396" s="1">
        <v>2016</v>
      </c>
      <c r="E2396" s="1">
        <v>56</v>
      </c>
      <c r="G2396" s="1" t="s">
        <v>785</v>
      </c>
      <c r="H2396" s="1" t="s">
        <v>786</v>
      </c>
      <c r="I2396" s="1">
        <v>42.77</v>
      </c>
      <c r="J2396" s="1">
        <v>-82.48</v>
      </c>
      <c r="K2396" s="1">
        <v>2</v>
      </c>
      <c r="L2396" s="1">
        <v>80.75</v>
      </c>
      <c r="M2396" s="1">
        <v>8.71333322425683</v>
      </c>
      <c r="N2396" s="1">
        <v>1.51</v>
      </c>
      <c r="O2396" s="1">
        <v>7.8</v>
      </c>
      <c r="P2396" s="1">
        <v>18</v>
      </c>
      <c r="Q2396" s="1">
        <v>59</v>
      </c>
      <c r="R2396" s="1">
        <v>23</v>
      </c>
      <c r="S2396" s="1" t="s">
        <v>51</v>
      </c>
      <c r="T2396" s="1">
        <v>17.98</v>
      </c>
      <c r="U2396" s="3">
        <v>2.427</v>
      </c>
      <c r="V2396" s="1">
        <f t="shared" si="192"/>
        <v>7.40832303255047</v>
      </c>
      <c r="W2396" s="6" t="s">
        <v>787</v>
      </c>
      <c r="X2396" s="1">
        <v>4</v>
      </c>
      <c r="AA2396" s="1" t="s">
        <v>805</v>
      </c>
      <c r="AB2396" s="1" t="s">
        <v>801</v>
      </c>
      <c r="AC2396" s="1" t="s">
        <v>110</v>
      </c>
      <c r="AD2396" s="1">
        <v>0</v>
      </c>
      <c r="AE2396" s="13">
        <v>4600</v>
      </c>
      <c r="AF2396" s="1">
        <f t="shared" si="195"/>
        <v>460</v>
      </c>
      <c r="AG2396" s="13">
        <v>4600</v>
      </c>
      <c r="AH2396" s="1">
        <f t="shared" si="196"/>
        <v>460</v>
      </c>
    </row>
    <row r="2397" ht="17" customHeight="1" spans="1:34">
      <c r="A2397" s="1" t="s">
        <v>782</v>
      </c>
      <c r="B2397" s="1" t="s">
        <v>783</v>
      </c>
      <c r="C2397" s="1" t="s">
        <v>784</v>
      </c>
      <c r="D2397" s="1">
        <v>2016</v>
      </c>
      <c r="E2397" s="1">
        <v>56</v>
      </c>
      <c r="G2397" s="1" t="s">
        <v>785</v>
      </c>
      <c r="H2397" s="1" t="s">
        <v>786</v>
      </c>
      <c r="I2397" s="1">
        <v>42.77</v>
      </c>
      <c r="J2397" s="1">
        <v>-82.48</v>
      </c>
      <c r="K2397" s="1">
        <v>2</v>
      </c>
      <c r="L2397" s="1">
        <v>80.75</v>
      </c>
      <c r="M2397" s="1">
        <v>8.71333322425683</v>
      </c>
      <c r="N2397" s="1">
        <v>1.51</v>
      </c>
      <c r="O2397" s="1">
        <v>7.8</v>
      </c>
      <c r="P2397" s="1">
        <v>18</v>
      </c>
      <c r="Q2397" s="1">
        <v>59</v>
      </c>
      <c r="R2397" s="1">
        <v>23</v>
      </c>
      <c r="S2397" s="1" t="s">
        <v>51</v>
      </c>
      <c r="T2397" s="1">
        <v>17.98</v>
      </c>
      <c r="U2397" s="3">
        <v>2.427</v>
      </c>
      <c r="V2397" s="1">
        <f t="shared" si="192"/>
        <v>7.40832303255047</v>
      </c>
      <c r="W2397" s="6" t="s">
        <v>787</v>
      </c>
      <c r="X2397" s="1">
        <v>4</v>
      </c>
      <c r="AA2397" s="1" t="s">
        <v>805</v>
      </c>
      <c r="AB2397" s="1" t="s">
        <v>802</v>
      </c>
      <c r="AC2397" s="1" t="s">
        <v>110</v>
      </c>
      <c r="AD2397" s="1">
        <v>0</v>
      </c>
      <c r="AE2397" s="13">
        <v>4600</v>
      </c>
      <c r="AF2397" s="1">
        <f t="shared" si="195"/>
        <v>460</v>
      </c>
      <c r="AG2397" s="13">
        <v>4700</v>
      </c>
      <c r="AH2397" s="1">
        <f t="shared" si="196"/>
        <v>470</v>
      </c>
    </row>
    <row r="2398" ht="17" customHeight="1" spans="1:34">
      <c r="A2398" s="1" t="s">
        <v>782</v>
      </c>
      <c r="B2398" s="1" t="s">
        <v>783</v>
      </c>
      <c r="C2398" s="1" t="s">
        <v>784</v>
      </c>
      <c r="D2398" s="1">
        <v>2016</v>
      </c>
      <c r="E2398" s="1">
        <v>56</v>
      </c>
      <c r="G2398" s="1" t="s">
        <v>785</v>
      </c>
      <c r="H2398" s="1" t="s">
        <v>786</v>
      </c>
      <c r="I2398" s="1">
        <v>42.77</v>
      </c>
      <c r="J2398" s="1">
        <v>-82.48</v>
      </c>
      <c r="K2398" s="1">
        <v>2</v>
      </c>
      <c r="L2398" s="1">
        <v>80.75</v>
      </c>
      <c r="M2398" s="1">
        <v>8.71333322425683</v>
      </c>
      <c r="N2398" s="1">
        <v>1.51</v>
      </c>
      <c r="O2398" s="1">
        <v>7.8</v>
      </c>
      <c r="P2398" s="1">
        <v>18</v>
      </c>
      <c r="Q2398" s="1">
        <v>59</v>
      </c>
      <c r="R2398" s="1">
        <v>23</v>
      </c>
      <c r="S2398" s="1" t="s">
        <v>51</v>
      </c>
      <c r="T2398" s="1">
        <v>17.98</v>
      </c>
      <c r="U2398" s="3">
        <v>2.427</v>
      </c>
      <c r="V2398" s="1">
        <f t="shared" si="192"/>
        <v>7.40832303255047</v>
      </c>
      <c r="W2398" s="6" t="s">
        <v>787</v>
      </c>
      <c r="X2398" s="1">
        <v>4</v>
      </c>
      <c r="AA2398" s="1" t="s">
        <v>805</v>
      </c>
      <c r="AB2398" s="1" t="s">
        <v>803</v>
      </c>
      <c r="AC2398" s="1" t="s">
        <v>110</v>
      </c>
      <c r="AD2398" s="1">
        <v>0</v>
      </c>
      <c r="AE2398" s="13">
        <v>4600</v>
      </c>
      <c r="AF2398" s="1">
        <f t="shared" si="195"/>
        <v>460</v>
      </c>
      <c r="AG2398" s="13">
        <v>4500</v>
      </c>
      <c r="AH2398" s="1">
        <f t="shared" si="196"/>
        <v>450</v>
      </c>
    </row>
    <row r="2399" ht="17" customHeight="1" spans="1:34">
      <c r="A2399" s="1" t="s">
        <v>782</v>
      </c>
      <c r="B2399" s="1" t="s">
        <v>783</v>
      </c>
      <c r="C2399" s="1" t="s">
        <v>784</v>
      </c>
      <c r="D2399" s="1">
        <v>2016</v>
      </c>
      <c r="E2399" s="1">
        <v>56</v>
      </c>
      <c r="G2399" s="1" t="s">
        <v>785</v>
      </c>
      <c r="H2399" s="1" t="s">
        <v>786</v>
      </c>
      <c r="I2399" s="1">
        <v>42.77</v>
      </c>
      <c r="J2399" s="1">
        <v>-82.48</v>
      </c>
      <c r="K2399" s="1">
        <v>2</v>
      </c>
      <c r="L2399" s="1">
        <v>80.75</v>
      </c>
      <c r="M2399" s="1">
        <v>8.71333322425683</v>
      </c>
      <c r="N2399" s="1">
        <v>1.51</v>
      </c>
      <c r="O2399" s="1">
        <v>7.8</v>
      </c>
      <c r="P2399" s="1">
        <v>18</v>
      </c>
      <c r="Q2399" s="1">
        <v>59</v>
      </c>
      <c r="R2399" s="1">
        <v>23</v>
      </c>
      <c r="S2399" s="1" t="s">
        <v>51</v>
      </c>
      <c r="T2399" s="1">
        <v>17.98</v>
      </c>
      <c r="U2399" s="3">
        <v>2.427</v>
      </c>
      <c r="V2399" s="1">
        <f t="shared" si="192"/>
        <v>7.40832303255047</v>
      </c>
      <c r="W2399" s="6" t="s">
        <v>787</v>
      </c>
      <c r="X2399" s="1">
        <v>4</v>
      </c>
      <c r="AA2399" s="1" t="s">
        <v>806</v>
      </c>
      <c r="AB2399" s="1" t="s">
        <v>800</v>
      </c>
      <c r="AC2399" s="1" t="s">
        <v>110</v>
      </c>
      <c r="AD2399" s="1">
        <v>0</v>
      </c>
      <c r="AE2399" s="13">
        <v>4800</v>
      </c>
      <c r="AF2399" s="1">
        <f t="shared" si="195"/>
        <v>480</v>
      </c>
      <c r="AG2399" s="13">
        <v>5000</v>
      </c>
      <c r="AH2399" s="1">
        <f t="shared" si="196"/>
        <v>500</v>
      </c>
    </row>
    <row r="2400" ht="17" customHeight="1" spans="1:34">
      <c r="A2400" s="1" t="s">
        <v>782</v>
      </c>
      <c r="B2400" s="1" t="s">
        <v>783</v>
      </c>
      <c r="C2400" s="1" t="s">
        <v>784</v>
      </c>
      <c r="D2400" s="1">
        <v>2016</v>
      </c>
      <c r="E2400" s="1">
        <v>56</v>
      </c>
      <c r="G2400" s="1" t="s">
        <v>785</v>
      </c>
      <c r="H2400" s="1" t="s">
        <v>786</v>
      </c>
      <c r="I2400" s="1">
        <v>42.77</v>
      </c>
      <c r="J2400" s="1">
        <v>-82.48</v>
      </c>
      <c r="K2400" s="1">
        <v>2</v>
      </c>
      <c r="L2400" s="1">
        <v>80.75</v>
      </c>
      <c r="M2400" s="1">
        <v>8.71333322425683</v>
      </c>
      <c r="N2400" s="1">
        <v>1.51</v>
      </c>
      <c r="O2400" s="1">
        <v>7.8</v>
      </c>
      <c r="P2400" s="1">
        <v>18</v>
      </c>
      <c r="Q2400" s="1">
        <v>59</v>
      </c>
      <c r="R2400" s="1">
        <v>23</v>
      </c>
      <c r="S2400" s="1" t="s">
        <v>51</v>
      </c>
      <c r="T2400" s="1">
        <v>17.98</v>
      </c>
      <c r="U2400" s="3">
        <v>2.427</v>
      </c>
      <c r="V2400" s="1">
        <f t="shared" si="192"/>
        <v>7.40832303255047</v>
      </c>
      <c r="W2400" s="6" t="s">
        <v>787</v>
      </c>
      <c r="X2400" s="1">
        <v>4</v>
      </c>
      <c r="AA2400" s="1" t="s">
        <v>806</v>
      </c>
      <c r="AB2400" s="1" t="s">
        <v>801</v>
      </c>
      <c r="AC2400" s="1" t="s">
        <v>110</v>
      </c>
      <c r="AD2400" s="1">
        <v>0</v>
      </c>
      <c r="AE2400" s="13">
        <v>4800</v>
      </c>
      <c r="AF2400" s="1">
        <f t="shared" si="195"/>
        <v>480</v>
      </c>
      <c r="AG2400" s="13">
        <v>4600</v>
      </c>
      <c r="AH2400" s="1">
        <f t="shared" si="196"/>
        <v>460</v>
      </c>
    </row>
    <row r="2401" ht="17" customHeight="1" spans="1:34">
      <c r="A2401" s="1" t="s">
        <v>782</v>
      </c>
      <c r="B2401" s="1" t="s">
        <v>783</v>
      </c>
      <c r="C2401" s="1" t="s">
        <v>784</v>
      </c>
      <c r="D2401" s="1">
        <v>2016</v>
      </c>
      <c r="E2401" s="1">
        <v>56</v>
      </c>
      <c r="G2401" s="1" t="s">
        <v>785</v>
      </c>
      <c r="H2401" s="1" t="s">
        <v>786</v>
      </c>
      <c r="I2401" s="1">
        <v>42.77</v>
      </c>
      <c r="J2401" s="1">
        <v>-82.48</v>
      </c>
      <c r="K2401" s="1">
        <v>2</v>
      </c>
      <c r="L2401" s="1">
        <v>80.75</v>
      </c>
      <c r="M2401" s="1">
        <v>8.71333322425683</v>
      </c>
      <c r="N2401" s="1">
        <v>1.51</v>
      </c>
      <c r="O2401" s="1">
        <v>7.8</v>
      </c>
      <c r="P2401" s="1">
        <v>18</v>
      </c>
      <c r="Q2401" s="1">
        <v>59</v>
      </c>
      <c r="R2401" s="1">
        <v>23</v>
      </c>
      <c r="S2401" s="1" t="s">
        <v>51</v>
      </c>
      <c r="T2401" s="1">
        <v>17.98</v>
      </c>
      <c r="U2401" s="3">
        <v>2.427</v>
      </c>
      <c r="V2401" s="1">
        <f t="shared" si="192"/>
        <v>7.40832303255047</v>
      </c>
      <c r="W2401" s="6" t="s">
        <v>787</v>
      </c>
      <c r="X2401" s="1">
        <v>4</v>
      </c>
      <c r="AA2401" s="1" t="s">
        <v>806</v>
      </c>
      <c r="AB2401" s="1" t="s">
        <v>802</v>
      </c>
      <c r="AC2401" s="1" t="s">
        <v>110</v>
      </c>
      <c r="AD2401" s="1">
        <v>0</v>
      </c>
      <c r="AE2401" s="13">
        <v>4800</v>
      </c>
      <c r="AF2401" s="1">
        <f t="shared" si="195"/>
        <v>480</v>
      </c>
      <c r="AG2401" s="13">
        <v>4700</v>
      </c>
      <c r="AH2401" s="1">
        <f t="shared" si="196"/>
        <v>470</v>
      </c>
    </row>
    <row r="2402" ht="17" customHeight="1" spans="1:34">
      <c r="A2402" s="1" t="s">
        <v>782</v>
      </c>
      <c r="B2402" s="1" t="s">
        <v>783</v>
      </c>
      <c r="C2402" s="1" t="s">
        <v>784</v>
      </c>
      <c r="D2402" s="1">
        <v>2016</v>
      </c>
      <c r="E2402" s="1">
        <v>56</v>
      </c>
      <c r="G2402" s="1" t="s">
        <v>785</v>
      </c>
      <c r="H2402" s="1" t="s">
        <v>786</v>
      </c>
      <c r="I2402" s="1">
        <v>42.77</v>
      </c>
      <c r="J2402" s="1">
        <v>-82.48</v>
      </c>
      <c r="K2402" s="1">
        <v>2</v>
      </c>
      <c r="L2402" s="1">
        <v>80.75</v>
      </c>
      <c r="M2402" s="1">
        <v>8.71333322425683</v>
      </c>
      <c r="N2402" s="1">
        <v>1.51</v>
      </c>
      <c r="O2402" s="1">
        <v>7.8</v>
      </c>
      <c r="P2402" s="1">
        <v>18</v>
      </c>
      <c r="Q2402" s="1">
        <v>59</v>
      </c>
      <c r="R2402" s="1">
        <v>23</v>
      </c>
      <c r="S2402" s="1" t="s">
        <v>51</v>
      </c>
      <c r="T2402" s="1">
        <v>17.98</v>
      </c>
      <c r="U2402" s="3">
        <v>2.427</v>
      </c>
      <c r="V2402" s="1">
        <f t="shared" si="192"/>
        <v>7.40832303255047</v>
      </c>
      <c r="W2402" s="6" t="s">
        <v>787</v>
      </c>
      <c r="X2402" s="1">
        <v>4</v>
      </c>
      <c r="AA2402" s="1" t="s">
        <v>806</v>
      </c>
      <c r="AB2402" s="1" t="s">
        <v>803</v>
      </c>
      <c r="AC2402" s="1" t="s">
        <v>110</v>
      </c>
      <c r="AD2402" s="1">
        <v>0</v>
      </c>
      <c r="AE2402" s="13">
        <v>4800</v>
      </c>
      <c r="AF2402" s="1">
        <f t="shared" si="195"/>
        <v>480</v>
      </c>
      <c r="AG2402" s="13">
        <v>4500</v>
      </c>
      <c r="AH2402" s="1">
        <f t="shared" si="196"/>
        <v>450</v>
      </c>
    </row>
    <row r="2403" ht="17" customHeight="1" spans="1:34">
      <c r="A2403" s="1" t="s">
        <v>782</v>
      </c>
      <c r="B2403" s="1" t="s">
        <v>783</v>
      </c>
      <c r="C2403" s="1" t="s">
        <v>784</v>
      </c>
      <c r="D2403" s="1">
        <v>2016</v>
      </c>
      <c r="E2403" s="1">
        <v>56</v>
      </c>
      <c r="G2403" s="1" t="s">
        <v>785</v>
      </c>
      <c r="H2403" s="1" t="s">
        <v>786</v>
      </c>
      <c r="I2403" s="1">
        <v>42.77</v>
      </c>
      <c r="J2403" s="1">
        <v>-82.48</v>
      </c>
      <c r="K2403" s="1">
        <v>2</v>
      </c>
      <c r="L2403" s="1">
        <v>80.75</v>
      </c>
      <c r="M2403" s="1">
        <v>8.71333322425683</v>
      </c>
      <c r="N2403" s="1">
        <v>1.51</v>
      </c>
      <c r="O2403" s="1">
        <v>7.8</v>
      </c>
      <c r="P2403" s="1">
        <v>18</v>
      </c>
      <c r="Q2403" s="1">
        <v>59</v>
      </c>
      <c r="R2403" s="1">
        <v>23</v>
      </c>
      <c r="S2403" s="1" t="s">
        <v>51</v>
      </c>
      <c r="T2403" s="1">
        <v>17.98</v>
      </c>
      <c r="U2403" s="3">
        <v>2.427</v>
      </c>
      <c r="V2403" s="1">
        <f t="shared" si="192"/>
        <v>7.40832303255047</v>
      </c>
      <c r="W2403" s="6" t="s">
        <v>787</v>
      </c>
      <c r="X2403" s="1">
        <v>4</v>
      </c>
      <c r="AA2403" s="1" t="s">
        <v>807</v>
      </c>
      <c r="AB2403" s="1" t="s">
        <v>800</v>
      </c>
      <c r="AC2403" s="1" t="s">
        <v>110</v>
      </c>
      <c r="AD2403" s="1">
        <v>0</v>
      </c>
      <c r="AE2403" s="13">
        <v>5000</v>
      </c>
      <c r="AF2403" s="1">
        <f t="shared" si="195"/>
        <v>500</v>
      </c>
      <c r="AG2403" s="13">
        <v>5000</v>
      </c>
      <c r="AH2403" s="1">
        <f t="shared" si="196"/>
        <v>500</v>
      </c>
    </row>
    <row r="2404" ht="17" customHeight="1" spans="1:34">
      <c r="A2404" s="1" t="s">
        <v>782</v>
      </c>
      <c r="B2404" s="1" t="s">
        <v>783</v>
      </c>
      <c r="C2404" s="1" t="s">
        <v>784</v>
      </c>
      <c r="D2404" s="1">
        <v>2016</v>
      </c>
      <c r="E2404" s="1">
        <v>56</v>
      </c>
      <c r="G2404" s="1" t="s">
        <v>785</v>
      </c>
      <c r="H2404" s="1" t="s">
        <v>786</v>
      </c>
      <c r="I2404" s="1">
        <v>42.77</v>
      </c>
      <c r="J2404" s="1">
        <v>-82.48</v>
      </c>
      <c r="K2404" s="1">
        <v>2</v>
      </c>
      <c r="L2404" s="1">
        <v>80.75</v>
      </c>
      <c r="M2404" s="1">
        <v>8.71333322425683</v>
      </c>
      <c r="N2404" s="1">
        <v>1.51</v>
      </c>
      <c r="O2404" s="1">
        <v>7.8</v>
      </c>
      <c r="P2404" s="1">
        <v>18</v>
      </c>
      <c r="Q2404" s="1">
        <v>59</v>
      </c>
      <c r="R2404" s="1">
        <v>23</v>
      </c>
      <c r="S2404" s="1" t="s">
        <v>51</v>
      </c>
      <c r="T2404" s="1">
        <v>17.98</v>
      </c>
      <c r="U2404" s="3">
        <v>2.427</v>
      </c>
      <c r="V2404" s="1">
        <f t="shared" si="192"/>
        <v>7.40832303255047</v>
      </c>
      <c r="W2404" s="6" t="s">
        <v>787</v>
      </c>
      <c r="X2404" s="1">
        <v>4</v>
      </c>
      <c r="AA2404" s="1" t="s">
        <v>807</v>
      </c>
      <c r="AB2404" s="1" t="s">
        <v>801</v>
      </c>
      <c r="AC2404" s="1" t="s">
        <v>110</v>
      </c>
      <c r="AD2404" s="1">
        <v>0</v>
      </c>
      <c r="AE2404" s="13">
        <v>5000</v>
      </c>
      <c r="AF2404" s="1">
        <f t="shared" si="195"/>
        <v>500</v>
      </c>
      <c r="AG2404" s="13">
        <v>4600</v>
      </c>
      <c r="AH2404" s="1">
        <f t="shared" si="196"/>
        <v>460</v>
      </c>
    </row>
    <row r="2405" ht="17" customHeight="1" spans="1:34">
      <c r="A2405" s="1" t="s">
        <v>782</v>
      </c>
      <c r="B2405" s="1" t="s">
        <v>783</v>
      </c>
      <c r="C2405" s="1" t="s">
        <v>784</v>
      </c>
      <c r="D2405" s="1">
        <v>2016</v>
      </c>
      <c r="E2405" s="1">
        <v>56</v>
      </c>
      <c r="G2405" s="1" t="s">
        <v>785</v>
      </c>
      <c r="H2405" s="1" t="s">
        <v>786</v>
      </c>
      <c r="I2405" s="1">
        <v>42.77</v>
      </c>
      <c r="J2405" s="1">
        <v>-82.48</v>
      </c>
      <c r="K2405" s="1">
        <v>2</v>
      </c>
      <c r="L2405" s="1">
        <v>80.75</v>
      </c>
      <c r="M2405" s="1">
        <v>8.71333322425683</v>
      </c>
      <c r="N2405" s="1">
        <v>1.51</v>
      </c>
      <c r="O2405" s="1">
        <v>7.8</v>
      </c>
      <c r="P2405" s="1">
        <v>18</v>
      </c>
      <c r="Q2405" s="1">
        <v>59</v>
      </c>
      <c r="R2405" s="1">
        <v>23</v>
      </c>
      <c r="S2405" s="1" t="s">
        <v>51</v>
      </c>
      <c r="T2405" s="1">
        <v>17.98</v>
      </c>
      <c r="U2405" s="3">
        <v>2.427</v>
      </c>
      <c r="V2405" s="1">
        <f t="shared" si="192"/>
        <v>7.40832303255047</v>
      </c>
      <c r="W2405" s="6" t="s">
        <v>787</v>
      </c>
      <c r="X2405" s="1">
        <v>4</v>
      </c>
      <c r="AA2405" s="1" t="s">
        <v>807</v>
      </c>
      <c r="AB2405" s="1" t="s">
        <v>802</v>
      </c>
      <c r="AC2405" s="1" t="s">
        <v>110</v>
      </c>
      <c r="AD2405" s="1">
        <v>0</v>
      </c>
      <c r="AE2405" s="13">
        <v>5000</v>
      </c>
      <c r="AF2405" s="1">
        <f t="shared" si="195"/>
        <v>500</v>
      </c>
      <c r="AG2405" s="13">
        <v>4700</v>
      </c>
      <c r="AH2405" s="1">
        <f t="shared" si="196"/>
        <v>470</v>
      </c>
    </row>
    <row r="2406" ht="17" customHeight="1" spans="1:34">
      <c r="A2406" s="1" t="s">
        <v>782</v>
      </c>
      <c r="B2406" s="1" t="s">
        <v>783</v>
      </c>
      <c r="C2406" s="1" t="s">
        <v>784</v>
      </c>
      <c r="D2406" s="1">
        <v>2016</v>
      </c>
      <c r="E2406" s="1">
        <v>56</v>
      </c>
      <c r="G2406" s="1" t="s">
        <v>785</v>
      </c>
      <c r="H2406" s="1" t="s">
        <v>786</v>
      </c>
      <c r="I2406" s="1">
        <v>42.77</v>
      </c>
      <c r="J2406" s="1">
        <v>-82.48</v>
      </c>
      <c r="K2406" s="1">
        <v>2</v>
      </c>
      <c r="L2406" s="1">
        <v>80.75</v>
      </c>
      <c r="M2406" s="1">
        <v>8.71333322425683</v>
      </c>
      <c r="N2406" s="1">
        <v>1.51</v>
      </c>
      <c r="O2406" s="1">
        <v>7.8</v>
      </c>
      <c r="P2406" s="1">
        <v>18</v>
      </c>
      <c r="Q2406" s="1">
        <v>59</v>
      </c>
      <c r="R2406" s="1">
        <v>23</v>
      </c>
      <c r="S2406" s="1" t="s">
        <v>51</v>
      </c>
      <c r="T2406" s="1">
        <v>17.98</v>
      </c>
      <c r="U2406" s="3">
        <v>2.427</v>
      </c>
      <c r="V2406" s="1">
        <f t="shared" si="192"/>
        <v>7.40832303255047</v>
      </c>
      <c r="W2406" s="6" t="s">
        <v>787</v>
      </c>
      <c r="X2406" s="1">
        <v>4</v>
      </c>
      <c r="AA2406" s="1" t="s">
        <v>807</v>
      </c>
      <c r="AB2406" s="1" t="s">
        <v>803</v>
      </c>
      <c r="AC2406" s="1" t="s">
        <v>110</v>
      </c>
      <c r="AD2406" s="1">
        <v>0</v>
      </c>
      <c r="AE2406" s="13">
        <v>5000</v>
      </c>
      <c r="AF2406" s="1">
        <f t="shared" si="195"/>
        <v>500</v>
      </c>
      <c r="AG2406" s="13">
        <v>4500</v>
      </c>
      <c r="AH2406" s="1">
        <f t="shared" si="196"/>
        <v>450</v>
      </c>
    </row>
    <row r="2407" ht="17" customHeight="1" spans="1:34">
      <c r="A2407" s="1" t="s">
        <v>782</v>
      </c>
      <c r="B2407" s="1" t="s">
        <v>783</v>
      </c>
      <c r="C2407" s="1" t="s">
        <v>784</v>
      </c>
      <c r="D2407" s="1">
        <v>2016</v>
      </c>
      <c r="E2407" s="1">
        <v>56</v>
      </c>
      <c r="G2407" s="1" t="s">
        <v>785</v>
      </c>
      <c r="H2407" s="1" t="s">
        <v>786</v>
      </c>
      <c r="I2407" s="1">
        <v>42.77</v>
      </c>
      <c r="J2407" s="1">
        <v>-82.48</v>
      </c>
      <c r="K2407" s="1">
        <v>2</v>
      </c>
      <c r="L2407" s="1">
        <v>80.75</v>
      </c>
      <c r="M2407" s="1">
        <v>8.71333322425683</v>
      </c>
      <c r="N2407" s="1">
        <v>1.51</v>
      </c>
      <c r="O2407" s="1">
        <v>7.8</v>
      </c>
      <c r="P2407" s="1">
        <v>18</v>
      </c>
      <c r="Q2407" s="1">
        <v>59</v>
      </c>
      <c r="R2407" s="1">
        <v>23</v>
      </c>
      <c r="S2407" s="1" t="s">
        <v>51</v>
      </c>
      <c r="T2407" s="1">
        <v>17.98</v>
      </c>
      <c r="U2407" s="3">
        <v>2.427</v>
      </c>
      <c r="V2407" s="1">
        <f t="shared" si="192"/>
        <v>7.40832303255047</v>
      </c>
      <c r="W2407" s="6" t="s">
        <v>787</v>
      </c>
      <c r="X2407" s="1">
        <v>4</v>
      </c>
      <c r="AA2407" s="1" t="s">
        <v>808</v>
      </c>
      <c r="AB2407" s="1" t="s">
        <v>800</v>
      </c>
      <c r="AC2407" s="1" t="s">
        <v>110</v>
      </c>
      <c r="AD2407" s="1">
        <v>0</v>
      </c>
      <c r="AE2407" s="13">
        <v>4700</v>
      </c>
      <c r="AF2407" s="1">
        <f t="shared" si="195"/>
        <v>470</v>
      </c>
      <c r="AG2407" s="13">
        <v>5000</v>
      </c>
      <c r="AH2407" s="1">
        <f t="shared" si="196"/>
        <v>500</v>
      </c>
    </row>
    <row r="2408" ht="17" customHeight="1" spans="1:34">
      <c r="A2408" s="1" t="s">
        <v>782</v>
      </c>
      <c r="B2408" s="1" t="s">
        <v>783</v>
      </c>
      <c r="C2408" s="1" t="s">
        <v>784</v>
      </c>
      <c r="D2408" s="1">
        <v>2016</v>
      </c>
      <c r="E2408" s="1">
        <v>56</v>
      </c>
      <c r="G2408" s="1" t="s">
        <v>785</v>
      </c>
      <c r="H2408" s="1" t="s">
        <v>786</v>
      </c>
      <c r="I2408" s="1">
        <v>42.77</v>
      </c>
      <c r="J2408" s="1">
        <v>-82.48</v>
      </c>
      <c r="K2408" s="1">
        <v>2</v>
      </c>
      <c r="L2408" s="1">
        <v>80.75</v>
      </c>
      <c r="M2408" s="1">
        <v>8.71333322425683</v>
      </c>
      <c r="N2408" s="1">
        <v>1.51</v>
      </c>
      <c r="O2408" s="1">
        <v>7.8</v>
      </c>
      <c r="P2408" s="1">
        <v>18</v>
      </c>
      <c r="Q2408" s="1">
        <v>59</v>
      </c>
      <c r="R2408" s="1">
        <v>23</v>
      </c>
      <c r="S2408" s="1" t="s">
        <v>51</v>
      </c>
      <c r="T2408" s="1">
        <v>17.98</v>
      </c>
      <c r="U2408" s="3">
        <v>2.427</v>
      </c>
      <c r="V2408" s="1">
        <f t="shared" si="192"/>
        <v>7.40832303255047</v>
      </c>
      <c r="W2408" s="6" t="s">
        <v>787</v>
      </c>
      <c r="X2408" s="1">
        <v>4</v>
      </c>
      <c r="AA2408" s="1" t="s">
        <v>808</v>
      </c>
      <c r="AB2408" s="1" t="s">
        <v>801</v>
      </c>
      <c r="AC2408" s="1" t="s">
        <v>110</v>
      </c>
      <c r="AD2408" s="1">
        <v>0</v>
      </c>
      <c r="AE2408" s="13">
        <v>4700</v>
      </c>
      <c r="AF2408" s="1">
        <f t="shared" si="195"/>
        <v>470</v>
      </c>
      <c r="AG2408" s="13">
        <v>4600</v>
      </c>
      <c r="AH2408" s="1">
        <f t="shared" si="196"/>
        <v>460</v>
      </c>
    </row>
    <row r="2409" ht="17" customHeight="1" spans="1:34">
      <c r="A2409" s="1" t="s">
        <v>782</v>
      </c>
      <c r="B2409" s="1" t="s">
        <v>783</v>
      </c>
      <c r="C2409" s="1" t="s">
        <v>784</v>
      </c>
      <c r="D2409" s="1">
        <v>2016</v>
      </c>
      <c r="E2409" s="1">
        <v>56</v>
      </c>
      <c r="G2409" s="1" t="s">
        <v>785</v>
      </c>
      <c r="H2409" s="1" t="s">
        <v>786</v>
      </c>
      <c r="I2409" s="1">
        <v>42.77</v>
      </c>
      <c r="J2409" s="1">
        <v>-82.48</v>
      </c>
      <c r="K2409" s="1">
        <v>2</v>
      </c>
      <c r="L2409" s="1">
        <v>80.75</v>
      </c>
      <c r="M2409" s="1">
        <v>8.71333322425683</v>
      </c>
      <c r="N2409" s="1">
        <v>1.51</v>
      </c>
      <c r="O2409" s="1">
        <v>7.8</v>
      </c>
      <c r="P2409" s="1">
        <v>18</v>
      </c>
      <c r="Q2409" s="1">
        <v>59</v>
      </c>
      <c r="R2409" s="1">
        <v>23</v>
      </c>
      <c r="S2409" s="1" t="s">
        <v>51</v>
      </c>
      <c r="T2409" s="1">
        <v>17.98</v>
      </c>
      <c r="U2409" s="3">
        <v>2.427</v>
      </c>
      <c r="V2409" s="1">
        <f t="shared" si="192"/>
        <v>7.40832303255047</v>
      </c>
      <c r="W2409" s="6" t="s">
        <v>787</v>
      </c>
      <c r="X2409" s="1">
        <v>4</v>
      </c>
      <c r="AA2409" s="1" t="s">
        <v>808</v>
      </c>
      <c r="AB2409" s="1" t="s">
        <v>802</v>
      </c>
      <c r="AC2409" s="1" t="s">
        <v>110</v>
      </c>
      <c r="AD2409" s="1">
        <v>0</v>
      </c>
      <c r="AE2409" s="13">
        <v>4700</v>
      </c>
      <c r="AF2409" s="1">
        <f t="shared" si="195"/>
        <v>470</v>
      </c>
      <c r="AG2409" s="13">
        <v>4700</v>
      </c>
      <c r="AH2409" s="1">
        <f t="shared" si="196"/>
        <v>470</v>
      </c>
    </row>
    <row r="2410" ht="17" customHeight="1" spans="1:34">
      <c r="A2410" s="1" t="s">
        <v>782</v>
      </c>
      <c r="B2410" s="1" t="s">
        <v>783</v>
      </c>
      <c r="C2410" s="1" t="s">
        <v>784</v>
      </c>
      <c r="D2410" s="1">
        <v>2016</v>
      </c>
      <c r="E2410" s="1">
        <v>56</v>
      </c>
      <c r="G2410" s="1" t="s">
        <v>785</v>
      </c>
      <c r="H2410" s="1" t="s">
        <v>786</v>
      </c>
      <c r="I2410" s="1">
        <v>42.77</v>
      </c>
      <c r="J2410" s="1">
        <v>-82.48</v>
      </c>
      <c r="K2410" s="1">
        <v>2</v>
      </c>
      <c r="L2410" s="1">
        <v>80.75</v>
      </c>
      <c r="M2410" s="1">
        <v>8.71333322425683</v>
      </c>
      <c r="N2410" s="1">
        <v>1.51</v>
      </c>
      <c r="O2410" s="1">
        <v>7.8</v>
      </c>
      <c r="P2410" s="1">
        <v>18</v>
      </c>
      <c r="Q2410" s="1">
        <v>59</v>
      </c>
      <c r="R2410" s="1">
        <v>23</v>
      </c>
      <c r="S2410" s="1" t="s">
        <v>51</v>
      </c>
      <c r="T2410" s="1">
        <v>17.98</v>
      </c>
      <c r="U2410" s="3">
        <v>2.427</v>
      </c>
      <c r="V2410" s="1">
        <f t="shared" si="192"/>
        <v>7.40832303255047</v>
      </c>
      <c r="W2410" s="6" t="s">
        <v>787</v>
      </c>
      <c r="X2410" s="1">
        <v>4</v>
      </c>
      <c r="AA2410" s="1" t="s">
        <v>808</v>
      </c>
      <c r="AB2410" s="1" t="s">
        <v>803</v>
      </c>
      <c r="AC2410" s="1" t="s">
        <v>110</v>
      </c>
      <c r="AD2410" s="1">
        <v>0</v>
      </c>
      <c r="AE2410" s="13">
        <v>4700</v>
      </c>
      <c r="AF2410" s="1">
        <f t="shared" si="195"/>
        <v>470</v>
      </c>
      <c r="AG2410" s="13">
        <v>4500</v>
      </c>
      <c r="AH2410" s="1">
        <f t="shared" si="196"/>
        <v>450</v>
      </c>
    </row>
    <row r="2411" ht="17" customHeight="1" spans="1:34">
      <c r="A2411" s="1" t="s">
        <v>782</v>
      </c>
      <c r="B2411" s="1" t="s">
        <v>783</v>
      </c>
      <c r="C2411" s="1" t="s">
        <v>784</v>
      </c>
      <c r="D2411" s="1">
        <v>2016</v>
      </c>
      <c r="E2411" s="1">
        <v>56</v>
      </c>
      <c r="G2411" s="1" t="s">
        <v>785</v>
      </c>
      <c r="H2411" s="1" t="s">
        <v>786</v>
      </c>
      <c r="I2411" s="1">
        <v>42.77</v>
      </c>
      <c r="J2411" s="1">
        <v>-82.48</v>
      </c>
      <c r="K2411" s="1">
        <v>2</v>
      </c>
      <c r="L2411" s="1">
        <v>80.75</v>
      </c>
      <c r="M2411" s="1">
        <v>8.71333322425683</v>
      </c>
      <c r="N2411" s="1">
        <v>1.51</v>
      </c>
      <c r="O2411" s="1">
        <v>7.8</v>
      </c>
      <c r="P2411" s="1">
        <v>18</v>
      </c>
      <c r="Q2411" s="1">
        <v>59</v>
      </c>
      <c r="R2411" s="1">
        <v>23</v>
      </c>
      <c r="S2411" s="1" t="s">
        <v>51</v>
      </c>
      <c r="T2411" s="1">
        <v>17.98</v>
      </c>
      <c r="U2411" s="3">
        <v>2.427</v>
      </c>
      <c r="V2411" s="1">
        <f t="shared" si="192"/>
        <v>7.40832303255047</v>
      </c>
      <c r="W2411" s="6" t="s">
        <v>787</v>
      </c>
      <c r="X2411" s="1">
        <v>4</v>
      </c>
      <c r="AA2411" s="1" t="s">
        <v>809</v>
      </c>
      <c r="AB2411" s="1" t="s">
        <v>800</v>
      </c>
      <c r="AC2411" s="1" t="s">
        <v>110</v>
      </c>
      <c r="AD2411" s="1">
        <v>0</v>
      </c>
      <c r="AE2411" s="13">
        <v>5100</v>
      </c>
      <c r="AF2411" s="1">
        <f t="shared" si="195"/>
        <v>510</v>
      </c>
      <c r="AG2411" s="13">
        <v>5000</v>
      </c>
      <c r="AH2411" s="1">
        <f t="shared" si="196"/>
        <v>500</v>
      </c>
    </row>
    <row r="2412" ht="17" customHeight="1" spans="1:34">
      <c r="A2412" s="1" t="s">
        <v>782</v>
      </c>
      <c r="B2412" s="1" t="s">
        <v>783</v>
      </c>
      <c r="C2412" s="1" t="s">
        <v>784</v>
      </c>
      <c r="D2412" s="1">
        <v>2016</v>
      </c>
      <c r="E2412" s="1">
        <v>56</v>
      </c>
      <c r="G2412" s="1" t="s">
        <v>785</v>
      </c>
      <c r="H2412" s="1" t="s">
        <v>786</v>
      </c>
      <c r="I2412" s="1">
        <v>42.77</v>
      </c>
      <c r="J2412" s="1">
        <v>-82.48</v>
      </c>
      <c r="K2412" s="1">
        <v>2</v>
      </c>
      <c r="L2412" s="1">
        <v>80.75</v>
      </c>
      <c r="M2412" s="1">
        <v>8.71333322425683</v>
      </c>
      <c r="N2412" s="1">
        <v>1.51</v>
      </c>
      <c r="O2412" s="1">
        <v>7.8</v>
      </c>
      <c r="P2412" s="1">
        <v>18</v>
      </c>
      <c r="Q2412" s="1">
        <v>59</v>
      </c>
      <c r="R2412" s="1">
        <v>23</v>
      </c>
      <c r="S2412" s="1" t="s">
        <v>51</v>
      </c>
      <c r="T2412" s="1">
        <v>17.98</v>
      </c>
      <c r="U2412" s="3">
        <v>2.427</v>
      </c>
      <c r="V2412" s="1">
        <f t="shared" si="192"/>
        <v>7.40832303255047</v>
      </c>
      <c r="W2412" s="6" t="s">
        <v>787</v>
      </c>
      <c r="X2412" s="1">
        <v>4</v>
      </c>
      <c r="AA2412" s="1" t="s">
        <v>809</v>
      </c>
      <c r="AB2412" s="1" t="s">
        <v>801</v>
      </c>
      <c r="AC2412" s="1" t="s">
        <v>110</v>
      </c>
      <c r="AD2412" s="1">
        <v>0</v>
      </c>
      <c r="AE2412" s="13">
        <v>5100</v>
      </c>
      <c r="AF2412" s="1">
        <f t="shared" si="195"/>
        <v>510</v>
      </c>
      <c r="AG2412" s="13">
        <v>4600</v>
      </c>
      <c r="AH2412" s="1">
        <f t="shared" si="196"/>
        <v>460</v>
      </c>
    </row>
    <row r="2413" ht="17" customHeight="1" spans="1:34">
      <c r="A2413" s="1" t="s">
        <v>782</v>
      </c>
      <c r="B2413" s="1" t="s">
        <v>783</v>
      </c>
      <c r="C2413" s="1" t="s">
        <v>784</v>
      </c>
      <c r="D2413" s="1">
        <v>2016</v>
      </c>
      <c r="E2413" s="1">
        <v>56</v>
      </c>
      <c r="G2413" s="1" t="s">
        <v>785</v>
      </c>
      <c r="H2413" s="1" t="s">
        <v>786</v>
      </c>
      <c r="I2413" s="1">
        <v>42.77</v>
      </c>
      <c r="J2413" s="1">
        <v>-82.48</v>
      </c>
      <c r="K2413" s="1">
        <v>2</v>
      </c>
      <c r="L2413" s="1">
        <v>80.75</v>
      </c>
      <c r="M2413" s="1">
        <v>8.71333322425683</v>
      </c>
      <c r="N2413" s="1">
        <v>1.51</v>
      </c>
      <c r="O2413" s="1">
        <v>7.8</v>
      </c>
      <c r="P2413" s="1">
        <v>18</v>
      </c>
      <c r="Q2413" s="1">
        <v>59</v>
      </c>
      <c r="R2413" s="1">
        <v>23</v>
      </c>
      <c r="S2413" s="1" t="s">
        <v>51</v>
      </c>
      <c r="T2413" s="1">
        <v>17.98</v>
      </c>
      <c r="U2413" s="3">
        <v>2.427</v>
      </c>
      <c r="V2413" s="1">
        <f t="shared" si="192"/>
        <v>7.40832303255047</v>
      </c>
      <c r="W2413" s="6" t="s">
        <v>787</v>
      </c>
      <c r="X2413" s="1">
        <v>4</v>
      </c>
      <c r="AA2413" s="1" t="s">
        <v>809</v>
      </c>
      <c r="AB2413" s="1" t="s">
        <v>802</v>
      </c>
      <c r="AC2413" s="1" t="s">
        <v>110</v>
      </c>
      <c r="AD2413" s="1">
        <v>0</v>
      </c>
      <c r="AE2413" s="13">
        <v>5100</v>
      </c>
      <c r="AF2413" s="1">
        <f t="shared" si="195"/>
        <v>510</v>
      </c>
      <c r="AG2413" s="13">
        <v>4700</v>
      </c>
      <c r="AH2413" s="1">
        <f t="shared" si="196"/>
        <v>470</v>
      </c>
    </row>
    <row r="2414" ht="17" customHeight="1" spans="1:34">
      <c r="A2414" s="1" t="s">
        <v>782</v>
      </c>
      <c r="B2414" s="1" t="s">
        <v>783</v>
      </c>
      <c r="C2414" s="1" t="s">
        <v>784</v>
      </c>
      <c r="D2414" s="1">
        <v>2016</v>
      </c>
      <c r="E2414" s="1">
        <v>56</v>
      </c>
      <c r="G2414" s="1" t="s">
        <v>785</v>
      </c>
      <c r="H2414" s="1" t="s">
        <v>786</v>
      </c>
      <c r="I2414" s="1">
        <v>42.77</v>
      </c>
      <c r="J2414" s="1">
        <v>-82.48</v>
      </c>
      <c r="K2414" s="1">
        <v>2</v>
      </c>
      <c r="L2414" s="1">
        <v>80.75</v>
      </c>
      <c r="M2414" s="1">
        <v>8.71333322425683</v>
      </c>
      <c r="N2414" s="1">
        <v>1.51</v>
      </c>
      <c r="O2414" s="1">
        <v>7.8</v>
      </c>
      <c r="P2414" s="1">
        <v>18</v>
      </c>
      <c r="Q2414" s="1">
        <v>59</v>
      </c>
      <c r="R2414" s="1">
        <v>23</v>
      </c>
      <c r="S2414" s="1" t="s">
        <v>51</v>
      </c>
      <c r="T2414" s="1">
        <v>17.98</v>
      </c>
      <c r="U2414" s="3">
        <v>2.427</v>
      </c>
      <c r="V2414" s="1">
        <f t="shared" si="192"/>
        <v>7.40832303255047</v>
      </c>
      <c r="W2414" s="6" t="s">
        <v>787</v>
      </c>
      <c r="X2414" s="1">
        <v>4</v>
      </c>
      <c r="AA2414" s="1" t="s">
        <v>809</v>
      </c>
      <c r="AB2414" s="1" t="s">
        <v>803</v>
      </c>
      <c r="AC2414" s="1" t="s">
        <v>110</v>
      </c>
      <c r="AD2414" s="1">
        <v>0</v>
      </c>
      <c r="AE2414" s="13">
        <v>5100</v>
      </c>
      <c r="AF2414" s="1">
        <f t="shared" si="195"/>
        <v>510</v>
      </c>
      <c r="AG2414" s="13">
        <v>4500</v>
      </c>
      <c r="AH2414" s="1">
        <f t="shared" si="196"/>
        <v>450</v>
      </c>
    </row>
    <row r="2415" ht="17" customHeight="1" spans="1:34">
      <c r="A2415" s="1" t="s">
        <v>782</v>
      </c>
      <c r="B2415" s="1" t="s">
        <v>783</v>
      </c>
      <c r="C2415" s="1" t="s">
        <v>784</v>
      </c>
      <c r="D2415" s="1">
        <v>2016</v>
      </c>
      <c r="E2415" s="1">
        <v>56</v>
      </c>
      <c r="G2415" s="1" t="s">
        <v>785</v>
      </c>
      <c r="H2415" s="1" t="s">
        <v>786</v>
      </c>
      <c r="I2415" s="1">
        <v>42.77</v>
      </c>
      <c r="J2415" s="1">
        <v>-82.48</v>
      </c>
      <c r="K2415" s="1">
        <v>2</v>
      </c>
      <c r="L2415" s="1">
        <v>80.75</v>
      </c>
      <c r="M2415" s="1">
        <v>8.71333322425683</v>
      </c>
      <c r="N2415" s="1">
        <v>1.51</v>
      </c>
      <c r="O2415" s="1">
        <v>7.8</v>
      </c>
      <c r="P2415" s="1">
        <v>18</v>
      </c>
      <c r="Q2415" s="1">
        <v>59</v>
      </c>
      <c r="R2415" s="1">
        <v>23</v>
      </c>
      <c r="S2415" s="1" t="s">
        <v>51</v>
      </c>
      <c r="T2415" s="1">
        <v>17.98</v>
      </c>
      <c r="U2415" s="3">
        <v>2.427</v>
      </c>
      <c r="V2415" s="1">
        <f t="shared" si="192"/>
        <v>7.40832303255047</v>
      </c>
      <c r="W2415" s="6" t="s">
        <v>787</v>
      </c>
      <c r="X2415" s="1">
        <v>4</v>
      </c>
      <c r="AA2415" s="1" t="s">
        <v>810</v>
      </c>
      <c r="AB2415" s="1" t="s">
        <v>800</v>
      </c>
      <c r="AC2415" s="1" t="s">
        <v>110</v>
      </c>
      <c r="AD2415" s="1">
        <v>0</v>
      </c>
      <c r="AE2415" s="13">
        <v>5300</v>
      </c>
      <c r="AF2415" s="1">
        <f t="shared" si="195"/>
        <v>530</v>
      </c>
      <c r="AG2415" s="13">
        <v>5000</v>
      </c>
      <c r="AH2415" s="1">
        <f t="shared" si="196"/>
        <v>500</v>
      </c>
    </row>
    <row r="2416" ht="17" customHeight="1" spans="1:34">
      <c r="A2416" s="1" t="s">
        <v>782</v>
      </c>
      <c r="B2416" s="1" t="s">
        <v>783</v>
      </c>
      <c r="C2416" s="1" t="s">
        <v>784</v>
      </c>
      <c r="D2416" s="1">
        <v>2016</v>
      </c>
      <c r="E2416" s="1">
        <v>56</v>
      </c>
      <c r="G2416" s="1" t="s">
        <v>785</v>
      </c>
      <c r="H2416" s="1" t="s">
        <v>786</v>
      </c>
      <c r="I2416" s="1">
        <v>42.77</v>
      </c>
      <c r="J2416" s="1">
        <v>-82.48</v>
      </c>
      <c r="K2416" s="1">
        <v>2</v>
      </c>
      <c r="L2416" s="1">
        <v>80.75</v>
      </c>
      <c r="M2416" s="1">
        <v>8.71333322425683</v>
      </c>
      <c r="N2416" s="1">
        <v>1.51</v>
      </c>
      <c r="O2416" s="1">
        <v>7.8</v>
      </c>
      <c r="P2416" s="1">
        <v>18</v>
      </c>
      <c r="Q2416" s="1">
        <v>59</v>
      </c>
      <c r="R2416" s="1">
        <v>23</v>
      </c>
      <c r="S2416" s="1" t="s">
        <v>51</v>
      </c>
      <c r="T2416" s="1">
        <v>17.98</v>
      </c>
      <c r="U2416" s="3">
        <v>2.427</v>
      </c>
      <c r="V2416" s="1">
        <f t="shared" si="192"/>
        <v>7.40832303255047</v>
      </c>
      <c r="W2416" s="6" t="s">
        <v>787</v>
      </c>
      <c r="X2416" s="1">
        <v>4</v>
      </c>
      <c r="AA2416" s="1" t="s">
        <v>810</v>
      </c>
      <c r="AB2416" s="1" t="s">
        <v>801</v>
      </c>
      <c r="AC2416" s="1" t="s">
        <v>110</v>
      </c>
      <c r="AD2416" s="1">
        <v>0</v>
      </c>
      <c r="AE2416" s="13">
        <v>5300</v>
      </c>
      <c r="AF2416" s="1">
        <f t="shared" si="195"/>
        <v>530</v>
      </c>
      <c r="AG2416" s="13">
        <v>4600</v>
      </c>
      <c r="AH2416" s="1">
        <f t="shared" si="196"/>
        <v>460</v>
      </c>
    </row>
    <row r="2417" ht="17" customHeight="1" spans="1:34">
      <c r="A2417" s="1" t="s">
        <v>782</v>
      </c>
      <c r="B2417" s="1" t="s">
        <v>783</v>
      </c>
      <c r="C2417" s="1" t="s">
        <v>784</v>
      </c>
      <c r="D2417" s="1">
        <v>2016</v>
      </c>
      <c r="E2417" s="1">
        <v>56</v>
      </c>
      <c r="G2417" s="1" t="s">
        <v>785</v>
      </c>
      <c r="H2417" s="1" t="s">
        <v>786</v>
      </c>
      <c r="I2417" s="1">
        <v>42.77</v>
      </c>
      <c r="J2417" s="1">
        <v>-82.48</v>
      </c>
      <c r="K2417" s="1">
        <v>2</v>
      </c>
      <c r="L2417" s="1">
        <v>80.75</v>
      </c>
      <c r="M2417" s="1">
        <v>8.71333322425683</v>
      </c>
      <c r="N2417" s="1">
        <v>1.51</v>
      </c>
      <c r="O2417" s="1">
        <v>7.8</v>
      </c>
      <c r="P2417" s="1">
        <v>18</v>
      </c>
      <c r="Q2417" s="1">
        <v>59</v>
      </c>
      <c r="R2417" s="1">
        <v>23</v>
      </c>
      <c r="S2417" s="1" t="s">
        <v>51</v>
      </c>
      <c r="T2417" s="1">
        <v>17.98</v>
      </c>
      <c r="U2417" s="3">
        <v>2.427</v>
      </c>
      <c r="V2417" s="1">
        <f t="shared" si="192"/>
        <v>7.40832303255047</v>
      </c>
      <c r="W2417" s="6" t="s">
        <v>787</v>
      </c>
      <c r="X2417" s="1">
        <v>4</v>
      </c>
      <c r="AA2417" s="1" t="s">
        <v>810</v>
      </c>
      <c r="AB2417" s="1" t="s">
        <v>802</v>
      </c>
      <c r="AC2417" s="1" t="s">
        <v>110</v>
      </c>
      <c r="AD2417" s="1">
        <v>0</v>
      </c>
      <c r="AE2417" s="13">
        <v>5300</v>
      </c>
      <c r="AF2417" s="1">
        <f t="shared" si="195"/>
        <v>530</v>
      </c>
      <c r="AG2417" s="13">
        <v>4700</v>
      </c>
      <c r="AH2417" s="1">
        <f t="shared" si="196"/>
        <v>470</v>
      </c>
    </row>
    <row r="2418" ht="17" customHeight="1" spans="1:34">
      <c r="A2418" s="1" t="s">
        <v>782</v>
      </c>
      <c r="B2418" s="1" t="s">
        <v>783</v>
      </c>
      <c r="C2418" s="1" t="s">
        <v>784</v>
      </c>
      <c r="D2418" s="1">
        <v>2016</v>
      </c>
      <c r="E2418" s="1">
        <v>56</v>
      </c>
      <c r="G2418" s="1" t="s">
        <v>785</v>
      </c>
      <c r="H2418" s="1" t="s">
        <v>786</v>
      </c>
      <c r="I2418" s="1">
        <v>42.77</v>
      </c>
      <c r="J2418" s="1">
        <v>-82.48</v>
      </c>
      <c r="K2418" s="1">
        <v>2</v>
      </c>
      <c r="L2418" s="1">
        <v>80.75</v>
      </c>
      <c r="M2418" s="1">
        <v>8.71333322425683</v>
      </c>
      <c r="N2418" s="1">
        <v>1.51</v>
      </c>
      <c r="O2418" s="1">
        <v>7.8</v>
      </c>
      <c r="P2418" s="1">
        <v>18</v>
      </c>
      <c r="Q2418" s="1">
        <v>59</v>
      </c>
      <c r="R2418" s="1">
        <v>23</v>
      </c>
      <c r="S2418" s="1" t="s">
        <v>51</v>
      </c>
      <c r="T2418" s="1">
        <v>17.98</v>
      </c>
      <c r="U2418" s="3">
        <v>2.427</v>
      </c>
      <c r="V2418" s="1">
        <f t="shared" si="192"/>
        <v>7.40832303255047</v>
      </c>
      <c r="W2418" s="6" t="s">
        <v>787</v>
      </c>
      <c r="X2418" s="1">
        <v>4</v>
      </c>
      <c r="AA2418" s="1" t="s">
        <v>810</v>
      </c>
      <c r="AB2418" s="1" t="s">
        <v>803</v>
      </c>
      <c r="AC2418" s="1" t="s">
        <v>110</v>
      </c>
      <c r="AD2418" s="1">
        <v>0</v>
      </c>
      <c r="AE2418" s="13">
        <v>5300</v>
      </c>
      <c r="AF2418" s="1">
        <f t="shared" si="195"/>
        <v>530</v>
      </c>
      <c r="AG2418" s="13">
        <v>4500</v>
      </c>
      <c r="AH2418" s="1">
        <f t="shared" si="196"/>
        <v>450</v>
      </c>
    </row>
    <row r="2419" ht="17" customHeight="1" spans="1:34">
      <c r="A2419" s="1" t="s">
        <v>782</v>
      </c>
      <c r="B2419" s="1" t="s">
        <v>783</v>
      </c>
      <c r="C2419" s="1" t="s">
        <v>784</v>
      </c>
      <c r="D2419" s="1">
        <v>2016</v>
      </c>
      <c r="E2419" s="1">
        <v>56</v>
      </c>
      <c r="G2419" s="1" t="s">
        <v>785</v>
      </c>
      <c r="H2419" s="1" t="s">
        <v>786</v>
      </c>
      <c r="I2419" s="1">
        <v>42.77</v>
      </c>
      <c r="J2419" s="1">
        <v>-82.48</v>
      </c>
      <c r="K2419" s="1">
        <v>2</v>
      </c>
      <c r="L2419" s="1">
        <v>80.75</v>
      </c>
      <c r="M2419" s="1">
        <v>8.71333322425683</v>
      </c>
      <c r="N2419" s="1">
        <v>1.51</v>
      </c>
      <c r="O2419" s="1">
        <v>7.8</v>
      </c>
      <c r="P2419" s="1">
        <v>18</v>
      </c>
      <c r="Q2419" s="1">
        <v>59</v>
      </c>
      <c r="R2419" s="1">
        <v>23</v>
      </c>
      <c r="S2419" s="1" t="s">
        <v>51</v>
      </c>
      <c r="T2419" s="1">
        <v>17.98</v>
      </c>
      <c r="U2419" s="3">
        <v>2.427</v>
      </c>
      <c r="V2419" s="1">
        <f t="shared" si="192"/>
        <v>7.40832303255047</v>
      </c>
      <c r="W2419" s="6" t="s">
        <v>787</v>
      </c>
      <c r="X2419" s="1">
        <v>4</v>
      </c>
      <c r="AA2419" s="1" t="s">
        <v>811</v>
      </c>
      <c r="AB2419" s="1" t="s">
        <v>800</v>
      </c>
      <c r="AC2419" s="1" t="s">
        <v>110</v>
      </c>
      <c r="AD2419" s="1">
        <v>0</v>
      </c>
      <c r="AE2419" s="13">
        <v>4800</v>
      </c>
      <c r="AF2419" s="1">
        <f t="shared" si="195"/>
        <v>480</v>
      </c>
      <c r="AG2419" s="13">
        <v>5000</v>
      </c>
      <c r="AH2419" s="1">
        <f t="shared" si="196"/>
        <v>500</v>
      </c>
    </row>
    <row r="2420" ht="17" customHeight="1" spans="1:34">
      <c r="A2420" s="1" t="s">
        <v>782</v>
      </c>
      <c r="B2420" s="1" t="s">
        <v>783</v>
      </c>
      <c r="C2420" s="1" t="s">
        <v>784</v>
      </c>
      <c r="D2420" s="1">
        <v>2016</v>
      </c>
      <c r="E2420" s="1">
        <v>56</v>
      </c>
      <c r="G2420" s="1" t="s">
        <v>785</v>
      </c>
      <c r="H2420" s="1" t="s">
        <v>786</v>
      </c>
      <c r="I2420" s="1">
        <v>42.77</v>
      </c>
      <c r="J2420" s="1">
        <v>-82.48</v>
      </c>
      <c r="K2420" s="1">
        <v>2</v>
      </c>
      <c r="L2420" s="1">
        <v>80.75</v>
      </c>
      <c r="M2420" s="1">
        <v>8.71333322425683</v>
      </c>
      <c r="N2420" s="1">
        <v>1.51</v>
      </c>
      <c r="O2420" s="1">
        <v>7.8</v>
      </c>
      <c r="P2420" s="1">
        <v>18</v>
      </c>
      <c r="Q2420" s="1">
        <v>59</v>
      </c>
      <c r="R2420" s="1">
        <v>23</v>
      </c>
      <c r="S2420" s="1" t="s">
        <v>51</v>
      </c>
      <c r="T2420" s="1">
        <v>17.98</v>
      </c>
      <c r="U2420" s="3">
        <v>2.427</v>
      </c>
      <c r="V2420" s="1">
        <f t="shared" si="192"/>
        <v>7.40832303255047</v>
      </c>
      <c r="W2420" s="6" t="s">
        <v>787</v>
      </c>
      <c r="X2420" s="1">
        <v>4</v>
      </c>
      <c r="AA2420" s="1" t="s">
        <v>811</v>
      </c>
      <c r="AB2420" s="1" t="s">
        <v>801</v>
      </c>
      <c r="AC2420" s="1" t="s">
        <v>110</v>
      </c>
      <c r="AD2420" s="1">
        <v>0</v>
      </c>
      <c r="AE2420" s="13">
        <v>4800</v>
      </c>
      <c r="AF2420" s="1">
        <f t="shared" si="195"/>
        <v>480</v>
      </c>
      <c r="AG2420" s="13">
        <v>4600</v>
      </c>
      <c r="AH2420" s="1">
        <f t="shared" si="196"/>
        <v>460</v>
      </c>
    </row>
    <row r="2421" ht="17" customHeight="1" spans="1:34">
      <c r="A2421" s="1" t="s">
        <v>782</v>
      </c>
      <c r="B2421" s="1" t="s">
        <v>783</v>
      </c>
      <c r="C2421" s="1" t="s">
        <v>784</v>
      </c>
      <c r="D2421" s="1">
        <v>2016</v>
      </c>
      <c r="E2421" s="1">
        <v>56</v>
      </c>
      <c r="G2421" s="1" t="s">
        <v>785</v>
      </c>
      <c r="H2421" s="1" t="s">
        <v>786</v>
      </c>
      <c r="I2421" s="1">
        <v>42.77</v>
      </c>
      <c r="J2421" s="1">
        <v>-82.48</v>
      </c>
      <c r="K2421" s="1">
        <v>2</v>
      </c>
      <c r="L2421" s="1">
        <v>80.75</v>
      </c>
      <c r="M2421" s="1">
        <v>8.71333322425683</v>
      </c>
      <c r="N2421" s="1">
        <v>1.51</v>
      </c>
      <c r="O2421" s="1">
        <v>7.8</v>
      </c>
      <c r="P2421" s="1">
        <v>18</v>
      </c>
      <c r="Q2421" s="1">
        <v>59</v>
      </c>
      <c r="R2421" s="1">
        <v>23</v>
      </c>
      <c r="S2421" s="1" t="s">
        <v>51</v>
      </c>
      <c r="T2421" s="1">
        <v>17.98</v>
      </c>
      <c r="U2421" s="3">
        <v>2.427</v>
      </c>
      <c r="V2421" s="1">
        <f t="shared" si="192"/>
        <v>7.40832303255047</v>
      </c>
      <c r="W2421" s="6" t="s">
        <v>787</v>
      </c>
      <c r="X2421" s="1">
        <v>4</v>
      </c>
      <c r="AA2421" s="1" t="s">
        <v>811</v>
      </c>
      <c r="AB2421" s="1" t="s">
        <v>802</v>
      </c>
      <c r="AC2421" s="1" t="s">
        <v>110</v>
      </c>
      <c r="AD2421" s="1">
        <v>0</v>
      </c>
      <c r="AE2421" s="13">
        <v>4800</v>
      </c>
      <c r="AF2421" s="1">
        <f t="shared" si="195"/>
        <v>480</v>
      </c>
      <c r="AG2421" s="13">
        <v>4700</v>
      </c>
      <c r="AH2421" s="1">
        <f t="shared" si="196"/>
        <v>470</v>
      </c>
    </row>
    <row r="2422" ht="17" customHeight="1" spans="1:34">
      <c r="A2422" s="1" t="s">
        <v>782</v>
      </c>
      <c r="B2422" s="1" t="s">
        <v>783</v>
      </c>
      <c r="C2422" s="1" t="s">
        <v>784</v>
      </c>
      <c r="D2422" s="1">
        <v>2016</v>
      </c>
      <c r="E2422" s="1">
        <v>56</v>
      </c>
      <c r="G2422" s="1" t="s">
        <v>785</v>
      </c>
      <c r="H2422" s="1" t="s">
        <v>786</v>
      </c>
      <c r="I2422" s="1">
        <v>42.77</v>
      </c>
      <c r="J2422" s="1">
        <v>-82.48</v>
      </c>
      <c r="K2422" s="1">
        <v>2</v>
      </c>
      <c r="L2422" s="1">
        <v>80.75</v>
      </c>
      <c r="M2422" s="1">
        <v>8.71333322425683</v>
      </c>
      <c r="N2422" s="1">
        <v>1.51</v>
      </c>
      <c r="O2422" s="1">
        <v>7.8</v>
      </c>
      <c r="P2422" s="1">
        <v>18</v>
      </c>
      <c r="Q2422" s="1">
        <v>59</v>
      </c>
      <c r="R2422" s="1">
        <v>23</v>
      </c>
      <c r="S2422" s="1" t="s">
        <v>51</v>
      </c>
      <c r="T2422" s="1">
        <v>17.98</v>
      </c>
      <c r="U2422" s="3">
        <v>2.427</v>
      </c>
      <c r="V2422" s="1">
        <f t="shared" si="192"/>
        <v>7.40832303255047</v>
      </c>
      <c r="W2422" s="6" t="s">
        <v>787</v>
      </c>
      <c r="X2422" s="1">
        <v>4</v>
      </c>
      <c r="AA2422" s="1" t="s">
        <v>811</v>
      </c>
      <c r="AB2422" s="1" t="s">
        <v>803</v>
      </c>
      <c r="AC2422" s="1" t="s">
        <v>110</v>
      </c>
      <c r="AD2422" s="1">
        <v>0</v>
      </c>
      <c r="AE2422" s="13">
        <v>4800</v>
      </c>
      <c r="AF2422" s="1">
        <f t="shared" si="195"/>
        <v>480</v>
      </c>
      <c r="AG2422" s="13">
        <v>4500</v>
      </c>
      <c r="AH2422" s="1">
        <f t="shared" si="196"/>
        <v>450</v>
      </c>
    </row>
    <row r="2423" ht="17" customHeight="1" spans="1:34">
      <c r="A2423" s="1" t="s">
        <v>782</v>
      </c>
      <c r="B2423" s="1" t="s">
        <v>783</v>
      </c>
      <c r="C2423" s="1" t="s">
        <v>784</v>
      </c>
      <c r="D2423" s="1">
        <v>2016</v>
      </c>
      <c r="E2423" s="1">
        <v>56</v>
      </c>
      <c r="G2423" s="1" t="s">
        <v>785</v>
      </c>
      <c r="H2423" s="1" t="s">
        <v>786</v>
      </c>
      <c r="I2423" s="1">
        <v>42.77</v>
      </c>
      <c r="J2423" s="1">
        <v>-82.48</v>
      </c>
      <c r="K2423" s="1">
        <v>2</v>
      </c>
      <c r="L2423" s="1">
        <v>80.75</v>
      </c>
      <c r="M2423" s="1">
        <v>8.71333322425683</v>
      </c>
      <c r="N2423" s="1">
        <v>1.51</v>
      </c>
      <c r="O2423" s="1">
        <v>7.8</v>
      </c>
      <c r="P2423" s="1">
        <v>18</v>
      </c>
      <c r="Q2423" s="1">
        <v>59</v>
      </c>
      <c r="R2423" s="1">
        <v>23</v>
      </c>
      <c r="S2423" s="1" t="s">
        <v>51</v>
      </c>
      <c r="T2423" s="1">
        <v>17.98</v>
      </c>
      <c r="U2423" s="3">
        <v>2.427</v>
      </c>
      <c r="V2423" s="1">
        <f t="shared" si="192"/>
        <v>7.40832303255047</v>
      </c>
      <c r="W2423" s="6" t="s">
        <v>787</v>
      </c>
      <c r="X2423" s="1">
        <v>4</v>
      </c>
      <c r="AA2423" s="1" t="s">
        <v>812</v>
      </c>
      <c r="AB2423" s="1" t="s">
        <v>800</v>
      </c>
      <c r="AC2423" s="1" t="s">
        <v>110</v>
      </c>
      <c r="AD2423" s="1">
        <v>0</v>
      </c>
      <c r="AE2423" s="13">
        <v>5400</v>
      </c>
      <c r="AF2423" s="1">
        <f t="shared" si="195"/>
        <v>540</v>
      </c>
      <c r="AG2423" s="13">
        <v>5000</v>
      </c>
      <c r="AH2423" s="1">
        <f t="shared" si="196"/>
        <v>500</v>
      </c>
    </row>
    <row r="2424" ht="17" customHeight="1" spans="1:34">
      <c r="A2424" s="1" t="s">
        <v>782</v>
      </c>
      <c r="B2424" s="1" t="s">
        <v>783</v>
      </c>
      <c r="C2424" s="1" t="s">
        <v>784</v>
      </c>
      <c r="D2424" s="1">
        <v>2016</v>
      </c>
      <c r="E2424" s="1">
        <v>56</v>
      </c>
      <c r="G2424" s="1" t="s">
        <v>785</v>
      </c>
      <c r="H2424" s="1" t="s">
        <v>786</v>
      </c>
      <c r="I2424" s="1">
        <v>42.77</v>
      </c>
      <c r="J2424" s="1">
        <v>-82.48</v>
      </c>
      <c r="K2424" s="1">
        <v>2</v>
      </c>
      <c r="L2424" s="1">
        <v>80.75</v>
      </c>
      <c r="M2424" s="1">
        <v>8.71333322425683</v>
      </c>
      <c r="N2424" s="1">
        <v>1.51</v>
      </c>
      <c r="O2424" s="1">
        <v>7.8</v>
      </c>
      <c r="P2424" s="1">
        <v>18</v>
      </c>
      <c r="Q2424" s="1">
        <v>59</v>
      </c>
      <c r="R2424" s="1">
        <v>23</v>
      </c>
      <c r="S2424" s="1" t="s">
        <v>51</v>
      </c>
      <c r="T2424" s="1">
        <v>17.98</v>
      </c>
      <c r="U2424" s="3">
        <v>2.427</v>
      </c>
      <c r="V2424" s="1">
        <f t="shared" si="192"/>
        <v>7.40832303255047</v>
      </c>
      <c r="W2424" s="6" t="s">
        <v>787</v>
      </c>
      <c r="X2424" s="1">
        <v>4</v>
      </c>
      <c r="AA2424" s="1" t="s">
        <v>812</v>
      </c>
      <c r="AB2424" s="1" t="s">
        <v>801</v>
      </c>
      <c r="AC2424" s="1" t="s">
        <v>110</v>
      </c>
      <c r="AD2424" s="1">
        <v>0</v>
      </c>
      <c r="AE2424" s="13">
        <v>5400</v>
      </c>
      <c r="AF2424" s="1">
        <f t="shared" si="195"/>
        <v>540</v>
      </c>
      <c r="AG2424" s="13">
        <v>4600</v>
      </c>
      <c r="AH2424" s="1">
        <f t="shared" si="196"/>
        <v>460</v>
      </c>
    </row>
    <row r="2425" ht="17" customHeight="1" spans="1:34">
      <c r="A2425" s="1" t="s">
        <v>782</v>
      </c>
      <c r="B2425" s="1" t="s">
        <v>783</v>
      </c>
      <c r="C2425" s="1" t="s">
        <v>784</v>
      </c>
      <c r="D2425" s="1">
        <v>2016</v>
      </c>
      <c r="E2425" s="1">
        <v>56</v>
      </c>
      <c r="G2425" s="1" t="s">
        <v>785</v>
      </c>
      <c r="H2425" s="1" t="s">
        <v>786</v>
      </c>
      <c r="I2425" s="1">
        <v>42.77</v>
      </c>
      <c r="J2425" s="1">
        <v>-82.48</v>
      </c>
      <c r="K2425" s="1">
        <v>2</v>
      </c>
      <c r="L2425" s="1">
        <v>80.75</v>
      </c>
      <c r="M2425" s="1">
        <v>8.71333322425683</v>
      </c>
      <c r="N2425" s="1">
        <v>1.51</v>
      </c>
      <c r="O2425" s="1">
        <v>7.8</v>
      </c>
      <c r="P2425" s="1">
        <v>18</v>
      </c>
      <c r="Q2425" s="1">
        <v>59</v>
      </c>
      <c r="R2425" s="1">
        <v>23</v>
      </c>
      <c r="S2425" s="1" t="s">
        <v>51</v>
      </c>
      <c r="T2425" s="1">
        <v>17.98</v>
      </c>
      <c r="U2425" s="3">
        <v>2.427</v>
      </c>
      <c r="V2425" s="1">
        <f t="shared" si="192"/>
        <v>7.40832303255047</v>
      </c>
      <c r="W2425" s="6" t="s">
        <v>787</v>
      </c>
      <c r="X2425" s="1">
        <v>4</v>
      </c>
      <c r="AA2425" s="1" t="s">
        <v>812</v>
      </c>
      <c r="AB2425" s="1" t="s">
        <v>802</v>
      </c>
      <c r="AC2425" s="1" t="s">
        <v>110</v>
      </c>
      <c r="AD2425" s="1">
        <v>0</v>
      </c>
      <c r="AE2425" s="13">
        <v>5400</v>
      </c>
      <c r="AF2425" s="1">
        <f t="shared" si="195"/>
        <v>540</v>
      </c>
      <c r="AG2425" s="13">
        <v>4700</v>
      </c>
      <c r="AH2425" s="1">
        <f t="shared" si="196"/>
        <v>470</v>
      </c>
    </row>
    <row r="2426" ht="17" customHeight="1" spans="1:34">
      <c r="A2426" s="1" t="s">
        <v>782</v>
      </c>
      <c r="B2426" s="1" t="s">
        <v>783</v>
      </c>
      <c r="C2426" s="1" t="s">
        <v>784</v>
      </c>
      <c r="D2426" s="1">
        <v>2016</v>
      </c>
      <c r="E2426" s="1">
        <v>56</v>
      </c>
      <c r="G2426" s="1" t="s">
        <v>785</v>
      </c>
      <c r="H2426" s="1" t="s">
        <v>786</v>
      </c>
      <c r="I2426" s="1">
        <v>42.77</v>
      </c>
      <c r="J2426" s="1">
        <v>-82.48</v>
      </c>
      <c r="K2426" s="1">
        <v>2</v>
      </c>
      <c r="L2426" s="1">
        <v>80.75</v>
      </c>
      <c r="M2426" s="1">
        <v>8.71333322425683</v>
      </c>
      <c r="N2426" s="1">
        <v>1.51</v>
      </c>
      <c r="O2426" s="1">
        <v>7.8</v>
      </c>
      <c r="P2426" s="1">
        <v>18</v>
      </c>
      <c r="Q2426" s="1">
        <v>59</v>
      </c>
      <c r="R2426" s="1">
        <v>23</v>
      </c>
      <c r="S2426" s="1" t="s">
        <v>51</v>
      </c>
      <c r="T2426" s="1">
        <v>17.98</v>
      </c>
      <c r="U2426" s="3">
        <v>2.427</v>
      </c>
      <c r="V2426" s="1">
        <f t="shared" si="192"/>
        <v>7.40832303255047</v>
      </c>
      <c r="W2426" s="6" t="s">
        <v>787</v>
      </c>
      <c r="X2426" s="1">
        <v>4</v>
      </c>
      <c r="AA2426" s="1" t="s">
        <v>812</v>
      </c>
      <c r="AB2426" s="1" t="s">
        <v>803</v>
      </c>
      <c r="AC2426" s="1" t="s">
        <v>110</v>
      </c>
      <c r="AD2426" s="1">
        <v>0</v>
      </c>
      <c r="AE2426" s="13">
        <v>5400</v>
      </c>
      <c r="AF2426" s="1">
        <f t="shared" si="195"/>
        <v>540</v>
      </c>
      <c r="AG2426" s="13">
        <v>4500</v>
      </c>
      <c r="AH2426" s="1">
        <f t="shared" si="196"/>
        <v>450</v>
      </c>
    </row>
    <row r="2427" ht="17" customHeight="1" spans="1:34">
      <c r="A2427" s="1" t="s">
        <v>782</v>
      </c>
      <c r="B2427" s="1" t="s">
        <v>783</v>
      </c>
      <c r="C2427" s="1" t="s">
        <v>784</v>
      </c>
      <c r="D2427" s="1">
        <v>2016</v>
      </c>
      <c r="E2427" s="1">
        <v>56</v>
      </c>
      <c r="G2427" s="1" t="s">
        <v>785</v>
      </c>
      <c r="H2427" s="1" t="s">
        <v>786</v>
      </c>
      <c r="I2427" s="1">
        <v>42.77</v>
      </c>
      <c r="J2427" s="1">
        <v>-82.48</v>
      </c>
      <c r="K2427" s="1">
        <v>2</v>
      </c>
      <c r="L2427" s="1">
        <v>80.75</v>
      </c>
      <c r="M2427" s="1">
        <v>8.71333322425683</v>
      </c>
      <c r="N2427" s="1">
        <v>1.51</v>
      </c>
      <c r="O2427" s="1">
        <v>7.8</v>
      </c>
      <c r="P2427" s="1">
        <v>18</v>
      </c>
      <c r="Q2427" s="1">
        <v>59</v>
      </c>
      <c r="R2427" s="1">
        <v>23</v>
      </c>
      <c r="S2427" s="1" t="s">
        <v>51</v>
      </c>
      <c r="T2427" s="1">
        <v>17.98</v>
      </c>
      <c r="U2427" s="3">
        <v>2.427</v>
      </c>
      <c r="V2427" s="1">
        <f t="shared" si="192"/>
        <v>7.40832303255047</v>
      </c>
      <c r="W2427" s="6" t="s">
        <v>787</v>
      </c>
      <c r="X2427" s="1">
        <v>4</v>
      </c>
      <c r="AA2427" s="1" t="s">
        <v>813</v>
      </c>
      <c r="AB2427" s="1" t="s">
        <v>800</v>
      </c>
      <c r="AC2427" s="1" t="s">
        <v>110</v>
      </c>
      <c r="AD2427" s="1">
        <v>0</v>
      </c>
      <c r="AE2427" s="13">
        <v>5700</v>
      </c>
      <c r="AF2427" s="1">
        <f t="shared" si="195"/>
        <v>570</v>
      </c>
      <c r="AG2427" s="13">
        <v>5000</v>
      </c>
      <c r="AH2427" s="1">
        <f t="shared" si="196"/>
        <v>500</v>
      </c>
    </row>
    <row r="2428" ht="17" customHeight="1" spans="1:34">
      <c r="A2428" s="1" t="s">
        <v>782</v>
      </c>
      <c r="B2428" s="1" t="s">
        <v>783</v>
      </c>
      <c r="C2428" s="1" t="s">
        <v>784</v>
      </c>
      <c r="D2428" s="1">
        <v>2016</v>
      </c>
      <c r="E2428" s="1">
        <v>56</v>
      </c>
      <c r="G2428" s="1" t="s">
        <v>785</v>
      </c>
      <c r="H2428" s="1" t="s">
        <v>786</v>
      </c>
      <c r="I2428" s="1">
        <v>42.77</v>
      </c>
      <c r="J2428" s="1">
        <v>-82.48</v>
      </c>
      <c r="K2428" s="1">
        <v>2</v>
      </c>
      <c r="L2428" s="1">
        <v>80.75</v>
      </c>
      <c r="M2428" s="1">
        <v>8.71333322425683</v>
      </c>
      <c r="N2428" s="1">
        <v>1.51</v>
      </c>
      <c r="O2428" s="1">
        <v>7.8</v>
      </c>
      <c r="P2428" s="1">
        <v>18</v>
      </c>
      <c r="Q2428" s="1">
        <v>59</v>
      </c>
      <c r="R2428" s="1">
        <v>23</v>
      </c>
      <c r="S2428" s="1" t="s">
        <v>51</v>
      </c>
      <c r="T2428" s="1">
        <v>17.98</v>
      </c>
      <c r="U2428" s="3">
        <v>2.427</v>
      </c>
      <c r="V2428" s="1">
        <f t="shared" si="192"/>
        <v>7.40832303255047</v>
      </c>
      <c r="W2428" s="6" t="s">
        <v>787</v>
      </c>
      <c r="X2428" s="1">
        <v>4</v>
      </c>
      <c r="AA2428" s="1" t="s">
        <v>813</v>
      </c>
      <c r="AB2428" s="1" t="s">
        <v>801</v>
      </c>
      <c r="AC2428" s="1" t="s">
        <v>110</v>
      </c>
      <c r="AD2428" s="1">
        <v>0</v>
      </c>
      <c r="AE2428" s="13">
        <v>5700</v>
      </c>
      <c r="AF2428" s="1">
        <f t="shared" si="195"/>
        <v>570</v>
      </c>
      <c r="AG2428" s="13">
        <v>4600</v>
      </c>
      <c r="AH2428" s="1">
        <f t="shared" si="196"/>
        <v>460</v>
      </c>
    </row>
    <row r="2429" ht="17" customHeight="1" spans="1:34">
      <c r="A2429" s="1" t="s">
        <v>782</v>
      </c>
      <c r="B2429" s="1" t="s">
        <v>783</v>
      </c>
      <c r="C2429" s="1" t="s">
        <v>784</v>
      </c>
      <c r="D2429" s="1">
        <v>2016</v>
      </c>
      <c r="E2429" s="1">
        <v>56</v>
      </c>
      <c r="G2429" s="1" t="s">
        <v>785</v>
      </c>
      <c r="H2429" s="1" t="s">
        <v>786</v>
      </c>
      <c r="I2429" s="1">
        <v>42.77</v>
      </c>
      <c r="J2429" s="1">
        <v>-82.48</v>
      </c>
      <c r="K2429" s="1">
        <v>2</v>
      </c>
      <c r="L2429" s="1">
        <v>80.75</v>
      </c>
      <c r="M2429" s="1">
        <v>8.71333322425683</v>
      </c>
      <c r="N2429" s="1">
        <v>1.51</v>
      </c>
      <c r="O2429" s="1">
        <v>7.8</v>
      </c>
      <c r="P2429" s="1">
        <v>18</v>
      </c>
      <c r="Q2429" s="1">
        <v>59</v>
      </c>
      <c r="R2429" s="1">
        <v>23</v>
      </c>
      <c r="S2429" s="1" t="s">
        <v>51</v>
      </c>
      <c r="T2429" s="1">
        <v>17.98</v>
      </c>
      <c r="U2429" s="3">
        <v>2.427</v>
      </c>
      <c r="V2429" s="1">
        <f t="shared" si="192"/>
        <v>7.40832303255047</v>
      </c>
      <c r="W2429" s="6" t="s">
        <v>787</v>
      </c>
      <c r="X2429" s="1">
        <v>4</v>
      </c>
      <c r="AA2429" s="1" t="s">
        <v>813</v>
      </c>
      <c r="AB2429" s="1" t="s">
        <v>802</v>
      </c>
      <c r="AC2429" s="1" t="s">
        <v>110</v>
      </c>
      <c r="AD2429" s="1">
        <v>0</v>
      </c>
      <c r="AE2429" s="13">
        <v>5700</v>
      </c>
      <c r="AF2429" s="1">
        <f t="shared" si="195"/>
        <v>570</v>
      </c>
      <c r="AG2429" s="13">
        <v>4700</v>
      </c>
      <c r="AH2429" s="1">
        <f t="shared" si="196"/>
        <v>470</v>
      </c>
    </row>
    <row r="2430" ht="17" customHeight="1" spans="1:34">
      <c r="A2430" s="1" t="s">
        <v>782</v>
      </c>
      <c r="B2430" s="1" t="s">
        <v>783</v>
      </c>
      <c r="C2430" s="1" t="s">
        <v>784</v>
      </c>
      <c r="D2430" s="1">
        <v>2016</v>
      </c>
      <c r="E2430" s="1">
        <v>56</v>
      </c>
      <c r="G2430" s="1" t="s">
        <v>785</v>
      </c>
      <c r="H2430" s="1" t="s">
        <v>786</v>
      </c>
      <c r="I2430" s="1">
        <v>42.77</v>
      </c>
      <c r="J2430" s="1">
        <v>-82.48</v>
      </c>
      <c r="K2430" s="1">
        <v>2</v>
      </c>
      <c r="L2430" s="1">
        <v>80.75</v>
      </c>
      <c r="M2430" s="1">
        <v>8.71333322425683</v>
      </c>
      <c r="N2430" s="1">
        <v>1.51</v>
      </c>
      <c r="O2430" s="1">
        <v>7.8</v>
      </c>
      <c r="P2430" s="1">
        <v>18</v>
      </c>
      <c r="Q2430" s="1">
        <v>59</v>
      </c>
      <c r="R2430" s="1">
        <v>23</v>
      </c>
      <c r="S2430" s="1" t="s">
        <v>51</v>
      </c>
      <c r="T2430" s="1">
        <v>17.98</v>
      </c>
      <c r="U2430" s="3">
        <v>2.427</v>
      </c>
      <c r="V2430" s="1">
        <f t="shared" si="192"/>
        <v>7.40832303255047</v>
      </c>
      <c r="W2430" s="6" t="s">
        <v>787</v>
      </c>
      <c r="X2430" s="1">
        <v>4</v>
      </c>
      <c r="AA2430" s="1" t="s">
        <v>813</v>
      </c>
      <c r="AB2430" s="1" t="s">
        <v>803</v>
      </c>
      <c r="AC2430" s="1" t="s">
        <v>110</v>
      </c>
      <c r="AD2430" s="1">
        <v>0</v>
      </c>
      <c r="AE2430" s="13">
        <v>5700</v>
      </c>
      <c r="AF2430" s="1">
        <f t="shared" si="195"/>
        <v>570</v>
      </c>
      <c r="AG2430" s="13">
        <v>4500</v>
      </c>
      <c r="AH2430" s="1">
        <f t="shared" si="196"/>
        <v>450</v>
      </c>
    </row>
    <row r="2431" ht="17" customHeight="1" spans="1:34">
      <c r="A2431" s="1" t="s">
        <v>782</v>
      </c>
      <c r="B2431" s="1" t="s">
        <v>783</v>
      </c>
      <c r="C2431" s="1" t="s">
        <v>784</v>
      </c>
      <c r="D2431" s="1">
        <v>2016</v>
      </c>
      <c r="E2431" s="1">
        <v>56</v>
      </c>
      <c r="G2431" s="1" t="s">
        <v>785</v>
      </c>
      <c r="H2431" s="1" t="s">
        <v>786</v>
      </c>
      <c r="I2431" s="1">
        <v>42.77</v>
      </c>
      <c r="J2431" s="1">
        <v>-82.48</v>
      </c>
      <c r="K2431" s="1">
        <v>2</v>
      </c>
      <c r="L2431" s="1">
        <v>80.75</v>
      </c>
      <c r="M2431" s="1">
        <v>8.71333322425683</v>
      </c>
      <c r="N2431" s="1">
        <v>1.51</v>
      </c>
      <c r="O2431" s="1">
        <v>7.8</v>
      </c>
      <c r="P2431" s="1">
        <v>18</v>
      </c>
      <c r="Q2431" s="1">
        <v>59</v>
      </c>
      <c r="R2431" s="1">
        <v>23</v>
      </c>
      <c r="S2431" s="1" t="s">
        <v>51</v>
      </c>
      <c r="T2431" s="1">
        <v>17.98</v>
      </c>
      <c r="U2431" s="3">
        <v>2.427</v>
      </c>
      <c r="V2431" s="1">
        <f t="shared" si="192"/>
        <v>7.40832303255047</v>
      </c>
      <c r="W2431" s="6" t="s">
        <v>787</v>
      </c>
      <c r="X2431" s="1">
        <v>4</v>
      </c>
      <c r="AA2431" s="1" t="s">
        <v>814</v>
      </c>
      <c r="AB2431" s="1" t="s">
        <v>800</v>
      </c>
      <c r="AC2431" s="1" t="s">
        <v>110</v>
      </c>
      <c r="AD2431" s="1">
        <v>0</v>
      </c>
      <c r="AE2431" s="13">
        <v>4800</v>
      </c>
      <c r="AF2431" s="1">
        <f t="shared" si="195"/>
        <v>480</v>
      </c>
      <c r="AG2431" s="13">
        <v>5000</v>
      </c>
      <c r="AH2431" s="1">
        <f t="shared" si="196"/>
        <v>500</v>
      </c>
    </row>
    <row r="2432" ht="17" customHeight="1" spans="1:34">
      <c r="A2432" s="1" t="s">
        <v>782</v>
      </c>
      <c r="B2432" s="1" t="s">
        <v>783</v>
      </c>
      <c r="C2432" s="1" t="s">
        <v>784</v>
      </c>
      <c r="D2432" s="1">
        <v>2016</v>
      </c>
      <c r="E2432" s="1">
        <v>56</v>
      </c>
      <c r="G2432" s="1" t="s">
        <v>785</v>
      </c>
      <c r="H2432" s="1" t="s">
        <v>786</v>
      </c>
      <c r="I2432" s="1">
        <v>42.77</v>
      </c>
      <c r="J2432" s="1">
        <v>-82.48</v>
      </c>
      <c r="K2432" s="1">
        <v>2</v>
      </c>
      <c r="L2432" s="1">
        <v>80.75</v>
      </c>
      <c r="M2432" s="1">
        <v>8.71333322425683</v>
      </c>
      <c r="N2432" s="1">
        <v>1.51</v>
      </c>
      <c r="O2432" s="1">
        <v>7.8</v>
      </c>
      <c r="P2432" s="1">
        <v>18</v>
      </c>
      <c r="Q2432" s="1">
        <v>59</v>
      </c>
      <c r="R2432" s="1">
        <v>23</v>
      </c>
      <c r="S2432" s="1" t="s">
        <v>51</v>
      </c>
      <c r="T2432" s="1">
        <v>17.98</v>
      </c>
      <c r="U2432" s="3">
        <v>2.427</v>
      </c>
      <c r="V2432" s="1">
        <f t="shared" si="192"/>
        <v>7.40832303255047</v>
      </c>
      <c r="W2432" s="6" t="s">
        <v>787</v>
      </c>
      <c r="X2432" s="1">
        <v>4</v>
      </c>
      <c r="AA2432" s="1" t="s">
        <v>814</v>
      </c>
      <c r="AB2432" s="1" t="s">
        <v>801</v>
      </c>
      <c r="AC2432" s="1" t="s">
        <v>110</v>
      </c>
      <c r="AD2432" s="1">
        <v>0</v>
      </c>
      <c r="AE2432" s="13">
        <v>4800</v>
      </c>
      <c r="AF2432" s="1">
        <f t="shared" si="195"/>
        <v>480</v>
      </c>
      <c r="AG2432" s="13">
        <v>4600</v>
      </c>
      <c r="AH2432" s="1">
        <f t="shared" si="196"/>
        <v>460</v>
      </c>
    </row>
    <row r="2433" ht="17" customHeight="1" spans="1:34">
      <c r="A2433" s="1" t="s">
        <v>782</v>
      </c>
      <c r="B2433" s="1" t="s">
        <v>783</v>
      </c>
      <c r="C2433" s="1" t="s">
        <v>784</v>
      </c>
      <c r="D2433" s="1">
        <v>2016</v>
      </c>
      <c r="E2433" s="1">
        <v>56</v>
      </c>
      <c r="G2433" s="1" t="s">
        <v>785</v>
      </c>
      <c r="H2433" s="1" t="s">
        <v>786</v>
      </c>
      <c r="I2433" s="1">
        <v>42.77</v>
      </c>
      <c r="J2433" s="1">
        <v>-82.48</v>
      </c>
      <c r="K2433" s="1">
        <v>2</v>
      </c>
      <c r="L2433" s="1">
        <v>80.75</v>
      </c>
      <c r="M2433" s="1">
        <v>8.71333322425683</v>
      </c>
      <c r="N2433" s="1">
        <v>1.51</v>
      </c>
      <c r="O2433" s="1">
        <v>7.8</v>
      </c>
      <c r="P2433" s="1">
        <v>18</v>
      </c>
      <c r="Q2433" s="1">
        <v>59</v>
      </c>
      <c r="R2433" s="1">
        <v>23</v>
      </c>
      <c r="S2433" s="1" t="s">
        <v>51</v>
      </c>
      <c r="T2433" s="1">
        <v>17.98</v>
      </c>
      <c r="U2433" s="3">
        <v>2.427</v>
      </c>
      <c r="V2433" s="1">
        <f t="shared" si="192"/>
        <v>7.40832303255047</v>
      </c>
      <c r="W2433" s="6" t="s">
        <v>787</v>
      </c>
      <c r="X2433" s="1">
        <v>4</v>
      </c>
      <c r="AA2433" s="1" t="s">
        <v>814</v>
      </c>
      <c r="AB2433" s="1" t="s">
        <v>802</v>
      </c>
      <c r="AC2433" s="1" t="s">
        <v>110</v>
      </c>
      <c r="AD2433" s="1">
        <v>0</v>
      </c>
      <c r="AE2433" s="13">
        <v>4800</v>
      </c>
      <c r="AF2433" s="1">
        <f t="shared" si="195"/>
        <v>480</v>
      </c>
      <c r="AG2433" s="13">
        <v>4700</v>
      </c>
      <c r="AH2433" s="1">
        <f t="shared" si="196"/>
        <v>470</v>
      </c>
    </row>
    <row r="2434" ht="17" customHeight="1" spans="1:34">
      <c r="A2434" s="1" t="s">
        <v>782</v>
      </c>
      <c r="B2434" s="1" t="s">
        <v>783</v>
      </c>
      <c r="C2434" s="1" t="s">
        <v>784</v>
      </c>
      <c r="D2434" s="1">
        <v>2016</v>
      </c>
      <c r="E2434" s="1">
        <v>56</v>
      </c>
      <c r="G2434" s="1" t="s">
        <v>785</v>
      </c>
      <c r="H2434" s="1" t="s">
        <v>786</v>
      </c>
      <c r="I2434" s="1">
        <v>42.77</v>
      </c>
      <c r="J2434" s="1">
        <v>-82.48</v>
      </c>
      <c r="K2434" s="1">
        <v>2</v>
      </c>
      <c r="L2434" s="1">
        <v>80.75</v>
      </c>
      <c r="M2434" s="1">
        <v>8.71333322425683</v>
      </c>
      <c r="N2434" s="1">
        <v>1.51</v>
      </c>
      <c r="O2434" s="1">
        <v>7.8</v>
      </c>
      <c r="P2434" s="1">
        <v>18</v>
      </c>
      <c r="Q2434" s="1">
        <v>59</v>
      </c>
      <c r="R2434" s="1">
        <v>23</v>
      </c>
      <c r="S2434" s="1" t="s">
        <v>51</v>
      </c>
      <c r="T2434" s="1">
        <v>17.98</v>
      </c>
      <c r="U2434" s="3">
        <v>2.427</v>
      </c>
      <c r="V2434" s="1">
        <f t="shared" si="192"/>
        <v>7.40832303255047</v>
      </c>
      <c r="W2434" s="6" t="s">
        <v>787</v>
      </c>
      <c r="X2434" s="1">
        <v>4</v>
      </c>
      <c r="AA2434" s="1" t="s">
        <v>814</v>
      </c>
      <c r="AB2434" s="1" t="s">
        <v>803</v>
      </c>
      <c r="AC2434" s="1" t="s">
        <v>110</v>
      </c>
      <c r="AD2434" s="1">
        <v>0</v>
      </c>
      <c r="AE2434" s="13">
        <v>4800</v>
      </c>
      <c r="AF2434" s="1">
        <f t="shared" si="195"/>
        <v>480</v>
      </c>
      <c r="AG2434" s="13">
        <v>4500</v>
      </c>
      <c r="AH2434" s="1">
        <f t="shared" si="196"/>
        <v>450</v>
      </c>
    </row>
    <row r="2435" ht="17" hidden="1" customHeight="1" spans="1:31">
      <c r="A2435" s="1" t="s">
        <v>782</v>
      </c>
      <c r="B2435" s="1" t="s">
        <v>783</v>
      </c>
      <c r="C2435" s="1" t="s">
        <v>784</v>
      </c>
      <c r="D2435" s="1">
        <v>2016</v>
      </c>
      <c r="E2435" s="1">
        <v>56</v>
      </c>
      <c r="G2435" s="1" t="s">
        <v>785</v>
      </c>
      <c r="H2435" s="1" t="s">
        <v>786</v>
      </c>
      <c r="I2435" s="1">
        <v>42.77</v>
      </c>
      <c r="J2435" s="1">
        <v>-82.48</v>
      </c>
      <c r="K2435" s="1">
        <v>2</v>
      </c>
      <c r="L2435" s="1">
        <v>80.75</v>
      </c>
      <c r="M2435" s="1">
        <v>8.71333322425683</v>
      </c>
      <c r="N2435" s="1">
        <v>1.51</v>
      </c>
      <c r="O2435" s="1">
        <v>7.8</v>
      </c>
      <c r="P2435" s="1">
        <v>18</v>
      </c>
      <c r="Q2435" s="1">
        <v>59</v>
      </c>
      <c r="R2435" s="1">
        <v>23</v>
      </c>
      <c r="S2435" s="1" t="s">
        <v>51</v>
      </c>
      <c r="T2435" s="1">
        <v>17.98</v>
      </c>
      <c r="U2435" s="3">
        <v>2.427</v>
      </c>
      <c r="V2435" s="1">
        <f t="shared" ref="V2435:V2498" si="197">T2435/U2435</f>
        <v>7.40832303255047</v>
      </c>
      <c r="W2435" s="6" t="s">
        <v>787</v>
      </c>
      <c r="X2435" s="1">
        <v>4</v>
      </c>
      <c r="AA2435" s="1" t="s">
        <v>815</v>
      </c>
      <c r="AB2435" s="1" t="s">
        <v>816</v>
      </c>
      <c r="AC2435" s="1" t="s">
        <v>817</v>
      </c>
      <c r="AD2435" s="1">
        <v>0</v>
      </c>
      <c r="AE2435" s="13"/>
    </row>
    <row r="2436" ht="17" hidden="1" customHeight="1" spans="1:31">
      <c r="A2436" s="1" t="s">
        <v>782</v>
      </c>
      <c r="B2436" s="1" t="s">
        <v>783</v>
      </c>
      <c r="C2436" s="1" t="s">
        <v>784</v>
      </c>
      <c r="D2436" s="1">
        <v>2016</v>
      </c>
      <c r="E2436" s="1">
        <v>56</v>
      </c>
      <c r="G2436" s="1" t="s">
        <v>785</v>
      </c>
      <c r="H2436" s="1" t="s">
        <v>786</v>
      </c>
      <c r="I2436" s="1">
        <v>42.77</v>
      </c>
      <c r="J2436" s="1">
        <v>-82.48</v>
      </c>
      <c r="K2436" s="1">
        <v>2</v>
      </c>
      <c r="L2436" s="1">
        <v>80.75</v>
      </c>
      <c r="M2436" s="1">
        <v>8.71333322425683</v>
      </c>
      <c r="N2436" s="1">
        <v>1.51</v>
      </c>
      <c r="O2436" s="1">
        <v>7.8</v>
      </c>
      <c r="P2436" s="1">
        <v>18</v>
      </c>
      <c r="Q2436" s="1">
        <v>59</v>
      </c>
      <c r="R2436" s="1">
        <v>23</v>
      </c>
      <c r="S2436" s="1" t="s">
        <v>51</v>
      </c>
      <c r="T2436" s="1">
        <v>17.98</v>
      </c>
      <c r="U2436" s="3">
        <v>2.427</v>
      </c>
      <c r="V2436" s="1">
        <f t="shared" si="197"/>
        <v>7.40832303255047</v>
      </c>
      <c r="W2436" s="6" t="s">
        <v>787</v>
      </c>
      <c r="X2436" s="1">
        <v>4</v>
      </c>
      <c r="AA2436" s="1" t="s">
        <v>815</v>
      </c>
      <c r="AB2436" s="1" t="s">
        <v>818</v>
      </c>
      <c r="AC2436" s="1" t="s">
        <v>817</v>
      </c>
      <c r="AD2436" s="1">
        <v>0</v>
      </c>
      <c r="AE2436" s="13"/>
    </row>
    <row r="2437" ht="17" hidden="1" customHeight="1" spans="1:31">
      <c r="A2437" s="1" t="s">
        <v>782</v>
      </c>
      <c r="B2437" s="1" t="s">
        <v>783</v>
      </c>
      <c r="C2437" s="1" t="s">
        <v>784</v>
      </c>
      <c r="D2437" s="1">
        <v>2016</v>
      </c>
      <c r="E2437" s="1">
        <v>56</v>
      </c>
      <c r="G2437" s="1" t="s">
        <v>785</v>
      </c>
      <c r="H2437" s="1" t="s">
        <v>786</v>
      </c>
      <c r="I2437" s="1">
        <v>42.77</v>
      </c>
      <c r="J2437" s="1">
        <v>-82.48</v>
      </c>
      <c r="K2437" s="1">
        <v>2</v>
      </c>
      <c r="L2437" s="1">
        <v>80.75</v>
      </c>
      <c r="M2437" s="1">
        <v>8.71333322425683</v>
      </c>
      <c r="N2437" s="1">
        <v>1.51</v>
      </c>
      <c r="O2437" s="1">
        <v>7.8</v>
      </c>
      <c r="P2437" s="1">
        <v>18</v>
      </c>
      <c r="Q2437" s="1">
        <v>59</v>
      </c>
      <c r="R2437" s="1">
        <v>23</v>
      </c>
      <c r="S2437" s="1" t="s">
        <v>51</v>
      </c>
      <c r="T2437" s="1">
        <v>17.98</v>
      </c>
      <c r="U2437" s="3">
        <v>2.427</v>
      </c>
      <c r="V2437" s="1">
        <f t="shared" si="197"/>
        <v>7.40832303255047</v>
      </c>
      <c r="W2437" s="6" t="s">
        <v>787</v>
      </c>
      <c r="X2437" s="1">
        <v>4</v>
      </c>
      <c r="AA2437" s="1" t="s">
        <v>815</v>
      </c>
      <c r="AB2437" s="1" t="s">
        <v>819</v>
      </c>
      <c r="AC2437" s="1" t="s">
        <v>817</v>
      </c>
      <c r="AD2437" s="1">
        <v>0</v>
      </c>
      <c r="AE2437" s="13"/>
    </row>
    <row r="2438" ht="17" hidden="1" customHeight="1" spans="1:31">
      <c r="A2438" s="1" t="s">
        <v>782</v>
      </c>
      <c r="B2438" s="1" t="s">
        <v>783</v>
      </c>
      <c r="C2438" s="1" t="s">
        <v>784</v>
      </c>
      <c r="D2438" s="1">
        <v>2016</v>
      </c>
      <c r="E2438" s="1">
        <v>56</v>
      </c>
      <c r="G2438" s="1" t="s">
        <v>785</v>
      </c>
      <c r="H2438" s="1" t="s">
        <v>786</v>
      </c>
      <c r="I2438" s="1">
        <v>42.77</v>
      </c>
      <c r="J2438" s="1">
        <v>-82.48</v>
      </c>
      <c r="K2438" s="1">
        <v>2</v>
      </c>
      <c r="L2438" s="1">
        <v>80.75</v>
      </c>
      <c r="M2438" s="1">
        <v>8.71333322425683</v>
      </c>
      <c r="N2438" s="1">
        <v>1.51</v>
      </c>
      <c r="O2438" s="1">
        <v>7.8</v>
      </c>
      <c r="P2438" s="1">
        <v>18</v>
      </c>
      <c r="Q2438" s="1">
        <v>59</v>
      </c>
      <c r="R2438" s="1">
        <v>23</v>
      </c>
      <c r="S2438" s="1" t="s">
        <v>51</v>
      </c>
      <c r="T2438" s="1">
        <v>17.98</v>
      </c>
      <c r="U2438" s="3">
        <v>2.427</v>
      </c>
      <c r="V2438" s="1">
        <f t="shared" si="197"/>
        <v>7.40832303255047</v>
      </c>
      <c r="W2438" s="6" t="s">
        <v>787</v>
      </c>
      <c r="X2438" s="1">
        <v>4</v>
      </c>
      <c r="AA2438" s="1" t="s">
        <v>815</v>
      </c>
      <c r="AB2438" s="1" t="s">
        <v>820</v>
      </c>
      <c r="AC2438" s="1" t="s">
        <v>817</v>
      </c>
      <c r="AD2438" s="1">
        <v>0</v>
      </c>
      <c r="AE2438" s="13"/>
    </row>
    <row r="2439" ht="17" hidden="1" customHeight="1" spans="1:31">
      <c r="A2439" s="1" t="s">
        <v>782</v>
      </c>
      <c r="B2439" s="1" t="s">
        <v>783</v>
      </c>
      <c r="C2439" s="1" t="s">
        <v>784</v>
      </c>
      <c r="D2439" s="1">
        <v>2016</v>
      </c>
      <c r="E2439" s="1">
        <v>56</v>
      </c>
      <c r="G2439" s="1" t="s">
        <v>785</v>
      </c>
      <c r="H2439" s="1" t="s">
        <v>786</v>
      </c>
      <c r="I2439" s="1">
        <v>42.77</v>
      </c>
      <c r="J2439" s="1">
        <v>-82.48</v>
      </c>
      <c r="K2439" s="1">
        <v>2</v>
      </c>
      <c r="L2439" s="1">
        <v>80.75</v>
      </c>
      <c r="M2439" s="1">
        <v>8.71333322425683</v>
      </c>
      <c r="N2439" s="1">
        <v>1.51</v>
      </c>
      <c r="O2439" s="1">
        <v>7.8</v>
      </c>
      <c r="P2439" s="1">
        <v>18</v>
      </c>
      <c r="Q2439" s="1">
        <v>59</v>
      </c>
      <c r="R2439" s="1">
        <v>23</v>
      </c>
      <c r="S2439" s="1" t="s">
        <v>51</v>
      </c>
      <c r="T2439" s="1">
        <v>17.98</v>
      </c>
      <c r="U2439" s="3">
        <v>2.427</v>
      </c>
      <c r="V2439" s="1">
        <f t="shared" si="197"/>
        <v>7.40832303255047</v>
      </c>
      <c r="W2439" s="6" t="s">
        <v>787</v>
      </c>
      <c r="X2439" s="1">
        <v>4</v>
      </c>
      <c r="AA2439" s="1" t="s">
        <v>821</v>
      </c>
      <c r="AB2439" s="1" t="s">
        <v>816</v>
      </c>
      <c r="AC2439" s="1" t="s">
        <v>822</v>
      </c>
      <c r="AD2439" s="1">
        <v>0</v>
      </c>
      <c r="AE2439" s="13"/>
    </row>
    <row r="2440" ht="17" hidden="1" customHeight="1" spans="1:31">
      <c r="A2440" s="1" t="s">
        <v>782</v>
      </c>
      <c r="B2440" s="1" t="s">
        <v>783</v>
      </c>
      <c r="C2440" s="1" t="s">
        <v>784</v>
      </c>
      <c r="D2440" s="1">
        <v>2016</v>
      </c>
      <c r="E2440" s="1">
        <v>56</v>
      </c>
      <c r="G2440" s="1" t="s">
        <v>785</v>
      </c>
      <c r="H2440" s="1" t="s">
        <v>786</v>
      </c>
      <c r="I2440" s="1">
        <v>42.77</v>
      </c>
      <c r="J2440" s="1">
        <v>-82.48</v>
      </c>
      <c r="K2440" s="1">
        <v>2</v>
      </c>
      <c r="L2440" s="1">
        <v>80.75</v>
      </c>
      <c r="M2440" s="1">
        <v>8.71333322425683</v>
      </c>
      <c r="N2440" s="1">
        <v>1.51</v>
      </c>
      <c r="O2440" s="1">
        <v>7.8</v>
      </c>
      <c r="P2440" s="1">
        <v>18</v>
      </c>
      <c r="Q2440" s="1">
        <v>59</v>
      </c>
      <c r="R2440" s="1">
        <v>23</v>
      </c>
      <c r="S2440" s="1" t="s">
        <v>51</v>
      </c>
      <c r="T2440" s="1">
        <v>17.98</v>
      </c>
      <c r="U2440" s="3">
        <v>2.427</v>
      </c>
      <c r="V2440" s="1">
        <f t="shared" si="197"/>
        <v>7.40832303255047</v>
      </c>
      <c r="W2440" s="6" t="s">
        <v>787</v>
      </c>
      <c r="X2440" s="1">
        <v>4</v>
      </c>
      <c r="AA2440" s="1" t="s">
        <v>821</v>
      </c>
      <c r="AB2440" s="1" t="s">
        <v>818</v>
      </c>
      <c r="AC2440" s="1" t="s">
        <v>822</v>
      </c>
      <c r="AD2440" s="1">
        <v>0</v>
      </c>
      <c r="AE2440" s="13"/>
    </row>
    <row r="2441" ht="17" hidden="1" customHeight="1" spans="1:31">
      <c r="A2441" s="1" t="s">
        <v>782</v>
      </c>
      <c r="B2441" s="1" t="s">
        <v>783</v>
      </c>
      <c r="C2441" s="1" t="s">
        <v>784</v>
      </c>
      <c r="D2441" s="1">
        <v>2016</v>
      </c>
      <c r="E2441" s="1">
        <v>56</v>
      </c>
      <c r="G2441" s="1" t="s">
        <v>785</v>
      </c>
      <c r="H2441" s="1" t="s">
        <v>786</v>
      </c>
      <c r="I2441" s="1">
        <v>42.77</v>
      </c>
      <c r="J2441" s="1">
        <v>-82.48</v>
      </c>
      <c r="K2441" s="1">
        <v>2</v>
      </c>
      <c r="L2441" s="1">
        <v>80.75</v>
      </c>
      <c r="M2441" s="1">
        <v>8.71333322425683</v>
      </c>
      <c r="N2441" s="1">
        <v>1.51</v>
      </c>
      <c r="O2441" s="1">
        <v>7.8</v>
      </c>
      <c r="P2441" s="1">
        <v>18</v>
      </c>
      <c r="Q2441" s="1">
        <v>59</v>
      </c>
      <c r="R2441" s="1">
        <v>23</v>
      </c>
      <c r="S2441" s="1" t="s">
        <v>51</v>
      </c>
      <c r="T2441" s="1">
        <v>17.98</v>
      </c>
      <c r="U2441" s="3">
        <v>2.427</v>
      </c>
      <c r="V2441" s="1">
        <f t="shared" si="197"/>
        <v>7.40832303255047</v>
      </c>
      <c r="W2441" s="6" t="s">
        <v>787</v>
      </c>
      <c r="X2441" s="1">
        <v>4</v>
      </c>
      <c r="AA2441" s="1" t="s">
        <v>821</v>
      </c>
      <c r="AB2441" s="1" t="s">
        <v>819</v>
      </c>
      <c r="AC2441" s="1" t="s">
        <v>822</v>
      </c>
      <c r="AD2441" s="1">
        <v>0</v>
      </c>
      <c r="AE2441" s="13"/>
    </row>
    <row r="2442" ht="17" hidden="1" customHeight="1" spans="1:31">
      <c r="A2442" s="1" t="s">
        <v>782</v>
      </c>
      <c r="B2442" s="1" t="s">
        <v>783</v>
      </c>
      <c r="C2442" s="1" t="s">
        <v>784</v>
      </c>
      <c r="D2442" s="1">
        <v>2016</v>
      </c>
      <c r="E2442" s="1">
        <v>56</v>
      </c>
      <c r="G2442" s="1" t="s">
        <v>785</v>
      </c>
      <c r="H2442" s="1" t="s">
        <v>786</v>
      </c>
      <c r="I2442" s="1">
        <v>42.77</v>
      </c>
      <c r="J2442" s="1">
        <v>-82.48</v>
      </c>
      <c r="K2442" s="1">
        <v>2</v>
      </c>
      <c r="L2442" s="1">
        <v>80.75</v>
      </c>
      <c r="M2442" s="1">
        <v>8.71333322425683</v>
      </c>
      <c r="N2442" s="1">
        <v>1.51</v>
      </c>
      <c r="O2442" s="1">
        <v>7.8</v>
      </c>
      <c r="P2442" s="1">
        <v>18</v>
      </c>
      <c r="Q2442" s="1">
        <v>59</v>
      </c>
      <c r="R2442" s="1">
        <v>23</v>
      </c>
      <c r="S2442" s="1" t="s">
        <v>51</v>
      </c>
      <c r="T2442" s="1">
        <v>17.98</v>
      </c>
      <c r="U2442" s="3">
        <v>2.427</v>
      </c>
      <c r="V2442" s="1">
        <f t="shared" si="197"/>
        <v>7.40832303255047</v>
      </c>
      <c r="W2442" s="6" t="s">
        <v>787</v>
      </c>
      <c r="X2442" s="1">
        <v>4</v>
      </c>
      <c r="AA2442" s="1" t="s">
        <v>821</v>
      </c>
      <c r="AB2442" s="1" t="s">
        <v>820</v>
      </c>
      <c r="AC2442" s="1" t="s">
        <v>822</v>
      </c>
      <c r="AD2442" s="1">
        <v>0</v>
      </c>
      <c r="AE2442" s="13"/>
    </row>
    <row r="2443" ht="17" hidden="1" customHeight="1" spans="1:31">
      <c r="A2443" s="1" t="s">
        <v>782</v>
      </c>
      <c r="B2443" s="1" t="s">
        <v>783</v>
      </c>
      <c r="C2443" s="1" t="s">
        <v>784</v>
      </c>
      <c r="D2443" s="1">
        <v>2016</v>
      </c>
      <c r="E2443" s="1">
        <v>56</v>
      </c>
      <c r="G2443" s="1" t="s">
        <v>785</v>
      </c>
      <c r="H2443" s="1" t="s">
        <v>786</v>
      </c>
      <c r="I2443" s="1">
        <v>42.77</v>
      </c>
      <c r="J2443" s="1">
        <v>-82.48</v>
      </c>
      <c r="K2443" s="1">
        <v>2</v>
      </c>
      <c r="L2443" s="1">
        <v>80.75</v>
      </c>
      <c r="M2443" s="1">
        <v>8.71333322425683</v>
      </c>
      <c r="N2443" s="1">
        <v>1.51</v>
      </c>
      <c r="O2443" s="1">
        <v>7.8</v>
      </c>
      <c r="P2443" s="1">
        <v>18</v>
      </c>
      <c r="Q2443" s="1">
        <v>59</v>
      </c>
      <c r="R2443" s="1">
        <v>23</v>
      </c>
      <c r="S2443" s="1" t="s">
        <v>51</v>
      </c>
      <c r="T2443" s="1">
        <v>17.98</v>
      </c>
      <c r="U2443" s="3">
        <v>2.427</v>
      </c>
      <c r="V2443" s="1">
        <f t="shared" si="197"/>
        <v>7.40832303255047</v>
      </c>
      <c r="W2443" s="6" t="s">
        <v>787</v>
      </c>
      <c r="X2443" s="1">
        <v>4</v>
      </c>
      <c r="AA2443" s="1" t="s">
        <v>823</v>
      </c>
      <c r="AB2443" s="1" t="s">
        <v>816</v>
      </c>
      <c r="AC2443" s="1" t="s">
        <v>824</v>
      </c>
      <c r="AD2443" s="1">
        <v>0</v>
      </c>
      <c r="AE2443" s="13"/>
    </row>
    <row r="2444" ht="17" hidden="1" customHeight="1" spans="1:31">
      <c r="A2444" s="1" t="s">
        <v>782</v>
      </c>
      <c r="B2444" s="1" t="s">
        <v>783</v>
      </c>
      <c r="C2444" s="1" t="s">
        <v>784</v>
      </c>
      <c r="D2444" s="1">
        <v>2016</v>
      </c>
      <c r="E2444" s="1">
        <v>56</v>
      </c>
      <c r="G2444" s="1" t="s">
        <v>785</v>
      </c>
      <c r="H2444" s="1" t="s">
        <v>786</v>
      </c>
      <c r="I2444" s="1">
        <v>42.77</v>
      </c>
      <c r="J2444" s="1">
        <v>-82.48</v>
      </c>
      <c r="K2444" s="1">
        <v>2</v>
      </c>
      <c r="L2444" s="1">
        <v>80.75</v>
      </c>
      <c r="M2444" s="1">
        <v>8.71333322425683</v>
      </c>
      <c r="N2444" s="1">
        <v>1.51</v>
      </c>
      <c r="O2444" s="1">
        <v>7.8</v>
      </c>
      <c r="P2444" s="1">
        <v>18</v>
      </c>
      <c r="Q2444" s="1">
        <v>59</v>
      </c>
      <c r="R2444" s="1">
        <v>23</v>
      </c>
      <c r="S2444" s="1" t="s">
        <v>51</v>
      </c>
      <c r="T2444" s="1">
        <v>17.98</v>
      </c>
      <c r="U2444" s="3">
        <v>2.427</v>
      </c>
      <c r="V2444" s="1">
        <f t="shared" si="197"/>
        <v>7.40832303255047</v>
      </c>
      <c r="W2444" s="6" t="s">
        <v>787</v>
      </c>
      <c r="X2444" s="1">
        <v>4</v>
      </c>
      <c r="AA2444" s="1" t="s">
        <v>823</v>
      </c>
      <c r="AB2444" s="1" t="s">
        <v>818</v>
      </c>
      <c r="AC2444" s="1" t="s">
        <v>824</v>
      </c>
      <c r="AD2444" s="1">
        <v>0</v>
      </c>
      <c r="AE2444" s="13"/>
    </row>
    <row r="2445" ht="17" hidden="1" customHeight="1" spans="1:31">
      <c r="A2445" s="1" t="s">
        <v>782</v>
      </c>
      <c r="B2445" s="1" t="s">
        <v>783</v>
      </c>
      <c r="C2445" s="1" t="s">
        <v>784</v>
      </c>
      <c r="D2445" s="1">
        <v>2016</v>
      </c>
      <c r="E2445" s="1">
        <v>56</v>
      </c>
      <c r="G2445" s="1" t="s">
        <v>785</v>
      </c>
      <c r="H2445" s="1" t="s">
        <v>786</v>
      </c>
      <c r="I2445" s="1">
        <v>42.77</v>
      </c>
      <c r="J2445" s="1">
        <v>-82.48</v>
      </c>
      <c r="K2445" s="1">
        <v>2</v>
      </c>
      <c r="L2445" s="1">
        <v>80.75</v>
      </c>
      <c r="M2445" s="1">
        <v>8.71333322425683</v>
      </c>
      <c r="N2445" s="1">
        <v>1.51</v>
      </c>
      <c r="O2445" s="1">
        <v>7.8</v>
      </c>
      <c r="P2445" s="1">
        <v>18</v>
      </c>
      <c r="Q2445" s="1">
        <v>59</v>
      </c>
      <c r="R2445" s="1">
        <v>23</v>
      </c>
      <c r="S2445" s="1" t="s">
        <v>51</v>
      </c>
      <c r="T2445" s="1">
        <v>17.98</v>
      </c>
      <c r="U2445" s="3">
        <v>2.427</v>
      </c>
      <c r="V2445" s="1">
        <f t="shared" si="197"/>
        <v>7.40832303255047</v>
      </c>
      <c r="W2445" s="6" t="s">
        <v>787</v>
      </c>
      <c r="X2445" s="1">
        <v>4</v>
      </c>
      <c r="AA2445" s="1" t="s">
        <v>823</v>
      </c>
      <c r="AB2445" s="1" t="s">
        <v>819</v>
      </c>
      <c r="AC2445" s="1" t="s">
        <v>824</v>
      </c>
      <c r="AD2445" s="1">
        <v>0</v>
      </c>
      <c r="AE2445" s="13"/>
    </row>
    <row r="2446" ht="17" hidden="1" customHeight="1" spans="1:31">
      <c r="A2446" s="1" t="s">
        <v>782</v>
      </c>
      <c r="B2446" s="1" t="s">
        <v>783</v>
      </c>
      <c r="C2446" s="1" t="s">
        <v>784</v>
      </c>
      <c r="D2446" s="1">
        <v>2016</v>
      </c>
      <c r="E2446" s="1">
        <v>56</v>
      </c>
      <c r="G2446" s="1" t="s">
        <v>785</v>
      </c>
      <c r="H2446" s="1" t="s">
        <v>786</v>
      </c>
      <c r="I2446" s="1">
        <v>42.77</v>
      </c>
      <c r="J2446" s="1">
        <v>-82.48</v>
      </c>
      <c r="K2446" s="1">
        <v>2</v>
      </c>
      <c r="L2446" s="1">
        <v>80.75</v>
      </c>
      <c r="M2446" s="1">
        <v>8.71333322425683</v>
      </c>
      <c r="N2446" s="1">
        <v>1.51</v>
      </c>
      <c r="O2446" s="1">
        <v>7.8</v>
      </c>
      <c r="P2446" s="1">
        <v>18</v>
      </c>
      <c r="Q2446" s="1">
        <v>59</v>
      </c>
      <c r="R2446" s="1">
        <v>23</v>
      </c>
      <c r="S2446" s="1" t="s">
        <v>51</v>
      </c>
      <c r="T2446" s="1">
        <v>17.98</v>
      </c>
      <c r="U2446" s="3">
        <v>2.427</v>
      </c>
      <c r="V2446" s="1">
        <f t="shared" si="197"/>
        <v>7.40832303255047</v>
      </c>
      <c r="W2446" s="6" t="s">
        <v>787</v>
      </c>
      <c r="X2446" s="1">
        <v>4</v>
      </c>
      <c r="AA2446" s="1" t="s">
        <v>823</v>
      </c>
      <c r="AB2446" s="1" t="s">
        <v>820</v>
      </c>
      <c r="AC2446" s="1" t="s">
        <v>824</v>
      </c>
      <c r="AD2446" s="1">
        <v>0</v>
      </c>
      <c r="AE2446" s="13"/>
    </row>
    <row r="2447" ht="17" hidden="1" customHeight="1" spans="1:31">
      <c r="A2447" s="1" t="s">
        <v>782</v>
      </c>
      <c r="B2447" s="1" t="s">
        <v>783</v>
      </c>
      <c r="C2447" s="1" t="s">
        <v>784</v>
      </c>
      <c r="D2447" s="1">
        <v>2016</v>
      </c>
      <c r="E2447" s="1">
        <v>56</v>
      </c>
      <c r="G2447" s="1" t="s">
        <v>785</v>
      </c>
      <c r="H2447" s="1" t="s">
        <v>786</v>
      </c>
      <c r="I2447" s="1">
        <v>42.77</v>
      </c>
      <c r="J2447" s="1">
        <v>-82.48</v>
      </c>
      <c r="K2447" s="1">
        <v>2</v>
      </c>
      <c r="L2447" s="1">
        <v>80.75</v>
      </c>
      <c r="M2447" s="1">
        <v>8.71333322425683</v>
      </c>
      <c r="N2447" s="1">
        <v>1.51</v>
      </c>
      <c r="O2447" s="1">
        <v>7.8</v>
      </c>
      <c r="P2447" s="1">
        <v>18</v>
      </c>
      <c r="Q2447" s="1">
        <v>59</v>
      </c>
      <c r="R2447" s="1">
        <v>23</v>
      </c>
      <c r="S2447" s="1" t="s">
        <v>51</v>
      </c>
      <c r="T2447" s="1">
        <v>17.98</v>
      </c>
      <c r="U2447" s="3">
        <v>2.427</v>
      </c>
      <c r="V2447" s="1">
        <f t="shared" si="197"/>
        <v>7.40832303255047</v>
      </c>
      <c r="W2447" s="6" t="s">
        <v>787</v>
      </c>
      <c r="X2447" s="1">
        <v>4</v>
      </c>
      <c r="AA2447" s="1" t="s">
        <v>825</v>
      </c>
      <c r="AB2447" s="1" t="s">
        <v>816</v>
      </c>
      <c r="AC2447" s="1" t="s">
        <v>826</v>
      </c>
      <c r="AD2447" s="1">
        <v>0</v>
      </c>
      <c r="AE2447" s="13"/>
    </row>
    <row r="2448" ht="17" hidden="1" customHeight="1" spans="1:31">
      <c r="A2448" s="1" t="s">
        <v>782</v>
      </c>
      <c r="B2448" s="1" t="s">
        <v>783</v>
      </c>
      <c r="C2448" s="1" t="s">
        <v>784</v>
      </c>
      <c r="D2448" s="1">
        <v>2016</v>
      </c>
      <c r="E2448" s="1">
        <v>56</v>
      </c>
      <c r="G2448" s="1" t="s">
        <v>785</v>
      </c>
      <c r="H2448" s="1" t="s">
        <v>786</v>
      </c>
      <c r="I2448" s="1">
        <v>42.77</v>
      </c>
      <c r="J2448" s="1">
        <v>-82.48</v>
      </c>
      <c r="K2448" s="1">
        <v>2</v>
      </c>
      <c r="L2448" s="1">
        <v>80.75</v>
      </c>
      <c r="M2448" s="1">
        <v>8.71333322425683</v>
      </c>
      <c r="N2448" s="1">
        <v>1.51</v>
      </c>
      <c r="O2448" s="1">
        <v>7.8</v>
      </c>
      <c r="P2448" s="1">
        <v>18</v>
      </c>
      <c r="Q2448" s="1">
        <v>59</v>
      </c>
      <c r="R2448" s="1">
        <v>23</v>
      </c>
      <c r="S2448" s="1" t="s">
        <v>51</v>
      </c>
      <c r="T2448" s="1">
        <v>17.98</v>
      </c>
      <c r="U2448" s="3">
        <v>2.427</v>
      </c>
      <c r="V2448" s="1">
        <f t="shared" si="197"/>
        <v>7.40832303255047</v>
      </c>
      <c r="W2448" s="6" t="s">
        <v>787</v>
      </c>
      <c r="X2448" s="1">
        <v>4</v>
      </c>
      <c r="AA2448" s="1" t="s">
        <v>825</v>
      </c>
      <c r="AB2448" s="1" t="s">
        <v>818</v>
      </c>
      <c r="AC2448" s="1" t="s">
        <v>826</v>
      </c>
      <c r="AD2448" s="1">
        <v>0</v>
      </c>
      <c r="AE2448" s="13"/>
    </row>
    <row r="2449" ht="17" hidden="1" customHeight="1" spans="1:31">
      <c r="A2449" s="1" t="s">
        <v>782</v>
      </c>
      <c r="B2449" s="1" t="s">
        <v>783</v>
      </c>
      <c r="C2449" s="1" t="s">
        <v>784</v>
      </c>
      <c r="D2449" s="1">
        <v>2016</v>
      </c>
      <c r="E2449" s="1">
        <v>56</v>
      </c>
      <c r="G2449" s="1" t="s">
        <v>785</v>
      </c>
      <c r="H2449" s="1" t="s">
        <v>786</v>
      </c>
      <c r="I2449" s="1">
        <v>42.77</v>
      </c>
      <c r="J2449" s="1">
        <v>-82.48</v>
      </c>
      <c r="K2449" s="1">
        <v>2</v>
      </c>
      <c r="L2449" s="1">
        <v>80.75</v>
      </c>
      <c r="M2449" s="1">
        <v>8.71333322425683</v>
      </c>
      <c r="N2449" s="1">
        <v>1.51</v>
      </c>
      <c r="O2449" s="1">
        <v>7.8</v>
      </c>
      <c r="P2449" s="1">
        <v>18</v>
      </c>
      <c r="Q2449" s="1">
        <v>59</v>
      </c>
      <c r="R2449" s="1">
        <v>23</v>
      </c>
      <c r="S2449" s="1" t="s">
        <v>51</v>
      </c>
      <c r="T2449" s="1">
        <v>17.98</v>
      </c>
      <c r="U2449" s="3">
        <v>2.427</v>
      </c>
      <c r="V2449" s="1">
        <f t="shared" si="197"/>
        <v>7.40832303255047</v>
      </c>
      <c r="W2449" s="6" t="s">
        <v>787</v>
      </c>
      <c r="X2449" s="1">
        <v>4</v>
      </c>
      <c r="AA2449" s="1" t="s">
        <v>825</v>
      </c>
      <c r="AB2449" s="1" t="s">
        <v>819</v>
      </c>
      <c r="AC2449" s="1" t="s">
        <v>826</v>
      </c>
      <c r="AD2449" s="1">
        <v>0</v>
      </c>
      <c r="AE2449" s="13"/>
    </row>
    <row r="2450" ht="17" hidden="1" customHeight="1" spans="1:31">
      <c r="A2450" s="1" t="s">
        <v>782</v>
      </c>
      <c r="B2450" s="1" t="s">
        <v>783</v>
      </c>
      <c r="C2450" s="1" t="s">
        <v>784</v>
      </c>
      <c r="D2450" s="1">
        <v>2016</v>
      </c>
      <c r="E2450" s="1">
        <v>56</v>
      </c>
      <c r="G2450" s="1" t="s">
        <v>785</v>
      </c>
      <c r="H2450" s="1" t="s">
        <v>786</v>
      </c>
      <c r="I2450" s="1">
        <v>42.77</v>
      </c>
      <c r="J2450" s="1">
        <v>-82.48</v>
      </c>
      <c r="K2450" s="1">
        <v>2</v>
      </c>
      <c r="L2450" s="1">
        <v>80.75</v>
      </c>
      <c r="M2450" s="1">
        <v>8.71333322425683</v>
      </c>
      <c r="N2450" s="1">
        <v>1.51</v>
      </c>
      <c r="O2450" s="1">
        <v>7.8</v>
      </c>
      <c r="P2450" s="1">
        <v>18</v>
      </c>
      <c r="Q2450" s="1">
        <v>59</v>
      </c>
      <c r="R2450" s="1">
        <v>23</v>
      </c>
      <c r="S2450" s="1" t="s">
        <v>51</v>
      </c>
      <c r="T2450" s="1">
        <v>17.98</v>
      </c>
      <c r="U2450" s="3">
        <v>2.427</v>
      </c>
      <c r="V2450" s="1">
        <f t="shared" si="197"/>
        <v>7.40832303255047</v>
      </c>
      <c r="W2450" s="6" t="s">
        <v>787</v>
      </c>
      <c r="X2450" s="1">
        <v>4</v>
      </c>
      <c r="AA2450" s="1" t="s">
        <v>825</v>
      </c>
      <c r="AB2450" s="1" t="s">
        <v>820</v>
      </c>
      <c r="AC2450" s="1" t="s">
        <v>826</v>
      </c>
      <c r="AD2450" s="1">
        <v>0</v>
      </c>
      <c r="AE2450" s="13"/>
    </row>
    <row r="2451" ht="17" hidden="1" customHeight="1" spans="1:31">
      <c r="A2451" s="1" t="s">
        <v>782</v>
      </c>
      <c r="B2451" s="1" t="s">
        <v>783</v>
      </c>
      <c r="C2451" s="1" t="s">
        <v>784</v>
      </c>
      <c r="D2451" s="1">
        <v>2016</v>
      </c>
      <c r="E2451" s="1">
        <v>56</v>
      </c>
      <c r="G2451" s="1" t="s">
        <v>785</v>
      </c>
      <c r="H2451" s="1" t="s">
        <v>786</v>
      </c>
      <c r="I2451" s="1">
        <v>42.77</v>
      </c>
      <c r="J2451" s="1">
        <v>-82.48</v>
      </c>
      <c r="K2451" s="1">
        <v>2</v>
      </c>
      <c r="L2451" s="1">
        <v>80.75</v>
      </c>
      <c r="M2451" s="1">
        <v>8.71333322425683</v>
      </c>
      <c r="N2451" s="1">
        <v>1.51</v>
      </c>
      <c r="O2451" s="1">
        <v>7.8</v>
      </c>
      <c r="P2451" s="1">
        <v>18</v>
      </c>
      <c r="Q2451" s="1">
        <v>59</v>
      </c>
      <c r="R2451" s="1">
        <v>23</v>
      </c>
      <c r="S2451" s="1" t="s">
        <v>51</v>
      </c>
      <c r="T2451" s="1">
        <v>17.98</v>
      </c>
      <c r="U2451" s="3">
        <v>2.427</v>
      </c>
      <c r="V2451" s="1">
        <f t="shared" si="197"/>
        <v>7.40832303255047</v>
      </c>
      <c r="W2451" s="6" t="s">
        <v>787</v>
      </c>
      <c r="X2451" s="1">
        <v>4</v>
      </c>
      <c r="AA2451" s="1" t="s">
        <v>827</v>
      </c>
      <c r="AB2451" s="1" t="s">
        <v>816</v>
      </c>
      <c r="AC2451" s="1" t="s">
        <v>828</v>
      </c>
      <c r="AD2451" s="1">
        <v>0</v>
      </c>
      <c r="AE2451" s="13"/>
    </row>
    <row r="2452" ht="17" hidden="1" customHeight="1" spans="1:31">
      <c r="A2452" s="1" t="s">
        <v>782</v>
      </c>
      <c r="B2452" s="1" t="s">
        <v>783</v>
      </c>
      <c r="C2452" s="1" t="s">
        <v>784</v>
      </c>
      <c r="D2452" s="1">
        <v>2016</v>
      </c>
      <c r="E2452" s="1">
        <v>56</v>
      </c>
      <c r="G2452" s="1" t="s">
        <v>785</v>
      </c>
      <c r="H2452" s="1" t="s">
        <v>786</v>
      </c>
      <c r="I2452" s="1">
        <v>42.77</v>
      </c>
      <c r="J2452" s="1">
        <v>-82.48</v>
      </c>
      <c r="K2452" s="1">
        <v>2</v>
      </c>
      <c r="L2452" s="1">
        <v>80.75</v>
      </c>
      <c r="M2452" s="1">
        <v>8.71333322425683</v>
      </c>
      <c r="N2452" s="1">
        <v>1.51</v>
      </c>
      <c r="O2452" s="1">
        <v>7.8</v>
      </c>
      <c r="P2452" s="1">
        <v>18</v>
      </c>
      <c r="Q2452" s="1">
        <v>59</v>
      </c>
      <c r="R2452" s="1">
        <v>23</v>
      </c>
      <c r="S2452" s="1" t="s">
        <v>51</v>
      </c>
      <c r="T2452" s="1">
        <v>17.98</v>
      </c>
      <c r="U2452" s="3">
        <v>2.427</v>
      </c>
      <c r="V2452" s="1">
        <f t="shared" si="197"/>
        <v>7.40832303255047</v>
      </c>
      <c r="W2452" s="6" t="s">
        <v>787</v>
      </c>
      <c r="X2452" s="1">
        <v>4</v>
      </c>
      <c r="AA2452" s="1" t="s">
        <v>827</v>
      </c>
      <c r="AB2452" s="1" t="s">
        <v>818</v>
      </c>
      <c r="AC2452" s="1" t="s">
        <v>828</v>
      </c>
      <c r="AD2452" s="1">
        <v>0</v>
      </c>
      <c r="AE2452" s="13"/>
    </row>
    <row r="2453" ht="17" hidden="1" customHeight="1" spans="1:31">
      <c r="A2453" s="1" t="s">
        <v>782</v>
      </c>
      <c r="B2453" s="1" t="s">
        <v>783</v>
      </c>
      <c r="C2453" s="1" t="s">
        <v>784</v>
      </c>
      <c r="D2453" s="1">
        <v>2016</v>
      </c>
      <c r="E2453" s="1">
        <v>56</v>
      </c>
      <c r="G2453" s="1" t="s">
        <v>785</v>
      </c>
      <c r="H2453" s="1" t="s">
        <v>786</v>
      </c>
      <c r="I2453" s="1">
        <v>42.77</v>
      </c>
      <c r="J2453" s="1">
        <v>-82.48</v>
      </c>
      <c r="K2453" s="1">
        <v>2</v>
      </c>
      <c r="L2453" s="1">
        <v>80.75</v>
      </c>
      <c r="M2453" s="1">
        <v>8.71333322425683</v>
      </c>
      <c r="N2453" s="1">
        <v>1.51</v>
      </c>
      <c r="O2453" s="1">
        <v>7.8</v>
      </c>
      <c r="P2453" s="1">
        <v>18</v>
      </c>
      <c r="Q2453" s="1">
        <v>59</v>
      </c>
      <c r="R2453" s="1">
        <v>23</v>
      </c>
      <c r="S2453" s="1" t="s">
        <v>51</v>
      </c>
      <c r="T2453" s="1">
        <v>17.98</v>
      </c>
      <c r="U2453" s="3">
        <v>2.427</v>
      </c>
      <c r="V2453" s="1">
        <f t="shared" si="197"/>
        <v>7.40832303255047</v>
      </c>
      <c r="W2453" s="6" t="s">
        <v>787</v>
      </c>
      <c r="X2453" s="1">
        <v>4</v>
      </c>
      <c r="AA2453" s="1" t="s">
        <v>827</v>
      </c>
      <c r="AB2453" s="1" t="s">
        <v>819</v>
      </c>
      <c r="AC2453" s="1" t="s">
        <v>828</v>
      </c>
      <c r="AD2453" s="1">
        <v>0</v>
      </c>
      <c r="AE2453" s="13"/>
    </row>
    <row r="2454" ht="17" hidden="1" customHeight="1" spans="1:31">
      <c r="A2454" s="1" t="s">
        <v>782</v>
      </c>
      <c r="B2454" s="1" t="s">
        <v>783</v>
      </c>
      <c r="C2454" s="1" t="s">
        <v>784</v>
      </c>
      <c r="D2454" s="1">
        <v>2016</v>
      </c>
      <c r="E2454" s="1">
        <v>56</v>
      </c>
      <c r="G2454" s="1" t="s">
        <v>785</v>
      </c>
      <c r="H2454" s="1" t="s">
        <v>786</v>
      </c>
      <c r="I2454" s="1">
        <v>42.77</v>
      </c>
      <c r="J2454" s="1">
        <v>-82.48</v>
      </c>
      <c r="K2454" s="1">
        <v>2</v>
      </c>
      <c r="L2454" s="1">
        <v>80.75</v>
      </c>
      <c r="M2454" s="1">
        <v>8.71333322425683</v>
      </c>
      <c r="N2454" s="1">
        <v>1.51</v>
      </c>
      <c r="O2454" s="1">
        <v>7.8</v>
      </c>
      <c r="P2454" s="1">
        <v>18</v>
      </c>
      <c r="Q2454" s="1">
        <v>59</v>
      </c>
      <c r="R2454" s="1">
        <v>23</v>
      </c>
      <c r="S2454" s="1" t="s">
        <v>51</v>
      </c>
      <c r="T2454" s="1">
        <v>17.98</v>
      </c>
      <c r="U2454" s="3">
        <v>2.427</v>
      </c>
      <c r="V2454" s="1">
        <f t="shared" si="197"/>
        <v>7.40832303255047</v>
      </c>
      <c r="W2454" s="6" t="s">
        <v>787</v>
      </c>
      <c r="X2454" s="1">
        <v>4</v>
      </c>
      <c r="AA2454" s="1" t="s">
        <v>827</v>
      </c>
      <c r="AB2454" s="1" t="s">
        <v>820</v>
      </c>
      <c r="AC2454" s="1" t="s">
        <v>828</v>
      </c>
      <c r="AD2454" s="1">
        <v>0</v>
      </c>
      <c r="AE2454" s="13"/>
    </row>
    <row r="2455" ht="17" hidden="1" customHeight="1" spans="1:31">
      <c r="A2455" s="1" t="s">
        <v>782</v>
      </c>
      <c r="B2455" s="1" t="s">
        <v>783</v>
      </c>
      <c r="C2455" s="1" t="s">
        <v>784</v>
      </c>
      <c r="D2455" s="1">
        <v>2016</v>
      </c>
      <c r="E2455" s="1">
        <v>56</v>
      </c>
      <c r="G2455" s="1" t="s">
        <v>785</v>
      </c>
      <c r="H2455" s="1" t="s">
        <v>786</v>
      </c>
      <c r="I2455" s="1">
        <v>42.77</v>
      </c>
      <c r="J2455" s="1">
        <v>-82.48</v>
      </c>
      <c r="K2455" s="1">
        <v>2</v>
      </c>
      <c r="L2455" s="1">
        <v>80.75</v>
      </c>
      <c r="M2455" s="1">
        <v>8.71333322425683</v>
      </c>
      <c r="N2455" s="1">
        <v>1.51</v>
      </c>
      <c r="O2455" s="1">
        <v>7.8</v>
      </c>
      <c r="P2455" s="1">
        <v>18</v>
      </c>
      <c r="Q2455" s="1">
        <v>59</v>
      </c>
      <c r="R2455" s="1">
        <v>23</v>
      </c>
      <c r="S2455" s="1" t="s">
        <v>51</v>
      </c>
      <c r="T2455" s="1">
        <v>17.98</v>
      </c>
      <c r="U2455" s="3">
        <v>2.427</v>
      </c>
      <c r="V2455" s="1">
        <f t="shared" si="197"/>
        <v>7.40832303255047</v>
      </c>
      <c r="W2455" s="6" t="s">
        <v>787</v>
      </c>
      <c r="X2455" s="1">
        <v>4</v>
      </c>
      <c r="AA2455" s="1" t="s">
        <v>829</v>
      </c>
      <c r="AB2455" s="1" t="s">
        <v>816</v>
      </c>
      <c r="AC2455" s="1" t="s">
        <v>830</v>
      </c>
      <c r="AD2455" s="1">
        <v>0</v>
      </c>
      <c r="AE2455" s="13"/>
    </row>
    <row r="2456" ht="17" hidden="1" customHeight="1" spans="1:31">
      <c r="A2456" s="1" t="s">
        <v>782</v>
      </c>
      <c r="B2456" s="1" t="s">
        <v>783</v>
      </c>
      <c r="C2456" s="1" t="s">
        <v>784</v>
      </c>
      <c r="D2456" s="1">
        <v>2016</v>
      </c>
      <c r="E2456" s="1">
        <v>56</v>
      </c>
      <c r="G2456" s="1" t="s">
        <v>785</v>
      </c>
      <c r="H2456" s="1" t="s">
        <v>786</v>
      </c>
      <c r="I2456" s="1">
        <v>42.77</v>
      </c>
      <c r="J2456" s="1">
        <v>-82.48</v>
      </c>
      <c r="K2456" s="1">
        <v>2</v>
      </c>
      <c r="L2456" s="1">
        <v>80.75</v>
      </c>
      <c r="M2456" s="1">
        <v>8.71333322425683</v>
      </c>
      <c r="N2456" s="1">
        <v>1.51</v>
      </c>
      <c r="O2456" s="1">
        <v>7.8</v>
      </c>
      <c r="P2456" s="1">
        <v>18</v>
      </c>
      <c r="Q2456" s="1">
        <v>59</v>
      </c>
      <c r="R2456" s="1">
        <v>23</v>
      </c>
      <c r="S2456" s="1" t="s">
        <v>51</v>
      </c>
      <c r="T2456" s="1">
        <v>17.98</v>
      </c>
      <c r="U2456" s="3">
        <v>2.427</v>
      </c>
      <c r="V2456" s="1">
        <f t="shared" si="197"/>
        <v>7.40832303255047</v>
      </c>
      <c r="W2456" s="6" t="s">
        <v>787</v>
      </c>
      <c r="X2456" s="1">
        <v>4</v>
      </c>
      <c r="AA2456" s="1" t="s">
        <v>829</v>
      </c>
      <c r="AB2456" s="1" t="s">
        <v>818</v>
      </c>
      <c r="AC2456" s="1" t="s">
        <v>830</v>
      </c>
      <c r="AD2456" s="1">
        <v>0</v>
      </c>
      <c r="AE2456" s="13"/>
    </row>
    <row r="2457" ht="17" hidden="1" customHeight="1" spans="1:31">
      <c r="A2457" s="1" t="s">
        <v>782</v>
      </c>
      <c r="B2457" s="1" t="s">
        <v>783</v>
      </c>
      <c r="C2457" s="1" t="s">
        <v>784</v>
      </c>
      <c r="D2457" s="1">
        <v>2016</v>
      </c>
      <c r="E2457" s="1">
        <v>56</v>
      </c>
      <c r="G2457" s="1" t="s">
        <v>785</v>
      </c>
      <c r="H2457" s="1" t="s">
        <v>786</v>
      </c>
      <c r="I2457" s="1">
        <v>42.77</v>
      </c>
      <c r="J2457" s="1">
        <v>-82.48</v>
      </c>
      <c r="K2457" s="1">
        <v>2</v>
      </c>
      <c r="L2457" s="1">
        <v>80.75</v>
      </c>
      <c r="M2457" s="1">
        <v>8.71333322425683</v>
      </c>
      <c r="N2457" s="1">
        <v>1.51</v>
      </c>
      <c r="O2457" s="1">
        <v>7.8</v>
      </c>
      <c r="P2457" s="1">
        <v>18</v>
      </c>
      <c r="Q2457" s="1">
        <v>59</v>
      </c>
      <c r="R2457" s="1">
        <v>23</v>
      </c>
      <c r="S2457" s="1" t="s">
        <v>51</v>
      </c>
      <c r="T2457" s="1">
        <v>17.98</v>
      </c>
      <c r="U2457" s="3">
        <v>2.427</v>
      </c>
      <c r="V2457" s="1">
        <f t="shared" si="197"/>
        <v>7.40832303255047</v>
      </c>
      <c r="W2457" s="6" t="s">
        <v>787</v>
      </c>
      <c r="X2457" s="1">
        <v>4</v>
      </c>
      <c r="AA2457" s="1" t="s">
        <v>829</v>
      </c>
      <c r="AB2457" s="1" t="s">
        <v>819</v>
      </c>
      <c r="AC2457" s="1" t="s">
        <v>830</v>
      </c>
      <c r="AD2457" s="1">
        <v>0</v>
      </c>
      <c r="AE2457" s="13"/>
    </row>
    <row r="2458" ht="17" hidden="1" customHeight="1" spans="1:31">
      <c r="A2458" s="1" t="s">
        <v>782</v>
      </c>
      <c r="B2458" s="1" t="s">
        <v>783</v>
      </c>
      <c r="C2458" s="1" t="s">
        <v>784</v>
      </c>
      <c r="D2458" s="1">
        <v>2016</v>
      </c>
      <c r="E2458" s="1">
        <v>56</v>
      </c>
      <c r="G2458" s="1" t="s">
        <v>785</v>
      </c>
      <c r="H2458" s="1" t="s">
        <v>786</v>
      </c>
      <c r="I2458" s="1">
        <v>42.77</v>
      </c>
      <c r="J2458" s="1">
        <v>-82.48</v>
      </c>
      <c r="K2458" s="1">
        <v>2</v>
      </c>
      <c r="L2458" s="1">
        <v>80.75</v>
      </c>
      <c r="M2458" s="1">
        <v>8.71333322425683</v>
      </c>
      <c r="N2458" s="1">
        <v>1.51</v>
      </c>
      <c r="O2458" s="1">
        <v>7.8</v>
      </c>
      <c r="P2458" s="1">
        <v>18</v>
      </c>
      <c r="Q2458" s="1">
        <v>59</v>
      </c>
      <c r="R2458" s="1">
        <v>23</v>
      </c>
      <c r="S2458" s="1" t="s">
        <v>51</v>
      </c>
      <c r="T2458" s="1">
        <v>17.98</v>
      </c>
      <c r="U2458" s="3">
        <v>2.427</v>
      </c>
      <c r="V2458" s="1">
        <f t="shared" si="197"/>
        <v>7.40832303255047</v>
      </c>
      <c r="W2458" s="6" t="s">
        <v>787</v>
      </c>
      <c r="X2458" s="1">
        <v>4</v>
      </c>
      <c r="AA2458" s="1" t="s">
        <v>829</v>
      </c>
      <c r="AB2458" s="1" t="s">
        <v>820</v>
      </c>
      <c r="AC2458" s="1" t="s">
        <v>830</v>
      </c>
      <c r="AD2458" s="1">
        <v>0</v>
      </c>
      <c r="AE2458" s="13"/>
    </row>
    <row r="2459" ht="17" hidden="1" customHeight="1" spans="1:31">
      <c r="A2459" s="1" t="s">
        <v>782</v>
      </c>
      <c r="B2459" s="1" t="s">
        <v>783</v>
      </c>
      <c r="C2459" s="1" t="s">
        <v>784</v>
      </c>
      <c r="D2459" s="1">
        <v>2016</v>
      </c>
      <c r="E2459" s="1">
        <v>56</v>
      </c>
      <c r="G2459" s="1" t="s">
        <v>785</v>
      </c>
      <c r="H2459" s="1" t="s">
        <v>786</v>
      </c>
      <c r="I2459" s="1">
        <v>42.77</v>
      </c>
      <c r="J2459" s="1">
        <v>-82.48</v>
      </c>
      <c r="K2459" s="1">
        <v>2</v>
      </c>
      <c r="L2459" s="1">
        <v>80.75</v>
      </c>
      <c r="M2459" s="1">
        <v>8.71333322425683</v>
      </c>
      <c r="N2459" s="1">
        <v>1.51</v>
      </c>
      <c r="O2459" s="1">
        <v>7.8</v>
      </c>
      <c r="P2459" s="1">
        <v>18</v>
      </c>
      <c r="Q2459" s="1">
        <v>59</v>
      </c>
      <c r="R2459" s="1">
        <v>23</v>
      </c>
      <c r="S2459" s="1" t="s">
        <v>51</v>
      </c>
      <c r="T2459" s="1">
        <v>17.98</v>
      </c>
      <c r="U2459" s="3">
        <v>2.427</v>
      </c>
      <c r="V2459" s="1">
        <f t="shared" si="197"/>
        <v>7.40832303255047</v>
      </c>
      <c r="W2459" s="6" t="s">
        <v>787</v>
      </c>
      <c r="X2459" s="1">
        <v>4</v>
      </c>
      <c r="AA2459" s="1" t="s">
        <v>831</v>
      </c>
      <c r="AB2459" s="1" t="s">
        <v>816</v>
      </c>
      <c r="AC2459" s="1" t="s">
        <v>832</v>
      </c>
      <c r="AD2459" s="1">
        <v>0</v>
      </c>
      <c r="AE2459" s="13"/>
    </row>
    <row r="2460" ht="17" hidden="1" customHeight="1" spans="1:31">
      <c r="A2460" s="1" t="s">
        <v>782</v>
      </c>
      <c r="B2460" s="1" t="s">
        <v>783</v>
      </c>
      <c r="C2460" s="1" t="s">
        <v>784</v>
      </c>
      <c r="D2460" s="1">
        <v>2016</v>
      </c>
      <c r="E2460" s="1">
        <v>56</v>
      </c>
      <c r="G2460" s="1" t="s">
        <v>785</v>
      </c>
      <c r="H2460" s="1" t="s">
        <v>786</v>
      </c>
      <c r="I2460" s="1">
        <v>42.77</v>
      </c>
      <c r="J2460" s="1">
        <v>-82.48</v>
      </c>
      <c r="K2460" s="1">
        <v>2</v>
      </c>
      <c r="L2460" s="1">
        <v>80.75</v>
      </c>
      <c r="M2460" s="1">
        <v>8.71333322425683</v>
      </c>
      <c r="N2460" s="1">
        <v>1.51</v>
      </c>
      <c r="O2460" s="1">
        <v>7.8</v>
      </c>
      <c r="P2460" s="1">
        <v>18</v>
      </c>
      <c r="Q2460" s="1">
        <v>59</v>
      </c>
      <c r="R2460" s="1">
        <v>23</v>
      </c>
      <c r="S2460" s="1" t="s">
        <v>51</v>
      </c>
      <c r="T2460" s="1">
        <v>17.98</v>
      </c>
      <c r="U2460" s="3">
        <v>2.427</v>
      </c>
      <c r="V2460" s="1">
        <f t="shared" si="197"/>
        <v>7.40832303255047</v>
      </c>
      <c r="W2460" s="6" t="s">
        <v>787</v>
      </c>
      <c r="X2460" s="1">
        <v>4</v>
      </c>
      <c r="AA2460" s="1" t="s">
        <v>831</v>
      </c>
      <c r="AB2460" s="1" t="s">
        <v>818</v>
      </c>
      <c r="AC2460" s="1" t="s">
        <v>832</v>
      </c>
      <c r="AD2460" s="1">
        <v>0</v>
      </c>
      <c r="AE2460" s="13"/>
    </row>
    <row r="2461" ht="17" hidden="1" customHeight="1" spans="1:31">
      <c r="A2461" s="1" t="s">
        <v>782</v>
      </c>
      <c r="B2461" s="1" t="s">
        <v>783</v>
      </c>
      <c r="C2461" s="1" t="s">
        <v>784</v>
      </c>
      <c r="D2461" s="1">
        <v>2016</v>
      </c>
      <c r="E2461" s="1">
        <v>56</v>
      </c>
      <c r="G2461" s="1" t="s">
        <v>785</v>
      </c>
      <c r="H2461" s="1" t="s">
        <v>786</v>
      </c>
      <c r="I2461" s="1">
        <v>42.77</v>
      </c>
      <c r="J2461" s="1">
        <v>-82.48</v>
      </c>
      <c r="K2461" s="1">
        <v>2</v>
      </c>
      <c r="L2461" s="1">
        <v>80.75</v>
      </c>
      <c r="M2461" s="1">
        <v>8.71333322425683</v>
      </c>
      <c r="N2461" s="1">
        <v>1.51</v>
      </c>
      <c r="O2461" s="1">
        <v>7.8</v>
      </c>
      <c r="P2461" s="1">
        <v>18</v>
      </c>
      <c r="Q2461" s="1">
        <v>59</v>
      </c>
      <c r="R2461" s="1">
        <v>23</v>
      </c>
      <c r="S2461" s="1" t="s">
        <v>51</v>
      </c>
      <c r="T2461" s="1">
        <v>17.98</v>
      </c>
      <c r="U2461" s="3">
        <v>2.427</v>
      </c>
      <c r="V2461" s="1">
        <f t="shared" si="197"/>
        <v>7.40832303255047</v>
      </c>
      <c r="W2461" s="6" t="s">
        <v>787</v>
      </c>
      <c r="X2461" s="1">
        <v>4</v>
      </c>
      <c r="AA2461" s="1" t="s">
        <v>831</v>
      </c>
      <c r="AB2461" s="1" t="s">
        <v>819</v>
      </c>
      <c r="AC2461" s="1" t="s">
        <v>832</v>
      </c>
      <c r="AD2461" s="1">
        <v>0</v>
      </c>
      <c r="AE2461" s="13"/>
    </row>
    <row r="2462" ht="17" hidden="1" customHeight="1" spans="1:31">
      <c r="A2462" s="1" t="s">
        <v>782</v>
      </c>
      <c r="B2462" s="1" t="s">
        <v>783</v>
      </c>
      <c r="C2462" s="1" t="s">
        <v>784</v>
      </c>
      <c r="D2462" s="1">
        <v>2016</v>
      </c>
      <c r="E2462" s="1">
        <v>56</v>
      </c>
      <c r="G2462" s="1" t="s">
        <v>785</v>
      </c>
      <c r="H2462" s="1" t="s">
        <v>786</v>
      </c>
      <c r="I2462" s="1">
        <v>42.77</v>
      </c>
      <c r="J2462" s="1">
        <v>-82.48</v>
      </c>
      <c r="K2462" s="1">
        <v>2</v>
      </c>
      <c r="L2462" s="1">
        <v>80.75</v>
      </c>
      <c r="M2462" s="1">
        <v>8.71333322425683</v>
      </c>
      <c r="N2462" s="1">
        <v>1.51</v>
      </c>
      <c r="O2462" s="1">
        <v>7.8</v>
      </c>
      <c r="P2462" s="1">
        <v>18</v>
      </c>
      <c r="Q2462" s="1">
        <v>59</v>
      </c>
      <c r="R2462" s="1">
        <v>23</v>
      </c>
      <c r="S2462" s="1" t="s">
        <v>51</v>
      </c>
      <c r="T2462" s="1">
        <v>17.98</v>
      </c>
      <c r="U2462" s="3">
        <v>2.427</v>
      </c>
      <c r="V2462" s="1">
        <f t="shared" si="197"/>
        <v>7.40832303255047</v>
      </c>
      <c r="W2462" s="6" t="s">
        <v>787</v>
      </c>
      <c r="X2462" s="1">
        <v>4</v>
      </c>
      <c r="AA2462" s="1" t="s">
        <v>831</v>
      </c>
      <c r="AB2462" s="1" t="s">
        <v>820</v>
      </c>
      <c r="AC2462" s="1" t="s">
        <v>832</v>
      </c>
      <c r="AD2462" s="1">
        <v>0</v>
      </c>
      <c r="AE2462" s="13"/>
    </row>
    <row r="2463" ht="17" hidden="1" customHeight="1" spans="1:31">
      <c r="A2463" s="1" t="s">
        <v>782</v>
      </c>
      <c r="B2463" s="1" t="s">
        <v>783</v>
      </c>
      <c r="C2463" s="1" t="s">
        <v>784</v>
      </c>
      <c r="D2463" s="1">
        <v>2016</v>
      </c>
      <c r="E2463" s="1">
        <v>56</v>
      </c>
      <c r="G2463" s="1" t="s">
        <v>785</v>
      </c>
      <c r="H2463" s="1" t="s">
        <v>786</v>
      </c>
      <c r="I2463" s="1">
        <v>42.77</v>
      </c>
      <c r="J2463" s="1">
        <v>-82.48</v>
      </c>
      <c r="K2463" s="1">
        <v>2</v>
      </c>
      <c r="L2463" s="1">
        <v>80.75</v>
      </c>
      <c r="M2463" s="1">
        <v>8.71333322425683</v>
      </c>
      <c r="N2463" s="1">
        <v>1.51</v>
      </c>
      <c r="O2463" s="1">
        <v>7.8</v>
      </c>
      <c r="P2463" s="1">
        <v>18</v>
      </c>
      <c r="Q2463" s="1">
        <v>59</v>
      </c>
      <c r="R2463" s="1">
        <v>23</v>
      </c>
      <c r="S2463" s="1" t="s">
        <v>51</v>
      </c>
      <c r="T2463" s="1">
        <v>17.98</v>
      </c>
      <c r="U2463" s="3">
        <v>2.427</v>
      </c>
      <c r="V2463" s="1">
        <f t="shared" si="197"/>
        <v>7.40832303255047</v>
      </c>
      <c r="W2463" s="6" t="s">
        <v>787</v>
      </c>
      <c r="X2463" s="1">
        <v>4</v>
      </c>
      <c r="AA2463" s="1" t="s">
        <v>833</v>
      </c>
      <c r="AB2463" s="1" t="s">
        <v>816</v>
      </c>
      <c r="AC2463" s="1" t="s">
        <v>834</v>
      </c>
      <c r="AD2463" s="1">
        <v>0</v>
      </c>
      <c r="AE2463" s="13"/>
    </row>
    <row r="2464" ht="17" hidden="1" customHeight="1" spans="1:31">
      <c r="A2464" s="1" t="s">
        <v>782</v>
      </c>
      <c r="B2464" s="1" t="s">
        <v>783</v>
      </c>
      <c r="C2464" s="1" t="s">
        <v>784</v>
      </c>
      <c r="D2464" s="1">
        <v>2016</v>
      </c>
      <c r="E2464" s="1">
        <v>56</v>
      </c>
      <c r="G2464" s="1" t="s">
        <v>785</v>
      </c>
      <c r="H2464" s="1" t="s">
        <v>786</v>
      </c>
      <c r="I2464" s="1">
        <v>42.77</v>
      </c>
      <c r="J2464" s="1">
        <v>-82.48</v>
      </c>
      <c r="K2464" s="1">
        <v>2</v>
      </c>
      <c r="L2464" s="1">
        <v>80.75</v>
      </c>
      <c r="M2464" s="1">
        <v>8.71333322425683</v>
      </c>
      <c r="N2464" s="1">
        <v>1.51</v>
      </c>
      <c r="O2464" s="1">
        <v>7.8</v>
      </c>
      <c r="P2464" s="1">
        <v>18</v>
      </c>
      <c r="Q2464" s="1">
        <v>59</v>
      </c>
      <c r="R2464" s="1">
        <v>23</v>
      </c>
      <c r="S2464" s="1" t="s">
        <v>51</v>
      </c>
      <c r="T2464" s="1">
        <v>17.98</v>
      </c>
      <c r="U2464" s="3">
        <v>2.427</v>
      </c>
      <c r="V2464" s="1">
        <f t="shared" si="197"/>
        <v>7.40832303255047</v>
      </c>
      <c r="W2464" s="6" t="s">
        <v>787</v>
      </c>
      <c r="X2464" s="1">
        <v>4</v>
      </c>
      <c r="AA2464" s="1" t="s">
        <v>833</v>
      </c>
      <c r="AB2464" s="1" t="s">
        <v>818</v>
      </c>
      <c r="AC2464" s="1" t="s">
        <v>834</v>
      </c>
      <c r="AD2464" s="1">
        <v>0</v>
      </c>
      <c r="AE2464" s="13"/>
    </row>
    <row r="2465" ht="17" hidden="1" customHeight="1" spans="1:31">
      <c r="A2465" s="1" t="s">
        <v>782</v>
      </c>
      <c r="B2465" s="1" t="s">
        <v>783</v>
      </c>
      <c r="C2465" s="1" t="s">
        <v>784</v>
      </c>
      <c r="D2465" s="1">
        <v>2016</v>
      </c>
      <c r="E2465" s="1">
        <v>56</v>
      </c>
      <c r="G2465" s="1" t="s">
        <v>785</v>
      </c>
      <c r="H2465" s="1" t="s">
        <v>786</v>
      </c>
      <c r="I2465" s="1">
        <v>42.77</v>
      </c>
      <c r="J2465" s="1">
        <v>-82.48</v>
      </c>
      <c r="K2465" s="1">
        <v>2</v>
      </c>
      <c r="L2465" s="1">
        <v>80.75</v>
      </c>
      <c r="M2465" s="1">
        <v>8.71333322425683</v>
      </c>
      <c r="N2465" s="1">
        <v>1.51</v>
      </c>
      <c r="O2465" s="1">
        <v>7.8</v>
      </c>
      <c r="P2465" s="1">
        <v>18</v>
      </c>
      <c r="Q2465" s="1">
        <v>59</v>
      </c>
      <c r="R2465" s="1">
        <v>23</v>
      </c>
      <c r="S2465" s="1" t="s">
        <v>51</v>
      </c>
      <c r="T2465" s="1">
        <v>17.98</v>
      </c>
      <c r="U2465" s="3">
        <v>2.427</v>
      </c>
      <c r="V2465" s="1">
        <f t="shared" si="197"/>
        <v>7.40832303255047</v>
      </c>
      <c r="W2465" s="6" t="s">
        <v>787</v>
      </c>
      <c r="X2465" s="1">
        <v>4</v>
      </c>
      <c r="AA2465" s="1" t="s">
        <v>833</v>
      </c>
      <c r="AB2465" s="1" t="s">
        <v>819</v>
      </c>
      <c r="AC2465" s="1" t="s">
        <v>834</v>
      </c>
      <c r="AD2465" s="1">
        <v>0</v>
      </c>
      <c r="AE2465" s="13"/>
    </row>
    <row r="2466" ht="17" hidden="1" customHeight="1" spans="1:31">
      <c r="A2466" s="1" t="s">
        <v>782</v>
      </c>
      <c r="B2466" s="1" t="s">
        <v>783</v>
      </c>
      <c r="C2466" s="1" t="s">
        <v>784</v>
      </c>
      <c r="D2466" s="1">
        <v>2016</v>
      </c>
      <c r="E2466" s="1">
        <v>56</v>
      </c>
      <c r="G2466" s="1" t="s">
        <v>785</v>
      </c>
      <c r="H2466" s="1" t="s">
        <v>786</v>
      </c>
      <c r="I2466" s="1">
        <v>42.77</v>
      </c>
      <c r="J2466" s="1">
        <v>-82.48</v>
      </c>
      <c r="K2466" s="1">
        <v>2</v>
      </c>
      <c r="L2466" s="1">
        <v>80.75</v>
      </c>
      <c r="M2466" s="1">
        <v>8.71333322425683</v>
      </c>
      <c r="N2466" s="1">
        <v>1.51</v>
      </c>
      <c r="O2466" s="1">
        <v>7.8</v>
      </c>
      <c r="P2466" s="1">
        <v>18</v>
      </c>
      <c r="Q2466" s="1">
        <v>59</v>
      </c>
      <c r="R2466" s="1">
        <v>23</v>
      </c>
      <c r="S2466" s="1" t="s">
        <v>51</v>
      </c>
      <c r="T2466" s="1">
        <v>17.98</v>
      </c>
      <c r="U2466" s="3">
        <v>2.427</v>
      </c>
      <c r="V2466" s="1">
        <f t="shared" si="197"/>
        <v>7.40832303255047</v>
      </c>
      <c r="W2466" s="6" t="s">
        <v>787</v>
      </c>
      <c r="X2466" s="1">
        <v>4</v>
      </c>
      <c r="AA2466" s="1" t="s">
        <v>833</v>
      </c>
      <c r="AB2466" s="1" t="s">
        <v>820</v>
      </c>
      <c r="AC2466" s="1" t="s">
        <v>834</v>
      </c>
      <c r="AD2466" s="1">
        <v>0</v>
      </c>
      <c r="AE2466" s="13"/>
    </row>
    <row r="2467" ht="17" hidden="1" customHeight="1" spans="1:31">
      <c r="A2467" s="1" t="s">
        <v>782</v>
      </c>
      <c r="B2467" s="1" t="s">
        <v>783</v>
      </c>
      <c r="C2467" s="1" t="s">
        <v>784</v>
      </c>
      <c r="D2467" s="1">
        <v>2016</v>
      </c>
      <c r="E2467" s="1">
        <v>56</v>
      </c>
      <c r="G2467" s="1" t="s">
        <v>785</v>
      </c>
      <c r="H2467" s="1" t="s">
        <v>786</v>
      </c>
      <c r="I2467" s="1">
        <v>42.77</v>
      </c>
      <c r="J2467" s="1">
        <v>-82.48</v>
      </c>
      <c r="K2467" s="1">
        <v>2</v>
      </c>
      <c r="L2467" s="1">
        <v>80.75</v>
      </c>
      <c r="M2467" s="1">
        <v>8.71333322425683</v>
      </c>
      <c r="N2467" s="1">
        <v>1.51</v>
      </c>
      <c r="O2467" s="1">
        <v>7.8</v>
      </c>
      <c r="P2467" s="1">
        <v>18</v>
      </c>
      <c r="Q2467" s="1">
        <v>59</v>
      </c>
      <c r="R2467" s="1">
        <v>23</v>
      </c>
      <c r="S2467" s="1" t="s">
        <v>51</v>
      </c>
      <c r="T2467" s="1">
        <v>17.98</v>
      </c>
      <c r="U2467" s="3">
        <v>2.427</v>
      </c>
      <c r="V2467" s="1">
        <f t="shared" si="197"/>
        <v>7.40832303255047</v>
      </c>
      <c r="W2467" s="6" t="s">
        <v>787</v>
      </c>
      <c r="X2467" s="1">
        <v>4</v>
      </c>
      <c r="AA2467" s="1" t="s">
        <v>835</v>
      </c>
      <c r="AB2467" s="1" t="s">
        <v>816</v>
      </c>
      <c r="AC2467" s="1" t="s">
        <v>836</v>
      </c>
      <c r="AD2467" s="1">
        <v>0</v>
      </c>
      <c r="AE2467" s="13"/>
    </row>
    <row r="2468" ht="17" hidden="1" customHeight="1" spans="1:31">
      <c r="A2468" s="1" t="s">
        <v>782</v>
      </c>
      <c r="B2468" s="1" t="s">
        <v>783</v>
      </c>
      <c r="C2468" s="1" t="s">
        <v>784</v>
      </c>
      <c r="D2468" s="1">
        <v>2016</v>
      </c>
      <c r="E2468" s="1">
        <v>56</v>
      </c>
      <c r="G2468" s="1" t="s">
        <v>785</v>
      </c>
      <c r="H2468" s="1" t="s">
        <v>786</v>
      </c>
      <c r="I2468" s="1">
        <v>42.77</v>
      </c>
      <c r="J2468" s="1">
        <v>-82.48</v>
      </c>
      <c r="K2468" s="1">
        <v>2</v>
      </c>
      <c r="L2468" s="1">
        <v>80.75</v>
      </c>
      <c r="M2468" s="1">
        <v>8.71333322425683</v>
      </c>
      <c r="N2468" s="1">
        <v>1.51</v>
      </c>
      <c r="O2468" s="1">
        <v>7.8</v>
      </c>
      <c r="P2468" s="1">
        <v>18</v>
      </c>
      <c r="Q2468" s="1">
        <v>59</v>
      </c>
      <c r="R2468" s="1">
        <v>23</v>
      </c>
      <c r="S2468" s="1" t="s">
        <v>51</v>
      </c>
      <c r="T2468" s="1">
        <v>17.98</v>
      </c>
      <c r="U2468" s="3">
        <v>2.427</v>
      </c>
      <c r="V2468" s="1">
        <f t="shared" si="197"/>
        <v>7.40832303255047</v>
      </c>
      <c r="W2468" s="6" t="s">
        <v>787</v>
      </c>
      <c r="X2468" s="1">
        <v>4</v>
      </c>
      <c r="AA2468" s="1" t="s">
        <v>835</v>
      </c>
      <c r="AB2468" s="1" t="s">
        <v>818</v>
      </c>
      <c r="AC2468" s="1" t="s">
        <v>836</v>
      </c>
      <c r="AD2468" s="1">
        <v>0</v>
      </c>
      <c r="AE2468" s="13"/>
    </row>
    <row r="2469" ht="17" hidden="1" customHeight="1" spans="1:31">
      <c r="A2469" s="1" t="s">
        <v>782</v>
      </c>
      <c r="B2469" s="1" t="s">
        <v>783</v>
      </c>
      <c r="C2469" s="1" t="s">
        <v>784</v>
      </c>
      <c r="D2469" s="1">
        <v>2016</v>
      </c>
      <c r="E2469" s="1">
        <v>56</v>
      </c>
      <c r="G2469" s="1" t="s">
        <v>785</v>
      </c>
      <c r="H2469" s="1" t="s">
        <v>786</v>
      </c>
      <c r="I2469" s="1">
        <v>42.77</v>
      </c>
      <c r="J2469" s="1">
        <v>-82.48</v>
      </c>
      <c r="K2469" s="1">
        <v>2</v>
      </c>
      <c r="L2469" s="1">
        <v>80.75</v>
      </c>
      <c r="M2469" s="1">
        <v>8.71333322425683</v>
      </c>
      <c r="N2469" s="1">
        <v>1.51</v>
      </c>
      <c r="O2469" s="1">
        <v>7.8</v>
      </c>
      <c r="P2469" s="1">
        <v>18</v>
      </c>
      <c r="Q2469" s="1">
        <v>59</v>
      </c>
      <c r="R2469" s="1">
        <v>23</v>
      </c>
      <c r="S2469" s="1" t="s">
        <v>51</v>
      </c>
      <c r="T2469" s="1">
        <v>17.98</v>
      </c>
      <c r="U2469" s="3">
        <v>2.427</v>
      </c>
      <c r="V2469" s="1">
        <f t="shared" si="197"/>
        <v>7.40832303255047</v>
      </c>
      <c r="W2469" s="6" t="s">
        <v>787</v>
      </c>
      <c r="X2469" s="1">
        <v>4</v>
      </c>
      <c r="AA2469" s="1" t="s">
        <v>835</v>
      </c>
      <c r="AB2469" s="1" t="s">
        <v>819</v>
      </c>
      <c r="AC2469" s="1" t="s">
        <v>836</v>
      </c>
      <c r="AD2469" s="1">
        <v>0</v>
      </c>
      <c r="AE2469" s="13"/>
    </row>
    <row r="2470" ht="17" hidden="1" customHeight="1" spans="1:31">
      <c r="A2470" s="1" t="s">
        <v>782</v>
      </c>
      <c r="B2470" s="1" t="s">
        <v>783</v>
      </c>
      <c r="C2470" s="1" t="s">
        <v>784</v>
      </c>
      <c r="D2470" s="1">
        <v>2016</v>
      </c>
      <c r="E2470" s="1">
        <v>56</v>
      </c>
      <c r="G2470" s="1" t="s">
        <v>785</v>
      </c>
      <c r="H2470" s="1" t="s">
        <v>786</v>
      </c>
      <c r="I2470" s="1">
        <v>42.77</v>
      </c>
      <c r="J2470" s="1">
        <v>-82.48</v>
      </c>
      <c r="K2470" s="1">
        <v>2</v>
      </c>
      <c r="L2470" s="1">
        <v>80.75</v>
      </c>
      <c r="M2470" s="1">
        <v>8.71333322425683</v>
      </c>
      <c r="N2470" s="1">
        <v>1.51</v>
      </c>
      <c r="O2470" s="1">
        <v>7.8</v>
      </c>
      <c r="P2470" s="1">
        <v>18</v>
      </c>
      <c r="Q2470" s="1">
        <v>59</v>
      </c>
      <c r="R2470" s="1">
        <v>23</v>
      </c>
      <c r="S2470" s="1" t="s">
        <v>51</v>
      </c>
      <c r="T2470" s="1">
        <v>17.98</v>
      </c>
      <c r="U2470" s="3">
        <v>2.427</v>
      </c>
      <c r="V2470" s="1">
        <f t="shared" si="197"/>
        <v>7.40832303255047</v>
      </c>
      <c r="W2470" s="6" t="s">
        <v>787</v>
      </c>
      <c r="X2470" s="1">
        <v>4</v>
      </c>
      <c r="AA2470" s="1" t="s">
        <v>835</v>
      </c>
      <c r="AB2470" s="1" t="s">
        <v>820</v>
      </c>
      <c r="AC2470" s="1" t="s">
        <v>836</v>
      </c>
      <c r="AD2470" s="1">
        <v>0</v>
      </c>
      <c r="AE2470" s="13"/>
    </row>
    <row r="2471" ht="17" hidden="1" customHeight="1" spans="1:31">
      <c r="A2471" s="1" t="s">
        <v>782</v>
      </c>
      <c r="B2471" s="1" t="s">
        <v>783</v>
      </c>
      <c r="C2471" s="1" t="s">
        <v>784</v>
      </c>
      <c r="D2471" s="1">
        <v>2016</v>
      </c>
      <c r="E2471" s="1">
        <v>56</v>
      </c>
      <c r="G2471" s="1" t="s">
        <v>785</v>
      </c>
      <c r="H2471" s="1" t="s">
        <v>786</v>
      </c>
      <c r="I2471" s="1">
        <v>42.77</v>
      </c>
      <c r="J2471" s="1">
        <v>-82.48</v>
      </c>
      <c r="K2471" s="1">
        <v>2</v>
      </c>
      <c r="L2471" s="1">
        <v>80.75</v>
      </c>
      <c r="M2471" s="1">
        <v>8.71333322425683</v>
      </c>
      <c r="N2471" s="1">
        <v>1.51</v>
      </c>
      <c r="O2471" s="1">
        <v>7.8</v>
      </c>
      <c r="P2471" s="1">
        <v>18</v>
      </c>
      <c r="Q2471" s="1">
        <v>59</v>
      </c>
      <c r="R2471" s="1">
        <v>23</v>
      </c>
      <c r="S2471" s="1" t="s">
        <v>51</v>
      </c>
      <c r="T2471" s="1">
        <v>17.98</v>
      </c>
      <c r="U2471" s="3">
        <v>2.427</v>
      </c>
      <c r="V2471" s="1">
        <f t="shared" si="197"/>
        <v>7.40832303255047</v>
      </c>
      <c r="W2471" s="6" t="s">
        <v>787</v>
      </c>
      <c r="X2471" s="1">
        <v>4</v>
      </c>
      <c r="AA2471" s="1" t="s">
        <v>837</v>
      </c>
      <c r="AB2471" s="1" t="s">
        <v>816</v>
      </c>
      <c r="AC2471" s="1" t="s">
        <v>838</v>
      </c>
      <c r="AD2471" s="1">
        <v>0</v>
      </c>
      <c r="AE2471" s="13"/>
    </row>
    <row r="2472" ht="17" hidden="1" customHeight="1" spans="1:31">
      <c r="A2472" s="1" t="s">
        <v>782</v>
      </c>
      <c r="B2472" s="1" t="s">
        <v>783</v>
      </c>
      <c r="C2472" s="1" t="s">
        <v>784</v>
      </c>
      <c r="D2472" s="1">
        <v>2016</v>
      </c>
      <c r="E2472" s="1">
        <v>56</v>
      </c>
      <c r="G2472" s="1" t="s">
        <v>785</v>
      </c>
      <c r="H2472" s="1" t="s">
        <v>786</v>
      </c>
      <c r="I2472" s="1">
        <v>42.77</v>
      </c>
      <c r="J2472" s="1">
        <v>-82.48</v>
      </c>
      <c r="K2472" s="1">
        <v>2</v>
      </c>
      <c r="L2472" s="1">
        <v>80.75</v>
      </c>
      <c r="M2472" s="1">
        <v>8.71333322425683</v>
      </c>
      <c r="N2472" s="1">
        <v>1.51</v>
      </c>
      <c r="O2472" s="1">
        <v>7.8</v>
      </c>
      <c r="P2472" s="1">
        <v>18</v>
      </c>
      <c r="Q2472" s="1">
        <v>59</v>
      </c>
      <c r="R2472" s="1">
        <v>23</v>
      </c>
      <c r="S2472" s="1" t="s">
        <v>51</v>
      </c>
      <c r="T2472" s="1">
        <v>17.98</v>
      </c>
      <c r="U2472" s="3">
        <v>2.427</v>
      </c>
      <c r="V2472" s="1">
        <f t="shared" si="197"/>
        <v>7.40832303255047</v>
      </c>
      <c r="W2472" s="6" t="s">
        <v>787</v>
      </c>
      <c r="X2472" s="1">
        <v>4</v>
      </c>
      <c r="AA2472" s="1" t="s">
        <v>837</v>
      </c>
      <c r="AB2472" s="1" t="s">
        <v>818</v>
      </c>
      <c r="AC2472" s="1" t="s">
        <v>838</v>
      </c>
      <c r="AD2472" s="1">
        <v>0</v>
      </c>
      <c r="AE2472" s="13"/>
    </row>
    <row r="2473" ht="17" hidden="1" customHeight="1" spans="1:31">
      <c r="A2473" s="1" t="s">
        <v>782</v>
      </c>
      <c r="B2473" s="1" t="s">
        <v>783</v>
      </c>
      <c r="C2473" s="1" t="s">
        <v>784</v>
      </c>
      <c r="D2473" s="1">
        <v>2016</v>
      </c>
      <c r="E2473" s="1">
        <v>56</v>
      </c>
      <c r="G2473" s="1" t="s">
        <v>785</v>
      </c>
      <c r="H2473" s="1" t="s">
        <v>786</v>
      </c>
      <c r="I2473" s="1">
        <v>42.77</v>
      </c>
      <c r="J2473" s="1">
        <v>-82.48</v>
      </c>
      <c r="K2473" s="1">
        <v>2</v>
      </c>
      <c r="L2473" s="1">
        <v>80.75</v>
      </c>
      <c r="M2473" s="1">
        <v>8.71333322425683</v>
      </c>
      <c r="N2473" s="1">
        <v>1.51</v>
      </c>
      <c r="O2473" s="1">
        <v>7.8</v>
      </c>
      <c r="P2473" s="1">
        <v>18</v>
      </c>
      <c r="Q2473" s="1">
        <v>59</v>
      </c>
      <c r="R2473" s="1">
        <v>23</v>
      </c>
      <c r="S2473" s="1" t="s">
        <v>51</v>
      </c>
      <c r="T2473" s="1">
        <v>17.98</v>
      </c>
      <c r="U2473" s="3">
        <v>2.427</v>
      </c>
      <c r="V2473" s="1">
        <f t="shared" si="197"/>
        <v>7.40832303255047</v>
      </c>
      <c r="W2473" s="6" t="s">
        <v>787</v>
      </c>
      <c r="X2473" s="1">
        <v>4</v>
      </c>
      <c r="AA2473" s="1" t="s">
        <v>837</v>
      </c>
      <c r="AB2473" s="1" t="s">
        <v>819</v>
      </c>
      <c r="AC2473" s="1" t="s">
        <v>838</v>
      </c>
      <c r="AD2473" s="1">
        <v>0</v>
      </c>
      <c r="AE2473" s="13"/>
    </row>
    <row r="2474" ht="17" hidden="1" customHeight="1" spans="1:31">
      <c r="A2474" s="1" t="s">
        <v>782</v>
      </c>
      <c r="B2474" s="1" t="s">
        <v>783</v>
      </c>
      <c r="C2474" s="1" t="s">
        <v>784</v>
      </c>
      <c r="D2474" s="1">
        <v>2016</v>
      </c>
      <c r="E2474" s="1">
        <v>56</v>
      </c>
      <c r="G2474" s="1" t="s">
        <v>785</v>
      </c>
      <c r="H2474" s="1" t="s">
        <v>786</v>
      </c>
      <c r="I2474" s="1">
        <v>42.77</v>
      </c>
      <c r="J2474" s="1">
        <v>-82.48</v>
      </c>
      <c r="K2474" s="1">
        <v>2</v>
      </c>
      <c r="L2474" s="1">
        <v>80.75</v>
      </c>
      <c r="M2474" s="1">
        <v>8.71333322425683</v>
      </c>
      <c r="N2474" s="1">
        <v>1.51</v>
      </c>
      <c r="O2474" s="1">
        <v>7.8</v>
      </c>
      <c r="P2474" s="1">
        <v>18</v>
      </c>
      <c r="Q2474" s="1">
        <v>59</v>
      </c>
      <c r="R2474" s="1">
        <v>23</v>
      </c>
      <c r="S2474" s="1" t="s">
        <v>51</v>
      </c>
      <c r="T2474" s="1">
        <v>17.98</v>
      </c>
      <c r="U2474" s="3">
        <v>2.427</v>
      </c>
      <c r="V2474" s="1">
        <f t="shared" si="197"/>
        <v>7.40832303255047</v>
      </c>
      <c r="W2474" s="6" t="s">
        <v>787</v>
      </c>
      <c r="X2474" s="1">
        <v>4</v>
      </c>
      <c r="AA2474" s="1" t="s">
        <v>837</v>
      </c>
      <c r="AB2474" s="1" t="s">
        <v>820</v>
      </c>
      <c r="AC2474" s="1" t="s">
        <v>838</v>
      </c>
      <c r="AD2474" s="1">
        <v>0</v>
      </c>
      <c r="AE2474" s="13"/>
    </row>
    <row r="2475" ht="17" hidden="1" customHeight="1" spans="1:31">
      <c r="A2475" s="1" t="s">
        <v>782</v>
      </c>
      <c r="B2475" s="1" t="s">
        <v>783</v>
      </c>
      <c r="C2475" s="1" t="s">
        <v>784</v>
      </c>
      <c r="D2475" s="1">
        <v>2016</v>
      </c>
      <c r="E2475" s="1">
        <v>56</v>
      </c>
      <c r="G2475" s="1" t="s">
        <v>785</v>
      </c>
      <c r="H2475" s="1" t="s">
        <v>786</v>
      </c>
      <c r="I2475" s="1">
        <v>42.77</v>
      </c>
      <c r="J2475" s="1">
        <v>-82.48</v>
      </c>
      <c r="K2475" s="1">
        <v>2</v>
      </c>
      <c r="L2475" s="1">
        <v>80.75</v>
      </c>
      <c r="M2475" s="1">
        <v>8.71333322425683</v>
      </c>
      <c r="N2475" s="1">
        <v>1.51</v>
      </c>
      <c r="O2475" s="1">
        <v>7.8</v>
      </c>
      <c r="P2475" s="1">
        <v>18</v>
      </c>
      <c r="Q2475" s="1">
        <v>59</v>
      </c>
      <c r="R2475" s="1">
        <v>23</v>
      </c>
      <c r="S2475" s="1" t="s">
        <v>51</v>
      </c>
      <c r="T2475" s="1">
        <v>17.98</v>
      </c>
      <c r="U2475" s="3">
        <v>2.427</v>
      </c>
      <c r="V2475" s="1">
        <f t="shared" si="197"/>
        <v>7.40832303255047</v>
      </c>
      <c r="W2475" s="6" t="s">
        <v>787</v>
      </c>
      <c r="X2475" s="1">
        <v>4</v>
      </c>
      <c r="AA2475" s="1" t="s">
        <v>839</v>
      </c>
      <c r="AB2475" s="1" t="s">
        <v>816</v>
      </c>
      <c r="AC2475" s="1" t="s">
        <v>840</v>
      </c>
      <c r="AD2475" s="1">
        <v>0</v>
      </c>
      <c r="AE2475" s="13"/>
    </row>
    <row r="2476" ht="17" hidden="1" customHeight="1" spans="1:31">
      <c r="A2476" s="1" t="s">
        <v>782</v>
      </c>
      <c r="B2476" s="1" t="s">
        <v>783</v>
      </c>
      <c r="C2476" s="1" t="s">
        <v>784</v>
      </c>
      <c r="D2476" s="1">
        <v>2016</v>
      </c>
      <c r="E2476" s="1">
        <v>56</v>
      </c>
      <c r="G2476" s="1" t="s">
        <v>785</v>
      </c>
      <c r="H2476" s="1" t="s">
        <v>786</v>
      </c>
      <c r="I2476" s="1">
        <v>42.77</v>
      </c>
      <c r="J2476" s="1">
        <v>-82.48</v>
      </c>
      <c r="K2476" s="1">
        <v>2</v>
      </c>
      <c r="L2476" s="1">
        <v>80.75</v>
      </c>
      <c r="M2476" s="1">
        <v>8.71333322425683</v>
      </c>
      <c r="N2476" s="1">
        <v>1.51</v>
      </c>
      <c r="O2476" s="1">
        <v>7.8</v>
      </c>
      <c r="P2476" s="1">
        <v>18</v>
      </c>
      <c r="Q2476" s="1">
        <v>59</v>
      </c>
      <c r="R2476" s="1">
        <v>23</v>
      </c>
      <c r="S2476" s="1" t="s">
        <v>51</v>
      </c>
      <c r="T2476" s="1">
        <v>17.98</v>
      </c>
      <c r="U2476" s="3">
        <v>2.427</v>
      </c>
      <c r="V2476" s="1">
        <f t="shared" si="197"/>
        <v>7.40832303255047</v>
      </c>
      <c r="W2476" s="6" t="s">
        <v>787</v>
      </c>
      <c r="X2476" s="1">
        <v>4</v>
      </c>
      <c r="AA2476" s="1" t="s">
        <v>839</v>
      </c>
      <c r="AB2476" s="1" t="s">
        <v>818</v>
      </c>
      <c r="AC2476" s="1" t="s">
        <v>840</v>
      </c>
      <c r="AD2476" s="1">
        <v>0</v>
      </c>
      <c r="AE2476" s="13"/>
    </row>
    <row r="2477" ht="17" hidden="1" customHeight="1" spans="1:31">
      <c r="A2477" s="1" t="s">
        <v>782</v>
      </c>
      <c r="B2477" s="1" t="s">
        <v>783</v>
      </c>
      <c r="C2477" s="1" t="s">
        <v>784</v>
      </c>
      <c r="D2477" s="1">
        <v>2016</v>
      </c>
      <c r="E2477" s="1">
        <v>56</v>
      </c>
      <c r="G2477" s="1" t="s">
        <v>785</v>
      </c>
      <c r="H2477" s="1" t="s">
        <v>786</v>
      </c>
      <c r="I2477" s="1">
        <v>42.77</v>
      </c>
      <c r="J2477" s="1">
        <v>-82.48</v>
      </c>
      <c r="K2477" s="1">
        <v>2</v>
      </c>
      <c r="L2477" s="1">
        <v>80.75</v>
      </c>
      <c r="M2477" s="1">
        <v>8.71333322425683</v>
      </c>
      <c r="N2477" s="1">
        <v>1.51</v>
      </c>
      <c r="O2477" s="1">
        <v>7.8</v>
      </c>
      <c r="P2477" s="1">
        <v>18</v>
      </c>
      <c r="Q2477" s="1">
        <v>59</v>
      </c>
      <c r="R2477" s="1">
        <v>23</v>
      </c>
      <c r="S2477" s="1" t="s">
        <v>51</v>
      </c>
      <c r="T2477" s="1">
        <v>17.98</v>
      </c>
      <c r="U2477" s="3">
        <v>2.427</v>
      </c>
      <c r="V2477" s="1">
        <f t="shared" si="197"/>
        <v>7.40832303255047</v>
      </c>
      <c r="W2477" s="6" t="s">
        <v>787</v>
      </c>
      <c r="X2477" s="1">
        <v>4</v>
      </c>
      <c r="AA2477" s="1" t="s">
        <v>839</v>
      </c>
      <c r="AB2477" s="1" t="s">
        <v>819</v>
      </c>
      <c r="AC2477" s="1" t="s">
        <v>840</v>
      </c>
      <c r="AD2477" s="1">
        <v>0</v>
      </c>
      <c r="AE2477" s="13"/>
    </row>
    <row r="2478" ht="17" hidden="1" customHeight="1" spans="1:31">
      <c r="A2478" s="1" t="s">
        <v>782</v>
      </c>
      <c r="B2478" s="1" t="s">
        <v>783</v>
      </c>
      <c r="C2478" s="1" t="s">
        <v>784</v>
      </c>
      <c r="D2478" s="1">
        <v>2016</v>
      </c>
      <c r="E2478" s="1">
        <v>56</v>
      </c>
      <c r="G2478" s="1" t="s">
        <v>785</v>
      </c>
      <c r="H2478" s="1" t="s">
        <v>786</v>
      </c>
      <c r="I2478" s="1">
        <v>42.77</v>
      </c>
      <c r="J2478" s="1">
        <v>-82.48</v>
      </c>
      <c r="K2478" s="1">
        <v>2</v>
      </c>
      <c r="L2478" s="1">
        <v>80.75</v>
      </c>
      <c r="M2478" s="1">
        <v>8.71333322425683</v>
      </c>
      <c r="N2478" s="1">
        <v>1.51</v>
      </c>
      <c r="O2478" s="1">
        <v>7.8</v>
      </c>
      <c r="P2478" s="1">
        <v>18</v>
      </c>
      <c r="Q2478" s="1">
        <v>59</v>
      </c>
      <c r="R2478" s="1">
        <v>23</v>
      </c>
      <c r="S2478" s="1" t="s">
        <v>51</v>
      </c>
      <c r="T2478" s="1">
        <v>17.98</v>
      </c>
      <c r="U2478" s="3">
        <v>2.427</v>
      </c>
      <c r="V2478" s="1">
        <f t="shared" si="197"/>
        <v>7.40832303255047</v>
      </c>
      <c r="W2478" s="6" t="s">
        <v>787</v>
      </c>
      <c r="X2478" s="1">
        <v>4</v>
      </c>
      <c r="AA2478" s="1" t="s">
        <v>839</v>
      </c>
      <c r="AB2478" s="1" t="s">
        <v>820</v>
      </c>
      <c r="AC2478" s="1" t="s">
        <v>840</v>
      </c>
      <c r="AD2478" s="1">
        <v>0</v>
      </c>
      <c r="AE2478" s="13"/>
    </row>
    <row r="2479" ht="17" hidden="1" customHeight="1" spans="1:31">
      <c r="A2479" s="1" t="s">
        <v>782</v>
      </c>
      <c r="B2479" s="1" t="s">
        <v>783</v>
      </c>
      <c r="C2479" s="1" t="s">
        <v>784</v>
      </c>
      <c r="D2479" s="1">
        <v>2016</v>
      </c>
      <c r="E2479" s="1">
        <v>56</v>
      </c>
      <c r="G2479" s="1" t="s">
        <v>785</v>
      </c>
      <c r="H2479" s="1" t="s">
        <v>786</v>
      </c>
      <c r="I2479" s="1">
        <v>42.77</v>
      </c>
      <c r="J2479" s="1">
        <v>-82.48</v>
      </c>
      <c r="K2479" s="1">
        <v>2</v>
      </c>
      <c r="L2479" s="1">
        <v>80.75</v>
      </c>
      <c r="M2479" s="1">
        <v>8.71333322425683</v>
      </c>
      <c r="N2479" s="1">
        <v>1.51</v>
      </c>
      <c r="O2479" s="1">
        <v>7.8</v>
      </c>
      <c r="P2479" s="1">
        <v>18</v>
      </c>
      <c r="Q2479" s="1">
        <v>59</v>
      </c>
      <c r="R2479" s="1">
        <v>23</v>
      </c>
      <c r="S2479" s="1" t="s">
        <v>51</v>
      </c>
      <c r="T2479" s="1">
        <v>17.98</v>
      </c>
      <c r="U2479" s="3">
        <v>2.427</v>
      </c>
      <c r="V2479" s="1">
        <f t="shared" si="197"/>
        <v>7.40832303255047</v>
      </c>
      <c r="W2479" s="6" t="s">
        <v>787</v>
      </c>
      <c r="X2479" s="1">
        <v>4</v>
      </c>
      <c r="AA2479" s="1" t="s">
        <v>841</v>
      </c>
      <c r="AB2479" s="1" t="s">
        <v>816</v>
      </c>
      <c r="AC2479" s="1" t="s">
        <v>842</v>
      </c>
      <c r="AD2479" s="1">
        <v>0</v>
      </c>
      <c r="AE2479" s="13"/>
    </row>
    <row r="2480" ht="17" hidden="1" customHeight="1" spans="1:31">
      <c r="A2480" s="1" t="s">
        <v>782</v>
      </c>
      <c r="B2480" s="1" t="s">
        <v>783</v>
      </c>
      <c r="C2480" s="1" t="s">
        <v>784</v>
      </c>
      <c r="D2480" s="1">
        <v>2016</v>
      </c>
      <c r="E2480" s="1">
        <v>56</v>
      </c>
      <c r="G2480" s="1" t="s">
        <v>785</v>
      </c>
      <c r="H2480" s="1" t="s">
        <v>786</v>
      </c>
      <c r="I2480" s="1">
        <v>42.77</v>
      </c>
      <c r="J2480" s="1">
        <v>-82.48</v>
      </c>
      <c r="K2480" s="1">
        <v>2</v>
      </c>
      <c r="L2480" s="1">
        <v>80.75</v>
      </c>
      <c r="M2480" s="1">
        <v>8.71333322425683</v>
      </c>
      <c r="N2480" s="1">
        <v>1.51</v>
      </c>
      <c r="O2480" s="1">
        <v>7.8</v>
      </c>
      <c r="P2480" s="1">
        <v>18</v>
      </c>
      <c r="Q2480" s="1">
        <v>59</v>
      </c>
      <c r="R2480" s="1">
        <v>23</v>
      </c>
      <c r="S2480" s="1" t="s">
        <v>51</v>
      </c>
      <c r="T2480" s="1">
        <v>17.98</v>
      </c>
      <c r="U2480" s="3">
        <v>2.427</v>
      </c>
      <c r="V2480" s="1">
        <f t="shared" si="197"/>
        <v>7.40832303255047</v>
      </c>
      <c r="W2480" s="6" t="s">
        <v>787</v>
      </c>
      <c r="X2480" s="1">
        <v>4</v>
      </c>
      <c r="AA2480" s="1" t="s">
        <v>841</v>
      </c>
      <c r="AB2480" s="1" t="s">
        <v>818</v>
      </c>
      <c r="AC2480" s="1" t="s">
        <v>842</v>
      </c>
      <c r="AD2480" s="1">
        <v>0</v>
      </c>
      <c r="AE2480" s="13"/>
    </row>
    <row r="2481" ht="17" hidden="1" customHeight="1" spans="1:31">
      <c r="A2481" s="1" t="s">
        <v>782</v>
      </c>
      <c r="B2481" s="1" t="s">
        <v>783</v>
      </c>
      <c r="C2481" s="1" t="s">
        <v>784</v>
      </c>
      <c r="D2481" s="1">
        <v>2016</v>
      </c>
      <c r="E2481" s="1">
        <v>56</v>
      </c>
      <c r="G2481" s="1" t="s">
        <v>785</v>
      </c>
      <c r="H2481" s="1" t="s">
        <v>786</v>
      </c>
      <c r="I2481" s="1">
        <v>42.77</v>
      </c>
      <c r="J2481" s="1">
        <v>-82.48</v>
      </c>
      <c r="K2481" s="1">
        <v>2</v>
      </c>
      <c r="L2481" s="1">
        <v>80.75</v>
      </c>
      <c r="M2481" s="1">
        <v>8.71333322425683</v>
      </c>
      <c r="N2481" s="1">
        <v>1.51</v>
      </c>
      <c r="O2481" s="1">
        <v>7.8</v>
      </c>
      <c r="P2481" s="1">
        <v>18</v>
      </c>
      <c r="Q2481" s="1">
        <v>59</v>
      </c>
      <c r="R2481" s="1">
        <v>23</v>
      </c>
      <c r="S2481" s="1" t="s">
        <v>51</v>
      </c>
      <c r="T2481" s="1">
        <v>17.98</v>
      </c>
      <c r="U2481" s="3">
        <v>2.427</v>
      </c>
      <c r="V2481" s="1">
        <f t="shared" si="197"/>
        <v>7.40832303255047</v>
      </c>
      <c r="W2481" s="6" t="s">
        <v>787</v>
      </c>
      <c r="X2481" s="1">
        <v>4</v>
      </c>
      <c r="AA2481" s="1" t="s">
        <v>841</v>
      </c>
      <c r="AB2481" s="1" t="s">
        <v>819</v>
      </c>
      <c r="AC2481" s="1" t="s">
        <v>842</v>
      </c>
      <c r="AD2481" s="1">
        <v>0</v>
      </c>
      <c r="AE2481" s="13"/>
    </row>
    <row r="2482" ht="17" hidden="1" customHeight="1" spans="1:31">
      <c r="A2482" s="1" t="s">
        <v>782</v>
      </c>
      <c r="B2482" s="1" t="s">
        <v>783</v>
      </c>
      <c r="C2482" s="1" t="s">
        <v>784</v>
      </c>
      <c r="D2482" s="1">
        <v>2016</v>
      </c>
      <c r="E2482" s="1">
        <v>56</v>
      </c>
      <c r="G2482" s="1" t="s">
        <v>785</v>
      </c>
      <c r="H2482" s="1" t="s">
        <v>786</v>
      </c>
      <c r="I2482" s="1">
        <v>42.77</v>
      </c>
      <c r="J2482" s="1">
        <v>-82.48</v>
      </c>
      <c r="K2482" s="1">
        <v>2</v>
      </c>
      <c r="L2482" s="1">
        <v>80.75</v>
      </c>
      <c r="M2482" s="1">
        <v>8.71333322425683</v>
      </c>
      <c r="N2482" s="1">
        <v>1.51</v>
      </c>
      <c r="O2482" s="1">
        <v>7.8</v>
      </c>
      <c r="P2482" s="1">
        <v>18</v>
      </c>
      <c r="Q2482" s="1">
        <v>59</v>
      </c>
      <c r="R2482" s="1">
        <v>23</v>
      </c>
      <c r="S2482" s="1" t="s">
        <v>51</v>
      </c>
      <c r="T2482" s="1">
        <v>17.98</v>
      </c>
      <c r="U2482" s="3">
        <v>2.427</v>
      </c>
      <c r="V2482" s="1">
        <f t="shared" si="197"/>
        <v>7.40832303255047</v>
      </c>
      <c r="W2482" s="6" t="s">
        <v>787</v>
      </c>
      <c r="X2482" s="1">
        <v>4</v>
      </c>
      <c r="AA2482" s="1" t="s">
        <v>841</v>
      </c>
      <c r="AB2482" s="1" t="s">
        <v>820</v>
      </c>
      <c r="AC2482" s="1" t="s">
        <v>842</v>
      </c>
      <c r="AD2482" s="1">
        <v>0</v>
      </c>
      <c r="AE2482" s="13"/>
    </row>
    <row r="2483" ht="17" customHeight="1" spans="1:34">
      <c r="A2483" s="1" t="s">
        <v>843</v>
      </c>
      <c r="B2483" s="1" t="s">
        <v>844</v>
      </c>
      <c r="C2483" s="1" t="s">
        <v>845</v>
      </c>
      <c r="D2483" s="1">
        <v>2004</v>
      </c>
      <c r="E2483" s="1">
        <v>44</v>
      </c>
      <c r="G2483" s="1" t="s">
        <v>846</v>
      </c>
      <c r="H2483" s="1" t="s">
        <v>847</v>
      </c>
      <c r="I2483" s="1">
        <v>-26.78</v>
      </c>
      <c r="J2483" s="1">
        <v>150.88</v>
      </c>
      <c r="K2483" s="1">
        <v>54</v>
      </c>
      <c r="L2483" s="1">
        <v>800</v>
      </c>
      <c r="M2483" s="1">
        <v>19.73100010554</v>
      </c>
      <c r="N2483" s="1">
        <v>1.34</v>
      </c>
      <c r="O2483" s="1">
        <v>8.6</v>
      </c>
      <c r="P2483" s="1">
        <v>27</v>
      </c>
      <c r="Q2483" s="1">
        <v>17</v>
      </c>
      <c r="R2483" s="1">
        <v>56</v>
      </c>
      <c r="S2483" s="1" t="s">
        <v>317</v>
      </c>
      <c r="T2483" s="1">
        <v>16.5</v>
      </c>
      <c r="U2483" s="3">
        <v>0.916</v>
      </c>
      <c r="V2483" s="1">
        <f t="shared" si="197"/>
        <v>18.0131004366812</v>
      </c>
      <c r="W2483" s="6" t="s">
        <v>848</v>
      </c>
      <c r="X2483" s="1">
        <v>4</v>
      </c>
      <c r="AA2483" s="1" t="s">
        <v>849</v>
      </c>
      <c r="AB2483" s="1" t="s">
        <v>188</v>
      </c>
      <c r="AC2483" s="1" t="s">
        <v>124</v>
      </c>
      <c r="AD2483" s="1">
        <v>0</v>
      </c>
      <c r="AE2483" s="1">
        <v>1860</v>
      </c>
      <c r="AF2483" s="1">
        <f t="shared" ref="AF2483:AF2500" si="198">AE2483*0.1</f>
        <v>186</v>
      </c>
      <c r="AG2483" s="1">
        <v>2070</v>
      </c>
      <c r="AH2483" s="1">
        <f t="shared" ref="AH2483:AH2500" si="199">AG2483*0.1</f>
        <v>207</v>
      </c>
    </row>
    <row r="2484" ht="17" customHeight="1" spans="1:34">
      <c r="A2484" s="1" t="s">
        <v>843</v>
      </c>
      <c r="B2484" s="1" t="s">
        <v>844</v>
      </c>
      <c r="C2484" s="1" t="s">
        <v>845</v>
      </c>
      <c r="D2484" s="1">
        <v>2004</v>
      </c>
      <c r="E2484" s="1">
        <v>44</v>
      </c>
      <c r="G2484" s="1" t="s">
        <v>846</v>
      </c>
      <c r="H2484" s="1" t="s">
        <v>847</v>
      </c>
      <c r="I2484" s="1">
        <v>-26.78</v>
      </c>
      <c r="J2484" s="1">
        <v>150.88</v>
      </c>
      <c r="K2484" s="1">
        <v>54</v>
      </c>
      <c r="L2484" s="1">
        <v>800</v>
      </c>
      <c r="M2484" s="1">
        <v>19.73100010554</v>
      </c>
      <c r="N2484" s="1">
        <v>1.34</v>
      </c>
      <c r="O2484" s="1">
        <v>8.6</v>
      </c>
      <c r="P2484" s="1">
        <v>27</v>
      </c>
      <c r="Q2484" s="1">
        <v>17</v>
      </c>
      <c r="R2484" s="1">
        <v>56</v>
      </c>
      <c r="S2484" s="1" t="s">
        <v>317</v>
      </c>
      <c r="T2484" s="1">
        <v>16.5</v>
      </c>
      <c r="U2484" s="3">
        <v>0.916</v>
      </c>
      <c r="V2484" s="1">
        <f t="shared" si="197"/>
        <v>18.0131004366812</v>
      </c>
      <c r="W2484" s="6" t="s">
        <v>848</v>
      </c>
      <c r="X2484" s="1">
        <v>4</v>
      </c>
      <c r="AA2484" s="1" t="s">
        <v>850</v>
      </c>
      <c r="AB2484" s="1" t="s">
        <v>188</v>
      </c>
      <c r="AC2484" s="1" t="s">
        <v>124</v>
      </c>
      <c r="AD2484" s="1">
        <v>0</v>
      </c>
      <c r="AE2484" s="1">
        <v>2700</v>
      </c>
      <c r="AF2484" s="1">
        <f t="shared" si="198"/>
        <v>270</v>
      </c>
      <c r="AG2484" s="1">
        <v>2070</v>
      </c>
      <c r="AH2484" s="1">
        <f t="shared" si="199"/>
        <v>207</v>
      </c>
    </row>
    <row r="2485" ht="17" customHeight="1" spans="1:34">
      <c r="A2485" s="1" t="s">
        <v>843</v>
      </c>
      <c r="B2485" s="1" t="s">
        <v>844</v>
      </c>
      <c r="C2485" s="1" t="s">
        <v>845</v>
      </c>
      <c r="D2485" s="1">
        <v>2004</v>
      </c>
      <c r="E2485" s="1">
        <v>44</v>
      </c>
      <c r="G2485" s="1" t="s">
        <v>846</v>
      </c>
      <c r="H2485" s="1" t="s">
        <v>847</v>
      </c>
      <c r="I2485" s="1">
        <v>-26.78</v>
      </c>
      <c r="J2485" s="1">
        <v>150.88</v>
      </c>
      <c r="K2485" s="1">
        <v>55</v>
      </c>
      <c r="L2485" s="1">
        <v>800</v>
      </c>
      <c r="M2485" s="1">
        <v>19.73100010554</v>
      </c>
      <c r="N2485" s="1">
        <v>1.34</v>
      </c>
      <c r="O2485" s="1">
        <v>8.6</v>
      </c>
      <c r="P2485" s="1">
        <v>27</v>
      </c>
      <c r="Q2485" s="1">
        <v>17</v>
      </c>
      <c r="R2485" s="1">
        <v>56</v>
      </c>
      <c r="S2485" s="1" t="s">
        <v>317</v>
      </c>
      <c r="T2485" s="1">
        <v>16.5</v>
      </c>
      <c r="U2485" s="3">
        <v>0.916</v>
      </c>
      <c r="V2485" s="1">
        <f t="shared" si="197"/>
        <v>18.0131004366812</v>
      </c>
      <c r="W2485" s="6" t="s">
        <v>848</v>
      </c>
      <c r="X2485" s="1">
        <v>4</v>
      </c>
      <c r="AA2485" s="1" t="s">
        <v>849</v>
      </c>
      <c r="AB2485" s="1" t="s">
        <v>188</v>
      </c>
      <c r="AC2485" s="1" t="s">
        <v>124</v>
      </c>
      <c r="AD2485" s="1">
        <v>0</v>
      </c>
      <c r="AE2485" s="1">
        <v>3380</v>
      </c>
      <c r="AF2485" s="1">
        <f t="shared" si="198"/>
        <v>338</v>
      </c>
      <c r="AG2485" s="1">
        <v>2230</v>
      </c>
      <c r="AH2485" s="1">
        <f t="shared" si="199"/>
        <v>223</v>
      </c>
    </row>
    <row r="2486" ht="17" customHeight="1" spans="1:34">
      <c r="A2486" s="1" t="s">
        <v>843</v>
      </c>
      <c r="B2486" s="1" t="s">
        <v>844</v>
      </c>
      <c r="C2486" s="1" t="s">
        <v>845</v>
      </c>
      <c r="D2486" s="1">
        <v>2004</v>
      </c>
      <c r="E2486" s="1">
        <v>44</v>
      </c>
      <c r="G2486" s="1" t="s">
        <v>846</v>
      </c>
      <c r="H2486" s="1" t="s">
        <v>847</v>
      </c>
      <c r="I2486" s="1">
        <v>-26.78</v>
      </c>
      <c r="J2486" s="1">
        <v>150.88</v>
      </c>
      <c r="K2486" s="1">
        <v>55</v>
      </c>
      <c r="L2486" s="1">
        <v>800</v>
      </c>
      <c r="M2486" s="1">
        <v>19.73100010554</v>
      </c>
      <c r="N2486" s="1">
        <v>1.34</v>
      </c>
      <c r="O2486" s="1">
        <v>8.6</v>
      </c>
      <c r="P2486" s="1">
        <v>27</v>
      </c>
      <c r="Q2486" s="1">
        <v>17</v>
      </c>
      <c r="R2486" s="1">
        <v>56</v>
      </c>
      <c r="S2486" s="1" t="s">
        <v>317</v>
      </c>
      <c r="T2486" s="1">
        <v>16.5</v>
      </c>
      <c r="U2486" s="3">
        <v>0.916</v>
      </c>
      <c r="V2486" s="1">
        <f t="shared" si="197"/>
        <v>18.0131004366812</v>
      </c>
      <c r="W2486" s="6" t="s">
        <v>848</v>
      </c>
      <c r="X2486" s="1">
        <v>4</v>
      </c>
      <c r="AA2486" s="1" t="s">
        <v>850</v>
      </c>
      <c r="AB2486" s="1" t="s">
        <v>188</v>
      </c>
      <c r="AC2486" s="1" t="s">
        <v>124</v>
      </c>
      <c r="AD2486" s="1">
        <v>0</v>
      </c>
      <c r="AE2486" s="1">
        <v>3590</v>
      </c>
      <c r="AF2486" s="1">
        <f t="shared" si="198"/>
        <v>359</v>
      </c>
      <c r="AG2486" s="1">
        <v>2230</v>
      </c>
      <c r="AH2486" s="1">
        <f t="shared" si="199"/>
        <v>223</v>
      </c>
    </row>
    <row r="2487" ht="17" customHeight="1" spans="1:34">
      <c r="A2487" s="1" t="s">
        <v>843</v>
      </c>
      <c r="B2487" s="1" t="s">
        <v>844</v>
      </c>
      <c r="C2487" s="1" t="s">
        <v>845</v>
      </c>
      <c r="D2487" s="1">
        <v>2004</v>
      </c>
      <c r="E2487" s="1">
        <v>44</v>
      </c>
      <c r="G2487" s="1" t="s">
        <v>846</v>
      </c>
      <c r="H2487" s="1" t="s">
        <v>847</v>
      </c>
      <c r="I2487" s="1">
        <v>-26.78</v>
      </c>
      <c r="J2487" s="1">
        <v>150.88</v>
      </c>
      <c r="K2487" s="1">
        <v>57</v>
      </c>
      <c r="L2487" s="1">
        <v>800</v>
      </c>
      <c r="M2487" s="1">
        <v>19.73100010554</v>
      </c>
      <c r="N2487" s="1">
        <v>1.34</v>
      </c>
      <c r="O2487" s="1">
        <v>8.6</v>
      </c>
      <c r="P2487" s="1">
        <v>27</v>
      </c>
      <c r="Q2487" s="1">
        <v>17</v>
      </c>
      <c r="R2487" s="1">
        <v>56</v>
      </c>
      <c r="S2487" s="1" t="s">
        <v>317</v>
      </c>
      <c r="T2487" s="1">
        <v>16.5</v>
      </c>
      <c r="U2487" s="3">
        <v>0.916</v>
      </c>
      <c r="V2487" s="1">
        <f t="shared" si="197"/>
        <v>18.0131004366812</v>
      </c>
      <c r="W2487" s="6" t="s">
        <v>848</v>
      </c>
      <c r="X2487" s="1">
        <v>4</v>
      </c>
      <c r="AA2487" s="1" t="s">
        <v>849</v>
      </c>
      <c r="AB2487" s="1" t="s">
        <v>188</v>
      </c>
      <c r="AC2487" s="1" t="s">
        <v>124</v>
      </c>
      <c r="AD2487" s="1">
        <v>0</v>
      </c>
      <c r="AE2487" s="1">
        <v>3400</v>
      </c>
      <c r="AF2487" s="1">
        <f t="shared" si="198"/>
        <v>340</v>
      </c>
      <c r="AG2487" s="1">
        <v>3480</v>
      </c>
      <c r="AH2487" s="1">
        <f t="shared" si="199"/>
        <v>348</v>
      </c>
    </row>
    <row r="2488" ht="17" customHeight="1" spans="1:34">
      <c r="A2488" s="1" t="s">
        <v>843</v>
      </c>
      <c r="B2488" s="1" t="s">
        <v>844</v>
      </c>
      <c r="C2488" s="1" t="s">
        <v>845</v>
      </c>
      <c r="D2488" s="1">
        <v>2004</v>
      </c>
      <c r="E2488" s="1">
        <v>44</v>
      </c>
      <c r="G2488" s="1" t="s">
        <v>846</v>
      </c>
      <c r="H2488" s="1" t="s">
        <v>847</v>
      </c>
      <c r="I2488" s="1">
        <v>-26.78</v>
      </c>
      <c r="J2488" s="1">
        <v>150.88</v>
      </c>
      <c r="K2488" s="1">
        <v>57</v>
      </c>
      <c r="L2488" s="1">
        <v>800</v>
      </c>
      <c r="M2488" s="1">
        <v>19.73100010554</v>
      </c>
      <c r="N2488" s="1">
        <v>1.34</v>
      </c>
      <c r="O2488" s="1">
        <v>8.6</v>
      </c>
      <c r="P2488" s="1">
        <v>27</v>
      </c>
      <c r="Q2488" s="1">
        <v>17</v>
      </c>
      <c r="R2488" s="1">
        <v>56</v>
      </c>
      <c r="S2488" s="1" t="s">
        <v>317</v>
      </c>
      <c r="T2488" s="1">
        <v>16.5</v>
      </c>
      <c r="U2488" s="3">
        <v>0.916</v>
      </c>
      <c r="V2488" s="1">
        <f t="shared" si="197"/>
        <v>18.0131004366812</v>
      </c>
      <c r="W2488" s="6" t="s">
        <v>848</v>
      </c>
      <c r="X2488" s="1">
        <v>4</v>
      </c>
      <c r="AA2488" s="1" t="s">
        <v>850</v>
      </c>
      <c r="AB2488" s="1" t="s">
        <v>188</v>
      </c>
      <c r="AC2488" s="1" t="s">
        <v>124</v>
      </c>
      <c r="AD2488" s="1">
        <v>0</v>
      </c>
      <c r="AE2488" s="1">
        <v>3850</v>
      </c>
      <c r="AF2488" s="1">
        <f t="shared" si="198"/>
        <v>385</v>
      </c>
      <c r="AG2488" s="1">
        <v>3480</v>
      </c>
      <c r="AH2488" s="1">
        <f t="shared" si="199"/>
        <v>348</v>
      </c>
    </row>
    <row r="2489" ht="17" customHeight="1" spans="1:34">
      <c r="A2489" s="1" t="s">
        <v>843</v>
      </c>
      <c r="B2489" s="1" t="s">
        <v>844</v>
      </c>
      <c r="C2489" s="1" t="s">
        <v>845</v>
      </c>
      <c r="D2489" s="1">
        <v>2004</v>
      </c>
      <c r="E2489" s="1">
        <v>44</v>
      </c>
      <c r="G2489" s="1" t="s">
        <v>846</v>
      </c>
      <c r="H2489" s="1" t="s">
        <v>847</v>
      </c>
      <c r="I2489" s="1">
        <v>-26.78</v>
      </c>
      <c r="J2489" s="1">
        <v>150.88</v>
      </c>
      <c r="K2489" s="1">
        <v>58</v>
      </c>
      <c r="L2489" s="1">
        <v>800</v>
      </c>
      <c r="M2489" s="1">
        <v>19.73100010554</v>
      </c>
      <c r="N2489" s="1">
        <v>1.34</v>
      </c>
      <c r="O2489" s="1">
        <v>8.6</v>
      </c>
      <c r="P2489" s="1">
        <v>27</v>
      </c>
      <c r="Q2489" s="1">
        <v>17</v>
      </c>
      <c r="R2489" s="1">
        <v>56</v>
      </c>
      <c r="S2489" s="1" t="s">
        <v>317</v>
      </c>
      <c r="T2489" s="1">
        <v>16.5</v>
      </c>
      <c r="U2489" s="3">
        <v>0.916</v>
      </c>
      <c r="V2489" s="1">
        <f t="shared" si="197"/>
        <v>18.0131004366812</v>
      </c>
      <c r="W2489" s="6" t="s">
        <v>848</v>
      </c>
      <c r="X2489" s="1">
        <v>4</v>
      </c>
      <c r="AA2489" s="1" t="s">
        <v>849</v>
      </c>
      <c r="AB2489" s="1" t="s">
        <v>188</v>
      </c>
      <c r="AC2489" s="1" t="s">
        <v>124</v>
      </c>
      <c r="AD2489" s="1">
        <v>0</v>
      </c>
      <c r="AE2489" s="1">
        <v>1280</v>
      </c>
      <c r="AF2489" s="1">
        <f t="shared" si="198"/>
        <v>128</v>
      </c>
      <c r="AG2489" s="1">
        <v>1880</v>
      </c>
      <c r="AH2489" s="1">
        <f t="shared" si="199"/>
        <v>188</v>
      </c>
    </row>
    <row r="2490" ht="17" customHeight="1" spans="1:34">
      <c r="A2490" s="1" t="s">
        <v>843</v>
      </c>
      <c r="B2490" s="1" t="s">
        <v>844</v>
      </c>
      <c r="C2490" s="1" t="s">
        <v>845</v>
      </c>
      <c r="D2490" s="1">
        <v>2004</v>
      </c>
      <c r="E2490" s="1">
        <v>44</v>
      </c>
      <c r="G2490" s="1" t="s">
        <v>846</v>
      </c>
      <c r="H2490" s="1" t="s">
        <v>847</v>
      </c>
      <c r="I2490" s="1">
        <v>-26.78</v>
      </c>
      <c r="J2490" s="1">
        <v>150.88</v>
      </c>
      <c r="K2490" s="1">
        <v>58</v>
      </c>
      <c r="L2490" s="1">
        <v>800</v>
      </c>
      <c r="M2490" s="1">
        <v>19.73100010554</v>
      </c>
      <c r="N2490" s="1">
        <v>1.34</v>
      </c>
      <c r="O2490" s="1">
        <v>8.6</v>
      </c>
      <c r="P2490" s="1">
        <v>27</v>
      </c>
      <c r="Q2490" s="1">
        <v>17</v>
      </c>
      <c r="R2490" s="1">
        <v>56</v>
      </c>
      <c r="S2490" s="1" t="s">
        <v>317</v>
      </c>
      <c r="T2490" s="1">
        <v>16.5</v>
      </c>
      <c r="U2490" s="3">
        <v>0.916</v>
      </c>
      <c r="V2490" s="1">
        <f t="shared" si="197"/>
        <v>18.0131004366812</v>
      </c>
      <c r="W2490" s="6" t="s">
        <v>848</v>
      </c>
      <c r="X2490" s="1">
        <v>4</v>
      </c>
      <c r="AA2490" s="1" t="s">
        <v>850</v>
      </c>
      <c r="AB2490" s="1" t="s">
        <v>188</v>
      </c>
      <c r="AC2490" s="1" t="s">
        <v>124</v>
      </c>
      <c r="AD2490" s="1">
        <v>0</v>
      </c>
      <c r="AE2490" s="1">
        <v>1330</v>
      </c>
      <c r="AF2490" s="1">
        <f t="shared" si="198"/>
        <v>133</v>
      </c>
      <c r="AG2490" s="1">
        <v>1880</v>
      </c>
      <c r="AH2490" s="1">
        <f t="shared" si="199"/>
        <v>188</v>
      </c>
    </row>
    <row r="2491" ht="17" customHeight="1" spans="1:34">
      <c r="A2491" s="1" t="s">
        <v>843</v>
      </c>
      <c r="B2491" s="1" t="s">
        <v>844</v>
      </c>
      <c r="C2491" s="1" t="s">
        <v>845</v>
      </c>
      <c r="D2491" s="1">
        <v>2004</v>
      </c>
      <c r="E2491" s="1">
        <v>44</v>
      </c>
      <c r="G2491" s="1" t="s">
        <v>846</v>
      </c>
      <c r="H2491" s="1" t="s">
        <v>847</v>
      </c>
      <c r="I2491" s="1">
        <v>-26.78</v>
      </c>
      <c r="J2491" s="1">
        <v>150.88</v>
      </c>
      <c r="K2491" s="1">
        <v>59</v>
      </c>
      <c r="L2491" s="1">
        <v>800</v>
      </c>
      <c r="M2491" s="1">
        <v>19.73100010554</v>
      </c>
      <c r="N2491" s="1">
        <v>1.34</v>
      </c>
      <c r="O2491" s="1">
        <v>8.6</v>
      </c>
      <c r="P2491" s="1">
        <v>27</v>
      </c>
      <c r="Q2491" s="1">
        <v>17</v>
      </c>
      <c r="R2491" s="1">
        <v>56</v>
      </c>
      <c r="S2491" s="1" t="s">
        <v>317</v>
      </c>
      <c r="T2491" s="1">
        <v>16.5</v>
      </c>
      <c r="U2491" s="3">
        <v>0.916</v>
      </c>
      <c r="V2491" s="1">
        <f t="shared" si="197"/>
        <v>18.0131004366812</v>
      </c>
      <c r="W2491" s="6" t="s">
        <v>848</v>
      </c>
      <c r="X2491" s="1">
        <v>4</v>
      </c>
      <c r="AA2491" s="1" t="s">
        <v>849</v>
      </c>
      <c r="AB2491" s="1" t="s">
        <v>188</v>
      </c>
      <c r="AC2491" s="1" t="s">
        <v>124</v>
      </c>
      <c r="AD2491" s="1">
        <v>0</v>
      </c>
      <c r="AE2491" s="1">
        <v>1700</v>
      </c>
      <c r="AF2491" s="1">
        <f t="shared" si="198"/>
        <v>170</v>
      </c>
      <c r="AG2491" s="1">
        <v>1020</v>
      </c>
      <c r="AH2491" s="1">
        <f t="shared" si="199"/>
        <v>102</v>
      </c>
    </row>
    <row r="2492" ht="17" customHeight="1" spans="1:34">
      <c r="A2492" s="1" t="s">
        <v>843</v>
      </c>
      <c r="B2492" s="1" t="s">
        <v>844</v>
      </c>
      <c r="C2492" s="1" t="s">
        <v>845</v>
      </c>
      <c r="D2492" s="1">
        <v>2004</v>
      </c>
      <c r="E2492" s="1">
        <v>44</v>
      </c>
      <c r="G2492" s="1" t="s">
        <v>846</v>
      </c>
      <c r="H2492" s="1" t="s">
        <v>847</v>
      </c>
      <c r="I2492" s="1">
        <v>-26.78</v>
      </c>
      <c r="J2492" s="1">
        <v>150.88</v>
      </c>
      <c r="K2492" s="1">
        <v>59</v>
      </c>
      <c r="L2492" s="1">
        <v>800</v>
      </c>
      <c r="M2492" s="1">
        <v>19.73100010554</v>
      </c>
      <c r="N2492" s="1">
        <v>1.34</v>
      </c>
      <c r="O2492" s="1">
        <v>8.6</v>
      </c>
      <c r="P2492" s="1">
        <v>27</v>
      </c>
      <c r="Q2492" s="1">
        <v>17</v>
      </c>
      <c r="R2492" s="1">
        <v>56</v>
      </c>
      <c r="S2492" s="1" t="s">
        <v>317</v>
      </c>
      <c r="T2492" s="1">
        <v>16.5</v>
      </c>
      <c r="U2492" s="3">
        <v>0.916</v>
      </c>
      <c r="V2492" s="1">
        <f t="shared" si="197"/>
        <v>18.0131004366812</v>
      </c>
      <c r="W2492" s="6" t="s">
        <v>848</v>
      </c>
      <c r="X2492" s="1">
        <v>4</v>
      </c>
      <c r="AA2492" s="1" t="s">
        <v>850</v>
      </c>
      <c r="AB2492" s="1" t="s">
        <v>188</v>
      </c>
      <c r="AC2492" s="1" t="s">
        <v>124</v>
      </c>
      <c r="AD2492" s="1">
        <v>0</v>
      </c>
      <c r="AE2492" s="1">
        <v>1340</v>
      </c>
      <c r="AF2492" s="1">
        <f t="shared" si="198"/>
        <v>134</v>
      </c>
      <c r="AG2492" s="1">
        <v>1020</v>
      </c>
      <c r="AH2492" s="1">
        <f t="shared" si="199"/>
        <v>102</v>
      </c>
    </row>
    <row r="2493" ht="17" customHeight="1" spans="1:34">
      <c r="A2493" s="1" t="s">
        <v>843</v>
      </c>
      <c r="B2493" s="1" t="s">
        <v>844</v>
      </c>
      <c r="C2493" s="1" t="s">
        <v>845</v>
      </c>
      <c r="D2493" s="1">
        <v>2004</v>
      </c>
      <c r="E2493" s="1">
        <v>44</v>
      </c>
      <c r="G2493" s="1" t="s">
        <v>846</v>
      </c>
      <c r="H2493" s="1" t="s">
        <v>847</v>
      </c>
      <c r="I2493" s="1">
        <v>-26.78</v>
      </c>
      <c r="J2493" s="1">
        <v>150.88</v>
      </c>
      <c r="K2493" s="1">
        <v>60</v>
      </c>
      <c r="L2493" s="1">
        <v>800</v>
      </c>
      <c r="M2493" s="1">
        <v>19.73100010554</v>
      </c>
      <c r="N2493" s="1">
        <v>1.34</v>
      </c>
      <c r="O2493" s="1">
        <v>8.6</v>
      </c>
      <c r="P2493" s="1">
        <v>27</v>
      </c>
      <c r="Q2493" s="1">
        <v>17</v>
      </c>
      <c r="R2493" s="1">
        <v>56</v>
      </c>
      <c r="S2493" s="1" t="s">
        <v>317</v>
      </c>
      <c r="T2493" s="1">
        <v>16.5</v>
      </c>
      <c r="U2493" s="3">
        <v>0.916</v>
      </c>
      <c r="V2493" s="1">
        <f t="shared" si="197"/>
        <v>18.0131004366812</v>
      </c>
      <c r="W2493" s="6" t="s">
        <v>848</v>
      </c>
      <c r="X2493" s="1">
        <v>4</v>
      </c>
      <c r="AA2493" s="1" t="s">
        <v>849</v>
      </c>
      <c r="AB2493" s="1" t="s">
        <v>188</v>
      </c>
      <c r="AC2493" s="1" t="s">
        <v>124</v>
      </c>
      <c r="AD2493" s="1">
        <v>0</v>
      </c>
      <c r="AE2493" s="1">
        <v>500</v>
      </c>
      <c r="AF2493" s="1">
        <f t="shared" si="198"/>
        <v>50</v>
      </c>
      <c r="AG2493" s="1">
        <v>1200</v>
      </c>
      <c r="AH2493" s="1">
        <f t="shared" si="199"/>
        <v>120</v>
      </c>
    </row>
    <row r="2494" ht="17" customHeight="1" spans="1:34">
      <c r="A2494" s="1" t="s">
        <v>843</v>
      </c>
      <c r="B2494" s="1" t="s">
        <v>844</v>
      </c>
      <c r="C2494" s="1" t="s">
        <v>845</v>
      </c>
      <c r="D2494" s="1">
        <v>2004</v>
      </c>
      <c r="E2494" s="1">
        <v>44</v>
      </c>
      <c r="G2494" s="1" t="s">
        <v>846</v>
      </c>
      <c r="H2494" s="1" t="s">
        <v>847</v>
      </c>
      <c r="I2494" s="1">
        <v>-26.78</v>
      </c>
      <c r="J2494" s="1">
        <v>150.88</v>
      </c>
      <c r="K2494" s="1">
        <v>60</v>
      </c>
      <c r="L2494" s="1">
        <v>800</v>
      </c>
      <c r="M2494" s="1">
        <v>19.73100010554</v>
      </c>
      <c r="N2494" s="1">
        <v>1.34</v>
      </c>
      <c r="O2494" s="1">
        <v>8.6</v>
      </c>
      <c r="P2494" s="1">
        <v>27</v>
      </c>
      <c r="Q2494" s="1">
        <v>17</v>
      </c>
      <c r="R2494" s="1">
        <v>56</v>
      </c>
      <c r="S2494" s="1" t="s">
        <v>317</v>
      </c>
      <c r="T2494" s="1">
        <v>16.5</v>
      </c>
      <c r="U2494" s="3">
        <v>0.916</v>
      </c>
      <c r="V2494" s="1">
        <f t="shared" si="197"/>
        <v>18.0131004366812</v>
      </c>
      <c r="W2494" s="6" t="s">
        <v>848</v>
      </c>
      <c r="X2494" s="1">
        <v>4</v>
      </c>
      <c r="AA2494" s="1" t="s">
        <v>850</v>
      </c>
      <c r="AB2494" s="1" t="s">
        <v>188</v>
      </c>
      <c r="AC2494" s="1" t="s">
        <v>124</v>
      </c>
      <c r="AD2494" s="1">
        <v>0</v>
      </c>
      <c r="AE2494" s="1">
        <v>490</v>
      </c>
      <c r="AF2494" s="1">
        <f t="shared" si="198"/>
        <v>49</v>
      </c>
      <c r="AG2494" s="1">
        <v>1200</v>
      </c>
      <c r="AH2494" s="1">
        <f t="shared" si="199"/>
        <v>120</v>
      </c>
    </row>
    <row r="2495" ht="17" customHeight="1" spans="1:34">
      <c r="A2495" s="1" t="s">
        <v>843</v>
      </c>
      <c r="B2495" s="1" t="s">
        <v>844</v>
      </c>
      <c r="C2495" s="1" t="s">
        <v>845</v>
      </c>
      <c r="D2495" s="1">
        <v>2004</v>
      </c>
      <c r="E2495" s="1">
        <v>44</v>
      </c>
      <c r="G2495" s="1" t="s">
        <v>846</v>
      </c>
      <c r="H2495" s="1" t="s">
        <v>847</v>
      </c>
      <c r="I2495" s="1">
        <v>-26.78</v>
      </c>
      <c r="J2495" s="1">
        <v>150.88</v>
      </c>
      <c r="K2495" s="1">
        <v>61</v>
      </c>
      <c r="L2495" s="1">
        <v>800</v>
      </c>
      <c r="M2495" s="1">
        <v>19.73100010554</v>
      </c>
      <c r="N2495" s="1">
        <v>1.34</v>
      </c>
      <c r="O2495" s="1">
        <v>8.6</v>
      </c>
      <c r="P2495" s="1">
        <v>27</v>
      </c>
      <c r="Q2495" s="1">
        <v>17</v>
      </c>
      <c r="R2495" s="1">
        <v>56</v>
      </c>
      <c r="S2495" s="1" t="s">
        <v>317</v>
      </c>
      <c r="T2495" s="1">
        <v>16.5</v>
      </c>
      <c r="U2495" s="3">
        <v>0.916</v>
      </c>
      <c r="V2495" s="1">
        <f t="shared" si="197"/>
        <v>18.0131004366812</v>
      </c>
      <c r="W2495" s="6" t="s">
        <v>848</v>
      </c>
      <c r="X2495" s="1">
        <v>4</v>
      </c>
      <c r="AA2495" s="1" t="s">
        <v>849</v>
      </c>
      <c r="AB2495" s="1" t="s">
        <v>188</v>
      </c>
      <c r="AC2495" s="1" t="s">
        <v>124</v>
      </c>
      <c r="AD2495" s="1">
        <v>0</v>
      </c>
      <c r="AE2495" s="1">
        <v>2620</v>
      </c>
      <c r="AF2495" s="1">
        <f t="shared" si="198"/>
        <v>262</v>
      </c>
      <c r="AG2495" s="1">
        <v>2270</v>
      </c>
      <c r="AH2495" s="1">
        <f t="shared" si="199"/>
        <v>227</v>
      </c>
    </row>
    <row r="2496" ht="17" customHeight="1" spans="1:34">
      <c r="A2496" s="1" t="s">
        <v>843</v>
      </c>
      <c r="B2496" s="1" t="s">
        <v>844</v>
      </c>
      <c r="C2496" s="1" t="s">
        <v>845</v>
      </c>
      <c r="D2496" s="1">
        <v>2004</v>
      </c>
      <c r="E2496" s="1">
        <v>44</v>
      </c>
      <c r="G2496" s="1" t="s">
        <v>846</v>
      </c>
      <c r="H2496" s="1" t="s">
        <v>847</v>
      </c>
      <c r="I2496" s="1">
        <v>-26.78</v>
      </c>
      <c r="J2496" s="1">
        <v>150.88</v>
      </c>
      <c r="K2496" s="1">
        <v>61</v>
      </c>
      <c r="L2496" s="1">
        <v>800</v>
      </c>
      <c r="M2496" s="1">
        <v>19.73100010554</v>
      </c>
      <c r="N2496" s="1">
        <v>1.34</v>
      </c>
      <c r="O2496" s="1">
        <v>8.6</v>
      </c>
      <c r="P2496" s="1">
        <v>27</v>
      </c>
      <c r="Q2496" s="1">
        <v>17</v>
      </c>
      <c r="R2496" s="1">
        <v>56</v>
      </c>
      <c r="S2496" s="1" t="s">
        <v>317</v>
      </c>
      <c r="T2496" s="1">
        <v>16.5</v>
      </c>
      <c r="U2496" s="3">
        <v>0.916</v>
      </c>
      <c r="V2496" s="1">
        <f t="shared" si="197"/>
        <v>18.0131004366812</v>
      </c>
      <c r="W2496" s="6" t="s">
        <v>848</v>
      </c>
      <c r="X2496" s="1">
        <v>4</v>
      </c>
      <c r="AA2496" s="1" t="s">
        <v>850</v>
      </c>
      <c r="AB2496" s="1" t="s">
        <v>188</v>
      </c>
      <c r="AC2496" s="1" t="s">
        <v>124</v>
      </c>
      <c r="AD2496" s="1">
        <v>0</v>
      </c>
      <c r="AE2496" s="1">
        <v>4170</v>
      </c>
      <c r="AF2496" s="1">
        <f t="shared" si="198"/>
        <v>417</v>
      </c>
      <c r="AG2496" s="1">
        <v>2270</v>
      </c>
      <c r="AH2496" s="1">
        <f t="shared" si="199"/>
        <v>227</v>
      </c>
    </row>
    <row r="2497" ht="17" customHeight="1" spans="1:34">
      <c r="A2497" s="1" t="s">
        <v>843</v>
      </c>
      <c r="B2497" s="1" t="s">
        <v>844</v>
      </c>
      <c r="C2497" s="1" t="s">
        <v>845</v>
      </c>
      <c r="D2497" s="1">
        <v>2004</v>
      </c>
      <c r="E2497" s="1">
        <v>44</v>
      </c>
      <c r="G2497" s="1" t="s">
        <v>846</v>
      </c>
      <c r="H2497" s="1" t="s">
        <v>847</v>
      </c>
      <c r="I2497" s="1">
        <v>-26.78</v>
      </c>
      <c r="J2497" s="1">
        <v>150.88</v>
      </c>
      <c r="K2497" s="1">
        <v>62</v>
      </c>
      <c r="L2497" s="1">
        <v>800</v>
      </c>
      <c r="M2497" s="1">
        <v>19.73100010554</v>
      </c>
      <c r="N2497" s="1">
        <v>1.34</v>
      </c>
      <c r="O2497" s="1">
        <v>8.6</v>
      </c>
      <c r="P2497" s="1">
        <v>27</v>
      </c>
      <c r="Q2497" s="1">
        <v>17</v>
      </c>
      <c r="R2497" s="1">
        <v>56</v>
      </c>
      <c r="S2497" s="1" t="s">
        <v>317</v>
      </c>
      <c r="T2497" s="1">
        <v>16.5</v>
      </c>
      <c r="U2497" s="3">
        <v>0.916</v>
      </c>
      <c r="V2497" s="1">
        <f t="shared" si="197"/>
        <v>18.0131004366812</v>
      </c>
      <c r="W2497" s="6" t="s">
        <v>848</v>
      </c>
      <c r="X2497" s="1">
        <v>4</v>
      </c>
      <c r="AA2497" s="1" t="s">
        <v>849</v>
      </c>
      <c r="AB2497" s="1" t="s">
        <v>188</v>
      </c>
      <c r="AC2497" s="1" t="s">
        <v>124</v>
      </c>
      <c r="AD2497" s="1">
        <v>0</v>
      </c>
      <c r="AE2497" s="1">
        <v>2440</v>
      </c>
      <c r="AF2497" s="1">
        <f t="shared" si="198"/>
        <v>244</v>
      </c>
      <c r="AG2497" s="1">
        <v>2110</v>
      </c>
      <c r="AH2497" s="1">
        <f t="shared" si="199"/>
        <v>211</v>
      </c>
    </row>
    <row r="2498" ht="17" customHeight="1" spans="1:34">
      <c r="A2498" s="1" t="s">
        <v>843</v>
      </c>
      <c r="B2498" s="1" t="s">
        <v>844</v>
      </c>
      <c r="C2498" s="1" t="s">
        <v>845</v>
      </c>
      <c r="D2498" s="1">
        <v>2004</v>
      </c>
      <c r="E2498" s="1">
        <v>44</v>
      </c>
      <c r="G2498" s="1" t="s">
        <v>846</v>
      </c>
      <c r="H2498" s="1" t="s">
        <v>847</v>
      </c>
      <c r="I2498" s="1">
        <v>-26.78</v>
      </c>
      <c r="J2498" s="1">
        <v>150.88</v>
      </c>
      <c r="K2498" s="1">
        <v>62</v>
      </c>
      <c r="L2498" s="1">
        <v>800</v>
      </c>
      <c r="M2498" s="1">
        <v>19.73100010554</v>
      </c>
      <c r="N2498" s="1">
        <v>1.34</v>
      </c>
      <c r="O2498" s="1">
        <v>8.6</v>
      </c>
      <c r="P2498" s="1">
        <v>27</v>
      </c>
      <c r="Q2498" s="1">
        <v>17</v>
      </c>
      <c r="R2498" s="1">
        <v>56</v>
      </c>
      <c r="S2498" s="1" t="s">
        <v>317</v>
      </c>
      <c r="T2498" s="1">
        <v>16.5</v>
      </c>
      <c r="U2498" s="3">
        <v>0.916</v>
      </c>
      <c r="V2498" s="1">
        <f t="shared" si="197"/>
        <v>18.0131004366812</v>
      </c>
      <c r="W2498" s="6" t="s">
        <v>848</v>
      </c>
      <c r="X2498" s="1">
        <v>4</v>
      </c>
      <c r="AA2498" s="1" t="s">
        <v>850</v>
      </c>
      <c r="AB2498" s="1" t="s">
        <v>188</v>
      </c>
      <c r="AC2498" s="1" t="s">
        <v>124</v>
      </c>
      <c r="AD2498" s="1">
        <v>0</v>
      </c>
      <c r="AE2498" s="1">
        <v>2799</v>
      </c>
      <c r="AF2498" s="1">
        <f t="shared" si="198"/>
        <v>279.9</v>
      </c>
      <c r="AG2498" s="1">
        <v>2110</v>
      </c>
      <c r="AH2498" s="1">
        <f t="shared" si="199"/>
        <v>211</v>
      </c>
    </row>
    <row r="2499" ht="17" customHeight="1" spans="1:34">
      <c r="A2499" s="1" t="s">
        <v>843</v>
      </c>
      <c r="B2499" s="1" t="s">
        <v>844</v>
      </c>
      <c r="C2499" s="1" t="s">
        <v>845</v>
      </c>
      <c r="D2499" s="1">
        <v>2004</v>
      </c>
      <c r="E2499" s="1">
        <v>44</v>
      </c>
      <c r="G2499" s="1" t="s">
        <v>846</v>
      </c>
      <c r="H2499" s="1" t="s">
        <v>847</v>
      </c>
      <c r="I2499" s="1">
        <v>-26.78</v>
      </c>
      <c r="J2499" s="1">
        <v>150.88</v>
      </c>
      <c r="K2499" s="1">
        <v>63</v>
      </c>
      <c r="L2499" s="1">
        <v>800</v>
      </c>
      <c r="M2499" s="1">
        <v>19.73100010554</v>
      </c>
      <c r="N2499" s="1">
        <v>1.34</v>
      </c>
      <c r="O2499" s="1">
        <v>8.6</v>
      </c>
      <c r="P2499" s="1">
        <v>27</v>
      </c>
      <c r="Q2499" s="1">
        <v>17</v>
      </c>
      <c r="R2499" s="1">
        <v>56</v>
      </c>
      <c r="S2499" s="1" t="s">
        <v>317</v>
      </c>
      <c r="T2499" s="1">
        <v>16.5</v>
      </c>
      <c r="U2499" s="3">
        <v>0.916</v>
      </c>
      <c r="V2499" s="1">
        <f t="shared" ref="V2499:V2562" si="200">T2499/U2499</f>
        <v>18.0131004366812</v>
      </c>
      <c r="W2499" s="6" t="s">
        <v>848</v>
      </c>
      <c r="X2499" s="1">
        <v>4</v>
      </c>
      <c r="AA2499" s="1" t="s">
        <v>849</v>
      </c>
      <c r="AB2499" s="1" t="s">
        <v>188</v>
      </c>
      <c r="AC2499" s="1" t="s">
        <v>124</v>
      </c>
      <c r="AD2499" s="1">
        <v>0</v>
      </c>
      <c r="AE2499" s="1">
        <v>1930</v>
      </c>
      <c r="AF2499" s="1">
        <f t="shared" si="198"/>
        <v>193</v>
      </c>
      <c r="AG2499" s="1">
        <v>1400</v>
      </c>
      <c r="AH2499" s="1">
        <f t="shared" si="199"/>
        <v>140</v>
      </c>
    </row>
    <row r="2500" ht="17" customHeight="1" spans="1:34">
      <c r="A2500" s="1" t="s">
        <v>843</v>
      </c>
      <c r="B2500" s="1" t="s">
        <v>844</v>
      </c>
      <c r="C2500" s="1" t="s">
        <v>845</v>
      </c>
      <c r="D2500" s="1">
        <v>2004</v>
      </c>
      <c r="E2500" s="1">
        <v>44</v>
      </c>
      <c r="G2500" s="1" t="s">
        <v>846</v>
      </c>
      <c r="H2500" s="1" t="s">
        <v>847</v>
      </c>
      <c r="I2500" s="1">
        <v>-26.78</v>
      </c>
      <c r="J2500" s="1">
        <v>150.88</v>
      </c>
      <c r="K2500" s="1">
        <v>63</v>
      </c>
      <c r="L2500" s="1">
        <v>800</v>
      </c>
      <c r="M2500" s="1">
        <v>19.73100010554</v>
      </c>
      <c r="N2500" s="1">
        <v>1.34</v>
      </c>
      <c r="O2500" s="1">
        <v>8.6</v>
      </c>
      <c r="P2500" s="1">
        <v>27</v>
      </c>
      <c r="Q2500" s="1">
        <v>17</v>
      </c>
      <c r="R2500" s="1">
        <v>56</v>
      </c>
      <c r="S2500" s="1" t="s">
        <v>317</v>
      </c>
      <c r="T2500" s="1">
        <v>16.5</v>
      </c>
      <c r="U2500" s="3">
        <v>0.916</v>
      </c>
      <c r="V2500" s="1">
        <f t="shared" si="200"/>
        <v>18.0131004366812</v>
      </c>
      <c r="W2500" s="6" t="s">
        <v>848</v>
      </c>
      <c r="X2500" s="1">
        <v>4</v>
      </c>
      <c r="AA2500" s="1" t="s">
        <v>850</v>
      </c>
      <c r="AB2500" s="1" t="s">
        <v>188</v>
      </c>
      <c r="AC2500" s="1" t="s">
        <v>124</v>
      </c>
      <c r="AD2500" s="1">
        <v>0</v>
      </c>
      <c r="AE2500" s="1">
        <v>2180</v>
      </c>
      <c r="AF2500" s="1">
        <f t="shared" si="198"/>
        <v>218</v>
      </c>
      <c r="AG2500" s="1">
        <v>1400</v>
      </c>
      <c r="AH2500" s="1">
        <f t="shared" si="199"/>
        <v>140</v>
      </c>
    </row>
    <row r="2501" ht="17" hidden="1" customHeight="1" spans="1:64">
      <c r="A2501" s="1" t="s">
        <v>851</v>
      </c>
      <c r="B2501" s="1" t="s">
        <v>852</v>
      </c>
      <c r="C2501" s="1" t="s">
        <v>853</v>
      </c>
      <c r="D2501" s="1">
        <v>1995</v>
      </c>
      <c r="E2501" s="1">
        <v>11</v>
      </c>
      <c r="G2501" s="6" t="s">
        <v>854</v>
      </c>
      <c r="H2501" s="1" t="s">
        <v>855</v>
      </c>
      <c r="I2501" s="1">
        <v>-35.08</v>
      </c>
      <c r="J2501" s="1">
        <v>147.35</v>
      </c>
      <c r="K2501" s="1">
        <v>1</v>
      </c>
      <c r="L2501" s="1">
        <v>550</v>
      </c>
      <c r="M2501" s="1">
        <v>15.7526667515437</v>
      </c>
      <c r="N2501" s="1">
        <v>1.21</v>
      </c>
      <c r="O2501" s="1">
        <v>5.9</v>
      </c>
      <c r="P2501" s="1">
        <v>56</v>
      </c>
      <c r="Q2501" s="1">
        <v>15</v>
      </c>
      <c r="R2501" s="1">
        <v>29</v>
      </c>
      <c r="S2501" s="1" t="s">
        <v>135</v>
      </c>
      <c r="T2501" s="1">
        <v>13</v>
      </c>
      <c r="U2501" s="1">
        <v>1.3</v>
      </c>
      <c r="V2501" s="1">
        <f t="shared" si="200"/>
        <v>10</v>
      </c>
      <c r="W2501" s="6" t="s">
        <v>856</v>
      </c>
      <c r="X2501" s="1">
        <v>3</v>
      </c>
      <c r="Y2501" s="1" t="s">
        <v>857</v>
      </c>
      <c r="AA2501" s="1" t="s">
        <v>858</v>
      </c>
      <c r="AB2501" s="1" t="s">
        <v>859</v>
      </c>
      <c r="AC2501" s="1" t="s">
        <v>124</v>
      </c>
      <c r="AD2501" s="1" t="s">
        <v>125</v>
      </c>
      <c r="AE2501" s="13"/>
      <c r="BK2501" s="1">
        <v>4.92567</v>
      </c>
      <c r="BL2501" s="1">
        <v>4.82692</v>
      </c>
    </row>
    <row r="2502" ht="17" hidden="1" customHeight="1" spans="1:64">
      <c r="A2502" s="1" t="s">
        <v>851</v>
      </c>
      <c r="B2502" s="1" t="s">
        <v>852</v>
      </c>
      <c r="C2502" s="1" t="s">
        <v>853</v>
      </c>
      <c r="D2502" s="1">
        <v>1995</v>
      </c>
      <c r="E2502" s="1">
        <v>11</v>
      </c>
      <c r="G2502" s="6" t="s">
        <v>854</v>
      </c>
      <c r="H2502" s="1" t="s">
        <v>855</v>
      </c>
      <c r="I2502" s="1">
        <v>-35.08</v>
      </c>
      <c r="J2502" s="1">
        <v>147.35</v>
      </c>
      <c r="K2502" s="1">
        <v>1</v>
      </c>
      <c r="L2502" s="1">
        <v>550</v>
      </c>
      <c r="M2502" s="1">
        <v>15.7526667515437</v>
      </c>
      <c r="N2502" s="1">
        <v>1.21</v>
      </c>
      <c r="O2502" s="1">
        <v>5.9</v>
      </c>
      <c r="P2502" s="1">
        <v>56</v>
      </c>
      <c r="Q2502" s="1">
        <v>15</v>
      </c>
      <c r="R2502" s="1">
        <v>29</v>
      </c>
      <c r="S2502" s="1" t="s">
        <v>135</v>
      </c>
      <c r="T2502" s="1">
        <v>13</v>
      </c>
      <c r="U2502" s="1">
        <v>1.3</v>
      </c>
      <c r="V2502" s="1">
        <f t="shared" si="200"/>
        <v>10</v>
      </c>
      <c r="W2502" s="6" t="s">
        <v>856</v>
      </c>
      <c r="X2502" s="1">
        <v>3</v>
      </c>
      <c r="Y2502" s="1" t="s">
        <v>857</v>
      </c>
      <c r="AA2502" s="1" t="s">
        <v>858</v>
      </c>
      <c r="AB2502" s="1" t="s">
        <v>859</v>
      </c>
      <c r="AC2502" s="1" t="s">
        <v>124</v>
      </c>
      <c r="AD2502" s="1" t="s">
        <v>125</v>
      </c>
      <c r="AE2502" s="13"/>
      <c r="BK2502" s="1">
        <v>4.94612</v>
      </c>
      <c r="BL2502" s="1">
        <v>4.82692</v>
      </c>
    </row>
    <row r="2503" ht="17" hidden="1" customHeight="1" spans="1:64">
      <c r="A2503" s="1" t="s">
        <v>851</v>
      </c>
      <c r="B2503" s="1" t="s">
        <v>852</v>
      </c>
      <c r="C2503" s="1" t="s">
        <v>853</v>
      </c>
      <c r="D2503" s="1">
        <v>1995</v>
      </c>
      <c r="E2503" s="1">
        <v>11</v>
      </c>
      <c r="G2503" s="6" t="s">
        <v>854</v>
      </c>
      <c r="H2503" s="1" t="s">
        <v>855</v>
      </c>
      <c r="I2503" s="1">
        <v>-35.08</v>
      </c>
      <c r="J2503" s="1">
        <v>147.35</v>
      </c>
      <c r="K2503" s="1">
        <v>3</v>
      </c>
      <c r="L2503" s="1">
        <v>550</v>
      </c>
      <c r="M2503" s="1">
        <v>15.7526667515437</v>
      </c>
      <c r="N2503" s="1">
        <v>1.21</v>
      </c>
      <c r="O2503" s="1">
        <v>5.9</v>
      </c>
      <c r="P2503" s="1">
        <v>56</v>
      </c>
      <c r="Q2503" s="1">
        <v>15</v>
      </c>
      <c r="R2503" s="1">
        <v>29</v>
      </c>
      <c r="S2503" s="1" t="s">
        <v>135</v>
      </c>
      <c r="T2503" s="1">
        <v>13</v>
      </c>
      <c r="U2503" s="1">
        <v>1.3</v>
      </c>
      <c r="V2503" s="1">
        <f t="shared" si="200"/>
        <v>10</v>
      </c>
      <c r="W2503" s="6" t="s">
        <v>856</v>
      </c>
      <c r="X2503" s="1">
        <v>3</v>
      </c>
      <c r="Y2503" s="1" t="s">
        <v>857</v>
      </c>
      <c r="AA2503" s="1" t="s">
        <v>858</v>
      </c>
      <c r="AB2503" s="1" t="s">
        <v>859</v>
      </c>
      <c r="AC2503" s="1" t="s">
        <v>124</v>
      </c>
      <c r="AD2503" s="1" t="s">
        <v>125</v>
      </c>
      <c r="AE2503" s="13"/>
      <c r="BK2503" s="1">
        <v>4.7266</v>
      </c>
      <c r="BL2503" s="1">
        <v>4.6199</v>
      </c>
    </row>
    <row r="2504" ht="17" hidden="1" customHeight="1" spans="1:64">
      <c r="A2504" s="1" t="s">
        <v>851</v>
      </c>
      <c r="B2504" s="1" t="s">
        <v>852</v>
      </c>
      <c r="C2504" s="1" t="s">
        <v>853</v>
      </c>
      <c r="D2504" s="1">
        <v>1995</v>
      </c>
      <c r="E2504" s="1">
        <v>11</v>
      </c>
      <c r="G2504" s="6" t="s">
        <v>854</v>
      </c>
      <c r="H2504" s="1" t="s">
        <v>855</v>
      </c>
      <c r="I2504" s="1">
        <v>-35.08</v>
      </c>
      <c r="J2504" s="1">
        <v>147.35</v>
      </c>
      <c r="K2504" s="1">
        <v>3</v>
      </c>
      <c r="L2504" s="1">
        <v>550</v>
      </c>
      <c r="M2504" s="1">
        <v>15.7526667515437</v>
      </c>
      <c r="N2504" s="1">
        <v>1.21</v>
      </c>
      <c r="O2504" s="1">
        <v>5.9</v>
      </c>
      <c r="P2504" s="1">
        <v>56</v>
      </c>
      <c r="Q2504" s="1">
        <v>15</v>
      </c>
      <c r="R2504" s="1">
        <v>29</v>
      </c>
      <c r="S2504" s="1" t="s">
        <v>135</v>
      </c>
      <c r="T2504" s="1">
        <v>13</v>
      </c>
      <c r="U2504" s="1">
        <v>1.3</v>
      </c>
      <c r="V2504" s="1">
        <f t="shared" si="200"/>
        <v>10</v>
      </c>
      <c r="W2504" s="6" t="s">
        <v>856</v>
      </c>
      <c r="X2504" s="1">
        <v>3</v>
      </c>
      <c r="Y2504" s="1" t="s">
        <v>857</v>
      </c>
      <c r="AA2504" s="1" t="s">
        <v>858</v>
      </c>
      <c r="AB2504" s="1" t="s">
        <v>859</v>
      </c>
      <c r="AC2504" s="1" t="s">
        <v>124</v>
      </c>
      <c r="AD2504" s="1" t="s">
        <v>125</v>
      </c>
      <c r="AE2504" s="13"/>
      <c r="BK2504" s="1">
        <v>4.8163</v>
      </c>
      <c r="BL2504" s="1">
        <v>4.6199</v>
      </c>
    </row>
    <row r="2505" ht="17" hidden="1" customHeight="1" spans="1:64">
      <c r="A2505" s="1" t="s">
        <v>851</v>
      </c>
      <c r="B2505" s="1" t="s">
        <v>852</v>
      </c>
      <c r="C2505" s="1" t="s">
        <v>853</v>
      </c>
      <c r="D2505" s="1">
        <v>1995</v>
      </c>
      <c r="E2505" s="1">
        <v>11</v>
      </c>
      <c r="G2505" s="6" t="s">
        <v>854</v>
      </c>
      <c r="H2505" s="1" t="s">
        <v>855</v>
      </c>
      <c r="I2505" s="1">
        <v>-35.08</v>
      </c>
      <c r="J2505" s="1">
        <v>147.35</v>
      </c>
      <c r="K2505" s="1">
        <v>6</v>
      </c>
      <c r="L2505" s="1">
        <v>550</v>
      </c>
      <c r="M2505" s="1">
        <v>15.7526667515437</v>
      </c>
      <c r="N2505" s="1">
        <v>1.21</v>
      </c>
      <c r="O2505" s="1">
        <v>5.9</v>
      </c>
      <c r="P2505" s="1">
        <v>56</v>
      </c>
      <c r="Q2505" s="1">
        <v>15</v>
      </c>
      <c r="R2505" s="1">
        <v>29</v>
      </c>
      <c r="S2505" s="1" t="s">
        <v>135</v>
      </c>
      <c r="T2505" s="1">
        <v>13</v>
      </c>
      <c r="U2505" s="1">
        <v>1.3</v>
      </c>
      <c r="V2505" s="1">
        <f t="shared" si="200"/>
        <v>10</v>
      </c>
      <c r="W2505" s="6" t="s">
        <v>856</v>
      </c>
      <c r="X2505" s="1">
        <v>3</v>
      </c>
      <c r="Y2505" s="1" t="s">
        <v>857</v>
      </c>
      <c r="AA2505" s="1" t="s">
        <v>858</v>
      </c>
      <c r="AB2505" s="1" t="s">
        <v>859</v>
      </c>
      <c r="AC2505" s="1" t="s">
        <v>124</v>
      </c>
      <c r="AD2505" s="1" t="s">
        <v>125</v>
      </c>
      <c r="AE2505" s="13"/>
      <c r="BK2505" s="1">
        <v>4.56956</v>
      </c>
      <c r="BL2505" s="1">
        <v>4.32097</v>
      </c>
    </row>
    <row r="2506" ht="17" hidden="1" customHeight="1" spans="1:64">
      <c r="A2506" s="1" t="s">
        <v>851</v>
      </c>
      <c r="B2506" s="1" t="s">
        <v>852</v>
      </c>
      <c r="C2506" s="1" t="s">
        <v>853</v>
      </c>
      <c r="D2506" s="1">
        <v>1995</v>
      </c>
      <c r="E2506" s="1">
        <v>11</v>
      </c>
      <c r="G2506" s="6" t="s">
        <v>854</v>
      </c>
      <c r="H2506" s="1" t="s">
        <v>855</v>
      </c>
      <c r="I2506" s="1">
        <v>-35.08</v>
      </c>
      <c r="J2506" s="1">
        <v>147.35</v>
      </c>
      <c r="K2506" s="1">
        <v>6</v>
      </c>
      <c r="L2506" s="1">
        <v>550</v>
      </c>
      <c r="M2506" s="1">
        <v>15.7526667515437</v>
      </c>
      <c r="N2506" s="1">
        <v>1.21</v>
      </c>
      <c r="O2506" s="1">
        <v>5.9</v>
      </c>
      <c r="P2506" s="1">
        <v>56</v>
      </c>
      <c r="Q2506" s="1">
        <v>15</v>
      </c>
      <c r="R2506" s="1">
        <v>29</v>
      </c>
      <c r="S2506" s="1" t="s">
        <v>135</v>
      </c>
      <c r="T2506" s="1">
        <v>13</v>
      </c>
      <c r="U2506" s="1">
        <v>1.3</v>
      </c>
      <c r="V2506" s="1">
        <f t="shared" si="200"/>
        <v>10</v>
      </c>
      <c r="W2506" s="6" t="s">
        <v>856</v>
      </c>
      <c r="X2506" s="1">
        <v>3</v>
      </c>
      <c r="Y2506" s="1" t="s">
        <v>857</v>
      </c>
      <c r="AA2506" s="1" t="s">
        <v>858</v>
      </c>
      <c r="AB2506" s="1" t="s">
        <v>859</v>
      </c>
      <c r="AC2506" s="1" t="s">
        <v>124</v>
      </c>
      <c r="AD2506" s="1" t="s">
        <v>125</v>
      </c>
      <c r="AE2506" s="13"/>
      <c r="BK2506" s="1">
        <v>4.59797</v>
      </c>
      <c r="BL2506" s="1">
        <v>4.32097</v>
      </c>
    </row>
    <row r="2507" ht="17" hidden="1" customHeight="1" spans="1:64">
      <c r="A2507" s="1" t="s">
        <v>851</v>
      </c>
      <c r="B2507" s="1" t="s">
        <v>852</v>
      </c>
      <c r="C2507" s="1" t="s">
        <v>853</v>
      </c>
      <c r="D2507" s="1">
        <v>1995</v>
      </c>
      <c r="E2507" s="1">
        <v>11</v>
      </c>
      <c r="G2507" s="6" t="s">
        <v>854</v>
      </c>
      <c r="H2507" s="1" t="s">
        <v>855</v>
      </c>
      <c r="I2507" s="1">
        <v>-35.08</v>
      </c>
      <c r="J2507" s="1">
        <v>147.35</v>
      </c>
      <c r="K2507" s="1">
        <v>8</v>
      </c>
      <c r="L2507" s="1">
        <v>550</v>
      </c>
      <c r="M2507" s="1">
        <v>15.7526667515437</v>
      </c>
      <c r="N2507" s="1">
        <v>1.21</v>
      </c>
      <c r="O2507" s="1">
        <v>5.9</v>
      </c>
      <c r="P2507" s="1">
        <v>56</v>
      </c>
      <c r="Q2507" s="1">
        <v>15</v>
      </c>
      <c r="R2507" s="1">
        <v>29</v>
      </c>
      <c r="S2507" s="1" t="s">
        <v>135</v>
      </c>
      <c r="T2507" s="1">
        <v>13</v>
      </c>
      <c r="U2507" s="1">
        <v>1.3</v>
      </c>
      <c r="V2507" s="1">
        <f t="shared" si="200"/>
        <v>10</v>
      </c>
      <c r="W2507" s="6" t="s">
        <v>856</v>
      </c>
      <c r="X2507" s="1">
        <v>3</v>
      </c>
      <c r="Y2507" s="1" t="s">
        <v>857</v>
      </c>
      <c r="AA2507" s="1" t="s">
        <v>858</v>
      </c>
      <c r="AB2507" s="1" t="s">
        <v>859</v>
      </c>
      <c r="AC2507" s="1" t="s">
        <v>124</v>
      </c>
      <c r="AD2507" s="1" t="s">
        <v>125</v>
      </c>
      <c r="AE2507" s="13"/>
      <c r="BK2507" s="1">
        <v>4.36082</v>
      </c>
      <c r="BL2507" s="1">
        <v>4.11109</v>
      </c>
    </row>
    <row r="2508" ht="17" hidden="1" customHeight="1" spans="1:64">
      <c r="A2508" s="1" t="s">
        <v>851</v>
      </c>
      <c r="B2508" s="1" t="s">
        <v>852</v>
      </c>
      <c r="C2508" s="1" t="s">
        <v>853</v>
      </c>
      <c r="D2508" s="1">
        <v>1995</v>
      </c>
      <c r="E2508" s="1">
        <v>11</v>
      </c>
      <c r="G2508" s="6" t="s">
        <v>854</v>
      </c>
      <c r="H2508" s="1" t="s">
        <v>855</v>
      </c>
      <c r="I2508" s="1">
        <v>-35.08</v>
      </c>
      <c r="J2508" s="1">
        <v>147.35</v>
      </c>
      <c r="K2508" s="1">
        <v>8</v>
      </c>
      <c r="L2508" s="1">
        <v>550</v>
      </c>
      <c r="M2508" s="1">
        <v>15.7526667515437</v>
      </c>
      <c r="N2508" s="1">
        <v>1.21</v>
      </c>
      <c r="O2508" s="1">
        <v>5.9</v>
      </c>
      <c r="P2508" s="1">
        <v>56</v>
      </c>
      <c r="Q2508" s="1">
        <v>15</v>
      </c>
      <c r="R2508" s="1">
        <v>29</v>
      </c>
      <c r="S2508" s="1" t="s">
        <v>135</v>
      </c>
      <c r="T2508" s="1">
        <v>13</v>
      </c>
      <c r="U2508" s="1">
        <v>1.3</v>
      </c>
      <c r="V2508" s="1">
        <f t="shared" si="200"/>
        <v>10</v>
      </c>
      <c r="W2508" s="6" t="s">
        <v>856</v>
      </c>
      <c r="X2508" s="1">
        <v>3</v>
      </c>
      <c r="Y2508" s="1" t="s">
        <v>857</v>
      </c>
      <c r="AA2508" s="1" t="s">
        <v>858</v>
      </c>
      <c r="AB2508" s="1" t="s">
        <v>859</v>
      </c>
      <c r="AC2508" s="1" t="s">
        <v>124</v>
      </c>
      <c r="AD2508" s="1" t="s">
        <v>125</v>
      </c>
      <c r="AE2508" s="13"/>
      <c r="BK2508" s="1">
        <v>4.46865</v>
      </c>
      <c r="BL2508" s="1">
        <v>4.11109</v>
      </c>
    </row>
    <row r="2509" ht="17" hidden="1" customHeight="1" spans="1:64">
      <c r="A2509" s="1" t="s">
        <v>851</v>
      </c>
      <c r="B2509" s="1" t="s">
        <v>852</v>
      </c>
      <c r="C2509" s="1" t="s">
        <v>853</v>
      </c>
      <c r="D2509" s="1">
        <v>1995</v>
      </c>
      <c r="E2509" s="1">
        <v>11</v>
      </c>
      <c r="G2509" s="6" t="s">
        <v>854</v>
      </c>
      <c r="H2509" s="1" t="s">
        <v>855</v>
      </c>
      <c r="I2509" s="1">
        <v>-35.08</v>
      </c>
      <c r="J2509" s="1">
        <v>147.35</v>
      </c>
      <c r="K2509" s="1">
        <v>9</v>
      </c>
      <c r="L2509" s="1">
        <v>550</v>
      </c>
      <c r="M2509" s="1">
        <v>15.7526667515437</v>
      </c>
      <c r="N2509" s="1">
        <v>1.21</v>
      </c>
      <c r="O2509" s="1">
        <v>5.9</v>
      </c>
      <c r="P2509" s="1">
        <v>56</v>
      </c>
      <c r="Q2509" s="1">
        <v>15</v>
      </c>
      <c r="R2509" s="1">
        <v>29</v>
      </c>
      <c r="S2509" s="1" t="s">
        <v>135</v>
      </c>
      <c r="T2509" s="1">
        <v>13</v>
      </c>
      <c r="U2509" s="1">
        <v>1.3</v>
      </c>
      <c r="V2509" s="1">
        <f t="shared" si="200"/>
        <v>10</v>
      </c>
      <c r="W2509" s="6" t="s">
        <v>856</v>
      </c>
      <c r="X2509" s="1">
        <v>3</v>
      </c>
      <c r="Y2509" s="1" t="s">
        <v>857</v>
      </c>
      <c r="AA2509" s="1" t="s">
        <v>858</v>
      </c>
      <c r="AB2509" s="1" t="s">
        <v>859</v>
      </c>
      <c r="AC2509" s="1" t="s">
        <v>124</v>
      </c>
      <c r="AD2509" s="1" t="s">
        <v>125</v>
      </c>
      <c r="AE2509" s="13"/>
      <c r="BK2509" s="1">
        <v>4.25696</v>
      </c>
      <c r="BL2509" s="1">
        <v>4.08105</v>
      </c>
    </row>
    <row r="2510" ht="17" hidden="1" customHeight="1" spans="1:64">
      <c r="A2510" s="1" t="s">
        <v>851</v>
      </c>
      <c r="B2510" s="1" t="s">
        <v>852</v>
      </c>
      <c r="C2510" s="1" t="s">
        <v>853</v>
      </c>
      <c r="D2510" s="1">
        <v>1995</v>
      </c>
      <c r="E2510" s="1">
        <v>11</v>
      </c>
      <c r="G2510" s="6" t="s">
        <v>854</v>
      </c>
      <c r="H2510" s="1" t="s">
        <v>855</v>
      </c>
      <c r="I2510" s="1">
        <v>-35.08</v>
      </c>
      <c r="J2510" s="1">
        <v>147.35</v>
      </c>
      <c r="K2510" s="1">
        <v>9</v>
      </c>
      <c r="L2510" s="1">
        <v>550</v>
      </c>
      <c r="M2510" s="1">
        <v>15.7526667515437</v>
      </c>
      <c r="N2510" s="1">
        <v>1.21</v>
      </c>
      <c r="O2510" s="1">
        <v>5.9</v>
      </c>
      <c r="P2510" s="1">
        <v>56</v>
      </c>
      <c r="Q2510" s="1">
        <v>15</v>
      </c>
      <c r="R2510" s="1">
        <v>29</v>
      </c>
      <c r="S2510" s="1" t="s">
        <v>135</v>
      </c>
      <c r="T2510" s="1">
        <v>13</v>
      </c>
      <c r="U2510" s="1">
        <v>1.3</v>
      </c>
      <c r="V2510" s="1">
        <f t="shared" si="200"/>
        <v>10</v>
      </c>
      <c r="W2510" s="6" t="s">
        <v>856</v>
      </c>
      <c r="X2510" s="1">
        <v>3</v>
      </c>
      <c r="Y2510" s="1" t="s">
        <v>857</v>
      </c>
      <c r="AA2510" s="1" t="s">
        <v>858</v>
      </c>
      <c r="AB2510" s="1" t="s">
        <v>859</v>
      </c>
      <c r="AC2510" s="1" t="s">
        <v>124</v>
      </c>
      <c r="AD2510" s="1" t="s">
        <v>125</v>
      </c>
      <c r="AE2510" s="13"/>
      <c r="BK2510" s="1">
        <v>4.48401</v>
      </c>
      <c r="BL2510" s="1">
        <v>4.08105</v>
      </c>
    </row>
    <row r="2511" ht="17" hidden="1" customHeight="1" spans="1:64">
      <c r="A2511" s="1" t="s">
        <v>851</v>
      </c>
      <c r="B2511" s="1" t="s">
        <v>852</v>
      </c>
      <c r="C2511" s="1" t="s">
        <v>853</v>
      </c>
      <c r="D2511" s="1">
        <v>1995</v>
      </c>
      <c r="E2511" s="1">
        <v>11</v>
      </c>
      <c r="G2511" s="6" t="s">
        <v>854</v>
      </c>
      <c r="H2511" s="1" t="s">
        <v>855</v>
      </c>
      <c r="I2511" s="1">
        <v>-35.08</v>
      </c>
      <c r="J2511" s="1">
        <v>147.35</v>
      </c>
      <c r="K2511" s="1">
        <v>10</v>
      </c>
      <c r="L2511" s="1">
        <v>550</v>
      </c>
      <c r="M2511" s="1">
        <v>15.7526667515437</v>
      </c>
      <c r="N2511" s="1">
        <v>1.21</v>
      </c>
      <c r="O2511" s="1">
        <v>5.9</v>
      </c>
      <c r="P2511" s="1">
        <v>56</v>
      </c>
      <c r="Q2511" s="1">
        <v>15</v>
      </c>
      <c r="R2511" s="1">
        <v>29</v>
      </c>
      <c r="S2511" s="1" t="s">
        <v>135</v>
      </c>
      <c r="T2511" s="1">
        <v>13</v>
      </c>
      <c r="U2511" s="1">
        <v>1.3</v>
      </c>
      <c r="V2511" s="1">
        <f t="shared" si="200"/>
        <v>10</v>
      </c>
      <c r="W2511" s="6" t="s">
        <v>856</v>
      </c>
      <c r="X2511" s="1">
        <v>3</v>
      </c>
      <c r="Y2511" s="1" t="s">
        <v>857</v>
      </c>
      <c r="AA2511" s="1" t="s">
        <v>858</v>
      </c>
      <c r="AB2511" s="1" t="s">
        <v>859</v>
      </c>
      <c r="AC2511" s="1" t="s">
        <v>124</v>
      </c>
      <c r="AD2511" s="1" t="s">
        <v>125</v>
      </c>
      <c r="AE2511" s="13"/>
      <c r="BK2511" s="1">
        <v>4.32459</v>
      </c>
      <c r="BL2511" s="1">
        <v>4.17361</v>
      </c>
    </row>
    <row r="2512" ht="17" hidden="1" customHeight="1" spans="1:64">
      <c r="A2512" s="1" t="s">
        <v>851</v>
      </c>
      <c r="B2512" s="1" t="s">
        <v>852</v>
      </c>
      <c r="C2512" s="1" t="s">
        <v>853</v>
      </c>
      <c r="D2512" s="1">
        <v>1995</v>
      </c>
      <c r="E2512" s="1">
        <v>11</v>
      </c>
      <c r="G2512" s="6" t="s">
        <v>854</v>
      </c>
      <c r="H2512" s="1" t="s">
        <v>855</v>
      </c>
      <c r="I2512" s="1">
        <v>-35.08</v>
      </c>
      <c r="J2512" s="1">
        <v>147.35</v>
      </c>
      <c r="K2512" s="1">
        <v>10</v>
      </c>
      <c r="L2512" s="1">
        <v>550</v>
      </c>
      <c r="M2512" s="1">
        <v>15.7526667515437</v>
      </c>
      <c r="N2512" s="1">
        <v>1.21</v>
      </c>
      <c r="O2512" s="1">
        <v>5.9</v>
      </c>
      <c r="P2512" s="1">
        <v>56</v>
      </c>
      <c r="Q2512" s="1">
        <v>15</v>
      </c>
      <c r="R2512" s="1">
        <v>29</v>
      </c>
      <c r="S2512" s="1" t="s">
        <v>135</v>
      </c>
      <c r="T2512" s="1">
        <v>13</v>
      </c>
      <c r="U2512" s="1">
        <v>1.3</v>
      </c>
      <c r="V2512" s="1">
        <f t="shared" si="200"/>
        <v>10</v>
      </c>
      <c r="W2512" s="6" t="s">
        <v>856</v>
      </c>
      <c r="X2512" s="1">
        <v>3</v>
      </c>
      <c r="Y2512" s="1" t="s">
        <v>857</v>
      </c>
      <c r="AA2512" s="1" t="s">
        <v>858</v>
      </c>
      <c r="AB2512" s="1" t="s">
        <v>859</v>
      </c>
      <c r="AC2512" s="1" t="s">
        <v>124</v>
      </c>
      <c r="AD2512" s="1" t="s">
        <v>125</v>
      </c>
      <c r="AE2512" s="13"/>
      <c r="BK2512" s="1">
        <v>4.50281</v>
      </c>
      <c r="BL2512" s="1">
        <v>4.17361</v>
      </c>
    </row>
    <row r="2513" ht="17" hidden="1" customHeight="1" spans="1:64">
      <c r="A2513" s="1" t="s">
        <v>851</v>
      </c>
      <c r="B2513" s="1" t="s">
        <v>852</v>
      </c>
      <c r="C2513" s="1" t="s">
        <v>853</v>
      </c>
      <c r="D2513" s="1">
        <v>1995</v>
      </c>
      <c r="E2513" s="1">
        <v>11</v>
      </c>
      <c r="G2513" s="6" t="s">
        <v>854</v>
      </c>
      <c r="H2513" s="1" t="s">
        <v>855</v>
      </c>
      <c r="I2513" s="1">
        <v>-35.08</v>
      </c>
      <c r="J2513" s="1">
        <v>147.35</v>
      </c>
      <c r="K2513" s="1">
        <v>11</v>
      </c>
      <c r="L2513" s="1">
        <v>550</v>
      </c>
      <c r="M2513" s="1">
        <v>15.7526667515437</v>
      </c>
      <c r="N2513" s="1">
        <v>1.21</v>
      </c>
      <c r="O2513" s="1">
        <v>5.9</v>
      </c>
      <c r="P2513" s="1">
        <v>56</v>
      </c>
      <c r="Q2513" s="1">
        <v>15</v>
      </c>
      <c r="R2513" s="1">
        <v>29</v>
      </c>
      <c r="S2513" s="1" t="s">
        <v>135</v>
      </c>
      <c r="T2513" s="1">
        <v>13</v>
      </c>
      <c r="U2513" s="1">
        <v>1.3</v>
      </c>
      <c r="V2513" s="1">
        <f t="shared" si="200"/>
        <v>10</v>
      </c>
      <c r="W2513" s="6" t="s">
        <v>856</v>
      </c>
      <c r="X2513" s="1">
        <v>3</v>
      </c>
      <c r="Y2513" s="1" t="s">
        <v>857</v>
      </c>
      <c r="AA2513" s="1" t="s">
        <v>858</v>
      </c>
      <c r="AB2513" s="1" t="s">
        <v>859</v>
      </c>
      <c r="AC2513" s="1" t="s">
        <v>124</v>
      </c>
      <c r="AD2513" s="1" t="s">
        <v>125</v>
      </c>
      <c r="AE2513" s="13"/>
      <c r="BK2513" s="1">
        <v>4.45571</v>
      </c>
      <c r="BL2513" s="1">
        <v>4.0539</v>
      </c>
    </row>
    <row r="2514" ht="17" hidden="1" customHeight="1" spans="1:64">
      <c r="A2514" s="1" t="s">
        <v>851</v>
      </c>
      <c r="B2514" s="1" t="s">
        <v>852</v>
      </c>
      <c r="C2514" s="1" t="s">
        <v>853</v>
      </c>
      <c r="D2514" s="1">
        <v>1995</v>
      </c>
      <c r="E2514" s="1">
        <v>11</v>
      </c>
      <c r="G2514" s="6" t="s">
        <v>854</v>
      </c>
      <c r="H2514" s="1" t="s">
        <v>855</v>
      </c>
      <c r="I2514" s="1">
        <v>-35.08</v>
      </c>
      <c r="J2514" s="1">
        <v>147.35</v>
      </c>
      <c r="K2514" s="1">
        <v>11</v>
      </c>
      <c r="L2514" s="1">
        <v>550</v>
      </c>
      <c r="M2514" s="1">
        <v>15.7526667515437</v>
      </c>
      <c r="N2514" s="1">
        <v>1.21</v>
      </c>
      <c r="O2514" s="1">
        <v>5.9</v>
      </c>
      <c r="P2514" s="1">
        <v>56</v>
      </c>
      <c r="Q2514" s="1">
        <v>15</v>
      </c>
      <c r="R2514" s="1">
        <v>29</v>
      </c>
      <c r="S2514" s="1" t="s">
        <v>135</v>
      </c>
      <c r="T2514" s="1">
        <v>13</v>
      </c>
      <c r="U2514" s="1">
        <v>1.3</v>
      </c>
      <c r="V2514" s="1">
        <f t="shared" si="200"/>
        <v>10</v>
      </c>
      <c r="W2514" s="6" t="s">
        <v>856</v>
      </c>
      <c r="X2514" s="1">
        <v>3</v>
      </c>
      <c r="Y2514" s="1" t="s">
        <v>857</v>
      </c>
      <c r="AA2514" s="1" t="s">
        <v>858</v>
      </c>
      <c r="AB2514" s="1" t="s">
        <v>859</v>
      </c>
      <c r="AC2514" s="1" t="s">
        <v>124</v>
      </c>
      <c r="AD2514" s="1" t="s">
        <v>125</v>
      </c>
      <c r="AE2514" s="13"/>
      <c r="BK2514" s="1">
        <v>4.54879</v>
      </c>
      <c r="BL2514" s="1">
        <v>4.0539</v>
      </c>
    </row>
    <row r="2515" ht="17" hidden="1" customHeight="1" spans="1:68">
      <c r="A2515" s="1" t="s">
        <v>860</v>
      </c>
      <c r="B2515" s="10" t="s">
        <v>861</v>
      </c>
      <c r="C2515" s="1" t="s">
        <v>862</v>
      </c>
      <c r="D2515" s="1">
        <v>2004</v>
      </c>
      <c r="E2515" s="1">
        <v>48</v>
      </c>
      <c r="G2515" s="1" t="s">
        <v>863</v>
      </c>
      <c r="H2515" s="1" t="s">
        <v>864</v>
      </c>
      <c r="I2515" s="1">
        <v>38.95</v>
      </c>
      <c r="J2515" s="1">
        <v>-92.33</v>
      </c>
      <c r="K2515" s="1">
        <v>111</v>
      </c>
      <c r="L2515" s="1">
        <v>973</v>
      </c>
      <c r="M2515" s="1">
        <v>12.6806665013234</v>
      </c>
      <c r="N2515" s="1">
        <v>15.1</v>
      </c>
      <c r="O2515" s="1">
        <v>5.7</v>
      </c>
      <c r="P2515" s="1">
        <f t="shared" ref="P2515:P2518" si="201">100-Q2515-R2515</f>
        <v>13.5</v>
      </c>
      <c r="Q2515" s="1">
        <v>57.8</v>
      </c>
      <c r="R2515" s="1">
        <v>28.7</v>
      </c>
      <c r="S2515" s="1" t="s">
        <v>331</v>
      </c>
      <c r="T2515" s="1">
        <v>16.28</v>
      </c>
      <c r="U2515" s="3">
        <v>1.36</v>
      </c>
      <c r="V2515" s="1">
        <f t="shared" si="200"/>
        <v>11.9705882352941</v>
      </c>
      <c r="W2515" s="6">
        <v>189</v>
      </c>
      <c r="X2515" s="1">
        <v>3</v>
      </c>
      <c r="Y2515" s="1" t="s">
        <v>865</v>
      </c>
      <c r="AA2515" s="1" t="s">
        <v>866</v>
      </c>
      <c r="AB2515" s="1" t="s">
        <v>867</v>
      </c>
      <c r="AC2515" s="1" t="s">
        <v>868</v>
      </c>
      <c r="AD2515" s="1" t="s">
        <v>125</v>
      </c>
      <c r="AE2515" s="13"/>
      <c r="AI2515" s="4">
        <v>14.5</v>
      </c>
      <c r="AJ2515" s="3">
        <f t="shared" ref="AJ2515:AJ2518" si="202">AI2515*0.1</f>
        <v>1.45</v>
      </c>
      <c r="AK2515" s="4">
        <v>15.66</v>
      </c>
      <c r="AL2515" s="3">
        <f t="shared" ref="AL2515:AL2518" si="203">AK2515*0.1</f>
        <v>1.566</v>
      </c>
      <c r="BE2515" s="1">
        <v>387</v>
      </c>
      <c r="BF2515" s="1">
        <v>648</v>
      </c>
      <c r="BG2515" s="1">
        <v>33</v>
      </c>
      <c r="BH2515" s="1">
        <v>55</v>
      </c>
      <c r="BO2515" s="1">
        <v>3.49</v>
      </c>
      <c r="BP2515" s="1">
        <v>6.47</v>
      </c>
    </row>
    <row r="2516" ht="17" hidden="1" customHeight="1" spans="1:68">
      <c r="A2516" s="1" t="s">
        <v>860</v>
      </c>
      <c r="B2516" s="10" t="s">
        <v>861</v>
      </c>
      <c r="C2516" s="1" t="s">
        <v>862</v>
      </c>
      <c r="D2516" s="1">
        <v>2004</v>
      </c>
      <c r="E2516" s="1">
        <v>48</v>
      </c>
      <c r="G2516" s="1" t="s">
        <v>863</v>
      </c>
      <c r="H2516" s="1" t="s">
        <v>864</v>
      </c>
      <c r="I2516" s="1">
        <v>38.95</v>
      </c>
      <c r="J2516" s="1">
        <v>-92.33</v>
      </c>
      <c r="K2516" s="1">
        <v>111</v>
      </c>
      <c r="L2516" s="1">
        <v>973</v>
      </c>
      <c r="M2516" s="1">
        <v>12.6806665013234</v>
      </c>
      <c r="N2516" s="1">
        <v>15.1</v>
      </c>
      <c r="O2516" s="1">
        <v>5.7</v>
      </c>
      <c r="P2516" s="1">
        <f t="shared" si="201"/>
        <v>13.5</v>
      </c>
      <c r="Q2516" s="1">
        <v>57.8</v>
      </c>
      <c r="R2516" s="1">
        <v>28.7</v>
      </c>
      <c r="S2516" s="1" t="s">
        <v>331</v>
      </c>
      <c r="T2516" s="1">
        <v>16.28</v>
      </c>
      <c r="U2516" s="3">
        <v>1.36</v>
      </c>
      <c r="V2516" s="1">
        <f t="shared" si="200"/>
        <v>11.9705882352941</v>
      </c>
      <c r="W2516" s="6">
        <v>189</v>
      </c>
      <c r="X2516" s="1">
        <v>3</v>
      </c>
      <c r="Y2516" s="1" t="s">
        <v>869</v>
      </c>
      <c r="AA2516" s="1" t="s">
        <v>866</v>
      </c>
      <c r="AB2516" s="1" t="s">
        <v>870</v>
      </c>
      <c r="AC2516" s="1" t="s">
        <v>871</v>
      </c>
      <c r="AD2516" s="1" t="s">
        <v>125</v>
      </c>
      <c r="AE2516" s="13"/>
      <c r="AI2516" s="4">
        <v>13.34</v>
      </c>
      <c r="AJ2516" s="3">
        <f t="shared" si="202"/>
        <v>1.334</v>
      </c>
      <c r="AK2516" s="4">
        <v>14.5</v>
      </c>
      <c r="AL2516" s="3">
        <f t="shared" si="203"/>
        <v>1.45</v>
      </c>
      <c r="BE2516" s="1">
        <v>313</v>
      </c>
      <c r="BF2516" s="1">
        <v>455</v>
      </c>
      <c r="BG2516" s="1">
        <v>28</v>
      </c>
      <c r="BH2516" s="1">
        <v>52</v>
      </c>
      <c r="BO2516" s="1">
        <v>2.49</v>
      </c>
      <c r="BP2516" s="1">
        <v>3.85</v>
      </c>
    </row>
    <row r="2517" ht="17" hidden="1" customHeight="1" spans="1:68">
      <c r="A2517" s="1" t="s">
        <v>860</v>
      </c>
      <c r="B2517" s="10" t="s">
        <v>861</v>
      </c>
      <c r="C2517" s="1" t="s">
        <v>862</v>
      </c>
      <c r="D2517" s="1">
        <v>2004</v>
      </c>
      <c r="E2517" s="1">
        <v>48</v>
      </c>
      <c r="G2517" s="1" t="s">
        <v>863</v>
      </c>
      <c r="H2517" s="1" t="s">
        <v>864</v>
      </c>
      <c r="I2517" s="1">
        <v>38.95</v>
      </c>
      <c r="J2517" s="1">
        <v>-92.33</v>
      </c>
      <c r="K2517" s="1">
        <v>111</v>
      </c>
      <c r="L2517" s="1">
        <v>973</v>
      </c>
      <c r="M2517" s="1">
        <v>12.6806665013234</v>
      </c>
      <c r="N2517" s="1">
        <v>15.1</v>
      </c>
      <c r="O2517" s="1">
        <v>5.7</v>
      </c>
      <c r="P2517" s="1">
        <f t="shared" si="201"/>
        <v>13.5</v>
      </c>
      <c r="Q2517" s="1">
        <v>57.8</v>
      </c>
      <c r="R2517" s="1">
        <v>28.7</v>
      </c>
      <c r="S2517" s="1" t="s">
        <v>331</v>
      </c>
      <c r="T2517" s="1">
        <v>16.28</v>
      </c>
      <c r="U2517" s="3">
        <v>1.36</v>
      </c>
      <c r="V2517" s="1">
        <f t="shared" si="200"/>
        <v>11.9705882352941</v>
      </c>
      <c r="W2517" s="6">
        <v>189</v>
      </c>
      <c r="X2517" s="1">
        <v>3</v>
      </c>
      <c r="Y2517" s="1" t="s">
        <v>865</v>
      </c>
      <c r="AA2517" s="1" t="s">
        <v>866</v>
      </c>
      <c r="AB2517" s="1" t="s">
        <v>870</v>
      </c>
      <c r="AC2517" s="1" t="s">
        <v>871</v>
      </c>
      <c r="AD2517" s="1" t="s">
        <v>125</v>
      </c>
      <c r="AE2517" s="13"/>
      <c r="AI2517" s="4">
        <v>12.18</v>
      </c>
      <c r="AJ2517" s="3">
        <f t="shared" si="202"/>
        <v>1.218</v>
      </c>
      <c r="AK2517" s="4">
        <v>13.34</v>
      </c>
      <c r="AL2517" s="3">
        <f t="shared" si="203"/>
        <v>1.334</v>
      </c>
      <c r="BE2517" s="1">
        <v>205</v>
      </c>
      <c r="BF2517" s="1">
        <v>127</v>
      </c>
      <c r="BG2517" s="1">
        <v>22</v>
      </c>
      <c r="BH2517" s="1">
        <v>71</v>
      </c>
      <c r="BO2517" s="1">
        <v>0.888</v>
      </c>
      <c r="BP2517" s="1">
        <v>0.857</v>
      </c>
    </row>
    <row r="2518" ht="17" hidden="1" customHeight="1" spans="1:68">
      <c r="A2518" s="1" t="s">
        <v>860</v>
      </c>
      <c r="B2518" s="10" t="s">
        <v>861</v>
      </c>
      <c r="C2518" s="1" t="s">
        <v>862</v>
      </c>
      <c r="D2518" s="1">
        <v>2004</v>
      </c>
      <c r="E2518" s="1">
        <v>48</v>
      </c>
      <c r="G2518" s="1" t="s">
        <v>863</v>
      </c>
      <c r="H2518" s="1" t="s">
        <v>864</v>
      </c>
      <c r="I2518" s="1">
        <v>38.95</v>
      </c>
      <c r="J2518" s="1">
        <v>-92.33</v>
      </c>
      <c r="K2518" s="1">
        <v>111</v>
      </c>
      <c r="L2518" s="1">
        <v>973</v>
      </c>
      <c r="M2518" s="1">
        <v>12.6806665013234</v>
      </c>
      <c r="N2518" s="1">
        <v>15.1</v>
      </c>
      <c r="O2518" s="1">
        <v>5.7</v>
      </c>
      <c r="P2518" s="1">
        <f t="shared" si="201"/>
        <v>13.5</v>
      </c>
      <c r="Q2518" s="1">
        <v>57.8</v>
      </c>
      <c r="R2518" s="1">
        <v>28.7</v>
      </c>
      <c r="S2518" s="1" t="s">
        <v>331</v>
      </c>
      <c r="T2518" s="1">
        <v>16.28</v>
      </c>
      <c r="U2518" s="3">
        <v>1.36</v>
      </c>
      <c r="V2518" s="1">
        <f t="shared" si="200"/>
        <v>11.9705882352941</v>
      </c>
      <c r="W2518" s="6">
        <v>189</v>
      </c>
      <c r="X2518" s="1">
        <v>3</v>
      </c>
      <c r="Y2518" s="1" t="s">
        <v>865</v>
      </c>
      <c r="AA2518" s="1" t="s">
        <v>866</v>
      </c>
      <c r="AB2518" s="1" t="s">
        <v>872</v>
      </c>
      <c r="AC2518" s="1" t="s">
        <v>873</v>
      </c>
      <c r="AD2518" s="1" t="s">
        <v>125</v>
      </c>
      <c r="AE2518" s="13"/>
      <c r="AI2518" s="4">
        <v>12.18</v>
      </c>
      <c r="AJ2518" s="3">
        <f t="shared" si="202"/>
        <v>1.218</v>
      </c>
      <c r="AK2518" s="4">
        <v>11.02</v>
      </c>
      <c r="AL2518" s="3">
        <f t="shared" si="203"/>
        <v>1.102</v>
      </c>
      <c r="BE2518" s="1">
        <v>205</v>
      </c>
      <c r="BF2518" s="1">
        <v>128</v>
      </c>
      <c r="BG2518" s="1">
        <v>22</v>
      </c>
      <c r="BH2518" s="1">
        <v>91</v>
      </c>
      <c r="BO2518" s="1">
        <v>0.888</v>
      </c>
      <c r="BP2518" s="1">
        <v>0.255</v>
      </c>
    </row>
    <row r="2519" ht="17" hidden="1" customHeight="1" spans="1:45">
      <c r="A2519" s="1" t="s">
        <v>874</v>
      </c>
      <c r="B2519" s="1" t="s">
        <v>875</v>
      </c>
      <c r="C2519" s="1" t="s">
        <v>148</v>
      </c>
      <c r="D2519" s="1">
        <v>2012</v>
      </c>
      <c r="E2519" s="1">
        <v>128</v>
      </c>
      <c r="G2519" s="1" t="s">
        <v>876</v>
      </c>
      <c r="H2519" s="1" t="s">
        <v>877</v>
      </c>
      <c r="I2519" s="1">
        <v>-33.85</v>
      </c>
      <c r="J2519" s="1">
        <v>-60.67</v>
      </c>
      <c r="K2519" s="1">
        <v>1</v>
      </c>
      <c r="L2519" s="1">
        <v>971</v>
      </c>
      <c r="M2519" s="1">
        <v>16.4846665064494</v>
      </c>
      <c r="N2519" s="1">
        <v>1.27</v>
      </c>
      <c r="O2519" s="1">
        <v>5.8</v>
      </c>
      <c r="P2519" s="1">
        <v>12.5</v>
      </c>
      <c r="Q2519" s="1">
        <v>64.8</v>
      </c>
      <c r="R2519" s="1">
        <v>22.7</v>
      </c>
      <c r="S2519" s="1" t="s">
        <v>51</v>
      </c>
      <c r="T2519" s="1">
        <v>16.5</v>
      </c>
      <c r="U2519" s="3">
        <v>1.4</v>
      </c>
      <c r="V2519" s="1">
        <f t="shared" si="200"/>
        <v>11.7857142857143</v>
      </c>
      <c r="W2519" s="6" t="s">
        <v>878</v>
      </c>
      <c r="X2519" s="1">
        <v>3</v>
      </c>
      <c r="AA2519" s="1" t="s">
        <v>879</v>
      </c>
      <c r="AB2519" s="1" t="s">
        <v>880</v>
      </c>
      <c r="AC2519" s="1" t="s">
        <v>881</v>
      </c>
      <c r="AD2519" s="1">
        <v>0</v>
      </c>
      <c r="AE2519" s="13"/>
      <c r="AQ2519" s="1">
        <v>121.921</v>
      </c>
      <c r="AS2519" s="1">
        <v>112.685</v>
      </c>
    </row>
    <row r="2520" ht="17" hidden="1" customHeight="1" spans="1:45">
      <c r="A2520" s="1" t="s">
        <v>874</v>
      </c>
      <c r="B2520" s="1" t="s">
        <v>875</v>
      </c>
      <c r="C2520" s="1" t="s">
        <v>148</v>
      </c>
      <c r="D2520" s="1">
        <v>2012</v>
      </c>
      <c r="E2520" s="1">
        <v>128</v>
      </c>
      <c r="G2520" s="1" t="s">
        <v>876</v>
      </c>
      <c r="H2520" s="1" t="s">
        <v>877</v>
      </c>
      <c r="I2520" s="1">
        <v>-33.85</v>
      </c>
      <c r="J2520" s="1">
        <v>-60.67</v>
      </c>
      <c r="K2520" s="1">
        <v>1</v>
      </c>
      <c r="L2520" s="1">
        <v>971</v>
      </c>
      <c r="M2520" s="1">
        <v>16.4846665064494</v>
      </c>
      <c r="N2520" s="1">
        <v>1.27</v>
      </c>
      <c r="O2520" s="1">
        <v>5.8</v>
      </c>
      <c r="P2520" s="1">
        <v>12.5</v>
      </c>
      <c r="Q2520" s="1">
        <v>64.8</v>
      </c>
      <c r="R2520" s="1">
        <v>22.7</v>
      </c>
      <c r="S2520" s="1" t="s">
        <v>51</v>
      </c>
      <c r="T2520" s="1">
        <v>16.5</v>
      </c>
      <c r="U2520" s="3">
        <v>1.4</v>
      </c>
      <c r="V2520" s="1">
        <f t="shared" si="200"/>
        <v>11.7857142857143</v>
      </c>
      <c r="W2520" s="6" t="s">
        <v>878</v>
      </c>
      <c r="X2520" s="1">
        <v>3</v>
      </c>
      <c r="AA2520" s="1" t="s">
        <v>879</v>
      </c>
      <c r="AB2520" s="1" t="s">
        <v>882</v>
      </c>
      <c r="AC2520" s="1" t="s">
        <v>881</v>
      </c>
      <c r="AD2520" s="1">
        <v>0</v>
      </c>
      <c r="AE2520" s="13"/>
      <c r="AQ2520" s="1">
        <v>121.921</v>
      </c>
      <c r="AS2520" s="1">
        <v>116.379</v>
      </c>
    </row>
    <row r="2521" ht="17" hidden="1" customHeight="1" spans="1:45">
      <c r="A2521" s="1" t="s">
        <v>874</v>
      </c>
      <c r="B2521" s="1" t="s">
        <v>875</v>
      </c>
      <c r="C2521" s="1" t="s">
        <v>148</v>
      </c>
      <c r="D2521" s="1">
        <v>2012</v>
      </c>
      <c r="E2521" s="1">
        <v>128</v>
      </c>
      <c r="G2521" s="1" t="s">
        <v>876</v>
      </c>
      <c r="H2521" s="1" t="s">
        <v>877</v>
      </c>
      <c r="I2521" s="1">
        <v>-33.85</v>
      </c>
      <c r="J2521" s="1">
        <v>-60.67</v>
      </c>
      <c r="K2521" s="1">
        <v>1</v>
      </c>
      <c r="L2521" s="1">
        <v>971</v>
      </c>
      <c r="M2521" s="1">
        <v>16.4846665064494</v>
      </c>
      <c r="N2521" s="1">
        <v>1.27</v>
      </c>
      <c r="O2521" s="1">
        <v>5.8</v>
      </c>
      <c r="P2521" s="1">
        <v>12.5</v>
      </c>
      <c r="Q2521" s="1">
        <v>64.8</v>
      </c>
      <c r="R2521" s="1">
        <v>22.7</v>
      </c>
      <c r="S2521" s="1" t="s">
        <v>51</v>
      </c>
      <c r="T2521" s="1">
        <v>16.5</v>
      </c>
      <c r="U2521" s="3">
        <v>1.4</v>
      </c>
      <c r="V2521" s="1">
        <f t="shared" si="200"/>
        <v>11.7857142857143</v>
      </c>
      <c r="W2521" s="6" t="s">
        <v>878</v>
      </c>
      <c r="X2521" s="1">
        <v>3</v>
      </c>
      <c r="AA2521" s="1" t="s">
        <v>879</v>
      </c>
      <c r="AB2521" s="1" t="s">
        <v>883</v>
      </c>
      <c r="AC2521" s="1" t="s">
        <v>881</v>
      </c>
      <c r="AD2521" s="1">
        <v>0</v>
      </c>
      <c r="AE2521" s="13"/>
      <c r="AQ2521" s="1">
        <v>121.921</v>
      </c>
      <c r="AS2521" s="1">
        <v>211.207</v>
      </c>
    </row>
    <row r="2522" ht="17" hidden="1" customHeight="1" spans="1:45">
      <c r="A2522" s="1" t="s">
        <v>874</v>
      </c>
      <c r="B2522" s="1" t="s">
        <v>875</v>
      </c>
      <c r="C2522" s="1" t="s">
        <v>148</v>
      </c>
      <c r="D2522" s="1">
        <v>2012</v>
      </c>
      <c r="E2522" s="1">
        <v>128</v>
      </c>
      <c r="G2522" s="1" t="s">
        <v>876</v>
      </c>
      <c r="H2522" s="1" t="s">
        <v>877</v>
      </c>
      <c r="I2522" s="1">
        <v>-33.85</v>
      </c>
      <c r="J2522" s="1">
        <v>-60.67</v>
      </c>
      <c r="K2522" s="1">
        <v>4</v>
      </c>
      <c r="L2522" s="1">
        <v>971</v>
      </c>
      <c r="M2522" s="1">
        <v>16.4846665064494</v>
      </c>
      <c r="N2522" s="1">
        <v>1.27</v>
      </c>
      <c r="O2522" s="1">
        <v>5.8</v>
      </c>
      <c r="P2522" s="1">
        <v>12.5</v>
      </c>
      <c r="Q2522" s="1">
        <v>64.8</v>
      </c>
      <c r="R2522" s="1">
        <v>22.7</v>
      </c>
      <c r="S2522" s="1" t="s">
        <v>51</v>
      </c>
      <c r="T2522" s="1">
        <v>16.5</v>
      </c>
      <c r="U2522" s="3">
        <v>1.4</v>
      </c>
      <c r="V2522" s="1">
        <f t="shared" si="200"/>
        <v>11.7857142857143</v>
      </c>
      <c r="W2522" s="6" t="s">
        <v>878</v>
      </c>
      <c r="X2522" s="1">
        <v>3</v>
      </c>
      <c r="AA2522" s="1" t="s">
        <v>879</v>
      </c>
      <c r="AB2522" s="1" t="s">
        <v>880</v>
      </c>
      <c r="AC2522" s="1" t="s">
        <v>881</v>
      </c>
      <c r="AD2522" s="1">
        <v>0</v>
      </c>
      <c r="AE2522" s="13"/>
      <c r="AQ2522" s="1">
        <v>20.936</v>
      </c>
      <c r="AS2522" s="1">
        <v>14.368</v>
      </c>
    </row>
    <row r="2523" ht="17" hidden="1" customHeight="1" spans="1:45">
      <c r="A2523" s="1" t="s">
        <v>874</v>
      </c>
      <c r="B2523" s="1" t="s">
        <v>875</v>
      </c>
      <c r="C2523" s="1" t="s">
        <v>148</v>
      </c>
      <c r="D2523" s="1">
        <v>2012</v>
      </c>
      <c r="E2523" s="1">
        <v>128</v>
      </c>
      <c r="G2523" s="1" t="s">
        <v>876</v>
      </c>
      <c r="H2523" s="1" t="s">
        <v>877</v>
      </c>
      <c r="I2523" s="1">
        <v>-33.85</v>
      </c>
      <c r="J2523" s="1">
        <v>-60.67</v>
      </c>
      <c r="K2523" s="1">
        <v>4</v>
      </c>
      <c r="L2523" s="1">
        <v>971</v>
      </c>
      <c r="M2523" s="1">
        <v>16.4846665064494</v>
      </c>
      <c r="N2523" s="1">
        <v>1.27</v>
      </c>
      <c r="O2523" s="1">
        <v>5.8</v>
      </c>
      <c r="P2523" s="1">
        <v>12.5</v>
      </c>
      <c r="Q2523" s="1">
        <v>64.8</v>
      </c>
      <c r="R2523" s="1">
        <v>22.7</v>
      </c>
      <c r="S2523" s="1" t="s">
        <v>51</v>
      </c>
      <c r="T2523" s="1">
        <v>16.5</v>
      </c>
      <c r="U2523" s="3">
        <v>1.4</v>
      </c>
      <c r="V2523" s="1">
        <f t="shared" si="200"/>
        <v>11.7857142857143</v>
      </c>
      <c r="W2523" s="6" t="s">
        <v>878</v>
      </c>
      <c r="X2523" s="1">
        <v>3</v>
      </c>
      <c r="AA2523" s="1" t="s">
        <v>879</v>
      </c>
      <c r="AB2523" s="1" t="s">
        <v>882</v>
      </c>
      <c r="AC2523" s="1" t="s">
        <v>881</v>
      </c>
      <c r="AD2523" s="1">
        <v>0</v>
      </c>
      <c r="AE2523" s="13"/>
      <c r="AQ2523" s="1">
        <v>20.936</v>
      </c>
      <c r="AS2523" s="1">
        <v>18.678</v>
      </c>
    </row>
    <row r="2524" ht="17" hidden="1" customHeight="1" spans="1:45">
      <c r="A2524" s="1" t="s">
        <v>874</v>
      </c>
      <c r="B2524" s="1" t="s">
        <v>875</v>
      </c>
      <c r="C2524" s="1" t="s">
        <v>148</v>
      </c>
      <c r="D2524" s="1">
        <v>2012</v>
      </c>
      <c r="E2524" s="1">
        <v>128</v>
      </c>
      <c r="G2524" s="1" t="s">
        <v>876</v>
      </c>
      <c r="H2524" s="1" t="s">
        <v>877</v>
      </c>
      <c r="I2524" s="1">
        <v>-33.85</v>
      </c>
      <c r="J2524" s="1">
        <v>-60.67</v>
      </c>
      <c r="K2524" s="1">
        <v>4</v>
      </c>
      <c r="L2524" s="1">
        <v>971</v>
      </c>
      <c r="M2524" s="1">
        <v>16.4846665064494</v>
      </c>
      <c r="N2524" s="1">
        <v>1.27</v>
      </c>
      <c r="O2524" s="1">
        <v>5.8</v>
      </c>
      <c r="P2524" s="1">
        <v>12.5</v>
      </c>
      <c r="Q2524" s="1">
        <v>64.8</v>
      </c>
      <c r="R2524" s="1">
        <v>22.7</v>
      </c>
      <c r="S2524" s="1" t="s">
        <v>51</v>
      </c>
      <c r="T2524" s="1">
        <v>16.5</v>
      </c>
      <c r="U2524" s="3">
        <v>1.4</v>
      </c>
      <c r="V2524" s="1">
        <f t="shared" si="200"/>
        <v>11.7857142857143</v>
      </c>
      <c r="W2524" s="6" t="s">
        <v>878</v>
      </c>
      <c r="X2524" s="1">
        <v>3</v>
      </c>
      <c r="AA2524" s="1" t="s">
        <v>879</v>
      </c>
      <c r="AB2524" s="1" t="s">
        <v>883</v>
      </c>
      <c r="AC2524" s="1" t="s">
        <v>881</v>
      </c>
      <c r="AD2524" s="1">
        <v>0</v>
      </c>
      <c r="AE2524" s="13"/>
      <c r="AQ2524" s="1">
        <v>20.936</v>
      </c>
      <c r="AS2524" s="1">
        <v>71.018</v>
      </c>
    </row>
    <row r="2525" ht="17" hidden="1" customHeight="1" spans="1:45">
      <c r="A2525" s="1" t="s">
        <v>874</v>
      </c>
      <c r="B2525" s="1" t="s">
        <v>875</v>
      </c>
      <c r="C2525" s="1" t="s">
        <v>148</v>
      </c>
      <c r="D2525" s="1">
        <v>2012</v>
      </c>
      <c r="E2525" s="1">
        <v>128</v>
      </c>
      <c r="G2525" s="1" t="s">
        <v>876</v>
      </c>
      <c r="H2525" s="1" t="s">
        <v>877</v>
      </c>
      <c r="I2525" s="1">
        <v>-33.85</v>
      </c>
      <c r="J2525" s="1">
        <v>-60.67</v>
      </c>
      <c r="K2525" s="1">
        <v>1</v>
      </c>
      <c r="L2525" s="1">
        <v>971</v>
      </c>
      <c r="M2525" s="1">
        <v>16.4846665064494</v>
      </c>
      <c r="N2525" s="1">
        <v>1.27</v>
      </c>
      <c r="O2525" s="1">
        <v>5.8</v>
      </c>
      <c r="P2525" s="1">
        <v>12.5</v>
      </c>
      <c r="Q2525" s="1">
        <v>64.8</v>
      </c>
      <c r="R2525" s="1">
        <v>22.7</v>
      </c>
      <c r="S2525" s="1" t="s">
        <v>51</v>
      </c>
      <c r="T2525" s="1">
        <v>16.5</v>
      </c>
      <c r="U2525" s="3">
        <v>1.4</v>
      </c>
      <c r="V2525" s="1">
        <f t="shared" si="200"/>
        <v>11.7857142857143</v>
      </c>
      <c r="W2525" s="6" t="s">
        <v>878</v>
      </c>
      <c r="X2525" s="1">
        <v>3</v>
      </c>
      <c r="AA2525" s="1" t="s">
        <v>884</v>
      </c>
      <c r="AB2525" s="1" t="s">
        <v>885</v>
      </c>
      <c r="AC2525" s="1" t="s">
        <v>257</v>
      </c>
      <c r="AD2525" s="1">
        <v>32</v>
      </c>
      <c r="AE2525" s="13"/>
      <c r="AQ2525" s="1">
        <v>46.018</v>
      </c>
      <c r="AS2525" s="1">
        <v>49.855</v>
      </c>
    </row>
    <row r="2526" ht="17" hidden="1" customHeight="1" spans="1:45">
      <c r="A2526" s="1" t="s">
        <v>874</v>
      </c>
      <c r="B2526" s="1" t="s">
        <v>875</v>
      </c>
      <c r="C2526" s="1" t="s">
        <v>148</v>
      </c>
      <c r="D2526" s="1">
        <v>2012</v>
      </c>
      <c r="E2526" s="1">
        <v>128</v>
      </c>
      <c r="G2526" s="1" t="s">
        <v>876</v>
      </c>
      <c r="H2526" s="1" t="s">
        <v>877</v>
      </c>
      <c r="I2526" s="1">
        <v>-33.85</v>
      </c>
      <c r="J2526" s="1">
        <v>-60.67</v>
      </c>
      <c r="K2526" s="1">
        <v>1</v>
      </c>
      <c r="L2526" s="1">
        <v>971</v>
      </c>
      <c r="M2526" s="1">
        <v>16.4846665064494</v>
      </c>
      <c r="N2526" s="1">
        <v>1.27</v>
      </c>
      <c r="O2526" s="1">
        <v>5.8</v>
      </c>
      <c r="P2526" s="1">
        <v>12.5</v>
      </c>
      <c r="Q2526" s="1">
        <v>64.8</v>
      </c>
      <c r="R2526" s="1">
        <v>22.7</v>
      </c>
      <c r="S2526" s="1" t="s">
        <v>51</v>
      </c>
      <c r="T2526" s="1">
        <v>16.5</v>
      </c>
      <c r="U2526" s="3">
        <v>1.4</v>
      </c>
      <c r="V2526" s="1">
        <f t="shared" si="200"/>
        <v>11.7857142857143</v>
      </c>
      <c r="W2526" s="6" t="s">
        <v>878</v>
      </c>
      <c r="X2526" s="1">
        <v>3</v>
      </c>
      <c r="AA2526" s="1" t="s">
        <v>884</v>
      </c>
      <c r="AB2526" s="1" t="s">
        <v>886</v>
      </c>
      <c r="AC2526" s="1" t="s">
        <v>257</v>
      </c>
      <c r="AD2526" s="1">
        <v>32</v>
      </c>
      <c r="AE2526" s="13"/>
      <c r="AQ2526" s="1">
        <v>46.018</v>
      </c>
      <c r="AS2526" s="1">
        <v>46.018</v>
      </c>
    </row>
    <row r="2527" ht="17" hidden="1" customHeight="1" spans="1:45">
      <c r="A2527" s="1" t="s">
        <v>874</v>
      </c>
      <c r="B2527" s="1" t="s">
        <v>875</v>
      </c>
      <c r="C2527" s="1" t="s">
        <v>148</v>
      </c>
      <c r="D2527" s="1">
        <v>2012</v>
      </c>
      <c r="E2527" s="1">
        <v>128</v>
      </c>
      <c r="G2527" s="1" t="s">
        <v>876</v>
      </c>
      <c r="H2527" s="1" t="s">
        <v>877</v>
      </c>
      <c r="I2527" s="1">
        <v>-33.85</v>
      </c>
      <c r="J2527" s="1">
        <v>-60.67</v>
      </c>
      <c r="K2527" s="1">
        <v>1</v>
      </c>
      <c r="L2527" s="1">
        <v>971</v>
      </c>
      <c r="M2527" s="1">
        <v>16.4846665064494</v>
      </c>
      <c r="N2527" s="1">
        <v>1.27</v>
      </c>
      <c r="O2527" s="1">
        <v>5.8</v>
      </c>
      <c r="P2527" s="1">
        <v>12.5</v>
      </c>
      <c r="Q2527" s="1">
        <v>64.8</v>
      </c>
      <c r="R2527" s="1">
        <v>22.7</v>
      </c>
      <c r="S2527" s="1" t="s">
        <v>51</v>
      </c>
      <c r="T2527" s="1">
        <v>16.5</v>
      </c>
      <c r="U2527" s="3">
        <v>1.4</v>
      </c>
      <c r="V2527" s="1">
        <f t="shared" si="200"/>
        <v>11.7857142857143</v>
      </c>
      <c r="W2527" s="6" t="s">
        <v>878</v>
      </c>
      <c r="X2527" s="1">
        <v>3</v>
      </c>
      <c r="AA2527" s="1" t="s">
        <v>884</v>
      </c>
      <c r="AB2527" s="1" t="s">
        <v>887</v>
      </c>
      <c r="AC2527" s="1" t="s">
        <v>257</v>
      </c>
      <c r="AD2527" s="1">
        <v>32</v>
      </c>
      <c r="AE2527" s="13"/>
      <c r="AQ2527" s="1">
        <v>46.018</v>
      </c>
      <c r="AS2527" s="1">
        <v>61.3</v>
      </c>
    </row>
    <row r="2528" ht="17" hidden="1" customHeight="1" spans="1:45">
      <c r="A2528" s="1" t="s">
        <v>874</v>
      </c>
      <c r="B2528" s="1" t="s">
        <v>875</v>
      </c>
      <c r="C2528" s="1" t="s">
        <v>148</v>
      </c>
      <c r="D2528" s="1">
        <v>2012</v>
      </c>
      <c r="E2528" s="1">
        <v>128</v>
      </c>
      <c r="G2528" s="1" t="s">
        <v>876</v>
      </c>
      <c r="H2528" s="1" t="s">
        <v>877</v>
      </c>
      <c r="I2528" s="1">
        <v>-33.85</v>
      </c>
      <c r="J2528" s="1">
        <v>-60.67</v>
      </c>
      <c r="K2528" s="1">
        <v>1</v>
      </c>
      <c r="L2528" s="1">
        <v>971</v>
      </c>
      <c r="M2528" s="1">
        <v>16.4846665064494</v>
      </c>
      <c r="N2528" s="1">
        <v>1.27</v>
      </c>
      <c r="O2528" s="1">
        <v>5.8</v>
      </c>
      <c r="P2528" s="1">
        <v>12.5</v>
      </c>
      <c r="Q2528" s="1">
        <v>64.8</v>
      </c>
      <c r="R2528" s="1">
        <v>22.7</v>
      </c>
      <c r="S2528" s="1" t="s">
        <v>51</v>
      </c>
      <c r="T2528" s="1">
        <v>16.5</v>
      </c>
      <c r="U2528" s="3">
        <v>1.4</v>
      </c>
      <c r="V2528" s="1">
        <f t="shared" si="200"/>
        <v>11.7857142857143</v>
      </c>
      <c r="W2528" s="6" t="s">
        <v>878</v>
      </c>
      <c r="X2528" s="1">
        <v>3</v>
      </c>
      <c r="AA2528" s="1" t="s">
        <v>888</v>
      </c>
      <c r="AB2528" s="1" t="s">
        <v>889</v>
      </c>
      <c r="AC2528" s="1" t="s">
        <v>257</v>
      </c>
      <c r="AD2528" s="1">
        <v>32</v>
      </c>
      <c r="AE2528" s="13"/>
      <c r="AQ2528" s="1">
        <v>117</v>
      </c>
      <c r="AS2528" s="1">
        <v>126</v>
      </c>
    </row>
    <row r="2529" ht="17" hidden="1" customHeight="1" spans="1:45">
      <c r="A2529" s="1" t="s">
        <v>874</v>
      </c>
      <c r="B2529" s="1" t="s">
        <v>875</v>
      </c>
      <c r="C2529" s="1" t="s">
        <v>148</v>
      </c>
      <c r="D2529" s="1">
        <v>2012</v>
      </c>
      <c r="E2529" s="1">
        <v>128</v>
      </c>
      <c r="G2529" s="1" t="s">
        <v>876</v>
      </c>
      <c r="H2529" s="1" t="s">
        <v>877</v>
      </c>
      <c r="I2529" s="1">
        <v>-33.85</v>
      </c>
      <c r="J2529" s="1">
        <v>-60.67</v>
      </c>
      <c r="K2529" s="1">
        <v>1</v>
      </c>
      <c r="L2529" s="1">
        <v>971</v>
      </c>
      <c r="M2529" s="1">
        <v>16.4846665064494</v>
      </c>
      <c r="N2529" s="1">
        <v>1.27</v>
      </c>
      <c r="O2529" s="1">
        <v>5.8</v>
      </c>
      <c r="P2529" s="1">
        <v>12.5</v>
      </c>
      <c r="Q2529" s="1">
        <v>64.8</v>
      </c>
      <c r="R2529" s="1">
        <v>22.7</v>
      </c>
      <c r="S2529" s="1" t="s">
        <v>51</v>
      </c>
      <c r="T2529" s="1">
        <v>16.5</v>
      </c>
      <c r="U2529" s="3">
        <v>1.4</v>
      </c>
      <c r="V2529" s="1">
        <f t="shared" si="200"/>
        <v>11.7857142857143</v>
      </c>
      <c r="W2529" s="6" t="s">
        <v>878</v>
      </c>
      <c r="X2529" s="1">
        <v>3</v>
      </c>
      <c r="AA2529" s="1" t="s">
        <v>888</v>
      </c>
      <c r="AB2529" s="1" t="s">
        <v>890</v>
      </c>
      <c r="AC2529" s="1" t="s">
        <v>257</v>
      </c>
      <c r="AD2529" s="1">
        <v>32</v>
      </c>
      <c r="AE2529" s="13"/>
      <c r="AQ2529" s="1">
        <v>117</v>
      </c>
      <c r="AS2529" s="1">
        <v>117</v>
      </c>
    </row>
    <row r="2530" ht="17" hidden="1" customHeight="1" spans="1:45">
      <c r="A2530" s="1" t="s">
        <v>874</v>
      </c>
      <c r="B2530" s="1" t="s">
        <v>875</v>
      </c>
      <c r="C2530" s="1" t="s">
        <v>148</v>
      </c>
      <c r="D2530" s="1">
        <v>2012</v>
      </c>
      <c r="E2530" s="1">
        <v>128</v>
      </c>
      <c r="G2530" s="1" t="s">
        <v>876</v>
      </c>
      <c r="H2530" s="1" t="s">
        <v>877</v>
      </c>
      <c r="I2530" s="1">
        <v>-33.85</v>
      </c>
      <c r="J2530" s="1">
        <v>-60.67</v>
      </c>
      <c r="K2530" s="1">
        <v>1</v>
      </c>
      <c r="L2530" s="1">
        <v>971</v>
      </c>
      <c r="M2530" s="1">
        <v>16.4846665064494</v>
      </c>
      <c r="N2530" s="1">
        <v>1.27</v>
      </c>
      <c r="O2530" s="1">
        <v>5.8</v>
      </c>
      <c r="P2530" s="1">
        <v>12.5</v>
      </c>
      <c r="Q2530" s="1">
        <v>64.8</v>
      </c>
      <c r="R2530" s="1">
        <v>22.7</v>
      </c>
      <c r="S2530" s="1" t="s">
        <v>51</v>
      </c>
      <c r="T2530" s="1">
        <v>16.5</v>
      </c>
      <c r="U2530" s="3">
        <v>1.4</v>
      </c>
      <c r="V2530" s="1">
        <f t="shared" si="200"/>
        <v>11.7857142857143</v>
      </c>
      <c r="W2530" s="6" t="s">
        <v>878</v>
      </c>
      <c r="X2530" s="1">
        <v>3</v>
      </c>
      <c r="AA2530" s="1" t="s">
        <v>888</v>
      </c>
      <c r="AB2530" s="1" t="s">
        <v>891</v>
      </c>
      <c r="AC2530" s="1" t="s">
        <v>257</v>
      </c>
      <c r="AD2530" s="1">
        <v>32</v>
      </c>
      <c r="AE2530" s="13"/>
      <c r="AQ2530" s="1">
        <v>117</v>
      </c>
      <c r="AS2530" s="1">
        <v>116</v>
      </c>
    </row>
    <row r="2531" ht="17" hidden="1" customHeight="1" spans="1:45">
      <c r="A2531" s="1" t="s">
        <v>874</v>
      </c>
      <c r="B2531" s="1" t="s">
        <v>875</v>
      </c>
      <c r="C2531" s="1" t="s">
        <v>148</v>
      </c>
      <c r="D2531" s="1">
        <v>2012</v>
      </c>
      <c r="E2531" s="1">
        <v>128</v>
      </c>
      <c r="G2531" s="1" t="s">
        <v>876</v>
      </c>
      <c r="H2531" s="1" t="s">
        <v>877</v>
      </c>
      <c r="I2531" s="1">
        <v>-33.85</v>
      </c>
      <c r="J2531" s="1">
        <v>-60.67</v>
      </c>
      <c r="K2531" s="1">
        <v>1</v>
      </c>
      <c r="L2531" s="1">
        <v>971</v>
      </c>
      <c r="M2531" s="1">
        <v>16.4846665064494</v>
      </c>
      <c r="N2531" s="1">
        <v>1.27</v>
      </c>
      <c r="O2531" s="1">
        <v>5.8</v>
      </c>
      <c r="P2531" s="1">
        <v>12.5</v>
      </c>
      <c r="Q2531" s="1">
        <v>64.8</v>
      </c>
      <c r="R2531" s="1">
        <v>22.7</v>
      </c>
      <c r="S2531" s="1" t="s">
        <v>51</v>
      </c>
      <c r="T2531" s="1">
        <v>16.5</v>
      </c>
      <c r="U2531" s="3">
        <v>1.4</v>
      </c>
      <c r="V2531" s="1">
        <f t="shared" si="200"/>
        <v>11.7857142857143</v>
      </c>
      <c r="W2531" s="6" t="s">
        <v>878</v>
      </c>
      <c r="X2531" s="1">
        <v>3</v>
      </c>
      <c r="AA2531" s="1" t="s">
        <v>888</v>
      </c>
      <c r="AB2531" s="1" t="s">
        <v>892</v>
      </c>
      <c r="AC2531" s="1" t="s">
        <v>257</v>
      </c>
      <c r="AD2531" s="1">
        <v>32</v>
      </c>
      <c r="AE2531" s="13"/>
      <c r="AQ2531" s="1">
        <v>117</v>
      </c>
      <c r="AS2531" s="1">
        <v>88</v>
      </c>
    </row>
    <row r="2532" ht="17" hidden="1" customHeight="1" spans="1:45">
      <c r="A2532" s="1" t="s">
        <v>874</v>
      </c>
      <c r="B2532" s="1" t="s">
        <v>875</v>
      </c>
      <c r="C2532" s="1" t="s">
        <v>148</v>
      </c>
      <c r="D2532" s="1">
        <v>2012</v>
      </c>
      <c r="E2532" s="1">
        <v>128</v>
      </c>
      <c r="G2532" s="1" t="s">
        <v>876</v>
      </c>
      <c r="H2532" s="1" t="s">
        <v>877</v>
      </c>
      <c r="I2532" s="1">
        <v>-33.85</v>
      </c>
      <c r="J2532" s="1">
        <v>-60.67</v>
      </c>
      <c r="K2532" s="1">
        <v>1</v>
      </c>
      <c r="L2532" s="1">
        <v>971</v>
      </c>
      <c r="M2532" s="1">
        <v>16.4846665064494</v>
      </c>
      <c r="N2532" s="1">
        <v>1.27</v>
      </c>
      <c r="O2532" s="1">
        <v>5.8</v>
      </c>
      <c r="P2532" s="1">
        <v>12.5</v>
      </c>
      <c r="Q2532" s="1">
        <v>64.8</v>
      </c>
      <c r="R2532" s="1">
        <v>22.7</v>
      </c>
      <c r="S2532" s="1" t="s">
        <v>51</v>
      </c>
      <c r="T2532" s="1">
        <v>16.5</v>
      </c>
      <c r="U2532" s="3">
        <v>1.4</v>
      </c>
      <c r="V2532" s="1">
        <f t="shared" si="200"/>
        <v>11.7857142857143</v>
      </c>
      <c r="W2532" s="6" t="s">
        <v>878</v>
      </c>
      <c r="X2532" s="1">
        <v>3</v>
      </c>
      <c r="AA2532" s="1" t="s">
        <v>888</v>
      </c>
      <c r="AB2532" s="1" t="s">
        <v>893</v>
      </c>
      <c r="AC2532" s="1" t="s">
        <v>257</v>
      </c>
      <c r="AD2532" s="1">
        <v>32</v>
      </c>
      <c r="AE2532" s="13"/>
      <c r="AQ2532" s="1">
        <v>117</v>
      </c>
      <c r="AS2532" s="1">
        <v>122</v>
      </c>
    </row>
    <row r="2533" ht="17" hidden="1" customHeight="1" spans="1:45">
      <c r="A2533" s="1" t="s">
        <v>874</v>
      </c>
      <c r="B2533" s="1" t="s">
        <v>875</v>
      </c>
      <c r="C2533" s="1" t="s">
        <v>148</v>
      </c>
      <c r="D2533" s="1">
        <v>2012</v>
      </c>
      <c r="E2533" s="1">
        <v>128</v>
      </c>
      <c r="G2533" s="1" t="s">
        <v>876</v>
      </c>
      <c r="H2533" s="1" t="s">
        <v>877</v>
      </c>
      <c r="I2533" s="1">
        <v>-33.85</v>
      </c>
      <c r="J2533" s="1">
        <v>-60.67</v>
      </c>
      <c r="K2533" s="1">
        <v>1</v>
      </c>
      <c r="L2533" s="1">
        <v>971</v>
      </c>
      <c r="M2533" s="1">
        <v>16.4846665064494</v>
      </c>
      <c r="N2533" s="1">
        <v>1.27</v>
      </c>
      <c r="O2533" s="1">
        <v>5.8</v>
      </c>
      <c r="P2533" s="1">
        <v>12.5</v>
      </c>
      <c r="Q2533" s="1">
        <v>64.8</v>
      </c>
      <c r="R2533" s="1">
        <v>22.7</v>
      </c>
      <c r="S2533" s="1" t="s">
        <v>51</v>
      </c>
      <c r="T2533" s="1">
        <v>16.5</v>
      </c>
      <c r="U2533" s="3">
        <v>1.4</v>
      </c>
      <c r="V2533" s="1">
        <f t="shared" si="200"/>
        <v>11.7857142857143</v>
      </c>
      <c r="W2533" s="6" t="s">
        <v>878</v>
      </c>
      <c r="X2533" s="1">
        <v>3</v>
      </c>
      <c r="AA2533" s="1" t="s">
        <v>888</v>
      </c>
      <c r="AB2533" s="1" t="s">
        <v>894</v>
      </c>
      <c r="AC2533" s="1" t="s">
        <v>257</v>
      </c>
      <c r="AD2533" s="1">
        <v>32</v>
      </c>
      <c r="AE2533" s="13"/>
      <c r="AQ2533" s="1">
        <v>117</v>
      </c>
      <c r="AS2533" s="1">
        <v>109</v>
      </c>
    </row>
    <row r="2534" ht="17" hidden="1" customHeight="1" spans="1:45">
      <c r="A2534" s="1" t="s">
        <v>874</v>
      </c>
      <c r="B2534" s="1" t="s">
        <v>875</v>
      </c>
      <c r="C2534" s="1" t="s">
        <v>148</v>
      </c>
      <c r="D2534" s="1">
        <v>2012</v>
      </c>
      <c r="E2534" s="1">
        <v>128</v>
      </c>
      <c r="G2534" s="1" t="s">
        <v>876</v>
      </c>
      <c r="H2534" s="1" t="s">
        <v>877</v>
      </c>
      <c r="I2534" s="1">
        <v>-33.85</v>
      </c>
      <c r="J2534" s="1">
        <v>-60.67</v>
      </c>
      <c r="K2534" s="1">
        <v>1</v>
      </c>
      <c r="L2534" s="1">
        <v>971</v>
      </c>
      <c r="M2534" s="1">
        <v>16.4846665064494</v>
      </c>
      <c r="N2534" s="1">
        <v>1.27</v>
      </c>
      <c r="O2534" s="1">
        <v>5.8</v>
      </c>
      <c r="P2534" s="1">
        <v>12.5</v>
      </c>
      <c r="Q2534" s="1">
        <v>64.8</v>
      </c>
      <c r="R2534" s="1">
        <v>22.7</v>
      </c>
      <c r="S2534" s="1" t="s">
        <v>51</v>
      </c>
      <c r="T2534" s="1">
        <v>16.5</v>
      </c>
      <c r="U2534" s="3">
        <v>1.4</v>
      </c>
      <c r="V2534" s="1">
        <f t="shared" si="200"/>
        <v>11.7857142857143</v>
      </c>
      <c r="W2534" s="6" t="s">
        <v>878</v>
      </c>
      <c r="X2534" s="1">
        <v>3</v>
      </c>
      <c r="AA2534" s="1" t="s">
        <v>895</v>
      </c>
      <c r="AB2534" s="1" t="s">
        <v>889</v>
      </c>
      <c r="AC2534" s="1" t="s">
        <v>257</v>
      </c>
      <c r="AD2534" s="1">
        <v>32</v>
      </c>
      <c r="AE2534" s="13"/>
      <c r="AQ2534" s="1">
        <v>127</v>
      </c>
      <c r="AS2534" s="1">
        <v>126</v>
      </c>
    </row>
    <row r="2535" ht="17" hidden="1" customHeight="1" spans="1:45">
      <c r="A2535" s="1" t="s">
        <v>874</v>
      </c>
      <c r="B2535" s="1" t="s">
        <v>875</v>
      </c>
      <c r="C2535" s="1" t="s">
        <v>148</v>
      </c>
      <c r="D2535" s="1">
        <v>2012</v>
      </c>
      <c r="E2535" s="1">
        <v>128</v>
      </c>
      <c r="G2535" s="1" t="s">
        <v>876</v>
      </c>
      <c r="H2535" s="1" t="s">
        <v>877</v>
      </c>
      <c r="I2535" s="1">
        <v>-33.85</v>
      </c>
      <c r="J2535" s="1">
        <v>-60.67</v>
      </c>
      <c r="K2535" s="1">
        <v>1</v>
      </c>
      <c r="L2535" s="1">
        <v>971</v>
      </c>
      <c r="M2535" s="1">
        <v>16.4846665064494</v>
      </c>
      <c r="N2535" s="1">
        <v>1.27</v>
      </c>
      <c r="O2535" s="1">
        <v>5.8</v>
      </c>
      <c r="P2535" s="1">
        <v>12.5</v>
      </c>
      <c r="Q2535" s="1">
        <v>64.8</v>
      </c>
      <c r="R2535" s="1">
        <v>22.7</v>
      </c>
      <c r="S2535" s="1" t="s">
        <v>51</v>
      </c>
      <c r="T2535" s="1">
        <v>16.5</v>
      </c>
      <c r="U2535" s="3">
        <v>1.4</v>
      </c>
      <c r="V2535" s="1">
        <f t="shared" si="200"/>
        <v>11.7857142857143</v>
      </c>
      <c r="W2535" s="6" t="s">
        <v>878</v>
      </c>
      <c r="X2535" s="1">
        <v>3</v>
      </c>
      <c r="AA2535" s="1" t="s">
        <v>895</v>
      </c>
      <c r="AB2535" s="1" t="s">
        <v>890</v>
      </c>
      <c r="AC2535" s="1" t="s">
        <v>257</v>
      </c>
      <c r="AD2535" s="1">
        <v>32</v>
      </c>
      <c r="AE2535" s="13"/>
      <c r="AQ2535" s="1">
        <v>127</v>
      </c>
      <c r="AS2535" s="1">
        <v>117</v>
      </c>
    </row>
    <row r="2536" ht="17" hidden="1" customHeight="1" spans="1:45">
      <c r="A2536" s="1" t="s">
        <v>874</v>
      </c>
      <c r="B2536" s="1" t="s">
        <v>875</v>
      </c>
      <c r="C2536" s="1" t="s">
        <v>148</v>
      </c>
      <c r="D2536" s="1">
        <v>2012</v>
      </c>
      <c r="E2536" s="1">
        <v>128</v>
      </c>
      <c r="G2536" s="1" t="s">
        <v>876</v>
      </c>
      <c r="H2536" s="1" t="s">
        <v>877</v>
      </c>
      <c r="I2536" s="1">
        <v>-33.85</v>
      </c>
      <c r="J2536" s="1">
        <v>-60.67</v>
      </c>
      <c r="K2536" s="1">
        <v>1</v>
      </c>
      <c r="L2536" s="1">
        <v>971</v>
      </c>
      <c r="M2536" s="1">
        <v>16.4846665064494</v>
      </c>
      <c r="N2536" s="1">
        <v>1.27</v>
      </c>
      <c r="O2536" s="1">
        <v>5.8</v>
      </c>
      <c r="P2536" s="1">
        <v>12.5</v>
      </c>
      <c r="Q2536" s="1">
        <v>64.8</v>
      </c>
      <c r="R2536" s="1">
        <v>22.7</v>
      </c>
      <c r="S2536" s="1" t="s">
        <v>51</v>
      </c>
      <c r="T2536" s="1">
        <v>16.5</v>
      </c>
      <c r="U2536" s="3">
        <v>1.4</v>
      </c>
      <c r="V2536" s="1">
        <f t="shared" si="200"/>
        <v>11.7857142857143</v>
      </c>
      <c r="W2536" s="6" t="s">
        <v>878</v>
      </c>
      <c r="X2536" s="1">
        <v>3</v>
      </c>
      <c r="AA2536" s="1" t="s">
        <v>895</v>
      </c>
      <c r="AB2536" s="1" t="s">
        <v>891</v>
      </c>
      <c r="AC2536" s="1" t="s">
        <v>257</v>
      </c>
      <c r="AD2536" s="1">
        <v>32</v>
      </c>
      <c r="AE2536" s="13"/>
      <c r="AQ2536" s="1">
        <v>127</v>
      </c>
      <c r="AS2536" s="1">
        <v>116</v>
      </c>
    </row>
    <row r="2537" ht="17" hidden="1" customHeight="1" spans="1:45">
      <c r="A2537" s="1" t="s">
        <v>874</v>
      </c>
      <c r="B2537" s="1" t="s">
        <v>875</v>
      </c>
      <c r="C2537" s="1" t="s">
        <v>148</v>
      </c>
      <c r="D2537" s="1">
        <v>2012</v>
      </c>
      <c r="E2537" s="1">
        <v>128</v>
      </c>
      <c r="G2537" s="1" t="s">
        <v>876</v>
      </c>
      <c r="H2537" s="1" t="s">
        <v>877</v>
      </c>
      <c r="I2537" s="1">
        <v>-33.85</v>
      </c>
      <c r="J2537" s="1">
        <v>-60.67</v>
      </c>
      <c r="K2537" s="1">
        <v>1</v>
      </c>
      <c r="L2537" s="1">
        <v>971</v>
      </c>
      <c r="M2537" s="1">
        <v>16.4846665064494</v>
      </c>
      <c r="N2537" s="1">
        <v>1.27</v>
      </c>
      <c r="O2537" s="1">
        <v>5.8</v>
      </c>
      <c r="P2537" s="1">
        <v>12.5</v>
      </c>
      <c r="Q2537" s="1">
        <v>64.8</v>
      </c>
      <c r="R2537" s="1">
        <v>22.7</v>
      </c>
      <c r="S2537" s="1" t="s">
        <v>51</v>
      </c>
      <c r="T2537" s="1">
        <v>16.5</v>
      </c>
      <c r="U2537" s="3">
        <v>1.4</v>
      </c>
      <c r="V2537" s="1">
        <f t="shared" si="200"/>
        <v>11.7857142857143</v>
      </c>
      <c r="W2537" s="6" t="s">
        <v>878</v>
      </c>
      <c r="X2537" s="1">
        <v>3</v>
      </c>
      <c r="AA2537" s="1" t="s">
        <v>895</v>
      </c>
      <c r="AB2537" s="1" t="s">
        <v>892</v>
      </c>
      <c r="AC2537" s="1" t="s">
        <v>257</v>
      </c>
      <c r="AD2537" s="1">
        <v>32</v>
      </c>
      <c r="AE2537" s="13"/>
      <c r="AQ2537" s="1">
        <v>127</v>
      </c>
      <c r="AS2537" s="1">
        <v>88</v>
      </c>
    </row>
    <row r="2538" ht="17" hidden="1" customHeight="1" spans="1:45">
      <c r="A2538" s="1" t="s">
        <v>874</v>
      </c>
      <c r="B2538" s="1" t="s">
        <v>875</v>
      </c>
      <c r="C2538" s="1" t="s">
        <v>148</v>
      </c>
      <c r="D2538" s="1">
        <v>2012</v>
      </c>
      <c r="E2538" s="1">
        <v>128</v>
      </c>
      <c r="G2538" s="1" t="s">
        <v>876</v>
      </c>
      <c r="H2538" s="1" t="s">
        <v>877</v>
      </c>
      <c r="I2538" s="1">
        <v>-33.85</v>
      </c>
      <c r="J2538" s="1">
        <v>-60.67</v>
      </c>
      <c r="K2538" s="1">
        <v>1</v>
      </c>
      <c r="L2538" s="1">
        <v>971</v>
      </c>
      <c r="M2538" s="1">
        <v>16.4846665064494</v>
      </c>
      <c r="N2538" s="1">
        <v>1.27</v>
      </c>
      <c r="O2538" s="1">
        <v>5.8</v>
      </c>
      <c r="P2538" s="1">
        <v>12.5</v>
      </c>
      <c r="Q2538" s="1">
        <v>64.8</v>
      </c>
      <c r="R2538" s="1">
        <v>22.7</v>
      </c>
      <c r="S2538" s="1" t="s">
        <v>51</v>
      </c>
      <c r="T2538" s="1">
        <v>16.5</v>
      </c>
      <c r="U2538" s="3">
        <v>1.4</v>
      </c>
      <c r="V2538" s="1">
        <f t="shared" si="200"/>
        <v>11.7857142857143</v>
      </c>
      <c r="W2538" s="6" t="s">
        <v>878</v>
      </c>
      <c r="X2538" s="1">
        <v>3</v>
      </c>
      <c r="AA2538" s="1" t="s">
        <v>895</v>
      </c>
      <c r="AB2538" s="1" t="s">
        <v>893</v>
      </c>
      <c r="AC2538" s="1" t="s">
        <v>257</v>
      </c>
      <c r="AD2538" s="1">
        <v>32</v>
      </c>
      <c r="AE2538" s="13"/>
      <c r="AQ2538" s="1">
        <v>127</v>
      </c>
      <c r="AS2538" s="1">
        <v>122</v>
      </c>
    </row>
    <row r="2539" ht="17" hidden="1" customHeight="1" spans="1:45">
      <c r="A2539" s="1" t="s">
        <v>874</v>
      </c>
      <c r="B2539" s="1" t="s">
        <v>875</v>
      </c>
      <c r="C2539" s="1" t="s">
        <v>148</v>
      </c>
      <c r="D2539" s="1">
        <v>2012</v>
      </c>
      <c r="E2539" s="1">
        <v>128</v>
      </c>
      <c r="G2539" s="1" t="s">
        <v>876</v>
      </c>
      <c r="H2539" s="1" t="s">
        <v>877</v>
      </c>
      <c r="I2539" s="1">
        <v>-33.85</v>
      </c>
      <c r="J2539" s="1">
        <v>-60.67</v>
      </c>
      <c r="K2539" s="1">
        <v>1</v>
      </c>
      <c r="L2539" s="1">
        <v>971</v>
      </c>
      <c r="M2539" s="1">
        <v>16.4846665064494</v>
      </c>
      <c r="N2539" s="1">
        <v>1.27</v>
      </c>
      <c r="O2539" s="1">
        <v>5.8</v>
      </c>
      <c r="P2539" s="1">
        <v>12.5</v>
      </c>
      <c r="Q2539" s="1">
        <v>64.8</v>
      </c>
      <c r="R2539" s="1">
        <v>22.7</v>
      </c>
      <c r="S2539" s="1" t="s">
        <v>51</v>
      </c>
      <c r="T2539" s="1">
        <v>16.5</v>
      </c>
      <c r="U2539" s="3">
        <v>1.4</v>
      </c>
      <c r="V2539" s="1">
        <f t="shared" si="200"/>
        <v>11.7857142857143</v>
      </c>
      <c r="W2539" s="6" t="s">
        <v>878</v>
      </c>
      <c r="X2539" s="1">
        <v>3</v>
      </c>
      <c r="AA2539" s="1" t="s">
        <v>895</v>
      </c>
      <c r="AB2539" s="1" t="s">
        <v>894</v>
      </c>
      <c r="AC2539" s="1" t="s">
        <v>257</v>
      </c>
      <c r="AD2539" s="1">
        <v>32</v>
      </c>
      <c r="AE2539" s="13"/>
      <c r="AQ2539" s="1">
        <v>127</v>
      </c>
      <c r="AS2539" s="1">
        <v>109</v>
      </c>
    </row>
    <row r="2540" ht="17" hidden="1" customHeight="1" spans="1:31">
      <c r="A2540" s="1" t="s">
        <v>874</v>
      </c>
      <c r="B2540" s="1" t="s">
        <v>875</v>
      </c>
      <c r="C2540" s="1" t="s">
        <v>148</v>
      </c>
      <c r="D2540" s="1">
        <v>2012</v>
      </c>
      <c r="E2540" s="1">
        <v>128</v>
      </c>
      <c r="G2540" s="1" t="s">
        <v>876</v>
      </c>
      <c r="H2540" s="1" t="s">
        <v>877</v>
      </c>
      <c r="I2540" s="1">
        <v>-33.85</v>
      </c>
      <c r="J2540" s="1">
        <v>-60.67</v>
      </c>
      <c r="K2540" s="1">
        <v>4</v>
      </c>
      <c r="L2540" s="1">
        <v>971</v>
      </c>
      <c r="M2540" s="1">
        <v>16.4846665064494</v>
      </c>
      <c r="N2540" s="1">
        <v>1.27</v>
      </c>
      <c r="O2540" s="1">
        <v>5.8</v>
      </c>
      <c r="P2540" s="1">
        <v>12.5</v>
      </c>
      <c r="Q2540" s="1">
        <v>64.8</v>
      </c>
      <c r="R2540" s="1">
        <v>22.7</v>
      </c>
      <c r="S2540" s="1" t="s">
        <v>51</v>
      </c>
      <c r="T2540" s="1">
        <v>16.5</v>
      </c>
      <c r="U2540" s="3">
        <v>1.4</v>
      </c>
      <c r="V2540" s="1">
        <f t="shared" si="200"/>
        <v>11.7857142857143</v>
      </c>
      <c r="W2540" s="6" t="s">
        <v>878</v>
      </c>
      <c r="X2540" s="1">
        <v>3</v>
      </c>
      <c r="AA2540" s="1" t="s">
        <v>888</v>
      </c>
      <c r="AB2540" s="1" t="s">
        <v>889</v>
      </c>
      <c r="AC2540" s="1" t="s">
        <v>257</v>
      </c>
      <c r="AD2540" s="1">
        <v>32</v>
      </c>
      <c r="AE2540" s="13"/>
    </row>
    <row r="2541" ht="17" hidden="1" customHeight="1" spans="1:31">
      <c r="A2541" s="1" t="s">
        <v>874</v>
      </c>
      <c r="B2541" s="1" t="s">
        <v>875</v>
      </c>
      <c r="C2541" s="1" t="s">
        <v>148</v>
      </c>
      <c r="D2541" s="1">
        <v>2012</v>
      </c>
      <c r="E2541" s="1">
        <v>128</v>
      </c>
      <c r="G2541" s="1" t="s">
        <v>876</v>
      </c>
      <c r="H2541" s="1" t="s">
        <v>877</v>
      </c>
      <c r="I2541" s="1">
        <v>-33.85</v>
      </c>
      <c r="J2541" s="1">
        <v>-60.67</v>
      </c>
      <c r="K2541" s="1">
        <v>4</v>
      </c>
      <c r="L2541" s="1">
        <v>971</v>
      </c>
      <c r="M2541" s="1">
        <v>16.4846665064494</v>
      </c>
      <c r="N2541" s="1">
        <v>1.27</v>
      </c>
      <c r="O2541" s="1">
        <v>5.8</v>
      </c>
      <c r="P2541" s="1">
        <v>12.5</v>
      </c>
      <c r="Q2541" s="1">
        <v>64.8</v>
      </c>
      <c r="R2541" s="1">
        <v>22.7</v>
      </c>
      <c r="S2541" s="1" t="s">
        <v>51</v>
      </c>
      <c r="T2541" s="1">
        <v>16.5</v>
      </c>
      <c r="U2541" s="3">
        <v>1.4</v>
      </c>
      <c r="V2541" s="1">
        <f t="shared" si="200"/>
        <v>11.7857142857143</v>
      </c>
      <c r="W2541" s="6" t="s">
        <v>878</v>
      </c>
      <c r="X2541" s="1">
        <v>3</v>
      </c>
      <c r="AA2541" s="1" t="s">
        <v>888</v>
      </c>
      <c r="AB2541" s="1" t="s">
        <v>890</v>
      </c>
      <c r="AC2541" s="1" t="s">
        <v>257</v>
      </c>
      <c r="AD2541" s="1">
        <v>32</v>
      </c>
      <c r="AE2541" s="13"/>
    </row>
    <row r="2542" ht="17" hidden="1" customHeight="1" spans="1:31">
      <c r="A2542" s="1" t="s">
        <v>874</v>
      </c>
      <c r="B2542" s="1" t="s">
        <v>875</v>
      </c>
      <c r="C2542" s="1" t="s">
        <v>148</v>
      </c>
      <c r="D2542" s="1">
        <v>2012</v>
      </c>
      <c r="E2542" s="1">
        <v>128</v>
      </c>
      <c r="G2542" s="1" t="s">
        <v>876</v>
      </c>
      <c r="H2542" s="1" t="s">
        <v>877</v>
      </c>
      <c r="I2542" s="1">
        <v>-33.85</v>
      </c>
      <c r="J2542" s="1">
        <v>-60.67</v>
      </c>
      <c r="K2542" s="1">
        <v>4</v>
      </c>
      <c r="L2542" s="1">
        <v>971</v>
      </c>
      <c r="M2542" s="1">
        <v>16.4846665064494</v>
      </c>
      <c r="N2542" s="1">
        <v>1.27</v>
      </c>
      <c r="O2542" s="1">
        <v>5.8</v>
      </c>
      <c r="P2542" s="1">
        <v>12.5</v>
      </c>
      <c r="Q2542" s="1">
        <v>64.8</v>
      </c>
      <c r="R2542" s="1">
        <v>22.7</v>
      </c>
      <c r="S2542" s="1" t="s">
        <v>51</v>
      </c>
      <c r="T2542" s="1">
        <v>16.5</v>
      </c>
      <c r="U2542" s="3">
        <v>1.4</v>
      </c>
      <c r="V2542" s="1">
        <f t="shared" si="200"/>
        <v>11.7857142857143</v>
      </c>
      <c r="W2542" s="6" t="s">
        <v>878</v>
      </c>
      <c r="X2542" s="1">
        <v>3</v>
      </c>
      <c r="AA2542" s="1" t="s">
        <v>888</v>
      </c>
      <c r="AB2542" s="1" t="s">
        <v>891</v>
      </c>
      <c r="AC2542" s="1" t="s">
        <v>257</v>
      </c>
      <c r="AD2542" s="1">
        <v>32</v>
      </c>
      <c r="AE2542" s="13"/>
    </row>
    <row r="2543" ht="17" hidden="1" customHeight="1" spans="1:31">
      <c r="A2543" s="1" t="s">
        <v>874</v>
      </c>
      <c r="B2543" s="1" t="s">
        <v>875</v>
      </c>
      <c r="C2543" s="1" t="s">
        <v>148</v>
      </c>
      <c r="D2543" s="1">
        <v>2012</v>
      </c>
      <c r="E2543" s="1">
        <v>128</v>
      </c>
      <c r="G2543" s="1" t="s">
        <v>876</v>
      </c>
      <c r="H2543" s="1" t="s">
        <v>877</v>
      </c>
      <c r="I2543" s="1">
        <v>-33.85</v>
      </c>
      <c r="J2543" s="1">
        <v>-60.67</v>
      </c>
      <c r="K2543" s="1">
        <v>4</v>
      </c>
      <c r="L2543" s="1">
        <v>971</v>
      </c>
      <c r="M2543" s="1">
        <v>16.4846665064494</v>
      </c>
      <c r="N2543" s="1">
        <v>1.27</v>
      </c>
      <c r="O2543" s="1">
        <v>5.8</v>
      </c>
      <c r="P2543" s="1">
        <v>12.5</v>
      </c>
      <c r="Q2543" s="1">
        <v>64.8</v>
      </c>
      <c r="R2543" s="1">
        <v>22.7</v>
      </c>
      <c r="S2543" s="1" t="s">
        <v>51</v>
      </c>
      <c r="T2543" s="1">
        <v>16.5</v>
      </c>
      <c r="U2543" s="3">
        <v>1.4</v>
      </c>
      <c r="V2543" s="1">
        <f t="shared" si="200"/>
        <v>11.7857142857143</v>
      </c>
      <c r="W2543" s="6" t="s">
        <v>878</v>
      </c>
      <c r="X2543" s="1">
        <v>3</v>
      </c>
      <c r="AA2543" s="1" t="s">
        <v>888</v>
      </c>
      <c r="AB2543" s="1" t="s">
        <v>892</v>
      </c>
      <c r="AC2543" s="1" t="s">
        <v>257</v>
      </c>
      <c r="AD2543" s="1">
        <v>32</v>
      </c>
      <c r="AE2543" s="13"/>
    </row>
    <row r="2544" ht="17" hidden="1" customHeight="1" spans="1:31">
      <c r="A2544" s="1" t="s">
        <v>874</v>
      </c>
      <c r="B2544" s="1" t="s">
        <v>875</v>
      </c>
      <c r="C2544" s="1" t="s">
        <v>148</v>
      </c>
      <c r="D2544" s="1">
        <v>2012</v>
      </c>
      <c r="E2544" s="1">
        <v>128</v>
      </c>
      <c r="G2544" s="1" t="s">
        <v>876</v>
      </c>
      <c r="H2544" s="1" t="s">
        <v>877</v>
      </c>
      <c r="I2544" s="1">
        <v>-33.85</v>
      </c>
      <c r="J2544" s="1">
        <v>-60.67</v>
      </c>
      <c r="K2544" s="1">
        <v>4</v>
      </c>
      <c r="L2544" s="1">
        <v>971</v>
      </c>
      <c r="M2544" s="1">
        <v>16.4846665064494</v>
      </c>
      <c r="N2544" s="1">
        <v>1.27</v>
      </c>
      <c r="O2544" s="1">
        <v>5.8</v>
      </c>
      <c r="P2544" s="1">
        <v>12.5</v>
      </c>
      <c r="Q2544" s="1">
        <v>64.8</v>
      </c>
      <c r="R2544" s="1">
        <v>22.7</v>
      </c>
      <c r="S2544" s="1" t="s">
        <v>51</v>
      </c>
      <c r="T2544" s="1">
        <v>16.5</v>
      </c>
      <c r="U2544" s="3">
        <v>1.4</v>
      </c>
      <c r="V2544" s="1">
        <f t="shared" si="200"/>
        <v>11.7857142857143</v>
      </c>
      <c r="W2544" s="6" t="s">
        <v>878</v>
      </c>
      <c r="X2544" s="1">
        <v>3</v>
      </c>
      <c r="AA2544" s="1" t="s">
        <v>888</v>
      </c>
      <c r="AB2544" s="1" t="s">
        <v>893</v>
      </c>
      <c r="AC2544" s="1" t="s">
        <v>257</v>
      </c>
      <c r="AD2544" s="1">
        <v>32</v>
      </c>
      <c r="AE2544" s="13"/>
    </row>
    <row r="2545" ht="17" hidden="1" customHeight="1" spans="1:31">
      <c r="A2545" s="1" t="s">
        <v>874</v>
      </c>
      <c r="B2545" s="1" t="s">
        <v>875</v>
      </c>
      <c r="C2545" s="1" t="s">
        <v>148</v>
      </c>
      <c r="D2545" s="1">
        <v>2012</v>
      </c>
      <c r="E2545" s="1">
        <v>128</v>
      </c>
      <c r="G2545" s="1" t="s">
        <v>876</v>
      </c>
      <c r="H2545" s="1" t="s">
        <v>877</v>
      </c>
      <c r="I2545" s="1">
        <v>-33.85</v>
      </c>
      <c r="J2545" s="1">
        <v>-60.67</v>
      </c>
      <c r="K2545" s="1">
        <v>4</v>
      </c>
      <c r="L2545" s="1">
        <v>971</v>
      </c>
      <c r="M2545" s="1">
        <v>16.4846665064494</v>
      </c>
      <c r="N2545" s="1">
        <v>1.27</v>
      </c>
      <c r="O2545" s="1">
        <v>5.8</v>
      </c>
      <c r="P2545" s="1">
        <v>12.5</v>
      </c>
      <c r="Q2545" s="1">
        <v>64.8</v>
      </c>
      <c r="R2545" s="1">
        <v>22.7</v>
      </c>
      <c r="S2545" s="1" t="s">
        <v>51</v>
      </c>
      <c r="T2545" s="1">
        <v>16.5</v>
      </c>
      <c r="U2545" s="3">
        <v>1.4</v>
      </c>
      <c r="V2545" s="1">
        <f t="shared" si="200"/>
        <v>11.7857142857143</v>
      </c>
      <c r="W2545" s="6" t="s">
        <v>878</v>
      </c>
      <c r="X2545" s="1">
        <v>3</v>
      </c>
      <c r="AA2545" s="1" t="s">
        <v>888</v>
      </c>
      <c r="AB2545" s="1" t="s">
        <v>894</v>
      </c>
      <c r="AC2545" s="1" t="s">
        <v>257</v>
      </c>
      <c r="AD2545" s="1">
        <v>32</v>
      </c>
      <c r="AE2545" s="13"/>
    </row>
    <row r="2546" ht="17" hidden="1" customHeight="1" spans="1:31">
      <c r="A2546" s="1" t="s">
        <v>874</v>
      </c>
      <c r="B2546" s="1" t="s">
        <v>875</v>
      </c>
      <c r="C2546" s="1" t="s">
        <v>148</v>
      </c>
      <c r="D2546" s="1">
        <v>2012</v>
      </c>
      <c r="E2546" s="1">
        <v>128</v>
      </c>
      <c r="G2546" s="1" t="s">
        <v>876</v>
      </c>
      <c r="H2546" s="1" t="s">
        <v>877</v>
      </c>
      <c r="I2546" s="1">
        <v>-33.85</v>
      </c>
      <c r="J2546" s="1">
        <v>-60.67</v>
      </c>
      <c r="K2546" s="1">
        <v>4</v>
      </c>
      <c r="L2546" s="1">
        <v>971</v>
      </c>
      <c r="M2546" s="1">
        <v>16.4846665064494</v>
      </c>
      <c r="N2546" s="1">
        <v>1.27</v>
      </c>
      <c r="O2546" s="1">
        <v>5.8</v>
      </c>
      <c r="P2546" s="1">
        <v>12.5</v>
      </c>
      <c r="Q2546" s="1">
        <v>64.8</v>
      </c>
      <c r="R2546" s="1">
        <v>22.7</v>
      </c>
      <c r="S2546" s="1" t="s">
        <v>51</v>
      </c>
      <c r="T2546" s="1">
        <v>16.5</v>
      </c>
      <c r="U2546" s="3">
        <v>1.4</v>
      </c>
      <c r="V2546" s="1">
        <f t="shared" si="200"/>
        <v>11.7857142857143</v>
      </c>
      <c r="W2546" s="6" t="s">
        <v>878</v>
      </c>
      <c r="X2546" s="1">
        <v>3</v>
      </c>
      <c r="AA2546" s="1" t="s">
        <v>895</v>
      </c>
      <c r="AB2546" s="1" t="s">
        <v>889</v>
      </c>
      <c r="AC2546" s="1" t="s">
        <v>257</v>
      </c>
      <c r="AD2546" s="1">
        <v>32</v>
      </c>
      <c r="AE2546" s="13"/>
    </row>
    <row r="2547" ht="17" hidden="1" customHeight="1" spans="1:31">
      <c r="A2547" s="1" t="s">
        <v>874</v>
      </c>
      <c r="B2547" s="1" t="s">
        <v>875</v>
      </c>
      <c r="C2547" s="1" t="s">
        <v>148</v>
      </c>
      <c r="D2547" s="1">
        <v>2012</v>
      </c>
      <c r="E2547" s="1">
        <v>128</v>
      </c>
      <c r="G2547" s="1" t="s">
        <v>876</v>
      </c>
      <c r="H2547" s="1" t="s">
        <v>877</v>
      </c>
      <c r="I2547" s="1">
        <v>-33.85</v>
      </c>
      <c r="J2547" s="1">
        <v>-60.67</v>
      </c>
      <c r="K2547" s="1">
        <v>4</v>
      </c>
      <c r="L2547" s="1">
        <v>971</v>
      </c>
      <c r="M2547" s="1">
        <v>16.4846665064494</v>
      </c>
      <c r="N2547" s="1">
        <v>1.27</v>
      </c>
      <c r="O2547" s="1">
        <v>5.8</v>
      </c>
      <c r="P2547" s="1">
        <v>12.5</v>
      </c>
      <c r="Q2547" s="1">
        <v>64.8</v>
      </c>
      <c r="R2547" s="1">
        <v>22.7</v>
      </c>
      <c r="S2547" s="1" t="s">
        <v>51</v>
      </c>
      <c r="T2547" s="1">
        <v>16.5</v>
      </c>
      <c r="U2547" s="3">
        <v>1.4</v>
      </c>
      <c r="V2547" s="1">
        <f t="shared" si="200"/>
        <v>11.7857142857143</v>
      </c>
      <c r="W2547" s="6" t="s">
        <v>878</v>
      </c>
      <c r="X2547" s="1">
        <v>3</v>
      </c>
      <c r="AA2547" s="1" t="s">
        <v>895</v>
      </c>
      <c r="AB2547" s="1" t="s">
        <v>890</v>
      </c>
      <c r="AC2547" s="1" t="s">
        <v>257</v>
      </c>
      <c r="AD2547" s="1">
        <v>32</v>
      </c>
      <c r="AE2547" s="13"/>
    </row>
    <row r="2548" ht="17" hidden="1" customHeight="1" spans="1:31">
      <c r="A2548" s="1" t="s">
        <v>874</v>
      </c>
      <c r="B2548" s="1" t="s">
        <v>875</v>
      </c>
      <c r="C2548" s="1" t="s">
        <v>148</v>
      </c>
      <c r="D2548" s="1">
        <v>2012</v>
      </c>
      <c r="E2548" s="1">
        <v>128</v>
      </c>
      <c r="G2548" s="1" t="s">
        <v>876</v>
      </c>
      <c r="H2548" s="1" t="s">
        <v>877</v>
      </c>
      <c r="I2548" s="1">
        <v>-33.85</v>
      </c>
      <c r="J2548" s="1">
        <v>-60.67</v>
      </c>
      <c r="K2548" s="1">
        <v>4</v>
      </c>
      <c r="L2548" s="1">
        <v>971</v>
      </c>
      <c r="M2548" s="1">
        <v>16.4846665064494</v>
      </c>
      <c r="N2548" s="1">
        <v>1.27</v>
      </c>
      <c r="O2548" s="1">
        <v>5.8</v>
      </c>
      <c r="P2548" s="1">
        <v>12.5</v>
      </c>
      <c r="Q2548" s="1">
        <v>64.8</v>
      </c>
      <c r="R2548" s="1">
        <v>22.7</v>
      </c>
      <c r="S2548" s="1" t="s">
        <v>51</v>
      </c>
      <c r="T2548" s="1">
        <v>16.5</v>
      </c>
      <c r="U2548" s="3">
        <v>1.4</v>
      </c>
      <c r="V2548" s="1">
        <f t="shared" si="200"/>
        <v>11.7857142857143</v>
      </c>
      <c r="W2548" s="6" t="s">
        <v>878</v>
      </c>
      <c r="X2548" s="1">
        <v>3</v>
      </c>
      <c r="AA2548" s="1" t="s">
        <v>895</v>
      </c>
      <c r="AB2548" s="1" t="s">
        <v>891</v>
      </c>
      <c r="AC2548" s="1" t="s">
        <v>257</v>
      </c>
      <c r="AD2548" s="1">
        <v>32</v>
      </c>
      <c r="AE2548" s="13"/>
    </row>
    <row r="2549" ht="17" hidden="1" customHeight="1" spans="1:31">
      <c r="A2549" s="1" t="s">
        <v>874</v>
      </c>
      <c r="B2549" s="1" t="s">
        <v>875</v>
      </c>
      <c r="C2549" s="1" t="s">
        <v>148</v>
      </c>
      <c r="D2549" s="1">
        <v>2012</v>
      </c>
      <c r="E2549" s="1">
        <v>128</v>
      </c>
      <c r="G2549" s="1" t="s">
        <v>876</v>
      </c>
      <c r="H2549" s="1" t="s">
        <v>877</v>
      </c>
      <c r="I2549" s="1">
        <v>-33.85</v>
      </c>
      <c r="J2549" s="1">
        <v>-60.67</v>
      </c>
      <c r="K2549" s="1">
        <v>4</v>
      </c>
      <c r="L2549" s="1">
        <v>971</v>
      </c>
      <c r="M2549" s="1">
        <v>16.4846665064494</v>
      </c>
      <c r="N2549" s="1">
        <v>1.27</v>
      </c>
      <c r="O2549" s="1">
        <v>5.8</v>
      </c>
      <c r="P2549" s="1">
        <v>12.5</v>
      </c>
      <c r="Q2549" s="1">
        <v>64.8</v>
      </c>
      <c r="R2549" s="1">
        <v>22.7</v>
      </c>
      <c r="S2549" s="1" t="s">
        <v>51</v>
      </c>
      <c r="T2549" s="1">
        <v>16.5</v>
      </c>
      <c r="U2549" s="3">
        <v>1.4</v>
      </c>
      <c r="V2549" s="1">
        <f t="shared" si="200"/>
        <v>11.7857142857143</v>
      </c>
      <c r="W2549" s="6" t="s">
        <v>878</v>
      </c>
      <c r="X2549" s="1">
        <v>3</v>
      </c>
      <c r="AA2549" s="1" t="s">
        <v>895</v>
      </c>
      <c r="AB2549" s="1" t="s">
        <v>892</v>
      </c>
      <c r="AC2549" s="1" t="s">
        <v>257</v>
      </c>
      <c r="AD2549" s="1">
        <v>32</v>
      </c>
      <c r="AE2549" s="13"/>
    </row>
    <row r="2550" ht="17" hidden="1" customHeight="1" spans="1:31">
      <c r="A2550" s="1" t="s">
        <v>874</v>
      </c>
      <c r="B2550" s="1" t="s">
        <v>875</v>
      </c>
      <c r="C2550" s="1" t="s">
        <v>148</v>
      </c>
      <c r="D2550" s="1">
        <v>2012</v>
      </c>
      <c r="E2550" s="1">
        <v>128</v>
      </c>
      <c r="G2550" s="1" t="s">
        <v>876</v>
      </c>
      <c r="H2550" s="1" t="s">
        <v>877</v>
      </c>
      <c r="I2550" s="1">
        <v>-33.85</v>
      </c>
      <c r="J2550" s="1">
        <v>-60.67</v>
      </c>
      <c r="K2550" s="1">
        <v>4</v>
      </c>
      <c r="L2550" s="1">
        <v>971</v>
      </c>
      <c r="M2550" s="1">
        <v>16.4846665064494</v>
      </c>
      <c r="N2550" s="1">
        <v>1.27</v>
      </c>
      <c r="O2550" s="1">
        <v>5.8</v>
      </c>
      <c r="P2550" s="1">
        <v>12.5</v>
      </c>
      <c r="Q2550" s="1">
        <v>64.8</v>
      </c>
      <c r="R2550" s="1">
        <v>22.7</v>
      </c>
      <c r="S2550" s="1" t="s">
        <v>51</v>
      </c>
      <c r="T2550" s="1">
        <v>16.5</v>
      </c>
      <c r="U2550" s="3">
        <v>1.4</v>
      </c>
      <c r="V2550" s="1">
        <f t="shared" si="200"/>
        <v>11.7857142857143</v>
      </c>
      <c r="W2550" s="6" t="s">
        <v>878</v>
      </c>
      <c r="X2550" s="1">
        <v>3</v>
      </c>
      <c r="AA2550" s="1" t="s">
        <v>895</v>
      </c>
      <c r="AB2550" s="1" t="s">
        <v>893</v>
      </c>
      <c r="AC2550" s="1" t="s">
        <v>257</v>
      </c>
      <c r="AD2550" s="1">
        <v>32</v>
      </c>
      <c r="AE2550" s="13"/>
    </row>
    <row r="2551" ht="17" hidden="1" customHeight="1" spans="1:31">
      <c r="A2551" s="1" t="s">
        <v>874</v>
      </c>
      <c r="B2551" s="1" t="s">
        <v>875</v>
      </c>
      <c r="C2551" s="1" t="s">
        <v>148</v>
      </c>
      <c r="D2551" s="1">
        <v>2012</v>
      </c>
      <c r="E2551" s="1">
        <v>128</v>
      </c>
      <c r="G2551" s="1" t="s">
        <v>876</v>
      </c>
      <c r="H2551" s="1" t="s">
        <v>877</v>
      </c>
      <c r="I2551" s="1">
        <v>-33.85</v>
      </c>
      <c r="J2551" s="1">
        <v>-60.67</v>
      </c>
      <c r="K2551" s="1">
        <v>4</v>
      </c>
      <c r="L2551" s="1">
        <v>971</v>
      </c>
      <c r="M2551" s="1">
        <v>16.4846665064494</v>
      </c>
      <c r="N2551" s="1">
        <v>1.27</v>
      </c>
      <c r="O2551" s="1">
        <v>5.8</v>
      </c>
      <c r="P2551" s="1">
        <v>12.5</v>
      </c>
      <c r="Q2551" s="1">
        <v>64.8</v>
      </c>
      <c r="R2551" s="1">
        <v>22.7</v>
      </c>
      <c r="S2551" s="1" t="s">
        <v>51</v>
      </c>
      <c r="T2551" s="1">
        <v>16.5</v>
      </c>
      <c r="U2551" s="3">
        <v>1.4</v>
      </c>
      <c r="V2551" s="1">
        <f t="shared" si="200"/>
        <v>11.7857142857143</v>
      </c>
      <c r="W2551" s="6" t="s">
        <v>878</v>
      </c>
      <c r="X2551" s="1">
        <v>3</v>
      </c>
      <c r="AA2551" s="1" t="s">
        <v>895</v>
      </c>
      <c r="AB2551" s="1" t="s">
        <v>894</v>
      </c>
      <c r="AC2551" s="1" t="s">
        <v>257</v>
      </c>
      <c r="AD2551" s="1">
        <v>32</v>
      </c>
      <c r="AE2551" s="13"/>
    </row>
    <row r="2552" ht="17" customHeight="1" spans="1:34">
      <c r="A2552" s="1" t="s">
        <v>874</v>
      </c>
      <c r="B2552" s="1" t="s">
        <v>875</v>
      </c>
      <c r="C2552" s="1" t="s">
        <v>148</v>
      </c>
      <c r="D2552" s="1">
        <v>2012</v>
      </c>
      <c r="E2552" s="1">
        <v>128</v>
      </c>
      <c r="G2552" s="1" t="s">
        <v>876</v>
      </c>
      <c r="H2552" s="1" t="s">
        <v>877</v>
      </c>
      <c r="I2552" s="1">
        <v>-33.85</v>
      </c>
      <c r="J2552" s="1">
        <v>-60.67</v>
      </c>
      <c r="K2552" s="1">
        <v>1</v>
      </c>
      <c r="L2552" s="1">
        <v>971</v>
      </c>
      <c r="M2552" s="1">
        <v>16.4846665064494</v>
      </c>
      <c r="N2552" s="1">
        <v>1.27</v>
      </c>
      <c r="O2552" s="1">
        <v>5.8</v>
      </c>
      <c r="P2552" s="1">
        <v>12.5</v>
      </c>
      <c r="Q2552" s="1">
        <v>64.8</v>
      </c>
      <c r="R2552" s="1">
        <v>22.7</v>
      </c>
      <c r="S2552" s="1" t="s">
        <v>51</v>
      </c>
      <c r="T2552" s="1">
        <v>16.5</v>
      </c>
      <c r="U2552" s="3">
        <v>1.4</v>
      </c>
      <c r="V2552" s="1">
        <f t="shared" si="200"/>
        <v>11.7857142857143</v>
      </c>
      <c r="W2552" s="6" t="s">
        <v>878</v>
      </c>
      <c r="X2552" s="1">
        <v>3</v>
      </c>
      <c r="AA2552" s="1" t="s">
        <v>888</v>
      </c>
      <c r="AB2552" s="1" t="s">
        <v>889</v>
      </c>
      <c r="AC2552" s="1" t="s">
        <v>257</v>
      </c>
      <c r="AD2552" s="1">
        <v>32</v>
      </c>
      <c r="AE2552" s="13">
        <v>8700</v>
      </c>
      <c r="AF2552" s="1">
        <f t="shared" ref="AF2552:AF2593" si="204">AE2552*0.1</f>
        <v>870</v>
      </c>
      <c r="AG2552" s="13">
        <v>7500</v>
      </c>
      <c r="AH2552" s="1">
        <f t="shared" ref="AH2552:AH2593" si="205">AG2552*0.1</f>
        <v>750</v>
      </c>
    </row>
    <row r="2553" ht="17" customHeight="1" spans="1:34">
      <c r="A2553" s="1" t="s">
        <v>874</v>
      </c>
      <c r="B2553" s="1" t="s">
        <v>875</v>
      </c>
      <c r="C2553" s="1" t="s">
        <v>148</v>
      </c>
      <c r="D2553" s="1">
        <v>2012</v>
      </c>
      <c r="E2553" s="1">
        <v>128</v>
      </c>
      <c r="G2553" s="1" t="s">
        <v>876</v>
      </c>
      <c r="H2553" s="1" t="s">
        <v>877</v>
      </c>
      <c r="I2553" s="1">
        <v>-33.85</v>
      </c>
      <c r="J2553" s="1">
        <v>-60.67</v>
      </c>
      <c r="K2553" s="1">
        <v>1</v>
      </c>
      <c r="L2553" s="1">
        <v>971</v>
      </c>
      <c r="M2553" s="1">
        <v>16.4846665064494</v>
      </c>
      <c r="N2553" s="1">
        <v>1.27</v>
      </c>
      <c r="O2553" s="1">
        <v>5.8</v>
      </c>
      <c r="P2553" s="1">
        <v>12.5</v>
      </c>
      <c r="Q2553" s="1">
        <v>64.8</v>
      </c>
      <c r="R2553" s="1">
        <v>22.7</v>
      </c>
      <c r="S2553" s="1" t="s">
        <v>51</v>
      </c>
      <c r="T2553" s="1">
        <v>16.5</v>
      </c>
      <c r="U2553" s="3">
        <v>1.4</v>
      </c>
      <c r="V2553" s="1">
        <f t="shared" si="200"/>
        <v>11.7857142857143</v>
      </c>
      <c r="W2553" s="6" t="s">
        <v>878</v>
      </c>
      <c r="X2553" s="1">
        <v>3</v>
      </c>
      <c r="AA2553" s="1" t="s">
        <v>888</v>
      </c>
      <c r="AB2553" s="1" t="s">
        <v>890</v>
      </c>
      <c r="AC2553" s="1" t="s">
        <v>257</v>
      </c>
      <c r="AD2553" s="1">
        <v>32</v>
      </c>
      <c r="AE2553" s="13">
        <v>8700</v>
      </c>
      <c r="AF2553" s="1">
        <f t="shared" si="204"/>
        <v>870</v>
      </c>
      <c r="AG2553" s="13">
        <v>7100</v>
      </c>
      <c r="AH2553" s="1">
        <f t="shared" si="205"/>
        <v>710</v>
      </c>
    </row>
    <row r="2554" ht="17" customHeight="1" spans="1:34">
      <c r="A2554" s="1" t="s">
        <v>874</v>
      </c>
      <c r="B2554" s="1" t="s">
        <v>875</v>
      </c>
      <c r="C2554" s="1" t="s">
        <v>148</v>
      </c>
      <c r="D2554" s="1">
        <v>2012</v>
      </c>
      <c r="E2554" s="1">
        <v>128</v>
      </c>
      <c r="G2554" s="1" t="s">
        <v>876</v>
      </c>
      <c r="H2554" s="1" t="s">
        <v>877</v>
      </c>
      <c r="I2554" s="1">
        <v>-33.85</v>
      </c>
      <c r="J2554" s="1">
        <v>-60.67</v>
      </c>
      <c r="K2554" s="1">
        <v>1</v>
      </c>
      <c r="L2554" s="1">
        <v>971</v>
      </c>
      <c r="M2554" s="1">
        <v>16.4846665064494</v>
      </c>
      <c r="N2554" s="1">
        <v>1.27</v>
      </c>
      <c r="O2554" s="1">
        <v>5.8</v>
      </c>
      <c r="P2554" s="1">
        <v>12.5</v>
      </c>
      <c r="Q2554" s="1">
        <v>64.8</v>
      </c>
      <c r="R2554" s="1">
        <v>22.7</v>
      </c>
      <c r="S2554" s="1" t="s">
        <v>51</v>
      </c>
      <c r="T2554" s="1">
        <v>16.5</v>
      </c>
      <c r="U2554" s="3">
        <v>1.4</v>
      </c>
      <c r="V2554" s="1">
        <f t="shared" si="200"/>
        <v>11.7857142857143</v>
      </c>
      <c r="W2554" s="6" t="s">
        <v>878</v>
      </c>
      <c r="X2554" s="1">
        <v>3</v>
      </c>
      <c r="AA2554" s="1" t="s">
        <v>888</v>
      </c>
      <c r="AB2554" s="1" t="s">
        <v>891</v>
      </c>
      <c r="AC2554" s="1" t="s">
        <v>257</v>
      </c>
      <c r="AD2554" s="1">
        <v>32</v>
      </c>
      <c r="AE2554" s="13">
        <v>8700</v>
      </c>
      <c r="AF2554" s="1">
        <f t="shared" si="204"/>
        <v>870</v>
      </c>
      <c r="AG2554" s="13">
        <v>7600</v>
      </c>
      <c r="AH2554" s="1">
        <f t="shared" si="205"/>
        <v>760</v>
      </c>
    </row>
    <row r="2555" ht="17" customHeight="1" spans="1:34">
      <c r="A2555" s="1" t="s">
        <v>874</v>
      </c>
      <c r="B2555" s="1" t="s">
        <v>875</v>
      </c>
      <c r="C2555" s="1" t="s">
        <v>148</v>
      </c>
      <c r="D2555" s="1">
        <v>2012</v>
      </c>
      <c r="E2555" s="1">
        <v>128</v>
      </c>
      <c r="G2555" s="1" t="s">
        <v>876</v>
      </c>
      <c r="H2555" s="1" t="s">
        <v>877</v>
      </c>
      <c r="I2555" s="1">
        <v>-33.85</v>
      </c>
      <c r="J2555" s="1">
        <v>-60.67</v>
      </c>
      <c r="K2555" s="1">
        <v>1</v>
      </c>
      <c r="L2555" s="1">
        <v>971</v>
      </c>
      <c r="M2555" s="1">
        <v>16.4846665064494</v>
      </c>
      <c r="N2555" s="1">
        <v>1.27</v>
      </c>
      <c r="O2555" s="1">
        <v>5.8</v>
      </c>
      <c r="P2555" s="1">
        <v>12.5</v>
      </c>
      <c r="Q2555" s="1">
        <v>64.8</v>
      </c>
      <c r="R2555" s="1">
        <v>22.7</v>
      </c>
      <c r="S2555" s="1" t="s">
        <v>51</v>
      </c>
      <c r="T2555" s="1">
        <v>16.5</v>
      </c>
      <c r="U2555" s="3">
        <v>1.4</v>
      </c>
      <c r="V2555" s="1">
        <f t="shared" si="200"/>
        <v>11.7857142857143</v>
      </c>
      <c r="W2555" s="6" t="s">
        <v>878</v>
      </c>
      <c r="X2555" s="1">
        <v>3</v>
      </c>
      <c r="AA2555" s="1" t="s">
        <v>888</v>
      </c>
      <c r="AB2555" s="1" t="s">
        <v>892</v>
      </c>
      <c r="AC2555" s="1" t="s">
        <v>257</v>
      </c>
      <c r="AD2555" s="1">
        <v>32</v>
      </c>
      <c r="AE2555" s="13">
        <v>8700</v>
      </c>
      <c r="AF2555" s="1">
        <f t="shared" si="204"/>
        <v>870</v>
      </c>
      <c r="AG2555" s="13">
        <v>6600</v>
      </c>
      <c r="AH2555" s="1">
        <f t="shared" si="205"/>
        <v>660</v>
      </c>
    </row>
    <row r="2556" ht="17" customHeight="1" spans="1:34">
      <c r="A2556" s="1" t="s">
        <v>874</v>
      </c>
      <c r="B2556" s="1" t="s">
        <v>875</v>
      </c>
      <c r="C2556" s="1" t="s">
        <v>148</v>
      </c>
      <c r="D2556" s="1">
        <v>2012</v>
      </c>
      <c r="E2556" s="1">
        <v>128</v>
      </c>
      <c r="G2556" s="1" t="s">
        <v>876</v>
      </c>
      <c r="H2556" s="1" t="s">
        <v>877</v>
      </c>
      <c r="I2556" s="1">
        <v>-33.85</v>
      </c>
      <c r="J2556" s="1">
        <v>-60.67</v>
      </c>
      <c r="K2556" s="1">
        <v>1</v>
      </c>
      <c r="L2556" s="1">
        <v>971</v>
      </c>
      <c r="M2556" s="1">
        <v>16.4846665064494</v>
      </c>
      <c r="N2556" s="1">
        <v>1.27</v>
      </c>
      <c r="O2556" s="1">
        <v>5.8</v>
      </c>
      <c r="P2556" s="1">
        <v>12.5</v>
      </c>
      <c r="Q2556" s="1">
        <v>64.8</v>
      </c>
      <c r="R2556" s="1">
        <v>22.7</v>
      </c>
      <c r="S2556" s="1" t="s">
        <v>51</v>
      </c>
      <c r="T2556" s="1">
        <v>16.5</v>
      </c>
      <c r="U2556" s="3">
        <v>1.4</v>
      </c>
      <c r="V2556" s="1">
        <f t="shared" si="200"/>
        <v>11.7857142857143</v>
      </c>
      <c r="W2556" s="6" t="s">
        <v>878</v>
      </c>
      <c r="X2556" s="1">
        <v>3</v>
      </c>
      <c r="AA2556" s="1" t="s">
        <v>888</v>
      </c>
      <c r="AB2556" s="1" t="s">
        <v>893</v>
      </c>
      <c r="AC2556" s="1" t="s">
        <v>257</v>
      </c>
      <c r="AD2556" s="1">
        <v>32</v>
      </c>
      <c r="AE2556" s="13">
        <v>8700</v>
      </c>
      <c r="AF2556" s="1">
        <f t="shared" si="204"/>
        <v>870</v>
      </c>
      <c r="AG2556" s="13">
        <v>8100</v>
      </c>
      <c r="AH2556" s="1">
        <f t="shared" si="205"/>
        <v>810</v>
      </c>
    </row>
    <row r="2557" ht="17" customHeight="1" spans="1:34">
      <c r="A2557" s="1" t="s">
        <v>874</v>
      </c>
      <c r="B2557" s="1" t="s">
        <v>875</v>
      </c>
      <c r="C2557" s="1" t="s">
        <v>148</v>
      </c>
      <c r="D2557" s="1">
        <v>2012</v>
      </c>
      <c r="E2557" s="1">
        <v>128</v>
      </c>
      <c r="G2557" s="1" t="s">
        <v>876</v>
      </c>
      <c r="H2557" s="1" t="s">
        <v>877</v>
      </c>
      <c r="I2557" s="1">
        <v>-33.85</v>
      </c>
      <c r="J2557" s="1">
        <v>-60.67</v>
      </c>
      <c r="K2557" s="1">
        <v>1</v>
      </c>
      <c r="L2557" s="1">
        <v>971</v>
      </c>
      <c r="M2557" s="1">
        <v>16.4846665064494</v>
      </c>
      <c r="N2557" s="1">
        <v>1.27</v>
      </c>
      <c r="O2557" s="1">
        <v>5.8</v>
      </c>
      <c r="P2557" s="1">
        <v>12.5</v>
      </c>
      <c r="Q2557" s="1">
        <v>64.8</v>
      </c>
      <c r="R2557" s="1">
        <v>22.7</v>
      </c>
      <c r="S2557" s="1" t="s">
        <v>51</v>
      </c>
      <c r="T2557" s="1">
        <v>16.5</v>
      </c>
      <c r="U2557" s="3">
        <v>1.4</v>
      </c>
      <c r="V2557" s="1">
        <f t="shared" si="200"/>
        <v>11.7857142857143</v>
      </c>
      <c r="W2557" s="6" t="s">
        <v>878</v>
      </c>
      <c r="X2557" s="1">
        <v>3</v>
      </c>
      <c r="AA2557" s="1" t="s">
        <v>888</v>
      </c>
      <c r="AB2557" s="1" t="s">
        <v>894</v>
      </c>
      <c r="AC2557" s="1" t="s">
        <v>257</v>
      </c>
      <c r="AD2557" s="1">
        <v>32</v>
      </c>
      <c r="AE2557" s="13">
        <v>8700</v>
      </c>
      <c r="AF2557" s="1">
        <f t="shared" si="204"/>
        <v>870</v>
      </c>
      <c r="AG2557" s="13">
        <v>8400</v>
      </c>
      <c r="AH2557" s="1">
        <f t="shared" si="205"/>
        <v>840</v>
      </c>
    </row>
    <row r="2558" ht="17" customHeight="1" spans="1:34">
      <c r="A2558" s="1" t="s">
        <v>874</v>
      </c>
      <c r="B2558" s="1" t="s">
        <v>875</v>
      </c>
      <c r="C2558" s="1" t="s">
        <v>148</v>
      </c>
      <c r="D2558" s="1">
        <v>2012</v>
      </c>
      <c r="E2558" s="1">
        <v>128</v>
      </c>
      <c r="G2558" s="1" t="s">
        <v>876</v>
      </c>
      <c r="H2558" s="1" t="s">
        <v>877</v>
      </c>
      <c r="I2558" s="1">
        <v>-33.85</v>
      </c>
      <c r="J2558" s="1">
        <v>-60.67</v>
      </c>
      <c r="K2558" s="1">
        <v>1</v>
      </c>
      <c r="L2558" s="1">
        <v>971</v>
      </c>
      <c r="M2558" s="1">
        <v>16.4846665064494</v>
      </c>
      <c r="N2558" s="1">
        <v>1.27</v>
      </c>
      <c r="O2558" s="1">
        <v>5.8</v>
      </c>
      <c r="P2558" s="1">
        <v>12.5</v>
      </c>
      <c r="Q2558" s="1">
        <v>64.8</v>
      </c>
      <c r="R2558" s="1">
        <v>22.7</v>
      </c>
      <c r="S2558" s="1" t="s">
        <v>51</v>
      </c>
      <c r="T2558" s="1">
        <v>16.5</v>
      </c>
      <c r="U2558" s="3">
        <v>1.4</v>
      </c>
      <c r="V2558" s="1">
        <f t="shared" si="200"/>
        <v>11.7857142857143</v>
      </c>
      <c r="W2558" s="6" t="s">
        <v>878</v>
      </c>
      <c r="X2558" s="1">
        <v>3</v>
      </c>
      <c r="AA2558" s="1" t="s">
        <v>888</v>
      </c>
      <c r="AB2558" s="1" t="s">
        <v>887</v>
      </c>
      <c r="AC2558" s="1" t="s">
        <v>257</v>
      </c>
      <c r="AD2558" s="1">
        <v>32</v>
      </c>
      <c r="AE2558" s="13">
        <v>8700</v>
      </c>
      <c r="AF2558" s="1">
        <f t="shared" si="204"/>
        <v>870</v>
      </c>
      <c r="AG2558" s="13">
        <v>8600</v>
      </c>
      <c r="AH2558" s="1">
        <f t="shared" si="205"/>
        <v>860</v>
      </c>
    </row>
    <row r="2559" ht="17" customHeight="1" spans="1:34">
      <c r="A2559" s="1" t="s">
        <v>874</v>
      </c>
      <c r="B2559" s="1" t="s">
        <v>875</v>
      </c>
      <c r="C2559" s="1" t="s">
        <v>148</v>
      </c>
      <c r="D2559" s="1">
        <v>2012</v>
      </c>
      <c r="E2559" s="1">
        <v>128</v>
      </c>
      <c r="G2559" s="1" t="s">
        <v>876</v>
      </c>
      <c r="H2559" s="1" t="s">
        <v>877</v>
      </c>
      <c r="I2559" s="1">
        <v>-33.85</v>
      </c>
      <c r="J2559" s="1">
        <v>-60.67</v>
      </c>
      <c r="K2559" s="1">
        <v>1</v>
      </c>
      <c r="L2559" s="1">
        <v>971</v>
      </c>
      <c r="M2559" s="1">
        <v>16.4846665064494</v>
      </c>
      <c r="N2559" s="1">
        <v>1.27</v>
      </c>
      <c r="O2559" s="1">
        <v>5.8</v>
      </c>
      <c r="P2559" s="1">
        <v>12.5</v>
      </c>
      <c r="Q2559" s="1">
        <v>64.8</v>
      </c>
      <c r="R2559" s="1">
        <v>22.7</v>
      </c>
      <c r="S2559" s="1" t="s">
        <v>51</v>
      </c>
      <c r="T2559" s="1">
        <v>16.5</v>
      </c>
      <c r="U2559" s="3">
        <v>1.4</v>
      </c>
      <c r="V2559" s="1">
        <f t="shared" si="200"/>
        <v>11.7857142857143</v>
      </c>
      <c r="W2559" s="6" t="s">
        <v>878</v>
      </c>
      <c r="X2559" s="1">
        <v>3</v>
      </c>
      <c r="AA2559" s="1" t="s">
        <v>895</v>
      </c>
      <c r="AB2559" s="1" t="s">
        <v>889</v>
      </c>
      <c r="AC2559" s="1" t="s">
        <v>257</v>
      </c>
      <c r="AD2559" s="1">
        <v>32</v>
      </c>
      <c r="AE2559" s="13">
        <v>8600</v>
      </c>
      <c r="AF2559" s="1">
        <f t="shared" si="204"/>
        <v>860</v>
      </c>
      <c r="AG2559" s="13">
        <v>7500</v>
      </c>
      <c r="AH2559" s="1">
        <f t="shared" si="205"/>
        <v>750</v>
      </c>
    </row>
    <row r="2560" ht="17" customHeight="1" spans="1:34">
      <c r="A2560" s="1" t="s">
        <v>874</v>
      </c>
      <c r="B2560" s="1" t="s">
        <v>875</v>
      </c>
      <c r="C2560" s="1" t="s">
        <v>148</v>
      </c>
      <c r="D2560" s="1">
        <v>2012</v>
      </c>
      <c r="E2560" s="1">
        <v>128</v>
      </c>
      <c r="G2560" s="1" t="s">
        <v>876</v>
      </c>
      <c r="H2560" s="1" t="s">
        <v>877</v>
      </c>
      <c r="I2560" s="1">
        <v>-33.85</v>
      </c>
      <c r="J2560" s="1">
        <v>-60.67</v>
      </c>
      <c r="K2560" s="1">
        <v>1</v>
      </c>
      <c r="L2560" s="1">
        <v>971</v>
      </c>
      <c r="M2560" s="1">
        <v>16.4846665064494</v>
      </c>
      <c r="N2560" s="1">
        <v>1.27</v>
      </c>
      <c r="O2560" s="1">
        <v>5.8</v>
      </c>
      <c r="P2560" s="1">
        <v>12.5</v>
      </c>
      <c r="Q2560" s="1">
        <v>64.8</v>
      </c>
      <c r="R2560" s="1">
        <v>22.7</v>
      </c>
      <c r="S2560" s="1" t="s">
        <v>51</v>
      </c>
      <c r="T2560" s="1">
        <v>16.5</v>
      </c>
      <c r="U2560" s="3">
        <v>1.4</v>
      </c>
      <c r="V2560" s="1">
        <f t="shared" si="200"/>
        <v>11.7857142857143</v>
      </c>
      <c r="W2560" s="6" t="s">
        <v>878</v>
      </c>
      <c r="X2560" s="1">
        <v>3</v>
      </c>
      <c r="AA2560" s="1" t="s">
        <v>895</v>
      </c>
      <c r="AB2560" s="1" t="s">
        <v>890</v>
      </c>
      <c r="AC2560" s="1" t="s">
        <v>257</v>
      </c>
      <c r="AD2560" s="1">
        <v>32</v>
      </c>
      <c r="AE2560" s="13">
        <v>8600</v>
      </c>
      <c r="AF2560" s="1">
        <f t="shared" si="204"/>
        <v>860</v>
      </c>
      <c r="AG2560" s="13">
        <v>7100</v>
      </c>
      <c r="AH2560" s="1">
        <f t="shared" si="205"/>
        <v>710</v>
      </c>
    </row>
    <row r="2561" ht="17" customHeight="1" spans="1:34">
      <c r="A2561" s="1" t="s">
        <v>874</v>
      </c>
      <c r="B2561" s="1" t="s">
        <v>875</v>
      </c>
      <c r="C2561" s="1" t="s">
        <v>148</v>
      </c>
      <c r="D2561" s="1">
        <v>2012</v>
      </c>
      <c r="E2561" s="1">
        <v>128</v>
      </c>
      <c r="G2561" s="1" t="s">
        <v>876</v>
      </c>
      <c r="H2561" s="1" t="s">
        <v>877</v>
      </c>
      <c r="I2561" s="1">
        <v>-33.85</v>
      </c>
      <c r="J2561" s="1">
        <v>-60.67</v>
      </c>
      <c r="K2561" s="1">
        <v>1</v>
      </c>
      <c r="L2561" s="1">
        <v>971</v>
      </c>
      <c r="M2561" s="1">
        <v>16.4846665064494</v>
      </c>
      <c r="N2561" s="1">
        <v>1.27</v>
      </c>
      <c r="O2561" s="1">
        <v>5.8</v>
      </c>
      <c r="P2561" s="1">
        <v>12.5</v>
      </c>
      <c r="Q2561" s="1">
        <v>64.8</v>
      </c>
      <c r="R2561" s="1">
        <v>22.7</v>
      </c>
      <c r="S2561" s="1" t="s">
        <v>51</v>
      </c>
      <c r="T2561" s="1">
        <v>16.5</v>
      </c>
      <c r="U2561" s="3">
        <v>1.4</v>
      </c>
      <c r="V2561" s="1">
        <f t="shared" si="200"/>
        <v>11.7857142857143</v>
      </c>
      <c r="W2561" s="6" t="s">
        <v>878</v>
      </c>
      <c r="X2561" s="1">
        <v>3</v>
      </c>
      <c r="AA2561" s="1" t="s">
        <v>895</v>
      </c>
      <c r="AB2561" s="1" t="s">
        <v>891</v>
      </c>
      <c r="AC2561" s="1" t="s">
        <v>257</v>
      </c>
      <c r="AD2561" s="1">
        <v>32</v>
      </c>
      <c r="AE2561" s="13">
        <v>8600</v>
      </c>
      <c r="AF2561" s="1">
        <f t="shared" si="204"/>
        <v>860</v>
      </c>
      <c r="AG2561" s="13">
        <v>7600</v>
      </c>
      <c r="AH2561" s="1">
        <f t="shared" si="205"/>
        <v>760</v>
      </c>
    </row>
    <row r="2562" ht="17" customHeight="1" spans="1:34">
      <c r="A2562" s="1" t="s">
        <v>874</v>
      </c>
      <c r="B2562" s="1" t="s">
        <v>875</v>
      </c>
      <c r="C2562" s="1" t="s">
        <v>148</v>
      </c>
      <c r="D2562" s="1">
        <v>2012</v>
      </c>
      <c r="E2562" s="1">
        <v>128</v>
      </c>
      <c r="G2562" s="1" t="s">
        <v>876</v>
      </c>
      <c r="H2562" s="1" t="s">
        <v>877</v>
      </c>
      <c r="I2562" s="1">
        <v>-33.85</v>
      </c>
      <c r="J2562" s="1">
        <v>-60.67</v>
      </c>
      <c r="K2562" s="1">
        <v>1</v>
      </c>
      <c r="L2562" s="1">
        <v>971</v>
      </c>
      <c r="M2562" s="1">
        <v>16.4846665064494</v>
      </c>
      <c r="N2562" s="1">
        <v>1.27</v>
      </c>
      <c r="O2562" s="1">
        <v>5.8</v>
      </c>
      <c r="P2562" s="1">
        <v>12.5</v>
      </c>
      <c r="Q2562" s="1">
        <v>64.8</v>
      </c>
      <c r="R2562" s="1">
        <v>22.7</v>
      </c>
      <c r="S2562" s="1" t="s">
        <v>51</v>
      </c>
      <c r="T2562" s="1">
        <v>16.5</v>
      </c>
      <c r="U2562" s="3">
        <v>1.4</v>
      </c>
      <c r="V2562" s="1">
        <f t="shared" si="200"/>
        <v>11.7857142857143</v>
      </c>
      <c r="W2562" s="6" t="s">
        <v>878</v>
      </c>
      <c r="X2562" s="1">
        <v>3</v>
      </c>
      <c r="AA2562" s="1" t="s">
        <v>895</v>
      </c>
      <c r="AB2562" s="1" t="s">
        <v>892</v>
      </c>
      <c r="AC2562" s="1" t="s">
        <v>257</v>
      </c>
      <c r="AD2562" s="1">
        <v>32</v>
      </c>
      <c r="AE2562" s="13">
        <v>8600</v>
      </c>
      <c r="AF2562" s="1">
        <f t="shared" si="204"/>
        <v>860</v>
      </c>
      <c r="AG2562" s="13">
        <v>6600</v>
      </c>
      <c r="AH2562" s="1">
        <f t="shared" si="205"/>
        <v>660</v>
      </c>
    </row>
    <row r="2563" ht="17" customHeight="1" spans="1:34">
      <c r="A2563" s="1" t="s">
        <v>874</v>
      </c>
      <c r="B2563" s="1" t="s">
        <v>875</v>
      </c>
      <c r="C2563" s="1" t="s">
        <v>148</v>
      </c>
      <c r="D2563" s="1">
        <v>2012</v>
      </c>
      <c r="E2563" s="1">
        <v>128</v>
      </c>
      <c r="G2563" s="1" t="s">
        <v>876</v>
      </c>
      <c r="H2563" s="1" t="s">
        <v>877</v>
      </c>
      <c r="I2563" s="1">
        <v>-33.85</v>
      </c>
      <c r="J2563" s="1">
        <v>-60.67</v>
      </c>
      <c r="K2563" s="1">
        <v>1</v>
      </c>
      <c r="L2563" s="1">
        <v>971</v>
      </c>
      <c r="M2563" s="1">
        <v>16.4846665064494</v>
      </c>
      <c r="N2563" s="1">
        <v>1.27</v>
      </c>
      <c r="O2563" s="1">
        <v>5.8</v>
      </c>
      <c r="P2563" s="1">
        <v>12.5</v>
      </c>
      <c r="Q2563" s="1">
        <v>64.8</v>
      </c>
      <c r="R2563" s="1">
        <v>22.7</v>
      </c>
      <c r="S2563" s="1" t="s">
        <v>51</v>
      </c>
      <c r="T2563" s="1">
        <v>16.5</v>
      </c>
      <c r="U2563" s="3">
        <v>1.4</v>
      </c>
      <c r="V2563" s="1">
        <f t="shared" ref="V2563:V2626" si="206">T2563/U2563</f>
        <v>11.7857142857143</v>
      </c>
      <c r="W2563" s="6" t="s">
        <v>878</v>
      </c>
      <c r="X2563" s="1">
        <v>3</v>
      </c>
      <c r="AA2563" s="1" t="s">
        <v>895</v>
      </c>
      <c r="AB2563" s="1" t="s">
        <v>893</v>
      </c>
      <c r="AC2563" s="1" t="s">
        <v>257</v>
      </c>
      <c r="AD2563" s="1">
        <v>32</v>
      </c>
      <c r="AE2563" s="13">
        <v>8600</v>
      </c>
      <c r="AF2563" s="1">
        <f t="shared" si="204"/>
        <v>860</v>
      </c>
      <c r="AG2563" s="13">
        <v>8100</v>
      </c>
      <c r="AH2563" s="1">
        <f t="shared" si="205"/>
        <v>810</v>
      </c>
    </row>
    <row r="2564" ht="17" customHeight="1" spans="1:34">
      <c r="A2564" s="1" t="s">
        <v>874</v>
      </c>
      <c r="B2564" s="1" t="s">
        <v>875</v>
      </c>
      <c r="C2564" s="1" t="s">
        <v>148</v>
      </c>
      <c r="D2564" s="1">
        <v>2012</v>
      </c>
      <c r="E2564" s="1">
        <v>128</v>
      </c>
      <c r="G2564" s="1" t="s">
        <v>876</v>
      </c>
      <c r="H2564" s="1" t="s">
        <v>877</v>
      </c>
      <c r="I2564" s="1">
        <v>-33.85</v>
      </c>
      <c r="J2564" s="1">
        <v>-60.67</v>
      </c>
      <c r="K2564" s="1">
        <v>1</v>
      </c>
      <c r="L2564" s="1">
        <v>971</v>
      </c>
      <c r="M2564" s="1">
        <v>16.4846665064494</v>
      </c>
      <c r="N2564" s="1">
        <v>1.27</v>
      </c>
      <c r="O2564" s="1">
        <v>5.8</v>
      </c>
      <c r="P2564" s="1">
        <v>12.5</v>
      </c>
      <c r="Q2564" s="1">
        <v>64.8</v>
      </c>
      <c r="R2564" s="1">
        <v>22.7</v>
      </c>
      <c r="S2564" s="1" t="s">
        <v>51</v>
      </c>
      <c r="T2564" s="1">
        <v>16.5</v>
      </c>
      <c r="U2564" s="3">
        <v>1.4</v>
      </c>
      <c r="V2564" s="1">
        <f t="shared" si="206"/>
        <v>11.7857142857143</v>
      </c>
      <c r="W2564" s="6" t="s">
        <v>878</v>
      </c>
      <c r="X2564" s="1">
        <v>3</v>
      </c>
      <c r="AA2564" s="1" t="s">
        <v>895</v>
      </c>
      <c r="AB2564" s="1" t="s">
        <v>894</v>
      </c>
      <c r="AC2564" s="1" t="s">
        <v>257</v>
      </c>
      <c r="AD2564" s="1">
        <v>32</v>
      </c>
      <c r="AE2564" s="13">
        <v>8600</v>
      </c>
      <c r="AF2564" s="1">
        <f t="shared" si="204"/>
        <v>860</v>
      </c>
      <c r="AG2564" s="13">
        <v>8400</v>
      </c>
      <c r="AH2564" s="1">
        <f t="shared" si="205"/>
        <v>840</v>
      </c>
    </row>
    <row r="2565" ht="17" customHeight="1" spans="1:34">
      <c r="A2565" s="1" t="s">
        <v>874</v>
      </c>
      <c r="B2565" s="1" t="s">
        <v>875</v>
      </c>
      <c r="C2565" s="1" t="s">
        <v>148</v>
      </c>
      <c r="D2565" s="1">
        <v>2012</v>
      </c>
      <c r="E2565" s="1">
        <v>128</v>
      </c>
      <c r="G2565" s="1" t="s">
        <v>876</v>
      </c>
      <c r="H2565" s="1" t="s">
        <v>877</v>
      </c>
      <c r="I2565" s="1">
        <v>-33.85</v>
      </c>
      <c r="J2565" s="1">
        <v>-60.67</v>
      </c>
      <c r="K2565" s="1">
        <v>1</v>
      </c>
      <c r="L2565" s="1">
        <v>971</v>
      </c>
      <c r="M2565" s="1">
        <v>16.4846665064494</v>
      </c>
      <c r="N2565" s="1">
        <v>1.27</v>
      </c>
      <c r="O2565" s="1">
        <v>5.8</v>
      </c>
      <c r="P2565" s="1">
        <v>12.5</v>
      </c>
      <c r="Q2565" s="1">
        <v>64.8</v>
      </c>
      <c r="R2565" s="1">
        <v>22.7</v>
      </c>
      <c r="S2565" s="1" t="s">
        <v>51</v>
      </c>
      <c r="T2565" s="1">
        <v>16.5</v>
      </c>
      <c r="U2565" s="3">
        <v>1.4</v>
      </c>
      <c r="V2565" s="1">
        <f t="shared" si="206"/>
        <v>11.7857142857143</v>
      </c>
      <c r="W2565" s="6" t="s">
        <v>878</v>
      </c>
      <c r="X2565" s="1">
        <v>3</v>
      </c>
      <c r="AA2565" s="1" t="s">
        <v>895</v>
      </c>
      <c r="AB2565" s="1" t="s">
        <v>887</v>
      </c>
      <c r="AC2565" s="1" t="s">
        <v>257</v>
      </c>
      <c r="AD2565" s="1">
        <v>32</v>
      </c>
      <c r="AE2565" s="13">
        <v>8600</v>
      </c>
      <c r="AF2565" s="1">
        <f t="shared" si="204"/>
        <v>860</v>
      </c>
      <c r="AG2565" s="13">
        <v>8600</v>
      </c>
      <c r="AH2565" s="1">
        <f t="shared" si="205"/>
        <v>860</v>
      </c>
    </row>
    <row r="2566" ht="17" customHeight="1" spans="1:34">
      <c r="A2566" s="1" t="s">
        <v>874</v>
      </c>
      <c r="B2566" s="1" t="s">
        <v>875</v>
      </c>
      <c r="C2566" s="1" t="s">
        <v>148</v>
      </c>
      <c r="D2566" s="1">
        <v>2012</v>
      </c>
      <c r="E2566" s="1">
        <v>128</v>
      </c>
      <c r="G2566" s="1" t="s">
        <v>876</v>
      </c>
      <c r="H2566" s="1" t="s">
        <v>877</v>
      </c>
      <c r="I2566" s="1">
        <v>-33.85</v>
      </c>
      <c r="J2566" s="1">
        <v>-60.67</v>
      </c>
      <c r="K2566" s="1">
        <v>2</v>
      </c>
      <c r="L2566" s="1">
        <v>971</v>
      </c>
      <c r="M2566" s="1">
        <v>16.4846665064494</v>
      </c>
      <c r="N2566" s="1">
        <v>1.27</v>
      </c>
      <c r="O2566" s="1">
        <v>5.8</v>
      </c>
      <c r="P2566" s="1">
        <v>12.5</v>
      </c>
      <c r="Q2566" s="1">
        <v>64.8</v>
      </c>
      <c r="R2566" s="1">
        <v>22.7</v>
      </c>
      <c r="S2566" s="1" t="s">
        <v>51</v>
      </c>
      <c r="T2566" s="1">
        <v>16.5</v>
      </c>
      <c r="U2566" s="3">
        <v>1.4</v>
      </c>
      <c r="V2566" s="1">
        <f t="shared" si="206"/>
        <v>11.7857142857143</v>
      </c>
      <c r="W2566" s="6" t="s">
        <v>878</v>
      </c>
      <c r="X2566" s="1">
        <v>3</v>
      </c>
      <c r="AA2566" s="1" t="s">
        <v>888</v>
      </c>
      <c r="AB2566" s="1" t="s">
        <v>889</v>
      </c>
      <c r="AC2566" s="1" t="s">
        <v>257</v>
      </c>
      <c r="AD2566" s="1">
        <v>32</v>
      </c>
      <c r="AE2566" s="13">
        <v>5700</v>
      </c>
      <c r="AF2566" s="1">
        <f t="shared" si="204"/>
        <v>570</v>
      </c>
      <c r="AG2566" s="13">
        <v>3800</v>
      </c>
      <c r="AH2566" s="1">
        <f t="shared" si="205"/>
        <v>380</v>
      </c>
    </row>
    <row r="2567" ht="17" customHeight="1" spans="1:34">
      <c r="A2567" s="1" t="s">
        <v>874</v>
      </c>
      <c r="B2567" s="1" t="s">
        <v>875</v>
      </c>
      <c r="C2567" s="1" t="s">
        <v>148</v>
      </c>
      <c r="D2567" s="1">
        <v>2012</v>
      </c>
      <c r="E2567" s="1">
        <v>128</v>
      </c>
      <c r="G2567" s="1" t="s">
        <v>876</v>
      </c>
      <c r="H2567" s="1" t="s">
        <v>877</v>
      </c>
      <c r="I2567" s="1">
        <v>-33.85</v>
      </c>
      <c r="J2567" s="1">
        <v>-60.67</v>
      </c>
      <c r="K2567" s="1">
        <v>2</v>
      </c>
      <c r="L2567" s="1">
        <v>971</v>
      </c>
      <c r="M2567" s="1">
        <v>16.4846665064494</v>
      </c>
      <c r="N2567" s="1">
        <v>1.27</v>
      </c>
      <c r="O2567" s="1">
        <v>5.8</v>
      </c>
      <c r="P2567" s="1">
        <v>12.5</v>
      </c>
      <c r="Q2567" s="1">
        <v>64.8</v>
      </c>
      <c r="R2567" s="1">
        <v>22.7</v>
      </c>
      <c r="S2567" s="1" t="s">
        <v>51</v>
      </c>
      <c r="T2567" s="1">
        <v>16.5</v>
      </c>
      <c r="U2567" s="3">
        <v>1.4</v>
      </c>
      <c r="V2567" s="1">
        <f t="shared" si="206"/>
        <v>11.7857142857143</v>
      </c>
      <c r="W2567" s="6" t="s">
        <v>878</v>
      </c>
      <c r="X2567" s="1">
        <v>3</v>
      </c>
      <c r="AA2567" s="1" t="s">
        <v>888</v>
      </c>
      <c r="AB2567" s="1" t="s">
        <v>890</v>
      </c>
      <c r="AC2567" s="1" t="s">
        <v>257</v>
      </c>
      <c r="AD2567" s="1">
        <v>32</v>
      </c>
      <c r="AE2567" s="13">
        <v>5700</v>
      </c>
      <c r="AF2567" s="1">
        <f t="shared" si="204"/>
        <v>570</v>
      </c>
      <c r="AG2567" s="13">
        <v>3800</v>
      </c>
      <c r="AH2567" s="1">
        <f t="shared" si="205"/>
        <v>380</v>
      </c>
    </row>
    <row r="2568" ht="17" customHeight="1" spans="1:34">
      <c r="A2568" s="1" t="s">
        <v>874</v>
      </c>
      <c r="B2568" s="1" t="s">
        <v>875</v>
      </c>
      <c r="C2568" s="1" t="s">
        <v>148</v>
      </c>
      <c r="D2568" s="1">
        <v>2012</v>
      </c>
      <c r="E2568" s="1">
        <v>128</v>
      </c>
      <c r="G2568" s="1" t="s">
        <v>876</v>
      </c>
      <c r="H2568" s="1" t="s">
        <v>877</v>
      </c>
      <c r="I2568" s="1">
        <v>-33.85</v>
      </c>
      <c r="J2568" s="1">
        <v>-60.67</v>
      </c>
      <c r="K2568" s="1">
        <v>2</v>
      </c>
      <c r="L2568" s="1">
        <v>971</v>
      </c>
      <c r="M2568" s="1">
        <v>16.4846665064494</v>
      </c>
      <c r="N2568" s="1">
        <v>1.27</v>
      </c>
      <c r="O2568" s="1">
        <v>5.8</v>
      </c>
      <c r="P2568" s="1">
        <v>12.5</v>
      </c>
      <c r="Q2568" s="1">
        <v>64.8</v>
      </c>
      <c r="R2568" s="1">
        <v>22.7</v>
      </c>
      <c r="S2568" s="1" t="s">
        <v>51</v>
      </c>
      <c r="T2568" s="1">
        <v>16.5</v>
      </c>
      <c r="U2568" s="3">
        <v>1.4</v>
      </c>
      <c r="V2568" s="1">
        <f t="shared" si="206"/>
        <v>11.7857142857143</v>
      </c>
      <c r="W2568" s="6" t="s">
        <v>878</v>
      </c>
      <c r="X2568" s="1">
        <v>3</v>
      </c>
      <c r="AA2568" s="1" t="s">
        <v>888</v>
      </c>
      <c r="AB2568" s="1" t="s">
        <v>891</v>
      </c>
      <c r="AC2568" s="1" t="s">
        <v>257</v>
      </c>
      <c r="AD2568" s="1">
        <v>32</v>
      </c>
      <c r="AE2568" s="13">
        <v>5700</v>
      </c>
      <c r="AF2568" s="1">
        <f t="shared" si="204"/>
        <v>570</v>
      </c>
      <c r="AG2568" s="13">
        <v>3900</v>
      </c>
      <c r="AH2568" s="1">
        <f t="shared" si="205"/>
        <v>390</v>
      </c>
    </row>
    <row r="2569" ht="17" customHeight="1" spans="1:34">
      <c r="A2569" s="1" t="s">
        <v>874</v>
      </c>
      <c r="B2569" s="1" t="s">
        <v>875</v>
      </c>
      <c r="C2569" s="1" t="s">
        <v>148</v>
      </c>
      <c r="D2569" s="1">
        <v>2012</v>
      </c>
      <c r="E2569" s="1">
        <v>128</v>
      </c>
      <c r="G2569" s="1" t="s">
        <v>876</v>
      </c>
      <c r="H2569" s="1" t="s">
        <v>877</v>
      </c>
      <c r="I2569" s="1">
        <v>-33.85</v>
      </c>
      <c r="J2569" s="1">
        <v>-60.67</v>
      </c>
      <c r="K2569" s="1">
        <v>2</v>
      </c>
      <c r="L2569" s="1">
        <v>971</v>
      </c>
      <c r="M2569" s="1">
        <v>16.4846665064494</v>
      </c>
      <c r="N2569" s="1">
        <v>1.27</v>
      </c>
      <c r="O2569" s="1">
        <v>5.8</v>
      </c>
      <c r="P2569" s="1">
        <v>12.5</v>
      </c>
      <c r="Q2569" s="1">
        <v>64.8</v>
      </c>
      <c r="R2569" s="1">
        <v>22.7</v>
      </c>
      <c r="S2569" s="1" t="s">
        <v>51</v>
      </c>
      <c r="T2569" s="1">
        <v>16.5</v>
      </c>
      <c r="U2569" s="3">
        <v>1.4</v>
      </c>
      <c r="V2569" s="1">
        <f t="shared" si="206"/>
        <v>11.7857142857143</v>
      </c>
      <c r="W2569" s="6" t="s">
        <v>878</v>
      </c>
      <c r="X2569" s="1">
        <v>3</v>
      </c>
      <c r="AA2569" s="1" t="s">
        <v>888</v>
      </c>
      <c r="AB2569" s="1" t="s">
        <v>892</v>
      </c>
      <c r="AC2569" s="1" t="s">
        <v>257</v>
      </c>
      <c r="AD2569" s="1">
        <v>32</v>
      </c>
      <c r="AE2569" s="13">
        <v>5700</v>
      </c>
      <c r="AF2569" s="1">
        <f t="shared" si="204"/>
        <v>570</v>
      </c>
      <c r="AG2569" s="13">
        <v>4400</v>
      </c>
      <c r="AH2569" s="1">
        <f t="shared" si="205"/>
        <v>440</v>
      </c>
    </row>
    <row r="2570" ht="17" customHeight="1" spans="1:34">
      <c r="A2570" s="1" t="s">
        <v>874</v>
      </c>
      <c r="B2570" s="1" t="s">
        <v>875</v>
      </c>
      <c r="C2570" s="1" t="s">
        <v>148</v>
      </c>
      <c r="D2570" s="1">
        <v>2012</v>
      </c>
      <c r="E2570" s="1">
        <v>128</v>
      </c>
      <c r="G2570" s="1" t="s">
        <v>876</v>
      </c>
      <c r="H2570" s="1" t="s">
        <v>877</v>
      </c>
      <c r="I2570" s="1">
        <v>-33.85</v>
      </c>
      <c r="J2570" s="1">
        <v>-60.67</v>
      </c>
      <c r="K2570" s="1">
        <v>2</v>
      </c>
      <c r="L2570" s="1">
        <v>971</v>
      </c>
      <c r="M2570" s="1">
        <v>16.4846665064494</v>
      </c>
      <c r="N2570" s="1">
        <v>1.27</v>
      </c>
      <c r="O2570" s="1">
        <v>5.8</v>
      </c>
      <c r="P2570" s="1">
        <v>12.5</v>
      </c>
      <c r="Q2570" s="1">
        <v>64.8</v>
      </c>
      <c r="R2570" s="1">
        <v>22.7</v>
      </c>
      <c r="S2570" s="1" t="s">
        <v>51</v>
      </c>
      <c r="T2570" s="1">
        <v>16.5</v>
      </c>
      <c r="U2570" s="3">
        <v>1.4</v>
      </c>
      <c r="V2570" s="1">
        <f t="shared" si="206"/>
        <v>11.7857142857143</v>
      </c>
      <c r="W2570" s="6" t="s">
        <v>878</v>
      </c>
      <c r="X2570" s="1">
        <v>3</v>
      </c>
      <c r="AA2570" s="1" t="s">
        <v>888</v>
      </c>
      <c r="AB2570" s="1" t="s">
        <v>893</v>
      </c>
      <c r="AC2570" s="1" t="s">
        <v>257</v>
      </c>
      <c r="AD2570" s="1">
        <v>32</v>
      </c>
      <c r="AE2570" s="13">
        <v>5700</v>
      </c>
      <c r="AF2570" s="1">
        <f t="shared" si="204"/>
        <v>570</v>
      </c>
      <c r="AG2570" s="13">
        <v>4500</v>
      </c>
      <c r="AH2570" s="1">
        <f t="shared" si="205"/>
        <v>450</v>
      </c>
    </row>
    <row r="2571" ht="17" customHeight="1" spans="1:34">
      <c r="A2571" s="1" t="s">
        <v>874</v>
      </c>
      <c r="B2571" s="1" t="s">
        <v>875</v>
      </c>
      <c r="C2571" s="1" t="s">
        <v>148</v>
      </c>
      <c r="D2571" s="1">
        <v>2012</v>
      </c>
      <c r="E2571" s="1">
        <v>128</v>
      </c>
      <c r="G2571" s="1" t="s">
        <v>876</v>
      </c>
      <c r="H2571" s="1" t="s">
        <v>877</v>
      </c>
      <c r="I2571" s="1">
        <v>-33.85</v>
      </c>
      <c r="J2571" s="1">
        <v>-60.67</v>
      </c>
      <c r="K2571" s="1">
        <v>2</v>
      </c>
      <c r="L2571" s="1">
        <v>971</v>
      </c>
      <c r="M2571" s="1">
        <v>16.4846665064494</v>
      </c>
      <c r="N2571" s="1">
        <v>1.27</v>
      </c>
      <c r="O2571" s="1">
        <v>5.8</v>
      </c>
      <c r="P2571" s="1">
        <v>12.5</v>
      </c>
      <c r="Q2571" s="1">
        <v>64.8</v>
      </c>
      <c r="R2571" s="1">
        <v>22.7</v>
      </c>
      <c r="S2571" s="1" t="s">
        <v>51</v>
      </c>
      <c r="T2571" s="1">
        <v>16.5</v>
      </c>
      <c r="U2571" s="3">
        <v>1.4</v>
      </c>
      <c r="V2571" s="1">
        <f t="shared" si="206"/>
        <v>11.7857142857143</v>
      </c>
      <c r="W2571" s="6" t="s">
        <v>878</v>
      </c>
      <c r="X2571" s="1">
        <v>3</v>
      </c>
      <c r="AA2571" s="1" t="s">
        <v>888</v>
      </c>
      <c r="AB2571" s="1" t="s">
        <v>894</v>
      </c>
      <c r="AC2571" s="1" t="s">
        <v>257</v>
      </c>
      <c r="AD2571" s="1">
        <v>32</v>
      </c>
      <c r="AE2571" s="13">
        <v>5700</v>
      </c>
      <c r="AF2571" s="1">
        <f t="shared" si="204"/>
        <v>570</v>
      </c>
      <c r="AG2571" s="13">
        <v>6200</v>
      </c>
      <c r="AH2571" s="1">
        <f t="shared" si="205"/>
        <v>620</v>
      </c>
    </row>
    <row r="2572" ht="17" customHeight="1" spans="1:34">
      <c r="A2572" s="1" t="s">
        <v>874</v>
      </c>
      <c r="B2572" s="1" t="s">
        <v>875</v>
      </c>
      <c r="C2572" s="1" t="s">
        <v>148</v>
      </c>
      <c r="D2572" s="1">
        <v>2012</v>
      </c>
      <c r="E2572" s="1">
        <v>128</v>
      </c>
      <c r="G2572" s="1" t="s">
        <v>876</v>
      </c>
      <c r="H2572" s="1" t="s">
        <v>877</v>
      </c>
      <c r="I2572" s="1">
        <v>-33.85</v>
      </c>
      <c r="J2572" s="1">
        <v>-60.67</v>
      </c>
      <c r="K2572" s="1">
        <v>2</v>
      </c>
      <c r="L2572" s="1">
        <v>971</v>
      </c>
      <c r="M2572" s="1">
        <v>16.4846665064494</v>
      </c>
      <c r="N2572" s="1">
        <v>1.27</v>
      </c>
      <c r="O2572" s="1">
        <v>5.8</v>
      </c>
      <c r="P2572" s="1">
        <v>12.5</v>
      </c>
      <c r="Q2572" s="1">
        <v>64.8</v>
      </c>
      <c r="R2572" s="1">
        <v>22.7</v>
      </c>
      <c r="S2572" s="1" t="s">
        <v>51</v>
      </c>
      <c r="T2572" s="1">
        <v>16.5</v>
      </c>
      <c r="U2572" s="3">
        <v>1.4</v>
      </c>
      <c r="V2572" s="1">
        <f t="shared" si="206"/>
        <v>11.7857142857143</v>
      </c>
      <c r="W2572" s="6" t="s">
        <v>878</v>
      </c>
      <c r="X2572" s="1">
        <v>3</v>
      </c>
      <c r="AA2572" s="1" t="s">
        <v>888</v>
      </c>
      <c r="AB2572" s="1" t="s">
        <v>887</v>
      </c>
      <c r="AC2572" s="1" t="s">
        <v>257</v>
      </c>
      <c r="AD2572" s="1">
        <v>32</v>
      </c>
      <c r="AE2572" s="13">
        <v>5700</v>
      </c>
      <c r="AF2572" s="1">
        <f t="shared" si="204"/>
        <v>570</v>
      </c>
      <c r="AG2572" s="13">
        <v>7200</v>
      </c>
      <c r="AH2572" s="1">
        <f t="shared" si="205"/>
        <v>720</v>
      </c>
    </row>
    <row r="2573" ht="17" customHeight="1" spans="1:34">
      <c r="A2573" s="1" t="s">
        <v>874</v>
      </c>
      <c r="B2573" s="1" t="s">
        <v>875</v>
      </c>
      <c r="C2573" s="1" t="s">
        <v>148</v>
      </c>
      <c r="D2573" s="1">
        <v>2012</v>
      </c>
      <c r="E2573" s="1">
        <v>128</v>
      </c>
      <c r="G2573" s="1" t="s">
        <v>876</v>
      </c>
      <c r="H2573" s="1" t="s">
        <v>877</v>
      </c>
      <c r="I2573" s="1">
        <v>-33.85</v>
      </c>
      <c r="J2573" s="1">
        <v>-60.67</v>
      </c>
      <c r="K2573" s="1">
        <v>2</v>
      </c>
      <c r="L2573" s="1">
        <v>971</v>
      </c>
      <c r="M2573" s="1">
        <v>16.4846665064494</v>
      </c>
      <c r="N2573" s="1">
        <v>1.27</v>
      </c>
      <c r="O2573" s="1">
        <v>5.8</v>
      </c>
      <c r="P2573" s="1">
        <v>12.5</v>
      </c>
      <c r="Q2573" s="1">
        <v>64.8</v>
      </c>
      <c r="R2573" s="1">
        <v>22.7</v>
      </c>
      <c r="S2573" s="1" t="s">
        <v>51</v>
      </c>
      <c r="T2573" s="1">
        <v>16.5</v>
      </c>
      <c r="U2573" s="3">
        <v>1.4</v>
      </c>
      <c r="V2573" s="1">
        <f t="shared" si="206"/>
        <v>11.7857142857143</v>
      </c>
      <c r="W2573" s="6" t="s">
        <v>878</v>
      </c>
      <c r="X2573" s="1">
        <v>3</v>
      </c>
      <c r="AA2573" s="1" t="s">
        <v>895</v>
      </c>
      <c r="AB2573" s="1" t="s">
        <v>889</v>
      </c>
      <c r="AC2573" s="1" t="s">
        <v>257</v>
      </c>
      <c r="AD2573" s="1">
        <v>32</v>
      </c>
      <c r="AE2573" s="13">
        <v>5400</v>
      </c>
      <c r="AF2573" s="1">
        <f t="shared" si="204"/>
        <v>540</v>
      </c>
      <c r="AG2573" s="13">
        <v>3800</v>
      </c>
      <c r="AH2573" s="1">
        <f t="shared" si="205"/>
        <v>380</v>
      </c>
    </row>
    <row r="2574" ht="17" customHeight="1" spans="1:34">
      <c r="A2574" s="1" t="s">
        <v>874</v>
      </c>
      <c r="B2574" s="1" t="s">
        <v>875</v>
      </c>
      <c r="C2574" s="1" t="s">
        <v>148</v>
      </c>
      <c r="D2574" s="1">
        <v>2012</v>
      </c>
      <c r="E2574" s="1">
        <v>128</v>
      </c>
      <c r="G2574" s="1" t="s">
        <v>876</v>
      </c>
      <c r="H2574" s="1" t="s">
        <v>877</v>
      </c>
      <c r="I2574" s="1">
        <v>-33.85</v>
      </c>
      <c r="J2574" s="1">
        <v>-60.67</v>
      </c>
      <c r="K2574" s="1">
        <v>2</v>
      </c>
      <c r="L2574" s="1">
        <v>971</v>
      </c>
      <c r="M2574" s="1">
        <v>16.4846665064494</v>
      </c>
      <c r="N2574" s="1">
        <v>1.27</v>
      </c>
      <c r="O2574" s="1">
        <v>5.8</v>
      </c>
      <c r="P2574" s="1">
        <v>12.5</v>
      </c>
      <c r="Q2574" s="1">
        <v>64.8</v>
      </c>
      <c r="R2574" s="1">
        <v>22.7</v>
      </c>
      <c r="S2574" s="1" t="s">
        <v>51</v>
      </c>
      <c r="T2574" s="1">
        <v>16.5</v>
      </c>
      <c r="U2574" s="3">
        <v>1.4</v>
      </c>
      <c r="V2574" s="1">
        <f t="shared" si="206"/>
        <v>11.7857142857143</v>
      </c>
      <c r="W2574" s="6" t="s">
        <v>878</v>
      </c>
      <c r="X2574" s="1">
        <v>3</v>
      </c>
      <c r="AA2574" s="1" t="s">
        <v>895</v>
      </c>
      <c r="AB2574" s="1" t="s">
        <v>890</v>
      </c>
      <c r="AC2574" s="1" t="s">
        <v>257</v>
      </c>
      <c r="AD2574" s="1">
        <v>32</v>
      </c>
      <c r="AE2574" s="13">
        <v>5400</v>
      </c>
      <c r="AF2574" s="1">
        <f t="shared" si="204"/>
        <v>540</v>
      </c>
      <c r="AG2574" s="13">
        <v>3800</v>
      </c>
      <c r="AH2574" s="1">
        <f t="shared" si="205"/>
        <v>380</v>
      </c>
    </row>
    <row r="2575" ht="17" customHeight="1" spans="1:34">
      <c r="A2575" s="1" t="s">
        <v>874</v>
      </c>
      <c r="B2575" s="1" t="s">
        <v>875</v>
      </c>
      <c r="C2575" s="1" t="s">
        <v>148</v>
      </c>
      <c r="D2575" s="1">
        <v>2012</v>
      </c>
      <c r="E2575" s="1">
        <v>128</v>
      </c>
      <c r="G2575" s="1" t="s">
        <v>876</v>
      </c>
      <c r="H2575" s="1" t="s">
        <v>877</v>
      </c>
      <c r="I2575" s="1">
        <v>-33.85</v>
      </c>
      <c r="J2575" s="1">
        <v>-60.67</v>
      </c>
      <c r="K2575" s="1">
        <v>2</v>
      </c>
      <c r="L2575" s="1">
        <v>971</v>
      </c>
      <c r="M2575" s="1">
        <v>16.4846665064494</v>
      </c>
      <c r="N2575" s="1">
        <v>1.27</v>
      </c>
      <c r="O2575" s="1">
        <v>5.8</v>
      </c>
      <c r="P2575" s="1">
        <v>12.5</v>
      </c>
      <c r="Q2575" s="1">
        <v>64.8</v>
      </c>
      <c r="R2575" s="1">
        <v>22.7</v>
      </c>
      <c r="S2575" s="1" t="s">
        <v>51</v>
      </c>
      <c r="T2575" s="1">
        <v>16.5</v>
      </c>
      <c r="U2575" s="3">
        <v>1.4</v>
      </c>
      <c r="V2575" s="1">
        <f t="shared" si="206"/>
        <v>11.7857142857143</v>
      </c>
      <c r="W2575" s="6" t="s">
        <v>878</v>
      </c>
      <c r="X2575" s="1">
        <v>3</v>
      </c>
      <c r="AA2575" s="1" t="s">
        <v>895</v>
      </c>
      <c r="AB2575" s="1" t="s">
        <v>891</v>
      </c>
      <c r="AC2575" s="1" t="s">
        <v>257</v>
      </c>
      <c r="AD2575" s="1">
        <v>32</v>
      </c>
      <c r="AE2575" s="13">
        <v>5400</v>
      </c>
      <c r="AF2575" s="1">
        <f t="shared" si="204"/>
        <v>540</v>
      </c>
      <c r="AG2575" s="13">
        <v>3900</v>
      </c>
      <c r="AH2575" s="1">
        <f t="shared" si="205"/>
        <v>390</v>
      </c>
    </row>
    <row r="2576" ht="17" customHeight="1" spans="1:34">
      <c r="A2576" s="1" t="s">
        <v>874</v>
      </c>
      <c r="B2576" s="1" t="s">
        <v>875</v>
      </c>
      <c r="C2576" s="1" t="s">
        <v>148</v>
      </c>
      <c r="D2576" s="1">
        <v>2012</v>
      </c>
      <c r="E2576" s="1">
        <v>128</v>
      </c>
      <c r="G2576" s="1" t="s">
        <v>876</v>
      </c>
      <c r="H2576" s="1" t="s">
        <v>877</v>
      </c>
      <c r="I2576" s="1">
        <v>-33.85</v>
      </c>
      <c r="J2576" s="1">
        <v>-60.67</v>
      </c>
      <c r="K2576" s="1">
        <v>2</v>
      </c>
      <c r="L2576" s="1">
        <v>971</v>
      </c>
      <c r="M2576" s="1">
        <v>16.4846665064494</v>
      </c>
      <c r="N2576" s="1">
        <v>1.27</v>
      </c>
      <c r="O2576" s="1">
        <v>5.8</v>
      </c>
      <c r="P2576" s="1">
        <v>12.5</v>
      </c>
      <c r="Q2576" s="1">
        <v>64.8</v>
      </c>
      <c r="R2576" s="1">
        <v>22.7</v>
      </c>
      <c r="S2576" s="1" t="s">
        <v>51</v>
      </c>
      <c r="T2576" s="1">
        <v>16.5</v>
      </c>
      <c r="U2576" s="3">
        <v>1.4</v>
      </c>
      <c r="V2576" s="1">
        <f t="shared" si="206"/>
        <v>11.7857142857143</v>
      </c>
      <c r="W2576" s="6" t="s">
        <v>878</v>
      </c>
      <c r="X2576" s="1">
        <v>3</v>
      </c>
      <c r="AA2576" s="1" t="s">
        <v>895</v>
      </c>
      <c r="AB2576" s="1" t="s">
        <v>892</v>
      </c>
      <c r="AC2576" s="1" t="s">
        <v>257</v>
      </c>
      <c r="AD2576" s="1">
        <v>32</v>
      </c>
      <c r="AE2576" s="13">
        <v>5400</v>
      </c>
      <c r="AF2576" s="1">
        <f t="shared" si="204"/>
        <v>540</v>
      </c>
      <c r="AG2576" s="13">
        <v>4400</v>
      </c>
      <c r="AH2576" s="1">
        <f t="shared" si="205"/>
        <v>440</v>
      </c>
    </row>
    <row r="2577" ht="17" customHeight="1" spans="1:34">
      <c r="A2577" s="1" t="s">
        <v>874</v>
      </c>
      <c r="B2577" s="1" t="s">
        <v>875</v>
      </c>
      <c r="C2577" s="1" t="s">
        <v>148</v>
      </c>
      <c r="D2577" s="1">
        <v>2012</v>
      </c>
      <c r="E2577" s="1">
        <v>128</v>
      </c>
      <c r="G2577" s="1" t="s">
        <v>876</v>
      </c>
      <c r="H2577" s="1" t="s">
        <v>877</v>
      </c>
      <c r="I2577" s="1">
        <v>-33.85</v>
      </c>
      <c r="J2577" s="1">
        <v>-60.67</v>
      </c>
      <c r="K2577" s="1">
        <v>2</v>
      </c>
      <c r="L2577" s="1">
        <v>971</v>
      </c>
      <c r="M2577" s="1">
        <v>16.4846665064494</v>
      </c>
      <c r="N2577" s="1">
        <v>1.27</v>
      </c>
      <c r="O2577" s="1">
        <v>5.8</v>
      </c>
      <c r="P2577" s="1">
        <v>12.5</v>
      </c>
      <c r="Q2577" s="1">
        <v>64.8</v>
      </c>
      <c r="R2577" s="1">
        <v>22.7</v>
      </c>
      <c r="S2577" s="1" t="s">
        <v>51</v>
      </c>
      <c r="T2577" s="1">
        <v>16.5</v>
      </c>
      <c r="U2577" s="3">
        <v>1.4</v>
      </c>
      <c r="V2577" s="1">
        <f t="shared" si="206"/>
        <v>11.7857142857143</v>
      </c>
      <c r="W2577" s="6" t="s">
        <v>878</v>
      </c>
      <c r="X2577" s="1">
        <v>3</v>
      </c>
      <c r="AA2577" s="1" t="s">
        <v>895</v>
      </c>
      <c r="AB2577" s="1" t="s">
        <v>893</v>
      </c>
      <c r="AC2577" s="1" t="s">
        <v>257</v>
      </c>
      <c r="AD2577" s="1">
        <v>32</v>
      </c>
      <c r="AE2577" s="13">
        <v>5400</v>
      </c>
      <c r="AF2577" s="1">
        <f t="shared" si="204"/>
        <v>540</v>
      </c>
      <c r="AG2577" s="13">
        <v>4500</v>
      </c>
      <c r="AH2577" s="1">
        <f t="shared" si="205"/>
        <v>450</v>
      </c>
    </row>
    <row r="2578" ht="17" customHeight="1" spans="1:34">
      <c r="A2578" s="1" t="s">
        <v>874</v>
      </c>
      <c r="B2578" s="1" t="s">
        <v>875</v>
      </c>
      <c r="C2578" s="1" t="s">
        <v>148</v>
      </c>
      <c r="D2578" s="1">
        <v>2012</v>
      </c>
      <c r="E2578" s="1">
        <v>128</v>
      </c>
      <c r="G2578" s="1" t="s">
        <v>876</v>
      </c>
      <c r="H2578" s="1" t="s">
        <v>877</v>
      </c>
      <c r="I2578" s="1">
        <v>-33.85</v>
      </c>
      <c r="J2578" s="1">
        <v>-60.67</v>
      </c>
      <c r="K2578" s="1">
        <v>2</v>
      </c>
      <c r="L2578" s="1">
        <v>971</v>
      </c>
      <c r="M2578" s="1">
        <v>16.4846665064494</v>
      </c>
      <c r="N2578" s="1">
        <v>1.27</v>
      </c>
      <c r="O2578" s="1">
        <v>5.8</v>
      </c>
      <c r="P2578" s="1">
        <v>12.5</v>
      </c>
      <c r="Q2578" s="1">
        <v>64.8</v>
      </c>
      <c r="R2578" s="1">
        <v>22.7</v>
      </c>
      <c r="S2578" s="1" t="s">
        <v>51</v>
      </c>
      <c r="T2578" s="1">
        <v>16.5</v>
      </c>
      <c r="U2578" s="3">
        <v>1.4</v>
      </c>
      <c r="V2578" s="1">
        <f t="shared" si="206"/>
        <v>11.7857142857143</v>
      </c>
      <c r="W2578" s="6" t="s">
        <v>878</v>
      </c>
      <c r="X2578" s="1">
        <v>3</v>
      </c>
      <c r="AA2578" s="1" t="s">
        <v>895</v>
      </c>
      <c r="AB2578" s="1" t="s">
        <v>894</v>
      </c>
      <c r="AC2578" s="1" t="s">
        <v>257</v>
      </c>
      <c r="AD2578" s="1">
        <v>32</v>
      </c>
      <c r="AE2578" s="13">
        <v>5400</v>
      </c>
      <c r="AF2578" s="1">
        <f t="shared" si="204"/>
        <v>540</v>
      </c>
      <c r="AG2578" s="13">
        <v>6200</v>
      </c>
      <c r="AH2578" s="1">
        <f t="shared" si="205"/>
        <v>620</v>
      </c>
    </row>
    <row r="2579" ht="17" customHeight="1" spans="1:34">
      <c r="A2579" s="1" t="s">
        <v>874</v>
      </c>
      <c r="B2579" s="1" t="s">
        <v>875</v>
      </c>
      <c r="C2579" s="1" t="s">
        <v>148</v>
      </c>
      <c r="D2579" s="1">
        <v>2012</v>
      </c>
      <c r="E2579" s="1">
        <v>128</v>
      </c>
      <c r="G2579" s="1" t="s">
        <v>876</v>
      </c>
      <c r="H2579" s="1" t="s">
        <v>877</v>
      </c>
      <c r="I2579" s="1">
        <v>-33.85</v>
      </c>
      <c r="J2579" s="1">
        <v>-60.67</v>
      </c>
      <c r="K2579" s="1">
        <v>2</v>
      </c>
      <c r="L2579" s="1">
        <v>971</v>
      </c>
      <c r="M2579" s="1">
        <v>16.4846665064494</v>
      </c>
      <c r="N2579" s="1">
        <v>1.27</v>
      </c>
      <c r="O2579" s="1">
        <v>5.8</v>
      </c>
      <c r="P2579" s="1">
        <v>12.5</v>
      </c>
      <c r="Q2579" s="1">
        <v>64.8</v>
      </c>
      <c r="R2579" s="1">
        <v>22.7</v>
      </c>
      <c r="S2579" s="1" t="s">
        <v>51</v>
      </c>
      <c r="T2579" s="1">
        <v>16.5</v>
      </c>
      <c r="U2579" s="3">
        <v>1.4</v>
      </c>
      <c r="V2579" s="1">
        <f t="shared" si="206"/>
        <v>11.7857142857143</v>
      </c>
      <c r="W2579" s="6" t="s">
        <v>878</v>
      </c>
      <c r="X2579" s="1">
        <v>3</v>
      </c>
      <c r="AA2579" s="1" t="s">
        <v>895</v>
      </c>
      <c r="AB2579" s="1" t="s">
        <v>887</v>
      </c>
      <c r="AC2579" s="1" t="s">
        <v>257</v>
      </c>
      <c r="AD2579" s="1">
        <v>32</v>
      </c>
      <c r="AE2579" s="13">
        <v>5400</v>
      </c>
      <c r="AF2579" s="1">
        <f t="shared" si="204"/>
        <v>540</v>
      </c>
      <c r="AG2579" s="13">
        <v>7200</v>
      </c>
      <c r="AH2579" s="1">
        <f t="shared" si="205"/>
        <v>720</v>
      </c>
    </row>
    <row r="2580" ht="17" customHeight="1" spans="1:34">
      <c r="A2580" s="1" t="s">
        <v>874</v>
      </c>
      <c r="B2580" s="1" t="s">
        <v>875</v>
      </c>
      <c r="C2580" s="1" t="s">
        <v>148</v>
      </c>
      <c r="D2580" s="1">
        <v>2012</v>
      </c>
      <c r="E2580" s="1">
        <v>128</v>
      </c>
      <c r="G2580" s="1" t="s">
        <v>876</v>
      </c>
      <c r="H2580" s="1" t="s">
        <v>877</v>
      </c>
      <c r="I2580" s="1">
        <v>-33.85</v>
      </c>
      <c r="J2580" s="1">
        <v>-60.67</v>
      </c>
      <c r="K2580" s="1">
        <v>4</v>
      </c>
      <c r="L2580" s="1">
        <v>971</v>
      </c>
      <c r="M2580" s="1">
        <v>16.4846665064494</v>
      </c>
      <c r="N2580" s="1">
        <v>1.27</v>
      </c>
      <c r="O2580" s="1">
        <v>5.8</v>
      </c>
      <c r="P2580" s="1">
        <v>12.5</v>
      </c>
      <c r="Q2580" s="1">
        <v>64.8</v>
      </c>
      <c r="R2580" s="1">
        <v>22.7</v>
      </c>
      <c r="S2580" s="1" t="s">
        <v>51</v>
      </c>
      <c r="T2580" s="1">
        <v>16.5</v>
      </c>
      <c r="U2580" s="3">
        <v>1.4</v>
      </c>
      <c r="V2580" s="1">
        <f t="shared" si="206"/>
        <v>11.7857142857143</v>
      </c>
      <c r="W2580" s="6" t="s">
        <v>878</v>
      </c>
      <c r="X2580" s="1">
        <v>3</v>
      </c>
      <c r="AA2580" s="1" t="s">
        <v>888</v>
      </c>
      <c r="AB2580" s="1" t="s">
        <v>889</v>
      </c>
      <c r="AC2580" s="1" t="s">
        <v>257</v>
      </c>
      <c r="AD2580" s="1">
        <v>32</v>
      </c>
      <c r="AE2580" s="13">
        <v>12600</v>
      </c>
      <c r="AF2580" s="1">
        <f t="shared" si="204"/>
        <v>1260</v>
      </c>
      <c r="AG2580" s="13">
        <v>9100</v>
      </c>
      <c r="AH2580" s="1">
        <f t="shared" si="205"/>
        <v>910</v>
      </c>
    </row>
    <row r="2581" ht="17" customHeight="1" spans="1:34">
      <c r="A2581" s="1" t="s">
        <v>874</v>
      </c>
      <c r="B2581" s="1" t="s">
        <v>875</v>
      </c>
      <c r="C2581" s="1" t="s">
        <v>148</v>
      </c>
      <c r="D2581" s="1">
        <v>2012</v>
      </c>
      <c r="E2581" s="1">
        <v>128</v>
      </c>
      <c r="G2581" s="1" t="s">
        <v>876</v>
      </c>
      <c r="H2581" s="1" t="s">
        <v>877</v>
      </c>
      <c r="I2581" s="1">
        <v>-33.85</v>
      </c>
      <c r="J2581" s="1">
        <v>-60.67</v>
      </c>
      <c r="K2581" s="1">
        <v>4</v>
      </c>
      <c r="L2581" s="1">
        <v>971</v>
      </c>
      <c r="M2581" s="1">
        <v>16.4846665064494</v>
      </c>
      <c r="N2581" s="1">
        <v>1.27</v>
      </c>
      <c r="O2581" s="1">
        <v>5.8</v>
      </c>
      <c r="P2581" s="1">
        <v>12.5</v>
      </c>
      <c r="Q2581" s="1">
        <v>64.8</v>
      </c>
      <c r="R2581" s="1">
        <v>22.7</v>
      </c>
      <c r="S2581" s="1" t="s">
        <v>51</v>
      </c>
      <c r="T2581" s="1">
        <v>16.5</v>
      </c>
      <c r="U2581" s="3">
        <v>1.4</v>
      </c>
      <c r="V2581" s="1">
        <f t="shared" si="206"/>
        <v>11.7857142857143</v>
      </c>
      <c r="W2581" s="6" t="s">
        <v>878</v>
      </c>
      <c r="X2581" s="1">
        <v>3</v>
      </c>
      <c r="AA2581" s="1" t="s">
        <v>888</v>
      </c>
      <c r="AB2581" s="1" t="s">
        <v>890</v>
      </c>
      <c r="AC2581" s="1" t="s">
        <v>257</v>
      </c>
      <c r="AD2581" s="1">
        <v>32</v>
      </c>
      <c r="AE2581" s="13">
        <v>12600</v>
      </c>
      <c r="AF2581" s="1">
        <f t="shared" si="204"/>
        <v>1260</v>
      </c>
      <c r="AG2581" s="13">
        <v>8200</v>
      </c>
      <c r="AH2581" s="1">
        <f t="shared" si="205"/>
        <v>820</v>
      </c>
    </row>
    <row r="2582" ht="17" customHeight="1" spans="1:34">
      <c r="A2582" s="1" t="s">
        <v>874</v>
      </c>
      <c r="B2582" s="1" t="s">
        <v>875</v>
      </c>
      <c r="C2582" s="1" t="s">
        <v>148</v>
      </c>
      <c r="D2582" s="1">
        <v>2012</v>
      </c>
      <c r="E2582" s="1">
        <v>128</v>
      </c>
      <c r="G2582" s="1" t="s">
        <v>876</v>
      </c>
      <c r="H2582" s="1" t="s">
        <v>877</v>
      </c>
      <c r="I2582" s="1">
        <v>-33.85</v>
      </c>
      <c r="J2582" s="1">
        <v>-60.67</v>
      </c>
      <c r="K2582" s="1">
        <v>4</v>
      </c>
      <c r="L2582" s="1">
        <v>971</v>
      </c>
      <c r="M2582" s="1">
        <v>16.4846665064494</v>
      </c>
      <c r="N2582" s="1">
        <v>1.27</v>
      </c>
      <c r="O2582" s="1">
        <v>5.8</v>
      </c>
      <c r="P2582" s="1">
        <v>12.5</v>
      </c>
      <c r="Q2582" s="1">
        <v>64.8</v>
      </c>
      <c r="R2582" s="1">
        <v>22.7</v>
      </c>
      <c r="S2582" s="1" t="s">
        <v>51</v>
      </c>
      <c r="T2582" s="1">
        <v>16.5</v>
      </c>
      <c r="U2582" s="3">
        <v>1.4</v>
      </c>
      <c r="V2582" s="1">
        <f t="shared" si="206"/>
        <v>11.7857142857143</v>
      </c>
      <c r="W2582" s="6" t="s">
        <v>878</v>
      </c>
      <c r="X2582" s="1">
        <v>3</v>
      </c>
      <c r="AA2582" s="1" t="s">
        <v>888</v>
      </c>
      <c r="AB2582" s="1" t="s">
        <v>891</v>
      </c>
      <c r="AC2582" s="1" t="s">
        <v>257</v>
      </c>
      <c r="AD2582" s="1">
        <v>32</v>
      </c>
      <c r="AE2582" s="13">
        <v>12600</v>
      </c>
      <c r="AF2582" s="1">
        <f t="shared" si="204"/>
        <v>1260</v>
      </c>
      <c r="AG2582" s="13">
        <v>7800</v>
      </c>
      <c r="AH2582" s="1">
        <f t="shared" si="205"/>
        <v>780</v>
      </c>
    </row>
    <row r="2583" ht="17" customHeight="1" spans="1:34">
      <c r="A2583" s="1" t="s">
        <v>874</v>
      </c>
      <c r="B2583" s="1" t="s">
        <v>875</v>
      </c>
      <c r="C2583" s="1" t="s">
        <v>148</v>
      </c>
      <c r="D2583" s="1">
        <v>2012</v>
      </c>
      <c r="E2583" s="1">
        <v>128</v>
      </c>
      <c r="G2583" s="1" t="s">
        <v>876</v>
      </c>
      <c r="H2583" s="1" t="s">
        <v>877</v>
      </c>
      <c r="I2583" s="1">
        <v>-33.85</v>
      </c>
      <c r="J2583" s="1">
        <v>-60.67</v>
      </c>
      <c r="K2583" s="1">
        <v>4</v>
      </c>
      <c r="L2583" s="1">
        <v>971</v>
      </c>
      <c r="M2583" s="1">
        <v>16.4846665064494</v>
      </c>
      <c r="N2583" s="1">
        <v>1.27</v>
      </c>
      <c r="O2583" s="1">
        <v>5.8</v>
      </c>
      <c r="P2583" s="1">
        <v>12.5</v>
      </c>
      <c r="Q2583" s="1">
        <v>64.8</v>
      </c>
      <c r="R2583" s="1">
        <v>22.7</v>
      </c>
      <c r="S2583" s="1" t="s">
        <v>51</v>
      </c>
      <c r="T2583" s="1">
        <v>16.5</v>
      </c>
      <c r="U2583" s="3">
        <v>1.4</v>
      </c>
      <c r="V2583" s="1">
        <f t="shared" si="206"/>
        <v>11.7857142857143</v>
      </c>
      <c r="W2583" s="6" t="s">
        <v>878</v>
      </c>
      <c r="X2583" s="1">
        <v>3</v>
      </c>
      <c r="AA2583" s="1" t="s">
        <v>888</v>
      </c>
      <c r="AB2583" s="1" t="s">
        <v>892</v>
      </c>
      <c r="AC2583" s="1" t="s">
        <v>257</v>
      </c>
      <c r="AD2583" s="1">
        <v>32</v>
      </c>
      <c r="AE2583" s="13">
        <v>12600</v>
      </c>
      <c r="AF2583" s="1">
        <f t="shared" si="204"/>
        <v>1260</v>
      </c>
      <c r="AG2583" s="13">
        <v>8700</v>
      </c>
      <c r="AH2583" s="1">
        <f t="shared" si="205"/>
        <v>870</v>
      </c>
    </row>
    <row r="2584" ht="17" customHeight="1" spans="1:34">
      <c r="A2584" s="1" t="s">
        <v>874</v>
      </c>
      <c r="B2584" s="1" t="s">
        <v>875</v>
      </c>
      <c r="C2584" s="1" t="s">
        <v>148</v>
      </c>
      <c r="D2584" s="1">
        <v>2012</v>
      </c>
      <c r="E2584" s="1">
        <v>128</v>
      </c>
      <c r="G2584" s="1" t="s">
        <v>876</v>
      </c>
      <c r="H2584" s="1" t="s">
        <v>877</v>
      </c>
      <c r="I2584" s="1">
        <v>-33.85</v>
      </c>
      <c r="J2584" s="1">
        <v>-60.67</v>
      </c>
      <c r="K2584" s="1">
        <v>4</v>
      </c>
      <c r="L2584" s="1">
        <v>971</v>
      </c>
      <c r="M2584" s="1">
        <v>16.4846665064494</v>
      </c>
      <c r="N2584" s="1">
        <v>1.27</v>
      </c>
      <c r="O2584" s="1">
        <v>5.8</v>
      </c>
      <c r="P2584" s="1">
        <v>12.5</v>
      </c>
      <c r="Q2584" s="1">
        <v>64.8</v>
      </c>
      <c r="R2584" s="1">
        <v>22.7</v>
      </c>
      <c r="S2584" s="1" t="s">
        <v>51</v>
      </c>
      <c r="T2584" s="1">
        <v>16.5</v>
      </c>
      <c r="U2584" s="3">
        <v>1.4</v>
      </c>
      <c r="V2584" s="1">
        <f t="shared" si="206"/>
        <v>11.7857142857143</v>
      </c>
      <c r="W2584" s="6" t="s">
        <v>878</v>
      </c>
      <c r="X2584" s="1">
        <v>3</v>
      </c>
      <c r="AA2584" s="1" t="s">
        <v>888</v>
      </c>
      <c r="AB2584" s="1" t="s">
        <v>893</v>
      </c>
      <c r="AC2584" s="1" t="s">
        <v>257</v>
      </c>
      <c r="AD2584" s="1">
        <v>32</v>
      </c>
      <c r="AE2584" s="13">
        <v>12600</v>
      </c>
      <c r="AF2584" s="1">
        <f t="shared" si="204"/>
        <v>1260</v>
      </c>
      <c r="AG2584" s="13">
        <v>6600</v>
      </c>
      <c r="AH2584" s="1">
        <f t="shared" si="205"/>
        <v>660</v>
      </c>
    </row>
    <row r="2585" ht="17" customHeight="1" spans="1:34">
      <c r="A2585" s="1" t="s">
        <v>874</v>
      </c>
      <c r="B2585" s="1" t="s">
        <v>875</v>
      </c>
      <c r="C2585" s="1" t="s">
        <v>148</v>
      </c>
      <c r="D2585" s="1">
        <v>2012</v>
      </c>
      <c r="E2585" s="1">
        <v>128</v>
      </c>
      <c r="G2585" s="1" t="s">
        <v>876</v>
      </c>
      <c r="H2585" s="1" t="s">
        <v>877</v>
      </c>
      <c r="I2585" s="1">
        <v>-33.85</v>
      </c>
      <c r="J2585" s="1">
        <v>-60.67</v>
      </c>
      <c r="K2585" s="1">
        <v>4</v>
      </c>
      <c r="L2585" s="1">
        <v>971</v>
      </c>
      <c r="M2585" s="1">
        <v>16.4846665064494</v>
      </c>
      <c r="N2585" s="1">
        <v>1.27</v>
      </c>
      <c r="O2585" s="1">
        <v>5.8</v>
      </c>
      <c r="P2585" s="1">
        <v>12.5</v>
      </c>
      <c r="Q2585" s="1">
        <v>64.8</v>
      </c>
      <c r="R2585" s="1">
        <v>22.7</v>
      </c>
      <c r="S2585" s="1" t="s">
        <v>51</v>
      </c>
      <c r="T2585" s="1">
        <v>16.5</v>
      </c>
      <c r="U2585" s="3">
        <v>1.4</v>
      </c>
      <c r="V2585" s="1">
        <f t="shared" si="206"/>
        <v>11.7857142857143</v>
      </c>
      <c r="W2585" s="6" t="s">
        <v>878</v>
      </c>
      <c r="X2585" s="1">
        <v>3</v>
      </c>
      <c r="AA2585" s="1" t="s">
        <v>888</v>
      </c>
      <c r="AB2585" s="1" t="s">
        <v>894</v>
      </c>
      <c r="AC2585" s="1" t="s">
        <v>257</v>
      </c>
      <c r="AD2585" s="1">
        <v>32</v>
      </c>
      <c r="AE2585" s="13">
        <v>12600</v>
      </c>
      <c r="AF2585" s="1">
        <f t="shared" si="204"/>
        <v>1260</v>
      </c>
      <c r="AG2585" s="13">
        <v>10600</v>
      </c>
      <c r="AH2585" s="1">
        <f t="shared" si="205"/>
        <v>1060</v>
      </c>
    </row>
    <row r="2586" ht="17" customHeight="1" spans="1:34">
      <c r="A2586" s="1" t="s">
        <v>874</v>
      </c>
      <c r="B2586" s="1" t="s">
        <v>875</v>
      </c>
      <c r="C2586" s="1" t="s">
        <v>148</v>
      </c>
      <c r="D2586" s="1">
        <v>2012</v>
      </c>
      <c r="E2586" s="1">
        <v>128</v>
      </c>
      <c r="G2586" s="1" t="s">
        <v>876</v>
      </c>
      <c r="H2586" s="1" t="s">
        <v>877</v>
      </c>
      <c r="I2586" s="1">
        <v>-33.85</v>
      </c>
      <c r="J2586" s="1">
        <v>-60.67</v>
      </c>
      <c r="K2586" s="1">
        <v>4</v>
      </c>
      <c r="L2586" s="1">
        <v>971</v>
      </c>
      <c r="M2586" s="1">
        <v>16.4846665064494</v>
      </c>
      <c r="N2586" s="1">
        <v>1.27</v>
      </c>
      <c r="O2586" s="1">
        <v>5.8</v>
      </c>
      <c r="P2586" s="1">
        <v>12.5</v>
      </c>
      <c r="Q2586" s="1">
        <v>64.8</v>
      </c>
      <c r="R2586" s="1">
        <v>22.7</v>
      </c>
      <c r="S2586" s="1" t="s">
        <v>51</v>
      </c>
      <c r="T2586" s="1">
        <v>16.5</v>
      </c>
      <c r="U2586" s="3">
        <v>1.4</v>
      </c>
      <c r="V2586" s="1">
        <f t="shared" si="206"/>
        <v>11.7857142857143</v>
      </c>
      <c r="W2586" s="6" t="s">
        <v>878</v>
      </c>
      <c r="X2586" s="1">
        <v>3</v>
      </c>
      <c r="AA2586" s="1" t="s">
        <v>888</v>
      </c>
      <c r="AB2586" s="1" t="s">
        <v>887</v>
      </c>
      <c r="AC2586" s="1" t="s">
        <v>257</v>
      </c>
      <c r="AD2586" s="1">
        <v>32</v>
      </c>
      <c r="AE2586" s="13">
        <v>12600</v>
      </c>
      <c r="AF2586" s="1">
        <f t="shared" si="204"/>
        <v>1260</v>
      </c>
      <c r="AG2586" s="13">
        <v>10700</v>
      </c>
      <c r="AH2586" s="1">
        <f t="shared" si="205"/>
        <v>1070</v>
      </c>
    </row>
    <row r="2587" ht="17" customHeight="1" spans="1:34">
      <c r="A2587" s="1" t="s">
        <v>874</v>
      </c>
      <c r="B2587" s="1" t="s">
        <v>875</v>
      </c>
      <c r="C2587" s="1" t="s">
        <v>148</v>
      </c>
      <c r="D2587" s="1">
        <v>2012</v>
      </c>
      <c r="E2587" s="1">
        <v>128</v>
      </c>
      <c r="G2587" s="1" t="s">
        <v>876</v>
      </c>
      <c r="H2587" s="1" t="s">
        <v>877</v>
      </c>
      <c r="I2587" s="1">
        <v>-33.85</v>
      </c>
      <c r="J2587" s="1">
        <v>-60.67</v>
      </c>
      <c r="K2587" s="1">
        <v>4</v>
      </c>
      <c r="L2587" s="1">
        <v>971</v>
      </c>
      <c r="M2587" s="1">
        <v>16.4846665064494</v>
      </c>
      <c r="N2587" s="1">
        <v>1.27</v>
      </c>
      <c r="O2587" s="1">
        <v>5.8</v>
      </c>
      <c r="P2587" s="1">
        <v>12.5</v>
      </c>
      <c r="Q2587" s="1">
        <v>64.8</v>
      </c>
      <c r="R2587" s="1">
        <v>22.7</v>
      </c>
      <c r="S2587" s="1" t="s">
        <v>51</v>
      </c>
      <c r="T2587" s="1">
        <v>16.5</v>
      </c>
      <c r="U2587" s="3">
        <v>1.4</v>
      </c>
      <c r="V2587" s="1">
        <f t="shared" si="206"/>
        <v>11.7857142857143</v>
      </c>
      <c r="W2587" s="6" t="s">
        <v>878</v>
      </c>
      <c r="X2587" s="1">
        <v>3</v>
      </c>
      <c r="AA2587" s="1" t="s">
        <v>895</v>
      </c>
      <c r="AB2587" s="1" t="s">
        <v>889</v>
      </c>
      <c r="AC2587" s="1" t="s">
        <v>257</v>
      </c>
      <c r="AD2587" s="1">
        <v>32</v>
      </c>
      <c r="AE2587" s="13">
        <v>14000</v>
      </c>
      <c r="AF2587" s="1">
        <f t="shared" si="204"/>
        <v>1400</v>
      </c>
      <c r="AG2587" s="13">
        <v>9100</v>
      </c>
      <c r="AH2587" s="1">
        <f t="shared" si="205"/>
        <v>910</v>
      </c>
    </row>
    <row r="2588" ht="17" customHeight="1" spans="1:34">
      <c r="A2588" s="1" t="s">
        <v>874</v>
      </c>
      <c r="B2588" s="1" t="s">
        <v>875</v>
      </c>
      <c r="C2588" s="1" t="s">
        <v>148</v>
      </c>
      <c r="D2588" s="1">
        <v>2012</v>
      </c>
      <c r="E2588" s="1">
        <v>128</v>
      </c>
      <c r="G2588" s="1" t="s">
        <v>876</v>
      </c>
      <c r="H2588" s="1" t="s">
        <v>877</v>
      </c>
      <c r="I2588" s="1">
        <v>-33.85</v>
      </c>
      <c r="J2588" s="1">
        <v>-60.67</v>
      </c>
      <c r="K2588" s="1">
        <v>4</v>
      </c>
      <c r="L2588" s="1">
        <v>971</v>
      </c>
      <c r="M2588" s="1">
        <v>16.4846665064494</v>
      </c>
      <c r="N2588" s="1">
        <v>1.27</v>
      </c>
      <c r="O2588" s="1">
        <v>5.8</v>
      </c>
      <c r="P2588" s="1">
        <v>12.5</v>
      </c>
      <c r="Q2588" s="1">
        <v>64.8</v>
      </c>
      <c r="R2588" s="1">
        <v>22.7</v>
      </c>
      <c r="S2588" s="1" t="s">
        <v>51</v>
      </c>
      <c r="T2588" s="1">
        <v>16.5</v>
      </c>
      <c r="U2588" s="3">
        <v>1.4</v>
      </c>
      <c r="V2588" s="1">
        <f t="shared" si="206"/>
        <v>11.7857142857143</v>
      </c>
      <c r="W2588" s="6" t="s">
        <v>878</v>
      </c>
      <c r="X2588" s="1">
        <v>3</v>
      </c>
      <c r="AA2588" s="1" t="s">
        <v>895</v>
      </c>
      <c r="AB2588" s="1" t="s">
        <v>890</v>
      </c>
      <c r="AC2588" s="1" t="s">
        <v>257</v>
      </c>
      <c r="AD2588" s="1">
        <v>32</v>
      </c>
      <c r="AE2588" s="13">
        <v>14000</v>
      </c>
      <c r="AF2588" s="1">
        <f t="shared" si="204"/>
        <v>1400</v>
      </c>
      <c r="AG2588" s="13">
        <v>8200</v>
      </c>
      <c r="AH2588" s="1">
        <f t="shared" si="205"/>
        <v>820</v>
      </c>
    </row>
    <row r="2589" ht="17" customHeight="1" spans="1:34">
      <c r="A2589" s="1" t="s">
        <v>874</v>
      </c>
      <c r="B2589" s="1" t="s">
        <v>875</v>
      </c>
      <c r="C2589" s="1" t="s">
        <v>148</v>
      </c>
      <c r="D2589" s="1">
        <v>2012</v>
      </c>
      <c r="E2589" s="1">
        <v>128</v>
      </c>
      <c r="G2589" s="1" t="s">
        <v>876</v>
      </c>
      <c r="H2589" s="1" t="s">
        <v>877</v>
      </c>
      <c r="I2589" s="1">
        <v>-33.85</v>
      </c>
      <c r="J2589" s="1">
        <v>-60.67</v>
      </c>
      <c r="K2589" s="1">
        <v>4</v>
      </c>
      <c r="L2589" s="1">
        <v>971</v>
      </c>
      <c r="M2589" s="1">
        <v>16.4846665064494</v>
      </c>
      <c r="N2589" s="1">
        <v>1.27</v>
      </c>
      <c r="O2589" s="1">
        <v>5.8</v>
      </c>
      <c r="P2589" s="1">
        <v>12.5</v>
      </c>
      <c r="Q2589" s="1">
        <v>64.8</v>
      </c>
      <c r="R2589" s="1">
        <v>22.7</v>
      </c>
      <c r="S2589" s="1" t="s">
        <v>51</v>
      </c>
      <c r="T2589" s="1">
        <v>16.5</v>
      </c>
      <c r="U2589" s="3">
        <v>1.4</v>
      </c>
      <c r="V2589" s="1">
        <f t="shared" si="206"/>
        <v>11.7857142857143</v>
      </c>
      <c r="W2589" s="6" t="s">
        <v>878</v>
      </c>
      <c r="X2589" s="1">
        <v>3</v>
      </c>
      <c r="AA2589" s="1" t="s">
        <v>895</v>
      </c>
      <c r="AB2589" s="1" t="s">
        <v>891</v>
      </c>
      <c r="AC2589" s="1" t="s">
        <v>257</v>
      </c>
      <c r="AD2589" s="1">
        <v>32</v>
      </c>
      <c r="AE2589" s="13">
        <v>14000</v>
      </c>
      <c r="AF2589" s="1">
        <f t="shared" si="204"/>
        <v>1400</v>
      </c>
      <c r="AG2589" s="13">
        <v>7800</v>
      </c>
      <c r="AH2589" s="1">
        <f t="shared" si="205"/>
        <v>780</v>
      </c>
    </row>
    <row r="2590" ht="17" customHeight="1" spans="1:34">
      <c r="A2590" s="1" t="s">
        <v>874</v>
      </c>
      <c r="B2590" s="1" t="s">
        <v>875</v>
      </c>
      <c r="C2590" s="1" t="s">
        <v>148</v>
      </c>
      <c r="D2590" s="1">
        <v>2012</v>
      </c>
      <c r="E2590" s="1">
        <v>128</v>
      </c>
      <c r="G2590" s="1" t="s">
        <v>876</v>
      </c>
      <c r="H2590" s="1" t="s">
        <v>877</v>
      </c>
      <c r="I2590" s="1">
        <v>-33.85</v>
      </c>
      <c r="J2590" s="1">
        <v>-60.67</v>
      </c>
      <c r="K2590" s="1">
        <v>4</v>
      </c>
      <c r="L2590" s="1">
        <v>971</v>
      </c>
      <c r="M2590" s="1">
        <v>16.4846665064494</v>
      </c>
      <c r="N2590" s="1">
        <v>1.27</v>
      </c>
      <c r="O2590" s="1">
        <v>5.8</v>
      </c>
      <c r="P2590" s="1">
        <v>12.5</v>
      </c>
      <c r="Q2590" s="1">
        <v>64.8</v>
      </c>
      <c r="R2590" s="1">
        <v>22.7</v>
      </c>
      <c r="S2590" s="1" t="s">
        <v>51</v>
      </c>
      <c r="T2590" s="1">
        <v>16.5</v>
      </c>
      <c r="U2590" s="3">
        <v>1.4</v>
      </c>
      <c r="V2590" s="1">
        <f t="shared" si="206"/>
        <v>11.7857142857143</v>
      </c>
      <c r="W2590" s="6" t="s">
        <v>878</v>
      </c>
      <c r="X2590" s="1">
        <v>3</v>
      </c>
      <c r="AA2590" s="1" t="s">
        <v>895</v>
      </c>
      <c r="AB2590" s="1" t="s">
        <v>892</v>
      </c>
      <c r="AC2590" s="1" t="s">
        <v>257</v>
      </c>
      <c r="AD2590" s="1">
        <v>32</v>
      </c>
      <c r="AE2590" s="13">
        <v>14000</v>
      </c>
      <c r="AF2590" s="1">
        <f t="shared" si="204"/>
        <v>1400</v>
      </c>
      <c r="AG2590" s="13">
        <v>8700</v>
      </c>
      <c r="AH2590" s="1">
        <f t="shared" si="205"/>
        <v>870</v>
      </c>
    </row>
    <row r="2591" ht="17" customHeight="1" spans="1:34">
      <c r="A2591" s="1" t="s">
        <v>874</v>
      </c>
      <c r="B2591" s="1" t="s">
        <v>875</v>
      </c>
      <c r="C2591" s="1" t="s">
        <v>148</v>
      </c>
      <c r="D2591" s="1">
        <v>2012</v>
      </c>
      <c r="E2591" s="1">
        <v>128</v>
      </c>
      <c r="G2591" s="1" t="s">
        <v>876</v>
      </c>
      <c r="H2591" s="1" t="s">
        <v>877</v>
      </c>
      <c r="I2591" s="1">
        <v>-33.85</v>
      </c>
      <c r="J2591" s="1">
        <v>-60.67</v>
      </c>
      <c r="K2591" s="1">
        <v>4</v>
      </c>
      <c r="L2591" s="1">
        <v>971</v>
      </c>
      <c r="M2591" s="1">
        <v>16.4846665064494</v>
      </c>
      <c r="N2591" s="1">
        <v>1.27</v>
      </c>
      <c r="O2591" s="1">
        <v>5.8</v>
      </c>
      <c r="P2591" s="1">
        <v>12.5</v>
      </c>
      <c r="Q2591" s="1">
        <v>64.8</v>
      </c>
      <c r="R2591" s="1">
        <v>22.7</v>
      </c>
      <c r="S2591" s="1" t="s">
        <v>51</v>
      </c>
      <c r="T2591" s="1">
        <v>16.5</v>
      </c>
      <c r="U2591" s="3">
        <v>1.4</v>
      </c>
      <c r="V2591" s="1">
        <f t="shared" si="206"/>
        <v>11.7857142857143</v>
      </c>
      <c r="W2591" s="6" t="s">
        <v>878</v>
      </c>
      <c r="X2591" s="1">
        <v>3</v>
      </c>
      <c r="AA2591" s="1" t="s">
        <v>895</v>
      </c>
      <c r="AB2591" s="1" t="s">
        <v>893</v>
      </c>
      <c r="AC2591" s="1" t="s">
        <v>257</v>
      </c>
      <c r="AD2591" s="1">
        <v>32</v>
      </c>
      <c r="AE2591" s="13">
        <v>14000</v>
      </c>
      <c r="AF2591" s="1">
        <f t="shared" si="204"/>
        <v>1400</v>
      </c>
      <c r="AG2591" s="13">
        <v>6600</v>
      </c>
      <c r="AH2591" s="1">
        <f t="shared" si="205"/>
        <v>660</v>
      </c>
    </row>
    <row r="2592" ht="17" customHeight="1" spans="1:34">
      <c r="A2592" s="1" t="s">
        <v>874</v>
      </c>
      <c r="B2592" s="1" t="s">
        <v>875</v>
      </c>
      <c r="C2592" s="1" t="s">
        <v>148</v>
      </c>
      <c r="D2592" s="1">
        <v>2012</v>
      </c>
      <c r="E2592" s="1">
        <v>128</v>
      </c>
      <c r="G2592" s="1" t="s">
        <v>876</v>
      </c>
      <c r="H2592" s="1" t="s">
        <v>877</v>
      </c>
      <c r="I2592" s="1">
        <v>-33.85</v>
      </c>
      <c r="J2592" s="1">
        <v>-60.67</v>
      </c>
      <c r="K2592" s="1">
        <v>4</v>
      </c>
      <c r="L2592" s="1">
        <v>971</v>
      </c>
      <c r="M2592" s="1">
        <v>16.4846665064494</v>
      </c>
      <c r="N2592" s="1">
        <v>1.27</v>
      </c>
      <c r="O2592" s="1">
        <v>5.8</v>
      </c>
      <c r="P2592" s="1">
        <v>12.5</v>
      </c>
      <c r="Q2592" s="1">
        <v>64.8</v>
      </c>
      <c r="R2592" s="1">
        <v>22.7</v>
      </c>
      <c r="S2592" s="1" t="s">
        <v>51</v>
      </c>
      <c r="T2592" s="1">
        <v>16.5</v>
      </c>
      <c r="U2592" s="3">
        <v>1.4</v>
      </c>
      <c r="V2592" s="1">
        <f t="shared" si="206"/>
        <v>11.7857142857143</v>
      </c>
      <c r="W2592" s="6" t="s">
        <v>878</v>
      </c>
      <c r="X2592" s="1">
        <v>3</v>
      </c>
      <c r="AA2592" s="1" t="s">
        <v>895</v>
      </c>
      <c r="AB2592" s="1" t="s">
        <v>894</v>
      </c>
      <c r="AC2592" s="1" t="s">
        <v>257</v>
      </c>
      <c r="AD2592" s="1">
        <v>32</v>
      </c>
      <c r="AE2592" s="13">
        <v>14000</v>
      </c>
      <c r="AF2592" s="1">
        <f t="shared" si="204"/>
        <v>1400</v>
      </c>
      <c r="AG2592" s="13">
        <v>10600</v>
      </c>
      <c r="AH2592" s="1">
        <f t="shared" si="205"/>
        <v>1060</v>
      </c>
    </row>
    <row r="2593" ht="17" customHeight="1" spans="1:34">
      <c r="A2593" s="1" t="s">
        <v>874</v>
      </c>
      <c r="B2593" s="1" t="s">
        <v>875</v>
      </c>
      <c r="C2593" s="1" t="s">
        <v>148</v>
      </c>
      <c r="D2593" s="1">
        <v>2012</v>
      </c>
      <c r="E2593" s="1">
        <v>128</v>
      </c>
      <c r="G2593" s="1" t="s">
        <v>876</v>
      </c>
      <c r="H2593" s="1" t="s">
        <v>877</v>
      </c>
      <c r="I2593" s="1">
        <v>-33.85</v>
      </c>
      <c r="J2593" s="1">
        <v>-60.67</v>
      </c>
      <c r="K2593" s="1">
        <v>4</v>
      </c>
      <c r="L2593" s="1">
        <v>971</v>
      </c>
      <c r="M2593" s="1">
        <v>16.4846665064494</v>
      </c>
      <c r="N2593" s="1">
        <v>1.27</v>
      </c>
      <c r="O2593" s="1">
        <v>5.8</v>
      </c>
      <c r="P2593" s="1">
        <v>12.5</v>
      </c>
      <c r="Q2593" s="1">
        <v>64.8</v>
      </c>
      <c r="R2593" s="1">
        <v>22.7</v>
      </c>
      <c r="S2593" s="1" t="s">
        <v>51</v>
      </c>
      <c r="T2593" s="1">
        <v>16.5</v>
      </c>
      <c r="U2593" s="3">
        <v>1.4</v>
      </c>
      <c r="V2593" s="1">
        <f t="shared" si="206"/>
        <v>11.7857142857143</v>
      </c>
      <c r="W2593" s="6" t="s">
        <v>878</v>
      </c>
      <c r="X2593" s="1">
        <v>3</v>
      </c>
      <c r="AA2593" s="1" t="s">
        <v>895</v>
      </c>
      <c r="AB2593" s="1" t="s">
        <v>887</v>
      </c>
      <c r="AC2593" s="1" t="s">
        <v>257</v>
      </c>
      <c r="AD2593" s="1">
        <v>32</v>
      </c>
      <c r="AE2593" s="13">
        <v>14000</v>
      </c>
      <c r="AF2593" s="1">
        <f t="shared" si="204"/>
        <v>1400</v>
      </c>
      <c r="AG2593" s="13">
        <v>10700</v>
      </c>
      <c r="AH2593" s="1">
        <f t="shared" si="205"/>
        <v>1070</v>
      </c>
    </row>
    <row r="2594" ht="17" hidden="1" customHeight="1" spans="1:60">
      <c r="A2594" s="1" t="s">
        <v>896</v>
      </c>
      <c r="B2594" s="1" t="s">
        <v>897</v>
      </c>
      <c r="C2594" s="1" t="s">
        <v>898</v>
      </c>
      <c r="D2594" s="1">
        <v>2010</v>
      </c>
      <c r="E2594" s="1">
        <v>42</v>
      </c>
      <c r="F2594" s="1">
        <v>3</v>
      </c>
      <c r="G2594" s="1" t="s">
        <v>899</v>
      </c>
      <c r="H2594" s="1" t="s">
        <v>900</v>
      </c>
      <c r="I2594" s="1">
        <v>34.02</v>
      </c>
      <c r="J2594" s="1">
        <v>71.52</v>
      </c>
      <c r="K2594" s="1">
        <v>3</v>
      </c>
      <c r="L2594" s="1">
        <v>531</v>
      </c>
      <c r="M2594" s="1">
        <v>22.7683334350586</v>
      </c>
      <c r="N2594" s="1">
        <v>1.45</v>
      </c>
      <c r="O2594" s="1">
        <v>7.94</v>
      </c>
      <c r="P2594" s="1">
        <v>32</v>
      </c>
      <c r="Q2594" s="1">
        <v>30</v>
      </c>
      <c r="R2594" s="1">
        <v>38</v>
      </c>
      <c r="S2594" s="1" t="s">
        <v>64</v>
      </c>
      <c r="T2594" s="1">
        <v>4.5356</v>
      </c>
      <c r="U2594" s="1">
        <v>0.35</v>
      </c>
      <c r="V2594" s="1">
        <f t="shared" si="206"/>
        <v>12.9588571428571</v>
      </c>
      <c r="W2594" s="6" t="s">
        <v>901</v>
      </c>
      <c r="X2594" s="1">
        <v>3</v>
      </c>
      <c r="AA2594" s="1" t="s">
        <v>902</v>
      </c>
      <c r="AB2594" s="1" t="s">
        <v>903</v>
      </c>
      <c r="AC2594" s="1" t="s">
        <v>124</v>
      </c>
      <c r="AD2594" s="1" t="s">
        <v>125</v>
      </c>
      <c r="AE2594" s="13"/>
      <c r="AI2594" s="4">
        <v>6.25</v>
      </c>
      <c r="AJ2594" s="3">
        <f>AI2594*0.1</f>
        <v>0.625</v>
      </c>
      <c r="AK2594" s="4">
        <v>5.24</v>
      </c>
      <c r="AL2594" s="3">
        <f>AK2594*0.1</f>
        <v>0.524</v>
      </c>
      <c r="AM2594" s="1">
        <v>0.49</v>
      </c>
      <c r="AO2594" s="1">
        <v>0.28</v>
      </c>
      <c r="BE2594" s="1">
        <v>533</v>
      </c>
      <c r="BF2594" s="1">
        <v>375</v>
      </c>
      <c r="BG2594" s="1">
        <v>64.7</v>
      </c>
      <c r="BH2594" s="1">
        <v>40.4</v>
      </c>
    </row>
    <row r="2595" ht="17" hidden="1" customHeight="1" spans="1:60">
      <c r="A2595" s="1" t="s">
        <v>896</v>
      </c>
      <c r="B2595" s="1" t="s">
        <v>897</v>
      </c>
      <c r="C2595" s="1" t="s">
        <v>898</v>
      </c>
      <c r="D2595" s="1">
        <v>2010</v>
      </c>
      <c r="E2595" s="1">
        <v>42</v>
      </c>
      <c r="F2595" s="1">
        <v>3</v>
      </c>
      <c r="G2595" s="1" t="s">
        <v>899</v>
      </c>
      <c r="H2595" s="1" t="s">
        <v>900</v>
      </c>
      <c r="I2595" s="1">
        <v>34.02</v>
      </c>
      <c r="J2595" s="1">
        <v>71.52</v>
      </c>
      <c r="K2595" s="1">
        <v>3</v>
      </c>
      <c r="L2595" s="1">
        <v>531</v>
      </c>
      <c r="M2595" s="1">
        <v>22.7683334350586</v>
      </c>
      <c r="N2595" s="1">
        <v>1.45</v>
      </c>
      <c r="O2595" s="1">
        <v>7.94</v>
      </c>
      <c r="P2595" s="1">
        <v>32</v>
      </c>
      <c r="Q2595" s="1">
        <v>30</v>
      </c>
      <c r="R2595" s="1">
        <v>38</v>
      </c>
      <c r="S2595" s="1" t="s">
        <v>64</v>
      </c>
      <c r="T2595" s="1">
        <v>4.5356</v>
      </c>
      <c r="U2595" s="1">
        <v>0.35</v>
      </c>
      <c r="V2595" s="1">
        <f t="shared" si="206"/>
        <v>12.9588571428571</v>
      </c>
      <c r="W2595" s="6" t="s">
        <v>901</v>
      </c>
      <c r="X2595" s="1">
        <v>3</v>
      </c>
      <c r="AA2595" s="1" t="s">
        <v>902</v>
      </c>
      <c r="AB2595" s="1" t="s">
        <v>904</v>
      </c>
      <c r="AC2595" s="1" t="s">
        <v>124</v>
      </c>
      <c r="AD2595" s="1" t="s">
        <v>125</v>
      </c>
      <c r="AE2595" s="13"/>
      <c r="AI2595" s="4">
        <v>6.25</v>
      </c>
      <c r="AJ2595" s="3">
        <f>AI2595*0.1</f>
        <v>0.625</v>
      </c>
      <c r="AK2595" s="4">
        <v>6.33</v>
      </c>
      <c r="AL2595" s="3">
        <f>AK2595*0.1</f>
        <v>0.633</v>
      </c>
      <c r="AM2595" s="1">
        <v>0.49</v>
      </c>
      <c r="AO2595" s="1">
        <v>0.34</v>
      </c>
      <c r="BE2595" s="1">
        <v>533</v>
      </c>
      <c r="BF2595" s="1">
        <v>417</v>
      </c>
      <c r="BG2595" s="1">
        <v>64.7</v>
      </c>
      <c r="BH2595" s="1">
        <v>47.2</v>
      </c>
    </row>
    <row r="2596" ht="17" hidden="1" customHeight="1" spans="1:31">
      <c r="A2596" s="1" t="s">
        <v>905</v>
      </c>
      <c r="B2596" s="1" t="s">
        <v>906</v>
      </c>
      <c r="C2596" s="1" t="s">
        <v>386</v>
      </c>
      <c r="D2596" s="1">
        <v>2019</v>
      </c>
      <c r="E2596" s="1">
        <v>182</v>
      </c>
      <c r="G2596" s="1" t="s">
        <v>907</v>
      </c>
      <c r="H2596" s="1" t="s">
        <v>908</v>
      </c>
      <c r="I2596" s="1">
        <v>48.55</v>
      </c>
      <c r="J2596" s="1">
        <v>-104.83</v>
      </c>
      <c r="K2596" s="1">
        <v>1</v>
      </c>
      <c r="L2596" s="1">
        <v>357</v>
      </c>
      <c r="M2596" s="1">
        <v>7.5</v>
      </c>
      <c r="N2596" s="1">
        <v>1.52</v>
      </c>
      <c r="O2596" s="1">
        <v>7.2</v>
      </c>
      <c r="P2596" s="1">
        <v>35</v>
      </c>
      <c r="Q2596" s="1">
        <v>32.5</v>
      </c>
      <c r="R2596" s="1">
        <v>32.5</v>
      </c>
      <c r="S2596" s="1" t="s">
        <v>64</v>
      </c>
      <c r="T2596" s="1">
        <v>27.8</v>
      </c>
      <c r="U2596" s="3">
        <v>1.925</v>
      </c>
      <c r="V2596" s="1">
        <f t="shared" si="206"/>
        <v>14.4415584415584</v>
      </c>
      <c r="W2596" s="6" t="s">
        <v>909</v>
      </c>
      <c r="X2596" s="1">
        <v>3</v>
      </c>
      <c r="Y2596" s="1" t="s">
        <v>910</v>
      </c>
      <c r="AA2596" s="1" t="s">
        <v>911</v>
      </c>
      <c r="AB2596" s="1" t="s">
        <v>912</v>
      </c>
      <c r="AC2596" s="1" t="s">
        <v>763</v>
      </c>
      <c r="AD2596" s="1" t="s">
        <v>125</v>
      </c>
      <c r="AE2596" s="13"/>
    </row>
    <row r="2597" ht="17" hidden="1" customHeight="1" spans="1:31">
      <c r="A2597" s="1" t="s">
        <v>905</v>
      </c>
      <c r="B2597" s="1" t="s">
        <v>906</v>
      </c>
      <c r="C2597" s="1" t="s">
        <v>386</v>
      </c>
      <c r="D2597" s="1">
        <v>2019</v>
      </c>
      <c r="E2597" s="1">
        <v>182</v>
      </c>
      <c r="G2597" s="1" t="s">
        <v>907</v>
      </c>
      <c r="H2597" s="1" t="s">
        <v>908</v>
      </c>
      <c r="I2597" s="1">
        <v>48.55</v>
      </c>
      <c r="J2597" s="1">
        <v>-104.83</v>
      </c>
      <c r="K2597" s="1">
        <v>1</v>
      </c>
      <c r="L2597" s="1">
        <v>357</v>
      </c>
      <c r="M2597" s="1">
        <v>7.5</v>
      </c>
      <c r="N2597" s="1">
        <v>1.52</v>
      </c>
      <c r="O2597" s="1">
        <v>7.2</v>
      </c>
      <c r="P2597" s="1">
        <v>35</v>
      </c>
      <c r="Q2597" s="1">
        <v>32.5</v>
      </c>
      <c r="R2597" s="1">
        <v>32.5</v>
      </c>
      <c r="S2597" s="1" t="s">
        <v>64</v>
      </c>
      <c r="T2597" s="1">
        <v>27.8</v>
      </c>
      <c r="U2597" s="3">
        <v>1.925</v>
      </c>
      <c r="V2597" s="1">
        <f t="shared" si="206"/>
        <v>14.4415584415584</v>
      </c>
      <c r="W2597" s="6" t="s">
        <v>909</v>
      </c>
      <c r="X2597" s="1">
        <v>3</v>
      </c>
      <c r="Y2597" s="1" t="s">
        <v>910</v>
      </c>
      <c r="AA2597" s="1" t="s">
        <v>911</v>
      </c>
      <c r="AB2597" s="1" t="s">
        <v>913</v>
      </c>
      <c r="AC2597" s="1" t="s">
        <v>763</v>
      </c>
      <c r="AD2597" s="1" t="s">
        <v>125</v>
      </c>
      <c r="AE2597" s="13"/>
    </row>
    <row r="2598" ht="17" hidden="1" customHeight="1" spans="1:31">
      <c r="A2598" s="1" t="s">
        <v>905</v>
      </c>
      <c r="B2598" s="1" t="s">
        <v>906</v>
      </c>
      <c r="C2598" s="1" t="s">
        <v>386</v>
      </c>
      <c r="D2598" s="1">
        <v>2019</v>
      </c>
      <c r="E2598" s="1">
        <v>182</v>
      </c>
      <c r="G2598" s="1" t="s">
        <v>907</v>
      </c>
      <c r="H2598" s="1" t="s">
        <v>908</v>
      </c>
      <c r="I2598" s="1">
        <v>48.55</v>
      </c>
      <c r="J2598" s="1">
        <v>-104.83</v>
      </c>
      <c r="K2598" s="1">
        <v>5</v>
      </c>
      <c r="L2598" s="1">
        <v>357</v>
      </c>
      <c r="M2598" s="1">
        <v>7.5</v>
      </c>
      <c r="N2598" s="1">
        <v>1.52</v>
      </c>
      <c r="O2598" s="1">
        <v>7.2</v>
      </c>
      <c r="P2598" s="1">
        <v>35</v>
      </c>
      <c r="Q2598" s="1">
        <v>32.5</v>
      </c>
      <c r="R2598" s="1">
        <v>32.5</v>
      </c>
      <c r="S2598" s="1" t="s">
        <v>64</v>
      </c>
      <c r="T2598" s="1">
        <v>27.8</v>
      </c>
      <c r="U2598" s="3">
        <v>1.925</v>
      </c>
      <c r="V2598" s="1">
        <f t="shared" si="206"/>
        <v>14.4415584415584</v>
      </c>
      <c r="W2598" s="6" t="s">
        <v>909</v>
      </c>
      <c r="X2598" s="1">
        <v>3</v>
      </c>
      <c r="Y2598" s="1" t="s">
        <v>910</v>
      </c>
      <c r="AA2598" s="1" t="s">
        <v>911</v>
      </c>
      <c r="AB2598" s="1" t="s">
        <v>912</v>
      </c>
      <c r="AC2598" s="1" t="s">
        <v>763</v>
      </c>
      <c r="AD2598" s="1" t="s">
        <v>125</v>
      </c>
      <c r="AE2598" s="13"/>
    </row>
    <row r="2599" ht="17" hidden="1" customHeight="1" spans="1:31">
      <c r="A2599" s="1" t="s">
        <v>905</v>
      </c>
      <c r="B2599" s="1" t="s">
        <v>906</v>
      </c>
      <c r="C2599" s="1" t="s">
        <v>386</v>
      </c>
      <c r="D2599" s="1">
        <v>2019</v>
      </c>
      <c r="E2599" s="1">
        <v>182</v>
      </c>
      <c r="G2599" s="1" t="s">
        <v>907</v>
      </c>
      <c r="H2599" s="1" t="s">
        <v>908</v>
      </c>
      <c r="I2599" s="1">
        <v>48.55</v>
      </c>
      <c r="J2599" s="1">
        <v>-104.83</v>
      </c>
      <c r="K2599" s="1">
        <v>5</v>
      </c>
      <c r="L2599" s="1">
        <v>357</v>
      </c>
      <c r="M2599" s="1">
        <v>7.5</v>
      </c>
      <c r="N2599" s="1">
        <v>1.52</v>
      </c>
      <c r="O2599" s="1">
        <v>7.2</v>
      </c>
      <c r="P2599" s="1">
        <v>35</v>
      </c>
      <c r="Q2599" s="1">
        <v>32.5</v>
      </c>
      <c r="R2599" s="1">
        <v>32.5</v>
      </c>
      <c r="S2599" s="1" t="s">
        <v>64</v>
      </c>
      <c r="T2599" s="1">
        <v>27.8</v>
      </c>
      <c r="U2599" s="3">
        <v>1.925</v>
      </c>
      <c r="V2599" s="1">
        <f t="shared" si="206"/>
        <v>14.4415584415584</v>
      </c>
      <c r="W2599" s="6" t="s">
        <v>909</v>
      </c>
      <c r="X2599" s="1">
        <v>3</v>
      </c>
      <c r="Y2599" s="1" t="s">
        <v>910</v>
      </c>
      <c r="AA2599" s="1" t="s">
        <v>911</v>
      </c>
      <c r="AB2599" s="1" t="s">
        <v>913</v>
      </c>
      <c r="AC2599" s="1" t="s">
        <v>763</v>
      </c>
      <c r="AD2599" s="1" t="s">
        <v>125</v>
      </c>
      <c r="AE2599" s="13"/>
    </row>
    <row r="2600" ht="17" customHeight="1" spans="1:34">
      <c r="A2600" s="1" t="s">
        <v>419</v>
      </c>
      <c r="B2600" s="1" t="s">
        <v>914</v>
      </c>
      <c r="C2600" s="1" t="s">
        <v>915</v>
      </c>
      <c r="D2600" s="1">
        <v>2009</v>
      </c>
      <c r="E2600" s="1">
        <v>49</v>
      </c>
      <c r="G2600" s="1" t="s">
        <v>916</v>
      </c>
      <c r="H2600" s="1" t="s">
        <v>917</v>
      </c>
      <c r="I2600" s="1">
        <v>-28.5</v>
      </c>
      <c r="J2600" s="1">
        <v>148.75</v>
      </c>
      <c r="K2600" s="1">
        <v>1</v>
      </c>
      <c r="L2600" s="1">
        <v>541</v>
      </c>
      <c r="M2600" s="1">
        <v>20.4089999993642</v>
      </c>
      <c r="N2600" s="1">
        <v>1.35</v>
      </c>
      <c r="O2600" s="1">
        <v>8.6</v>
      </c>
      <c r="P2600" s="1">
        <f t="shared" ref="P2600:P2617" si="207">100-Q2600-R2600</f>
        <v>50</v>
      </c>
      <c r="Q2600" s="1">
        <v>14.5</v>
      </c>
      <c r="R2600" s="1">
        <v>35.5</v>
      </c>
      <c r="S2600" s="1" t="s">
        <v>918</v>
      </c>
      <c r="T2600" s="1">
        <v>6.5</v>
      </c>
      <c r="U2600" s="1">
        <v>0.7</v>
      </c>
      <c r="V2600" s="1">
        <f t="shared" si="206"/>
        <v>9.28571428571429</v>
      </c>
      <c r="W2600" s="6">
        <v>285</v>
      </c>
      <c r="X2600" s="1">
        <v>4</v>
      </c>
      <c r="AA2600" s="1" t="s">
        <v>919</v>
      </c>
      <c r="AB2600" s="1" t="s">
        <v>872</v>
      </c>
      <c r="AC2600" s="1" t="s">
        <v>124</v>
      </c>
      <c r="AD2600" s="1">
        <v>0</v>
      </c>
      <c r="AE2600" s="13">
        <v>2470</v>
      </c>
      <c r="AF2600" s="1">
        <f t="shared" ref="AF2600:AF2617" si="208">AE2600*0.1</f>
        <v>247</v>
      </c>
      <c r="AG2600" s="13">
        <v>1120</v>
      </c>
      <c r="AH2600" s="1">
        <f t="shared" ref="AH2600:AH2617" si="209">AG2600*0.1</f>
        <v>112</v>
      </c>
    </row>
    <row r="2601" ht="17" customHeight="1" spans="1:34">
      <c r="A2601" s="1" t="s">
        <v>419</v>
      </c>
      <c r="B2601" s="1" t="s">
        <v>914</v>
      </c>
      <c r="C2601" s="1" t="s">
        <v>915</v>
      </c>
      <c r="D2601" s="1">
        <v>2009</v>
      </c>
      <c r="E2601" s="1">
        <v>49</v>
      </c>
      <c r="G2601" s="1" t="s">
        <v>916</v>
      </c>
      <c r="H2601" s="1" t="s">
        <v>917</v>
      </c>
      <c r="I2601" s="1">
        <v>-28.5</v>
      </c>
      <c r="J2601" s="1">
        <v>148.75</v>
      </c>
      <c r="K2601" s="1">
        <v>1</v>
      </c>
      <c r="L2601" s="1">
        <v>541</v>
      </c>
      <c r="M2601" s="1">
        <v>20.4089999993642</v>
      </c>
      <c r="N2601" s="1">
        <v>1.35</v>
      </c>
      <c r="O2601" s="1">
        <v>8.6</v>
      </c>
      <c r="P2601" s="1">
        <f t="shared" si="207"/>
        <v>50</v>
      </c>
      <c r="Q2601" s="1">
        <v>14.5</v>
      </c>
      <c r="R2601" s="1">
        <v>35.5</v>
      </c>
      <c r="S2601" s="1" t="s">
        <v>918</v>
      </c>
      <c r="T2601" s="1">
        <v>6.5</v>
      </c>
      <c r="U2601" s="1">
        <v>0.7</v>
      </c>
      <c r="V2601" s="1">
        <f t="shared" si="206"/>
        <v>9.28571428571429</v>
      </c>
      <c r="W2601" s="6">
        <v>285</v>
      </c>
      <c r="X2601" s="1">
        <v>4</v>
      </c>
      <c r="AA2601" s="1" t="s">
        <v>919</v>
      </c>
      <c r="AB2601" s="1" t="s">
        <v>872</v>
      </c>
      <c r="AC2601" s="1" t="s">
        <v>124</v>
      </c>
      <c r="AD2601" s="1">
        <v>40</v>
      </c>
      <c r="AE2601" s="13">
        <v>2530</v>
      </c>
      <c r="AF2601" s="1">
        <f t="shared" si="208"/>
        <v>253</v>
      </c>
      <c r="AG2601" s="13">
        <v>1830</v>
      </c>
      <c r="AH2601" s="1">
        <f t="shared" si="209"/>
        <v>183</v>
      </c>
    </row>
    <row r="2602" ht="17" customHeight="1" spans="1:34">
      <c r="A2602" s="1" t="s">
        <v>419</v>
      </c>
      <c r="B2602" s="1" t="s">
        <v>914</v>
      </c>
      <c r="C2602" s="1" t="s">
        <v>915</v>
      </c>
      <c r="D2602" s="1">
        <v>2009</v>
      </c>
      <c r="E2602" s="1">
        <v>49</v>
      </c>
      <c r="G2602" s="1" t="s">
        <v>916</v>
      </c>
      <c r="H2602" s="1" t="s">
        <v>917</v>
      </c>
      <c r="I2602" s="1">
        <v>-28.5</v>
      </c>
      <c r="J2602" s="1">
        <v>148.75</v>
      </c>
      <c r="K2602" s="1">
        <v>2</v>
      </c>
      <c r="L2602" s="1">
        <v>541</v>
      </c>
      <c r="M2602" s="1">
        <v>20.4089999993642</v>
      </c>
      <c r="N2602" s="1">
        <v>1.35</v>
      </c>
      <c r="O2602" s="1">
        <v>8.6</v>
      </c>
      <c r="P2602" s="1">
        <f t="shared" si="207"/>
        <v>50</v>
      </c>
      <c r="Q2602" s="1">
        <v>14.5</v>
      </c>
      <c r="R2602" s="1">
        <v>35.5</v>
      </c>
      <c r="S2602" s="1" t="s">
        <v>918</v>
      </c>
      <c r="T2602" s="1">
        <v>6.5</v>
      </c>
      <c r="U2602" s="1">
        <v>0.7</v>
      </c>
      <c r="V2602" s="1">
        <f t="shared" si="206"/>
        <v>9.28571428571429</v>
      </c>
      <c r="W2602" s="6">
        <v>285</v>
      </c>
      <c r="X2602" s="1">
        <v>4</v>
      </c>
      <c r="AA2602" s="1" t="s">
        <v>919</v>
      </c>
      <c r="AB2602" s="1" t="s">
        <v>872</v>
      </c>
      <c r="AC2602" s="1" t="s">
        <v>124</v>
      </c>
      <c r="AD2602" s="1">
        <v>0</v>
      </c>
      <c r="AE2602" s="13">
        <v>3170</v>
      </c>
      <c r="AF2602" s="1">
        <f t="shared" si="208"/>
        <v>317</v>
      </c>
      <c r="AG2602" s="13">
        <v>2340</v>
      </c>
      <c r="AH2602" s="1">
        <f t="shared" si="209"/>
        <v>234</v>
      </c>
    </row>
    <row r="2603" ht="17" customHeight="1" spans="1:34">
      <c r="A2603" s="1" t="s">
        <v>419</v>
      </c>
      <c r="B2603" s="1" t="s">
        <v>914</v>
      </c>
      <c r="C2603" s="1" t="s">
        <v>915</v>
      </c>
      <c r="D2603" s="1">
        <v>2009</v>
      </c>
      <c r="E2603" s="1">
        <v>49</v>
      </c>
      <c r="G2603" s="1" t="s">
        <v>916</v>
      </c>
      <c r="H2603" s="1" t="s">
        <v>917</v>
      </c>
      <c r="I2603" s="1">
        <v>-28.5</v>
      </c>
      <c r="J2603" s="1">
        <v>148.75</v>
      </c>
      <c r="K2603" s="1">
        <v>4</v>
      </c>
      <c r="L2603" s="1">
        <v>541</v>
      </c>
      <c r="M2603" s="1">
        <v>20.4089999993642</v>
      </c>
      <c r="N2603" s="1">
        <v>1.35</v>
      </c>
      <c r="O2603" s="1">
        <v>8.6</v>
      </c>
      <c r="P2603" s="1">
        <f t="shared" si="207"/>
        <v>50</v>
      </c>
      <c r="Q2603" s="1">
        <v>14.5</v>
      </c>
      <c r="R2603" s="1">
        <v>35.5</v>
      </c>
      <c r="S2603" s="1" t="s">
        <v>918</v>
      </c>
      <c r="T2603" s="1">
        <v>6.5</v>
      </c>
      <c r="U2603" s="1">
        <v>0.7</v>
      </c>
      <c r="V2603" s="1">
        <f t="shared" si="206"/>
        <v>9.28571428571429</v>
      </c>
      <c r="W2603" s="6">
        <v>285</v>
      </c>
      <c r="X2603" s="1">
        <v>4</v>
      </c>
      <c r="AA2603" s="1" t="s">
        <v>919</v>
      </c>
      <c r="AB2603" s="1" t="s">
        <v>872</v>
      </c>
      <c r="AC2603" s="1" t="s">
        <v>124</v>
      </c>
      <c r="AD2603" s="1">
        <v>0</v>
      </c>
      <c r="AE2603" s="13">
        <v>2900</v>
      </c>
      <c r="AF2603" s="1">
        <f t="shared" si="208"/>
        <v>290</v>
      </c>
      <c r="AG2603" s="13">
        <v>2920</v>
      </c>
      <c r="AH2603" s="1">
        <f t="shared" si="209"/>
        <v>292</v>
      </c>
    </row>
    <row r="2604" ht="17" customHeight="1" spans="1:34">
      <c r="A2604" s="1" t="s">
        <v>419</v>
      </c>
      <c r="B2604" s="1" t="s">
        <v>914</v>
      </c>
      <c r="C2604" s="1" t="s">
        <v>915</v>
      </c>
      <c r="D2604" s="1">
        <v>2009</v>
      </c>
      <c r="E2604" s="1">
        <v>49</v>
      </c>
      <c r="G2604" s="1" t="s">
        <v>916</v>
      </c>
      <c r="H2604" s="1" t="s">
        <v>917</v>
      </c>
      <c r="I2604" s="1">
        <v>-28.5</v>
      </c>
      <c r="J2604" s="1">
        <v>148.75</v>
      </c>
      <c r="K2604" s="1">
        <v>4</v>
      </c>
      <c r="L2604" s="1">
        <v>541</v>
      </c>
      <c r="M2604" s="1">
        <v>20.4089999993642</v>
      </c>
      <c r="N2604" s="1">
        <v>1.35</v>
      </c>
      <c r="O2604" s="1">
        <v>8.6</v>
      </c>
      <c r="P2604" s="1">
        <f t="shared" si="207"/>
        <v>50</v>
      </c>
      <c r="Q2604" s="1">
        <v>14.5</v>
      </c>
      <c r="R2604" s="1">
        <v>35.5</v>
      </c>
      <c r="S2604" s="1" t="s">
        <v>918</v>
      </c>
      <c r="T2604" s="1">
        <v>6.5</v>
      </c>
      <c r="U2604" s="1">
        <v>0.7</v>
      </c>
      <c r="V2604" s="1">
        <f t="shared" si="206"/>
        <v>9.28571428571429</v>
      </c>
      <c r="W2604" s="6">
        <v>285</v>
      </c>
      <c r="X2604" s="1">
        <v>4</v>
      </c>
      <c r="AA2604" s="1" t="s">
        <v>919</v>
      </c>
      <c r="AB2604" s="1" t="s">
        <v>872</v>
      </c>
      <c r="AC2604" s="1" t="s">
        <v>124</v>
      </c>
      <c r="AD2604" s="1">
        <v>100</v>
      </c>
      <c r="AE2604" s="13">
        <v>2760</v>
      </c>
      <c r="AF2604" s="1">
        <f t="shared" si="208"/>
        <v>276</v>
      </c>
      <c r="AG2604" s="13">
        <v>2990</v>
      </c>
      <c r="AH2604" s="1">
        <f t="shared" si="209"/>
        <v>299</v>
      </c>
    </row>
    <row r="2605" ht="17" customHeight="1" spans="1:34">
      <c r="A2605" s="1" t="s">
        <v>419</v>
      </c>
      <c r="B2605" s="1" t="s">
        <v>914</v>
      </c>
      <c r="C2605" s="1" t="s">
        <v>915</v>
      </c>
      <c r="D2605" s="1">
        <v>2009</v>
      </c>
      <c r="E2605" s="1">
        <v>49</v>
      </c>
      <c r="G2605" s="1" t="s">
        <v>916</v>
      </c>
      <c r="H2605" s="1" t="s">
        <v>917</v>
      </c>
      <c r="I2605" s="1">
        <v>-28.5</v>
      </c>
      <c r="J2605" s="1">
        <v>148.75</v>
      </c>
      <c r="K2605" s="1">
        <v>7</v>
      </c>
      <c r="L2605" s="1">
        <v>541</v>
      </c>
      <c r="M2605" s="1">
        <v>20.4089999993642</v>
      </c>
      <c r="N2605" s="1">
        <v>1.35</v>
      </c>
      <c r="O2605" s="1">
        <v>8.6</v>
      </c>
      <c r="P2605" s="1">
        <f t="shared" si="207"/>
        <v>50</v>
      </c>
      <c r="Q2605" s="1">
        <v>14.5</v>
      </c>
      <c r="R2605" s="1">
        <v>35.5</v>
      </c>
      <c r="S2605" s="1" t="s">
        <v>918</v>
      </c>
      <c r="T2605" s="1">
        <v>6.5</v>
      </c>
      <c r="U2605" s="1">
        <v>0.7</v>
      </c>
      <c r="V2605" s="1">
        <f t="shared" si="206"/>
        <v>9.28571428571429</v>
      </c>
      <c r="W2605" s="6">
        <v>285</v>
      </c>
      <c r="X2605" s="1">
        <v>4</v>
      </c>
      <c r="AA2605" s="1" t="s">
        <v>919</v>
      </c>
      <c r="AB2605" s="1" t="s">
        <v>872</v>
      </c>
      <c r="AC2605" s="1" t="s">
        <v>124</v>
      </c>
      <c r="AD2605" s="1">
        <v>0</v>
      </c>
      <c r="AE2605" s="13">
        <v>2880</v>
      </c>
      <c r="AF2605" s="1">
        <f t="shared" si="208"/>
        <v>288</v>
      </c>
      <c r="AG2605" s="13">
        <v>2480</v>
      </c>
      <c r="AH2605" s="1">
        <f t="shared" si="209"/>
        <v>248</v>
      </c>
    </row>
    <row r="2606" ht="17" customHeight="1" spans="1:34">
      <c r="A2606" s="1" t="s">
        <v>419</v>
      </c>
      <c r="B2606" s="1" t="s">
        <v>914</v>
      </c>
      <c r="C2606" s="1" t="s">
        <v>915</v>
      </c>
      <c r="D2606" s="1">
        <v>2009</v>
      </c>
      <c r="E2606" s="1">
        <v>49</v>
      </c>
      <c r="G2606" s="1" t="s">
        <v>916</v>
      </c>
      <c r="H2606" s="1" t="s">
        <v>917</v>
      </c>
      <c r="I2606" s="1">
        <v>-28.5</v>
      </c>
      <c r="J2606" s="1">
        <v>148.75</v>
      </c>
      <c r="K2606" s="1">
        <v>8</v>
      </c>
      <c r="L2606" s="1">
        <v>541</v>
      </c>
      <c r="M2606" s="1">
        <v>20.4089999993642</v>
      </c>
      <c r="N2606" s="1">
        <v>1.35</v>
      </c>
      <c r="O2606" s="1">
        <v>8.6</v>
      </c>
      <c r="P2606" s="1">
        <f t="shared" si="207"/>
        <v>50</v>
      </c>
      <c r="Q2606" s="1">
        <v>14.5</v>
      </c>
      <c r="R2606" s="1">
        <v>35.5</v>
      </c>
      <c r="S2606" s="1" t="s">
        <v>918</v>
      </c>
      <c r="T2606" s="1">
        <v>6.5</v>
      </c>
      <c r="U2606" s="1">
        <v>0.7</v>
      </c>
      <c r="V2606" s="1">
        <f t="shared" si="206"/>
        <v>9.28571428571429</v>
      </c>
      <c r="W2606" s="6">
        <v>285</v>
      </c>
      <c r="X2606" s="1">
        <v>4</v>
      </c>
      <c r="AA2606" s="1" t="s">
        <v>919</v>
      </c>
      <c r="AB2606" s="1" t="s">
        <v>872</v>
      </c>
      <c r="AC2606" s="1" t="s">
        <v>124</v>
      </c>
      <c r="AD2606" s="1">
        <v>0</v>
      </c>
      <c r="AE2606" s="13">
        <v>2080</v>
      </c>
      <c r="AF2606" s="1">
        <f t="shared" si="208"/>
        <v>208</v>
      </c>
      <c r="AG2606" s="13">
        <v>1630</v>
      </c>
      <c r="AH2606" s="1">
        <f t="shared" si="209"/>
        <v>163</v>
      </c>
    </row>
    <row r="2607" ht="17" customHeight="1" spans="1:34">
      <c r="A2607" s="1" t="s">
        <v>419</v>
      </c>
      <c r="B2607" s="1" t="s">
        <v>914</v>
      </c>
      <c r="C2607" s="1" t="s">
        <v>915</v>
      </c>
      <c r="D2607" s="1">
        <v>2009</v>
      </c>
      <c r="E2607" s="1">
        <v>49</v>
      </c>
      <c r="G2607" s="1" t="s">
        <v>916</v>
      </c>
      <c r="H2607" s="1" t="s">
        <v>917</v>
      </c>
      <c r="I2607" s="1">
        <v>-28.5</v>
      </c>
      <c r="J2607" s="1">
        <v>148.75</v>
      </c>
      <c r="K2607" s="1">
        <v>2</v>
      </c>
      <c r="L2607" s="1">
        <v>541</v>
      </c>
      <c r="M2607" s="1">
        <v>20.4089999993642</v>
      </c>
      <c r="N2607" s="1">
        <v>1.35</v>
      </c>
      <c r="O2607" s="1">
        <v>8.6</v>
      </c>
      <c r="P2607" s="1">
        <f t="shared" si="207"/>
        <v>50</v>
      </c>
      <c r="Q2607" s="1">
        <v>14.5</v>
      </c>
      <c r="R2607" s="1">
        <v>35.5</v>
      </c>
      <c r="S2607" s="1" t="s">
        <v>918</v>
      </c>
      <c r="T2607" s="1">
        <v>6.5</v>
      </c>
      <c r="U2607" s="1">
        <v>0.7</v>
      </c>
      <c r="V2607" s="1">
        <f t="shared" si="206"/>
        <v>9.28571428571429</v>
      </c>
      <c r="W2607" s="6">
        <v>285</v>
      </c>
      <c r="X2607" s="1">
        <v>4</v>
      </c>
      <c r="AA2607" s="1" t="s">
        <v>920</v>
      </c>
      <c r="AB2607" s="1" t="s">
        <v>872</v>
      </c>
      <c r="AC2607" s="1" t="s">
        <v>124</v>
      </c>
      <c r="AD2607" s="1">
        <v>0</v>
      </c>
      <c r="AE2607" s="13">
        <v>2650</v>
      </c>
      <c r="AF2607" s="1">
        <f t="shared" si="208"/>
        <v>265</v>
      </c>
      <c r="AG2607" s="13">
        <v>2340</v>
      </c>
      <c r="AH2607" s="1">
        <f t="shared" si="209"/>
        <v>234</v>
      </c>
    </row>
    <row r="2608" ht="17" customHeight="1" spans="1:34">
      <c r="A2608" s="1" t="s">
        <v>419</v>
      </c>
      <c r="B2608" s="1" t="s">
        <v>914</v>
      </c>
      <c r="C2608" s="1" t="s">
        <v>915</v>
      </c>
      <c r="D2608" s="1">
        <v>2009</v>
      </c>
      <c r="E2608" s="1">
        <v>49</v>
      </c>
      <c r="G2608" s="1" t="s">
        <v>916</v>
      </c>
      <c r="H2608" s="1" t="s">
        <v>917</v>
      </c>
      <c r="I2608" s="1">
        <v>-28.5</v>
      </c>
      <c r="J2608" s="1">
        <v>148.75</v>
      </c>
      <c r="K2608" s="1">
        <v>2</v>
      </c>
      <c r="L2608" s="1">
        <v>541</v>
      </c>
      <c r="M2608" s="1">
        <v>20.4089999993642</v>
      </c>
      <c r="N2608" s="1">
        <v>1.35</v>
      </c>
      <c r="O2608" s="1">
        <v>8.6</v>
      </c>
      <c r="P2608" s="1">
        <f t="shared" si="207"/>
        <v>50</v>
      </c>
      <c r="Q2608" s="1">
        <v>14.5</v>
      </c>
      <c r="R2608" s="1">
        <v>35.5</v>
      </c>
      <c r="S2608" s="1" t="s">
        <v>918</v>
      </c>
      <c r="T2608" s="1">
        <v>6.5</v>
      </c>
      <c r="U2608" s="1">
        <v>0.7</v>
      </c>
      <c r="V2608" s="1">
        <f t="shared" si="206"/>
        <v>9.28571428571429</v>
      </c>
      <c r="W2608" s="6">
        <v>285</v>
      </c>
      <c r="X2608" s="1">
        <v>4</v>
      </c>
      <c r="AA2608" s="1" t="s">
        <v>920</v>
      </c>
      <c r="AB2608" s="1" t="s">
        <v>872</v>
      </c>
      <c r="AC2608" s="1" t="s">
        <v>124</v>
      </c>
      <c r="AD2608" s="1">
        <v>30</v>
      </c>
      <c r="AE2608" s="13">
        <v>2770</v>
      </c>
      <c r="AF2608" s="1">
        <f t="shared" si="208"/>
        <v>277</v>
      </c>
      <c r="AG2608" s="13">
        <v>3140</v>
      </c>
      <c r="AH2608" s="1">
        <f t="shared" si="209"/>
        <v>314</v>
      </c>
    </row>
    <row r="2609" ht="17" customHeight="1" spans="1:34">
      <c r="A2609" s="1" t="s">
        <v>419</v>
      </c>
      <c r="B2609" s="1" t="s">
        <v>914</v>
      </c>
      <c r="C2609" s="1" t="s">
        <v>915</v>
      </c>
      <c r="D2609" s="1">
        <v>2009</v>
      </c>
      <c r="E2609" s="1">
        <v>49</v>
      </c>
      <c r="G2609" s="1" t="s">
        <v>916</v>
      </c>
      <c r="H2609" s="1" t="s">
        <v>917</v>
      </c>
      <c r="I2609" s="1">
        <v>-28.5</v>
      </c>
      <c r="J2609" s="1">
        <v>148.75</v>
      </c>
      <c r="K2609" s="1">
        <v>4</v>
      </c>
      <c r="L2609" s="1">
        <v>541</v>
      </c>
      <c r="M2609" s="1">
        <v>20.4089999993642</v>
      </c>
      <c r="N2609" s="1">
        <v>1.35</v>
      </c>
      <c r="O2609" s="1">
        <v>8.6</v>
      </c>
      <c r="P2609" s="1">
        <f t="shared" si="207"/>
        <v>50</v>
      </c>
      <c r="Q2609" s="1">
        <v>14.5</v>
      </c>
      <c r="R2609" s="1">
        <v>35.5</v>
      </c>
      <c r="S2609" s="1" t="s">
        <v>918</v>
      </c>
      <c r="T2609" s="1">
        <v>6.5</v>
      </c>
      <c r="U2609" s="1">
        <v>0.7</v>
      </c>
      <c r="V2609" s="1">
        <f t="shared" si="206"/>
        <v>9.28571428571429</v>
      </c>
      <c r="W2609" s="6">
        <v>285</v>
      </c>
      <c r="X2609" s="1">
        <v>4</v>
      </c>
      <c r="AA2609" s="1" t="s">
        <v>920</v>
      </c>
      <c r="AB2609" s="1" t="s">
        <v>872</v>
      </c>
      <c r="AC2609" s="1" t="s">
        <v>124</v>
      </c>
      <c r="AD2609" s="1">
        <v>0</v>
      </c>
      <c r="AE2609" s="13">
        <v>2550</v>
      </c>
      <c r="AF2609" s="1">
        <f t="shared" si="208"/>
        <v>255</v>
      </c>
      <c r="AG2609" s="13">
        <v>2920</v>
      </c>
      <c r="AH2609" s="1">
        <f t="shared" si="209"/>
        <v>292</v>
      </c>
    </row>
    <row r="2610" ht="17" customHeight="1" spans="1:34">
      <c r="A2610" s="1" t="s">
        <v>419</v>
      </c>
      <c r="B2610" s="1" t="s">
        <v>914</v>
      </c>
      <c r="C2610" s="1" t="s">
        <v>915</v>
      </c>
      <c r="D2610" s="1">
        <v>2009</v>
      </c>
      <c r="E2610" s="1">
        <v>49</v>
      </c>
      <c r="G2610" s="1" t="s">
        <v>916</v>
      </c>
      <c r="H2610" s="1" t="s">
        <v>917</v>
      </c>
      <c r="I2610" s="1">
        <v>-28.5</v>
      </c>
      <c r="J2610" s="1">
        <v>148.75</v>
      </c>
      <c r="K2610" s="1">
        <v>4</v>
      </c>
      <c r="L2610" s="1">
        <v>541</v>
      </c>
      <c r="M2610" s="1">
        <v>20.4089999993642</v>
      </c>
      <c r="N2610" s="1">
        <v>1.35</v>
      </c>
      <c r="O2610" s="1">
        <v>8.6</v>
      </c>
      <c r="P2610" s="1">
        <f t="shared" si="207"/>
        <v>50</v>
      </c>
      <c r="Q2610" s="1">
        <v>14.5</v>
      </c>
      <c r="R2610" s="1">
        <v>35.5</v>
      </c>
      <c r="S2610" s="1" t="s">
        <v>918</v>
      </c>
      <c r="T2610" s="1">
        <v>6.5</v>
      </c>
      <c r="U2610" s="1">
        <v>0.7</v>
      </c>
      <c r="V2610" s="1">
        <f t="shared" si="206"/>
        <v>9.28571428571429</v>
      </c>
      <c r="W2610" s="6">
        <v>285</v>
      </c>
      <c r="X2610" s="1">
        <v>4</v>
      </c>
      <c r="AA2610" s="1" t="s">
        <v>920</v>
      </c>
      <c r="AB2610" s="1" t="s">
        <v>872</v>
      </c>
      <c r="AC2610" s="1" t="s">
        <v>124</v>
      </c>
      <c r="AD2610" s="1">
        <v>60</v>
      </c>
      <c r="AE2610" s="13">
        <v>2380</v>
      </c>
      <c r="AF2610" s="1">
        <f t="shared" si="208"/>
        <v>238</v>
      </c>
      <c r="AG2610" s="13">
        <v>3000</v>
      </c>
      <c r="AH2610" s="1">
        <f t="shared" si="209"/>
        <v>300</v>
      </c>
    </row>
    <row r="2611" ht="17" customHeight="1" spans="1:34">
      <c r="A2611" s="1" t="s">
        <v>419</v>
      </c>
      <c r="B2611" s="1" t="s">
        <v>914</v>
      </c>
      <c r="C2611" s="1" t="s">
        <v>915</v>
      </c>
      <c r="D2611" s="1">
        <v>2009</v>
      </c>
      <c r="E2611" s="1">
        <v>49</v>
      </c>
      <c r="G2611" s="1" t="s">
        <v>916</v>
      </c>
      <c r="H2611" s="1" t="s">
        <v>917</v>
      </c>
      <c r="I2611" s="1">
        <v>-28.5</v>
      </c>
      <c r="J2611" s="1">
        <v>148.75</v>
      </c>
      <c r="K2611" s="1">
        <v>4</v>
      </c>
      <c r="L2611" s="1">
        <v>541</v>
      </c>
      <c r="M2611" s="1">
        <v>20.4089999993642</v>
      </c>
      <c r="N2611" s="1">
        <v>1.35</v>
      </c>
      <c r="O2611" s="1">
        <v>8.6</v>
      </c>
      <c r="P2611" s="1">
        <f t="shared" si="207"/>
        <v>50</v>
      </c>
      <c r="Q2611" s="1">
        <v>14.5</v>
      </c>
      <c r="R2611" s="1">
        <v>35.5</v>
      </c>
      <c r="S2611" s="1" t="s">
        <v>918</v>
      </c>
      <c r="T2611" s="1">
        <v>6.5</v>
      </c>
      <c r="U2611" s="1">
        <v>0.7</v>
      </c>
      <c r="V2611" s="1">
        <f t="shared" si="206"/>
        <v>9.28571428571429</v>
      </c>
      <c r="W2611" s="6">
        <v>285</v>
      </c>
      <c r="X2611" s="1">
        <v>4</v>
      </c>
      <c r="AA2611" s="1" t="s">
        <v>921</v>
      </c>
      <c r="AB2611" s="1" t="s">
        <v>872</v>
      </c>
      <c r="AC2611" s="1" t="s">
        <v>124</v>
      </c>
      <c r="AD2611" s="1">
        <v>0</v>
      </c>
      <c r="AE2611" s="13">
        <v>2420</v>
      </c>
      <c r="AF2611" s="1">
        <f t="shared" si="208"/>
        <v>242</v>
      </c>
      <c r="AG2611" s="13">
        <v>2920</v>
      </c>
      <c r="AH2611" s="1">
        <f t="shared" si="209"/>
        <v>292</v>
      </c>
    </row>
    <row r="2612" ht="17" customHeight="1" spans="1:34">
      <c r="A2612" s="1" t="s">
        <v>419</v>
      </c>
      <c r="B2612" s="1" t="s">
        <v>914</v>
      </c>
      <c r="C2612" s="1" t="s">
        <v>915</v>
      </c>
      <c r="D2612" s="1">
        <v>2009</v>
      </c>
      <c r="E2612" s="1">
        <v>49</v>
      </c>
      <c r="G2612" s="1" t="s">
        <v>916</v>
      </c>
      <c r="H2612" s="1" t="s">
        <v>917</v>
      </c>
      <c r="I2612" s="1">
        <v>-28.5</v>
      </c>
      <c r="J2612" s="1">
        <v>148.75</v>
      </c>
      <c r="K2612" s="1">
        <v>4</v>
      </c>
      <c r="L2612" s="1">
        <v>541</v>
      </c>
      <c r="M2612" s="1">
        <v>20.4089999993642</v>
      </c>
      <c r="N2612" s="1">
        <v>1.35</v>
      </c>
      <c r="O2612" s="1">
        <v>8.6</v>
      </c>
      <c r="P2612" s="1">
        <f t="shared" si="207"/>
        <v>50</v>
      </c>
      <c r="Q2612" s="1">
        <v>14.5</v>
      </c>
      <c r="R2612" s="1">
        <v>35.5</v>
      </c>
      <c r="S2612" s="1" t="s">
        <v>918</v>
      </c>
      <c r="T2612" s="1">
        <v>6.5</v>
      </c>
      <c r="U2612" s="1">
        <v>0.7</v>
      </c>
      <c r="V2612" s="1">
        <f t="shared" si="206"/>
        <v>9.28571428571429</v>
      </c>
      <c r="W2612" s="6">
        <v>285</v>
      </c>
      <c r="X2612" s="1">
        <v>4</v>
      </c>
      <c r="AA2612" s="1" t="s">
        <v>921</v>
      </c>
      <c r="AB2612" s="1" t="s">
        <v>872</v>
      </c>
      <c r="AC2612" s="1" t="s">
        <v>124</v>
      </c>
      <c r="AD2612" s="1">
        <v>40</v>
      </c>
      <c r="AE2612" s="13">
        <v>2370</v>
      </c>
      <c r="AF2612" s="1">
        <f t="shared" si="208"/>
        <v>237</v>
      </c>
      <c r="AG2612" s="13">
        <v>3130</v>
      </c>
      <c r="AH2612" s="1">
        <f t="shared" si="209"/>
        <v>313</v>
      </c>
    </row>
    <row r="2613" ht="17" customHeight="1" spans="1:34">
      <c r="A2613" s="1" t="s">
        <v>419</v>
      </c>
      <c r="B2613" s="1" t="s">
        <v>914</v>
      </c>
      <c r="C2613" s="1" t="s">
        <v>915</v>
      </c>
      <c r="D2613" s="1">
        <v>2009</v>
      </c>
      <c r="E2613" s="1">
        <v>49</v>
      </c>
      <c r="G2613" s="1" t="s">
        <v>916</v>
      </c>
      <c r="H2613" s="1" t="s">
        <v>917</v>
      </c>
      <c r="I2613" s="1">
        <v>-28.5</v>
      </c>
      <c r="J2613" s="1">
        <v>148.75</v>
      </c>
      <c r="K2613" s="1">
        <v>4</v>
      </c>
      <c r="L2613" s="1">
        <v>541</v>
      </c>
      <c r="M2613" s="1">
        <v>20.4089999993642</v>
      </c>
      <c r="N2613" s="1">
        <v>1.35</v>
      </c>
      <c r="O2613" s="1">
        <v>8.6</v>
      </c>
      <c r="P2613" s="1">
        <f t="shared" si="207"/>
        <v>50</v>
      </c>
      <c r="Q2613" s="1">
        <v>14.5</v>
      </c>
      <c r="R2613" s="1">
        <v>35.5</v>
      </c>
      <c r="S2613" s="1" t="s">
        <v>918</v>
      </c>
      <c r="T2613" s="1">
        <v>6.5</v>
      </c>
      <c r="U2613" s="1">
        <v>0.7</v>
      </c>
      <c r="V2613" s="1">
        <f t="shared" si="206"/>
        <v>9.28571428571429</v>
      </c>
      <c r="W2613" s="6">
        <v>285</v>
      </c>
      <c r="X2613" s="1">
        <v>4</v>
      </c>
      <c r="AA2613" s="1" t="s">
        <v>922</v>
      </c>
      <c r="AB2613" s="1" t="s">
        <v>872</v>
      </c>
      <c r="AC2613" s="1" t="s">
        <v>124</v>
      </c>
      <c r="AD2613" s="1">
        <v>0</v>
      </c>
      <c r="AE2613" s="13">
        <v>1420</v>
      </c>
      <c r="AF2613" s="1">
        <f t="shared" si="208"/>
        <v>142</v>
      </c>
      <c r="AG2613" s="13">
        <v>2920</v>
      </c>
      <c r="AH2613" s="1">
        <f t="shared" si="209"/>
        <v>292</v>
      </c>
    </row>
    <row r="2614" ht="17" customHeight="1" spans="1:34">
      <c r="A2614" s="1" t="s">
        <v>419</v>
      </c>
      <c r="B2614" s="1" t="s">
        <v>914</v>
      </c>
      <c r="C2614" s="1" t="s">
        <v>915</v>
      </c>
      <c r="D2614" s="1">
        <v>2009</v>
      </c>
      <c r="E2614" s="1">
        <v>49</v>
      </c>
      <c r="G2614" s="1" t="s">
        <v>916</v>
      </c>
      <c r="H2614" s="1" t="s">
        <v>917</v>
      </c>
      <c r="I2614" s="1">
        <v>-28.5</v>
      </c>
      <c r="J2614" s="1">
        <v>148.75</v>
      </c>
      <c r="K2614" s="1">
        <v>7</v>
      </c>
      <c r="L2614" s="1">
        <v>541</v>
      </c>
      <c r="M2614" s="1">
        <v>20.4089999993642</v>
      </c>
      <c r="N2614" s="1">
        <v>1.35</v>
      </c>
      <c r="O2614" s="1">
        <v>8.6</v>
      </c>
      <c r="P2614" s="1">
        <f t="shared" si="207"/>
        <v>50</v>
      </c>
      <c r="Q2614" s="1">
        <v>14.5</v>
      </c>
      <c r="R2614" s="1">
        <v>35.5</v>
      </c>
      <c r="S2614" s="1" t="s">
        <v>918</v>
      </c>
      <c r="T2614" s="1">
        <v>6.5</v>
      </c>
      <c r="U2614" s="1">
        <v>0.7</v>
      </c>
      <c r="V2614" s="1">
        <f t="shared" si="206"/>
        <v>9.28571428571429</v>
      </c>
      <c r="W2614" s="6">
        <v>285</v>
      </c>
      <c r="X2614" s="1">
        <v>4</v>
      </c>
      <c r="AA2614" s="1" t="s">
        <v>921</v>
      </c>
      <c r="AB2614" s="1" t="s">
        <v>872</v>
      </c>
      <c r="AC2614" s="1" t="s">
        <v>124</v>
      </c>
      <c r="AD2614" s="1">
        <v>0</v>
      </c>
      <c r="AE2614" s="13">
        <v>2850</v>
      </c>
      <c r="AF2614" s="1">
        <f t="shared" si="208"/>
        <v>285</v>
      </c>
      <c r="AG2614" s="13">
        <v>2480</v>
      </c>
      <c r="AH2614" s="1">
        <f t="shared" si="209"/>
        <v>248</v>
      </c>
    </row>
    <row r="2615" ht="17" customHeight="1" spans="1:34">
      <c r="A2615" s="1" t="s">
        <v>419</v>
      </c>
      <c r="B2615" s="1" t="s">
        <v>914</v>
      </c>
      <c r="C2615" s="1" t="s">
        <v>915</v>
      </c>
      <c r="D2615" s="1">
        <v>2009</v>
      </c>
      <c r="E2615" s="1">
        <v>49</v>
      </c>
      <c r="G2615" s="1" t="s">
        <v>916</v>
      </c>
      <c r="H2615" s="1" t="s">
        <v>917</v>
      </c>
      <c r="I2615" s="1">
        <v>-28.5</v>
      </c>
      <c r="J2615" s="1">
        <v>148.75</v>
      </c>
      <c r="K2615" s="1">
        <v>7</v>
      </c>
      <c r="L2615" s="1">
        <v>541</v>
      </c>
      <c r="M2615" s="1">
        <v>20.4089999993642</v>
      </c>
      <c r="N2615" s="1">
        <v>1.35</v>
      </c>
      <c r="O2615" s="1">
        <v>8.6</v>
      </c>
      <c r="P2615" s="1">
        <f t="shared" si="207"/>
        <v>50</v>
      </c>
      <c r="Q2615" s="1">
        <v>14.5</v>
      </c>
      <c r="R2615" s="1">
        <v>35.5</v>
      </c>
      <c r="S2615" s="1" t="s">
        <v>918</v>
      </c>
      <c r="T2615" s="1">
        <v>6.5</v>
      </c>
      <c r="U2615" s="1">
        <v>0.7</v>
      </c>
      <c r="V2615" s="1">
        <f t="shared" si="206"/>
        <v>9.28571428571429</v>
      </c>
      <c r="W2615" s="6">
        <v>285</v>
      </c>
      <c r="X2615" s="1">
        <v>4</v>
      </c>
      <c r="AA2615" s="1" t="s">
        <v>922</v>
      </c>
      <c r="AB2615" s="1" t="s">
        <v>872</v>
      </c>
      <c r="AC2615" s="1" t="s">
        <v>124</v>
      </c>
      <c r="AD2615" s="1">
        <v>0</v>
      </c>
      <c r="AE2615" s="13">
        <v>2900</v>
      </c>
      <c r="AF2615" s="1">
        <f t="shared" si="208"/>
        <v>290</v>
      </c>
      <c r="AG2615" s="13">
        <v>2480</v>
      </c>
      <c r="AH2615" s="1">
        <f t="shared" si="209"/>
        <v>248</v>
      </c>
    </row>
    <row r="2616" ht="17" customHeight="1" spans="1:34">
      <c r="A2616" s="1" t="s">
        <v>419</v>
      </c>
      <c r="B2616" s="1" t="s">
        <v>914</v>
      </c>
      <c r="C2616" s="1" t="s">
        <v>915</v>
      </c>
      <c r="D2616" s="1">
        <v>2009</v>
      </c>
      <c r="E2616" s="1">
        <v>49</v>
      </c>
      <c r="G2616" s="1" t="s">
        <v>916</v>
      </c>
      <c r="H2616" s="1" t="s">
        <v>917</v>
      </c>
      <c r="I2616" s="1">
        <v>-28.5</v>
      </c>
      <c r="J2616" s="1">
        <v>148.75</v>
      </c>
      <c r="K2616" s="1">
        <v>8</v>
      </c>
      <c r="L2616" s="1">
        <v>541</v>
      </c>
      <c r="M2616" s="1">
        <v>20.4089999993642</v>
      </c>
      <c r="N2616" s="1">
        <v>1.35</v>
      </c>
      <c r="O2616" s="1">
        <v>8.6</v>
      </c>
      <c r="P2616" s="1">
        <f t="shared" si="207"/>
        <v>50</v>
      </c>
      <c r="Q2616" s="1">
        <v>14.5</v>
      </c>
      <c r="R2616" s="1">
        <v>35.5</v>
      </c>
      <c r="S2616" s="1" t="s">
        <v>918</v>
      </c>
      <c r="T2616" s="1">
        <v>6.5</v>
      </c>
      <c r="U2616" s="1">
        <v>0.7</v>
      </c>
      <c r="V2616" s="1">
        <f t="shared" si="206"/>
        <v>9.28571428571429</v>
      </c>
      <c r="W2616" s="6">
        <v>285</v>
      </c>
      <c r="X2616" s="1">
        <v>4</v>
      </c>
      <c r="AA2616" s="1" t="s">
        <v>921</v>
      </c>
      <c r="AB2616" s="1" t="s">
        <v>872</v>
      </c>
      <c r="AC2616" s="1" t="s">
        <v>124</v>
      </c>
      <c r="AD2616" s="1">
        <v>0</v>
      </c>
      <c r="AE2616" s="13">
        <v>2570</v>
      </c>
      <c r="AF2616" s="1">
        <f t="shared" si="208"/>
        <v>257</v>
      </c>
      <c r="AG2616" s="13">
        <v>1630</v>
      </c>
      <c r="AH2616" s="1">
        <f t="shared" si="209"/>
        <v>163</v>
      </c>
    </row>
    <row r="2617" ht="17" customHeight="1" spans="1:34">
      <c r="A2617" s="1" t="s">
        <v>419</v>
      </c>
      <c r="B2617" s="1" t="s">
        <v>914</v>
      </c>
      <c r="C2617" s="1" t="s">
        <v>915</v>
      </c>
      <c r="D2617" s="1">
        <v>2009</v>
      </c>
      <c r="E2617" s="1">
        <v>49</v>
      </c>
      <c r="G2617" s="1" t="s">
        <v>916</v>
      </c>
      <c r="H2617" s="1" t="s">
        <v>917</v>
      </c>
      <c r="I2617" s="1">
        <v>-28.5</v>
      </c>
      <c r="J2617" s="1">
        <v>148.75</v>
      </c>
      <c r="K2617" s="1">
        <v>8</v>
      </c>
      <c r="L2617" s="1">
        <v>541</v>
      </c>
      <c r="M2617" s="1">
        <v>20.4089999993642</v>
      </c>
      <c r="N2617" s="1">
        <v>1.35</v>
      </c>
      <c r="O2617" s="1">
        <v>8.6</v>
      </c>
      <c r="P2617" s="1">
        <f t="shared" si="207"/>
        <v>50</v>
      </c>
      <c r="Q2617" s="1">
        <v>14.5</v>
      </c>
      <c r="R2617" s="1">
        <v>35.5</v>
      </c>
      <c r="S2617" s="1" t="s">
        <v>918</v>
      </c>
      <c r="T2617" s="1">
        <v>6.5</v>
      </c>
      <c r="U2617" s="1">
        <v>0.7</v>
      </c>
      <c r="V2617" s="1">
        <f t="shared" si="206"/>
        <v>9.28571428571429</v>
      </c>
      <c r="W2617" s="6">
        <v>285</v>
      </c>
      <c r="X2617" s="1">
        <v>4</v>
      </c>
      <c r="AA2617" s="1" t="s">
        <v>922</v>
      </c>
      <c r="AB2617" s="1" t="s">
        <v>872</v>
      </c>
      <c r="AC2617" s="1" t="s">
        <v>124</v>
      </c>
      <c r="AD2617" s="1">
        <v>0</v>
      </c>
      <c r="AE2617" s="13">
        <v>2790</v>
      </c>
      <c r="AF2617" s="1">
        <f t="shared" si="208"/>
        <v>279</v>
      </c>
      <c r="AG2617" s="13">
        <v>1630</v>
      </c>
      <c r="AH2617" s="1">
        <f t="shared" si="209"/>
        <v>163</v>
      </c>
    </row>
    <row r="2618" ht="17" hidden="1" customHeight="1" spans="1:58">
      <c r="A2618" s="1" t="s">
        <v>923</v>
      </c>
      <c r="B2618" s="1" t="s">
        <v>924</v>
      </c>
      <c r="C2618" s="1" t="s">
        <v>659</v>
      </c>
      <c r="D2618" s="1">
        <v>2015</v>
      </c>
      <c r="E2618" s="1">
        <v>102</v>
      </c>
      <c r="F2618" s="1">
        <v>2</v>
      </c>
      <c r="G2618" s="1" t="s">
        <v>925</v>
      </c>
      <c r="H2618" s="1" t="s">
        <v>926</v>
      </c>
      <c r="I2618" s="1">
        <v>45.67</v>
      </c>
      <c r="J2618" s="1">
        <v>-111.15</v>
      </c>
      <c r="K2618" s="1">
        <v>8</v>
      </c>
      <c r="L2618" s="1">
        <v>416</v>
      </c>
      <c r="M2618" s="1">
        <v>6.4</v>
      </c>
      <c r="N2618" s="1">
        <v>1.49</v>
      </c>
      <c r="O2618" s="1">
        <v>7.45</v>
      </c>
      <c r="P2618" s="1">
        <v>8.8</v>
      </c>
      <c r="Q2618" s="1">
        <v>82.5</v>
      </c>
      <c r="R2618" s="1">
        <v>8.6</v>
      </c>
      <c r="S2618" s="1" t="s">
        <v>927</v>
      </c>
      <c r="T2618" s="1">
        <v>18.9</v>
      </c>
      <c r="U2618" s="3">
        <v>2.324</v>
      </c>
      <c r="V2618" s="1">
        <f t="shared" si="206"/>
        <v>8.13253012048193</v>
      </c>
      <c r="W2618" s="6" t="s">
        <v>265</v>
      </c>
      <c r="X2618" s="1">
        <v>4</v>
      </c>
      <c r="AA2618" s="1" t="s">
        <v>928</v>
      </c>
      <c r="AB2618" s="1" t="s">
        <v>929</v>
      </c>
      <c r="AC2618" s="1" t="s">
        <v>124</v>
      </c>
      <c r="AD2618" s="1" t="s">
        <v>125</v>
      </c>
      <c r="AE2618" s="13"/>
      <c r="BE2618" s="1">
        <v>381</v>
      </c>
      <c r="BF2618" s="1">
        <v>332</v>
      </c>
    </row>
    <row r="2619" ht="17" hidden="1" customHeight="1" spans="1:58">
      <c r="A2619" s="1" t="s">
        <v>923</v>
      </c>
      <c r="B2619" s="1" t="s">
        <v>924</v>
      </c>
      <c r="C2619" s="1" t="s">
        <v>659</v>
      </c>
      <c r="D2619" s="1">
        <v>2015</v>
      </c>
      <c r="E2619" s="1">
        <v>102</v>
      </c>
      <c r="F2619" s="1">
        <v>2</v>
      </c>
      <c r="G2619" s="1" t="s">
        <v>925</v>
      </c>
      <c r="H2619" s="1" t="s">
        <v>926</v>
      </c>
      <c r="I2619" s="1">
        <v>45.67</v>
      </c>
      <c r="J2619" s="1">
        <v>-111.15</v>
      </c>
      <c r="K2619" s="1">
        <v>8</v>
      </c>
      <c r="L2619" s="1">
        <v>416</v>
      </c>
      <c r="M2619" s="1">
        <v>6.4</v>
      </c>
      <c r="N2619" s="1">
        <v>1.49</v>
      </c>
      <c r="O2619" s="1">
        <v>7.45</v>
      </c>
      <c r="P2619" s="1">
        <v>8.8</v>
      </c>
      <c r="Q2619" s="1">
        <v>82.5</v>
      </c>
      <c r="R2619" s="1">
        <v>8.6</v>
      </c>
      <c r="S2619" s="1" t="s">
        <v>927</v>
      </c>
      <c r="T2619" s="1">
        <v>18.9</v>
      </c>
      <c r="U2619" s="3">
        <v>2.324</v>
      </c>
      <c r="V2619" s="1">
        <f t="shared" si="206"/>
        <v>8.13253012048193</v>
      </c>
      <c r="W2619" s="6" t="s">
        <v>265</v>
      </c>
      <c r="X2619" s="1">
        <v>4</v>
      </c>
      <c r="AA2619" s="1" t="s">
        <v>928</v>
      </c>
      <c r="AB2619" s="1" t="s">
        <v>930</v>
      </c>
      <c r="AC2619" s="1" t="s">
        <v>124</v>
      </c>
      <c r="AD2619" s="1" t="s">
        <v>125</v>
      </c>
      <c r="AE2619" s="13"/>
      <c r="BE2619" s="1">
        <v>381</v>
      </c>
      <c r="BF2619" s="1">
        <v>322</v>
      </c>
    </row>
    <row r="2620" ht="17" hidden="1" customHeight="1" spans="1:58">
      <c r="A2620" s="1" t="s">
        <v>923</v>
      </c>
      <c r="B2620" s="1" t="s">
        <v>924</v>
      </c>
      <c r="C2620" s="1" t="s">
        <v>659</v>
      </c>
      <c r="D2620" s="1">
        <v>2015</v>
      </c>
      <c r="E2620" s="1">
        <v>102</v>
      </c>
      <c r="F2620" s="1">
        <v>2</v>
      </c>
      <c r="G2620" s="1" t="s">
        <v>925</v>
      </c>
      <c r="H2620" s="1" t="s">
        <v>926</v>
      </c>
      <c r="I2620" s="1">
        <v>45.67</v>
      </c>
      <c r="J2620" s="1">
        <v>-111.15</v>
      </c>
      <c r="K2620" s="1">
        <v>8</v>
      </c>
      <c r="L2620" s="1">
        <v>416</v>
      </c>
      <c r="M2620" s="1">
        <v>6.4</v>
      </c>
      <c r="N2620" s="1">
        <v>1.49</v>
      </c>
      <c r="O2620" s="1">
        <v>7.45</v>
      </c>
      <c r="P2620" s="1">
        <v>8.8</v>
      </c>
      <c r="Q2620" s="1">
        <v>82.5</v>
      </c>
      <c r="R2620" s="1">
        <v>8.6</v>
      </c>
      <c r="S2620" s="1" t="s">
        <v>927</v>
      </c>
      <c r="T2620" s="1">
        <v>18.9</v>
      </c>
      <c r="U2620" s="3">
        <v>2.324</v>
      </c>
      <c r="V2620" s="1">
        <f t="shared" si="206"/>
        <v>8.13253012048193</v>
      </c>
      <c r="W2620" s="6" t="s">
        <v>265</v>
      </c>
      <c r="X2620" s="1">
        <v>4</v>
      </c>
      <c r="AA2620" s="1" t="s">
        <v>931</v>
      </c>
      <c r="AB2620" s="1" t="s">
        <v>929</v>
      </c>
      <c r="AC2620" s="1" t="s">
        <v>124</v>
      </c>
      <c r="AD2620" s="1" t="s">
        <v>125</v>
      </c>
      <c r="AE2620" s="13"/>
      <c r="BE2620" s="1">
        <v>450</v>
      </c>
      <c r="BF2620" s="1">
        <v>332</v>
      </c>
    </row>
    <row r="2621" ht="17" hidden="1" customHeight="1" spans="1:58">
      <c r="A2621" s="1" t="s">
        <v>923</v>
      </c>
      <c r="B2621" s="1" t="s">
        <v>924</v>
      </c>
      <c r="C2621" s="1" t="s">
        <v>659</v>
      </c>
      <c r="D2621" s="1">
        <v>2015</v>
      </c>
      <c r="E2621" s="1">
        <v>102</v>
      </c>
      <c r="F2621" s="1">
        <v>2</v>
      </c>
      <c r="G2621" s="1" t="s">
        <v>925</v>
      </c>
      <c r="H2621" s="1" t="s">
        <v>926</v>
      </c>
      <c r="I2621" s="1">
        <v>45.67</v>
      </c>
      <c r="J2621" s="1">
        <v>-111.15</v>
      </c>
      <c r="K2621" s="1">
        <v>8</v>
      </c>
      <c r="L2621" s="1">
        <v>416</v>
      </c>
      <c r="M2621" s="1">
        <v>6.4</v>
      </c>
      <c r="N2621" s="1">
        <v>1.49</v>
      </c>
      <c r="O2621" s="1">
        <v>7.45</v>
      </c>
      <c r="P2621" s="1">
        <v>8.8</v>
      </c>
      <c r="Q2621" s="1">
        <v>82.5</v>
      </c>
      <c r="R2621" s="1">
        <v>8.6</v>
      </c>
      <c r="S2621" s="1" t="s">
        <v>927</v>
      </c>
      <c r="T2621" s="1">
        <v>18.9</v>
      </c>
      <c r="U2621" s="3">
        <v>2.324</v>
      </c>
      <c r="V2621" s="1">
        <f t="shared" si="206"/>
        <v>8.13253012048193</v>
      </c>
      <c r="W2621" s="6" t="s">
        <v>265</v>
      </c>
      <c r="X2621" s="1">
        <v>4</v>
      </c>
      <c r="AA2621" s="1" t="s">
        <v>931</v>
      </c>
      <c r="AB2621" s="1" t="s">
        <v>930</v>
      </c>
      <c r="AC2621" s="1" t="s">
        <v>124</v>
      </c>
      <c r="AD2621" s="1" t="s">
        <v>125</v>
      </c>
      <c r="AE2621" s="13"/>
      <c r="BE2621" s="1">
        <v>450</v>
      </c>
      <c r="BF2621" s="1">
        <v>322</v>
      </c>
    </row>
    <row r="2622" ht="17" customHeight="1" spans="1:34">
      <c r="A2622" s="1" t="s">
        <v>932</v>
      </c>
      <c r="B2622" s="1" t="s">
        <v>933</v>
      </c>
      <c r="C2622" s="1" t="s">
        <v>615</v>
      </c>
      <c r="D2622" s="1">
        <v>2017</v>
      </c>
      <c r="E2622" s="1">
        <v>68</v>
      </c>
      <c r="F2622" s="1">
        <v>1</v>
      </c>
      <c r="G2622" s="6" t="s">
        <v>934</v>
      </c>
      <c r="H2622" s="1" t="s">
        <v>935</v>
      </c>
      <c r="I2622" s="1">
        <v>-26.67</v>
      </c>
      <c r="J2622" s="1">
        <v>148.88</v>
      </c>
      <c r="K2622" s="1">
        <v>3</v>
      </c>
      <c r="L2622" s="1">
        <v>569</v>
      </c>
      <c r="M2622" s="1">
        <v>20.2429999510447</v>
      </c>
      <c r="N2622" s="1">
        <v>1.35</v>
      </c>
      <c r="O2622" s="1">
        <v>7.6</v>
      </c>
      <c r="P2622" s="1">
        <f t="shared" ref="P2622:P2647" si="210">100-Q2622-R2622</f>
        <v>41.3</v>
      </c>
      <c r="Q2622" s="1">
        <v>22.5</v>
      </c>
      <c r="R2622" s="1">
        <v>36.2</v>
      </c>
      <c r="S2622" s="1" t="s">
        <v>64</v>
      </c>
      <c r="T2622" s="1">
        <v>12.5</v>
      </c>
      <c r="U2622" s="3">
        <v>0.986</v>
      </c>
      <c r="V2622" s="1">
        <f t="shared" si="206"/>
        <v>12.6774847870183</v>
      </c>
      <c r="W2622" s="6" t="s">
        <v>936</v>
      </c>
      <c r="X2622" s="1">
        <v>4</v>
      </c>
      <c r="AA2622" s="1" t="s">
        <v>937</v>
      </c>
      <c r="AB2622" s="1" t="s">
        <v>938</v>
      </c>
      <c r="AC2622" s="1" t="s">
        <v>939</v>
      </c>
      <c r="AD2622" s="1">
        <v>50</v>
      </c>
      <c r="AE2622" s="13">
        <v>3230</v>
      </c>
      <c r="AF2622" s="1">
        <f t="shared" ref="AF2622:AF2647" si="211">AE2622*0.1</f>
        <v>323</v>
      </c>
      <c r="AG2622" s="13">
        <v>3130</v>
      </c>
      <c r="AH2622" s="1">
        <f t="shared" ref="AH2622:AH2647" si="212">AG2622*0.1</f>
        <v>313</v>
      </c>
    </row>
    <row r="2623" ht="17" customHeight="1" spans="1:34">
      <c r="A2623" s="1" t="s">
        <v>932</v>
      </c>
      <c r="B2623" s="1" t="s">
        <v>933</v>
      </c>
      <c r="C2623" s="1" t="s">
        <v>615</v>
      </c>
      <c r="D2623" s="1">
        <v>2017</v>
      </c>
      <c r="E2623" s="1">
        <v>68</v>
      </c>
      <c r="F2623" s="1">
        <v>1</v>
      </c>
      <c r="G2623" s="6" t="s">
        <v>934</v>
      </c>
      <c r="H2623" s="1" t="s">
        <v>935</v>
      </c>
      <c r="I2623" s="1">
        <v>-26.67</v>
      </c>
      <c r="J2623" s="1">
        <v>148.88</v>
      </c>
      <c r="K2623" s="1">
        <v>3</v>
      </c>
      <c r="L2623" s="1">
        <v>569</v>
      </c>
      <c r="M2623" s="1">
        <v>20.2429999510447</v>
      </c>
      <c r="N2623" s="1">
        <v>1.35</v>
      </c>
      <c r="O2623" s="1">
        <v>7.6</v>
      </c>
      <c r="P2623" s="1">
        <f t="shared" si="210"/>
        <v>41.3</v>
      </c>
      <c r="Q2623" s="1">
        <v>22.5</v>
      </c>
      <c r="R2623" s="1">
        <v>36.2</v>
      </c>
      <c r="S2623" s="1" t="s">
        <v>64</v>
      </c>
      <c r="T2623" s="1">
        <v>12.5</v>
      </c>
      <c r="U2623" s="3">
        <v>0.986</v>
      </c>
      <c r="V2623" s="1">
        <f t="shared" si="206"/>
        <v>12.6774847870183</v>
      </c>
      <c r="W2623" s="6" t="s">
        <v>936</v>
      </c>
      <c r="X2623" s="1">
        <v>4</v>
      </c>
      <c r="AA2623" s="1" t="s">
        <v>940</v>
      </c>
      <c r="AB2623" s="1" t="s">
        <v>938</v>
      </c>
      <c r="AC2623" s="1" t="s">
        <v>939</v>
      </c>
      <c r="AD2623" s="1">
        <v>50</v>
      </c>
      <c r="AE2623" s="13">
        <v>3260</v>
      </c>
      <c r="AF2623" s="1">
        <f t="shared" si="211"/>
        <v>326</v>
      </c>
      <c r="AG2623" s="13">
        <v>3130</v>
      </c>
      <c r="AH2623" s="1">
        <f t="shared" si="212"/>
        <v>313</v>
      </c>
    </row>
    <row r="2624" ht="17" customHeight="1" spans="1:34">
      <c r="A2624" s="1" t="s">
        <v>932</v>
      </c>
      <c r="B2624" s="1" t="s">
        <v>933</v>
      </c>
      <c r="C2624" s="1" t="s">
        <v>615</v>
      </c>
      <c r="D2624" s="1">
        <v>2017</v>
      </c>
      <c r="E2624" s="1">
        <v>68</v>
      </c>
      <c r="F2624" s="1">
        <v>1</v>
      </c>
      <c r="G2624" s="6" t="s">
        <v>934</v>
      </c>
      <c r="H2624" s="1" t="s">
        <v>935</v>
      </c>
      <c r="I2624" s="1">
        <v>-26.67</v>
      </c>
      <c r="J2624" s="1">
        <v>148.88</v>
      </c>
      <c r="K2624" s="1">
        <v>3</v>
      </c>
      <c r="L2624" s="1">
        <v>569</v>
      </c>
      <c r="M2624" s="1">
        <v>20.2429999510447</v>
      </c>
      <c r="N2624" s="1">
        <v>1.35</v>
      </c>
      <c r="O2624" s="1">
        <v>7.6</v>
      </c>
      <c r="P2624" s="1">
        <f t="shared" si="210"/>
        <v>41.3</v>
      </c>
      <c r="Q2624" s="1">
        <v>22.5</v>
      </c>
      <c r="R2624" s="1">
        <v>36.2</v>
      </c>
      <c r="S2624" s="1" t="s">
        <v>64</v>
      </c>
      <c r="T2624" s="1">
        <v>12.5</v>
      </c>
      <c r="U2624" s="3">
        <v>0.986</v>
      </c>
      <c r="V2624" s="1">
        <f t="shared" si="206"/>
        <v>12.6774847870183</v>
      </c>
      <c r="W2624" s="6" t="s">
        <v>936</v>
      </c>
      <c r="X2624" s="1">
        <v>4</v>
      </c>
      <c r="AA2624" s="1" t="s">
        <v>941</v>
      </c>
      <c r="AB2624" s="1" t="s">
        <v>938</v>
      </c>
      <c r="AC2624" s="1" t="s">
        <v>939</v>
      </c>
      <c r="AD2624" s="1">
        <v>50</v>
      </c>
      <c r="AE2624" s="13">
        <v>3060</v>
      </c>
      <c r="AF2624" s="1">
        <f t="shared" si="211"/>
        <v>306</v>
      </c>
      <c r="AG2624" s="13">
        <v>3130</v>
      </c>
      <c r="AH2624" s="1">
        <f t="shared" si="212"/>
        <v>313</v>
      </c>
    </row>
    <row r="2625" ht="17" customHeight="1" spans="1:34">
      <c r="A2625" s="1" t="s">
        <v>932</v>
      </c>
      <c r="B2625" s="1" t="s">
        <v>933</v>
      </c>
      <c r="C2625" s="1" t="s">
        <v>615</v>
      </c>
      <c r="D2625" s="1">
        <v>2017</v>
      </c>
      <c r="E2625" s="1">
        <v>68</v>
      </c>
      <c r="F2625" s="1">
        <v>1</v>
      </c>
      <c r="G2625" s="6" t="s">
        <v>934</v>
      </c>
      <c r="H2625" s="1" t="s">
        <v>935</v>
      </c>
      <c r="I2625" s="1">
        <v>-26.67</v>
      </c>
      <c r="J2625" s="1">
        <v>148.88</v>
      </c>
      <c r="K2625" s="1">
        <v>3</v>
      </c>
      <c r="L2625" s="1">
        <v>569</v>
      </c>
      <c r="M2625" s="1">
        <v>20.2429999510447</v>
      </c>
      <c r="N2625" s="1">
        <v>1.35</v>
      </c>
      <c r="O2625" s="1">
        <v>7.6</v>
      </c>
      <c r="P2625" s="1">
        <f t="shared" si="210"/>
        <v>41.3</v>
      </c>
      <c r="Q2625" s="1">
        <v>22.5</v>
      </c>
      <c r="R2625" s="1">
        <v>36.2</v>
      </c>
      <c r="S2625" s="1" t="s">
        <v>64</v>
      </c>
      <c r="T2625" s="1">
        <v>12.5</v>
      </c>
      <c r="U2625" s="3">
        <v>0.986</v>
      </c>
      <c r="V2625" s="1">
        <f t="shared" si="206"/>
        <v>12.6774847870183</v>
      </c>
      <c r="W2625" s="6" t="s">
        <v>936</v>
      </c>
      <c r="X2625" s="1">
        <v>4</v>
      </c>
      <c r="AA2625" s="1" t="s">
        <v>937</v>
      </c>
      <c r="AB2625" s="1" t="s">
        <v>938</v>
      </c>
      <c r="AC2625" s="1" t="s">
        <v>939</v>
      </c>
      <c r="AD2625" s="1">
        <v>0</v>
      </c>
      <c r="AE2625" s="13">
        <v>3030</v>
      </c>
      <c r="AF2625" s="1">
        <f t="shared" si="211"/>
        <v>303</v>
      </c>
      <c r="AG2625" s="13">
        <v>3180</v>
      </c>
      <c r="AH2625" s="1">
        <f t="shared" si="212"/>
        <v>318</v>
      </c>
    </row>
    <row r="2626" ht="17" customHeight="1" spans="1:34">
      <c r="A2626" s="1" t="s">
        <v>932</v>
      </c>
      <c r="B2626" s="1" t="s">
        <v>933</v>
      </c>
      <c r="C2626" s="1" t="s">
        <v>615</v>
      </c>
      <c r="D2626" s="1">
        <v>2017</v>
      </c>
      <c r="E2626" s="1">
        <v>68</v>
      </c>
      <c r="F2626" s="1">
        <v>1</v>
      </c>
      <c r="G2626" s="6" t="s">
        <v>934</v>
      </c>
      <c r="H2626" s="1" t="s">
        <v>935</v>
      </c>
      <c r="I2626" s="1">
        <v>-26.67</v>
      </c>
      <c r="J2626" s="1">
        <v>148.88</v>
      </c>
      <c r="K2626" s="1">
        <v>3</v>
      </c>
      <c r="L2626" s="1">
        <v>569</v>
      </c>
      <c r="M2626" s="1">
        <v>20.2429999510447</v>
      </c>
      <c r="N2626" s="1">
        <v>1.35</v>
      </c>
      <c r="O2626" s="1">
        <v>7.6</v>
      </c>
      <c r="P2626" s="1">
        <f t="shared" si="210"/>
        <v>41.3</v>
      </c>
      <c r="Q2626" s="1">
        <v>22.5</v>
      </c>
      <c r="R2626" s="1">
        <v>36.2</v>
      </c>
      <c r="S2626" s="1" t="s">
        <v>64</v>
      </c>
      <c r="T2626" s="1">
        <v>12.5</v>
      </c>
      <c r="U2626" s="3">
        <v>0.986</v>
      </c>
      <c r="V2626" s="1">
        <f t="shared" si="206"/>
        <v>12.6774847870183</v>
      </c>
      <c r="W2626" s="6" t="s">
        <v>936</v>
      </c>
      <c r="X2626" s="1">
        <v>4</v>
      </c>
      <c r="AA2626" s="1" t="s">
        <v>940</v>
      </c>
      <c r="AB2626" s="1" t="s">
        <v>938</v>
      </c>
      <c r="AC2626" s="1" t="s">
        <v>939</v>
      </c>
      <c r="AD2626" s="1">
        <v>0</v>
      </c>
      <c r="AE2626" s="13">
        <v>2970</v>
      </c>
      <c r="AF2626" s="1">
        <f t="shared" si="211"/>
        <v>297</v>
      </c>
      <c r="AG2626" s="13">
        <v>3180</v>
      </c>
      <c r="AH2626" s="1">
        <f t="shared" si="212"/>
        <v>318</v>
      </c>
    </row>
    <row r="2627" ht="17" customHeight="1" spans="1:34">
      <c r="A2627" s="1" t="s">
        <v>932</v>
      </c>
      <c r="B2627" s="1" t="s">
        <v>933</v>
      </c>
      <c r="C2627" s="1" t="s">
        <v>615</v>
      </c>
      <c r="D2627" s="1">
        <v>2017</v>
      </c>
      <c r="E2627" s="1">
        <v>68</v>
      </c>
      <c r="F2627" s="1">
        <v>1</v>
      </c>
      <c r="G2627" s="6" t="s">
        <v>934</v>
      </c>
      <c r="H2627" s="1" t="s">
        <v>935</v>
      </c>
      <c r="I2627" s="1">
        <v>-26.67</v>
      </c>
      <c r="J2627" s="1">
        <v>148.88</v>
      </c>
      <c r="K2627" s="1">
        <v>3</v>
      </c>
      <c r="L2627" s="1">
        <v>569</v>
      </c>
      <c r="M2627" s="1">
        <v>20.2429999510447</v>
      </c>
      <c r="N2627" s="1">
        <v>1.35</v>
      </c>
      <c r="O2627" s="1">
        <v>7.6</v>
      </c>
      <c r="P2627" s="1">
        <f t="shared" si="210"/>
        <v>41.3</v>
      </c>
      <c r="Q2627" s="1">
        <v>22.5</v>
      </c>
      <c r="R2627" s="1">
        <v>36.2</v>
      </c>
      <c r="S2627" s="1" t="s">
        <v>64</v>
      </c>
      <c r="T2627" s="1">
        <v>12.5</v>
      </c>
      <c r="U2627" s="3">
        <v>0.986</v>
      </c>
      <c r="V2627" s="1">
        <f t="shared" ref="V2627:V2690" si="213">T2627/U2627</f>
        <v>12.6774847870183</v>
      </c>
      <c r="W2627" s="6" t="s">
        <v>936</v>
      </c>
      <c r="X2627" s="1">
        <v>4</v>
      </c>
      <c r="AA2627" s="1" t="s">
        <v>941</v>
      </c>
      <c r="AB2627" s="1" t="s">
        <v>938</v>
      </c>
      <c r="AC2627" s="1" t="s">
        <v>939</v>
      </c>
      <c r="AD2627" s="1">
        <v>0</v>
      </c>
      <c r="AE2627" s="13">
        <v>3280</v>
      </c>
      <c r="AF2627" s="1">
        <f t="shared" si="211"/>
        <v>328</v>
      </c>
      <c r="AG2627" s="13">
        <v>3180</v>
      </c>
      <c r="AH2627" s="1">
        <f t="shared" si="212"/>
        <v>318</v>
      </c>
    </row>
    <row r="2628" ht="17" customHeight="1" spans="1:34">
      <c r="A2628" s="1" t="s">
        <v>932</v>
      </c>
      <c r="B2628" s="1" t="s">
        <v>933</v>
      </c>
      <c r="C2628" s="1" t="s">
        <v>615</v>
      </c>
      <c r="D2628" s="1">
        <v>2017</v>
      </c>
      <c r="E2628" s="1">
        <v>68</v>
      </c>
      <c r="F2628" s="1">
        <v>1</v>
      </c>
      <c r="G2628" s="6" t="s">
        <v>934</v>
      </c>
      <c r="H2628" s="1" t="s">
        <v>942</v>
      </c>
      <c r="I2628" s="1">
        <v>-26.93</v>
      </c>
      <c r="J2628" s="1">
        <v>149.67</v>
      </c>
      <c r="K2628" s="1">
        <v>4</v>
      </c>
      <c r="L2628" s="1">
        <v>566</v>
      </c>
      <c r="M2628" s="1">
        <v>19.8419997692108</v>
      </c>
      <c r="N2628" s="1">
        <v>1.35</v>
      </c>
      <c r="O2628" s="1">
        <v>7.6</v>
      </c>
      <c r="P2628" s="1">
        <f t="shared" si="210"/>
        <v>58.4</v>
      </c>
      <c r="Q2628" s="1">
        <v>9.5</v>
      </c>
      <c r="R2628" s="1">
        <v>32.1</v>
      </c>
      <c r="S2628" s="1" t="s">
        <v>135</v>
      </c>
      <c r="T2628" s="1">
        <v>12.1</v>
      </c>
      <c r="U2628" s="3">
        <v>0.891</v>
      </c>
      <c r="V2628" s="1">
        <f t="shared" si="213"/>
        <v>13.5802469135802</v>
      </c>
      <c r="W2628" s="6" t="s">
        <v>943</v>
      </c>
      <c r="X2628" s="1">
        <v>4</v>
      </c>
      <c r="AA2628" s="1" t="s">
        <v>944</v>
      </c>
      <c r="AB2628" s="1" t="s">
        <v>938</v>
      </c>
      <c r="AC2628" s="1" t="s">
        <v>945</v>
      </c>
      <c r="AD2628" s="1">
        <v>50</v>
      </c>
      <c r="AE2628" s="13">
        <v>3900</v>
      </c>
      <c r="AF2628" s="1">
        <f t="shared" si="211"/>
        <v>390</v>
      </c>
      <c r="AG2628" s="13">
        <v>4240</v>
      </c>
      <c r="AH2628" s="1">
        <f t="shared" si="212"/>
        <v>424</v>
      </c>
    </row>
    <row r="2629" ht="17" customHeight="1" spans="1:34">
      <c r="A2629" s="1" t="s">
        <v>932</v>
      </c>
      <c r="B2629" s="1" t="s">
        <v>933</v>
      </c>
      <c r="C2629" s="1" t="s">
        <v>615</v>
      </c>
      <c r="D2629" s="1">
        <v>2017</v>
      </c>
      <c r="E2629" s="1">
        <v>68</v>
      </c>
      <c r="F2629" s="1">
        <v>1</v>
      </c>
      <c r="G2629" s="6" t="s">
        <v>934</v>
      </c>
      <c r="H2629" s="1" t="s">
        <v>942</v>
      </c>
      <c r="I2629" s="1">
        <v>-26.93</v>
      </c>
      <c r="J2629" s="1">
        <v>149.67</v>
      </c>
      <c r="K2629" s="1">
        <v>4</v>
      </c>
      <c r="L2629" s="1">
        <v>566</v>
      </c>
      <c r="M2629" s="1">
        <v>19.8419997692108</v>
      </c>
      <c r="N2629" s="1">
        <v>1.35</v>
      </c>
      <c r="O2629" s="1">
        <v>7.6</v>
      </c>
      <c r="P2629" s="1">
        <f t="shared" si="210"/>
        <v>58.4</v>
      </c>
      <c r="Q2629" s="1">
        <v>9.5</v>
      </c>
      <c r="R2629" s="1">
        <v>32.1</v>
      </c>
      <c r="S2629" s="1" t="s">
        <v>135</v>
      </c>
      <c r="T2629" s="1">
        <v>12.1</v>
      </c>
      <c r="U2629" s="3">
        <v>0.891</v>
      </c>
      <c r="V2629" s="1">
        <f t="shared" si="213"/>
        <v>13.5802469135802</v>
      </c>
      <c r="W2629" s="6" t="s">
        <v>943</v>
      </c>
      <c r="X2629" s="1">
        <v>4</v>
      </c>
      <c r="AA2629" s="1" t="s">
        <v>946</v>
      </c>
      <c r="AB2629" s="1" t="s">
        <v>938</v>
      </c>
      <c r="AC2629" s="1" t="s">
        <v>945</v>
      </c>
      <c r="AD2629" s="1">
        <v>50</v>
      </c>
      <c r="AE2629" s="13">
        <v>3440</v>
      </c>
      <c r="AF2629" s="1">
        <f t="shared" si="211"/>
        <v>344</v>
      </c>
      <c r="AG2629" s="13">
        <v>4240</v>
      </c>
      <c r="AH2629" s="1">
        <f t="shared" si="212"/>
        <v>424</v>
      </c>
    </row>
    <row r="2630" ht="17" customHeight="1" spans="1:34">
      <c r="A2630" s="1" t="s">
        <v>932</v>
      </c>
      <c r="B2630" s="1" t="s">
        <v>933</v>
      </c>
      <c r="C2630" s="1" t="s">
        <v>615</v>
      </c>
      <c r="D2630" s="1">
        <v>2017</v>
      </c>
      <c r="E2630" s="1">
        <v>68</v>
      </c>
      <c r="F2630" s="1">
        <v>1</v>
      </c>
      <c r="G2630" s="6" t="s">
        <v>934</v>
      </c>
      <c r="H2630" s="1" t="s">
        <v>942</v>
      </c>
      <c r="I2630" s="1">
        <v>-26.93</v>
      </c>
      <c r="J2630" s="1">
        <v>149.67</v>
      </c>
      <c r="K2630" s="1">
        <v>4</v>
      </c>
      <c r="L2630" s="1">
        <v>566</v>
      </c>
      <c r="M2630" s="1">
        <v>19.8419997692108</v>
      </c>
      <c r="N2630" s="1">
        <v>1.35</v>
      </c>
      <c r="O2630" s="1">
        <v>7.6</v>
      </c>
      <c r="P2630" s="1">
        <f t="shared" si="210"/>
        <v>58.4</v>
      </c>
      <c r="Q2630" s="1">
        <v>9.5</v>
      </c>
      <c r="R2630" s="1">
        <v>32.1</v>
      </c>
      <c r="S2630" s="1" t="s">
        <v>135</v>
      </c>
      <c r="T2630" s="1">
        <v>12.1</v>
      </c>
      <c r="U2630" s="3">
        <v>0.891</v>
      </c>
      <c r="V2630" s="1">
        <f t="shared" si="213"/>
        <v>13.5802469135802</v>
      </c>
      <c r="W2630" s="6" t="s">
        <v>943</v>
      </c>
      <c r="X2630" s="1">
        <v>4</v>
      </c>
      <c r="AA2630" s="1" t="s">
        <v>947</v>
      </c>
      <c r="AB2630" s="1" t="s">
        <v>938</v>
      </c>
      <c r="AC2630" s="1" t="s">
        <v>945</v>
      </c>
      <c r="AD2630" s="1">
        <v>50</v>
      </c>
      <c r="AE2630" s="13">
        <v>4840</v>
      </c>
      <c r="AF2630" s="1">
        <f t="shared" si="211"/>
        <v>484</v>
      </c>
      <c r="AG2630" s="13">
        <v>4240</v>
      </c>
      <c r="AH2630" s="1">
        <f t="shared" si="212"/>
        <v>424</v>
      </c>
    </row>
    <row r="2631" ht="17" customHeight="1" spans="1:34">
      <c r="A2631" s="1" t="s">
        <v>932</v>
      </c>
      <c r="B2631" s="1" t="s">
        <v>933</v>
      </c>
      <c r="C2631" s="1" t="s">
        <v>615</v>
      </c>
      <c r="D2631" s="1">
        <v>2017</v>
      </c>
      <c r="E2631" s="1">
        <v>68</v>
      </c>
      <c r="F2631" s="1">
        <v>1</v>
      </c>
      <c r="G2631" s="6" t="s">
        <v>934</v>
      </c>
      <c r="H2631" s="1" t="s">
        <v>942</v>
      </c>
      <c r="I2631" s="1">
        <v>-26.93</v>
      </c>
      <c r="J2631" s="1">
        <v>149.67</v>
      </c>
      <c r="K2631" s="1">
        <v>4</v>
      </c>
      <c r="L2631" s="1">
        <v>566</v>
      </c>
      <c r="M2631" s="1">
        <v>19.8419997692108</v>
      </c>
      <c r="N2631" s="1">
        <v>1.35</v>
      </c>
      <c r="O2631" s="1">
        <v>7.6</v>
      </c>
      <c r="P2631" s="1">
        <f t="shared" si="210"/>
        <v>58.4</v>
      </c>
      <c r="Q2631" s="1">
        <v>9.5</v>
      </c>
      <c r="R2631" s="1">
        <v>32.1</v>
      </c>
      <c r="S2631" s="1" t="s">
        <v>135</v>
      </c>
      <c r="T2631" s="1">
        <v>12.1</v>
      </c>
      <c r="U2631" s="3">
        <v>0.891</v>
      </c>
      <c r="V2631" s="1">
        <f t="shared" si="213"/>
        <v>13.5802469135802</v>
      </c>
      <c r="W2631" s="6" t="s">
        <v>943</v>
      </c>
      <c r="X2631" s="1">
        <v>4</v>
      </c>
      <c r="AA2631" s="1" t="s">
        <v>944</v>
      </c>
      <c r="AB2631" s="1" t="s">
        <v>938</v>
      </c>
      <c r="AC2631" s="1" t="s">
        <v>945</v>
      </c>
      <c r="AD2631" s="1">
        <v>0</v>
      </c>
      <c r="AE2631" s="13">
        <v>3780</v>
      </c>
      <c r="AF2631" s="1">
        <f t="shared" si="211"/>
        <v>378</v>
      </c>
      <c r="AG2631" s="13">
        <v>5030</v>
      </c>
      <c r="AH2631" s="1">
        <f t="shared" si="212"/>
        <v>503</v>
      </c>
    </row>
    <row r="2632" ht="17" customHeight="1" spans="1:34">
      <c r="A2632" s="1" t="s">
        <v>932</v>
      </c>
      <c r="B2632" s="1" t="s">
        <v>933</v>
      </c>
      <c r="C2632" s="1" t="s">
        <v>615</v>
      </c>
      <c r="D2632" s="1">
        <v>2017</v>
      </c>
      <c r="E2632" s="1">
        <v>68</v>
      </c>
      <c r="F2632" s="1">
        <v>1</v>
      </c>
      <c r="G2632" s="6" t="s">
        <v>934</v>
      </c>
      <c r="H2632" s="1" t="s">
        <v>942</v>
      </c>
      <c r="I2632" s="1">
        <v>-26.93</v>
      </c>
      <c r="J2632" s="1">
        <v>149.67</v>
      </c>
      <c r="K2632" s="1">
        <v>4</v>
      </c>
      <c r="L2632" s="1">
        <v>566</v>
      </c>
      <c r="M2632" s="1">
        <v>19.8419997692108</v>
      </c>
      <c r="N2632" s="1">
        <v>1.35</v>
      </c>
      <c r="O2632" s="1">
        <v>7.6</v>
      </c>
      <c r="P2632" s="1">
        <f t="shared" si="210"/>
        <v>58.4</v>
      </c>
      <c r="Q2632" s="1">
        <v>9.5</v>
      </c>
      <c r="R2632" s="1">
        <v>32.1</v>
      </c>
      <c r="S2632" s="1" t="s">
        <v>135</v>
      </c>
      <c r="T2632" s="1">
        <v>12.1</v>
      </c>
      <c r="U2632" s="3">
        <v>0.891</v>
      </c>
      <c r="V2632" s="1">
        <f t="shared" si="213"/>
        <v>13.5802469135802</v>
      </c>
      <c r="W2632" s="6" t="s">
        <v>943</v>
      </c>
      <c r="X2632" s="1">
        <v>4</v>
      </c>
      <c r="AA2632" s="1" t="s">
        <v>946</v>
      </c>
      <c r="AB2632" s="1" t="s">
        <v>938</v>
      </c>
      <c r="AC2632" s="1" t="s">
        <v>945</v>
      </c>
      <c r="AD2632" s="1">
        <v>0</v>
      </c>
      <c r="AE2632" s="13">
        <v>3770</v>
      </c>
      <c r="AF2632" s="1">
        <f t="shared" si="211"/>
        <v>377</v>
      </c>
      <c r="AG2632" s="13">
        <v>5030</v>
      </c>
      <c r="AH2632" s="1">
        <f t="shared" si="212"/>
        <v>503</v>
      </c>
    </row>
    <row r="2633" ht="17" customHeight="1" spans="1:34">
      <c r="A2633" s="1" t="s">
        <v>932</v>
      </c>
      <c r="B2633" s="1" t="s">
        <v>933</v>
      </c>
      <c r="C2633" s="1" t="s">
        <v>615</v>
      </c>
      <c r="D2633" s="1">
        <v>2017</v>
      </c>
      <c r="E2633" s="1">
        <v>68</v>
      </c>
      <c r="F2633" s="1">
        <v>1</v>
      </c>
      <c r="G2633" s="6" t="s">
        <v>934</v>
      </c>
      <c r="H2633" s="1" t="s">
        <v>942</v>
      </c>
      <c r="I2633" s="1">
        <v>-26.93</v>
      </c>
      <c r="J2633" s="1">
        <v>149.67</v>
      </c>
      <c r="K2633" s="1">
        <v>4</v>
      </c>
      <c r="L2633" s="1">
        <v>566</v>
      </c>
      <c r="M2633" s="1">
        <v>19.8419997692108</v>
      </c>
      <c r="N2633" s="1">
        <v>1.35</v>
      </c>
      <c r="O2633" s="1">
        <v>7.6</v>
      </c>
      <c r="P2633" s="1">
        <f t="shared" si="210"/>
        <v>58.4</v>
      </c>
      <c r="Q2633" s="1">
        <v>9.5</v>
      </c>
      <c r="R2633" s="1">
        <v>32.1</v>
      </c>
      <c r="S2633" s="1" t="s">
        <v>135</v>
      </c>
      <c r="T2633" s="1">
        <v>12.1</v>
      </c>
      <c r="U2633" s="3">
        <v>0.891</v>
      </c>
      <c r="V2633" s="1">
        <f t="shared" si="213"/>
        <v>13.5802469135802</v>
      </c>
      <c r="W2633" s="6" t="s">
        <v>943</v>
      </c>
      <c r="X2633" s="1">
        <v>4</v>
      </c>
      <c r="AA2633" s="1" t="s">
        <v>947</v>
      </c>
      <c r="AB2633" s="1" t="s">
        <v>938</v>
      </c>
      <c r="AC2633" s="1" t="s">
        <v>945</v>
      </c>
      <c r="AD2633" s="1">
        <v>0</v>
      </c>
      <c r="AE2633" s="13">
        <v>4420</v>
      </c>
      <c r="AF2633" s="1">
        <f t="shared" si="211"/>
        <v>442</v>
      </c>
      <c r="AG2633" s="13">
        <v>5030</v>
      </c>
      <c r="AH2633" s="1">
        <f t="shared" si="212"/>
        <v>503</v>
      </c>
    </row>
    <row r="2634" ht="17" customHeight="1" spans="1:34">
      <c r="A2634" s="1" t="s">
        <v>932</v>
      </c>
      <c r="B2634" s="1" t="s">
        <v>933</v>
      </c>
      <c r="C2634" s="1" t="s">
        <v>615</v>
      </c>
      <c r="D2634" s="1">
        <v>2017</v>
      </c>
      <c r="E2634" s="1">
        <v>68</v>
      </c>
      <c r="F2634" s="1">
        <v>1</v>
      </c>
      <c r="G2634" s="6" t="s">
        <v>934</v>
      </c>
      <c r="H2634" s="1" t="s">
        <v>942</v>
      </c>
      <c r="I2634" s="1">
        <v>-26.93</v>
      </c>
      <c r="J2634" s="1">
        <v>149.67</v>
      </c>
      <c r="K2634" s="1">
        <v>4</v>
      </c>
      <c r="L2634" s="1">
        <v>566</v>
      </c>
      <c r="M2634" s="1">
        <v>19.8419997692108</v>
      </c>
      <c r="N2634" s="1">
        <v>1.35</v>
      </c>
      <c r="O2634" s="1">
        <v>7.6</v>
      </c>
      <c r="P2634" s="1">
        <f t="shared" si="210"/>
        <v>58.4</v>
      </c>
      <c r="Q2634" s="1">
        <v>9.5</v>
      </c>
      <c r="R2634" s="1">
        <v>32.1</v>
      </c>
      <c r="S2634" s="1" t="s">
        <v>135</v>
      </c>
      <c r="T2634" s="1">
        <v>12.1</v>
      </c>
      <c r="U2634" s="3">
        <v>0.891</v>
      </c>
      <c r="V2634" s="1">
        <f t="shared" si="213"/>
        <v>13.5802469135802</v>
      </c>
      <c r="W2634" s="6" t="s">
        <v>943</v>
      </c>
      <c r="X2634" s="1">
        <v>4</v>
      </c>
      <c r="AA2634" s="1" t="s">
        <v>948</v>
      </c>
      <c r="AB2634" s="1" t="s">
        <v>949</v>
      </c>
      <c r="AC2634" s="1" t="s">
        <v>950</v>
      </c>
      <c r="AD2634" s="1">
        <v>100</v>
      </c>
      <c r="AE2634" s="13">
        <v>5070</v>
      </c>
      <c r="AF2634" s="1">
        <f t="shared" si="211"/>
        <v>507</v>
      </c>
      <c r="AG2634" s="13">
        <v>4380</v>
      </c>
      <c r="AH2634" s="1">
        <f t="shared" si="212"/>
        <v>438</v>
      </c>
    </row>
    <row r="2635" ht="17" customHeight="1" spans="1:34">
      <c r="A2635" s="1" t="s">
        <v>932</v>
      </c>
      <c r="B2635" s="1" t="s">
        <v>933</v>
      </c>
      <c r="C2635" s="1" t="s">
        <v>615</v>
      </c>
      <c r="D2635" s="1">
        <v>2017</v>
      </c>
      <c r="E2635" s="1">
        <v>68</v>
      </c>
      <c r="F2635" s="1">
        <v>1</v>
      </c>
      <c r="G2635" s="6" t="s">
        <v>934</v>
      </c>
      <c r="H2635" s="1" t="s">
        <v>942</v>
      </c>
      <c r="I2635" s="1">
        <v>-26.93</v>
      </c>
      <c r="J2635" s="1">
        <v>149.67</v>
      </c>
      <c r="K2635" s="1">
        <v>4</v>
      </c>
      <c r="L2635" s="1">
        <v>566</v>
      </c>
      <c r="M2635" s="1">
        <v>19.8419997692108</v>
      </c>
      <c r="N2635" s="1">
        <v>1.35</v>
      </c>
      <c r="O2635" s="1">
        <v>7.6</v>
      </c>
      <c r="P2635" s="1">
        <f t="shared" si="210"/>
        <v>58.4</v>
      </c>
      <c r="Q2635" s="1">
        <v>9.5</v>
      </c>
      <c r="R2635" s="1">
        <v>32.1</v>
      </c>
      <c r="S2635" s="1" t="s">
        <v>135</v>
      </c>
      <c r="T2635" s="1">
        <v>12.1</v>
      </c>
      <c r="U2635" s="3">
        <v>0.891</v>
      </c>
      <c r="V2635" s="1">
        <f t="shared" si="213"/>
        <v>13.5802469135802</v>
      </c>
      <c r="W2635" s="6" t="s">
        <v>943</v>
      </c>
      <c r="X2635" s="1">
        <v>4</v>
      </c>
      <c r="AA2635" s="1" t="s">
        <v>951</v>
      </c>
      <c r="AB2635" s="1" t="s">
        <v>949</v>
      </c>
      <c r="AC2635" s="1" t="s">
        <v>950</v>
      </c>
      <c r="AD2635" s="1">
        <v>100</v>
      </c>
      <c r="AE2635" s="13">
        <v>3990</v>
      </c>
      <c r="AF2635" s="1">
        <f t="shared" si="211"/>
        <v>399</v>
      </c>
      <c r="AG2635" s="13">
        <v>4380</v>
      </c>
      <c r="AH2635" s="1">
        <f t="shared" si="212"/>
        <v>438</v>
      </c>
    </row>
    <row r="2636" ht="17" customHeight="1" spans="1:34">
      <c r="A2636" s="1" t="s">
        <v>932</v>
      </c>
      <c r="B2636" s="1" t="s">
        <v>933</v>
      </c>
      <c r="C2636" s="1" t="s">
        <v>615</v>
      </c>
      <c r="D2636" s="1">
        <v>2017</v>
      </c>
      <c r="E2636" s="1">
        <v>68</v>
      </c>
      <c r="F2636" s="1">
        <v>1</v>
      </c>
      <c r="G2636" s="6" t="s">
        <v>934</v>
      </c>
      <c r="H2636" s="1" t="s">
        <v>942</v>
      </c>
      <c r="I2636" s="1">
        <v>-26.93</v>
      </c>
      <c r="J2636" s="1">
        <v>149.67</v>
      </c>
      <c r="K2636" s="1">
        <v>4</v>
      </c>
      <c r="L2636" s="1">
        <v>566</v>
      </c>
      <c r="M2636" s="1">
        <v>19.8419997692108</v>
      </c>
      <c r="N2636" s="1">
        <v>1.35</v>
      </c>
      <c r="O2636" s="1">
        <v>7.6</v>
      </c>
      <c r="P2636" s="1">
        <f t="shared" si="210"/>
        <v>58.4</v>
      </c>
      <c r="Q2636" s="1">
        <v>9.5</v>
      </c>
      <c r="R2636" s="1">
        <v>32.1</v>
      </c>
      <c r="S2636" s="1" t="s">
        <v>135</v>
      </c>
      <c r="T2636" s="1">
        <v>12.1</v>
      </c>
      <c r="U2636" s="3">
        <v>0.891</v>
      </c>
      <c r="V2636" s="1">
        <f t="shared" si="213"/>
        <v>13.5802469135802</v>
      </c>
      <c r="W2636" s="6" t="s">
        <v>943</v>
      </c>
      <c r="X2636" s="1">
        <v>4</v>
      </c>
      <c r="AA2636" s="1" t="s">
        <v>952</v>
      </c>
      <c r="AB2636" s="1" t="s">
        <v>949</v>
      </c>
      <c r="AC2636" s="1" t="s">
        <v>950</v>
      </c>
      <c r="AD2636" s="1">
        <v>100</v>
      </c>
      <c r="AE2636" s="13">
        <v>3940</v>
      </c>
      <c r="AF2636" s="1">
        <f t="shared" si="211"/>
        <v>394</v>
      </c>
      <c r="AG2636" s="13">
        <v>4380</v>
      </c>
      <c r="AH2636" s="1">
        <f t="shared" si="212"/>
        <v>438</v>
      </c>
    </row>
    <row r="2637" ht="17" customHeight="1" spans="1:34">
      <c r="A2637" s="1" t="s">
        <v>932</v>
      </c>
      <c r="B2637" s="1" t="s">
        <v>933</v>
      </c>
      <c r="C2637" s="1" t="s">
        <v>615</v>
      </c>
      <c r="D2637" s="1">
        <v>2017</v>
      </c>
      <c r="E2637" s="1">
        <v>68</v>
      </c>
      <c r="F2637" s="1">
        <v>1</v>
      </c>
      <c r="G2637" s="6" t="s">
        <v>934</v>
      </c>
      <c r="H2637" s="1" t="s">
        <v>942</v>
      </c>
      <c r="I2637" s="1">
        <v>-26.93</v>
      </c>
      <c r="J2637" s="1">
        <v>149.67</v>
      </c>
      <c r="K2637" s="1">
        <v>4</v>
      </c>
      <c r="L2637" s="1">
        <v>566</v>
      </c>
      <c r="M2637" s="1">
        <v>19.8419997692108</v>
      </c>
      <c r="N2637" s="1">
        <v>1.35</v>
      </c>
      <c r="O2637" s="1">
        <v>7.6</v>
      </c>
      <c r="P2637" s="1">
        <f t="shared" si="210"/>
        <v>58.4</v>
      </c>
      <c r="Q2637" s="1">
        <v>9.5</v>
      </c>
      <c r="R2637" s="1">
        <v>32.1</v>
      </c>
      <c r="S2637" s="1" t="s">
        <v>135</v>
      </c>
      <c r="T2637" s="1">
        <v>12.1</v>
      </c>
      <c r="U2637" s="3">
        <v>0.891</v>
      </c>
      <c r="V2637" s="1">
        <f t="shared" si="213"/>
        <v>13.5802469135802</v>
      </c>
      <c r="W2637" s="6" t="s">
        <v>943</v>
      </c>
      <c r="X2637" s="1">
        <v>4</v>
      </c>
      <c r="AA2637" s="1" t="s">
        <v>948</v>
      </c>
      <c r="AB2637" s="1" t="s">
        <v>949</v>
      </c>
      <c r="AC2637" s="1" t="s">
        <v>950</v>
      </c>
      <c r="AD2637" s="1">
        <v>0</v>
      </c>
      <c r="AE2637" s="13">
        <v>4310</v>
      </c>
      <c r="AF2637" s="1">
        <f t="shared" si="211"/>
        <v>431</v>
      </c>
      <c r="AG2637" s="13">
        <v>2910</v>
      </c>
      <c r="AH2637" s="1">
        <f t="shared" si="212"/>
        <v>291</v>
      </c>
    </row>
    <row r="2638" ht="17" customHeight="1" spans="1:34">
      <c r="A2638" s="1" t="s">
        <v>932</v>
      </c>
      <c r="B2638" s="1" t="s">
        <v>933</v>
      </c>
      <c r="C2638" s="1" t="s">
        <v>615</v>
      </c>
      <c r="D2638" s="1">
        <v>2017</v>
      </c>
      <c r="E2638" s="1">
        <v>68</v>
      </c>
      <c r="F2638" s="1">
        <v>1</v>
      </c>
      <c r="G2638" s="6" t="s">
        <v>934</v>
      </c>
      <c r="H2638" s="1" t="s">
        <v>942</v>
      </c>
      <c r="I2638" s="1">
        <v>-26.93</v>
      </c>
      <c r="J2638" s="1">
        <v>149.67</v>
      </c>
      <c r="K2638" s="1">
        <v>4</v>
      </c>
      <c r="L2638" s="1">
        <v>566</v>
      </c>
      <c r="M2638" s="1">
        <v>19.8419997692108</v>
      </c>
      <c r="N2638" s="1">
        <v>1.35</v>
      </c>
      <c r="O2638" s="1">
        <v>7.6</v>
      </c>
      <c r="P2638" s="1">
        <f t="shared" si="210"/>
        <v>58.4</v>
      </c>
      <c r="Q2638" s="1">
        <v>9.5</v>
      </c>
      <c r="R2638" s="1">
        <v>32.1</v>
      </c>
      <c r="S2638" s="1" t="s">
        <v>135</v>
      </c>
      <c r="T2638" s="1">
        <v>12.1</v>
      </c>
      <c r="U2638" s="3">
        <v>0.891</v>
      </c>
      <c r="V2638" s="1">
        <f t="shared" si="213"/>
        <v>13.5802469135802</v>
      </c>
      <c r="W2638" s="6" t="s">
        <v>943</v>
      </c>
      <c r="X2638" s="1">
        <v>4</v>
      </c>
      <c r="AA2638" s="1" t="s">
        <v>951</v>
      </c>
      <c r="AB2638" s="1" t="s">
        <v>949</v>
      </c>
      <c r="AC2638" s="1" t="s">
        <v>950</v>
      </c>
      <c r="AD2638" s="1">
        <v>0</v>
      </c>
      <c r="AE2638" s="13">
        <v>4460</v>
      </c>
      <c r="AF2638" s="1">
        <f t="shared" si="211"/>
        <v>446</v>
      </c>
      <c r="AG2638" s="13">
        <v>2910</v>
      </c>
      <c r="AH2638" s="1">
        <f t="shared" si="212"/>
        <v>291</v>
      </c>
    </row>
    <row r="2639" ht="17" customHeight="1" spans="1:34">
      <c r="A2639" s="1" t="s">
        <v>932</v>
      </c>
      <c r="B2639" s="1" t="s">
        <v>933</v>
      </c>
      <c r="C2639" s="1" t="s">
        <v>615</v>
      </c>
      <c r="D2639" s="1">
        <v>2017</v>
      </c>
      <c r="E2639" s="1">
        <v>68</v>
      </c>
      <c r="F2639" s="1">
        <v>1</v>
      </c>
      <c r="G2639" s="6" t="s">
        <v>934</v>
      </c>
      <c r="H2639" s="1" t="s">
        <v>942</v>
      </c>
      <c r="I2639" s="1">
        <v>-26.93</v>
      </c>
      <c r="J2639" s="1">
        <v>149.67</v>
      </c>
      <c r="K2639" s="1">
        <v>4</v>
      </c>
      <c r="L2639" s="1">
        <v>566</v>
      </c>
      <c r="M2639" s="1">
        <v>19.8419997692108</v>
      </c>
      <c r="N2639" s="1">
        <v>1.35</v>
      </c>
      <c r="O2639" s="1">
        <v>7.6</v>
      </c>
      <c r="P2639" s="1">
        <f t="shared" si="210"/>
        <v>58.4</v>
      </c>
      <c r="Q2639" s="1">
        <v>9.5</v>
      </c>
      <c r="R2639" s="1">
        <v>32.1</v>
      </c>
      <c r="S2639" s="1" t="s">
        <v>135</v>
      </c>
      <c r="T2639" s="1">
        <v>12.1</v>
      </c>
      <c r="U2639" s="3">
        <v>0.891</v>
      </c>
      <c r="V2639" s="1">
        <f t="shared" si="213"/>
        <v>13.5802469135802</v>
      </c>
      <c r="W2639" s="6" t="s">
        <v>943</v>
      </c>
      <c r="X2639" s="1">
        <v>4</v>
      </c>
      <c r="AA2639" s="1" t="s">
        <v>952</v>
      </c>
      <c r="AB2639" s="1" t="s">
        <v>949</v>
      </c>
      <c r="AC2639" s="1" t="s">
        <v>950</v>
      </c>
      <c r="AD2639" s="1">
        <v>0</v>
      </c>
      <c r="AE2639" s="13">
        <v>3040</v>
      </c>
      <c r="AF2639" s="1">
        <f t="shared" si="211"/>
        <v>304</v>
      </c>
      <c r="AG2639" s="13">
        <v>2910</v>
      </c>
      <c r="AH2639" s="1">
        <f t="shared" si="212"/>
        <v>291</v>
      </c>
    </row>
    <row r="2640" ht="17" customHeight="1" spans="1:34">
      <c r="A2640" s="1" t="s">
        <v>932</v>
      </c>
      <c r="B2640" s="1" t="s">
        <v>933</v>
      </c>
      <c r="C2640" s="1" t="s">
        <v>615</v>
      </c>
      <c r="D2640" s="1">
        <v>2017</v>
      </c>
      <c r="E2640" s="1">
        <v>68</v>
      </c>
      <c r="F2640" s="1">
        <v>1</v>
      </c>
      <c r="G2640" s="6" t="s">
        <v>934</v>
      </c>
      <c r="H2640" s="1" t="s">
        <v>953</v>
      </c>
      <c r="I2640" s="1">
        <v>-28.42</v>
      </c>
      <c r="J2640" s="1">
        <v>149.83</v>
      </c>
      <c r="K2640" s="1">
        <v>4</v>
      </c>
      <c r="L2640" s="1">
        <v>555</v>
      </c>
      <c r="M2640" s="1">
        <v>20.0183335145315</v>
      </c>
      <c r="N2640" s="1">
        <v>1.39</v>
      </c>
      <c r="O2640" s="1">
        <v>7.6</v>
      </c>
      <c r="P2640" s="1">
        <f t="shared" si="210"/>
        <v>33.3</v>
      </c>
      <c r="Q2640" s="1">
        <v>18.3</v>
      </c>
      <c r="R2640" s="1">
        <v>48.4</v>
      </c>
      <c r="S2640" s="1" t="s">
        <v>317</v>
      </c>
      <c r="T2640" s="1">
        <v>12.9</v>
      </c>
      <c r="U2640" s="3">
        <v>0.721</v>
      </c>
      <c r="V2640" s="1">
        <f t="shared" si="213"/>
        <v>17.8918169209431</v>
      </c>
      <c r="W2640" s="6" t="s">
        <v>954</v>
      </c>
      <c r="X2640" s="1">
        <v>4</v>
      </c>
      <c r="AA2640" s="1" t="s">
        <v>955</v>
      </c>
      <c r="AB2640" s="1" t="s">
        <v>956</v>
      </c>
      <c r="AC2640" s="1" t="s">
        <v>957</v>
      </c>
      <c r="AD2640" s="1">
        <v>100</v>
      </c>
      <c r="AE2640" s="13">
        <v>3950</v>
      </c>
      <c r="AF2640" s="1">
        <f t="shared" si="211"/>
        <v>395</v>
      </c>
      <c r="AG2640" s="13">
        <v>3790</v>
      </c>
      <c r="AH2640" s="1">
        <f t="shared" si="212"/>
        <v>379</v>
      </c>
    </row>
    <row r="2641" ht="17" customHeight="1" spans="1:34">
      <c r="A2641" s="1" t="s">
        <v>932</v>
      </c>
      <c r="B2641" s="1" t="s">
        <v>933</v>
      </c>
      <c r="C2641" s="1" t="s">
        <v>615</v>
      </c>
      <c r="D2641" s="1">
        <v>2017</v>
      </c>
      <c r="E2641" s="1">
        <v>68</v>
      </c>
      <c r="F2641" s="1">
        <v>1</v>
      </c>
      <c r="G2641" s="6" t="s">
        <v>934</v>
      </c>
      <c r="H2641" s="1" t="s">
        <v>953</v>
      </c>
      <c r="I2641" s="1">
        <v>-28.42</v>
      </c>
      <c r="J2641" s="1">
        <v>149.83</v>
      </c>
      <c r="K2641" s="1">
        <v>4</v>
      </c>
      <c r="L2641" s="1">
        <v>555</v>
      </c>
      <c r="M2641" s="1">
        <v>20.0183335145315</v>
      </c>
      <c r="N2641" s="1">
        <v>1.39</v>
      </c>
      <c r="O2641" s="1">
        <v>7.6</v>
      </c>
      <c r="P2641" s="1">
        <f t="shared" si="210"/>
        <v>33.3</v>
      </c>
      <c r="Q2641" s="1">
        <v>18.3</v>
      </c>
      <c r="R2641" s="1">
        <v>48.4</v>
      </c>
      <c r="S2641" s="1" t="s">
        <v>317</v>
      </c>
      <c r="T2641" s="1">
        <v>12.9</v>
      </c>
      <c r="U2641" s="3">
        <v>0.721</v>
      </c>
      <c r="V2641" s="1">
        <f t="shared" si="213"/>
        <v>17.8918169209431</v>
      </c>
      <c r="W2641" s="6" t="s">
        <v>954</v>
      </c>
      <c r="X2641" s="1">
        <v>4</v>
      </c>
      <c r="AA2641" s="1" t="s">
        <v>958</v>
      </c>
      <c r="AB2641" s="1" t="s">
        <v>956</v>
      </c>
      <c r="AC2641" s="1" t="s">
        <v>957</v>
      </c>
      <c r="AD2641" s="1">
        <v>100</v>
      </c>
      <c r="AE2641" s="13">
        <v>3680</v>
      </c>
      <c r="AF2641" s="1">
        <f t="shared" si="211"/>
        <v>368</v>
      </c>
      <c r="AG2641" s="13">
        <v>3790</v>
      </c>
      <c r="AH2641" s="1">
        <f t="shared" si="212"/>
        <v>379</v>
      </c>
    </row>
    <row r="2642" ht="17" customHeight="1" spans="1:34">
      <c r="A2642" s="1" t="s">
        <v>932</v>
      </c>
      <c r="B2642" s="1" t="s">
        <v>933</v>
      </c>
      <c r="C2642" s="1" t="s">
        <v>615</v>
      </c>
      <c r="D2642" s="1">
        <v>2017</v>
      </c>
      <c r="E2642" s="1">
        <v>68</v>
      </c>
      <c r="F2642" s="1">
        <v>1</v>
      </c>
      <c r="G2642" s="6" t="s">
        <v>934</v>
      </c>
      <c r="H2642" s="1" t="s">
        <v>953</v>
      </c>
      <c r="I2642" s="1">
        <v>-28.42</v>
      </c>
      <c r="J2642" s="1">
        <v>149.83</v>
      </c>
      <c r="K2642" s="1">
        <v>4</v>
      </c>
      <c r="L2642" s="1">
        <v>555</v>
      </c>
      <c r="M2642" s="1">
        <v>20.0183335145315</v>
      </c>
      <c r="N2642" s="1">
        <v>1.39</v>
      </c>
      <c r="O2642" s="1">
        <v>7.6</v>
      </c>
      <c r="P2642" s="1">
        <f t="shared" si="210"/>
        <v>33.3</v>
      </c>
      <c r="Q2642" s="1">
        <v>18.3</v>
      </c>
      <c r="R2642" s="1">
        <v>48.4</v>
      </c>
      <c r="S2642" s="1" t="s">
        <v>317</v>
      </c>
      <c r="T2642" s="1">
        <v>12.9</v>
      </c>
      <c r="U2642" s="3">
        <v>0.721</v>
      </c>
      <c r="V2642" s="1">
        <f t="shared" si="213"/>
        <v>17.8918169209431</v>
      </c>
      <c r="W2642" s="6" t="s">
        <v>954</v>
      </c>
      <c r="X2642" s="1">
        <v>4</v>
      </c>
      <c r="AA2642" s="1" t="s">
        <v>955</v>
      </c>
      <c r="AB2642" s="1" t="s">
        <v>956</v>
      </c>
      <c r="AC2642" s="1" t="s">
        <v>957</v>
      </c>
      <c r="AD2642" s="1">
        <v>0</v>
      </c>
      <c r="AE2642" s="13">
        <v>3490</v>
      </c>
      <c r="AF2642" s="1">
        <f t="shared" si="211"/>
        <v>349</v>
      </c>
      <c r="AG2642" s="13">
        <v>3550</v>
      </c>
      <c r="AH2642" s="1">
        <f t="shared" si="212"/>
        <v>355</v>
      </c>
    </row>
    <row r="2643" ht="17" customHeight="1" spans="1:34">
      <c r="A2643" s="1" t="s">
        <v>932</v>
      </c>
      <c r="B2643" s="1" t="s">
        <v>933</v>
      </c>
      <c r="C2643" s="1" t="s">
        <v>615</v>
      </c>
      <c r="D2643" s="1">
        <v>2017</v>
      </c>
      <c r="E2643" s="1">
        <v>68</v>
      </c>
      <c r="F2643" s="1">
        <v>1</v>
      </c>
      <c r="G2643" s="6" t="s">
        <v>934</v>
      </c>
      <c r="H2643" s="1" t="s">
        <v>953</v>
      </c>
      <c r="I2643" s="1">
        <v>-28.42</v>
      </c>
      <c r="J2643" s="1">
        <v>149.83</v>
      </c>
      <c r="K2643" s="1">
        <v>4</v>
      </c>
      <c r="L2643" s="1">
        <v>555</v>
      </c>
      <c r="M2643" s="1">
        <v>20.0183335145315</v>
      </c>
      <c r="N2643" s="1">
        <v>1.39</v>
      </c>
      <c r="O2643" s="1">
        <v>7.4</v>
      </c>
      <c r="P2643" s="1">
        <f t="shared" si="210"/>
        <v>33.3</v>
      </c>
      <c r="Q2643" s="1">
        <v>18.3</v>
      </c>
      <c r="R2643" s="1">
        <v>48.4</v>
      </c>
      <c r="S2643" s="1" t="s">
        <v>317</v>
      </c>
      <c r="T2643" s="1">
        <v>12.9</v>
      </c>
      <c r="U2643" s="3">
        <v>0.721</v>
      </c>
      <c r="V2643" s="1">
        <f t="shared" si="213"/>
        <v>17.8918169209431</v>
      </c>
      <c r="W2643" s="6" t="s">
        <v>954</v>
      </c>
      <c r="X2643" s="1">
        <v>4</v>
      </c>
      <c r="AA2643" s="1" t="s">
        <v>958</v>
      </c>
      <c r="AB2643" s="1" t="s">
        <v>956</v>
      </c>
      <c r="AC2643" s="1" t="s">
        <v>957</v>
      </c>
      <c r="AD2643" s="1">
        <v>0</v>
      </c>
      <c r="AE2643" s="13">
        <v>3860</v>
      </c>
      <c r="AF2643" s="1">
        <f t="shared" si="211"/>
        <v>386</v>
      </c>
      <c r="AG2643" s="13">
        <v>3550</v>
      </c>
      <c r="AH2643" s="1">
        <f t="shared" si="212"/>
        <v>355</v>
      </c>
    </row>
    <row r="2644" ht="17" customHeight="1" spans="1:78">
      <c r="A2644" s="1" t="s">
        <v>959</v>
      </c>
      <c r="B2644" s="1" t="s">
        <v>960</v>
      </c>
      <c r="C2644" s="1" t="s">
        <v>490</v>
      </c>
      <c r="D2644" s="1">
        <v>1996</v>
      </c>
      <c r="E2644" s="1">
        <v>9</v>
      </c>
      <c r="F2644" s="1">
        <v>1</v>
      </c>
      <c r="G2644" s="1" t="s">
        <v>961</v>
      </c>
      <c r="H2644" s="1" t="s">
        <v>962</v>
      </c>
      <c r="I2644" s="1">
        <v>33.43</v>
      </c>
      <c r="J2644" s="1">
        <v>-90.92</v>
      </c>
      <c r="K2644" s="1">
        <v>1</v>
      </c>
      <c r="L2644" s="1">
        <v>1389</v>
      </c>
      <c r="M2644" s="1">
        <v>17.4890000025431</v>
      </c>
      <c r="N2644" s="1">
        <v>1.61</v>
      </c>
      <c r="O2644" s="1">
        <v>6.25</v>
      </c>
      <c r="P2644" s="1">
        <f t="shared" si="210"/>
        <v>6.1</v>
      </c>
      <c r="Q2644" s="1">
        <v>58.3</v>
      </c>
      <c r="R2644" s="1">
        <v>35.6</v>
      </c>
      <c r="S2644" s="1" t="s">
        <v>135</v>
      </c>
      <c r="T2644" s="1">
        <v>11.7</v>
      </c>
      <c r="U2644" s="3">
        <v>1.206</v>
      </c>
      <c r="V2644" s="1">
        <f t="shared" si="213"/>
        <v>9.70149253731343</v>
      </c>
      <c r="W2644" s="6" t="s">
        <v>963</v>
      </c>
      <c r="X2644" s="1">
        <v>4</v>
      </c>
      <c r="AA2644" s="1" t="s">
        <v>964</v>
      </c>
      <c r="AB2644" s="1" t="s">
        <v>965</v>
      </c>
      <c r="AC2644" s="1" t="s">
        <v>124</v>
      </c>
      <c r="AD2644" s="1">
        <v>95</v>
      </c>
      <c r="AE2644" s="13">
        <v>363.15</v>
      </c>
      <c r="AF2644" s="1">
        <f t="shared" si="211"/>
        <v>36.315</v>
      </c>
      <c r="AG2644" s="13">
        <v>611.975</v>
      </c>
      <c r="AH2644" s="1">
        <f t="shared" si="212"/>
        <v>61.1975</v>
      </c>
      <c r="BY2644" s="1">
        <v>-218.691358024691</v>
      </c>
      <c r="BZ2644" s="1">
        <v>-244.024691358025</v>
      </c>
    </row>
    <row r="2645" ht="17" customHeight="1" spans="1:78">
      <c r="A2645" s="1" t="s">
        <v>959</v>
      </c>
      <c r="B2645" s="1" t="s">
        <v>960</v>
      </c>
      <c r="C2645" s="1" t="s">
        <v>490</v>
      </c>
      <c r="D2645" s="1">
        <v>1996</v>
      </c>
      <c r="E2645" s="1">
        <v>9</v>
      </c>
      <c r="F2645" s="1">
        <v>1</v>
      </c>
      <c r="G2645" s="1" t="s">
        <v>961</v>
      </c>
      <c r="H2645" s="1" t="s">
        <v>962</v>
      </c>
      <c r="I2645" s="1">
        <v>33.43</v>
      </c>
      <c r="J2645" s="1">
        <v>-90.92</v>
      </c>
      <c r="K2645" s="1">
        <v>2</v>
      </c>
      <c r="L2645" s="1">
        <v>1389</v>
      </c>
      <c r="M2645" s="1">
        <v>17.4890000025431</v>
      </c>
      <c r="N2645" s="1">
        <v>1.61</v>
      </c>
      <c r="O2645" s="1">
        <v>6.25</v>
      </c>
      <c r="P2645" s="1">
        <f t="shared" si="210"/>
        <v>6.1</v>
      </c>
      <c r="Q2645" s="1">
        <v>58.3</v>
      </c>
      <c r="R2645" s="1">
        <v>35.6</v>
      </c>
      <c r="S2645" s="1" t="s">
        <v>135</v>
      </c>
      <c r="T2645" s="1">
        <v>11.7</v>
      </c>
      <c r="U2645" s="3">
        <v>1.206</v>
      </c>
      <c r="V2645" s="1">
        <f t="shared" si="213"/>
        <v>9.70149253731343</v>
      </c>
      <c r="W2645" s="6" t="s">
        <v>963</v>
      </c>
      <c r="X2645" s="1">
        <v>4</v>
      </c>
      <c r="AA2645" s="1" t="s">
        <v>964</v>
      </c>
      <c r="AB2645" s="1" t="s">
        <v>965</v>
      </c>
      <c r="AC2645" s="1" t="s">
        <v>124</v>
      </c>
      <c r="AD2645" s="1">
        <v>95</v>
      </c>
      <c r="AE2645" s="13">
        <v>1412.25</v>
      </c>
      <c r="AF2645" s="1">
        <f t="shared" si="211"/>
        <v>141.225</v>
      </c>
      <c r="AG2645" s="13">
        <v>2367.2</v>
      </c>
      <c r="AH2645" s="1">
        <f t="shared" si="212"/>
        <v>236.72</v>
      </c>
      <c r="BY2645" s="1">
        <v>-53.4320987654321</v>
      </c>
      <c r="BZ2645" s="1">
        <v>-35.037037037037</v>
      </c>
    </row>
    <row r="2646" ht="17" customHeight="1" spans="1:78">
      <c r="A2646" s="1" t="s">
        <v>959</v>
      </c>
      <c r="B2646" s="1" t="s">
        <v>960</v>
      </c>
      <c r="C2646" s="1" t="s">
        <v>490</v>
      </c>
      <c r="D2646" s="1">
        <v>1996</v>
      </c>
      <c r="E2646" s="1">
        <v>9</v>
      </c>
      <c r="F2646" s="1">
        <v>1</v>
      </c>
      <c r="G2646" s="1" t="s">
        <v>961</v>
      </c>
      <c r="H2646" s="1" t="s">
        <v>962</v>
      </c>
      <c r="I2646" s="1">
        <v>33.43</v>
      </c>
      <c r="J2646" s="1">
        <v>-90.92</v>
      </c>
      <c r="K2646" s="1">
        <v>3</v>
      </c>
      <c r="L2646" s="1">
        <v>1389</v>
      </c>
      <c r="M2646" s="1">
        <v>17.4890000025431</v>
      </c>
      <c r="N2646" s="1">
        <v>1.61</v>
      </c>
      <c r="O2646" s="1">
        <v>6.25</v>
      </c>
      <c r="P2646" s="1">
        <f t="shared" si="210"/>
        <v>6.1</v>
      </c>
      <c r="Q2646" s="1">
        <v>58.3</v>
      </c>
      <c r="R2646" s="1">
        <v>35.6</v>
      </c>
      <c r="S2646" s="1" t="s">
        <v>135</v>
      </c>
      <c r="T2646" s="1">
        <v>11.7</v>
      </c>
      <c r="U2646" s="3">
        <v>1.206</v>
      </c>
      <c r="V2646" s="1">
        <f t="shared" si="213"/>
        <v>9.70149253731343</v>
      </c>
      <c r="W2646" s="6" t="s">
        <v>963</v>
      </c>
      <c r="X2646" s="1">
        <v>4</v>
      </c>
      <c r="AA2646" s="1" t="s">
        <v>964</v>
      </c>
      <c r="AB2646" s="1" t="s">
        <v>965</v>
      </c>
      <c r="AC2646" s="1" t="s">
        <v>124</v>
      </c>
      <c r="AD2646" s="1">
        <v>95</v>
      </c>
      <c r="AE2646" s="13">
        <v>4035</v>
      </c>
      <c r="AF2646" s="1">
        <f t="shared" si="211"/>
        <v>403.5</v>
      </c>
      <c r="AG2646" s="13">
        <v>3362.5</v>
      </c>
      <c r="AH2646" s="1">
        <f t="shared" si="212"/>
        <v>336.25</v>
      </c>
      <c r="BY2646" s="1">
        <v>136.320987654321</v>
      </c>
      <c r="BZ2646" s="1">
        <v>-20.8395061728395</v>
      </c>
    </row>
    <row r="2647" ht="17" customHeight="1" spans="1:78">
      <c r="A2647" s="1" t="s">
        <v>959</v>
      </c>
      <c r="B2647" s="1" t="s">
        <v>960</v>
      </c>
      <c r="C2647" s="1" t="s">
        <v>490</v>
      </c>
      <c r="D2647" s="1">
        <v>1996</v>
      </c>
      <c r="E2647" s="1">
        <v>9</v>
      </c>
      <c r="F2647" s="1">
        <v>1</v>
      </c>
      <c r="G2647" s="1" t="s">
        <v>961</v>
      </c>
      <c r="H2647" s="1" t="s">
        <v>962</v>
      </c>
      <c r="I2647" s="1">
        <v>33.43</v>
      </c>
      <c r="J2647" s="1">
        <v>-90.92</v>
      </c>
      <c r="K2647" s="1">
        <v>4</v>
      </c>
      <c r="L2647" s="1">
        <v>1389</v>
      </c>
      <c r="M2647" s="1">
        <v>17.4890000025431</v>
      </c>
      <c r="N2647" s="1">
        <v>1.61</v>
      </c>
      <c r="O2647" s="1">
        <v>6.25</v>
      </c>
      <c r="P2647" s="1">
        <f t="shared" si="210"/>
        <v>6.1</v>
      </c>
      <c r="Q2647" s="1">
        <v>58.3</v>
      </c>
      <c r="R2647" s="1">
        <v>35.6</v>
      </c>
      <c r="S2647" s="1" t="s">
        <v>135</v>
      </c>
      <c r="T2647" s="1">
        <v>11.7</v>
      </c>
      <c r="U2647" s="3">
        <v>1.206</v>
      </c>
      <c r="V2647" s="1">
        <f t="shared" si="213"/>
        <v>9.70149253731343</v>
      </c>
      <c r="W2647" s="6" t="s">
        <v>963</v>
      </c>
      <c r="X2647" s="1">
        <v>4</v>
      </c>
      <c r="AA2647" s="1" t="s">
        <v>964</v>
      </c>
      <c r="AB2647" s="1" t="s">
        <v>965</v>
      </c>
      <c r="AC2647" s="1" t="s">
        <v>124</v>
      </c>
      <c r="AD2647" s="1">
        <v>95</v>
      </c>
      <c r="AE2647" s="13">
        <v>2898.475</v>
      </c>
      <c r="AF2647" s="1">
        <f t="shared" si="211"/>
        <v>289.8475</v>
      </c>
      <c r="AG2647" s="13">
        <v>4351.075</v>
      </c>
      <c r="AH2647" s="1">
        <f t="shared" si="212"/>
        <v>435.1075</v>
      </c>
      <c r="BY2647" s="1">
        <v>106.938271604938</v>
      </c>
      <c r="BZ2647" s="1">
        <v>171.802469135802</v>
      </c>
    </row>
    <row r="2648" ht="17" hidden="1" customHeight="1" spans="1:78">
      <c r="A2648" s="1" t="s">
        <v>966</v>
      </c>
      <c r="B2648" s="1" t="s">
        <v>967</v>
      </c>
      <c r="C2648" s="1" t="s">
        <v>191</v>
      </c>
      <c r="D2648" s="1">
        <v>2021</v>
      </c>
      <c r="E2648" s="1">
        <v>320</v>
      </c>
      <c r="H2648" s="1" t="s">
        <v>968</v>
      </c>
      <c r="I2648" s="1">
        <v>14.63</v>
      </c>
      <c r="J2648" s="1">
        <v>34.6</v>
      </c>
      <c r="K2648" s="1">
        <v>10</v>
      </c>
      <c r="L2648" s="1">
        <v>922</v>
      </c>
      <c r="M2648" s="1">
        <v>25.5</v>
      </c>
      <c r="N2648" s="1">
        <v>1.58</v>
      </c>
      <c r="O2648" s="1">
        <v>7.6</v>
      </c>
      <c r="P2648" s="1">
        <v>60</v>
      </c>
      <c r="Q2648" s="1">
        <v>18.7</v>
      </c>
      <c r="R2648" s="1">
        <v>21.3</v>
      </c>
      <c r="S2648" s="1" t="s">
        <v>135</v>
      </c>
      <c r="T2648" s="1">
        <v>4.1</v>
      </c>
      <c r="U2648" s="1">
        <v>0.67</v>
      </c>
      <c r="V2648" s="1">
        <f t="shared" si="213"/>
        <v>6.11940298507463</v>
      </c>
      <c r="W2648" s="6" t="s">
        <v>969</v>
      </c>
      <c r="X2648" s="1">
        <v>3</v>
      </c>
      <c r="AA2648" s="1" t="s">
        <v>970</v>
      </c>
      <c r="AB2648" s="1" t="s">
        <v>402</v>
      </c>
      <c r="AC2648" s="1" t="s">
        <v>257</v>
      </c>
      <c r="AD2648" s="1">
        <v>34.5</v>
      </c>
      <c r="AE2648" s="13"/>
      <c r="BY2648" s="1">
        <v>818.15</v>
      </c>
      <c r="BZ2648" s="1">
        <v>1059.3</v>
      </c>
    </row>
    <row r="2649" ht="17" hidden="1" customHeight="1" spans="1:78">
      <c r="A2649" s="1" t="s">
        <v>966</v>
      </c>
      <c r="B2649" s="1" t="s">
        <v>967</v>
      </c>
      <c r="C2649" s="1" t="s">
        <v>191</v>
      </c>
      <c r="D2649" s="1">
        <v>2021</v>
      </c>
      <c r="E2649" s="1">
        <v>320</v>
      </c>
      <c r="H2649" s="1" t="s">
        <v>971</v>
      </c>
      <c r="I2649" s="1">
        <v>14.93</v>
      </c>
      <c r="J2649" s="1">
        <v>34.7</v>
      </c>
      <c r="K2649" s="1">
        <v>10</v>
      </c>
      <c r="L2649" s="1">
        <v>951</v>
      </c>
      <c r="M2649" s="1">
        <v>25.5</v>
      </c>
      <c r="N2649" s="1">
        <v>1.68</v>
      </c>
      <c r="O2649" s="1">
        <v>7.7</v>
      </c>
      <c r="P2649" s="1">
        <v>60</v>
      </c>
      <c r="Q2649" s="1">
        <v>18.7</v>
      </c>
      <c r="R2649" s="1">
        <v>21.3</v>
      </c>
      <c r="S2649" s="1" t="s">
        <v>135</v>
      </c>
      <c r="T2649" s="1">
        <v>5.2</v>
      </c>
      <c r="U2649" s="1">
        <v>0.67</v>
      </c>
      <c r="V2649" s="1">
        <f t="shared" si="213"/>
        <v>7.76119402985075</v>
      </c>
      <c r="W2649" s="6" t="s">
        <v>972</v>
      </c>
      <c r="X2649" s="1">
        <v>3</v>
      </c>
      <c r="AA2649" s="1" t="s">
        <v>973</v>
      </c>
      <c r="AB2649" s="1" t="s">
        <v>402</v>
      </c>
      <c r="AC2649" s="1" t="s">
        <v>257</v>
      </c>
      <c r="AD2649" s="1">
        <v>34.5</v>
      </c>
      <c r="AE2649" s="13"/>
      <c r="BY2649" s="1">
        <v>996.85</v>
      </c>
      <c r="BZ2649" s="1">
        <v>1059.3</v>
      </c>
    </row>
    <row r="2650" ht="17" hidden="1" customHeight="1" spans="1:78">
      <c r="A2650" s="1" t="s">
        <v>966</v>
      </c>
      <c r="B2650" s="1" t="s">
        <v>967</v>
      </c>
      <c r="C2650" s="1" t="s">
        <v>191</v>
      </c>
      <c r="D2650" s="1">
        <v>2021</v>
      </c>
      <c r="E2650" s="1">
        <v>320</v>
      </c>
      <c r="H2650" s="1" t="s">
        <v>971</v>
      </c>
      <c r="I2650" s="1">
        <v>14.93</v>
      </c>
      <c r="J2650" s="1">
        <v>34.7</v>
      </c>
      <c r="K2650" s="1">
        <v>10</v>
      </c>
      <c r="L2650" s="1">
        <v>951</v>
      </c>
      <c r="M2650" s="1">
        <v>25.5</v>
      </c>
      <c r="N2650" s="1">
        <v>1.68</v>
      </c>
      <c r="O2650" s="1">
        <v>7.7</v>
      </c>
      <c r="P2650" s="1">
        <v>60</v>
      </c>
      <c r="Q2650" s="1">
        <v>18.7</v>
      </c>
      <c r="R2650" s="1">
        <v>21.3</v>
      </c>
      <c r="S2650" s="1" t="s">
        <v>135</v>
      </c>
      <c r="T2650" s="1">
        <v>5.2</v>
      </c>
      <c r="U2650" s="1">
        <v>0.67</v>
      </c>
      <c r="V2650" s="1">
        <f t="shared" si="213"/>
        <v>7.76119402985075</v>
      </c>
      <c r="W2650" s="6" t="s">
        <v>972</v>
      </c>
      <c r="X2650" s="1">
        <v>3</v>
      </c>
      <c r="AA2650" s="1" t="s">
        <v>974</v>
      </c>
      <c r="AB2650" s="1" t="s">
        <v>402</v>
      </c>
      <c r="AC2650" s="1" t="s">
        <v>257</v>
      </c>
      <c r="AD2650" s="1">
        <v>34.5</v>
      </c>
      <c r="AE2650" s="13"/>
      <c r="BY2650" s="1">
        <v>757.25</v>
      </c>
      <c r="BZ2650" s="1">
        <v>1059.3</v>
      </c>
    </row>
    <row r="2651" ht="17" hidden="1" customHeight="1" spans="1:76">
      <c r="A2651" s="1" t="s">
        <v>975</v>
      </c>
      <c r="B2651" s="1" t="s">
        <v>976</v>
      </c>
      <c r="C2651" s="1" t="s">
        <v>977</v>
      </c>
      <c r="D2651" s="1">
        <v>2020</v>
      </c>
      <c r="E2651" s="1">
        <v>49</v>
      </c>
      <c r="F2651" s="1">
        <v>3</v>
      </c>
      <c r="G2651" s="1" t="s">
        <v>978</v>
      </c>
      <c r="H2651" s="1" t="s">
        <v>979</v>
      </c>
      <c r="I2651" s="1">
        <v>44.343</v>
      </c>
      <c r="J2651" s="1">
        <v>-96.804</v>
      </c>
      <c r="K2651" s="1">
        <v>1</v>
      </c>
      <c r="L2651" s="1">
        <v>637</v>
      </c>
      <c r="M2651" s="1">
        <v>6</v>
      </c>
      <c r="N2651" s="1">
        <v>1.53</v>
      </c>
      <c r="O2651" s="1">
        <v>6.7</v>
      </c>
      <c r="P2651" s="1">
        <f t="shared" ref="P2651:P2654" si="214">100-Q2651-R2651</f>
        <v>31.8</v>
      </c>
      <c r="Q2651" s="1">
        <v>43</v>
      </c>
      <c r="R2651" s="1">
        <v>25.2</v>
      </c>
      <c r="S2651" s="1" t="s">
        <v>186</v>
      </c>
      <c r="T2651" s="1">
        <v>30.3</v>
      </c>
      <c r="U2651" s="1">
        <v>2.7</v>
      </c>
      <c r="V2651" s="1">
        <f t="shared" si="213"/>
        <v>11.2222222222222</v>
      </c>
      <c r="W2651" s="6" t="s">
        <v>980</v>
      </c>
      <c r="X2651" s="1">
        <v>4</v>
      </c>
      <c r="AA2651" s="1" t="s">
        <v>981</v>
      </c>
      <c r="AB2651" s="1" t="s">
        <v>982</v>
      </c>
      <c r="AD2651" s="1" t="s">
        <v>125</v>
      </c>
      <c r="AE2651" s="13"/>
      <c r="AI2651" s="4">
        <v>34</v>
      </c>
      <c r="AJ2651" s="1">
        <v>1.1</v>
      </c>
      <c r="AK2651" s="4">
        <v>36.8</v>
      </c>
      <c r="AL2651" s="1">
        <v>1.7</v>
      </c>
      <c r="AM2651" s="1">
        <v>4.18</v>
      </c>
      <c r="AN2651" s="1">
        <v>0.19</v>
      </c>
      <c r="AO2651" s="1">
        <v>4.61</v>
      </c>
      <c r="AP2651" s="1">
        <v>0.15</v>
      </c>
      <c r="BI2651" s="1">
        <v>1.34</v>
      </c>
      <c r="BJ2651" s="1">
        <v>1.33</v>
      </c>
      <c r="BQ2651" s="1">
        <v>1165.33333333333</v>
      </c>
      <c r="BR2651" s="1">
        <v>66.6666666666667</v>
      </c>
      <c r="BS2651" s="1">
        <v>976</v>
      </c>
      <c r="BT2651" s="1">
        <v>266.666666666667</v>
      </c>
      <c r="BU2651" s="1">
        <v>3455.57142857143</v>
      </c>
      <c r="BV2651" s="1">
        <v>95.8571428571429</v>
      </c>
      <c r="BW2651" s="1">
        <v>2506.42857142857</v>
      </c>
      <c r="BX2651" s="1">
        <v>127.285714285714</v>
      </c>
    </row>
    <row r="2652" ht="17" hidden="1" customHeight="1" spans="1:76">
      <c r="A2652" s="1" t="s">
        <v>975</v>
      </c>
      <c r="B2652" s="1" t="s">
        <v>976</v>
      </c>
      <c r="C2652" s="1" t="s">
        <v>977</v>
      </c>
      <c r="D2652" s="1">
        <v>2020</v>
      </c>
      <c r="E2652" s="1">
        <v>49</v>
      </c>
      <c r="F2652" s="1">
        <v>3</v>
      </c>
      <c r="G2652" s="1" t="s">
        <v>978</v>
      </c>
      <c r="H2652" s="1" t="s">
        <v>979</v>
      </c>
      <c r="I2652" s="1">
        <v>44.343</v>
      </c>
      <c r="J2652" s="1">
        <v>-96.804</v>
      </c>
      <c r="K2652" s="1">
        <v>1</v>
      </c>
      <c r="L2652" s="1">
        <v>637</v>
      </c>
      <c r="M2652" s="1">
        <v>6</v>
      </c>
      <c r="N2652" s="1">
        <v>1.53</v>
      </c>
      <c r="O2652" s="1">
        <v>6.7</v>
      </c>
      <c r="P2652" s="1">
        <f t="shared" si="214"/>
        <v>31.8</v>
      </c>
      <c r="Q2652" s="1">
        <v>43</v>
      </c>
      <c r="R2652" s="1">
        <v>25.2</v>
      </c>
      <c r="S2652" s="1" t="s">
        <v>186</v>
      </c>
      <c r="T2652" s="1">
        <v>30.3</v>
      </c>
      <c r="U2652" s="1">
        <v>2.7</v>
      </c>
      <c r="V2652" s="1">
        <f t="shared" si="213"/>
        <v>11.2222222222222</v>
      </c>
      <c r="W2652" s="6" t="s">
        <v>980</v>
      </c>
      <c r="X2652" s="1">
        <v>4</v>
      </c>
      <c r="AA2652" s="1" t="s">
        <v>983</v>
      </c>
      <c r="AB2652" s="10" t="s">
        <v>984</v>
      </c>
      <c r="AD2652" s="1" t="s">
        <v>125</v>
      </c>
      <c r="AE2652" s="13"/>
      <c r="AI2652" s="4">
        <v>36.7</v>
      </c>
      <c r="AJ2652" s="1">
        <v>1</v>
      </c>
      <c r="AK2652" s="4">
        <v>35.2</v>
      </c>
      <c r="AL2652" s="1">
        <v>1.4</v>
      </c>
      <c r="AM2652" s="1">
        <v>4.65</v>
      </c>
      <c r="AN2652" s="1">
        <v>0.04</v>
      </c>
      <c r="AO2652" s="1">
        <v>4.46</v>
      </c>
      <c r="AP2652" s="1">
        <v>0.17</v>
      </c>
      <c r="BI2652" s="1">
        <v>1.43</v>
      </c>
      <c r="BJ2652" s="1">
        <v>1.41</v>
      </c>
      <c r="BQ2652" s="1">
        <v>872</v>
      </c>
      <c r="BR2652" s="1">
        <v>262.666666666667</v>
      </c>
      <c r="BS2652" s="1">
        <v>1109.33333333333</v>
      </c>
      <c r="BT2652" s="1">
        <v>80</v>
      </c>
      <c r="BU2652" s="1">
        <v>3169.57142857143</v>
      </c>
      <c r="BV2652" s="1">
        <v>174.428571428571</v>
      </c>
      <c r="BW2652" s="1">
        <v>2355.57142857143</v>
      </c>
      <c r="BX2652" s="1">
        <v>174.428571428571</v>
      </c>
    </row>
    <row r="2653" ht="17" hidden="1" customHeight="1" spans="1:76">
      <c r="A2653" s="1" t="s">
        <v>975</v>
      </c>
      <c r="B2653" s="1" t="s">
        <v>976</v>
      </c>
      <c r="C2653" s="1" t="s">
        <v>977</v>
      </c>
      <c r="D2653" s="1">
        <v>2020</v>
      </c>
      <c r="E2653" s="1">
        <v>49</v>
      </c>
      <c r="F2653" s="1">
        <v>3</v>
      </c>
      <c r="G2653" s="1" t="s">
        <v>978</v>
      </c>
      <c r="H2653" s="1" t="s">
        <v>985</v>
      </c>
      <c r="I2653" s="1">
        <v>44.337</v>
      </c>
      <c r="J2653" s="1">
        <v>-96.804</v>
      </c>
      <c r="K2653" s="1">
        <v>1</v>
      </c>
      <c r="L2653" s="1">
        <v>637</v>
      </c>
      <c r="M2653" s="1">
        <v>6</v>
      </c>
      <c r="N2653" s="1">
        <v>1.51</v>
      </c>
      <c r="O2653" s="1">
        <v>6.7</v>
      </c>
      <c r="P2653" s="1">
        <f t="shared" si="214"/>
        <v>30.9</v>
      </c>
      <c r="Q2653" s="1">
        <v>42.4</v>
      </c>
      <c r="R2653" s="1">
        <v>26.7</v>
      </c>
      <c r="S2653" s="1" t="s">
        <v>186</v>
      </c>
      <c r="T2653" s="1">
        <v>31.2</v>
      </c>
      <c r="U2653" s="1">
        <v>3.9</v>
      </c>
      <c r="V2653" s="1">
        <f t="shared" si="213"/>
        <v>8</v>
      </c>
      <c r="W2653" s="6" t="s">
        <v>986</v>
      </c>
      <c r="X2653" s="1">
        <v>4</v>
      </c>
      <c r="AA2653" s="1" t="s">
        <v>981</v>
      </c>
      <c r="AB2653" s="1" t="s">
        <v>982</v>
      </c>
      <c r="AD2653" s="1" t="s">
        <v>125</v>
      </c>
      <c r="AE2653" s="13"/>
      <c r="AI2653" s="4">
        <v>30.9</v>
      </c>
      <c r="AJ2653" s="1">
        <v>1.9</v>
      </c>
      <c r="AK2653" s="4">
        <v>29.5</v>
      </c>
      <c r="AL2653" s="1">
        <v>0.5</v>
      </c>
      <c r="AM2653" s="1">
        <v>3.94</v>
      </c>
      <c r="AN2653" s="1">
        <v>0.17</v>
      </c>
      <c r="AO2653" s="1">
        <v>3.81</v>
      </c>
      <c r="AP2653" s="1">
        <v>0.04</v>
      </c>
      <c r="BI2653" s="1">
        <v>1.38</v>
      </c>
      <c r="BJ2653" s="1">
        <v>1.44</v>
      </c>
      <c r="BQ2653" s="1">
        <v>1429.33333333333</v>
      </c>
      <c r="BR2653" s="1">
        <v>45.3333333333333</v>
      </c>
      <c r="BS2653" s="1">
        <v>746.666666666667</v>
      </c>
      <c r="BT2653" s="1">
        <v>276</v>
      </c>
      <c r="BU2653" s="1">
        <v>3424.14285714286</v>
      </c>
      <c r="BV2653" s="1">
        <v>56.5714285714286</v>
      </c>
      <c r="BW2653" s="1">
        <v>3454</v>
      </c>
      <c r="BX2653" s="1">
        <v>51.8571428571429</v>
      </c>
    </row>
    <row r="2654" ht="17" hidden="1" customHeight="1" spans="1:76">
      <c r="A2654" s="1" t="s">
        <v>975</v>
      </c>
      <c r="B2654" s="1" t="s">
        <v>976</v>
      </c>
      <c r="C2654" s="1" t="s">
        <v>977</v>
      </c>
      <c r="D2654" s="1">
        <v>2020</v>
      </c>
      <c r="E2654" s="1">
        <v>49</v>
      </c>
      <c r="F2654" s="1">
        <v>3</v>
      </c>
      <c r="G2654" s="1" t="s">
        <v>978</v>
      </c>
      <c r="H2654" s="1" t="s">
        <v>985</v>
      </c>
      <c r="I2654" s="1">
        <v>44.337</v>
      </c>
      <c r="J2654" s="1">
        <v>-96.804</v>
      </c>
      <c r="K2654" s="1">
        <v>1</v>
      </c>
      <c r="L2654" s="1">
        <v>637</v>
      </c>
      <c r="M2654" s="1">
        <v>6</v>
      </c>
      <c r="N2654" s="1">
        <v>1.51</v>
      </c>
      <c r="O2654" s="1">
        <v>6.7</v>
      </c>
      <c r="P2654" s="1">
        <f t="shared" si="214"/>
        <v>30.9</v>
      </c>
      <c r="Q2654" s="1">
        <v>42.4</v>
      </c>
      <c r="R2654" s="1">
        <v>26.7</v>
      </c>
      <c r="S2654" s="1" t="s">
        <v>186</v>
      </c>
      <c r="T2654" s="1">
        <v>31.2</v>
      </c>
      <c r="U2654" s="1">
        <v>3.9</v>
      </c>
      <c r="V2654" s="1">
        <f t="shared" si="213"/>
        <v>8</v>
      </c>
      <c r="W2654" s="6" t="s">
        <v>986</v>
      </c>
      <c r="X2654" s="1">
        <v>4</v>
      </c>
      <c r="AA2654" s="1" t="s">
        <v>983</v>
      </c>
      <c r="AB2654" s="10" t="s">
        <v>984</v>
      </c>
      <c r="AD2654" s="1" t="s">
        <v>125</v>
      </c>
      <c r="AE2654" s="13"/>
      <c r="AI2654" s="4">
        <v>30.6</v>
      </c>
      <c r="AJ2654" s="1">
        <v>1.4</v>
      </c>
      <c r="AK2654" s="4">
        <v>32.5</v>
      </c>
      <c r="AL2654" s="1">
        <v>1.4</v>
      </c>
      <c r="AM2654" s="1">
        <v>3.93</v>
      </c>
      <c r="AN2654" s="1">
        <v>0.14</v>
      </c>
      <c r="AO2654" s="1">
        <v>4.11</v>
      </c>
      <c r="AP2654" s="1">
        <v>0.14</v>
      </c>
      <c r="BI2654" s="1">
        <v>1.43</v>
      </c>
      <c r="BJ2654" s="1">
        <v>1.45</v>
      </c>
      <c r="BQ2654" s="1">
        <v>1532</v>
      </c>
      <c r="BR2654" s="1">
        <v>217.333333333333</v>
      </c>
      <c r="BS2654" s="1">
        <v>1602.66666666667</v>
      </c>
      <c r="BT2654" s="1">
        <v>76</v>
      </c>
      <c r="BU2654" s="1">
        <v>3320.42857142857</v>
      </c>
      <c r="BV2654" s="1">
        <v>73.8571428571429</v>
      </c>
      <c r="BW2654" s="1">
        <v>2673</v>
      </c>
      <c r="BX2654" s="1">
        <v>25.1428571428571</v>
      </c>
    </row>
    <row r="2655" ht="17" customHeight="1" spans="1:34">
      <c r="A2655" s="1" t="s">
        <v>987</v>
      </c>
      <c r="B2655" s="1" t="s">
        <v>988</v>
      </c>
      <c r="C2655" s="1" t="s">
        <v>61</v>
      </c>
      <c r="D2655" s="1">
        <v>2007</v>
      </c>
      <c r="E2655" s="1">
        <v>96</v>
      </c>
      <c r="G2655" s="1" t="s">
        <v>989</v>
      </c>
      <c r="H2655" s="1" t="s">
        <v>990</v>
      </c>
      <c r="I2655" s="1">
        <v>-30.11</v>
      </c>
      <c r="J2655" s="1">
        <v>-51.677</v>
      </c>
      <c r="K2655" s="1">
        <v>19</v>
      </c>
      <c r="L2655" s="1">
        <v>1440</v>
      </c>
      <c r="M2655" s="1">
        <v>19.4</v>
      </c>
      <c r="N2655" s="1">
        <v>1.27</v>
      </c>
      <c r="O2655" s="1">
        <v>5.1</v>
      </c>
      <c r="P2655" s="1">
        <v>54</v>
      </c>
      <c r="Q2655" s="1">
        <v>24</v>
      </c>
      <c r="R2655" s="1">
        <v>22</v>
      </c>
      <c r="S2655" s="1" t="s">
        <v>135</v>
      </c>
      <c r="T2655" s="1">
        <v>24.2</v>
      </c>
      <c r="U2655" s="3">
        <v>1.61</v>
      </c>
      <c r="V2655" s="1">
        <f t="shared" si="213"/>
        <v>15.0310559006211</v>
      </c>
      <c r="W2655" s="6" t="s">
        <v>697</v>
      </c>
      <c r="X2655" s="1">
        <v>3</v>
      </c>
      <c r="AA2655" s="1" t="s">
        <v>991</v>
      </c>
      <c r="AB2655" s="1" t="s">
        <v>992</v>
      </c>
      <c r="AC2655" s="1" t="s">
        <v>257</v>
      </c>
      <c r="AD2655" s="1">
        <v>0</v>
      </c>
      <c r="AE2655" s="1">
        <v>3800</v>
      </c>
      <c r="AF2655" s="1">
        <f t="shared" ref="AF2655:AF2657" si="215">AE2655*0.1</f>
        <v>380</v>
      </c>
      <c r="AG2655" s="1">
        <v>2400</v>
      </c>
      <c r="AH2655" s="1">
        <f t="shared" ref="AH2655:AH2657" si="216">AG2655*0.1</f>
        <v>240</v>
      </c>
    </row>
    <row r="2656" ht="17" customHeight="1" spans="1:34">
      <c r="A2656" s="1" t="s">
        <v>987</v>
      </c>
      <c r="B2656" s="1" t="s">
        <v>988</v>
      </c>
      <c r="C2656" s="1" t="s">
        <v>61</v>
      </c>
      <c r="D2656" s="1">
        <v>2007</v>
      </c>
      <c r="E2656" s="1">
        <v>96</v>
      </c>
      <c r="G2656" s="1" t="s">
        <v>989</v>
      </c>
      <c r="H2656" s="1" t="s">
        <v>990</v>
      </c>
      <c r="I2656" s="1">
        <v>-30.11</v>
      </c>
      <c r="J2656" s="1">
        <v>-51.677</v>
      </c>
      <c r="K2656" s="1">
        <v>19</v>
      </c>
      <c r="L2656" s="1">
        <v>1440</v>
      </c>
      <c r="M2656" s="1">
        <v>19.4</v>
      </c>
      <c r="N2656" s="1">
        <v>1.27</v>
      </c>
      <c r="O2656" s="1">
        <v>5.1</v>
      </c>
      <c r="P2656" s="1">
        <v>54</v>
      </c>
      <c r="Q2656" s="1">
        <v>24</v>
      </c>
      <c r="R2656" s="1">
        <v>22</v>
      </c>
      <c r="S2656" s="1" t="s">
        <v>135</v>
      </c>
      <c r="T2656" s="1">
        <v>24.2</v>
      </c>
      <c r="U2656" s="3">
        <v>1.61</v>
      </c>
      <c r="V2656" s="1">
        <f t="shared" si="213"/>
        <v>15.0310559006211</v>
      </c>
      <c r="W2656" s="6" t="s">
        <v>697</v>
      </c>
      <c r="X2656" s="1">
        <v>3</v>
      </c>
      <c r="AA2656" s="1" t="s">
        <v>991</v>
      </c>
      <c r="AB2656" s="1" t="s">
        <v>992</v>
      </c>
      <c r="AC2656" s="1" t="s">
        <v>257</v>
      </c>
      <c r="AD2656" s="1">
        <v>180</v>
      </c>
      <c r="AE2656" s="1">
        <v>6900</v>
      </c>
      <c r="AF2656" s="1">
        <f t="shared" si="215"/>
        <v>690</v>
      </c>
      <c r="AG2656" s="1">
        <v>7100</v>
      </c>
      <c r="AH2656" s="1">
        <f t="shared" si="216"/>
        <v>710</v>
      </c>
    </row>
    <row r="2657" ht="17" customHeight="1" spans="1:34">
      <c r="A2657" s="1" t="s">
        <v>987</v>
      </c>
      <c r="B2657" s="1" t="s">
        <v>988</v>
      </c>
      <c r="C2657" s="1" t="s">
        <v>61</v>
      </c>
      <c r="D2657" s="1">
        <v>2007</v>
      </c>
      <c r="E2657" s="1">
        <v>96</v>
      </c>
      <c r="G2657" s="1" t="s">
        <v>989</v>
      </c>
      <c r="H2657" s="1" t="s">
        <v>990</v>
      </c>
      <c r="I2657" s="1">
        <v>-30.11</v>
      </c>
      <c r="J2657" s="1">
        <v>-51.677</v>
      </c>
      <c r="K2657" s="1">
        <v>19</v>
      </c>
      <c r="L2657" s="1">
        <v>1440</v>
      </c>
      <c r="M2657" s="1">
        <v>19.4</v>
      </c>
      <c r="N2657" s="1">
        <v>1.27</v>
      </c>
      <c r="O2657" s="1">
        <v>5.1</v>
      </c>
      <c r="P2657" s="1">
        <v>54</v>
      </c>
      <c r="Q2657" s="1">
        <v>24</v>
      </c>
      <c r="R2657" s="1">
        <v>22</v>
      </c>
      <c r="S2657" s="1" t="s">
        <v>135</v>
      </c>
      <c r="T2657" s="1">
        <v>24.2</v>
      </c>
      <c r="U2657" s="3">
        <v>1.61</v>
      </c>
      <c r="V2657" s="1">
        <f t="shared" si="213"/>
        <v>15.0310559006211</v>
      </c>
      <c r="W2657" s="6" t="s">
        <v>697</v>
      </c>
      <c r="X2657" s="1">
        <v>3</v>
      </c>
      <c r="AA2657" s="1" t="s">
        <v>993</v>
      </c>
      <c r="AB2657" s="1" t="s">
        <v>992</v>
      </c>
      <c r="AC2657" s="1" t="s">
        <v>257</v>
      </c>
      <c r="AD2657" s="1">
        <v>0</v>
      </c>
      <c r="AE2657" s="1">
        <v>4400</v>
      </c>
      <c r="AF2657" s="1">
        <f t="shared" si="215"/>
        <v>440</v>
      </c>
      <c r="AG2657" s="1">
        <v>2400</v>
      </c>
      <c r="AH2657" s="1">
        <f t="shared" si="216"/>
        <v>240</v>
      </c>
    </row>
    <row r="2658" ht="17" hidden="1" customHeight="1" spans="1:30">
      <c r="A2658" s="1" t="s">
        <v>987</v>
      </c>
      <c r="B2658" s="1" t="s">
        <v>988</v>
      </c>
      <c r="C2658" s="1" t="s">
        <v>61</v>
      </c>
      <c r="D2658" s="1">
        <v>2007</v>
      </c>
      <c r="E2658" s="1">
        <v>96</v>
      </c>
      <c r="G2658" s="1" t="s">
        <v>989</v>
      </c>
      <c r="H2658" s="1" t="s">
        <v>990</v>
      </c>
      <c r="I2658" s="1">
        <v>-30.11</v>
      </c>
      <c r="J2658" s="1">
        <v>-51.677</v>
      </c>
      <c r="K2658" s="1">
        <v>19</v>
      </c>
      <c r="L2658" s="1">
        <v>1440</v>
      </c>
      <c r="M2658" s="1">
        <v>19.4</v>
      </c>
      <c r="N2658" s="1">
        <v>1.27</v>
      </c>
      <c r="O2658" s="1">
        <v>5.1</v>
      </c>
      <c r="P2658" s="1">
        <v>54</v>
      </c>
      <c r="Q2658" s="1">
        <v>24</v>
      </c>
      <c r="R2658" s="1">
        <v>22</v>
      </c>
      <c r="S2658" s="1" t="s">
        <v>135</v>
      </c>
      <c r="T2658" s="1">
        <v>24.2</v>
      </c>
      <c r="U2658" s="3">
        <v>1.61</v>
      </c>
      <c r="V2658" s="1">
        <f t="shared" si="213"/>
        <v>15.0310559006211</v>
      </c>
      <c r="W2658" s="6" t="s">
        <v>697</v>
      </c>
      <c r="X2658" s="1">
        <v>3</v>
      </c>
      <c r="AA2658" s="1" t="s">
        <v>993</v>
      </c>
      <c r="AB2658" s="1" t="s">
        <v>992</v>
      </c>
      <c r="AC2658" s="1" t="s">
        <v>257</v>
      </c>
      <c r="AD2658" s="1">
        <v>180</v>
      </c>
    </row>
    <row r="2659" ht="17" customHeight="1" spans="1:34">
      <c r="A2659" s="1" t="s">
        <v>987</v>
      </c>
      <c r="B2659" s="1" t="s">
        <v>988</v>
      </c>
      <c r="C2659" s="1" t="s">
        <v>61</v>
      </c>
      <c r="D2659" s="1">
        <v>2007</v>
      </c>
      <c r="E2659" s="1">
        <v>96</v>
      </c>
      <c r="G2659" s="1" t="s">
        <v>989</v>
      </c>
      <c r="H2659" s="1" t="s">
        <v>990</v>
      </c>
      <c r="I2659" s="1">
        <v>-30.11</v>
      </c>
      <c r="J2659" s="1">
        <v>-51.677</v>
      </c>
      <c r="K2659" s="1">
        <v>19</v>
      </c>
      <c r="L2659" s="1">
        <v>1440</v>
      </c>
      <c r="M2659" s="1">
        <v>19.4</v>
      </c>
      <c r="N2659" s="1">
        <v>1.27</v>
      </c>
      <c r="O2659" s="1">
        <v>5.1</v>
      </c>
      <c r="P2659" s="1">
        <v>54</v>
      </c>
      <c r="Q2659" s="1">
        <v>24</v>
      </c>
      <c r="R2659" s="1">
        <v>22</v>
      </c>
      <c r="S2659" s="1" t="s">
        <v>135</v>
      </c>
      <c r="T2659" s="1">
        <v>24.2</v>
      </c>
      <c r="U2659" s="3">
        <v>1.61</v>
      </c>
      <c r="V2659" s="1">
        <f t="shared" si="213"/>
        <v>15.0310559006211</v>
      </c>
      <c r="W2659" s="6" t="s">
        <v>697</v>
      </c>
      <c r="X2659" s="1">
        <v>3</v>
      </c>
      <c r="AA2659" s="1" t="s">
        <v>994</v>
      </c>
      <c r="AB2659" s="1" t="s">
        <v>992</v>
      </c>
      <c r="AC2659" s="1" t="s">
        <v>257</v>
      </c>
      <c r="AD2659" s="1">
        <v>0</v>
      </c>
      <c r="AE2659" s="1">
        <v>4700</v>
      </c>
      <c r="AF2659" s="1">
        <f>AE2659*0.1</f>
        <v>470</v>
      </c>
      <c r="AG2659" s="1">
        <v>2400</v>
      </c>
      <c r="AH2659" s="1">
        <f>AG2659*0.1</f>
        <v>240</v>
      </c>
    </row>
    <row r="2660" ht="17" hidden="1" customHeight="1" spans="1:33">
      <c r="A2660" s="1" t="s">
        <v>987</v>
      </c>
      <c r="B2660" s="1" t="s">
        <v>988</v>
      </c>
      <c r="C2660" s="1" t="s">
        <v>61</v>
      </c>
      <c r="D2660" s="1">
        <v>2007</v>
      </c>
      <c r="E2660" s="1">
        <v>96</v>
      </c>
      <c r="G2660" s="1" t="s">
        <v>989</v>
      </c>
      <c r="H2660" s="1" t="s">
        <v>990</v>
      </c>
      <c r="I2660" s="1">
        <v>-30.11</v>
      </c>
      <c r="J2660" s="1">
        <v>-51.677</v>
      </c>
      <c r="K2660" s="1">
        <v>19</v>
      </c>
      <c r="L2660" s="1">
        <v>1440</v>
      </c>
      <c r="M2660" s="1">
        <v>19.4</v>
      </c>
      <c r="N2660" s="1">
        <v>1.27</v>
      </c>
      <c r="O2660" s="1">
        <v>5.1</v>
      </c>
      <c r="P2660" s="1">
        <v>54</v>
      </c>
      <c r="Q2660" s="1">
        <v>24</v>
      </c>
      <c r="R2660" s="1">
        <v>22</v>
      </c>
      <c r="S2660" s="1" t="s">
        <v>135</v>
      </c>
      <c r="T2660" s="1">
        <v>24.2</v>
      </c>
      <c r="U2660" s="3">
        <v>1.61</v>
      </c>
      <c r="V2660" s="1">
        <f t="shared" si="213"/>
        <v>15.0310559006211</v>
      </c>
      <c r="W2660" s="6" t="s">
        <v>697</v>
      </c>
      <c r="X2660" s="1">
        <v>3</v>
      </c>
      <c r="AA2660" s="1" t="s">
        <v>994</v>
      </c>
      <c r="AB2660" s="1" t="s">
        <v>992</v>
      </c>
      <c r="AC2660" s="1" t="s">
        <v>257</v>
      </c>
      <c r="AD2660" s="1">
        <v>180</v>
      </c>
      <c r="AG2660" s="1">
        <v>7100</v>
      </c>
    </row>
    <row r="2661" ht="17" hidden="1" customHeight="1" spans="1:31">
      <c r="A2661" s="1" t="s">
        <v>995</v>
      </c>
      <c r="B2661" s="1" t="s">
        <v>996</v>
      </c>
      <c r="C2661" s="1" t="s">
        <v>997</v>
      </c>
      <c r="D2661" s="1">
        <v>2006</v>
      </c>
      <c r="E2661" s="1">
        <v>46</v>
      </c>
      <c r="G2661" s="1" t="s">
        <v>998</v>
      </c>
      <c r="H2661" s="1" t="s">
        <v>847</v>
      </c>
      <c r="I2661" s="1">
        <v>-26.78</v>
      </c>
      <c r="J2661" s="1">
        <v>150.88</v>
      </c>
      <c r="K2661" s="1">
        <v>1</v>
      </c>
      <c r="L2661" s="1">
        <v>759</v>
      </c>
      <c r="M2661" s="1">
        <v>19.73100010554</v>
      </c>
      <c r="N2661" s="1">
        <v>1.37</v>
      </c>
      <c r="O2661" s="1">
        <v>8.6</v>
      </c>
      <c r="P2661" s="1">
        <v>27</v>
      </c>
      <c r="Q2661" s="1">
        <v>17</v>
      </c>
      <c r="R2661" s="1">
        <v>56</v>
      </c>
      <c r="S2661" s="1" t="s">
        <v>317</v>
      </c>
      <c r="T2661" s="1">
        <v>6.8</v>
      </c>
      <c r="U2661" s="1">
        <v>0.6</v>
      </c>
      <c r="V2661" s="1">
        <f t="shared" si="213"/>
        <v>11.3333333333333</v>
      </c>
      <c r="W2661" s="6">
        <v>330</v>
      </c>
      <c r="X2661" s="1">
        <v>4</v>
      </c>
      <c r="AA2661" s="1" t="s">
        <v>999</v>
      </c>
      <c r="AB2661" s="1" t="s">
        <v>1000</v>
      </c>
      <c r="AC2661" s="1" t="s">
        <v>1001</v>
      </c>
      <c r="AD2661" s="1">
        <v>0</v>
      </c>
      <c r="AE2661" s="13"/>
    </row>
    <row r="2662" ht="17" hidden="1" customHeight="1" spans="1:31">
      <c r="A2662" s="1" t="s">
        <v>995</v>
      </c>
      <c r="B2662" s="1" t="s">
        <v>996</v>
      </c>
      <c r="C2662" s="1" t="s">
        <v>997</v>
      </c>
      <c r="D2662" s="1">
        <v>2006</v>
      </c>
      <c r="E2662" s="1">
        <v>46</v>
      </c>
      <c r="G2662" s="1" t="s">
        <v>998</v>
      </c>
      <c r="H2662" s="1" t="s">
        <v>847</v>
      </c>
      <c r="I2662" s="1">
        <v>-26.78</v>
      </c>
      <c r="J2662" s="1">
        <v>150.88</v>
      </c>
      <c r="K2662" s="1">
        <v>1</v>
      </c>
      <c r="L2662" s="1">
        <v>759</v>
      </c>
      <c r="M2662" s="1">
        <v>19.73100010554</v>
      </c>
      <c r="N2662" s="1">
        <v>1.37</v>
      </c>
      <c r="O2662" s="1">
        <v>8.6</v>
      </c>
      <c r="P2662" s="1">
        <v>27</v>
      </c>
      <c r="Q2662" s="1">
        <v>17</v>
      </c>
      <c r="R2662" s="1">
        <v>56</v>
      </c>
      <c r="S2662" s="1" t="s">
        <v>317</v>
      </c>
      <c r="T2662" s="1">
        <v>6.8</v>
      </c>
      <c r="U2662" s="1">
        <v>0.6</v>
      </c>
      <c r="V2662" s="1">
        <f t="shared" si="213"/>
        <v>11.3333333333333</v>
      </c>
      <c r="W2662" s="6">
        <v>330</v>
      </c>
      <c r="X2662" s="1">
        <v>4</v>
      </c>
      <c r="AA2662" s="1" t="s">
        <v>1002</v>
      </c>
      <c r="AB2662" s="1" t="s">
        <v>1000</v>
      </c>
      <c r="AC2662" s="1" t="s">
        <v>1003</v>
      </c>
      <c r="AD2662" s="1">
        <v>0</v>
      </c>
      <c r="AE2662" s="13"/>
    </row>
    <row r="2663" ht="17" hidden="1" customHeight="1" spans="1:31">
      <c r="A2663" s="1" t="s">
        <v>995</v>
      </c>
      <c r="B2663" s="1" t="s">
        <v>996</v>
      </c>
      <c r="C2663" s="1" t="s">
        <v>997</v>
      </c>
      <c r="D2663" s="1">
        <v>2006</v>
      </c>
      <c r="E2663" s="1">
        <v>46</v>
      </c>
      <c r="G2663" s="1" t="s">
        <v>998</v>
      </c>
      <c r="H2663" s="1" t="s">
        <v>847</v>
      </c>
      <c r="I2663" s="1">
        <v>-26.78</v>
      </c>
      <c r="J2663" s="1">
        <v>150.88</v>
      </c>
      <c r="K2663" s="1">
        <v>1</v>
      </c>
      <c r="L2663" s="1">
        <v>759</v>
      </c>
      <c r="M2663" s="1">
        <v>19.73100010554</v>
      </c>
      <c r="N2663" s="1">
        <v>1.37</v>
      </c>
      <c r="O2663" s="1">
        <v>8.6</v>
      </c>
      <c r="P2663" s="1">
        <v>27</v>
      </c>
      <c r="Q2663" s="1">
        <v>17</v>
      </c>
      <c r="R2663" s="1">
        <v>56</v>
      </c>
      <c r="S2663" s="1" t="s">
        <v>317</v>
      </c>
      <c r="T2663" s="1">
        <v>6.8</v>
      </c>
      <c r="U2663" s="1">
        <v>0.6</v>
      </c>
      <c r="V2663" s="1">
        <f t="shared" si="213"/>
        <v>11.3333333333333</v>
      </c>
      <c r="W2663" s="6">
        <v>330</v>
      </c>
      <c r="X2663" s="1">
        <v>4</v>
      </c>
      <c r="AA2663" s="1" t="s">
        <v>999</v>
      </c>
      <c r="AB2663" s="1" t="s">
        <v>1000</v>
      </c>
      <c r="AC2663" s="1" t="s">
        <v>1001</v>
      </c>
      <c r="AD2663" s="1">
        <v>0</v>
      </c>
      <c r="AE2663" s="13"/>
    </row>
    <row r="2664" ht="17" hidden="1" customHeight="1" spans="1:31">
      <c r="A2664" s="1" t="s">
        <v>995</v>
      </c>
      <c r="B2664" s="1" t="s">
        <v>996</v>
      </c>
      <c r="C2664" s="1" t="s">
        <v>997</v>
      </c>
      <c r="D2664" s="1">
        <v>2006</v>
      </c>
      <c r="E2664" s="1">
        <v>46</v>
      </c>
      <c r="G2664" s="1" t="s">
        <v>998</v>
      </c>
      <c r="H2664" s="1" t="s">
        <v>847</v>
      </c>
      <c r="I2664" s="1">
        <v>-26.78</v>
      </c>
      <c r="J2664" s="1">
        <v>150.88</v>
      </c>
      <c r="K2664" s="1">
        <v>1</v>
      </c>
      <c r="L2664" s="1">
        <v>759</v>
      </c>
      <c r="M2664" s="1">
        <v>19.73100010554</v>
      </c>
      <c r="N2664" s="1">
        <v>1.37</v>
      </c>
      <c r="O2664" s="1">
        <v>8.6</v>
      </c>
      <c r="P2664" s="1">
        <v>27</v>
      </c>
      <c r="Q2664" s="1">
        <v>17</v>
      </c>
      <c r="R2664" s="1">
        <v>56</v>
      </c>
      <c r="S2664" s="1" t="s">
        <v>317</v>
      </c>
      <c r="T2664" s="1">
        <v>6.8</v>
      </c>
      <c r="U2664" s="1">
        <v>0.6</v>
      </c>
      <c r="V2664" s="1">
        <f t="shared" si="213"/>
        <v>11.3333333333333</v>
      </c>
      <c r="W2664" s="6">
        <v>330</v>
      </c>
      <c r="X2664" s="1">
        <v>4</v>
      </c>
      <c r="AA2664" s="1" t="s">
        <v>1002</v>
      </c>
      <c r="AB2664" s="1" t="s">
        <v>1000</v>
      </c>
      <c r="AC2664" s="1" t="s">
        <v>1003</v>
      </c>
      <c r="AD2664" s="1">
        <v>0</v>
      </c>
      <c r="AE2664" s="13"/>
    </row>
    <row r="2665" ht="17" hidden="1" customHeight="1" spans="1:31">
      <c r="A2665" s="1" t="s">
        <v>995</v>
      </c>
      <c r="B2665" s="1" t="s">
        <v>996</v>
      </c>
      <c r="C2665" s="1" t="s">
        <v>997</v>
      </c>
      <c r="D2665" s="1">
        <v>2006</v>
      </c>
      <c r="E2665" s="1">
        <v>46</v>
      </c>
      <c r="G2665" s="1" t="s">
        <v>998</v>
      </c>
      <c r="H2665" s="1" t="s">
        <v>847</v>
      </c>
      <c r="I2665" s="1">
        <v>-26.78</v>
      </c>
      <c r="J2665" s="1">
        <v>150.88</v>
      </c>
      <c r="K2665" s="1">
        <v>2</v>
      </c>
      <c r="L2665" s="1">
        <v>759</v>
      </c>
      <c r="M2665" s="1">
        <v>19.73100010554</v>
      </c>
      <c r="N2665" s="1">
        <v>1.37</v>
      </c>
      <c r="O2665" s="1">
        <v>8.6</v>
      </c>
      <c r="P2665" s="1">
        <v>27</v>
      </c>
      <c r="Q2665" s="1">
        <v>17</v>
      </c>
      <c r="R2665" s="1">
        <v>56</v>
      </c>
      <c r="S2665" s="1" t="s">
        <v>317</v>
      </c>
      <c r="T2665" s="1">
        <v>6.8</v>
      </c>
      <c r="U2665" s="1">
        <v>0.6</v>
      </c>
      <c r="V2665" s="1">
        <f t="shared" si="213"/>
        <v>11.3333333333333</v>
      </c>
      <c r="W2665" s="6">
        <v>330</v>
      </c>
      <c r="X2665" s="1">
        <v>4</v>
      </c>
      <c r="AA2665" s="1" t="s">
        <v>999</v>
      </c>
      <c r="AB2665" s="1" t="s">
        <v>1000</v>
      </c>
      <c r="AC2665" s="1" t="s">
        <v>1001</v>
      </c>
      <c r="AD2665" s="1">
        <v>0</v>
      </c>
      <c r="AE2665" s="13"/>
    </row>
    <row r="2666" ht="17" hidden="1" customHeight="1" spans="1:31">
      <c r="A2666" s="1" t="s">
        <v>995</v>
      </c>
      <c r="B2666" s="1" t="s">
        <v>996</v>
      </c>
      <c r="C2666" s="1" t="s">
        <v>997</v>
      </c>
      <c r="D2666" s="1">
        <v>2006</v>
      </c>
      <c r="E2666" s="1">
        <v>46</v>
      </c>
      <c r="G2666" s="1" t="s">
        <v>998</v>
      </c>
      <c r="H2666" s="1" t="s">
        <v>847</v>
      </c>
      <c r="I2666" s="1">
        <v>-26.78</v>
      </c>
      <c r="J2666" s="1">
        <v>150.88</v>
      </c>
      <c r="K2666" s="1">
        <v>2</v>
      </c>
      <c r="L2666" s="1">
        <v>759</v>
      </c>
      <c r="M2666" s="1">
        <v>19.73100010554</v>
      </c>
      <c r="N2666" s="1">
        <v>1.37</v>
      </c>
      <c r="O2666" s="1">
        <v>8.6</v>
      </c>
      <c r="P2666" s="1">
        <v>27</v>
      </c>
      <c r="Q2666" s="1">
        <v>17</v>
      </c>
      <c r="R2666" s="1">
        <v>56</v>
      </c>
      <c r="S2666" s="1" t="s">
        <v>317</v>
      </c>
      <c r="T2666" s="1">
        <v>6.8</v>
      </c>
      <c r="U2666" s="1">
        <v>0.6</v>
      </c>
      <c r="V2666" s="1">
        <f t="shared" si="213"/>
        <v>11.3333333333333</v>
      </c>
      <c r="W2666" s="6">
        <v>330</v>
      </c>
      <c r="X2666" s="1">
        <v>4</v>
      </c>
      <c r="AA2666" s="1" t="s">
        <v>1002</v>
      </c>
      <c r="AB2666" s="1" t="s">
        <v>1000</v>
      </c>
      <c r="AC2666" s="1" t="s">
        <v>1003</v>
      </c>
      <c r="AD2666" s="1">
        <v>0</v>
      </c>
      <c r="AE2666" s="13"/>
    </row>
    <row r="2667" ht="17" hidden="1" customHeight="1" spans="1:31">
      <c r="A2667" s="1" t="s">
        <v>995</v>
      </c>
      <c r="B2667" s="1" t="s">
        <v>996</v>
      </c>
      <c r="C2667" s="1" t="s">
        <v>997</v>
      </c>
      <c r="D2667" s="1">
        <v>2006</v>
      </c>
      <c r="E2667" s="1">
        <v>46</v>
      </c>
      <c r="G2667" s="1" t="s">
        <v>998</v>
      </c>
      <c r="H2667" s="1" t="s">
        <v>847</v>
      </c>
      <c r="I2667" s="1">
        <v>-26.78</v>
      </c>
      <c r="J2667" s="1">
        <v>150.88</v>
      </c>
      <c r="K2667" s="1">
        <v>3</v>
      </c>
      <c r="L2667" s="1">
        <v>759</v>
      </c>
      <c r="M2667" s="1">
        <v>19.73100010554</v>
      </c>
      <c r="N2667" s="1">
        <v>1.37</v>
      </c>
      <c r="O2667" s="1">
        <v>8.6</v>
      </c>
      <c r="P2667" s="1">
        <v>27</v>
      </c>
      <c r="Q2667" s="1">
        <v>17</v>
      </c>
      <c r="R2667" s="1">
        <v>56</v>
      </c>
      <c r="S2667" s="1" t="s">
        <v>317</v>
      </c>
      <c r="T2667" s="1">
        <v>6.8</v>
      </c>
      <c r="U2667" s="1">
        <v>0.6</v>
      </c>
      <c r="V2667" s="1">
        <f t="shared" si="213"/>
        <v>11.3333333333333</v>
      </c>
      <c r="W2667" s="6">
        <v>330</v>
      </c>
      <c r="X2667" s="1">
        <v>4</v>
      </c>
      <c r="AA2667" s="1" t="s">
        <v>999</v>
      </c>
      <c r="AB2667" s="1" t="s">
        <v>1000</v>
      </c>
      <c r="AC2667" s="1" t="s">
        <v>1001</v>
      </c>
      <c r="AD2667" s="1">
        <v>0</v>
      </c>
      <c r="AE2667" s="13"/>
    </row>
    <row r="2668" ht="17" hidden="1" customHeight="1" spans="1:31">
      <c r="A2668" s="1" t="s">
        <v>995</v>
      </c>
      <c r="B2668" s="1" t="s">
        <v>996</v>
      </c>
      <c r="C2668" s="1" t="s">
        <v>997</v>
      </c>
      <c r="D2668" s="1">
        <v>2006</v>
      </c>
      <c r="E2668" s="1">
        <v>46</v>
      </c>
      <c r="G2668" s="1" t="s">
        <v>998</v>
      </c>
      <c r="H2668" s="1" t="s">
        <v>847</v>
      </c>
      <c r="I2668" s="1">
        <v>-26.78</v>
      </c>
      <c r="J2668" s="1">
        <v>150.88</v>
      </c>
      <c r="K2668" s="1">
        <v>3</v>
      </c>
      <c r="L2668" s="1">
        <v>759</v>
      </c>
      <c r="M2668" s="1">
        <v>19.73100010554</v>
      </c>
      <c r="N2668" s="1">
        <v>1.37</v>
      </c>
      <c r="O2668" s="1">
        <v>8.6</v>
      </c>
      <c r="P2668" s="1">
        <v>27</v>
      </c>
      <c r="Q2668" s="1">
        <v>17</v>
      </c>
      <c r="R2668" s="1">
        <v>56</v>
      </c>
      <c r="S2668" s="1" t="s">
        <v>317</v>
      </c>
      <c r="T2668" s="1">
        <v>6.8</v>
      </c>
      <c r="U2668" s="1">
        <v>0.6</v>
      </c>
      <c r="V2668" s="1">
        <f t="shared" si="213"/>
        <v>11.3333333333333</v>
      </c>
      <c r="W2668" s="6">
        <v>330</v>
      </c>
      <c r="X2668" s="1">
        <v>4</v>
      </c>
      <c r="AA2668" s="1" t="s">
        <v>1002</v>
      </c>
      <c r="AB2668" s="1" t="s">
        <v>1000</v>
      </c>
      <c r="AC2668" s="1" t="s">
        <v>1003</v>
      </c>
      <c r="AD2668" s="1">
        <v>0</v>
      </c>
      <c r="AE2668" s="13"/>
    </row>
    <row r="2669" ht="17" hidden="1" customHeight="1" spans="1:31">
      <c r="A2669" s="1" t="s">
        <v>995</v>
      </c>
      <c r="B2669" s="1" t="s">
        <v>996</v>
      </c>
      <c r="C2669" s="1" t="s">
        <v>997</v>
      </c>
      <c r="D2669" s="1">
        <v>2006</v>
      </c>
      <c r="E2669" s="1">
        <v>46</v>
      </c>
      <c r="G2669" s="1" t="s">
        <v>998</v>
      </c>
      <c r="H2669" s="1" t="s">
        <v>847</v>
      </c>
      <c r="I2669" s="1">
        <v>-26.78</v>
      </c>
      <c r="J2669" s="1">
        <v>150.88</v>
      </c>
      <c r="K2669" s="1">
        <v>1</v>
      </c>
      <c r="L2669" s="1">
        <v>759</v>
      </c>
      <c r="M2669" s="1">
        <v>19.73100010554</v>
      </c>
      <c r="N2669" s="1">
        <v>1.37</v>
      </c>
      <c r="O2669" s="1">
        <v>8.6</v>
      </c>
      <c r="P2669" s="1">
        <v>27</v>
      </c>
      <c r="Q2669" s="1">
        <v>17</v>
      </c>
      <c r="R2669" s="1">
        <v>56</v>
      </c>
      <c r="S2669" s="1" t="s">
        <v>317</v>
      </c>
      <c r="T2669" s="1">
        <v>6.8</v>
      </c>
      <c r="U2669" s="1">
        <v>0.6</v>
      </c>
      <c r="V2669" s="1">
        <f t="shared" si="213"/>
        <v>11.3333333333333</v>
      </c>
      <c r="W2669" s="6">
        <v>330</v>
      </c>
      <c r="X2669" s="1">
        <v>4</v>
      </c>
      <c r="AA2669" s="1" t="s">
        <v>999</v>
      </c>
      <c r="AB2669" s="1" t="s">
        <v>1000</v>
      </c>
      <c r="AC2669" s="1" t="s">
        <v>1001</v>
      </c>
      <c r="AD2669" s="1">
        <v>0</v>
      </c>
      <c r="AE2669" s="13"/>
    </row>
    <row r="2670" ht="17" hidden="1" customHeight="1" spans="1:31">
      <c r="A2670" s="1" t="s">
        <v>995</v>
      </c>
      <c r="B2670" s="1" t="s">
        <v>996</v>
      </c>
      <c r="C2670" s="1" t="s">
        <v>997</v>
      </c>
      <c r="D2670" s="1">
        <v>2006</v>
      </c>
      <c r="E2670" s="1">
        <v>46</v>
      </c>
      <c r="G2670" s="1" t="s">
        <v>998</v>
      </c>
      <c r="H2670" s="1" t="s">
        <v>847</v>
      </c>
      <c r="I2670" s="1">
        <v>-26.78</v>
      </c>
      <c r="J2670" s="1">
        <v>150.88</v>
      </c>
      <c r="K2670" s="1">
        <v>1</v>
      </c>
      <c r="L2670" s="1">
        <v>759</v>
      </c>
      <c r="M2670" s="1">
        <v>19.73100010554</v>
      </c>
      <c r="N2670" s="1">
        <v>1.37</v>
      </c>
      <c r="O2670" s="1">
        <v>8.6</v>
      </c>
      <c r="P2670" s="1">
        <v>27</v>
      </c>
      <c r="Q2670" s="1">
        <v>17</v>
      </c>
      <c r="R2670" s="1">
        <v>56</v>
      </c>
      <c r="S2670" s="1" t="s">
        <v>317</v>
      </c>
      <c r="T2670" s="1">
        <v>6.8</v>
      </c>
      <c r="U2670" s="1">
        <v>0.6</v>
      </c>
      <c r="V2670" s="1">
        <f t="shared" si="213"/>
        <v>11.3333333333333</v>
      </c>
      <c r="W2670" s="6">
        <v>330</v>
      </c>
      <c r="X2670" s="1">
        <v>4</v>
      </c>
      <c r="AA2670" s="1" t="s">
        <v>1002</v>
      </c>
      <c r="AB2670" s="1" t="s">
        <v>1000</v>
      </c>
      <c r="AC2670" s="1" t="s">
        <v>1003</v>
      </c>
      <c r="AD2670" s="1">
        <v>0</v>
      </c>
      <c r="AE2670" s="13"/>
    </row>
    <row r="2671" ht="17" hidden="1" customHeight="1" spans="1:31">
      <c r="A2671" s="1" t="s">
        <v>995</v>
      </c>
      <c r="B2671" s="1" t="s">
        <v>996</v>
      </c>
      <c r="C2671" s="1" t="s">
        <v>997</v>
      </c>
      <c r="D2671" s="1">
        <v>2006</v>
      </c>
      <c r="E2671" s="1">
        <v>46</v>
      </c>
      <c r="G2671" s="1" t="s">
        <v>998</v>
      </c>
      <c r="H2671" s="1" t="s">
        <v>847</v>
      </c>
      <c r="I2671" s="1">
        <v>-26.78</v>
      </c>
      <c r="J2671" s="1">
        <v>150.88</v>
      </c>
      <c r="K2671" s="1">
        <v>1</v>
      </c>
      <c r="L2671" s="1">
        <v>759</v>
      </c>
      <c r="M2671" s="1">
        <v>19.73100010554</v>
      </c>
      <c r="N2671" s="1">
        <v>1.37</v>
      </c>
      <c r="O2671" s="1">
        <v>8.6</v>
      </c>
      <c r="P2671" s="1">
        <v>27</v>
      </c>
      <c r="Q2671" s="1">
        <v>17</v>
      </c>
      <c r="R2671" s="1">
        <v>56</v>
      </c>
      <c r="S2671" s="1" t="s">
        <v>317</v>
      </c>
      <c r="T2671" s="1">
        <v>6.8</v>
      </c>
      <c r="U2671" s="1">
        <v>0.6</v>
      </c>
      <c r="V2671" s="1">
        <f t="shared" si="213"/>
        <v>11.3333333333333</v>
      </c>
      <c r="W2671" s="6">
        <v>330</v>
      </c>
      <c r="X2671" s="1">
        <v>4</v>
      </c>
      <c r="AA2671" s="1" t="s">
        <v>999</v>
      </c>
      <c r="AB2671" s="1" t="s">
        <v>1000</v>
      </c>
      <c r="AC2671" s="1" t="s">
        <v>1001</v>
      </c>
      <c r="AD2671" s="1">
        <v>0</v>
      </c>
      <c r="AE2671" s="13"/>
    </row>
    <row r="2672" ht="17" hidden="1" customHeight="1" spans="1:31">
      <c r="A2672" s="1" t="s">
        <v>995</v>
      </c>
      <c r="B2672" s="1" t="s">
        <v>996</v>
      </c>
      <c r="C2672" s="1" t="s">
        <v>997</v>
      </c>
      <c r="D2672" s="1">
        <v>2006</v>
      </c>
      <c r="E2672" s="1">
        <v>46</v>
      </c>
      <c r="G2672" s="1" t="s">
        <v>998</v>
      </c>
      <c r="H2672" s="1" t="s">
        <v>847</v>
      </c>
      <c r="I2672" s="1">
        <v>-26.78</v>
      </c>
      <c r="J2672" s="1">
        <v>150.88</v>
      </c>
      <c r="K2672" s="1">
        <v>1</v>
      </c>
      <c r="L2672" s="1">
        <v>759</v>
      </c>
      <c r="M2672" s="1">
        <v>19.73100010554</v>
      </c>
      <c r="N2672" s="1">
        <v>1.37</v>
      </c>
      <c r="O2672" s="1">
        <v>8.6</v>
      </c>
      <c r="P2672" s="1">
        <v>27</v>
      </c>
      <c r="Q2672" s="1">
        <v>17</v>
      </c>
      <c r="R2672" s="1">
        <v>56</v>
      </c>
      <c r="S2672" s="1" t="s">
        <v>317</v>
      </c>
      <c r="T2672" s="1">
        <v>6.8</v>
      </c>
      <c r="U2672" s="1">
        <v>0.6</v>
      </c>
      <c r="V2672" s="1">
        <f t="shared" si="213"/>
        <v>11.3333333333333</v>
      </c>
      <c r="W2672" s="6">
        <v>330</v>
      </c>
      <c r="X2672" s="1">
        <v>4</v>
      </c>
      <c r="AA2672" s="1" t="s">
        <v>1002</v>
      </c>
      <c r="AB2672" s="1" t="s">
        <v>1000</v>
      </c>
      <c r="AC2672" s="1" t="s">
        <v>1003</v>
      </c>
      <c r="AD2672" s="1">
        <v>0</v>
      </c>
      <c r="AE2672" s="13"/>
    </row>
    <row r="2673" ht="17" hidden="1" customHeight="1" spans="1:31">
      <c r="A2673" s="1" t="s">
        <v>995</v>
      </c>
      <c r="B2673" s="1" t="s">
        <v>996</v>
      </c>
      <c r="C2673" s="1" t="s">
        <v>997</v>
      </c>
      <c r="D2673" s="1">
        <v>2006</v>
      </c>
      <c r="E2673" s="1">
        <v>46</v>
      </c>
      <c r="G2673" s="1" t="s">
        <v>998</v>
      </c>
      <c r="H2673" s="1" t="s">
        <v>847</v>
      </c>
      <c r="I2673" s="1">
        <v>-26.78</v>
      </c>
      <c r="J2673" s="1">
        <v>150.88</v>
      </c>
      <c r="K2673" s="1">
        <v>2</v>
      </c>
      <c r="L2673" s="1">
        <v>759</v>
      </c>
      <c r="M2673" s="1">
        <v>19.73100010554</v>
      </c>
      <c r="N2673" s="1">
        <v>1.37</v>
      </c>
      <c r="O2673" s="1">
        <v>8.6</v>
      </c>
      <c r="P2673" s="1">
        <v>27</v>
      </c>
      <c r="Q2673" s="1">
        <v>17</v>
      </c>
      <c r="R2673" s="1">
        <v>56</v>
      </c>
      <c r="S2673" s="1" t="s">
        <v>317</v>
      </c>
      <c r="T2673" s="1">
        <v>6.8</v>
      </c>
      <c r="U2673" s="1">
        <v>0.6</v>
      </c>
      <c r="V2673" s="1">
        <f t="shared" si="213"/>
        <v>11.3333333333333</v>
      </c>
      <c r="W2673" s="6">
        <v>330</v>
      </c>
      <c r="X2673" s="1">
        <v>4</v>
      </c>
      <c r="AA2673" s="1" t="s">
        <v>999</v>
      </c>
      <c r="AB2673" s="1" t="s">
        <v>1000</v>
      </c>
      <c r="AC2673" s="1" t="s">
        <v>1001</v>
      </c>
      <c r="AD2673" s="1">
        <v>0</v>
      </c>
      <c r="AE2673" s="13"/>
    </row>
    <row r="2674" ht="17" hidden="1" customHeight="1" spans="1:31">
      <c r="A2674" s="1" t="s">
        <v>995</v>
      </c>
      <c r="B2674" s="1" t="s">
        <v>996</v>
      </c>
      <c r="C2674" s="1" t="s">
        <v>997</v>
      </c>
      <c r="D2674" s="1">
        <v>2006</v>
      </c>
      <c r="E2674" s="1">
        <v>46</v>
      </c>
      <c r="G2674" s="1" t="s">
        <v>998</v>
      </c>
      <c r="H2674" s="1" t="s">
        <v>847</v>
      </c>
      <c r="I2674" s="1">
        <v>-26.78</v>
      </c>
      <c r="J2674" s="1">
        <v>150.88</v>
      </c>
      <c r="K2674" s="1">
        <v>2</v>
      </c>
      <c r="L2674" s="1">
        <v>759</v>
      </c>
      <c r="M2674" s="1">
        <v>19.73100010554</v>
      </c>
      <c r="N2674" s="1">
        <v>1.37</v>
      </c>
      <c r="O2674" s="1">
        <v>8.6</v>
      </c>
      <c r="P2674" s="1">
        <v>27</v>
      </c>
      <c r="Q2674" s="1">
        <v>17</v>
      </c>
      <c r="R2674" s="1">
        <v>56</v>
      </c>
      <c r="S2674" s="1" t="s">
        <v>317</v>
      </c>
      <c r="T2674" s="1">
        <v>6.8</v>
      </c>
      <c r="U2674" s="1">
        <v>0.6</v>
      </c>
      <c r="V2674" s="1">
        <f t="shared" si="213"/>
        <v>11.3333333333333</v>
      </c>
      <c r="W2674" s="6">
        <v>330</v>
      </c>
      <c r="X2674" s="1">
        <v>4</v>
      </c>
      <c r="AA2674" s="1" t="s">
        <v>1002</v>
      </c>
      <c r="AB2674" s="1" t="s">
        <v>1000</v>
      </c>
      <c r="AC2674" s="1" t="s">
        <v>1003</v>
      </c>
      <c r="AD2674" s="1">
        <v>0</v>
      </c>
      <c r="AE2674" s="13"/>
    </row>
    <row r="2675" ht="17" hidden="1" customHeight="1" spans="1:31">
      <c r="A2675" s="1" t="s">
        <v>995</v>
      </c>
      <c r="B2675" s="1" t="s">
        <v>996</v>
      </c>
      <c r="C2675" s="1" t="s">
        <v>997</v>
      </c>
      <c r="D2675" s="1">
        <v>2006</v>
      </c>
      <c r="E2675" s="1">
        <v>46</v>
      </c>
      <c r="G2675" s="1" t="s">
        <v>998</v>
      </c>
      <c r="H2675" s="1" t="s">
        <v>847</v>
      </c>
      <c r="I2675" s="1">
        <v>-26.78</v>
      </c>
      <c r="J2675" s="1">
        <v>150.88</v>
      </c>
      <c r="K2675" s="1">
        <v>3</v>
      </c>
      <c r="L2675" s="1">
        <v>759</v>
      </c>
      <c r="M2675" s="1">
        <v>19.73100010554</v>
      </c>
      <c r="N2675" s="1">
        <v>1.37</v>
      </c>
      <c r="O2675" s="1">
        <v>8.6</v>
      </c>
      <c r="P2675" s="1">
        <v>27</v>
      </c>
      <c r="Q2675" s="1">
        <v>17</v>
      </c>
      <c r="R2675" s="1">
        <v>56</v>
      </c>
      <c r="S2675" s="1" t="s">
        <v>317</v>
      </c>
      <c r="T2675" s="1">
        <v>6.8</v>
      </c>
      <c r="U2675" s="1">
        <v>0.6</v>
      </c>
      <c r="V2675" s="1">
        <f t="shared" si="213"/>
        <v>11.3333333333333</v>
      </c>
      <c r="W2675" s="6">
        <v>330</v>
      </c>
      <c r="X2675" s="1">
        <v>4</v>
      </c>
      <c r="AA2675" s="1" t="s">
        <v>999</v>
      </c>
      <c r="AB2675" s="1" t="s">
        <v>1000</v>
      </c>
      <c r="AC2675" s="1" t="s">
        <v>1001</v>
      </c>
      <c r="AD2675" s="1">
        <v>0</v>
      </c>
      <c r="AE2675" s="13"/>
    </row>
    <row r="2676" ht="17" hidden="1" customHeight="1" spans="1:31">
      <c r="A2676" s="1" t="s">
        <v>995</v>
      </c>
      <c r="B2676" s="1" t="s">
        <v>996</v>
      </c>
      <c r="C2676" s="1" t="s">
        <v>997</v>
      </c>
      <c r="D2676" s="1">
        <v>2006</v>
      </c>
      <c r="E2676" s="1">
        <v>46</v>
      </c>
      <c r="G2676" s="1" t="s">
        <v>998</v>
      </c>
      <c r="H2676" s="1" t="s">
        <v>847</v>
      </c>
      <c r="I2676" s="1">
        <v>-26.78</v>
      </c>
      <c r="J2676" s="1">
        <v>150.88</v>
      </c>
      <c r="K2676" s="1">
        <v>3</v>
      </c>
      <c r="L2676" s="1">
        <v>759</v>
      </c>
      <c r="M2676" s="1">
        <v>19.73100010554</v>
      </c>
      <c r="N2676" s="1">
        <v>1.37</v>
      </c>
      <c r="O2676" s="1">
        <v>8.6</v>
      </c>
      <c r="P2676" s="1">
        <v>27</v>
      </c>
      <c r="Q2676" s="1">
        <v>17</v>
      </c>
      <c r="R2676" s="1">
        <v>56</v>
      </c>
      <c r="S2676" s="1" t="s">
        <v>317</v>
      </c>
      <c r="T2676" s="1">
        <v>6.8</v>
      </c>
      <c r="U2676" s="1">
        <v>0.6</v>
      </c>
      <c r="V2676" s="1">
        <f t="shared" si="213"/>
        <v>11.3333333333333</v>
      </c>
      <c r="W2676" s="6">
        <v>330</v>
      </c>
      <c r="X2676" s="1">
        <v>4</v>
      </c>
      <c r="AA2676" s="1" t="s">
        <v>1002</v>
      </c>
      <c r="AB2676" s="1" t="s">
        <v>1000</v>
      </c>
      <c r="AC2676" s="1" t="s">
        <v>1003</v>
      </c>
      <c r="AD2676" s="1">
        <v>0</v>
      </c>
      <c r="AE2676" s="13"/>
    </row>
    <row r="2677" ht="17" hidden="1" customHeight="1" spans="1:31">
      <c r="A2677" s="1" t="s">
        <v>995</v>
      </c>
      <c r="B2677" s="1" t="s">
        <v>996</v>
      </c>
      <c r="C2677" s="1" t="s">
        <v>997</v>
      </c>
      <c r="D2677" s="1">
        <v>2006</v>
      </c>
      <c r="E2677" s="1">
        <v>46</v>
      </c>
      <c r="G2677" s="1" t="s">
        <v>998</v>
      </c>
      <c r="H2677" s="1" t="s">
        <v>847</v>
      </c>
      <c r="I2677" s="1">
        <v>-26.78</v>
      </c>
      <c r="J2677" s="1">
        <v>150.88</v>
      </c>
      <c r="K2677" s="1">
        <v>1</v>
      </c>
      <c r="L2677" s="1">
        <v>759</v>
      </c>
      <c r="M2677" s="1">
        <v>19.73100010554</v>
      </c>
      <c r="N2677" s="1">
        <v>1.37</v>
      </c>
      <c r="O2677" s="1">
        <v>8.6</v>
      </c>
      <c r="P2677" s="1">
        <v>27</v>
      </c>
      <c r="Q2677" s="1">
        <v>17</v>
      </c>
      <c r="R2677" s="1">
        <v>56</v>
      </c>
      <c r="S2677" s="1" t="s">
        <v>317</v>
      </c>
      <c r="T2677" s="1">
        <v>6.8</v>
      </c>
      <c r="U2677" s="1">
        <v>0.6</v>
      </c>
      <c r="V2677" s="1">
        <f t="shared" si="213"/>
        <v>11.3333333333333</v>
      </c>
      <c r="W2677" s="6">
        <v>330</v>
      </c>
      <c r="X2677" s="1">
        <v>4</v>
      </c>
      <c r="AA2677" s="1" t="s">
        <v>999</v>
      </c>
      <c r="AB2677" s="1" t="s">
        <v>1000</v>
      </c>
      <c r="AC2677" s="1" t="s">
        <v>1001</v>
      </c>
      <c r="AD2677" s="1">
        <v>0</v>
      </c>
      <c r="AE2677" s="13"/>
    </row>
    <row r="2678" ht="17" hidden="1" customHeight="1" spans="1:31">
      <c r="A2678" s="1" t="s">
        <v>995</v>
      </c>
      <c r="B2678" s="1" t="s">
        <v>996</v>
      </c>
      <c r="C2678" s="1" t="s">
        <v>997</v>
      </c>
      <c r="D2678" s="1">
        <v>2006</v>
      </c>
      <c r="E2678" s="1">
        <v>46</v>
      </c>
      <c r="G2678" s="1" t="s">
        <v>998</v>
      </c>
      <c r="H2678" s="1" t="s">
        <v>847</v>
      </c>
      <c r="I2678" s="1">
        <v>-26.78</v>
      </c>
      <c r="J2678" s="1">
        <v>150.88</v>
      </c>
      <c r="K2678" s="1">
        <v>1</v>
      </c>
      <c r="L2678" s="1">
        <v>759</v>
      </c>
      <c r="M2678" s="1">
        <v>19.73100010554</v>
      </c>
      <c r="N2678" s="1">
        <v>1.37</v>
      </c>
      <c r="O2678" s="1">
        <v>8.6</v>
      </c>
      <c r="P2678" s="1">
        <v>27</v>
      </c>
      <c r="Q2678" s="1">
        <v>17</v>
      </c>
      <c r="R2678" s="1">
        <v>56</v>
      </c>
      <c r="S2678" s="1" t="s">
        <v>317</v>
      </c>
      <c r="T2678" s="1">
        <v>6.8</v>
      </c>
      <c r="U2678" s="1">
        <v>0.6</v>
      </c>
      <c r="V2678" s="1">
        <f t="shared" si="213"/>
        <v>11.3333333333333</v>
      </c>
      <c r="W2678" s="6">
        <v>330</v>
      </c>
      <c r="X2678" s="1">
        <v>4</v>
      </c>
      <c r="AA2678" s="1" t="s">
        <v>1002</v>
      </c>
      <c r="AB2678" s="1" t="s">
        <v>1000</v>
      </c>
      <c r="AC2678" s="1" t="s">
        <v>1003</v>
      </c>
      <c r="AD2678" s="1">
        <v>0</v>
      </c>
      <c r="AE2678" s="13"/>
    </row>
    <row r="2679" ht="17" hidden="1" customHeight="1" spans="1:31">
      <c r="A2679" s="1" t="s">
        <v>995</v>
      </c>
      <c r="B2679" s="1" t="s">
        <v>996</v>
      </c>
      <c r="C2679" s="1" t="s">
        <v>997</v>
      </c>
      <c r="D2679" s="1">
        <v>2006</v>
      </c>
      <c r="E2679" s="1">
        <v>46</v>
      </c>
      <c r="G2679" s="1" t="s">
        <v>998</v>
      </c>
      <c r="H2679" s="1" t="s">
        <v>847</v>
      </c>
      <c r="I2679" s="1">
        <v>-26.78</v>
      </c>
      <c r="J2679" s="1">
        <v>150.88</v>
      </c>
      <c r="K2679" s="1">
        <v>1</v>
      </c>
      <c r="L2679" s="1">
        <v>759</v>
      </c>
      <c r="M2679" s="1">
        <v>19.73100010554</v>
      </c>
      <c r="N2679" s="1">
        <v>1.37</v>
      </c>
      <c r="O2679" s="1">
        <v>8.6</v>
      </c>
      <c r="P2679" s="1">
        <v>27</v>
      </c>
      <c r="Q2679" s="1">
        <v>17</v>
      </c>
      <c r="R2679" s="1">
        <v>56</v>
      </c>
      <c r="S2679" s="1" t="s">
        <v>317</v>
      </c>
      <c r="T2679" s="1">
        <v>6.8</v>
      </c>
      <c r="U2679" s="1">
        <v>0.6</v>
      </c>
      <c r="V2679" s="1">
        <f t="shared" si="213"/>
        <v>11.3333333333333</v>
      </c>
      <c r="W2679" s="6">
        <v>330</v>
      </c>
      <c r="X2679" s="1">
        <v>4</v>
      </c>
      <c r="AA2679" s="1" t="s">
        <v>999</v>
      </c>
      <c r="AB2679" s="1" t="s">
        <v>1000</v>
      </c>
      <c r="AC2679" s="1" t="s">
        <v>1001</v>
      </c>
      <c r="AD2679" s="1">
        <v>0</v>
      </c>
      <c r="AE2679" s="13"/>
    </row>
    <row r="2680" ht="17" hidden="1" customHeight="1" spans="1:31">
      <c r="A2680" s="1" t="s">
        <v>995</v>
      </c>
      <c r="B2680" s="1" t="s">
        <v>996</v>
      </c>
      <c r="C2680" s="1" t="s">
        <v>997</v>
      </c>
      <c r="D2680" s="1">
        <v>2006</v>
      </c>
      <c r="E2680" s="1">
        <v>46</v>
      </c>
      <c r="G2680" s="1" t="s">
        <v>998</v>
      </c>
      <c r="H2680" s="1" t="s">
        <v>847</v>
      </c>
      <c r="I2680" s="1">
        <v>-26.78</v>
      </c>
      <c r="J2680" s="1">
        <v>150.88</v>
      </c>
      <c r="K2680" s="1">
        <v>1</v>
      </c>
      <c r="L2680" s="1">
        <v>759</v>
      </c>
      <c r="M2680" s="1">
        <v>19.73100010554</v>
      </c>
      <c r="N2680" s="1">
        <v>1.37</v>
      </c>
      <c r="O2680" s="1">
        <v>8.6</v>
      </c>
      <c r="P2680" s="1">
        <v>27</v>
      </c>
      <c r="Q2680" s="1">
        <v>17</v>
      </c>
      <c r="R2680" s="1">
        <v>56</v>
      </c>
      <c r="S2680" s="1" t="s">
        <v>317</v>
      </c>
      <c r="T2680" s="1">
        <v>6.8</v>
      </c>
      <c r="U2680" s="1">
        <v>0.6</v>
      </c>
      <c r="V2680" s="1">
        <f t="shared" si="213"/>
        <v>11.3333333333333</v>
      </c>
      <c r="W2680" s="6">
        <v>330</v>
      </c>
      <c r="X2680" s="1">
        <v>4</v>
      </c>
      <c r="AA2680" s="1" t="s">
        <v>1002</v>
      </c>
      <c r="AB2680" s="1" t="s">
        <v>1000</v>
      </c>
      <c r="AC2680" s="1" t="s">
        <v>1003</v>
      </c>
      <c r="AD2680" s="1">
        <v>0</v>
      </c>
      <c r="AE2680" s="13"/>
    </row>
    <row r="2681" ht="17" hidden="1" customHeight="1" spans="1:31">
      <c r="A2681" s="1" t="s">
        <v>995</v>
      </c>
      <c r="B2681" s="1" t="s">
        <v>996</v>
      </c>
      <c r="C2681" s="1" t="s">
        <v>997</v>
      </c>
      <c r="D2681" s="1">
        <v>2006</v>
      </c>
      <c r="E2681" s="1">
        <v>46</v>
      </c>
      <c r="G2681" s="1" t="s">
        <v>998</v>
      </c>
      <c r="H2681" s="1" t="s">
        <v>847</v>
      </c>
      <c r="I2681" s="1">
        <v>-26.78</v>
      </c>
      <c r="J2681" s="1">
        <v>150.88</v>
      </c>
      <c r="K2681" s="1">
        <v>2</v>
      </c>
      <c r="L2681" s="1">
        <v>759</v>
      </c>
      <c r="M2681" s="1">
        <v>19.73100010554</v>
      </c>
      <c r="N2681" s="1">
        <v>1.37</v>
      </c>
      <c r="O2681" s="1">
        <v>8.6</v>
      </c>
      <c r="P2681" s="1">
        <v>27</v>
      </c>
      <c r="Q2681" s="1">
        <v>17</v>
      </c>
      <c r="R2681" s="1">
        <v>56</v>
      </c>
      <c r="S2681" s="1" t="s">
        <v>317</v>
      </c>
      <c r="T2681" s="1">
        <v>6.8</v>
      </c>
      <c r="U2681" s="1">
        <v>0.6</v>
      </c>
      <c r="V2681" s="1">
        <f t="shared" si="213"/>
        <v>11.3333333333333</v>
      </c>
      <c r="W2681" s="6">
        <v>330</v>
      </c>
      <c r="X2681" s="1">
        <v>4</v>
      </c>
      <c r="AA2681" s="1" t="s">
        <v>999</v>
      </c>
      <c r="AB2681" s="1" t="s">
        <v>1000</v>
      </c>
      <c r="AC2681" s="1" t="s">
        <v>1001</v>
      </c>
      <c r="AD2681" s="1">
        <v>0</v>
      </c>
      <c r="AE2681" s="13"/>
    </row>
    <row r="2682" ht="17" hidden="1" customHeight="1" spans="1:31">
      <c r="A2682" s="1" t="s">
        <v>995</v>
      </c>
      <c r="B2682" s="1" t="s">
        <v>996</v>
      </c>
      <c r="C2682" s="1" t="s">
        <v>997</v>
      </c>
      <c r="D2682" s="1">
        <v>2006</v>
      </c>
      <c r="E2682" s="1">
        <v>46</v>
      </c>
      <c r="G2682" s="1" t="s">
        <v>998</v>
      </c>
      <c r="H2682" s="1" t="s">
        <v>847</v>
      </c>
      <c r="I2682" s="1">
        <v>-26.78</v>
      </c>
      <c r="J2682" s="1">
        <v>150.88</v>
      </c>
      <c r="K2682" s="1">
        <v>2</v>
      </c>
      <c r="L2682" s="1">
        <v>759</v>
      </c>
      <c r="M2682" s="1">
        <v>19.73100010554</v>
      </c>
      <c r="N2682" s="1">
        <v>1.37</v>
      </c>
      <c r="O2682" s="1">
        <v>8.6</v>
      </c>
      <c r="P2682" s="1">
        <v>27</v>
      </c>
      <c r="Q2682" s="1">
        <v>17</v>
      </c>
      <c r="R2682" s="1">
        <v>56</v>
      </c>
      <c r="S2682" s="1" t="s">
        <v>317</v>
      </c>
      <c r="T2682" s="1">
        <v>6.8</v>
      </c>
      <c r="U2682" s="1">
        <v>0.6</v>
      </c>
      <c r="V2682" s="1">
        <f t="shared" si="213"/>
        <v>11.3333333333333</v>
      </c>
      <c r="W2682" s="6">
        <v>330</v>
      </c>
      <c r="X2682" s="1">
        <v>4</v>
      </c>
      <c r="AA2682" s="1" t="s">
        <v>1002</v>
      </c>
      <c r="AB2682" s="1" t="s">
        <v>1000</v>
      </c>
      <c r="AC2682" s="1" t="s">
        <v>1003</v>
      </c>
      <c r="AD2682" s="1">
        <v>0</v>
      </c>
      <c r="AE2682" s="13"/>
    </row>
    <row r="2683" ht="17" hidden="1" customHeight="1" spans="1:31">
      <c r="A2683" s="1" t="s">
        <v>995</v>
      </c>
      <c r="B2683" s="1" t="s">
        <v>996</v>
      </c>
      <c r="C2683" s="1" t="s">
        <v>997</v>
      </c>
      <c r="D2683" s="1">
        <v>2006</v>
      </c>
      <c r="E2683" s="1">
        <v>46</v>
      </c>
      <c r="G2683" s="1" t="s">
        <v>998</v>
      </c>
      <c r="H2683" s="1" t="s">
        <v>847</v>
      </c>
      <c r="I2683" s="1">
        <v>-26.78</v>
      </c>
      <c r="J2683" s="1">
        <v>150.88</v>
      </c>
      <c r="K2683" s="1">
        <v>3</v>
      </c>
      <c r="L2683" s="1">
        <v>759</v>
      </c>
      <c r="M2683" s="1">
        <v>19.73100010554</v>
      </c>
      <c r="N2683" s="1">
        <v>1.37</v>
      </c>
      <c r="O2683" s="1">
        <v>8.6</v>
      </c>
      <c r="P2683" s="1">
        <v>27</v>
      </c>
      <c r="Q2683" s="1">
        <v>17</v>
      </c>
      <c r="R2683" s="1">
        <v>56</v>
      </c>
      <c r="S2683" s="1" t="s">
        <v>317</v>
      </c>
      <c r="T2683" s="1">
        <v>6.8</v>
      </c>
      <c r="U2683" s="1">
        <v>0.6</v>
      </c>
      <c r="V2683" s="1">
        <f t="shared" si="213"/>
        <v>11.3333333333333</v>
      </c>
      <c r="W2683" s="6">
        <v>330</v>
      </c>
      <c r="X2683" s="1">
        <v>4</v>
      </c>
      <c r="AA2683" s="1" t="s">
        <v>999</v>
      </c>
      <c r="AB2683" s="1" t="s">
        <v>1000</v>
      </c>
      <c r="AC2683" s="1" t="s">
        <v>1001</v>
      </c>
      <c r="AD2683" s="1">
        <v>0</v>
      </c>
      <c r="AE2683" s="13"/>
    </row>
    <row r="2684" ht="17" hidden="1" customHeight="1" spans="1:31">
      <c r="A2684" s="1" t="s">
        <v>995</v>
      </c>
      <c r="B2684" s="1" t="s">
        <v>996</v>
      </c>
      <c r="C2684" s="1" t="s">
        <v>997</v>
      </c>
      <c r="D2684" s="1">
        <v>2006</v>
      </c>
      <c r="E2684" s="1">
        <v>46</v>
      </c>
      <c r="G2684" s="1" t="s">
        <v>998</v>
      </c>
      <c r="H2684" s="1" t="s">
        <v>847</v>
      </c>
      <c r="I2684" s="1">
        <v>-26.78</v>
      </c>
      <c r="J2684" s="1">
        <v>150.88</v>
      </c>
      <c r="K2684" s="1">
        <v>3</v>
      </c>
      <c r="L2684" s="1">
        <v>759</v>
      </c>
      <c r="M2684" s="1">
        <v>19.73100010554</v>
      </c>
      <c r="N2684" s="1">
        <v>1.37</v>
      </c>
      <c r="O2684" s="1">
        <v>8.6</v>
      </c>
      <c r="P2684" s="1">
        <v>27</v>
      </c>
      <c r="Q2684" s="1">
        <v>17</v>
      </c>
      <c r="R2684" s="1">
        <v>56</v>
      </c>
      <c r="S2684" s="1" t="s">
        <v>317</v>
      </c>
      <c r="T2684" s="1">
        <v>6.8</v>
      </c>
      <c r="U2684" s="1">
        <v>0.6</v>
      </c>
      <c r="V2684" s="1">
        <f t="shared" si="213"/>
        <v>11.3333333333333</v>
      </c>
      <c r="W2684" s="6">
        <v>330</v>
      </c>
      <c r="X2684" s="1">
        <v>4</v>
      </c>
      <c r="AA2684" s="1" t="s">
        <v>1002</v>
      </c>
      <c r="AB2684" s="1" t="s">
        <v>1000</v>
      </c>
      <c r="AC2684" s="1" t="s">
        <v>1003</v>
      </c>
      <c r="AD2684" s="1">
        <v>0</v>
      </c>
      <c r="AE2684" s="13"/>
    </row>
    <row r="2685" ht="17" hidden="1" customHeight="1" spans="1:33">
      <c r="A2685" s="1" t="s">
        <v>975</v>
      </c>
      <c r="B2685" s="1" t="s">
        <v>1004</v>
      </c>
      <c r="C2685" s="1" t="s">
        <v>915</v>
      </c>
      <c r="D2685" s="1">
        <v>2009</v>
      </c>
      <c r="E2685" s="1">
        <v>49</v>
      </c>
      <c r="G2685" s="1" t="s">
        <v>1005</v>
      </c>
      <c r="H2685" s="1" t="s">
        <v>942</v>
      </c>
      <c r="I2685" s="1">
        <v>-26.9</v>
      </c>
      <c r="J2685" s="1">
        <v>148.13</v>
      </c>
      <c r="K2685" s="1">
        <v>1</v>
      </c>
      <c r="L2685" s="1">
        <v>600</v>
      </c>
      <c r="M2685" s="1">
        <v>20.0386668841044</v>
      </c>
      <c r="N2685" s="1">
        <v>1.34</v>
      </c>
      <c r="O2685" s="1">
        <v>6.9</v>
      </c>
      <c r="P2685" s="1">
        <f t="shared" ref="P2685:P2748" si="217">100-Q2685-R2685</f>
        <v>50.4</v>
      </c>
      <c r="Q2685" s="1">
        <v>14.7</v>
      </c>
      <c r="R2685" s="1">
        <v>34.9</v>
      </c>
      <c r="S2685" s="1" t="s">
        <v>135</v>
      </c>
      <c r="T2685" s="1">
        <v>12</v>
      </c>
      <c r="U2685" s="3">
        <v>0.917</v>
      </c>
      <c r="V2685" s="1">
        <f t="shared" si="213"/>
        <v>13.0861504907306</v>
      </c>
      <c r="W2685" s="6" t="s">
        <v>1006</v>
      </c>
      <c r="X2685" s="1">
        <v>4</v>
      </c>
      <c r="AA2685" s="1" t="s">
        <v>849</v>
      </c>
      <c r="AB2685" s="1" t="s">
        <v>1007</v>
      </c>
      <c r="AC2685" s="1" t="s">
        <v>1008</v>
      </c>
      <c r="AD2685" s="1" t="s">
        <v>125</v>
      </c>
      <c r="AE2685" s="13"/>
      <c r="AG2685" s="13"/>
    </row>
    <row r="2686" ht="17" hidden="1" customHeight="1" spans="1:33">
      <c r="A2686" s="1" t="s">
        <v>975</v>
      </c>
      <c r="B2686" s="1" t="s">
        <v>1004</v>
      </c>
      <c r="C2686" s="1" t="s">
        <v>915</v>
      </c>
      <c r="D2686" s="1">
        <v>2009</v>
      </c>
      <c r="E2686" s="1">
        <v>49</v>
      </c>
      <c r="G2686" s="1" t="s">
        <v>1005</v>
      </c>
      <c r="H2686" s="1" t="s">
        <v>942</v>
      </c>
      <c r="I2686" s="1">
        <v>-26.9</v>
      </c>
      <c r="J2686" s="1">
        <v>148.13</v>
      </c>
      <c r="K2686" s="1">
        <v>1</v>
      </c>
      <c r="L2686" s="1">
        <v>600</v>
      </c>
      <c r="M2686" s="1">
        <v>20.0386668841044</v>
      </c>
      <c r="N2686" s="1">
        <v>1.34</v>
      </c>
      <c r="O2686" s="1">
        <v>6.9</v>
      </c>
      <c r="P2686" s="1">
        <f t="shared" si="217"/>
        <v>50.4</v>
      </c>
      <c r="Q2686" s="1">
        <v>14.7</v>
      </c>
      <c r="R2686" s="1">
        <v>34.9</v>
      </c>
      <c r="S2686" s="1" t="s">
        <v>135</v>
      </c>
      <c r="T2686" s="1">
        <v>12</v>
      </c>
      <c r="U2686" s="3">
        <v>0.917</v>
      </c>
      <c r="V2686" s="1">
        <f t="shared" si="213"/>
        <v>13.0861504907306</v>
      </c>
      <c r="W2686" s="6" t="s">
        <v>1006</v>
      </c>
      <c r="X2686" s="1">
        <v>4</v>
      </c>
      <c r="AA2686" s="1" t="s">
        <v>849</v>
      </c>
      <c r="AB2686" s="1" t="s">
        <v>1007</v>
      </c>
      <c r="AC2686" s="1" t="s">
        <v>1008</v>
      </c>
      <c r="AD2686" s="1" t="s">
        <v>125</v>
      </c>
      <c r="AE2686" s="13"/>
      <c r="AG2686" s="13"/>
    </row>
    <row r="2687" ht="17" customHeight="1" spans="1:34">
      <c r="A2687" s="1" t="s">
        <v>975</v>
      </c>
      <c r="B2687" s="1" t="s">
        <v>1004</v>
      </c>
      <c r="C2687" s="1" t="s">
        <v>915</v>
      </c>
      <c r="D2687" s="1">
        <v>2009</v>
      </c>
      <c r="E2687" s="1">
        <v>49</v>
      </c>
      <c r="G2687" s="1" t="s">
        <v>1005</v>
      </c>
      <c r="H2687" s="1" t="s">
        <v>942</v>
      </c>
      <c r="I2687" s="1">
        <v>-26.9</v>
      </c>
      <c r="J2687" s="1">
        <v>148.13</v>
      </c>
      <c r="K2687" s="1">
        <v>1</v>
      </c>
      <c r="L2687" s="1">
        <v>600</v>
      </c>
      <c r="M2687" s="1">
        <v>20.0386668841044</v>
      </c>
      <c r="N2687" s="1">
        <v>1.34</v>
      </c>
      <c r="O2687" s="1">
        <v>6.9</v>
      </c>
      <c r="P2687" s="1">
        <f t="shared" si="217"/>
        <v>50.4</v>
      </c>
      <c r="Q2687" s="1">
        <v>14.7</v>
      </c>
      <c r="R2687" s="1">
        <v>34.9</v>
      </c>
      <c r="S2687" s="1" t="s">
        <v>135</v>
      </c>
      <c r="T2687" s="1">
        <v>12</v>
      </c>
      <c r="U2687" s="3">
        <v>0.917</v>
      </c>
      <c r="V2687" s="1">
        <f t="shared" si="213"/>
        <v>13.0861504907306</v>
      </c>
      <c r="W2687" s="6" t="s">
        <v>1006</v>
      </c>
      <c r="X2687" s="1">
        <v>4</v>
      </c>
      <c r="AA2687" s="1" t="s">
        <v>1009</v>
      </c>
      <c r="AB2687" s="1" t="s">
        <v>1007</v>
      </c>
      <c r="AC2687" s="1" t="s">
        <v>124</v>
      </c>
      <c r="AD2687" s="1" t="s">
        <v>125</v>
      </c>
      <c r="AE2687" s="13">
        <v>1812.5</v>
      </c>
      <c r="AF2687" s="1">
        <f t="shared" ref="AF2687:AF2690" si="218">AE2687*0.1</f>
        <v>181.25</v>
      </c>
      <c r="AG2687" s="13">
        <v>2428.53</v>
      </c>
      <c r="AH2687" s="1">
        <f t="shared" ref="AH2687:AH2690" si="219">AG2687*0.1</f>
        <v>242.853</v>
      </c>
    </row>
    <row r="2688" ht="17" customHeight="1" spans="1:34">
      <c r="A2688" s="1" t="s">
        <v>975</v>
      </c>
      <c r="B2688" s="1" t="s">
        <v>1004</v>
      </c>
      <c r="C2688" s="1" t="s">
        <v>915</v>
      </c>
      <c r="D2688" s="1">
        <v>2009</v>
      </c>
      <c r="E2688" s="1">
        <v>49</v>
      </c>
      <c r="G2688" s="1" t="s">
        <v>1005</v>
      </c>
      <c r="H2688" s="1" t="s">
        <v>942</v>
      </c>
      <c r="I2688" s="1">
        <v>-26.9</v>
      </c>
      <c r="J2688" s="1">
        <v>148.13</v>
      </c>
      <c r="K2688" s="1">
        <v>1</v>
      </c>
      <c r="L2688" s="1">
        <v>600</v>
      </c>
      <c r="M2688" s="1">
        <v>20.0386668841044</v>
      </c>
      <c r="N2688" s="1">
        <v>1.34</v>
      </c>
      <c r="O2688" s="1">
        <v>6.9</v>
      </c>
      <c r="P2688" s="1">
        <f t="shared" si="217"/>
        <v>50.4</v>
      </c>
      <c r="Q2688" s="1">
        <v>14.7</v>
      </c>
      <c r="R2688" s="1">
        <v>34.9</v>
      </c>
      <c r="S2688" s="1" t="s">
        <v>135</v>
      </c>
      <c r="T2688" s="1">
        <v>12</v>
      </c>
      <c r="U2688" s="3">
        <v>0.917</v>
      </c>
      <c r="V2688" s="1">
        <f t="shared" si="213"/>
        <v>13.0861504907306</v>
      </c>
      <c r="W2688" s="6" t="s">
        <v>1006</v>
      </c>
      <c r="X2688" s="1">
        <v>4</v>
      </c>
      <c r="AA2688" s="1" t="s">
        <v>1009</v>
      </c>
      <c r="AB2688" s="1" t="s">
        <v>1007</v>
      </c>
      <c r="AC2688" s="1" t="s">
        <v>124</v>
      </c>
      <c r="AD2688" s="1" t="s">
        <v>125</v>
      </c>
      <c r="AE2688" s="13">
        <v>1396.94</v>
      </c>
      <c r="AF2688" s="1">
        <f t="shared" si="218"/>
        <v>139.694</v>
      </c>
      <c r="AG2688" s="13">
        <v>2716.57</v>
      </c>
      <c r="AH2688" s="1">
        <f t="shared" si="219"/>
        <v>271.657</v>
      </c>
    </row>
    <row r="2689" ht="17" customHeight="1" spans="1:34">
      <c r="A2689" s="1" t="s">
        <v>975</v>
      </c>
      <c r="B2689" s="1" t="s">
        <v>1004</v>
      </c>
      <c r="C2689" s="1" t="s">
        <v>915</v>
      </c>
      <c r="D2689" s="1">
        <v>2009</v>
      </c>
      <c r="E2689" s="1">
        <v>49</v>
      </c>
      <c r="G2689" s="1" t="s">
        <v>1005</v>
      </c>
      <c r="H2689" s="1" t="s">
        <v>942</v>
      </c>
      <c r="I2689" s="1">
        <v>-26.9</v>
      </c>
      <c r="J2689" s="1">
        <v>148.13</v>
      </c>
      <c r="K2689" s="1">
        <v>1</v>
      </c>
      <c r="L2689" s="1">
        <v>600</v>
      </c>
      <c r="M2689" s="1">
        <v>20.0386668841044</v>
      </c>
      <c r="N2689" s="1">
        <v>1.34</v>
      </c>
      <c r="O2689" s="1">
        <v>6.9</v>
      </c>
      <c r="P2689" s="1">
        <f t="shared" si="217"/>
        <v>50.4</v>
      </c>
      <c r="Q2689" s="1">
        <v>14.7</v>
      </c>
      <c r="R2689" s="1">
        <v>34.9</v>
      </c>
      <c r="S2689" s="1" t="s">
        <v>135</v>
      </c>
      <c r="T2689" s="1">
        <v>12</v>
      </c>
      <c r="U2689" s="3">
        <v>0.917</v>
      </c>
      <c r="V2689" s="1">
        <f t="shared" si="213"/>
        <v>13.0861504907306</v>
      </c>
      <c r="W2689" s="6" t="s">
        <v>1006</v>
      </c>
      <c r="X2689" s="1">
        <v>4</v>
      </c>
      <c r="AA2689" s="1" t="s">
        <v>1009</v>
      </c>
      <c r="AB2689" s="1" t="s">
        <v>554</v>
      </c>
      <c r="AC2689" s="1" t="s">
        <v>124</v>
      </c>
      <c r="AD2689" s="1" t="s">
        <v>125</v>
      </c>
      <c r="AE2689" s="13">
        <v>1812.5</v>
      </c>
      <c r="AF2689" s="1">
        <f t="shared" si="218"/>
        <v>181.25</v>
      </c>
      <c r="AG2689" s="13">
        <v>2209.43</v>
      </c>
      <c r="AH2689" s="1">
        <f t="shared" si="219"/>
        <v>220.943</v>
      </c>
    </row>
    <row r="2690" ht="17" customHeight="1" spans="1:34">
      <c r="A2690" s="1" t="s">
        <v>975</v>
      </c>
      <c r="B2690" s="1" t="s">
        <v>1004</v>
      </c>
      <c r="C2690" s="1" t="s">
        <v>915</v>
      </c>
      <c r="D2690" s="1">
        <v>2009</v>
      </c>
      <c r="E2690" s="1">
        <v>49</v>
      </c>
      <c r="G2690" s="1" t="s">
        <v>1005</v>
      </c>
      <c r="H2690" s="1" t="s">
        <v>942</v>
      </c>
      <c r="I2690" s="1">
        <v>-26.9</v>
      </c>
      <c r="J2690" s="1">
        <v>148.13</v>
      </c>
      <c r="K2690" s="1">
        <v>1</v>
      </c>
      <c r="L2690" s="1">
        <v>600</v>
      </c>
      <c r="M2690" s="1">
        <v>20.0386668841044</v>
      </c>
      <c r="N2690" s="1">
        <v>1.34</v>
      </c>
      <c r="O2690" s="1">
        <v>6.9</v>
      </c>
      <c r="P2690" s="1">
        <f t="shared" si="217"/>
        <v>50.4</v>
      </c>
      <c r="Q2690" s="1">
        <v>14.7</v>
      </c>
      <c r="R2690" s="1">
        <v>34.9</v>
      </c>
      <c r="S2690" s="1" t="s">
        <v>135</v>
      </c>
      <c r="T2690" s="1">
        <v>12</v>
      </c>
      <c r="U2690" s="3">
        <v>0.917</v>
      </c>
      <c r="V2690" s="1">
        <f t="shared" si="213"/>
        <v>13.0861504907306</v>
      </c>
      <c r="W2690" s="6" t="s">
        <v>1006</v>
      </c>
      <c r="X2690" s="1">
        <v>4</v>
      </c>
      <c r="AA2690" s="1" t="s">
        <v>1009</v>
      </c>
      <c r="AB2690" s="1" t="s">
        <v>554</v>
      </c>
      <c r="AC2690" s="1" t="s">
        <v>124</v>
      </c>
      <c r="AD2690" s="1" t="s">
        <v>125</v>
      </c>
      <c r="AE2690" s="13">
        <v>1396.94</v>
      </c>
      <c r="AF2690" s="1">
        <f t="shared" si="218"/>
        <v>139.694</v>
      </c>
      <c r="AG2690" s="13">
        <v>2715.71</v>
      </c>
      <c r="AH2690" s="1">
        <f t="shared" si="219"/>
        <v>271.571</v>
      </c>
    </row>
    <row r="2691" ht="17" hidden="1" customHeight="1" spans="1:33">
      <c r="A2691" s="1" t="s">
        <v>975</v>
      </c>
      <c r="B2691" s="1" t="s">
        <v>1004</v>
      </c>
      <c r="C2691" s="1" t="s">
        <v>915</v>
      </c>
      <c r="D2691" s="1">
        <v>2009</v>
      </c>
      <c r="E2691" s="1">
        <v>49</v>
      </c>
      <c r="G2691" s="1" t="s">
        <v>1005</v>
      </c>
      <c r="H2691" s="1" t="s">
        <v>942</v>
      </c>
      <c r="I2691" s="1">
        <v>-26.9</v>
      </c>
      <c r="J2691" s="1">
        <v>148.13</v>
      </c>
      <c r="K2691" s="1">
        <v>1</v>
      </c>
      <c r="L2691" s="1">
        <v>600</v>
      </c>
      <c r="M2691" s="1">
        <v>20.0386668841044</v>
      </c>
      <c r="N2691" s="1">
        <v>1.34</v>
      </c>
      <c r="O2691" s="1">
        <v>6.9</v>
      </c>
      <c r="P2691" s="1">
        <f t="shared" si="217"/>
        <v>50.4</v>
      </c>
      <c r="Q2691" s="1">
        <v>14.7</v>
      </c>
      <c r="R2691" s="1">
        <v>34.9</v>
      </c>
      <c r="S2691" s="1" t="s">
        <v>135</v>
      </c>
      <c r="T2691" s="1">
        <v>12</v>
      </c>
      <c r="U2691" s="3">
        <v>0.917</v>
      </c>
      <c r="V2691" s="1">
        <f t="shared" ref="V2691:V2754" si="220">T2691/U2691</f>
        <v>13.0861504907306</v>
      </c>
      <c r="W2691" s="6" t="s">
        <v>1006</v>
      </c>
      <c r="X2691" s="1">
        <v>4</v>
      </c>
      <c r="AA2691" s="1" t="s">
        <v>1010</v>
      </c>
      <c r="AB2691" s="1" t="s">
        <v>1007</v>
      </c>
      <c r="AC2691" s="1" t="s">
        <v>1011</v>
      </c>
      <c r="AD2691" s="1" t="s">
        <v>125</v>
      </c>
      <c r="AE2691" s="13"/>
      <c r="AG2691" s="13"/>
    </row>
    <row r="2692" ht="17" hidden="1" customHeight="1" spans="1:33">
      <c r="A2692" s="1" t="s">
        <v>975</v>
      </c>
      <c r="B2692" s="1" t="s">
        <v>1004</v>
      </c>
      <c r="C2692" s="1" t="s">
        <v>915</v>
      </c>
      <c r="D2692" s="1">
        <v>2009</v>
      </c>
      <c r="E2692" s="1">
        <v>49</v>
      </c>
      <c r="G2692" s="1" t="s">
        <v>1005</v>
      </c>
      <c r="H2692" s="1" t="s">
        <v>942</v>
      </c>
      <c r="I2692" s="1">
        <v>-26.9</v>
      </c>
      <c r="J2692" s="1">
        <v>148.13</v>
      </c>
      <c r="K2692" s="1">
        <v>1</v>
      </c>
      <c r="L2692" s="1">
        <v>600</v>
      </c>
      <c r="M2692" s="1">
        <v>20.0386668841044</v>
      </c>
      <c r="N2692" s="1">
        <v>1.34</v>
      </c>
      <c r="O2692" s="1">
        <v>6.9</v>
      </c>
      <c r="P2692" s="1">
        <f t="shared" si="217"/>
        <v>50.4</v>
      </c>
      <c r="Q2692" s="1">
        <v>14.7</v>
      </c>
      <c r="R2692" s="1">
        <v>34.9</v>
      </c>
      <c r="S2692" s="1" t="s">
        <v>135</v>
      </c>
      <c r="T2692" s="1">
        <v>12</v>
      </c>
      <c r="U2692" s="3">
        <v>0.917</v>
      </c>
      <c r="V2692" s="1">
        <f t="shared" si="220"/>
        <v>13.0861504907306</v>
      </c>
      <c r="W2692" s="6" t="s">
        <v>1006</v>
      </c>
      <c r="X2692" s="1">
        <v>4</v>
      </c>
      <c r="AA2692" s="1" t="s">
        <v>1010</v>
      </c>
      <c r="AB2692" s="1" t="s">
        <v>1007</v>
      </c>
      <c r="AC2692" s="1" t="s">
        <v>1011</v>
      </c>
      <c r="AD2692" s="1" t="s">
        <v>125</v>
      </c>
      <c r="AE2692" s="13"/>
      <c r="AG2692" s="13"/>
    </row>
    <row r="2693" ht="17" customHeight="1" spans="1:34">
      <c r="A2693" s="1" t="s">
        <v>975</v>
      </c>
      <c r="B2693" s="1" t="s">
        <v>1004</v>
      </c>
      <c r="C2693" s="1" t="s">
        <v>915</v>
      </c>
      <c r="D2693" s="1">
        <v>2009</v>
      </c>
      <c r="E2693" s="1">
        <v>49</v>
      </c>
      <c r="G2693" s="1" t="s">
        <v>1005</v>
      </c>
      <c r="H2693" s="1" t="s">
        <v>942</v>
      </c>
      <c r="I2693" s="1">
        <v>-26.9</v>
      </c>
      <c r="J2693" s="1">
        <v>148.13</v>
      </c>
      <c r="K2693" s="1">
        <v>1</v>
      </c>
      <c r="L2693" s="1">
        <v>600</v>
      </c>
      <c r="M2693" s="1">
        <v>20.0386668841044</v>
      </c>
      <c r="N2693" s="1">
        <v>1.34</v>
      </c>
      <c r="O2693" s="1">
        <v>6.9</v>
      </c>
      <c r="P2693" s="1">
        <f t="shared" si="217"/>
        <v>50.4</v>
      </c>
      <c r="Q2693" s="1">
        <v>14.7</v>
      </c>
      <c r="R2693" s="1">
        <v>34.9</v>
      </c>
      <c r="S2693" s="1" t="s">
        <v>135</v>
      </c>
      <c r="T2693" s="1">
        <v>12</v>
      </c>
      <c r="U2693" s="3">
        <v>0.917</v>
      </c>
      <c r="V2693" s="1">
        <f t="shared" si="220"/>
        <v>13.0861504907306</v>
      </c>
      <c r="W2693" s="6" t="s">
        <v>1006</v>
      </c>
      <c r="X2693" s="1">
        <v>4</v>
      </c>
      <c r="AA2693" s="1" t="s">
        <v>1010</v>
      </c>
      <c r="AB2693" s="1" t="s">
        <v>1007</v>
      </c>
      <c r="AC2693" s="1" t="s">
        <v>124</v>
      </c>
      <c r="AD2693" s="1" t="s">
        <v>125</v>
      </c>
      <c r="AE2693" s="13">
        <v>2005.69</v>
      </c>
      <c r="AF2693" s="1">
        <f t="shared" ref="AF2693:AF2696" si="221">AE2693*0.1</f>
        <v>200.569</v>
      </c>
      <c r="AG2693" s="13">
        <v>2428.53</v>
      </c>
      <c r="AH2693" s="1">
        <f t="shared" ref="AH2693:AH2696" si="222">AG2693*0.1</f>
        <v>242.853</v>
      </c>
    </row>
    <row r="2694" ht="17" customHeight="1" spans="1:34">
      <c r="A2694" s="1" t="s">
        <v>975</v>
      </c>
      <c r="B2694" s="1" t="s">
        <v>1004</v>
      </c>
      <c r="C2694" s="1" t="s">
        <v>915</v>
      </c>
      <c r="D2694" s="1">
        <v>2009</v>
      </c>
      <c r="E2694" s="1">
        <v>49</v>
      </c>
      <c r="G2694" s="1" t="s">
        <v>1005</v>
      </c>
      <c r="H2694" s="1" t="s">
        <v>942</v>
      </c>
      <c r="I2694" s="1">
        <v>-26.9</v>
      </c>
      <c r="J2694" s="1">
        <v>148.13</v>
      </c>
      <c r="K2694" s="1">
        <v>1</v>
      </c>
      <c r="L2694" s="1">
        <v>600</v>
      </c>
      <c r="M2694" s="1">
        <v>20.0386668841044</v>
      </c>
      <c r="N2694" s="1">
        <v>1.34</v>
      </c>
      <c r="O2694" s="1">
        <v>6.9</v>
      </c>
      <c r="P2694" s="1">
        <f t="shared" si="217"/>
        <v>50.4</v>
      </c>
      <c r="Q2694" s="1">
        <v>14.7</v>
      </c>
      <c r="R2694" s="1">
        <v>34.9</v>
      </c>
      <c r="S2694" s="1" t="s">
        <v>135</v>
      </c>
      <c r="T2694" s="1">
        <v>12</v>
      </c>
      <c r="U2694" s="3">
        <v>0.917</v>
      </c>
      <c r="V2694" s="1">
        <f t="shared" si="220"/>
        <v>13.0861504907306</v>
      </c>
      <c r="W2694" s="6" t="s">
        <v>1006</v>
      </c>
      <c r="X2694" s="1">
        <v>4</v>
      </c>
      <c r="AA2694" s="1" t="s">
        <v>1010</v>
      </c>
      <c r="AB2694" s="1" t="s">
        <v>1007</v>
      </c>
      <c r="AC2694" s="1" t="s">
        <v>124</v>
      </c>
      <c r="AD2694" s="1" t="s">
        <v>125</v>
      </c>
      <c r="AE2694" s="13">
        <v>2625.22</v>
      </c>
      <c r="AF2694" s="1">
        <f t="shared" si="221"/>
        <v>262.522</v>
      </c>
      <c r="AG2694" s="13">
        <v>2716.57</v>
      </c>
      <c r="AH2694" s="1">
        <f t="shared" si="222"/>
        <v>271.657</v>
      </c>
    </row>
    <row r="2695" ht="17" customHeight="1" spans="1:34">
      <c r="A2695" s="1" t="s">
        <v>975</v>
      </c>
      <c r="B2695" s="1" t="s">
        <v>1004</v>
      </c>
      <c r="C2695" s="1" t="s">
        <v>915</v>
      </c>
      <c r="D2695" s="1">
        <v>2009</v>
      </c>
      <c r="E2695" s="1">
        <v>49</v>
      </c>
      <c r="G2695" s="1" t="s">
        <v>1005</v>
      </c>
      <c r="H2695" s="1" t="s">
        <v>942</v>
      </c>
      <c r="I2695" s="1">
        <v>-26.9</v>
      </c>
      <c r="J2695" s="1">
        <v>148.13</v>
      </c>
      <c r="K2695" s="1">
        <v>1</v>
      </c>
      <c r="L2695" s="1">
        <v>600</v>
      </c>
      <c r="M2695" s="1">
        <v>20.0386668841044</v>
      </c>
      <c r="N2695" s="1">
        <v>1.34</v>
      </c>
      <c r="O2695" s="1">
        <v>6.9</v>
      </c>
      <c r="P2695" s="1">
        <f t="shared" si="217"/>
        <v>50.4</v>
      </c>
      <c r="Q2695" s="1">
        <v>14.7</v>
      </c>
      <c r="R2695" s="1">
        <v>34.9</v>
      </c>
      <c r="S2695" s="1" t="s">
        <v>135</v>
      </c>
      <c r="T2695" s="1">
        <v>12</v>
      </c>
      <c r="U2695" s="3">
        <v>0.917</v>
      </c>
      <c r="V2695" s="1">
        <f t="shared" si="220"/>
        <v>13.0861504907306</v>
      </c>
      <c r="W2695" s="6" t="s">
        <v>1006</v>
      </c>
      <c r="X2695" s="1">
        <v>4</v>
      </c>
      <c r="AA2695" s="1" t="s">
        <v>1010</v>
      </c>
      <c r="AB2695" s="1" t="s">
        <v>554</v>
      </c>
      <c r="AC2695" s="1" t="s">
        <v>124</v>
      </c>
      <c r="AD2695" s="1" t="s">
        <v>125</v>
      </c>
      <c r="AE2695" s="13">
        <v>2005.69</v>
      </c>
      <c r="AF2695" s="1">
        <f t="shared" si="221"/>
        <v>200.569</v>
      </c>
      <c r="AG2695" s="13">
        <v>2209.43</v>
      </c>
      <c r="AH2695" s="1">
        <f t="shared" si="222"/>
        <v>220.943</v>
      </c>
    </row>
    <row r="2696" ht="17" customHeight="1" spans="1:34">
      <c r="A2696" s="1" t="s">
        <v>975</v>
      </c>
      <c r="B2696" s="1" t="s">
        <v>1004</v>
      </c>
      <c r="C2696" s="1" t="s">
        <v>915</v>
      </c>
      <c r="D2696" s="1">
        <v>2009</v>
      </c>
      <c r="E2696" s="1">
        <v>49</v>
      </c>
      <c r="G2696" s="1" t="s">
        <v>1005</v>
      </c>
      <c r="H2696" s="1" t="s">
        <v>942</v>
      </c>
      <c r="I2696" s="1">
        <v>-26.9</v>
      </c>
      <c r="J2696" s="1">
        <v>148.13</v>
      </c>
      <c r="K2696" s="1">
        <v>1</v>
      </c>
      <c r="L2696" s="1">
        <v>600</v>
      </c>
      <c r="M2696" s="1">
        <v>20.0386668841044</v>
      </c>
      <c r="N2696" s="1">
        <v>1.34</v>
      </c>
      <c r="O2696" s="1">
        <v>6.9</v>
      </c>
      <c r="P2696" s="1">
        <f t="shared" si="217"/>
        <v>50.4</v>
      </c>
      <c r="Q2696" s="1">
        <v>14.7</v>
      </c>
      <c r="R2696" s="1">
        <v>34.9</v>
      </c>
      <c r="S2696" s="1" t="s">
        <v>135</v>
      </c>
      <c r="T2696" s="1">
        <v>12</v>
      </c>
      <c r="U2696" s="3">
        <v>0.917</v>
      </c>
      <c r="V2696" s="1">
        <f t="shared" si="220"/>
        <v>13.0861504907306</v>
      </c>
      <c r="W2696" s="6" t="s">
        <v>1006</v>
      </c>
      <c r="X2696" s="1">
        <v>4</v>
      </c>
      <c r="AA2696" s="1" t="s">
        <v>1010</v>
      </c>
      <c r="AB2696" s="1" t="s">
        <v>554</v>
      </c>
      <c r="AC2696" s="1" t="s">
        <v>124</v>
      </c>
      <c r="AD2696" s="1" t="s">
        <v>125</v>
      </c>
      <c r="AE2696" s="13">
        <v>2625.22</v>
      </c>
      <c r="AF2696" s="1">
        <f t="shared" si="221"/>
        <v>262.522</v>
      </c>
      <c r="AG2696" s="13">
        <v>2715.71</v>
      </c>
      <c r="AH2696" s="1">
        <f t="shared" si="222"/>
        <v>271.571</v>
      </c>
    </row>
    <row r="2697" ht="17" hidden="1" customHeight="1" spans="1:33">
      <c r="A2697" s="1" t="s">
        <v>975</v>
      </c>
      <c r="B2697" s="1" t="s">
        <v>1004</v>
      </c>
      <c r="C2697" s="1" t="s">
        <v>915</v>
      </c>
      <c r="D2697" s="1">
        <v>2009</v>
      </c>
      <c r="E2697" s="1">
        <v>49</v>
      </c>
      <c r="G2697" s="1" t="s">
        <v>1005</v>
      </c>
      <c r="H2697" s="1" t="s">
        <v>942</v>
      </c>
      <c r="I2697" s="1">
        <v>-26.9</v>
      </c>
      <c r="J2697" s="1">
        <v>148.13</v>
      </c>
      <c r="K2697" s="1">
        <v>1</v>
      </c>
      <c r="L2697" s="1">
        <v>600</v>
      </c>
      <c r="M2697" s="1">
        <v>20.0386668841044</v>
      </c>
      <c r="N2697" s="1">
        <v>1.34</v>
      </c>
      <c r="O2697" s="1">
        <v>6.9</v>
      </c>
      <c r="P2697" s="1">
        <f t="shared" si="217"/>
        <v>50.4</v>
      </c>
      <c r="Q2697" s="1">
        <v>14.7</v>
      </c>
      <c r="R2697" s="1">
        <v>34.9</v>
      </c>
      <c r="S2697" s="1" t="s">
        <v>135</v>
      </c>
      <c r="T2697" s="1">
        <v>12</v>
      </c>
      <c r="U2697" s="3">
        <v>0.917</v>
      </c>
      <c r="V2697" s="1">
        <f t="shared" si="220"/>
        <v>13.0861504907306</v>
      </c>
      <c r="W2697" s="6" t="s">
        <v>1006</v>
      </c>
      <c r="X2697" s="1">
        <v>4</v>
      </c>
      <c r="AA2697" s="1" t="s">
        <v>1012</v>
      </c>
      <c r="AB2697" s="1" t="s">
        <v>1007</v>
      </c>
      <c r="AC2697" s="1" t="s">
        <v>1013</v>
      </c>
      <c r="AD2697" s="1" t="s">
        <v>125</v>
      </c>
      <c r="AE2697" s="13"/>
      <c r="AG2697" s="13"/>
    </row>
    <row r="2698" ht="17" hidden="1" customHeight="1" spans="1:33">
      <c r="A2698" s="1" t="s">
        <v>975</v>
      </c>
      <c r="B2698" s="1" t="s">
        <v>1004</v>
      </c>
      <c r="C2698" s="1" t="s">
        <v>915</v>
      </c>
      <c r="D2698" s="1">
        <v>2009</v>
      </c>
      <c r="E2698" s="1">
        <v>49</v>
      </c>
      <c r="G2698" s="1" t="s">
        <v>1005</v>
      </c>
      <c r="H2698" s="1" t="s">
        <v>942</v>
      </c>
      <c r="I2698" s="1">
        <v>-26.9</v>
      </c>
      <c r="J2698" s="1">
        <v>148.13</v>
      </c>
      <c r="K2698" s="1">
        <v>1</v>
      </c>
      <c r="L2698" s="1">
        <v>600</v>
      </c>
      <c r="M2698" s="1">
        <v>20.0386668841044</v>
      </c>
      <c r="N2698" s="1">
        <v>1.34</v>
      </c>
      <c r="O2698" s="1">
        <v>6.9</v>
      </c>
      <c r="P2698" s="1">
        <f t="shared" si="217"/>
        <v>50.4</v>
      </c>
      <c r="Q2698" s="1">
        <v>14.7</v>
      </c>
      <c r="R2698" s="1">
        <v>34.9</v>
      </c>
      <c r="S2698" s="1" t="s">
        <v>135</v>
      </c>
      <c r="T2698" s="1">
        <v>12</v>
      </c>
      <c r="U2698" s="3">
        <v>0.917</v>
      </c>
      <c r="V2698" s="1">
        <f t="shared" si="220"/>
        <v>13.0861504907306</v>
      </c>
      <c r="W2698" s="6" t="s">
        <v>1006</v>
      </c>
      <c r="X2698" s="1">
        <v>4</v>
      </c>
      <c r="AA2698" s="1" t="s">
        <v>1012</v>
      </c>
      <c r="AB2698" s="1" t="s">
        <v>1007</v>
      </c>
      <c r="AC2698" s="1" t="s">
        <v>1013</v>
      </c>
      <c r="AD2698" s="1" t="s">
        <v>125</v>
      </c>
      <c r="AE2698" s="13"/>
      <c r="AG2698" s="13"/>
    </row>
    <row r="2699" ht="17" customHeight="1" spans="1:34">
      <c r="A2699" s="1" t="s">
        <v>975</v>
      </c>
      <c r="B2699" s="1" t="s">
        <v>1004</v>
      </c>
      <c r="C2699" s="1" t="s">
        <v>915</v>
      </c>
      <c r="D2699" s="1">
        <v>2009</v>
      </c>
      <c r="E2699" s="1">
        <v>49</v>
      </c>
      <c r="G2699" s="1" t="s">
        <v>1005</v>
      </c>
      <c r="H2699" s="1" t="s">
        <v>942</v>
      </c>
      <c r="I2699" s="1">
        <v>-26.9</v>
      </c>
      <c r="J2699" s="1">
        <v>148.13</v>
      </c>
      <c r="K2699" s="1">
        <v>1</v>
      </c>
      <c r="L2699" s="1">
        <v>600</v>
      </c>
      <c r="M2699" s="1">
        <v>20.0386668841044</v>
      </c>
      <c r="N2699" s="1">
        <v>1.34</v>
      </c>
      <c r="O2699" s="1">
        <v>6.9</v>
      </c>
      <c r="P2699" s="1">
        <f t="shared" si="217"/>
        <v>50.4</v>
      </c>
      <c r="Q2699" s="1">
        <v>14.7</v>
      </c>
      <c r="R2699" s="1">
        <v>34.9</v>
      </c>
      <c r="S2699" s="1" t="s">
        <v>135</v>
      </c>
      <c r="T2699" s="1">
        <v>12</v>
      </c>
      <c r="U2699" s="3">
        <v>0.917</v>
      </c>
      <c r="V2699" s="1">
        <f t="shared" si="220"/>
        <v>13.0861504907306</v>
      </c>
      <c r="W2699" s="6" t="s">
        <v>1006</v>
      </c>
      <c r="X2699" s="1">
        <v>4</v>
      </c>
      <c r="AA2699" s="1" t="s">
        <v>1012</v>
      </c>
      <c r="AB2699" s="1" t="s">
        <v>1007</v>
      </c>
      <c r="AC2699" s="1" t="s">
        <v>124</v>
      </c>
      <c r="AD2699" s="1" t="s">
        <v>125</v>
      </c>
      <c r="AE2699" s="13">
        <v>2118.07</v>
      </c>
      <c r="AF2699" s="1">
        <f t="shared" ref="AF2699:AF2702" si="223">AE2699*0.1</f>
        <v>211.807</v>
      </c>
      <c r="AG2699" s="13">
        <v>2428.53</v>
      </c>
      <c r="AH2699" s="1">
        <f t="shared" ref="AH2699:AH2702" si="224">AG2699*0.1</f>
        <v>242.853</v>
      </c>
    </row>
    <row r="2700" ht="17" customHeight="1" spans="1:34">
      <c r="A2700" s="1" t="s">
        <v>975</v>
      </c>
      <c r="B2700" s="1" t="s">
        <v>1004</v>
      </c>
      <c r="C2700" s="1" t="s">
        <v>915</v>
      </c>
      <c r="D2700" s="1">
        <v>2009</v>
      </c>
      <c r="E2700" s="1">
        <v>49</v>
      </c>
      <c r="G2700" s="1" t="s">
        <v>1005</v>
      </c>
      <c r="H2700" s="1" t="s">
        <v>942</v>
      </c>
      <c r="I2700" s="1">
        <v>-26.9</v>
      </c>
      <c r="J2700" s="1">
        <v>148.13</v>
      </c>
      <c r="K2700" s="1">
        <v>1</v>
      </c>
      <c r="L2700" s="1">
        <v>600</v>
      </c>
      <c r="M2700" s="1">
        <v>20.0386668841044</v>
      </c>
      <c r="N2700" s="1">
        <v>1.34</v>
      </c>
      <c r="O2700" s="1">
        <v>6.9</v>
      </c>
      <c r="P2700" s="1">
        <f t="shared" si="217"/>
        <v>50.4</v>
      </c>
      <c r="Q2700" s="1">
        <v>14.7</v>
      </c>
      <c r="R2700" s="1">
        <v>34.9</v>
      </c>
      <c r="S2700" s="1" t="s">
        <v>135</v>
      </c>
      <c r="T2700" s="1">
        <v>12</v>
      </c>
      <c r="U2700" s="3">
        <v>0.917</v>
      </c>
      <c r="V2700" s="1">
        <f t="shared" si="220"/>
        <v>13.0861504907306</v>
      </c>
      <c r="W2700" s="6" t="s">
        <v>1006</v>
      </c>
      <c r="X2700" s="1">
        <v>4</v>
      </c>
      <c r="AA2700" s="1" t="s">
        <v>1012</v>
      </c>
      <c r="AB2700" s="1" t="s">
        <v>1007</v>
      </c>
      <c r="AC2700" s="1" t="s">
        <v>124</v>
      </c>
      <c r="AD2700" s="1" t="s">
        <v>125</v>
      </c>
      <c r="AE2700" s="13">
        <v>2418.11</v>
      </c>
      <c r="AF2700" s="1">
        <f t="shared" si="223"/>
        <v>241.811</v>
      </c>
      <c r="AG2700" s="13">
        <v>2716.57</v>
      </c>
      <c r="AH2700" s="1">
        <f t="shared" si="224"/>
        <v>271.657</v>
      </c>
    </row>
    <row r="2701" ht="17" customHeight="1" spans="1:34">
      <c r="A2701" s="1" t="s">
        <v>975</v>
      </c>
      <c r="B2701" s="1" t="s">
        <v>1004</v>
      </c>
      <c r="C2701" s="1" t="s">
        <v>915</v>
      </c>
      <c r="D2701" s="1">
        <v>2009</v>
      </c>
      <c r="E2701" s="1">
        <v>49</v>
      </c>
      <c r="G2701" s="1" t="s">
        <v>1005</v>
      </c>
      <c r="H2701" s="1" t="s">
        <v>942</v>
      </c>
      <c r="I2701" s="1">
        <v>-26.9</v>
      </c>
      <c r="J2701" s="1">
        <v>148.13</v>
      </c>
      <c r="K2701" s="1">
        <v>1</v>
      </c>
      <c r="L2701" s="1">
        <v>600</v>
      </c>
      <c r="M2701" s="1">
        <v>20.0386668841044</v>
      </c>
      <c r="N2701" s="1">
        <v>1.34</v>
      </c>
      <c r="O2701" s="1">
        <v>6.9</v>
      </c>
      <c r="P2701" s="1">
        <f t="shared" si="217"/>
        <v>50.4</v>
      </c>
      <c r="Q2701" s="1">
        <v>14.7</v>
      </c>
      <c r="R2701" s="1">
        <v>34.9</v>
      </c>
      <c r="S2701" s="1" t="s">
        <v>135</v>
      </c>
      <c r="T2701" s="1">
        <v>12</v>
      </c>
      <c r="U2701" s="3">
        <v>0.917</v>
      </c>
      <c r="V2701" s="1">
        <f t="shared" si="220"/>
        <v>13.0861504907306</v>
      </c>
      <c r="W2701" s="6" t="s">
        <v>1006</v>
      </c>
      <c r="X2701" s="1">
        <v>4</v>
      </c>
      <c r="AA2701" s="1" t="s">
        <v>1012</v>
      </c>
      <c r="AB2701" s="1" t="s">
        <v>554</v>
      </c>
      <c r="AC2701" s="1" t="s">
        <v>124</v>
      </c>
      <c r="AD2701" s="1" t="s">
        <v>125</v>
      </c>
      <c r="AE2701" s="13">
        <v>2118.07</v>
      </c>
      <c r="AF2701" s="1">
        <f t="shared" si="223"/>
        <v>211.807</v>
      </c>
      <c r="AG2701" s="13">
        <v>2209.43</v>
      </c>
      <c r="AH2701" s="1">
        <f t="shared" si="224"/>
        <v>220.943</v>
      </c>
    </row>
    <row r="2702" ht="17" customHeight="1" spans="1:34">
      <c r="A2702" s="1" t="s">
        <v>975</v>
      </c>
      <c r="B2702" s="1" t="s">
        <v>1004</v>
      </c>
      <c r="C2702" s="1" t="s">
        <v>915</v>
      </c>
      <c r="D2702" s="1">
        <v>2009</v>
      </c>
      <c r="E2702" s="1">
        <v>49</v>
      </c>
      <c r="G2702" s="1" t="s">
        <v>1005</v>
      </c>
      <c r="H2702" s="1" t="s">
        <v>942</v>
      </c>
      <c r="I2702" s="1">
        <v>-26.9</v>
      </c>
      <c r="J2702" s="1">
        <v>148.13</v>
      </c>
      <c r="K2702" s="1">
        <v>1</v>
      </c>
      <c r="L2702" s="1">
        <v>600</v>
      </c>
      <c r="M2702" s="1">
        <v>20.0386668841044</v>
      </c>
      <c r="N2702" s="1">
        <v>1.34</v>
      </c>
      <c r="O2702" s="1">
        <v>6.9</v>
      </c>
      <c r="P2702" s="1">
        <f t="shared" si="217"/>
        <v>50.4</v>
      </c>
      <c r="Q2702" s="1">
        <v>14.7</v>
      </c>
      <c r="R2702" s="1">
        <v>34.9</v>
      </c>
      <c r="S2702" s="1" t="s">
        <v>135</v>
      </c>
      <c r="T2702" s="1">
        <v>12</v>
      </c>
      <c r="U2702" s="3">
        <v>0.917</v>
      </c>
      <c r="V2702" s="1">
        <f t="shared" si="220"/>
        <v>13.0861504907306</v>
      </c>
      <c r="W2702" s="6" t="s">
        <v>1006</v>
      </c>
      <c r="X2702" s="1">
        <v>4</v>
      </c>
      <c r="AA2702" s="1" t="s">
        <v>1012</v>
      </c>
      <c r="AB2702" s="1" t="s">
        <v>554</v>
      </c>
      <c r="AC2702" s="1" t="s">
        <v>124</v>
      </c>
      <c r="AD2702" s="1" t="s">
        <v>125</v>
      </c>
      <c r="AE2702" s="13">
        <v>2418.11</v>
      </c>
      <c r="AF2702" s="1">
        <f t="shared" si="223"/>
        <v>241.811</v>
      </c>
      <c r="AG2702" s="13">
        <v>2715.71</v>
      </c>
      <c r="AH2702" s="1">
        <f t="shared" si="224"/>
        <v>271.571</v>
      </c>
    </row>
    <row r="2703" ht="17" customHeight="1" spans="1:50">
      <c r="A2703" s="10" t="s">
        <v>692</v>
      </c>
      <c r="B2703" s="10" t="s">
        <v>1014</v>
      </c>
      <c r="C2703" s="1" t="s">
        <v>1015</v>
      </c>
      <c r="D2703" s="1">
        <v>2021</v>
      </c>
      <c r="E2703" s="1">
        <v>271</v>
      </c>
      <c r="H2703" s="3" t="s">
        <v>1016</v>
      </c>
      <c r="I2703" s="1">
        <v>40.85</v>
      </c>
      <c r="J2703" s="1">
        <v>-101.704</v>
      </c>
      <c r="K2703" s="1">
        <v>1</v>
      </c>
      <c r="L2703" s="1">
        <v>390</v>
      </c>
      <c r="M2703" s="1">
        <v>10.38</v>
      </c>
      <c r="N2703" s="1">
        <v>1.49</v>
      </c>
      <c r="O2703" s="1">
        <v>6.8</v>
      </c>
      <c r="P2703" s="1">
        <f t="shared" si="217"/>
        <v>48.3</v>
      </c>
      <c r="Q2703" s="1">
        <v>33.1</v>
      </c>
      <c r="R2703" s="1">
        <v>18.6</v>
      </c>
      <c r="S2703" s="1" t="s">
        <v>186</v>
      </c>
      <c r="T2703" s="1">
        <v>11.4</v>
      </c>
      <c r="U2703" s="3">
        <v>1.003</v>
      </c>
      <c r="V2703" s="1">
        <f t="shared" si="220"/>
        <v>11.3659022931206</v>
      </c>
      <c r="W2703" s="6" t="s">
        <v>1017</v>
      </c>
      <c r="X2703" s="1">
        <v>4</v>
      </c>
      <c r="AA2703" s="1" t="s">
        <v>1018</v>
      </c>
      <c r="AB2703" s="1" t="s">
        <v>485</v>
      </c>
      <c r="AC2703" s="1" t="s">
        <v>257</v>
      </c>
      <c r="AD2703" s="1">
        <v>82</v>
      </c>
      <c r="AE2703" s="13">
        <v>7200</v>
      </c>
      <c r="AF2703" s="1">
        <v>500</v>
      </c>
      <c r="AG2703" s="13">
        <v>8700</v>
      </c>
      <c r="AH2703" s="1">
        <v>200</v>
      </c>
      <c r="AI2703" s="4">
        <v>1.305</v>
      </c>
      <c r="AJ2703" s="1">
        <v>0.116</v>
      </c>
      <c r="AK2703" s="4">
        <v>1.334</v>
      </c>
      <c r="AL2703" s="1">
        <v>0.058</v>
      </c>
      <c r="AM2703" s="1">
        <v>0.0235</v>
      </c>
      <c r="AN2703" s="1">
        <v>0.00245</v>
      </c>
      <c r="AO2703" s="1">
        <v>0.03075</v>
      </c>
      <c r="AP2703" s="1">
        <v>0.0038</v>
      </c>
      <c r="AQ2703" s="1">
        <v>8.4</v>
      </c>
      <c r="AR2703" s="1">
        <v>2.15</v>
      </c>
      <c r="AS2703" s="1">
        <v>13.65</v>
      </c>
      <c r="AT2703" s="1">
        <v>3.1</v>
      </c>
      <c r="AU2703" s="1">
        <v>3.05</v>
      </c>
      <c r="AV2703" s="1">
        <v>0.45</v>
      </c>
      <c r="AW2703" s="1">
        <v>4</v>
      </c>
      <c r="AX2703" s="1">
        <v>0.85</v>
      </c>
    </row>
    <row r="2704" ht="17" customHeight="1" spans="1:50">
      <c r="A2704" s="10" t="s">
        <v>692</v>
      </c>
      <c r="B2704" s="10" t="s">
        <v>1014</v>
      </c>
      <c r="C2704" s="1" t="s">
        <v>1015</v>
      </c>
      <c r="D2704" s="1">
        <v>2021</v>
      </c>
      <c r="E2704" s="1">
        <v>271</v>
      </c>
      <c r="H2704" s="3" t="s">
        <v>1016</v>
      </c>
      <c r="I2704" s="1">
        <v>40.85</v>
      </c>
      <c r="J2704" s="1">
        <v>-101.704</v>
      </c>
      <c r="K2704" s="1">
        <v>1</v>
      </c>
      <c r="L2704" s="1">
        <v>390</v>
      </c>
      <c r="M2704" s="1">
        <v>10.38</v>
      </c>
      <c r="N2704" s="1">
        <v>1.49</v>
      </c>
      <c r="O2704" s="1">
        <v>6.8</v>
      </c>
      <c r="P2704" s="1">
        <f t="shared" si="217"/>
        <v>48.3</v>
      </c>
      <c r="Q2704" s="1">
        <v>33.1</v>
      </c>
      <c r="R2704" s="1">
        <v>18.6</v>
      </c>
      <c r="S2704" s="1" t="s">
        <v>186</v>
      </c>
      <c r="T2704" s="1">
        <v>11.4</v>
      </c>
      <c r="U2704" s="3">
        <v>1.003</v>
      </c>
      <c r="V2704" s="1">
        <f t="shared" si="220"/>
        <v>11.3659022931206</v>
      </c>
      <c r="W2704" s="6" t="s">
        <v>1017</v>
      </c>
      <c r="X2704" s="1">
        <v>4</v>
      </c>
      <c r="AA2704" s="1" t="s">
        <v>1018</v>
      </c>
      <c r="AB2704" s="1" t="s">
        <v>1019</v>
      </c>
      <c r="AC2704" s="1" t="s">
        <v>257</v>
      </c>
      <c r="AD2704" s="1">
        <v>82</v>
      </c>
      <c r="AE2704" s="13">
        <v>7200</v>
      </c>
      <c r="AF2704" s="1">
        <v>500</v>
      </c>
      <c r="AG2704" s="13">
        <v>7500</v>
      </c>
      <c r="AH2704" s="1">
        <v>400</v>
      </c>
      <c r="AI2704" s="4">
        <v>1.305</v>
      </c>
      <c r="AJ2704" s="1">
        <v>0.116</v>
      </c>
      <c r="AK2704" s="4">
        <v>1.334</v>
      </c>
      <c r="AL2704" s="1">
        <v>0.087</v>
      </c>
      <c r="AM2704" s="1">
        <v>0.0235</v>
      </c>
      <c r="AN2704" s="1">
        <v>0.00245</v>
      </c>
      <c r="AO2704" s="1">
        <v>0.02335</v>
      </c>
      <c r="AP2704" s="1">
        <v>0.002</v>
      </c>
      <c r="AQ2704" s="1">
        <v>8.4</v>
      </c>
      <c r="AR2704" s="1">
        <v>2.15</v>
      </c>
      <c r="AS2704" s="1">
        <v>8.2</v>
      </c>
      <c r="AT2704" s="1">
        <v>1.65</v>
      </c>
      <c r="AU2704" s="1">
        <v>3.05</v>
      </c>
      <c r="AV2704" s="1">
        <v>0.45</v>
      </c>
      <c r="AW2704" s="1">
        <v>2.6</v>
      </c>
      <c r="AX2704" s="1">
        <v>0.35</v>
      </c>
    </row>
    <row r="2705" ht="17" customHeight="1" spans="1:50">
      <c r="A2705" s="10" t="s">
        <v>692</v>
      </c>
      <c r="B2705" s="10" t="s">
        <v>1014</v>
      </c>
      <c r="C2705" s="1" t="s">
        <v>1015</v>
      </c>
      <c r="D2705" s="1">
        <v>2021</v>
      </c>
      <c r="E2705" s="1">
        <v>271</v>
      </c>
      <c r="H2705" s="3" t="s">
        <v>1016</v>
      </c>
      <c r="I2705" s="1">
        <v>40.85</v>
      </c>
      <c r="J2705" s="1">
        <v>-101.704</v>
      </c>
      <c r="K2705" s="1">
        <v>1</v>
      </c>
      <c r="L2705" s="1">
        <v>390</v>
      </c>
      <c r="M2705" s="1">
        <v>10.38</v>
      </c>
      <c r="N2705" s="1">
        <v>1.49</v>
      </c>
      <c r="O2705" s="1">
        <v>6.8</v>
      </c>
      <c r="P2705" s="1">
        <f t="shared" si="217"/>
        <v>48.3</v>
      </c>
      <c r="Q2705" s="1">
        <v>33.1</v>
      </c>
      <c r="R2705" s="1">
        <v>18.6</v>
      </c>
      <c r="S2705" s="1" t="s">
        <v>186</v>
      </c>
      <c r="T2705" s="1">
        <v>11.4</v>
      </c>
      <c r="U2705" s="3">
        <v>1.003</v>
      </c>
      <c r="V2705" s="1">
        <f t="shared" si="220"/>
        <v>11.3659022931206</v>
      </c>
      <c r="W2705" s="6" t="s">
        <v>1017</v>
      </c>
      <c r="X2705" s="1">
        <v>4</v>
      </c>
      <c r="AA2705" s="1" t="s">
        <v>1018</v>
      </c>
      <c r="AB2705" s="1" t="s">
        <v>1020</v>
      </c>
      <c r="AC2705" s="1" t="s">
        <v>257</v>
      </c>
      <c r="AD2705" s="1">
        <v>82</v>
      </c>
      <c r="AE2705" s="13">
        <v>7200</v>
      </c>
      <c r="AF2705" s="1">
        <v>500</v>
      </c>
      <c r="AG2705" s="13">
        <v>7000</v>
      </c>
      <c r="AH2705" s="1">
        <v>500</v>
      </c>
      <c r="AI2705" s="4">
        <v>1.305</v>
      </c>
      <c r="AJ2705" s="1">
        <v>0.116</v>
      </c>
      <c r="AK2705" s="4">
        <v>1.363</v>
      </c>
      <c r="AL2705" s="1">
        <v>0.058</v>
      </c>
      <c r="AM2705" s="1">
        <v>0.0235</v>
      </c>
      <c r="AN2705" s="1">
        <v>0.00245</v>
      </c>
      <c r="AO2705" s="1">
        <v>0.0266</v>
      </c>
      <c r="AP2705" s="1">
        <v>0.004</v>
      </c>
      <c r="AQ2705" s="1">
        <v>8.4</v>
      </c>
      <c r="AR2705" s="1">
        <v>2.15</v>
      </c>
      <c r="AS2705" s="1">
        <v>11.3</v>
      </c>
      <c r="AT2705" s="1">
        <v>3.55</v>
      </c>
      <c r="AU2705" s="1">
        <v>3.05</v>
      </c>
      <c r="AV2705" s="1">
        <v>0.45</v>
      </c>
      <c r="AW2705" s="1">
        <v>3.5</v>
      </c>
      <c r="AX2705" s="1">
        <v>0.8</v>
      </c>
    </row>
    <row r="2706" ht="17" customHeight="1" spans="1:50">
      <c r="A2706" s="10" t="s">
        <v>692</v>
      </c>
      <c r="B2706" s="10" t="s">
        <v>1014</v>
      </c>
      <c r="C2706" s="1" t="s">
        <v>1015</v>
      </c>
      <c r="D2706" s="1">
        <v>2021</v>
      </c>
      <c r="E2706" s="1">
        <v>271</v>
      </c>
      <c r="H2706" s="3" t="s">
        <v>1016</v>
      </c>
      <c r="I2706" s="1">
        <v>40.85</v>
      </c>
      <c r="J2706" s="1">
        <v>-101.704</v>
      </c>
      <c r="K2706" s="1">
        <v>1</v>
      </c>
      <c r="L2706" s="1">
        <v>390</v>
      </c>
      <c r="M2706" s="1">
        <v>10.38</v>
      </c>
      <c r="N2706" s="1">
        <v>1.49</v>
      </c>
      <c r="O2706" s="1">
        <v>6.8</v>
      </c>
      <c r="P2706" s="1">
        <f t="shared" si="217"/>
        <v>48.3</v>
      </c>
      <c r="Q2706" s="1">
        <v>33.1</v>
      </c>
      <c r="R2706" s="1">
        <v>18.6</v>
      </c>
      <c r="S2706" s="1" t="s">
        <v>186</v>
      </c>
      <c r="T2706" s="1">
        <v>11.4</v>
      </c>
      <c r="U2706" s="3">
        <v>1.003</v>
      </c>
      <c r="V2706" s="1">
        <f t="shared" si="220"/>
        <v>11.3659022931206</v>
      </c>
      <c r="W2706" s="6" t="s">
        <v>1017</v>
      </c>
      <c r="X2706" s="1">
        <v>4</v>
      </c>
      <c r="AA2706" s="1" t="s">
        <v>1018</v>
      </c>
      <c r="AB2706" s="1" t="s">
        <v>1021</v>
      </c>
      <c r="AC2706" s="1" t="s">
        <v>257</v>
      </c>
      <c r="AD2706" s="1">
        <v>82</v>
      </c>
      <c r="AE2706" s="13">
        <v>7200</v>
      </c>
      <c r="AF2706" s="1">
        <v>500</v>
      </c>
      <c r="AG2706" s="13">
        <v>6100</v>
      </c>
      <c r="AH2706" s="1">
        <v>600</v>
      </c>
      <c r="AI2706" s="4">
        <v>1.305</v>
      </c>
      <c r="AJ2706" s="1">
        <v>0.116</v>
      </c>
      <c r="AK2706" s="4">
        <v>1.363</v>
      </c>
      <c r="AL2706" s="1">
        <v>0.058</v>
      </c>
      <c r="AM2706" s="1">
        <v>0.0235</v>
      </c>
      <c r="AN2706" s="1">
        <v>0.00245</v>
      </c>
      <c r="AO2706" s="1">
        <v>0.0244</v>
      </c>
      <c r="AP2706" s="1">
        <v>0.00315</v>
      </c>
      <c r="AQ2706" s="1">
        <v>8.4</v>
      </c>
      <c r="AR2706" s="1">
        <v>2.15</v>
      </c>
      <c r="AS2706" s="1">
        <v>9.4</v>
      </c>
      <c r="AT2706" s="1">
        <v>2.75</v>
      </c>
      <c r="AU2706" s="1">
        <v>3.05</v>
      </c>
      <c r="AV2706" s="1">
        <v>0.45</v>
      </c>
      <c r="AW2706" s="1">
        <v>3.2</v>
      </c>
      <c r="AX2706" s="1">
        <v>0.7</v>
      </c>
    </row>
    <row r="2707" ht="17" customHeight="1" spans="1:50">
      <c r="A2707" s="10" t="s">
        <v>692</v>
      </c>
      <c r="B2707" s="10" t="s">
        <v>1014</v>
      </c>
      <c r="C2707" s="1" t="s">
        <v>1015</v>
      </c>
      <c r="D2707" s="1">
        <v>2021</v>
      </c>
      <c r="E2707" s="1">
        <v>271</v>
      </c>
      <c r="H2707" s="3" t="s">
        <v>1016</v>
      </c>
      <c r="I2707" s="1">
        <v>40.85</v>
      </c>
      <c r="J2707" s="1">
        <v>-101.704</v>
      </c>
      <c r="K2707" s="1">
        <v>1</v>
      </c>
      <c r="L2707" s="1">
        <v>390</v>
      </c>
      <c r="M2707" s="1">
        <v>10.38</v>
      </c>
      <c r="N2707" s="1">
        <v>1.49</v>
      </c>
      <c r="O2707" s="1">
        <v>6.8</v>
      </c>
      <c r="P2707" s="1">
        <f t="shared" si="217"/>
        <v>48.3</v>
      </c>
      <c r="Q2707" s="1">
        <v>33.1</v>
      </c>
      <c r="R2707" s="1">
        <v>18.6</v>
      </c>
      <c r="S2707" s="1" t="s">
        <v>186</v>
      </c>
      <c r="T2707" s="1">
        <v>11.4</v>
      </c>
      <c r="U2707" s="3">
        <v>1.003</v>
      </c>
      <c r="V2707" s="1">
        <f t="shared" si="220"/>
        <v>11.3659022931206</v>
      </c>
      <c r="W2707" s="6" t="s">
        <v>1017</v>
      </c>
      <c r="X2707" s="1">
        <v>4</v>
      </c>
      <c r="AA2707" s="1" t="s">
        <v>1018</v>
      </c>
      <c r="AB2707" s="1" t="s">
        <v>1022</v>
      </c>
      <c r="AC2707" s="1" t="s">
        <v>257</v>
      </c>
      <c r="AD2707" s="1">
        <v>82</v>
      </c>
      <c r="AE2707" s="13">
        <v>7200</v>
      </c>
      <c r="AF2707" s="1">
        <v>500</v>
      </c>
      <c r="AG2707" s="13">
        <v>7000</v>
      </c>
      <c r="AH2707" s="1">
        <v>500</v>
      </c>
      <c r="AI2707" s="4">
        <v>1.305</v>
      </c>
      <c r="AJ2707" s="1">
        <v>0.116</v>
      </c>
      <c r="AK2707" s="4">
        <v>1.363</v>
      </c>
      <c r="AL2707" s="1">
        <v>0.087</v>
      </c>
      <c r="AM2707" s="1">
        <v>0.0235</v>
      </c>
      <c r="AN2707" s="1">
        <v>0.00245</v>
      </c>
      <c r="AO2707" s="1">
        <v>0.0244</v>
      </c>
      <c r="AP2707" s="1">
        <v>0.0026</v>
      </c>
      <c r="AQ2707" s="1">
        <v>8.4</v>
      </c>
      <c r="AR2707" s="1">
        <v>2.15</v>
      </c>
      <c r="AS2707" s="1">
        <v>9.1</v>
      </c>
      <c r="AT2707" s="1">
        <v>2.15</v>
      </c>
      <c r="AU2707" s="1">
        <v>3.05</v>
      </c>
      <c r="AV2707" s="1">
        <v>0.45</v>
      </c>
      <c r="AW2707" s="1">
        <v>3.25</v>
      </c>
      <c r="AX2707" s="1">
        <v>0.5</v>
      </c>
    </row>
    <row r="2708" ht="17" customHeight="1" spans="1:50">
      <c r="A2708" s="10" t="s">
        <v>692</v>
      </c>
      <c r="B2708" s="10" t="s">
        <v>1014</v>
      </c>
      <c r="C2708" s="1" t="s">
        <v>1015</v>
      </c>
      <c r="D2708" s="1">
        <v>2021</v>
      </c>
      <c r="E2708" s="1">
        <v>271</v>
      </c>
      <c r="H2708" s="3" t="s">
        <v>1016</v>
      </c>
      <c r="I2708" s="1">
        <v>40.85</v>
      </c>
      <c r="J2708" s="1">
        <v>-101.704</v>
      </c>
      <c r="K2708" s="1">
        <v>1</v>
      </c>
      <c r="L2708" s="1">
        <v>390</v>
      </c>
      <c r="M2708" s="1">
        <v>10.38</v>
      </c>
      <c r="N2708" s="1">
        <v>1.49</v>
      </c>
      <c r="O2708" s="1">
        <v>6.8</v>
      </c>
      <c r="P2708" s="1">
        <f t="shared" si="217"/>
        <v>48.3</v>
      </c>
      <c r="Q2708" s="1">
        <v>33.1</v>
      </c>
      <c r="R2708" s="1">
        <v>18.6</v>
      </c>
      <c r="S2708" s="1" t="s">
        <v>186</v>
      </c>
      <c r="T2708" s="1">
        <v>11.4</v>
      </c>
      <c r="U2708" s="3">
        <v>1.003</v>
      </c>
      <c r="V2708" s="1">
        <f t="shared" si="220"/>
        <v>11.3659022931206</v>
      </c>
      <c r="W2708" s="6" t="s">
        <v>1017</v>
      </c>
      <c r="X2708" s="1">
        <v>4</v>
      </c>
      <c r="AA2708" s="1" t="s">
        <v>1018</v>
      </c>
      <c r="AB2708" s="1" t="s">
        <v>1023</v>
      </c>
      <c r="AC2708" s="1" t="s">
        <v>257</v>
      </c>
      <c r="AD2708" s="1">
        <v>82</v>
      </c>
      <c r="AE2708" s="13">
        <v>7200</v>
      </c>
      <c r="AF2708" s="1">
        <v>500</v>
      </c>
      <c r="AG2708" s="13">
        <v>7100</v>
      </c>
      <c r="AH2708" s="1">
        <v>600</v>
      </c>
      <c r="AI2708" s="4">
        <v>1.305</v>
      </c>
      <c r="AJ2708" s="1">
        <v>0.116</v>
      </c>
      <c r="AK2708" s="4">
        <v>1.363</v>
      </c>
      <c r="AL2708" s="1">
        <v>0.087</v>
      </c>
      <c r="AM2708" s="1">
        <v>0.0235</v>
      </c>
      <c r="AN2708" s="1">
        <v>0.00245</v>
      </c>
      <c r="AO2708" s="1">
        <v>0.02795</v>
      </c>
      <c r="AP2708" s="1">
        <v>0.0039</v>
      </c>
      <c r="AQ2708" s="1">
        <v>8.4</v>
      </c>
      <c r="AR2708" s="1">
        <v>2.15</v>
      </c>
      <c r="AS2708" s="1">
        <v>12.15</v>
      </c>
      <c r="AT2708" s="1">
        <v>3.55</v>
      </c>
      <c r="AU2708" s="1">
        <v>3.05</v>
      </c>
      <c r="AV2708" s="1">
        <v>0.45</v>
      </c>
      <c r="AW2708" s="1">
        <v>3.6</v>
      </c>
      <c r="AX2708" s="1">
        <v>0.75</v>
      </c>
    </row>
    <row r="2709" ht="17" customHeight="1" spans="1:50">
      <c r="A2709" s="10" t="s">
        <v>692</v>
      </c>
      <c r="B2709" s="10" t="s">
        <v>1014</v>
      </c>
      <c r="C2709" s="1" t="s">
        <v>1015</v>
      </c>
      <c r="D2709" s="1">
        <v>2021</v>
      </c>
      <c r="E2709" s="1">
        <v>271</v>
      </c>
      <c r="H2709" s="3" t="s">
        <v>1016</v>
      </c>
      <c r="I2709" s="1">
        <v>40.85</v>
      </c>
      <c r="J2709" s="1">
        <v>-101.704</v>
      </c>
      <c r="K2709" s="1">
        <v>1</v>
      </c>
      <c r="L2709" s="1">
        <v>390</v>
      </c>
      <c r="M2709" s="1">
        <v>10.38</v>
      </c>
      <c r="N2709" s="1">
        <v>1.49</v>
      </c>
      <c r="O2709" s="1">
        <v>6.8</v>
      </c>
      <c r="P2709" s="1">
        <f t="shared" si="217"/>
        <v>48.3</v>
      </c>
      <c r="Q2709" s="1">
        <v>33.1</v>
      </c>
      <c r="R2709" s="1">
        <v>18.6</v>
      </c>
      <c r="S2709" s="1" t="s">
        <v>186</v>
      </c>
      <c r="T2709" s="1">
        <v>11.4</v>
      </c>
      <c r="U2709" s="3">
        <v>1.003</v>
      </c>
      <c r="V2709" s="1">
        <f t="shared" si="220"/>
        <v>11.3659022931206</v>
      </c>
      <c r="W2709" s="6" t="s">
        <v>1017</v>
      </c>
      <c r="X2709" s="1">
        <v>4</v>
      </c>
      <c r="AA2709" s="1" t="s">
        <v>1018</v>
      </c>
      <c r="AB2709" s="1" t="s">
        <v>1024</v>
      </c>
      <c r="AC2709" s="1" t="s">
        <v>257</v>
      </c>
      <c r="AD2709" s="1">
        <v>82</v>
      </c>
      <c r="AE2709" s="13">
        <v>7200</v>
      </c>
      <c r="AF2709" s="1">
        <v>500</v>
      </c>
      <c r="AG2709" s="13">
        <v>7200</v>
      </c>
      <c r="AH2709" s="1">
        <v>600</v>
      </c>
      <c r="AI2709" s="4">
        <v>1.305</v>
      </c>
      <c r="AJ2709" s="1">
        <v>0.116</v>
      </c>
      <c r="AK2709" s="4">
        <v>1.276</v>
      </c>
      <c r="AL2709" s="1">
        <v>0.058</v>
      </c>
      <c r="AM2709" s="1">
        <v>0.0235</v>
      </c>
      <c r="AN2709" s="1">
        <v>0.00245</v>
      </c>
      <c r="AO2709" s="1">
        <v>0.02635</v>
      </c>
      <c r="AP2709" s="1">
        <v>0.00355</v>
      </c>
      <c r="AQ2709" s="1">
        <v>8.4</v>
      </c>
      <c r="AR2709" s="1">
        <v>2.15</v>
      </c>
      <c r="AS2709" s="1">
        <v>11.85</v>
      </c>
      <c r="AT2709" s="1">
        <v>3.25</v>
      </c>
      <c r="AU2709" s="1">
        <v>3.05</v>
      </c>
      <c r="AV2709" s="1">
        <v>0.45</v>
      </c>
      <c r="AW2709" s="1">
        <v>3.5</v>
      </c>
      <c r="AX2709" s="1">
        <v>0.6</v>
      </c>
    </row>
    <row r="2710" ht="17" customHeight="1" spans="1:34">
      <c r="A2710" s="1" t="s">
        <v>1025</v>
      </c>
      <c r="B2710" s="1" t="s">
        <v>1026</v>
      </c>
      <c r="C2710" s="1" t="s">
        <v>184</v>
      </c>
      <c r="D2710" s="1">
        <v>2019</v>
      </c>
      <c r="E2710" s="1">
        <v>9</v>
      </c>
      <c r="F2710" s="1">
        <v>10</v>
      </c>
      <c r="H2710" s="1" t="s">
        <v>1027</v>
      </c>
      <c r="I2710" s="1">
        <v>26.762</v>
      </c>
      <c r="J2710" s="1">
        <v>111.8755</v>
      </c>
      <c r="K2710" s="1">
        <v>1</v>
      </c>
      <c r="L2710" s="1">
        <v>1289</v>
      </c>
      <c r="M2710" s="1">
        <v>17.6</v>
      </c>
      <c r="N2710" s="1">
        <v>1.2</v>
      </c>
      <c r="O2710" s="1">
        <v>6.4</v>
      </c>
      <c r="P2710" s="1">
        <f t="shared" si="217"/>
        <v>25.1</v>
      </c>
      <c r="Q2710" s="1">
        <v>45.8</v>
      </c>
      <c r="R2710" s="1">
        <v>29.1</v>
      </c>
      <c r="S2710" s="1" t="s">
        <v>64</v>
      </c>
      <c r="T2710" s="1">
        <v>12.5</v>
      </c>
      <c r="U2710" s="1">
        <v>1.57</v>
      </c>
      <c r="V2710" s="1">
        <f t="shared" si="220"/>
        <v>7.96178343949045</v>
      </c>
      <c r="W2710" s="6" t="s">
        <v>1028</v>
      </c>
      <c r="X2710" s="1">
        <v>3</v>
      </c>
      <c r="AA2710" s="1" t="s">
        <v>1029</v>
      </c>
      <c r="AB2710" s="1" t="s">
        <v>204</v>
      </c>
      <c r="AC2710" s="1" t="s">
        <v>1030</v>
      </c>
      <c r="AD2710" s="1">
        <v>150</v>
      </c>
      <c r="AE2710" s="13">
        <v>5809.7</v>
      </c>
      <c r="AF2710" s="1">
        <f t="shared" ref="AF2710:AF2749" si="225">AE2710*0.1</f>
        <v>580.97</v>
      </c>
      <c r="AG2710" s="13">
        <v>5037.2</v>
      </c>
      <c r="AH2710" s="1">
        <f t="shared" ref="AH2710:AH2749" si="226">AG2710*0.1</f>
        <v>503.72</v>
      </c>
    </row>
    <row r="2711" ht="17" customHeight="1" spans="1:34">
      <c r="A2711" s="1" t="s">
        <v>1025</v>
      </c>
      <c r="B2711" s="1" t="s">
        <v>1026</v>
      </c>
      <c r="C2711" s="1" t="s">
        <v>184</v>
      </c>
      <c r="D2711" s="1">
        <v>2019</v>
      </c>
      <c r="E2711" s="1">
        <v>9</v>
      </c>
      <c r="F2711" s="1">
        <v>10</v>
      </c>
      <c r="H2711" s="1" t="s">
        <v>1027</v>
      </c>
      <c r="I2711" s="1">
        <v>26.762</v>
      </c>
      <c r="J2711" s="1">
        <v>111.8755</v>
      </c>
      <c r="K2711" s="1">
        <v>1</v>
      </c>
      <c r="L2711" s="1">
        <v>1289</v>
      </c>
      <c r="M2711" s="1">
        <v>17.6</v>
      </c>
      <c r="N2711" s="1">
        <v>1.2</v>
      </c>
      <c r="O2711" s="1">
        <v>6.4</v>
      </c>
      <c r="P2711" s="1">
        <f t="shared" si="217"/>
        <v>25.1</v>
      </c>
      <c r="Q2711" s="1">
        <v>45.8</v>
      </c>
      <c r="R2711" s="1">
        <v>29.1</v>
      </c>
      <c r="S2711" s="1" t="s">
        <v>64</v>
      </c>
      <c r="T2711" s="1">
        <v>12.5</v>
      </c>
      <c r="U2711" s="1">
        <v>1.57</v>
      </c>
      <c r="V2711" s="1">
        <f t="shared" si="220"/>
        <v>7.96178343949045</v>
      </c>
      <c r="W2711" s="6" t="s">
        <v>1028</v>
      </c>
      <c r="X2711" s="1">
        <v>3</v>
      </c>
      <c r="AA2711" s="1" t="s">
        <v>1029</v>
      </c>
      <c r="AB2711" s="1" t="s">
        <v>204</v>
      </c>
      <c r="AC2711" s="1" t="s">
        <v>1030</v>
      </c>
      <c r="AD2711" s="1">
        <v>0</v>
      </c>
      <c r="AE2711" s="13">
        <v>4721.7</v>
      </c>
      <c r="AF2711" s="1">
        <f t="shared" si="225"/>
        <v>472.17</v>
      </c>
      <c r="AG2711" s="13">
        <v>3742.7</v>
      </c>
      <c r="AH2711" s="1">
        <f t="shared" si="226"/>
        <v>374.27</v>
      </c>
    </row>
    <row r="2712" ht="17" customHeight="1" spans="1:34">
      <c r="A2712" s="1" t="s">
        <v>1025</v>
      </c>
      <c r="B2712" s="1" t="s">
        <v>1026</v>
      </c>
      <c r="C2712" s="1" t="s">
        <v>184</v>
      </c>
      <c r="D2712" s="1">
        <v>2019</v>
      </c>
      <c r="E2712" s="1">
        <v>9</v>
      </c>
      <c r="F2712" s="1">
        <v>10</v>
      </c>
      <c r="H2712" s="1" t="s">
        <v>1027</v>
      </c>
      <c r="I2712" s="1">
        <v>26.762</v>
      </c>
      <c r="J2712" s="1">
        <v>111.8755</v>
      </c>
      <c r="K2712" s="1">
        <v>1</v>
      </c>
      <c r="L2712" s="1">
        <v>1289</v>
      </c>
      <c r="M2712" s="1">
        <v>17.6</v>
      </c>
      <c r="N2712" s="1">
        <v>1.2</v>
      </c>
      <c r="O2712" s="1">
        <v>6.4</v>
      </c>
      <c r="P2712" s="1">
        <f t="shared" si="217"/>
        <v>25.1</v>
      </c>
      <c r="Q2712" s="1">
        <v>45.8</v>
      </c>
      <c r="R2712" s="1">
        <v>29.1</v>
      </c>
      <c r="S2712" s="1" t="s">
        <v>64</v>
      </c>
      <c r="T2712" s="1">
        <v>12.5</v>
      </c>
      <c r="U2712" s="1">
        <v>1.57</v>
      </c>
      <c r="V2712" s="1">
        <f t="shared" si="220"/>
        <v>7.96178343949045</v>
      </c>
      <c r="W2712" s="6" t="s">
        <v>1028</v>
      </c>
      <c r="X2712" s="1">
        <v>3</v>
      </c>
      <c r="AA2712" s="1" t="s">
        <v>1029</v>
      </c>
      <c r="AB2712" s="1" t="s">
        <v>204</v>
      </c>
      <c r="AC2712" s="1" t="s">
        <v>1031</v>
      </c>
      <c r="AD2712" s="1">
        <v>172.5</v>
      </c>
      <c r="AE2712" s="13">
        <v>4723.5</v>
      </c>
      <c r="AF2712" s="1">
        <f t="shared" si="225"/>
        <v>472.35</v>
      </c>
      <c r="AG2712" s="13">
        <v>4547.1</v>
      </c>
      <c r="AH2712" s="1">
        <f t="shared" si="226"/>
        <v>454.71</v>
      </c>
    </row>
    <row r="2713" ht="17" customHeight="1" spans="1:34">
      <c r="A2713" s="1" t="s">
        <v>1025</v>
      </c>
      <c r="B2713" s="1" t="s">
        <v>1026</v>
      </c>
      <c r="C2713" s="1" t="s">
        <v>184</v>
      </c>
      <c r="D2713" s="1">
        <v>2019</v>
      </c>
      <c r="E2713" s="1">
        <v>9</v>
      </c>
      <c r="F2713" s="1">
        <v>10</v>
      </c>
      <c r="H2713" s="1" t="s">
        <v>1027</v>
      </c>
      <c r="I2713" s="1">
        <v>26.762</v>
      </c>
      <c r="J2713" s="1">
        <v>111.8755</v>
      </c>
      <c r="K2713" s="1">
        <v>1</v>
      </c>
      <c r="L2713" s="1">
        <v>1289</v>
      </c>
      <c r="M2713" s="1">
        <v>17.6</v>
      </c>
      <c r="N2713" s="1">
        <v>1.2</v>
      </c>
      <c r="O2713" s="1">
        <v>6.4</v>
      </c>
      <c r="P2713" s="1">
        <f t="shared" si="217"/>
        <v>25.1</v>
      </c>
      <c r="Q2713" s="1">
        <v>45.8</v>
      </c>
      <c r="R2713" s="1">
        <v>29.1</v>
      </c>
      <c r="S2713" s="1" t="s">
        <v>64</v>
      </c>
      <c r="T2713" s="1">
        <v>12.5</v>
      </c>
      <c r="U2713" s="1">
        <v>1.57</v>
      </c>
      <c r="V2713" s="1">
        <f t="shared" si="220"/>
        <v>7.96178343949045</v>
      </c>
      <c r="W2713" s="6" t="s">
        <v>1028</v>
      </c>
      <c r="X2713" s="1">
        <v>3</v>
      </c>
      <c r="AA2713" s="1" t="s">
        <v>1029</v>
      </c>
      <c r="AB2713" s="1" t="s">
        <v>204</v>
      </c>
      <c r="AC2713" s="1" t="s">
        <v>1031</v>
      </c>
      <c r="AD2713" s="1">
        <v>0</v>
      </c>
      <c r="AE2713" s="13">
        <v>3356.2</v>
      </c>
      <c r="AF2713" s="1">
        <f t="shared" si="225"/>
        <v>335.62</v>
      </c>
      <c r="AG2713" s="13">
        <v>3168.9</v>
      </c>
      <c r="AH2713" s="1">
        <f t="shared" si="226"/>
        <v>316.89</v>
      </c>
    </row>
    <row r="2714" ht="17" customHeight="1" spans="1:34">
      <c r="A2714" s="1" t="s">
        <v>1025</v>
      </c>
      <c r="B2714" s="1" t="s">
        <v>1026</v>
      </c>
      <c r="C2714" s="1" t="s">
        <v>184</v>
      </c>
      <c r="D2714" s="1">
        <v>2019</v>
      </c>
      <c r="E2714" s="1">
        <v>9</v>
      </c>
      <c r="F2714" s="1">
        <v>10</v>
      </c>
      <c r="H2714" s="1" t="s">
        <v>1027</v>
      </c>
      <c r="I2714" s="1">
        <v>26.762</v>
      </c>
      <c r="J2714" s="1">
        <v>111.8755</v>
      </c>
      <c r="K2714" s="1">
        <v>2</v>
      </c>
      <c r="L2714" s="1">
        <v>1289</v>
      </c>
      <c r="M2714" s="1">
        <v>17.6</v>
      </c>
      <c r="N2714" s="1">
        <v>1.2</v>
      </c>
      <c r="O2714" s="1">
        <v>6.4</v>
      </c>
      <c r="P2714" s="1">
        <f t="shared" si="217"/>
        <v>25.1</v>
      </c>
      <c r="Q2714" s="1">
        <v>45.8</v>
      </c>
      <c r="R2714" s="1">
        <v>29.1</v>
      </c>
      <c r="S2714" s="1" t="s">
        <v>64</v>
      </c>
      <c r="T2714" s="1">
        <v>12.5</v>
      </c>
      <c r="U2714" s="1">
        <v>1.57</v>
      </c>
      <c r="V2714" s="1">
        <f t="shared" si="220"/>
        <v>7.96178343949045</v>
      </c>
      <c r="W2714" s="6" t="s">
        <v>1028</v>
      </c>
      <c r="X2714" s="1">
        <v>3</v>
      </c>
      <c r="AA2714" s="1" t="s">
        <v>1029</v>
      </c>
      <c r="AB2714" s="1" t="s">
        <v>204</v>
      </c>
      <c r="AC2714" s="1" t="s">
        <v>1030</v>
      </c>
      <c r="AD2714" s="1">
        <v>150</v>
      </c>
      <c r="AE2714" s="13">
        <v>5303.4</v>
      </c>
      <c r="AF2714" s="1">
        <f t="shared" si="225"/>
        <v>530.34</v>
      </c>
      <c r="AG2714" s="13">
        <v>4922.7</v>
      </c>
      <c r="AH2714" s="1">
        <f t="shared" si="226"/>
        <v>492.27</v>
      </c>
    </row>
    <row r="2715" ht="17" customHeight="1" spans="1:34">
      <c r="A2715" s="1" t="s">
        <v>1025</v>
      </c>
      <c r="B2715" s="1" t="s">
        <v>1026</v>
      </c>
      <c r="C2715" s="1" t="s">
        <v>184</v>
      </c>
      <c r="D2715" s="1">
        <v>2019</v>
      </c>
      <c r="E2715" s="1">
        <v>9</v>
      </c>
      <c r="F2715" s="1">
        <v>10</v>
      </c>
      <c r="H2715" s="1" t="s">
        <v>1027</v>
      </c>
      <c r="I2715" s="1">
        <v>26.762</v>
      </c>
      <c r="J2715" s="1">
        <v>111.8755</v>
      </c>
      <c r="K2715" s="1">
        <v>2</v>
      </c>
      <c r="L2715" s="1">
        <v>1289</v>
      </c>
      <c r="M2715" s="1">
        <v>17.6</v>
      </c>
      <c r="N2715" s="1">
        <v>1.2</v>
      </c>
      <c r="O2715" s="1">
        <v>6.4</v>
      </c>
      <c r="P2715" s="1">
        <f t="shared" si="217"/>
        <v>25.1</v>
      </c>
      <c r="Q2715" s="1">
        <v>45.8</v>
      </c>
      <c r="R2715" s="1">
        <v>29.1</v>
      </c>
      <c r="S2715" s="1" t="s">
        <v>64</v>
      </c>
      <c r="T2715" s="1">
        <v>12.5</v>
      </c>
      <c r="U2715" s="1">
        <v>1.57</v>
      </c>
      <c r="V2715" s="1">
        <f t="shared" si="220"/>
        <v>7.96178343949045</v>
      </c>
      <c r="W2715" s="6" t="s">
        <v>1028</v>
      </c>
      <c r="X2715" s="1">
        <v>3</v>
      </c>
      <c r="AA2715" s="1" t="s">
        <v>1029</v>
      </c>
      <c r="AB2715" s="1" t="s">
        <v>204</v>
      </c>
      <c r="AC2715" s="1" t="s">
        <v>1030</v>
      </c>
      <c r="AD2715" s="1">
        <v>0</v>
      </c>
      <c r="AE2715" s="13">
        <v>4944.4</v>
      </c>
      <c r="AF2715" s="1">
        <f t="shared" si="225"/>
        <v>494.44</v>
      </c>
      <c r="AG2715" s="13">
        <v>2637.9</v>
      </c>
      <c r="AH2715" s="1">
        <f t="shared" si="226"/>
        <v>263.79</v>
      </c>
    </row>
    <row r="2716" ht="17" customHeight="1" spans="1:34">
      <c r="A2716" s="1" t="s">
        <v>1025</v>
      </c>
      <c r="B2716" s="1" t="s">
        <v>1026</v>
      </c>
      <c r="C2716" s="1" t="s">
        <v>184</v>
      </c>
      <c r="D2716" s="1">
        <v>2019</v>
      </c>
      <c r="E2716" s="1">
        <v>9</v>
      </c>
      <c r="F2716" s="1">
        <v>10</v>
      </c>
      <c r="H2716" s="1" t="s">
        <v>1027</v>
      </c>
      <c r="I2716" s="1">
        <v>26.762</v>
      </c>
      <c r="J2716" s="1">
        <v>111.8755</v>
      </c>
      <c r="K2716" s="1">
        <v>2</v>
      </c>
      <c r="L2716" s="1">
        <v>1289</v>
      </c>
      <c r="M2716" s="1">
        <v>17.6</v>
      </c>
      <c r="N2716" s="1">
        <v>1.2</v>
      </c>
      <c r="O2716" s="1">
        <v>6.4</v>
      </c>
      <c r="P2716" s="1">
        <f t="shared" si="217"/>
        <v>25.1</v>
      </c>
      <c r="Q2716" s="1">
        <v>45.8</v>
      </c>
      <c r="R2716" s="1">
        <v>29.1</v>
      </c>
      <c r="S2716" s="1" t="s">
        <v>64</v>
      </c>
      <c r="T2716" s="1">
        <v>12.5</v>
      </c>
      <c r="U2716" s="1">
        <v>1.57</v>
      </c>
      <c r="V2716" s="1">
        <f t="shared" si="220"/>
        <v>7.96178343949045</v>
      </c>
      <c r="W2716" s="6" t="s">
        <v>1028</v>
      </c>
      <c r="X2716" s="1">
        <v>3</v>
      </c>
      <c r="AA2716" s="1" t="s">
        <v>1029</v>
      </c>
      <c r="AB2716" s="1" t="s">
        <v>204</v>
      </c>
      <c r="AC2716" s="1" t="s">
        <v>1031</v>
      </c>
      <c r="AD2716" s="1">
        <v>172.5</v>
      </c>
      <c r="AE2716" s="13">
        <v>4661.9</v>
      </c>
      <c r="AF2716" s="1">
        <f t="shared" si="225"/>
        <v>466.19</v>
      </c>
      <c r="AG2716" s="13">
        <v>3934.3</v>
      </c>
      <c r="AH2716" s="1">
        <f t="shared" si="226"/>
        <v>393.43</v>
      </c>
    </row>
    <row r="2717" ht="17" customHeight="1" spans="1:34">
      <c r="A2717" s="1" t="s">
        <v>1025</v>
      </c>
      <c r="B2717" s="1" t="s">
        <v>1026</v>
      </c>
      <c r="C2717" s="1" t="s">
        <v>184</v>
      </c>
      <c r="D2717" s="1">
        <v>2019</v>
      </c>
      <c r="E2717" s="1">
        <v>9</v>
      </c>
      <c r="F2717" s="1">
        <v>10</v>
      </c>
      <c r="H2717" s="1" t="s">
        <v>1027</v>
      </c>
      <c r="I2717" s="1">
        <v>26.762</v>
      </c>
      <c r="J2717" s="1">
        <v>111.8755</v>
      </c>
      <c r="K2717" s="1">
        <v>2</v>
      </c>
      <c r="L2717" s="1">
        <v>1289</v>
      </c>
      <c r="M2717" s="1">
        <v>17.6</v>
      </c>
      <c r="N2717" s="1">
        <v>1.2</v>
      </c>
      <c r="O2717" s="1">
        <v>6.4</v>
      </c>
      <c r="P2717" s="1">
        <f t="shared" si="217"/>
        <v>25.1</v>
      </c>
      <c r="Q2717" s="1">
        <v>45.8</v>
      </c>
      <c r="R2717" s="1">
        <v>29.1</v>
      </c>
      <c r="S2717" s="1" t="s">
        <v>64</v>
      </c>
      <c r="T2717" s="1">
        <v>12.5</v>
      </c>
      <c r="U2717" s="1">
        <v>1.57</v>
      </c>
      <c r="V2717" s="1">
        <f t="shared" si="220"/>
        <v>7.96178343949045</v>
      </c>
      <c r="W2717" s="6" t="s">
        <v>1028</v>
      </c>
      <c r="X2717" s="1">
        <v>3</v>
      </c>
      <c r="AA2717" s="1" t="s">
        <v>1029</v>
      </c>
      <c r="AB2717" s="1" t="s">
        <v>204</v>
      </c>
      <c r="AC2717" s="1" t="s">
        <v>1031</v>
      </c>
      <c r="AD2717" s="1">
        <v>0</v>
      </c>
      <c r="AE2717" s="13">
        <v>3085.2</v>
      </c>
      <c r="AF2717" s="1">
        <f t="shared" si="225"/>
        <v>308.52</v>
      </c>
      <c r="AG2717" s="13">
        <v>3052.1</v>
      </c>
      <c r="AH2717" s="1">
        <f t="shared" si="226"/>
        <v>305.21</v>
      </c>
    </row>
    <row r="2718" ht="17" customHeight="1" spans="1:34">
      <c r="A2718" s="1" t="s">
        <v>1025</v>
      </c>
      <c r="B2718" s="1" t="s">
        <v>1026</v>
      </c>
      <c r="C2718" s="1" t="s">
        <v>184</v>
      </c>
      <c r="D2718" s="1">
        <v>2019</v>
      </c>
      <c r="E2718" s="1">
        <v>9</v>
      </c>
      <c r="F2718" s="1">
        <v>10</v>
      </c>
      <c r="H2718" s="1" t="s">
        <v>1027</v>
      </c>
      <c r="I2718" s="1">
        <v>26.762</v>
      </c>
      <c r="J2718" s="1">
        <v>111.8755</v>
      </c>
      <c r="K2718" s="1">
        <v>3</v>
      </c>
      <c r="L2718" s="1">
        <v>1289</v>
      </c>
      <c r="M2718" s="1">
        <v>17.6</v>
      </c>
      <c r="N2718" s="1">
        <v>1.2</v>
      </c>
      <c r="O2718" s="1">
        <v>6.4</v>
      </c>
      <c r="P2718" s="1">
        <f t="shared" si="217"/>
        <v>25.1</v>
      </c>
      <c r="Q2718" s="1">
        <v>45.8</v>
      </c>
      <c r="R2718" s="1">
        <v>29.1</v>
      </c>
      <c r="S2718" s="1" t="s">
        <v>64</v>
      </c>
      <c r="T2718" s="1">
        <v>12.5</v>
      </c>
      <c r="U2718" s="1">
        <v>1.57</v>
      </c>
      <c r="V2718" s="1">
        <f t="shared" si="220"/>
        <v>7.96178343949045</v>
      </c>
      <c r="W2718" s="6" t="s">
        <v>1028</v>
      </c>
      <c r="X2718" s="1">
        <v>3</v>
      </c>
      <c r="AA2718" s="1" t="s">
        <v>1029</v>
      </c>
      <c r="AB2718" s="1" t="s">
        <v>204</v>
      </c>
      <c r="AC2718" s="1" t="s">
        <v>1030</v>
      </c>
      <c r="AD2718" s="1">
        <v>150</v>
      </c>
      <c r="AE2718" s="13">
        <v>5645.8</v>
      </c>
      <c r="AF2718" s="1">
        <f t="shared" si="225"/>
        <v>564.58</v>
      </c>
      <c r="AG2718" s="13">
        <v>4329.4</v>
      </c>
      <c r="AH2718" s="1">
        <f t="shared" si="226"/>
        <v>432.94</v>
      </c>
    </row>
    <row r="2719" ht="17" customHeight="1" spans="1:34">
      <c r="A2719" s="1" t="s">
        <v>1025</v>
      </c>
      <c r="B2719" s="1" t="s">
        <v>1026</v>
      </c>
      <c r="C2719" s="1" t="s">
        <v>184</v>
      </c>
      <c r="D2719" s="1">
        <v>2019</v>
      </c>
      <c r="E2719" s="1">
        <v>9</v>
      </c>
      <c r="F2719" s="1">
        <v>10</v>
      </c>
      <c r="H2719" s="1" t="s">
        <v>1027</v>
      </c>
      <c r="I2719" s="1">
        <v>26.762</v>
      </c>
      <c r="J2719" s="1">
        <v>111.8755</v>
      </c>
      <c r="K2719" s="1">
        <v>3</v>
      </c>
      <c r="L2719" s="1">
        <v>1289</v>
      </c>
      <c r="M2719" s="1">
        <v>17.6</v>
      </c>
      <c r="N2719" s="1">
        <v>1.2</v>
      </c>
      <c r="O2719" s="1">
        <v>6.4</v>
      </c>
      <c r="P2719" s="1">
        <f t="shared" si="217"/>
        <v>25.1</v>
      </c>
      <c r="Q2719" s="1">
        <v>45.8</v>
      </c>
      <c r="R2719" s="1">
        <v>29.1</v>
      </c>
      <c r="S2719" s="1" t="s">
        <v>64</v>
      </c>
      <c r="T2719" s="1">
        <v>12.5</v>
      </c>
      <c r="U2719" s="1">
        <v>1.57</v>
      </c>
      <c r="V2719" s="1">
        <f t="shared" si="220"/>
        <v>7.96178343949045</v>
      </c>
      <c r="W2719" s="6" t="s">
        <v>1028</v>
      </c>
      <c r="X2719" s="1">
        <v>3</v>
      </c>
      <c r="AA2719" s="1" t="s">
        <v>1029</v>
      </c>
      <c r="AB2719" s="1" t="s">
        <v>204</v>
      </c>
      <c r="AC2719" s="1" t="s">
        <v>1030</v>
      </c>
      <c r="AD2719" s="1">
        <v>0</v>
      </c>
      <c r="AE2719" s="13">
        <v>4830</v>
      </c>
      <c r="AF2719" s="1">
        <f t="shared" si="225"/>
        <v>483</v>
      </c>
      <c r="AG2719" s="13">
        <v>2142.2</v>
      </c>
      <c r="AH2719" s="1">
        <f t="shared" si="226"/>
        <v>214.22</v>
      </c>
    </row>
    <row r="2720" ht="17" customHeight="1" spans="1:34">
      <c r="A2720" s="1" t="s">
        <v>1025</v>
      </c>
      <c r="B2720" s="1" t="s">
        <v>1026</v>
      </c>
      <c r="C2720" s="1" t="s">
        <v>184</v>
      </c>
      <c r="D2720" s="1">
        <v>2019</v>
      </c>
      <c r="E2720" s="1">
        <v>9</v>
      </c>
      <c r="F2720" s="1">
        <v>10</v>
      </c>
      <c r="H2720" s="1" t="s">
        <v>1027</v>
      </c>
      <c r="I2720" s="1">
        <v>26.762</v>
      </c>
      <c r="J2720" s="1">
        <v>111.8755</v>
      </c>
      <c r="K2720" s="1">
        <v>3</v>
      </c>
      <c r="L2720" s="1">
        <v>1289</v>
      </c>
      <c r="M2720" s="1">
        <v>17.6</v>
      </c>
      <c r="N2720" s="1">
        <v>1.2</v>
      </c>
      <c r="O2720" s="1">
        <v>6.4</v>
      </c>
      <c r="P2720" s="1">
        <f t="shared" si="217"/>
        <v>25.1</v>
      </c>
      <c r="Q2720" s="1">
        <v>45.8</v>
      </c>
      <c r="R2720" s="1">
        <v>29.1</v>
      </c>
      <c r="S2720" s="1" t="s">
        <v>64</v>
      </c>
      <c r="T2720" s="1">
        <v>12.5</v>
      </c>
      <c r="U2720" s="1">
        <v>1.57</v>
      </c>
      <c r="V2720" s="1">
        <f t="shared" si="220"/>
        <v>7.96178343949045</v>
      </c>
      <c r="W2720" s="6" t="s">
        <v>1028</v>
      </c>
      <c r="X2720" s="1">
        <v>3</v>
      </c>
      <c r="AA2720" s="1" t="s">
        <v>1029</v>
      </c>
      <c r="AB2720" s="1" t="s">
        <v>204</v>
      </c>
      <c r="AC2720" s="1" t="s">
        <v>1031</v>
      </c>
      <c r="AD2720" s="1">
        <v>172.5</v>
      </c>
      <c r="AE2720" s="13">
        <v>5272.9</v>
      </c>
      <c r="AF2720" s="1">
        <f t="shared" si="225"/>
        <v>527.29</v>
      </c>
      <c r="AG2720" s="13">
        <v>2968.5</v>
      </c>
      <c r="AH2720" s="1">
        <f t="shared" si="226"/>
        <v>296.85</v>
      </c>
    </row>
    <row r="2721" ht="17" customHeight="1" spans="1:34">
      <c r="A2721" s="1" t="s">
        <v>1025</v>
      </c>
      <c r="B2721" s="1" t="s">
        <v>1026</v>
      </c>
      <c r="C2721" s="1" t="s">
        <v>184</v>
      </c>
      <c r="D2721" s="1">
        <v>2019</v>
      </c>
      <c r="E2721" s="1">
        <v>9</v>
      </c>
      <c r="F2721" s="1">
        <v>10</v>
      </c>
      <c r="H2721" s="1" t="s">
        <v>1027</v>
      </c>
      <c r="I2721" s="1">
        <v>26.762</v>
      </c>
      <c r="J2721" s="1">
        <v>111.8755</v>
      </c>
      <c r="K2721" s="1">
        <v>3</v>
      </c>
      <c r="L2721" s="1">
        <v>1289</v>
      </c>
      <c r="M2721" s="1">
        <v>17.6</v>
      </c>
      <c r="N2721" s="1">
        <v>1.2</v>
      </c>
      <c r="O2721" s="1">
        <v>6.4</v>
      </c>
      <c r="P2721" s="1">
        <f t="shared" si="217"/>
        <v>25.1</v>
      </c>
      <c r="Q2721" s="1">
        <v>45.8</v>
      </c>
      <c r="R2721" s="1">
        <v>29.1</v>
      </c>
      <c r="S2721" s="1" t="s">
        <v>64</v>
      </c>
      <c r="T2721" s="1">
        <v>12.5</v>
      </c>
      <c r="U2721" s="1">
        <v>1.57</v>
      </c>
      <c r="V2721" s="1">
        <f t="shared" si="220"/>
        <v>7.96178343949045</v>
      </c>
      <c r="W2721" s="6" t="s">
        <v>1028</v>
      </c>
      <c r="X2721" s="1">
        <v>3</v>
      </c>
      <c r="AA2721" s="1" t="s">
        <v>1029</v>
      </c>
      <c r="AB2721" s="1" t="s">
        <v>204</v>
      </c>
      <c r="AC2721" s="1" t="s">
        <v>1031</v>
      </c>
      <c r="AD2721" s="1">
        <v>0</v>
      </c>
      <c r="AE2721" s="13">
        <v>2660</v>
      </c>
      <c r="AF2721" s="1">
        <f t="shared" si="225"/>
        <v>266</v>
      </c>
      <c r="AG2721" s="13">
        <v>2307.1</v>
      </c>
      <c r="AH2721" s="1">
        <f t="shared" si="226"/>
        <v>230.71</v>
      </c>
    </row>
    <row r="2722" ht="17" customHeight="1" spans="1:34">
      <c r="A2722" s="1" t="s">
        <v>1025</v>
      </c>
      <c r="B2722" s="1" t="s">
        <v>1026</v>
      </c>
      <c r="C2722" s="1" t="s">
        <v>184</v>
      </c>
      <c r="D2722" s="1">
        <v>2019</v>
      </c>
      <c r="E2722" s="1">
        <v>9</v>
      </c>
      <c r="F2722" s="1">
        <v>10</v>
      </c>
      <c r="H2722" s="1" t="s">
        <v>1027</v>
      </c>
      <c r="I2722" s="1">
        <v>26.762</v>
      </c>
      <c r="J2722" s="1">
        <v>111.8755</v>
      </c>
      <c r="K2722" s="1">
        <v>4</v>
      </c>
      <c r="L2722" s="1">
        <v>1289</v>
      </c>
      <c r="M2722" s="1">
        <v>17.6</v>
      </c>
      <c r="N2722" s="1">
        <v>1.2</v>
      </c>
      <c r="O2722" s="1">
        <v>6.4</v>
      </c>
      <c r="P2722" s="1">
        <f t="shared" si="217"/>
        <v>25.1</v>
      </c>
      <c r="Q2722" s="1">
        <v>45.8</v>
      </c>
      <c r="R2722" s="1">
        <v>29.1</v>
      </c>
      <c r="S2722" s="1" t="s">
        <v>64</v>
      </c>
      <c r="T2722" s="1">
        <v>12.5</v>
      </c>
      <c r="U2722" s="1">
        <v>1.57</v>
      </c>
      <c r="V2722" s="1">
        <f t="shared" si="220"/>
        <v>7.96178343949045</v>
      </c>
      <c r="W2722" s="6" t="s">
        <v>1028</v>
      </c>
      <c r="X2722" s="1">
        <v>3</v>
      </c>
      <c r="AA2722" s="1" t="s">
        <v>1029</v>
      </c>
      <c r="AB2722" s="1" t="s">
        <v>204</v>
      </c>
      <c r="AC2722" s="1" t="s">
        <v>1030</v>
      </c>
      <c r="AD2722" s="1">
        <v>150</v>
      </c>
      <c r="AE2722" s="13">
        <v>4823.8</v>
      </c>
      <c r="AF2722" s="1">
        <f t="shared" si="225"/>
        <v>482.38</v>
      </c>
      <c r="AG2722" s="13">
        <v>3975.2</v>
      </c>
      <c r="AH2722" s="1">
        <f t="shared" si="226"/>
        <v>397.52</v>
      </c>
    </row>
    <row r="2723" ht="17" customHeight="1" spans="1:34">
      <c r="A2723" s="1" t="s">
        <v>1025</v>
      </c>
      <c r="B2723" s="1" t="s">
        <v>1026</v>
      </c>
      <c r="C2723" s="1" t="s">
        <v>184</v>
      </c>
      <c r="D2723" s="1">
        <v>2019</v>
      </c>
      <c r="E2723" s="1">
        <v>9</v>
      </c>
      <c r="F2723" s="1">
        <v>10</v>
      </c>
      <c r="H2723" s="1" t="s">
        <v>1027</v>
      </c>
      <c r="I2723" s="1">
        <v>26.762</v>
      </c>
      <c r="J2723" s="1">
        <v>111.8755</v>
      </c>
      <c r="K2723" s="1">
        <v>4</v>
      </c>
      <c r="L2723" s="1">
        <v>1289</v>
      </c>
      <c r="M2723" s="1">
        <v>17.6</v>
      </c>
      <c r="N2723" s="1">
        <v>1.2</v>
      </c>
      <c r="O2723" s="1">
        <v>6.4</v>
      </c>
      <c r="P2723" s="1">
        <f t="shared" si="217"/>
        <v>25.1</v>
      </c>
      <c r="Q2723" s="1">
        <v>45.8</v>
      </c>
      <c r="R2723" s="1">
        <v>29.1</v>
      </c>
      <c r="S2723" s="1" t="s">
        <v>64</v>
      </c>
      <c r="T2723" s="1">
        <v>12.5</v>
      </c>
      <c r="U2723" s="1">
        <v>1.57</v>
      </c>
      <c r="V2723" s="1">
        <f t="shared" si="220"/>
        <v>7.96178343949045</v>
      </c>
      <c r="W2723" s="6" t="s">
        <v>1028</v>
      </c>
      <c r="X2723" s="1">
        <v>3</v>
      </c>
      <c r="AA2723" s="1" t="s">
        <v>1029</v>
      </c>
      <c r="AB2723" s="1" t="s">
        <v>204</v>
      </c>
      <c r="AC2723" s="1" t="s">
        <v>1030</v>
      </c>
      <c r="AD2723" s="1">
        <v>0</v>
      </c>
      <c r="AE2723" s="13">
        <v>4432.1</v>
      </c>
      <c r="AF2723" s="1">
        <f t="shared" si="225"/>
        <v>443.21</v>
      </c>
      <c r="AG2723" s="13">
        <v>2702.5</v>
      </c>
      <c r="AH2723" s="1">
        <f t="shared" si="226"/>
        <v>270.25</v>
      </c>
    </row>
    <row r="2724" ht="17" customHeight="1" spans="1:34">
      <c r="A2724" s="1" t="s">
        <v>1025</v>
      </c>
      <c r="B2724" s="1" t="s">
        <v>1026</v>
      </c>
      <c r="C2724" s="1" t="s">
        <v>184</v>
      </c>
      <c r="D2724" s="1">
        <v>2019</v>
      </c>
      <c r="E2724" s="1">
        <v>9</v>
      </c>
      <c r="F2724" s="1">
        <v>10</v>
      </c>
      <c r="H2724" s="1" t="s">
        <v>1027</v>
      </c>
      <c r="I2724" s="1">
        <v>26.762</v>
      </c>
      <c r="J2724" s="1">
        <v>111.8755</v>
      </c>
      <c r="K2724" s="1">
        <v>4</v>
      </c>
      <c r="L2724" s="1">
        <v>1289</v>
      </c>
      <c r="M2724" s="1">
        <v>17.6</v>
      </c>
      <c r="N2724" s="1">
        <v>1.2</v>
      </c>
      <c r="O2724" s="1">
        <v>6.4</v>
      </c>
      <c r="P2724" s="1">
        <f t="shared" si="217"/>
        <v>25.1</v>
      </c>
      <c r="Q2724" s="1">
        <v>45.8</v>
      </c>
      <c r="R2724" s="1">
        <v>29.1</v>
      </c>
      <c r="S2724" s="1" t="s">
        <v>64</v>
      </c>
      <c r="T2724" s="1">
        <v>12.5</v>
      </c>
      <c r="U2724" s="1">
        <v>1.57</v>
      </c>
      <c r="V2724" s="1">
        <f t="shared" si="220"/>
        <v>7.96178343949045</v>
      </c>
      <c r="W2724" s="6" t="s">
        <v>1028</v>
      </c>
      <c r="X2724" s="1">
        <v>3</v>
      </c>
      <c r="AA2724" s="1" t="s">
        <v>1029</v>
      </c>
      <c r="AB2724" s="1" t="s">
        <v>204</v>
      </c>
      <c r="AC2724" s="1" t="s">
        <v>1031</v>
      </c>
      <c r="AD2724" s="1">
        <v>172.5</v>
      </c>
      <c r="AE2724" s="13">
        <v>6798.9</v>
      </c>
      <c r="AF2724" s="1">
        <f t="shared" si="225"/>
        <v>679.89</v>
      </c>
      <c r="AG2724" s="13">
        <v>5784.6</v>
      </c>
      <c r="AH2724" s="1">
        <f t="shared" si="226"/>
        <v>578.46</v>
      </c>
    </row>
    <row r="2725" ht="17" customHeight="1" spans="1:34">
      <c r="A2725" s="1" t="s">
        <v>1025</v>
      </c>
      <c r="B2725" s="1" t="s">
        <v>1026</v>
      </c>
      <c r="C2725" s="1" t="s">
        <v>184</v>
      </c>
      <c r="D2725" s="1">
        <v>2019</v>
      </c>
      <c r="E2725" s="1">
        <v>9</v>
      </c>
      <c r="F2725" s="1">
        <v>10</v>
      </c>
      <c r="H2725" s="1" t="s">
        <v>1027</v>
      </c>
      <c r="I2725" s="1">
        <v>26.762</v>
      </c>
      <c r="J2725" s="1">
        <v>111.8755</v>
      </c>
      <c r="K2725" s="1">
        <v>4</v>
      </c>
      <c r="L2725" s="1">
        <v>1289</v>
      </c>
      <c r="M2725" s="1">
        <v>17.6</v>
      </c>
      <c r="N2725" s="1">
        <v>1.2</v>
      </c>
      <c r="O2725" s="1">
        <v>6.4</v>
      </c>
      <c r="P2725" s="1">
        <f t="shared" si="217"/>
        <v>25.1</v>
      </c>
      <c r="Q2725" s="1">
        <v>45.8</v>
      </c>
      <c r="R2725" s="1">
        <v>29.1</v>
      </c>
      <c r="S2725" s="1" t="s">
        <v>64</v>
      </c>
      <c r="T2725" s="1">
        <v>12.5</v>
      </c>
      <c r="U2725" s="1">
        <v>1.57</v>
      </c>
      <c r="V2725" s="1">
        <f t="shared" si="220"/>
        <v>7.96178343949045</v>
      </c>
      <c r="W2725" s="6" t="s">
        <v>1028</v>
      </c>
      <c r="X2725" s="1">
        <v>3</v>
      </c>
      <c r="AA2725" s="1" t="s">
        <v>1029</v>
      </c>
      <c r="AB2725" s="1" t="s">
        <v>204</v>
      </c>
      <c r="AC2725" s="1" t="s">
        <v>1031</v>
      </c>
      <c r="AD2725" s="1">
        <v>0</v>
      </c>
      <c r="AE2725" s="13">
        <v>4571.8</v>
      </c>
      <c r="AF2725" s="1">
        <f t="shared" si="225"/>
        <v>457.18</v>
      </c>
      <c r="AG2725" s="13">
        <v>4031.7</v>
      </c>
      <c r="AH2725" s="1">
        <f t="shared" si="226"/>
        <v>403.17</v>
      </c>
    </row>
    <row r="2726" ht="17" customHeight="1" spans="1:34">
      <c r="A2726" s="1" t="s">
        <v>1025</v>
      </c>
      <c r="B2726" s="1" t="s">
        <v>1026</v>
      </c>
      <c r="C2726" s="1" t="s">
        <v>184</v>
      </c>
      <c r="D2726" s="1">
        <v>2019</v>
      </c>
      <c r="E2726" s="1">
        <v>9</v>
      </c>
      <c r="F2726" s="1">
        <v>10</v>
      </c>
      <c r="H2726" s="1" t="s">
        <v>1027</v>
      </c>
      <c r="I2726" s="1">
        <v>26.762</v>
      </c>
      <c r="J2726" s="1">
        <v>111.8755</v>
      </c>
      <c r="K2726" s="1">
        <v>5</v>
      </c>
      <c r="L2726" s="1">
        <v>1289</v>
      </c>
      <c r="M2726" s="1">
        <v>17.6</v>
      </c>
      <c r="N2726" s="1">
        <v>1.2</v>
      </c>
      <c r="O2726" s="1">
        <v>6.4</v>
      </c>
      <c r="P2726" s="1">
        <f t="shared" si="217"/>
        <v>25.1</v>
      </c>
      <c r="Q2726" s="1">
        <v>45.8</v>
      </c>
      <c r="R2726" s="1">
        <v>29.1</v>
      </c>
      <c r="S2726" s="1" t="s">
        <v>64</v>
      </c>
      <c r="T2726" s="1">
        <v>12.5</v>
      </c>
      <c r="U2726" s="1">
        <v>1.57</v>
      </c>
      <c r="V2726" s="1">
        <f t="shared" si="220"/>
        <v>7.96178343949045</v>
      </c>
      <c r="W2726" s="6" t="s">
        <v>1028</v>
      </c>
      <c r="X2726" s="1">
        <v>3</v>
      </c>
      <c r="AA2726" s="1" t="s">
        <v>1029</v>
      </c>
      <c r="AB2726" s="1" t="s">
        <v>204</v>
      </c>
      <c r="AC2726" s="1" t="s">
        <v>1030</v>
      </c>
      <c r="AD2726" s="1">
        <v>150</v>
      </c>
      <c r="AE2726" s="13">
        <v>6537.1</v>
      </c>
      <c r="AF2726" s="1">
        <f t="shared" si="225"/>
        <v>653.71</v>
      </c>
      <c r="AG2726" s="13">
        <v>6101.9</v>
      </c>
      <c r="AH2726" s="1">
        <f t="shared" si="226"/>
        <v>610.19</v>
      </c>
    </row>
    <row r="2727" ht="17" customHeight="1" spans="1:34">
      <c r="A2727" s="1" t="s">
        <v>1025</v>
      </c>
      <c r="B2727" s="1" t="s">
        <v>1026</v>
      </c>
      <c r="C2727" s="1" t="s">
        <v>184</v>
      </c>
      <c r="D2727" s="1">
        <v>2019</v>
      </c>
      <c r="E2727" s="1">
        <v>9</v>
      </c>
      <c r="F2727" s="1">
        <v>10</v>
      </c>
      <c r="H2727" s="1" t="s">
        <v>1027</v>
      </c>
      <c r="I2727" s="1">
        <v>26.762</v>
      </c>
      <c r="J2727" s="1">
        <v>111.8755</v>
      </c>
      <c r="K2727" s="1">
        <v>5</v>
      </c>
      <c r="L2727" s="1">
        <v>1289</v>
      </c>
      <c r="M2727" s="1">
        <v>17.6</v>
      </c>
      <c r="N2727" s="1">
        <v>1.2</v>
      </c>
      <c r="O2727" s="1">
        <v>6.4</v>
      </c>
      <c r="P2727" s="1">
        <f t="shared" si="217"/>
        <v>25.1</v>
      </c>
      <c r="Q2727" s="1">
        <v>45.8</v>
      </c>
      <c r="R2727" s="1">
        <v>29.1</v>
      </c>
      <c r="S2727" s="1" t="s">
        <v>64</v>
      </c>
      <c r="T2727" s="1">
        <v>12.5</v>
      </c>
      <c r="U2727" s="1">
        <v>1.57</v>
      </c>
      <c r="V2727" s="1">
        <f t="shared" si="220"/>
        <v>7.96178343949045</v>
      </c>
      <c r="W2727" s="6" t="s">
        <v>1028</v>
      </c>
      <c r="X2727" s="1">
        <v>3</v>
      </c>
      <c r="AA2727" s="1" t="s">
        <v>1029</v>
      </c>
      <c r="AB2727" s="1" t="s">
        <v>204</v>
      </c>
      <c r="AC2727" s="1" t="s">
        <v>1030</v>
      </c>
      <c r="AD2727" s="1">
        <v>0</v>
      </c>
      <c r="AE2727" s="13">
        <v>6243.6</v>
      </c>
      <c r="AF2727" s="1">
        <f t="shared" si="225"/>
        <v>624.36</v>
      </c>
      <c r="AG2727" s="13">
        <v>2772.8</v>
      </c>
      <c r="AH2727" s="1">
        <f t="shared" si="226"/>
        <v>277.28</v>
      </c>
    </row>
    <row r="2728" ht="17" customHeight="1" spans="1:64">
      <c r="A2728" s="1" t="s">
        <v>1025</v>
      </c>
      <c r="B2728" s="1" t="s">
        <v>1026</v>
      </c>
      <c r="C2728" s="1" t="s">
        <v>184</v>
      </c>
      <c r="D2728" s="1">
        <v>2019</v>
      </c>
      <c r="E2728" s="1">
        <v>9</v>
      </c>
      <c r="F2728" s="1">
        <v>10</v>
      </c>
      <c r="H2728" s="1" t="s">
        <v>1027</v>
      </c>
      <c r="I2728" s="1">
        <v>26.762</v>
      </c>
      <c r="J2728" s="1">
        <v>111.8755</v>
      </c>
      <c r="K2728" s="1">
        <v>5</v>
      </c>
      <c r="L2728" s="1">
        <v>1289</v>
      </c>
      <c r="M2728" s="1">
        <v>17.6</v>
      </c>
      <c r="N2728" s="1">
        <v>1.2</v>
      </c>
      <c r="O2728" s="1">
        <v>6.4</v>
      </c>
      <c r="P2728" s="1">
        <f t="shared" si="217"/>
        <v>25.1</v>
      </c>
      <c r="Q2728" s="1">
        <v>45.8</v>
      </c>
      <c r="R2728" s="1">
        <v>29.1</v>
      </c>
      <c r="S2728" s="1" t="s">
        <v>64</v>
      </c>
      <c r="T2728" s="1">
        <v>12.5</v>
      </c>
      <c r="U2728" s="1">
        <v>1.57</v>
      </c>
      <c r="V2728" s="1">
        <f t="shared" si="220"/>
        <v>7.96178343949045</v>
      </c>
      <c r="W2728" s="6" t="s">
        <v>1028</v>
      </c>
      <c r="X2728" s="1">
        <v>3</v>
      </c>
      <c r="AA2728" s="1" t="s">
        <v>1029</v>
      </c>
      <c r="AB2728" s="1" t="s">
        <v>204</v>
      </c>
      <c r="AC2728" s="1" t="s">
        <v>1031</v>
      </c>
      <c r="AD2728" s="1">
        <v>172.5</v>
      </c>
      <c r="AE2728" s="13">
        <v>4885.2</v>
      </c>
      <c r="AF2728" s="1">
        <f t="shared" si="225"/>
        <v>488.52</v>
      </c>
      <c r="AG2728" s="13">
        <v>4278.7</v>
      </c>
      <c r="AH2728" s="1">
        <f t="shared" si="226"/>
        <v>427.87</v>
      </c>
      <c r="AI2728" s="4">
        <v>17.2511</v>
      </c>
      <c r="AJ2728" s="3">
        <f>AI2728*0.1</f>
        <v>1.72511</v>
      </c>
      <c r="AK2728" s="4">
        <v>17.794</v>
      </c>
      <c r="AL2728" s="3">
        <f>AK2728*0.1</f>
        <v>1.7794</v>
      </c>
      <c r="AM2728" s="1">
        <v>1.67</v>
      </c>
      <c r="AN2728" s="1">
        <v>0.009</v>
      </c>
      <c r="AO2728" s="1">
        <v>1.64</v>
      </c>
      <c r="AP2728" s="1">
        <v>0.013</v>
      </c>
      <c r="AY2728" s="1">
        <v>10.33</v>
      </c>
      <c r="AZ2728" s="1">
        <v>0.15</v>
      </c>
      <c r="BA2728" s="1">
        <v>10.85</v>
      </c>
      <c r="BB2728" s="1">
        <v>0.16</v>
      </c>
      <c r="BC2728" s="1">
        <v>40.2</v>
      </c>
      <c r="BD2728" s="1">
        <v>30.4</v>
      </c>
      <c r="BK2728" s="1">
        <v>6.3</v>
      </c>
      <c r="BL2728" s="1">
        <v>6.15</v>
      </c>
    </row>
    <row r="2729" ht="17" customHeight="1" spans="1:64">
      <c r="A2729" s="1" t="s">
        <v>1025</v>
      </c>
      <c r="B2729" s="1" t="s">
        <v>1026</v>
      </c>
      <c r="C2729" s="1" t="s">
        <v>184</v>
      </c>
      <c r="D2729" s="1">
        <v>2019</v>
      </c>
      <c r="E2729" s="1">
        <v>9</v>
      </c>
      <c r="F2729" s="1">
        <v>10</v>
      </c>
      <c r="H2729" s="1" t="s">
        <v>1027</v>
      </c>
      <c r="I2729" s="1">
        <v>26.762</v>
      </c>
      <c r="J2729" s="1">
        <v>111.8755</v>
      </c>
      <c r="K2729" s="1">
        <v>5</v>
      </c>
      <c r="L2729" s="1">
        <v>1289</v>
      </c>
      <c r="M2729" s="1">
        <v>17.6</v>
      </c>
      <c r="N2729" s="1">
        <v>1.2</v>
      </c>
      <c r="O2729" s="1">
        <v>6.4</v>
      </c>
      <c r="P2729" s="1">
        <f t="shared" si="217"/>
        <v>25.1</v>
      </c>
      <c r="Q2729" s="1">
        <v>45.8</v>
      </c>
      <c r="R2729" s="1">
        <v>29.1</v>
      </c>
      <c r="S2729" s="1" t="s">
        <v>64</v>
      </c>
      <c r="T2729" s="1">
        <v>12.5</v>
      </c>
      <c r="U2729" s="1">
        <v>1.57</v>
      </c>
      <c r="V2729" s="1">
        <f t="shared" si="220"/>
        <v>7.96178343949045</v>
      </c>
      <c r="W2729" s="6" t="s">
        <v>1028</v>
      </c>
      <c r="X2729" s="1">
        <v>3</v>
      </c>
      <c r="AA2729" s="1" t="s">
        <v>1029</v>
      </c>
      <c r="AB2729" s="1" t="s">
        <v>204</v>
      </c>
      <c r="AC2729" s="1" t="s">
        <v>1031</v>
      </c>
      <c r="AD2729" s="1">
        <v>0</v>
      </c>
      <c r="AE2729" s="13">
        <v>3407.9</v>
      </c>
      <c r="AF2729" s="1">
        <f t="shared" si="225"/>
        <v>340.79</v>
      </c>
      <c r="AG2729" s="13">
        <v>3452.1</v>
      </c>
      <c r="AH2729" s="1">
        <f t="shared" si="226"/>
        <v>345.21</v>
      </c>
      <c r="AI2729" s="4">
        <v>17.0775</v>
      </c>
      <c r="AJ2729" s="3">
        <f>AI2729*0.1</f>
        <v>1.70775</v>
      </c>
      <c r="AK2729" s="4">
        <v>17.4636</v>
      </c>
      <c r="AL2729" s="3">
        <f>AK2729*0.1</f>
        <v>1.74636</v>
      </c>
      <c r="AM2729" s="1">
        <v>1.65</v>
      </c>
      <c r="AN2729" s="1">
        <v>0.023</v>
      </c>
      <c r="AO2729" s="1">
        <v>1.62</v>
      </c>
      <c r="AP2729" s="1">
        <v>0.0004</v>
      </c>
      <c r="AY2729" s="1">
        <v>10.35</v>
      </c>
      <c r="AZ2729" s="1">
        <v>0.24</v>
      </c>
      <c r="BA2729" s="1">
        <v>10.78</v>
      </c>
      <c r="BB2729" s="1">
        <v>0.22</v>
      </c>
      <c r="BC2729" s="1">
        <v>32</v>
      </c>
      <c r="BD2729" s="1">
        <v>31.7</v>
      </c>
      <c r="BK2729" s="1">
        <v>6.39</v>
      </c>
      <c r="BL2729" s="1">
        <v>6.23</v>
      </c>
    </row>
    <row r="2730" ht="17" customHeight="1" spans="1:34">
      <c r="A2730" s="1" t="s">
        <v>1025</v>
      </c>
      <c r="B2730" s="1" t="s">
        <v>1026</v>
      </c>
      <c r="C2730" s="1" t="s">
        <v>184</v>
      </c>
      <c r="D2730" s="1">
        <v>2019</v>
      </c>
      <c r="E2730" s="1">
        <v>9</v>
      </c>
      <c r="F2730" s="1">
        <v>10</v>
      </c>
      <c r="H2730" s="1" t="s">
        <v>1027</v>
      </c>
      <c r="I2730" s="1">
        <v>26.762</v>
      </c>
      <c r="J2730" s="1">
        <v>111.8755</v>
      </c>
      <c r="K2730" s="1">
        <v>6</v>
      </c>
      <c r="L2730" s="1">
        <v>1289</v>
      </c>
      <c r="M2730" s="1">
        <v>17.6</v>
      </c>
      <c r="N2730" s="1">
        <v>1.2</v>
      </c>
      <c r="O2730" s="1">
        <v>6.4</v>
      </c>
      <c r="P2730" s="1">
        <f t="shared" si="217"/>
        <v>25.1</v>
      </c>
      <c r="Q2730" s="1">
        <v>45.8</v>
      </c>
      <c r="R2730" s="1">
        <v>29.1</v>
      </c>
      <c r="S2730" s="1" t="s">
        <v>64</v>
      </c>
      <c r="T2730" s="1">
        <v>12.5</v>
      </c>
      <c r="U2730" s="1">
        <v>1.57</v>
      </c>
      <c r="V2730" s="1">
        <f t="shared" si="220"/>
        <v>7.96178343949045</v>
      </c>
      <c r="W2730" s="6" t="s">
        <v>1028</v>
      </c>
      <c r="X2730" s="1">
        <v>3</v>
      </c>
      <c r="AA2730" s="1" t="s">
        <v>1029</v>
      </c>
      <c r="AB2730" s="1" t="s">
        <v>204</v>
      </c>
      <c r="AC2730" s="1" t="s">
        <v>1030</v>
      </c>
      <c r="AD2730" s="1">
        <v>150</v>
      </c>
      <c r="AE2730" s="13">
        <v>5400</v>
      </c>
      <c r="AF2730" s="1">
        <f t="shared" si="225"/>
        <v>540</v>
      </c>
      <c r="AG2730" s="13">
        <v>4659.8</v>
      </c>
      <c r="AH2730" s="1">
        <f t="shared" si="226"/>
        <v>465.98</v>
      </c>
    </row>
    <row r="2731" ht="17" customHeight="1" spans="1:34">
      <c r="A2731" s="1" t="s">
        <v>1025</v>
      </c>
      <c r="B2731" s="1" t="s">
        <v>1026</v>
      </c>
      <c r="C2731" s="1" t="s">
        <v>184</v>
      </c>
      <c r="D2731" s="1">
        <v>2019</v>
      </c>
      <c r="E2731" s="1">
        <v>9</v>
      </c>
      <c r="F2731" s="1">
        <v>10</v>
      </c>
      <c r="H2731" s="1" t="s">
        <v>1027</v>
      </c>
      <c r="I2731" s="1">
        <v>26.762</v>
      </c>
      <c r="J2731" s="1">
        <v>111.8755</v>
      </c>
      <c r="K2731" s="1">
        <v>6</v>
      </c>
      <c r="L2731" s="1">
        <v>1289</v>
      </c>
      <c r="M2731" s="1">
        <v>17.6</v>
      </c>
      <c r="N2731" s="1">
        <v>1.2</v>
      </c>
      <c r="O2731" s="1">
        <v>6.4</v>
      </c>
      <c r="P2731" s="1">
        <f t="shared" si="217"/>
        <v>25.1</v>
      </c>
      <c r="Q2731" s="1">
        <v>45.8</v>
      </c>
      <c r="R2731" s="1">
        <v>29.1</v>
      </c>
      <c r="S2731" s="1" t="s">
        <v>64</v>
      </c>
      <c r="T2731" s="1">
        <v>12.5</v>
      </c>
      <c r="U2731" s="1">
        <v>1.57</v>
      </c>
      <c r="V2731" s="1">
        <f t="shared" si="220"/>
        <v>7.96178343949045</v>
      </c>
      <c r="W2731" s="6" t="s">
        <v>1028</v>
      </c>
      <c r="X2731" s="1">
        <v>3</v>
      </c>
      <c r="AA2731" s="1" t="s">
        <v>1029</v>
      </c>
      <c r="AB2731" s="1" t="s">
        <v>204</v>
      </c>
      <c r="AC2731" s="1" t="s">
        <v>1030</v>
      </c>
      <c r="AD2731" s="1">
        <v>0</v>
      </c>
      <c r="AE2731" s="13">
        <v>4659.8</v>
      </c>
      <c r="AF2731" s="1">
        <f t="shared" si="225"/>
        <v>465.98</v>
      </c>
      <c r="AG2731" s="13">
        <v>2984.4</v>
      </c>
      <c r="AH2731" s="1">
        <f t="shared" si="226"/>
        <v>298.44</v>
      </c>
    </row>
    <row r="2732" ht="17" customHeight="1" spans="1:34">
      <c r="A2732" s="1" t="s">
        <v>1025</v>
      </c>
      <c r="B2732" s="1" t="s">
        <v>1026</v>
      </c>
      <c r="C2732" s="1" t="s">
        <v>184</v>
      </c>
      <c r="D2732" s="1">
        <v>2019</v>
      </c>
      <c r="E2732" s="1">
        <v>9</v>
      </c>
      <c r="F2732" s="1">
        <v>10</v>
      </c>
      <c r="H2732" s="1" t="s">
        <v>1027</v>
      </c>
      <c r="I2732" s="1">
        <v>26.762</v>
      </c>
      <c r="J2732" s="1">
        <v>111.8755</v>
      </c>
      <c r="K2732" s="1">
        <v>6</v>
      </c>
      <c r="L2732" s="1">
        <v>1289</v>
      </c>
      <c r="M2732" s="1">
        <v>17.6</v>
      </c>
      <c r="N2732" s="1">
        <v>1.2</v>
      </c>
      <c r="O2732" s="1">
        <v>6.4</v>
      </c>
      <c r="P2732" s="1">
        <f t="shared" si="217"/>
        <v>25.1</v>
      </c>
      <c r="Q2732" s="1">
        <v>45.8</v>
      </c>
      <c r="R2732" s="1">
        <v>29.1</v>
      </c>
      <c r="S2732" s="1" t="s">
        <v>64</v>
      </c>
      <c r="T2732" s="1">
        <v>12.5</v>
      </c>
      <c r="U2732" s="1">
        <v>1.57</v>
      </c>
      <c r="V2732" s="1">
        <f t="shared" si="220"/>
        <v>7.96178343949045</v>
      </c>
      <c r="W2732" s="6" t="s">
        <v>1028</v>
      </c>
      <c r="X2732" s="1">
        <v>3</v>
      </c>
      <c r="AA2732" s="1" t="s">
        <v>1029</v>
      </c>
      <c r="AB2732" s="1" t="s">
        <v>204</v>
      </c>
      <c r="AC2732" s="1" t="s">
        <v>1031</v>
      </c>
      <c r="AD2732" s="1">
        <v>172.5</v>
      </c>
      <c r="AE2732" s="13">
        <v>4989</v>
      </c>
      <c r="AF2732" s="1">
        <f t="shared" si="225"/>
        <v>498.9</v>
      </c>
      <c r="AG2732" s="13">
        <v>5143.6</v>
      </c>
      <c r="AH2732" s="1">
        <f t="shared" si="226"/>
        <v>514.36</v>
      </c>
    </row>
    <row r="2733" ht="17" customHeight="1" spans="1:34">
      <c r="A2733" s="1" t="s">
        <v>1025</v>
      </c>
      <c r="B2733" s="1" t="s">
        <v>1026</v>
      </c>
      <c r="C2733" s="1" t="s">
        <v>184</v>
      </c>
      <c r="D2733" s="1">
        <v>2019</v>
      </c>
      <c r="E2733" s="1">
        <v>9</v>
      </c>
      <c r="F2733" s="1">
        <v>10</v>
      </c>
      <c r="H2733" s="1" t="s">
        <v>1027</v>
      </c>
      <c r="I2733" s="1">
        <v>26.762</v>
      </c>
      <c r="J2733" s="1">
        <v>111.8755</v>
      </c>
      <c r="K2733" s="1">
        <v>6</v>
      </c>
      <c r="L2733" s="1">
        <v>1289</v>
      </c>
      <c r="M2733" s="1">
        <v>17.6</v>
      </c>
      <c r="N2733" s="1">
        <v>1.2</v>
      </c>
      <c r="O2733" s="1">
        <v>6.4</v>
      </c>
      <c r="P2733" s="1">
        <f t="shared" si="217"/>
        <v>25.1</v>
      </c>
      <c r="Q2733" s="1">
        <v>45.8</v>
      </c>
      <c r="R2733" s="1">
        <v>29.1</v>
      </c>
      <c r="S2733" s="1" t="s">
        <v>64</v>
      </c>
      <c r="T2733" s="1">
        <v>12.5</v>
      </c>
      <c r="U2733" s="1">
        <v>1.57</v>
      </c>
      <c r="V2733" s="1">
        <f t="shared" si="220"/>
        <v>7.96178343949045</v>
      </c>
      <c r="W2733" s="6" t="s">
        <v>1028</v>
      </c>
      <c r="X2733" s="1">
        <v>3</v>
      </c>
      <c r="AA2733" s="1" t="s">
        <v>1029</v>
      </c>
      <c r="AB2733" s="1" t="s">
        <v>204</v>
      </c>
      <c r="AC2733" s="1" t="s">
        <v>1031</v>
      </c>
      <c r="AD2733" s="1">
        <v>0</v>
      </c>
      <c r="AE2733" s="13">
        <v>3324.1</v>
      </c>
      <c r="AF2733" s="1">
        <f t="shared" si="225"/>
        <v>332.41</v>
      </c>
      <c r="AG2733" s="13">
        <v>2089.4</v>
      </c>
      <c r="AH2733" s="1">
        <f t="shared" si="226"/>
        <v>208.94</v>
      </c>
    </row>
    <row r="2734" ht="17" customHeight="1" spans="1:34">
      <c r="A2734" s="1" t="s">
        <v>1025</v>
      </c>
      <c r="B2734" s="1" t="s">
        <v>1026</v>
      </c>
      <c r="C2734" s="1" t="s">
        <v>184</v>
      </c>
      <c r="D2734" s="1">
        <v>2019</v>
      </c>
      <c r="E2734" s="1">
        <v>9</v>
      </c>
      <c r="F2734" s="1">
        <v>10</v>
      </c>
      <c r="H2734" s="1" t="s">
        <v>1027</v>
      </c>
      <c r="I2734" s="1">
        <v>26.762</v>
      </c>
      <c r="J2734" s="1">
        <v>111.8755</v>
      </c>
      <c r="K2734" s="1">
        <v>7</v>
      </c>
      <c r="L2734" s="1">
        <v>1289</v>
      </c>
      <c r="M2734" s="1">
        <v>17.6</v>
      </c>
      <c r="N2734" s="1">
        <v>1.2</v>
      </c>
      <c r="O2734" s="1">
        <v>6.4</v>
      </c>
      <c r="P2734" s="1">
        <f t="shared" si="217"/>
        <v>25.1</v>
      </c>
      <c r="Q2734" s="1">
        <v>45.8</v>
      </c>
      <c r="R2734" s="1">
        <v>29.1</v>
      </c>
      <c r="S2734" s="1" t="s">
        <v>64</v>
      </c>
      <c r="T2734" s="1">
        <v>12.5</v>
      </c>
      <c r="U2734" s="1">
        <v>1.57</v>
      </c>
      <c r="V2734" s="1">
        <f t="shared" si="220"/>
        <v>7.96178343949045</v>
      </c>
      <c r="W2734" s="6" t="s">
        <v>1028</v>
      </c>
      <c r="X2734" s="1">
        <v>3</v>
      </c>
      <c r="AA2734" s="1" t="s">
        <v>1029</v>
      </c>
      <c r="AB2734" s="1" t="s">
        <v>204</v>
      </c>
      <c r="AC2734" s="1" t="s">
        <v>1030</v>
      </c>
      <c r="AD2734" s="1">
        <v>150</v>
      </c>
      <c r="AE2734" s="13">
        <v>4534.7</v>
      </c>
      <c r="AF2734" s="1">
        <f t="shared" si="225"/>
        <v>453.47</v>
      </c>
      <c r="AG2734" s="13">
        <v>4055.7</v>
      </c>
      <c r="AH2734" s="1">
        <f t="shared" si="226"/>
        <v>405.57</v>
      </c>
    </row>
    <row r="2735" ht="17" customHeight="1" spans="1:34">
      <c r="A2735" s="1" t="s">
        <v>1025</v>
      </c>
      <c r="B2735" s="1" t="s">
        <v>1026</v>
      </c>
      <c r="C2735" s="1" t="s">
        <v>184</v>
      </c>
      <c r="D2735" s="1">
        <v>2019</v>
      </c>
      <c r="E2735" s="1">
        <v>9</v>
      </c>
      <c r="F2735" s="1">
        <v>10</v>
      </c>
      <c r="H2735" s="1" t="s">
        <v>1027</v>
      </c>
      <c r="I2735" s="1">
        <v>26.762</v>
      </c>
      <c r="J2735" s="1">
        <v>111.8755</v>
      </c>
      <c r="K2735" s="1">
        <v>7</v>
      </c>
      <c r="L2735" s="1">
        <v>1289</v>
      </c>
      <c r="M2735" s="1">
        <v>17.6</v>
      </c>
      <c r="N2735" s="1">
        <v>1.2</v>
      </c>
      <c r="O2735" s="1">
        <v>6.4</v>
      </c>
      <c r="P2735" s="1">
        <f t="shared" si="217"/>
        <v>25.1</v>
      </c>
      <c r="Q2735" s="1">
        <v>45.8</v>
      </c>
      <c r="R2735" s="1">
        <v>29.1</v>
      </c>
      <c r="S2735" s="1" t="s">
        <v>64</v>
      </c>
      <c r="T2735" s="1">
        <v>12.5</v>
      </c>
      <c r="U2735" s="1">
        <v>1.57</v>
      </c>
      <c r="V2735" s="1">
        <f t="shared" si="220"/>
        <v>7.96178343949045</v>
      </c>
      <c r="W2735" s="6" t="s">
        <v>1028</v>
      </c>
      <c r="X2735" s="1">
        <v>3</v>
      </c>
      <c r="AA2735" s="1" t="s">
        <v>1029</v>
      </c>
      <c r="AB2735" s="1" t="s">
        <v>204</v>
      </c>
      <c r="AC2735" s="1" t="s">
        <v>1030</v>
      </c>
      <c r="AD2735" s="1">
        <v>0</v>
      </c>
      <c r="AE2735" s="13">
        <v>3729.5</v>
      </c>
      <c r="AF2735" s="1">
        <f t="shared" si="225"/>
        <v>372.95</v>
      </c>
      <c r="AG2735" s="13">
        <v>2500.1</v>
      </c>
      <c r="AH2735" s="1">
        <f t="shared" si="226"/>
        <v>250.01</v>
      </c>
    </row>
    <row r="2736" ht="17" customHeight="1" spans="1:34">
      <c r="A2736" s="1" t="s">
        <v>1025</v>
      </c>
      <c r="B2736" s="1" t="s">
        <v>1026</v>
      </c>
      <c r="C2736" s="1" t="s">
        <v>184</v>
      </c>
      <c r="D2736" s="1">
        <v>2019</v>
      </c>
      <c r="E2736" s="1">
        <v>9</v>
      </c>
      <c r="F2736" s="1">
        <v>10</v>
      </c>
      <c r="H2736" s="1" t="s">
        <v>1027</v>
      </c>
      <c r="I2736" s="1">
        <v>26.762</v>
      </c>
      <c r="J2736" s="1">
        <v>111.8755</v>
      </c>
      <c r="K2736" s="1">
        <v>7</v>
      </c>
      <c r="L2736" s="1">
        <v>1289</v>
      </c>
      <c r="M2736" s="1">
        <v>17.6</v>
      </c>
      <c r="N2736" s="1">
        <v>1.2</v>
      </c>
      <c r="O2736" s="1">
        <v>6.4</v>
      </c>
      <c r="P2736" s="1">
        <f t="shared" si="217"/>
        <v>25.1</v>
      </c>
      <c r="Q2736" s="1">
        <v>45.8</v>
      </c>
      <c r="R2736" s="1">
        <v>29.1</v>
      </c>
      <c r="S2736" s="1" t="s">
        <v>64</v>
      </c>
      <c r="T2736" s="1">
        <v>12.5</v>
      </c>
      <c r="U2736" s="1">
        <v>1.57</v>
      </c>
      <c r="V2736" s="1">
        <f t="shared" si="220"/>
        <v>7.96178343949045</v>
      </c>
      <c r="W2736" s="6" t="s">
        <v>1028</v>
      </c>
      <c r="X2736" s="1">
        <v>3</v>
      </c>
      <c r="AA2736" s="1" t="s">
        <v>1029</v>
      </c>
      <c r="AB2736" s="1" t="s">
        <v>204</v>
      </c>
      <c r="AC2736" s="1" t="s">
        <v>1031</v>
      </c>
      <c r="AD2736" s="1">
        <v>172.5</v>
      </c>
      <c r="AE2736" s="13">
        <v>5170.3</v>
      </c>
      <c r="AF2736" s="1">
        <f t="shared" si="225"/>
        <v>517.03</v>
      </c>
      <c r="AG2736" s="13">
        <v>4056.6</v>
      </c>
      <c r="AH2736" s="1">
        <f t="shared" si="226"/>
        <v>405.66</v>
      </c>
    </row>
    <row r="2737" ht="17" customHeight="1" spans="1:34">
      <c r="A2737" s="1" t="s">
        <v>1025</v>
      </c>
      <c r="B2737" s="1" t="s">
        <v>1026</v>
      </c>
      <c r="C2737" s="1" t="s">
        <v>184</v>
      </c>
      <c r="D2737" s="1">
        <v>2019</v>
      </c>
      <c r="E2737" s="1">
        <v>9</v>
      </c>
      <c r="F2737" s="1">
        <v>10</v>
      </c>
      <c r="H2737" s="1" t="s">
        <v>1027</v>
      </c>
      <c r="I2737" s="1">
        <v>26.762</v>
      </c>
      <c r="J2737" s="1">
        <v>111.8755</v>
      </c>
      <c r="K2737" s="1">
        <v>7</v>
      </c>
      <c r="L2737" s="1">
        <v>1289</v>
      </c>
      <c r="M2737" s="1">
        <v>17.6</v>
      </c>
      <c r="N2737" s="1">
        <v>1.2</v>
      </c>
      <c r="O2737" s="1">
        <v>6.4</v>
      </c>
      <c r="P2737" s="1">
        <f t="shared" si="217"/>
        <v>25.1</v>
      </c>
      <c r="Q2737" s="1">
        <v>45.8</v>
      </c>
      <c r="R2737" s="1">
        <v>29.1</v>
      </c>
      <c r="S2737" s="1" t="s">
        <v>64</v>
      </c>
      <c r="T2737" s="1">
        <v>12.5</v>
      </c>
      <c r="U2737" s="1">
        <v>1.57</v>
      </c>
      <c r="V2737" s="1">
        <f t="shared" si="220"/>
        <v>7.96178343949045</v>
      </c>
      <c r="W2737" s="6" t="s">
        <v>1028</v>
      </c>
      <c r="X2737" s="1">
        <v>3</v>
      </c>
      <c r="AA2737" s="1" t="s">
        <v>1029</v>
      </c>
      <c r="AB2737" s="1" t="s">
        <v>204</v>
      </c>
      <c r="AC2737" s="1" t="s">
        <v>1031</v>
      </c>
      <c r="AD2737" s="1">
        <v>0</v>
      </c>
      <c r="AE2737" s="13">
        <v>3229.8</v>
      </c>
      <c r="AF2737" s="1">
        <f t="shared" si="225"/>
        <v>322.98</v>
      </c>
      <c r="AG2737" s="13">
        <v>2391.6</v>
      </c>
      <c r="AH2737" s="1">
        <f t="shared" si="226"/>
        <v>239.16</v>
      </c>
    </row>
    <row r="2738" ht="17" customHeight="1" spans="1:34">
      <c r="A2738" s="1" t="s">
        <v>1025</v>
      </c>
      <c r="B2738" s="1" t="s">
        <v>1026</v>
      </c>
      <c r="C2738" s="1" t="s">
        <v>184</v>
      </c>
      <c r="D2738" s="1">
        <v>2019</v>
      </c>
      <c r="E2738" s="1">
        <v>9</v>
      </c>
      <c r="F2738" s="1">
        <v>10</v>
      </c>
      <c r="H2738" s="1" t="s">
        <v>1027</v>
      </c>
      <c r="I2738" s="1">
        <v>26.762</v>
      </c>
      <c r="J2738" s="1">
        <v>111.8755</v>
      </c>
      <c r="K2738" s="1">
        <v>8</v>
      </c>
      <c r="L2738" s="1">
        <v>1289</v>
      </c>
      <c r="M2738" s="1">
        <v>17.6</v>
      </c>
      <c r="N2738" s="1">
        <v>1.2</v>
      </c>
      <c r="O2738" s="1">
        <v>6.4</v>
      </c>
      <c r="P2738" s="1">
        <f t="shared" si="217"/>
        <v>25.1</v>
      </c>
      <c r="Q2738" s="1">
        <v>45.8</v>
      </c>
      <c r="R2738" s="1">
        <v>29.1</v>
      </c>
      <c r="S2738" s="1" t="s">
        <v>64</v>
      </c>
      <c r="T2738" s="1">
        <v>12.5</v>
      </c>
      <c r="U2738" s="1">
        <v>1.57</v>
      </c>
      <c r="V2738" s="1">
        <f t="shared" si="220"/>
        <v>7.96178343949045</v>
      </c>
      <c r="W2738" s="6" t="s">
        <v>1028</v>
      </c>
      <c r="X2738" s="1">
        <v>3</v>
      </c>
      <c r="AA2738" s="1" t="s">
        <v>1029</v>
      </c>
      <c r="AB2738" s="1" t="s">
        <v>204</v>
      </c>
      <c r="AC2738" s="1" t="s">
        <v>1030</v>
      </c>
      <c r="AD2738" s="1">
        <v>150</v>
      </c>
      <c r="AE2738" s="13">
        <v>6128.1</v>
      </c>
      <c r="AF2738" s="1">
        <f t="shared" si="225"/>
        <v>612.81</v>
      </c>
      <c r="AG2738" s="13">
        <v>4137</v>
      </c>
      <c r="AH2738" s="1">
        <f t="shared" si="226"/>
        <v>413.7</v>
      </c>
    </row>
    <row r="2739" ht="17" customHeight="1" spans="1:34">
      <c r="A2739" s="1" t="s">
        <v>1025</v>
      </c>
      <c r="B2739" s="1" t="s">
        <v>1026</v>
      </c>
      <c r="C2739" s="1" t="s">
        <v>184</v>
      </c>
      <c r="D2739" s="1">
        <v>2019</v>
      </c>
      <c r="E2739" s="1">
        <v>9</v>
      </c>
      <c r="F2739" s="1">
        <v>10</v>
      </c>
      <c r="H2739" s="1" t="s">
        <v>1027</v>
      </c>
      <c r="I2739" s="1">
        <v>26.762</v>
      </c>
      <c r="J2739" s="1">
        <v>111.8755</v>
      </c>
      <c r="K2739" s="1">
        <v>8</v>
      </c>
      <c r="L2739" s="1">
        <v>1289</v>
      </c>
      <c r="M2739" s="1">
        <v>17.6</v>
      </c>
      <c r="N2739" s="1">
        <v>1.2</v>
      </c>
      <c r="O2739" s="1">
        <v>6.4</v>
      </c>
      <c r="P2739" s="1">
        <f t="shared" si="217"/>
        <v>25.1</v>
      </c>
      <c r="Q2739" s="1">
        <v>45.8</v>
      </c>
      <c r="R2739" s="1">
        <v>29.1</v>
      </c>
      <c r="S2739" s="1" t="s">
        <v>64</v>
      </c>
      <c r="T2739" s="1">
        <v>12.5</v>
      </c>
      <c r="U2739" s="1">
        <v>1.57</v>
      </c>
      <c r="V2739" s="1">
        <f t="shared" si="220"/>
        <v>7.96178343949045</v>
      </c>
      <c r="W2739" s="6" t="s">
        <v>1028</v>
      </c>
      <c r="X2739" s="1">
        <v>3</v>
      </c>
      <c r="AA2739" s="1" t="s">
        <v>1029</v>
      </c>
      <c r="AB2739" s="1" t="s">
        <v>204</v>
      </c>
      <c r="AC2739" s="1" t="s">
        <v>1030</v>
      </c>
      <c r="AD2739" s="1">
        <v>0</v>
      </c>
      <c r="AE2739" s="13">
        <v>3756.5</v>
      </c>
      <c r="AF2739" s="1">
        <f t="shared" si="225"/>
        <v>375.65</v>
      </c>
      <c r="AG2739" s="13">
        <v>2603.1</v>
      </c>
      <c r="AH2739" s="1">
        <f t="shared" si="226"/>
        <v>260.31</v>
      </c>
    </row>
    <row r="2740" ht="17" customHeight="1" spans="1:34">
      <c r="A2740" s="1" t="s">
        <v>1025</v>
      </c>
      <c r="B2740" s="1" t="s">
        <v>1026</v>
      </c>
      <c r="C2740" s="1" t="s">
        <v>184</v>
      </c>
      <c r="D2740" s="1">
        <v>2019</v>
      </c>
      <c r="E2740" s="1">
        <v>9</v>
      </c>
      <c r="F2740" s="1">
        <v>10</v>
      </c>
      <c r="H2740" s="1" t="s">
        <v>1027</v>
      </c>
      <c r="I2740" s="1">
        <v>26.762</v>
      </c>
      <c r="J2740" s="1">
        <v>111.8755</v>
      </c>
      <c r="K2740" s="1">
        <v>8</v>
      </c>
      <c r="L2740" s="1">
        <v>1289</v>
      </c>
      <c r="M2740" s="1">
        <v>17.6</v>
      </c>
      <c r="N2740" s="1">
        <v>1.2</v>
      </c>
      <c r="O2740" s="1">
        <v>6.4</v>
      </c>
      <c r="P2740" s="1">
        <f t="shared" si="217"/>
        <v>25.1</v>
      </c>
      <c r="Q2740" s="1">
        <v>45.8</v>
      </c>
      <c r="R2740" s="1">
        <v>29.1</v>
      </c>
      <c r="S2740" s="1" t="s">
        <v>64</v>
      </c>
      <c r="T2740" s="1">
        <v>12.5</v>
      </c>
      <c r="U2740" s="1">
        <v>1.57</v>
      </c>
      <c r="V2740" s="1">
        <f t="shared" si="220"/>
        <v>7.96178343949045</v>
      </c>
      <c r="W2740" s="6" t="s">
        <v>1028</v>
      </c>
      <c r="X2740" s="1">
        <v>3</v>
      </c>
      <c r="AA2740" s="1" t="s">
        <v>1029</v>
      </c>
      <c r="AB2740" s="1" t="s">
        <v>204</v>
      </c>
      <c r="AC2740" s="1" t="s">
        <v>1031</v>
      </c>
      <c r="AD2740" s="1">
        <v>172.5</v>
      </c>
      <c r="AE2740" s="13">
        <v>5108.7</v>
      </c>
      <c r="AF2740" s="1">
        <f t="shared" si="225"/>
        <v>510.87</v>
      </c>
      <c r="AG2740" s="13">
        <v>4149.4</v>
      </c>
      <c r="AH2740" s="1">
        <f t="shared" si="226"/>
        <v>414.94</v>
      </c>
    </row>
    <row r="2741" ht="17" customHeight="1" spans="1:34">
      <c r="A2741" s="1" t="s">
        <v>1025</v>
      </c>
      <c r="B2741" s="1" t="s">
        <v>1026</v>
      </c>
      <c r="C2741" s="1" t="s">
        <v>184</v>
      </c>
      <c r="D2741" s="1">
        <v>2019</v>
      </c>
      <c r="E2741" s="1">
        <v>9</v>
      </c>
      <c r="F2741" s="1">
        <v>10</v>
      </c>
      <c r="H2741" s="1" t="s">
        <v>1027</v>
      </c>
      <c r="I2741" s="1">
        <v>26.762</v>
      </c>
      <c r="J2741" s="1">
        <v>111.8755</v>
      </c>
      <c r="K2741" s="1">
        <v>8</v>
      </c>
      <c r="L2741" s="1">
        <v>1289</v>
      </c>
      <c r="M2741" s="1">
        <v>17.6</v>
      </c>
      <c r="N2741" s="1">
        <v>1.2</v>
      </c>
      <c r="O2741" s="1">
        <v>6.4</v>
      </c>
      <c r="P2741" s="1">
        <f t="shared" si="217"/>
        <v>25.1</v>
      </c>
      <c r="Q2741" s="1">
        <v>45.8</v>
      </c>
      <c r="R2741" s="1">
        <v>29.1</v>
      </c>
      <c r="S2741" s="1" t="s">
        <v>64</v>
      </c>
      <c r="T2741" s="1">
        <v>12.5</v>
      </c>
      <c r="U2741" s="1">
        <v>1.57</v>
      </c>
      <c r="V2741" s="1">
        <f t="shared" si="220"/>
        <v>7.96178343949045</v>
      </c>
      <c r="W2741" s="6" t="s">
        <v>1028</v>
      </c>
      <c r="X2741" s="1">
        <v>3</v>
      </c>
      <c r="AA2741" s="1" t="s">
        <v>1029</v>
      </c>
      <c r="AB2741" s="1" t="s">
        <v>204</v>
      </c>
      <c r="AC2741" s="1" t="s">
        <v>1031</v>
      </c>
      <c r="AD2741" s="1">
        <v>0</v>
      </c>
      <c r="AE2741" s="13">
        <v>3421.5</v>
      </c>
      <c r="AF2741" s="1">
        <f t="shared" si="225"/>
        <v>342.15</v>
      </c>
      <c r="AG2741" s="13">
        <v>2197.9</v>
      </c>
      <c r="AH2741" s="1">
        <f t="shared" si="226"/>
        <v>219.79</v>
      </c>
    </row>
    <row r="2742" ht="17" customHeight="1" spans="1:34">
      <c r="A2742" s="1" t="s">
        <v>1025</v>
      </c>
      <c r="B2742" s="1" t="s">
        <v>1026</v>
      </c>
      <c r="C2742" s="1" t="s">
        <v>184</v>
      </c>
      <c r="D2742" s="1">
        <v>2019</v>
      </c>
      <c r="E2742" s="1">
        <v>9</v>
      </c>
      <c r="F2742" s="1">
        <v>10</v>
      </c>
      <c r="H2742" s="1" t="s">
        <v>1027</v>
      </c>
      <c r="I2742" s="1">
        <v>26.762</v>
      </c>
      <c r="J2742" s="1">
        <v>111.8755</v>
      </c>
      <c r="K2742" s="1">
        <v>9</v>
      </c>
      <c r="L2742" s="1">
        <v>1289</v>
      </c>
      <c r="M2742" s="1">
        <v>17.6</v>
      </c>
      <c r="N2742" s="1">
        <v>1.2</v>
      </c>
      <c r="O2742" s="1">
        <v>6.4</v>
      </c>
      <c r="P2742" s="1">
        <f t="shared" si="217"/>
        <v>25.1</v>
      </c>
      <c r="Q2742" s="1">
        <v>45.8</v>
      </c>
      <c r="R2742" s="1">
        <v>29.1</v>
      </c>
      <c r="S2742" s="1" t="s">
        <v>64</v>
      </c>
      <c r="T2742" s="1">
        <v>12.5</v>
      </c>
      <c r="U2742" s="1">
        <v>1.57</v>
      </c>
      <c r="V2742" s="1">
        <f t="shared" si="220"/>
        <v>7.96178343949045</v>
      </c>
      <c r="W2742" s="6" t="s">
        <v>1028</v>
      </c>
      <c r="X2742" s="1">
        <v>3</v>
      </c>
      <c r="AA2742" s="1" t="s">
        <v>1029</v>
      </c>
      <c r="AB2742" s="1" t="s">
        <v>204</v>
      </c>
      <c r="AC2742" s="1" t="s">
        <v>1030</v>
      </c>
      <c r="AD2742" s="1">
        <v>150</v>
      </c>
      <c r="AE2742" s="13">
        <v>6329</v>
      </c>
      <c r="AF2742" s="1">
        <f t="shared" si="225"/>
        <v>632.9</v>
      </c>
      <c r="AG2742" s="13">
        <v>4642.5</v>
      </c>
      <c r="AH2742" s="1">
        <f t="shared" si="226"/>
        <v>464.25</v>
      </c>
    </row>
    <row r="2743" ht="17" customHeight="1" spans="1:34">
      <c r="A2743" s="1" t="s">
        <v>1025</v>
      </c>
      <c r="B2743" s="1" t="s">
        <v>1026</v>
      </c>
      <c r="C2743" s="1" t="s">
        <v>184</v>
      </c>
      <c r="D2743" s="1">
        <v>2019</v>
      </c>
      <c r="E2743" s="1">
        <v>9</v>
      </c>
      <c r="F2743" s="1">
        <v>10</v>
      </c>
      <c r="H2743" s="1" t="s">
        <v>1027</v>
      </c>
      <c r="I2743" s="1">
        <v>26.762</v>
      </c>
      <c r="J2743" s="1">
        <v>111.8755</v>
      </c>
      <c r="K2743" s="1">
        <v>9</v>
      </c>
      <c r="L2743" s="1">
        <v>1289</v>
      </c>
      <c r="M2743" s="1">
        <v>17.6</v>
      </c>
      <c r="N2743" s="1">
        <v>1.2</v>
      </c>
      <c r="O2743" s="1">
        <v>6.4</v>
      </c>
      <c r="P2743" s="1">
        <f t="shared" si="217"/>
        <v>25.1</v>
      </c>
      <c r="Q2743" s="1">
        <v>45.8</v>
      </c>
      <c r="R2743" s="1">
        <v>29.1</v>
      </c>
      <c r="S2743" s="1" t="s">
        <v>64</v>
      </c>
      <c r="T2743" s="1">
        <v>12.5</v>
      </c>
      <c r="U2743" s="1">
        <v>1.57</v>
      </c>
      <c r="V2743" s="1">
        <f t="shared" si="220"/>
        <v>7.96178343949045</v>
      </c>
      <c r="W2743" s="6" t="s">
        <v>1028</v>
      </c>
      <c r="X2743" s="1">
        <v>3</v>
      </c>
      <c r="AA2743" s="1" t="s">
        <v>1029</v>
      </c>
      <c r="AB2743" s="1" t="s">
        <v>204</v>
      </c>
      <c r="AC2743" s="1" t="s">
        <v>1030</v>
      </c>
      <c r="AD2743" s="1">
        <v>0</v>
      </c>
      <c r="AE2743" s="13">
        <v>4359.9</v>
      </c>
      <c r="AF2743" s="1">
        <f t="shared" si="225"/>
        <v>435.99</v>
      </c>
      <c r="AG2743" s="13">
        <v>2444.9</v>
      </c>
      <c r="AH2743" s="1">
        <f t="shared" si="226"/>
        <v>244.49</v>
      </c>
    </row>
    <row r="2744" ht="17" customHeight="1" spans="1:34">
      <c r="A2744" s="1" t="s">
        <v>1025</v>
      </c>
      <c r="B2744" s="1" t="s">
        <v>1026</v>
      </c>
      <c r="C2744" s="1" t="s">
        <v>184</v>
      </c>
      <c r="D2744" s="1">
        <v>2019</v>
      </c>
      <c r="E2744" s="1">
        <v>9</v>
      </c>
      <c r="F2744" s="1">
        <v>10</v>
      </c>
      <c r="H2744" s="1" t="s">
        <v>1027</v>
      </c>
      <c r="I2744" s="1">
        <v>26.762</v>
      </c>
      <c r="J2744" s="1">
        <v>111.8755</v>
      </c>
      <c r="K2744" s="1">
        <v>9</v>
      </c>
      <c r="L2744" s="1">
        <v>1289</v>
      </c>
      <c r="M2744" s="1">
        <v>17.6</v>
      </c>
      <c r="N2744" s="1">
        <v>1.2</v>
      </c>
      <c r="O2744" s="1">
        <v>6.4</v>
      </c>
      <c r="P2744" s="1">
        <f t="shared" si="217"/>
        <v>25.1</v>
      </c>
      <c r="Q2744" s="1">
        <v>45.8</v>
      </c>
      <c r="R2744" s="1">
        <v>29.1</v>
      </c>
      <c r="S2744" s="1" t="s">
        <v>64</v>
      </c>
      <c r="T2744" s="1">
        <v>12.5</v>
      </c>
      <c r="U2744" s="1">
        <v>1.57</v>
      </c>
      <c r="V2744" s="1">
        <f t="shared" si="220"/>
        <v>7.96178343949045</v>
      </c>
      <c r="W2744" s="6" t="s">
        <v>1028</v>
      </c>
      <c r="X2744" s="1">
        <v>3</v>
      </c>
      <c r="AA2744" s="1" t="s">
        <v>1029</v>
      </c>
      <c r="AB2744" s="1" t="s">
        <v>204</v>
      </c>
      <c r="AC2744" s="1" t="s">
        <v>1031</v>
      </c>
      <c r="AD2744" s="1">
        <v>172.5</v>
      </c>
      <c r="AE2744" s="13">
        <v>5278.8</v>
      </c>
      <c r="AF2744" s="1">
        <f t="shared" si="225"/>
        <v>527.88</v>
      </c>
      <c r="AG2744" s="13">
        <v>4815.5</v>
      </c>
      <c r="AH2744" s="1">
        <f t="shared" si="226"/>
        <v>481.55</v>
      </c>
    </row>
    <row r="2745" ht="17" customHeight="1" spans="1:34">
      <c r="A2745" s="1" t="s">
        <v>1025</v>
      </c>
      <c r="B2745" s="1" t="s">
        <v>1026</v>
      </c>
      <c r="C2745" s="1" t="s">
        <v>184</v>
      </c>
      <c r="D2745" s="1">
        <v>2019</v>
      </c>
      <c r="E2745" s="1">
        <v>9</v>
      </c>
      <c r="F2745" s="1">
        <v>10</v>
      </c>
      <c r="H2745" s="1" t="s">
        <v>1027</v>
      </c>
      <c r="I2745" s="1">
        <v>26.762</v>
      </c>
      <c r="J2745" s="1">
        <v>111.8755</v>
      </c>
      <c r="K2745" s="1">
        <v>9</v>
      </c>
      <c r="L2745" s="1">
        <v>1289</v>
      </c>
      <c r="M2745" s="1">
        <v>17.6</v>
      </c>
      <c r="N2745" s="1">
        <v>1.2</v>
      </c>
      <c r="O2745" s="1">
        <v>6.4</v>
      </c>
      <c r="P2745" s="1">
        <f t="shared" si="217"/>
        <v>25.1</v>
      </c>
      <c r="Q2745" s="1">
        <v>45.8</v>
      </c>
      <c r="R2745" s="1">
        <v>29.1</v>
      </c>
      <c r="S2745" s="1" t="s">
        <v>64</v>
      </c>
      <c r="T2745" s="1">
        <v>12.5</v>
      </c>
      <c r="U2745" s="1">
        <v>1.57</v>
      </c>
      <c r="V2745" s="1">
        <f t="shared" si="220"/>
        <v>7.96178343949045</v>
      </c>
      <c r="W2745" s="6" t="s">
        <v>1028</v>
      </c>
      <c r="X2745" s="1">
        <v>3</v>
      </c>
      <c r="AA2745" s="1" t="s">
        <v>1029</v>
      </c>
      <c r="AB2745" s="1" t="s">
        <v>204</v>
      </c>
      <c r="AC2745" s="1" t="s">
        <v>1031</v>
      </c>
      <c r="AD2745" s="1">
        <v>0</v>
      </c>
      <c r="AE2745" s="13">
        <v>4043.5</v>
      </c>
      <c r="AF2745" s="1">
        <f t="shared" si="225"/>
        <v>404.35</v>
      </c>
      <c r="AG2745" s="13">
        <v>2577.3</v>
      </c>
      <c r="AH2745" s="1">
        <f t="shared" si="226"/>
        <v>257.73</v>
      </c>
    </row>
    <row r="2746" ht="17" customHeight="1" spans="1:34">
      <c r="A2746" s="1" t="s">
        <v>1025</v>
      </c>
      <c r="B2746" s="1" t="s">
        <v>1026</v>
      </c>
      <c r="C2746" s="1" t="s">
        <v>184</v>
      </c>
      <c r="D2746" s="1">
        <v>2019</v>
      </c>
      <c r="E2746" s="1">
        <v>9</v>
      </c>
      <c r="F2746" s="1">
        <v>10</v>
      </c>
      <c r="H2746" s="1" t="s">
        <v>1027</v>
      </c>
      <c r="I2746" s="1">
        <v>26.762</v>
      </c>
      <c r="J2746" s="1">
        <v>111.8755</v>
      </c>
      <c r="K2746" s="1">
        <v>10</v>
      </c>
      <c r="L2746" s="1">
        <v>1289</v>
      </c>
      <c r="M2746" s="1">
        <v>17.6</v>
      </c>
      <c r="N2746" s="1">
        <v>1.2</v>
      </c>
      <c r="O2746" s="1">
        <v>6.4</v>
      </c>
      <c r="P2746" s="1">
        <f t="shared" si="217"/>
        <v>25.1</v>
      </c>
      <c r="Q2746" s="1">
        <v>45.8</v>
      </c>
      <c r="R2746" s="1">
        <v>29.1</v>
      </c>
      <c r="S2746" s="1" t="s">
        <v>64</v>
      </c>
      <c r="T2746" s="1">
        <v>12.5</v>
      </c>
      <c r="U2746" s="1">
        <v>1.57</v>
      </c>
      <c r="V2746" s="1">
        <f t="shared" si="220"/>
        <v>7.96178343949045</v>
      </c>
      <c r="W2746" s="6" t="s">
        <v>1028</v>
      </c>
      <c r="X2746" s="1">
        <v>3</v>
      </c>
      <c r="AA2746" s="1" t="s">
        <v>1029</v>
      </c>
      <c r="AB2746" s="1" t="s">
        <v>204</v>
      </c>
      <c r="AC2746" s="1" t="s">
        <v>1030</v>
      </c>
      <c r="AD2746" s="1">
        <v>150</v>
      </c>
      <c r="AE2746" s="13">
        <v>6247.1</v>
      </c>
      <c r="AF2746" s="1">
        <f t="shared" si="225"/>
        <v>624.71</v>
      </c>
      <c r="AG2746" s="13">
        <v>4419.3</v>
      </c>
      <c r="AH2746" s="1">
        <f t="shared" si="226"/>
        <v>441.93</v>
      </c>
    </row>
    <row r="2747" ht="17" customHeight="1" spans="1:34">
      <c r="A2747" s="1" t="s">
        <v>1025</v>
      </c>
      <c r="B2747" s="1" t="s">
        <v>1026</v>
      </c>
      <c r="C2747" s="1" t="s">
        <v>184</v>
      </c>
      <c r="D2747" s="1">
        <v>2019</v>
      </c>
      <c r="E2747" s="1">
        <v>9</v>
      </c>
      <c r="F2747" s="1">
        <v>10</v>
      </c>
      <c r="H2747" s="1" t="s">
        <v>1027</v>
      </c>
      <c r="I2747" s="1">
        <v>26.762</v>
      </c>
      <c r="J2747" s="1">
        <v>111.8755</v>
      </c>
      <c r="K2747" s="1">
        <v>10</v>
      </c>
      <c r="L2747" s="1">
        <v>1289</v>
      </c>
      <c r="M2747" s="1">
        <v>17.6</v>
      </c>
      <c r="N2747" s="1">
        <v>1.2</v>
      </c>
      <c r="O2747" s="1">
        <v>6.4</v>
      </c>
      <c r="P2747" s="1">
        <f t="shared" si="217"/>
        <v>25.1</v>
      </c>
      <c r="Q2747" s="1">
        <v>45.8</v>
      </c>
      <c r="R2747" s="1">
        <v>29.1</v>
      </c>
      <c r="S2747" s="1" t="s">
        <v>64</v>
      </c>
      <c r="T2747" s="1">
        <v>12.5</v>
      </c>
      <c r="U2747" s="1">
        <v>1.57</v>
      </c>
      <c r="V2747" s="1">
        <f t="shared" si="220"/>
        <v>7.96178343949045</v>
      </c>
      <c r="W2747" s="6" t="s">
        <v>1028</v>
      </c>
      <c r="X2747" s="1">
        <v>3</v>
      </c>
      <c r="AA2747" s="1" t="s">
        <v>1029</v>
      </c>
      <c r="AB2747" s="1" t="s">
        <v>204</v>
      </c>
      <c r="AC2747" s="1" t="s">
        <v>1030</v>
      </c>
      <c r="AD2747" s="1">
        <v>0</v>
      </c>
      <c r="AE2747" s="13">
        <v>5246.4</v>
      </c>
      <c r="AF2747" s="1">
        <f t="shared" si="225"/>
        <v>524.64</v>
      </c>
      <c r="AG2747" s="13">
        <v>2373.9</v>
      </c>
      <c r="AH2747" s="1">
        <f t="shared" si="226"/>
        <v>237.39</v>
      </c>
    </row>
    <row r="2748" ht="17" customHeight="1" spans="1:64">
      <c r="A2748" s="1" t="s">
        <v>1025</v>
      </c>
      <c r="B2748" s="1" t="s">
        <v>1026</v>
      </c>
      <c r="C2748" s="1" t="s">
        <v>184</v>
      </c>
      <c r="D2748" s="1">
        <v>2019</v>
      </c>
      <c r="E2748" s="1">
        <v>9</v>
      </c>
      <c r="F2748" s="1">
        <v>10</v>
      </c>
      <c r="H2748" s="1" t="s">
        <v>1027</v>
      </c>
      <c r="I2748" s="1">
        <v>26.762</v>
      </c>
      <c r="J2748" s="1">
        <v>111.8755</v>
      </c>
      <c r="K2748" s="1">
        <v>10</v>
      </c>
      <c r="L2748" s="1">
        <v>1289</v>
      </c>
      <c r="M2748" s="1">
        <v>17.6</v>
      </c>
      <c r="N2748" s="1">
        <v>1.2</v>
      </c>
      <c r="O2748" s="1">
        <v>6.4</v>
      </c>
      <c r="P2748" s="1">
        <f t="shared" si="217"/>
        <v>25.1</v>
      </c>
      <c r="Q2748" s="1">
        <v>45.8</v>
      </c>
      <c r="R2748" s="1">
        <v>29.1</v>
      </c>
      <c r="S2748" s="1" t="s">
        <v>64</v>
      </c>
      <c r="T2748" s="1">
        <v>12.5</v>
      </c>
      <c r="U2748" s="1">
        <v>1.57</v>
      </c>
      <c r="V2748" s="1">
        <f t="shared" si="220"/>
        <v>7.96178343949045</v>
      </c>
      <c r="W2748" s="6" t="s">
        <v>1028</v>
      </c>
      <c r="X2748" s="1">
        <v>3</v>
      </c>
      <c r="AA2748" s="1" t="s">
        <v>1029</v>
      </c>
      <c r="AB2748" s="1" t="s">
        <v>204</v>
      </c>
      <c r="AC2748" s="1" t="s">
        <v>1031</v>
      </c>
      <c r="AD2748" s="1">
        <v>172.5</v>
      </c>
      <c r="AE2748" s="13">
        <v>5316.2</v>
      </c>
      <c r="AF2748" s="1">
        <f t="shared" si="225"/>
        <v>531.62</v>
      </c>
      <c r="AG2748" s="13">
        <v>5316.2</v>
      </c>
      <c r="AH2748" s="1">
        <f t="shared" si="226"/>
        <v>531.62</v>
      </c>
      <c r="AI2748" s="4">
        <v>19.414</v>
      </c>
      <c r="AJ2748" s="3">
        <f>AI2748*0.1</f>
        <v>1.9414</v>
      </c>
      <c r="AK2748" s="4">
        <v>18.576</v>
      </c>
      <c r="AL2748" s="3">
        <f>AK2748*0.1</f>
        <v>1.8576</v>
      </c>
      <c r="AM2748" s="1">
        <v>1.7</v>
      </c>
      <c r="AN2748" s="1">
        <v>0.007</v>
      </c>
      <c r="AO2748" s="1">
        <v>1.6</v>
      </c>
      <c r="AP2748" s="1">
        <v>0.016</v>
      </c>
      <c r="AY2748" s="1">
        <v>11.42</v>
      </c>
      <c r="AZ2748" s="1">
        <v>0.55</v>
      </c>
      <c r="BA2748" s="1">
        <v>11.61</v>
      </c>
      <c r="BB2748" s="1">
        <v>1.06</v>
      </c>
      <c r="BC2748" s="1">
        <v>37.7</v>
      </c>
      <c r="BD2748" s="1">
        <v>30.4</v>
      </c>
      <c r="BK2748" s="1">
        <v>6.28</v>
      </c>
      <c r="BL2748" s="1">
        <v>6.16</v>
      </c>
    </row>
    <row r="2749" ht="17" customHeight="1" spans="1:64">
      <c r="A2749" s="1" t="s">
        <v>1025</v>
      </c>
      <c r="B2749" s="1" t="s">
        <v>1026</v>
      </c>
      <c r="C2749" s="1" t="s">
        <v>184</v>
      </c>
      <c r="D2749" s="1">
        <v>2019</v>
      </c>
      <c r="E2749" s="1">
        <v>9</v>
      </c>
      <c r="F2749" s="1">
        <v>10</v>
      </c>
      <c r="H2749" s="1" t="s">
        <v>1027</v>
      </c>
      <c r="I2749" s="1">
        <v>26.762</v>
      </c>
      <c r="J2749" s="1">
        <v>111.8755</v>
      </c>
      <c r="K2749" s="1">
        <v>10</v>
      </c>
      <c r="L2749" s="1">
        <v>1289</v>
      </c>
      <c r="M2749" s="1">
        <v>17.6</v>
      </c>
      <c r="N2749" s="1">
        <v>1.2</v>
      </c>
      <c r="O2749" s="1">
        <v>6.4</v>
      </c>
      <c r="P2749" s="1">
        <f t="shared" ref="P2749:P2757" si="227">100-Q2749-R2749</f>
        <v>25.1</v>
      </c>
      <c r="Q2749" s="1">
        <v>45.8</v>
      </c>
      <c r="R2749" s="1">
        <v>29.1</v>
      </c>
      <c r="S2749" s="1" t="s">
        <v>64</v>
      </c>
      <c r="T2749" s="1">
        <v>12.5</v>
      </c>
      <c r="U2749" s="1">
        <v>1.57</v>
      </c>
      <c r="V2749" s="1">
        <f t="shared" si="220"/>
        <v>7.96178343949045</v>
      </c>
      <c r="W2749" s="6" t="s">
        <v>1028</v>
      </c>
      <c r="X2749" s="1">
        <v>3</v>
      </c>
      <c r="AA2749" s="1" t="s">
        <v>1029</v>
      </c>
      <c r="AB2749" s="1" t="s">
        <v>204</v>
      </c>
      <c r="AC2749" s="1" t="s">
        <v>1031</v>
      </c>
      <c r="AD2749" s="1">
        <v>0</v>
      </c>
      <c r="AE2749" s="13">
        <v>3904.9</v>
      </c>
      <c r="AF2749" s="1">
        <f t="shared" si="225"/>
        <v>390.49</v>
      </c>
      <c r="AG2749" s="13">
        <v>2758.3</v>
      </c>
      <c r="AH2749" s="1">
        <f t="shared" si="226"/>
        <v>275.83</v>
      </c>
      <c r="AI2749" s="4">
        <v>19.431</v>
      </c>
      <c r="AJ2749" s="3">
        <f>AI2749*0.1</f>
        <v>1.9431</v>
      </c>
      <c r="AK2749" s="4">
        <v>19.4322</v>
      </c>
      <c r="AL2749" s="3">
        <f>AK2749*0.1</f>
        <v>1.94322</v>
      </c>
      <c r="AM2749" s="1">
        <v>1.7</v>
      </c>
      <c r="AN2749" s="1">
        <v>0.009</v>
      </c>
      <c r="AO2749" s="1">
        <v>1.39</v>
      </c>
      <c r="AP2749" s="1">
        <v>0.027</v>
      </c>
      <c r="AY2749" s="1">
        <v>11.43</v>
      </c>
      <c r="AZ2749" s="1">
        <v>0.12</v>
      </c>
      <c r="BA2749" s="1">
        <v>13.98</v>
      </c>
      <c r="BB2749" s="1">
        <v>0.77</v>
      </c>
      <c r="BC2749" s="1">
        <v>29.6</v>
      </c>
      <c r="BD2749" s="1">
        <v>28.6</v>
      </c>
      <c r="BK2749" s="1">
        <v>6.86</v>
      </c>
      <c r="BL2749" s="1">
        <v>6.02</v>
      </c>
    </row>
    <row r="2750" ht="17" hidden="1" customHeight="1" spans="1:31">
      <c r="A2750" s="1" t="s">
        <v>1032</v>
      </c>
      <c r="B2750" s="1" t="s">
        <v>1033</v>
      </c>
      <c r="C2750" s="1" t="s">
        <v>1034</v>
      </c>
      <c r="D2750" s="1">
        <v>1997</v>
      </c>
      <c r="E2750" s="1">
        <v>47</v>
      </c>
      <c r="G2750" s="1" t="s">
        <v>1035</v>
      </c>
      <c r="H2750" s="1" t="s">
        <v>1036</v>
      </c>
      <c r="I2750" s="1">
        <v>47.19</v>
      </c>
      <c r="J2750" s="1">
        <v>122.19</v>
      </c>
      <c r="K2750" s="1">
        <v>1</v>
      </c>
      <c r="L2750" s="1">
        <v>426</v>
      </c>
      <c r="M2750" s="1">
        <v>2.99899977445602</v>
      </c>
      <c r="N2750" s="1">
        <v>1.3</v>
      </c>
      <c r="O2750" s="1">
        <v>6.9</v>
      </c>
      <c r="P2750" s="1">
        <f t="shared" si="227"/>
        <v>28.8</v>
      </c>
      <c r="Q2750" s="1">
        <v>41.1</v>
      </c>
      <c r="R2750" s="1">
        <v>30.1</v>
      </c>
      <c r="S2750" s="1" t="s">
        <v>64</v>
      </c>
      <c r="T2750" s="1">
        <v>27.2</v>
      </c>
      <c r="U2750" s="3">
        <v>2.405</v>
      </c>
      <c r="V2750" s="1">
        <f t="shared" si="220"/>
        <v>11.3097713097713</v>
      </c>
      <c r="W2750" s="6" t="s">
        <v>1037</v>
      </c>
      <c r="X2750" s="1">
        <v>4</v>
      </c>
      <c r="AA2750" s="1" t="s">
        <v>799</v>
      </c>
      <c r="AB2750" s="1" t="s">
        <v>1038</v>
      </c>
      <c r="AC2750" s="1" t="s">
        <v>110</v>
      </c>
      <c r="AD2750" s="1">
        <v>0</v>
      </c>
      <c r="AE2750" s="13"/>
    </row>
    <row r="2751" ht="17" hidden="1" customHeight="1" spans="1:31">
      <c r="A2751" s="1" t="s">
        <v>1032</v>
      </c>
      <c r="B2751" s="1" t="s">
        <v>1033</v>
      </c>
      <c r="C2751" s="1" t="s">
        <v>1034</v>
      </c>
      <c r="D2751" s="1">
        <v>1997</v>
      </c>
      <c r="E2751" s="1">
        <v>47</v>
      </c>
      <c r="G2751" s="1" t="s">
        <v>1035</v>
      </c>
      <c r="H2751" s="1" t="s">
        <v>1036</v>
      </c>
      <c r="I2751" s="1">
        <v>47.19</v>
      </c>
      <c r="J2751" s="1">
        <v>122.19</v>
      </c>
      <c r="K2751" s="1">
        <v>1</v>
      </c>
      <c r="L2751" s="1">
        <v>426</v>
      </c>
      <c r="M2751" s="1">
        <v>2.99899977445602</v>
      </c>
      <c r="N2751" s="1">
        <v>1.3</v>
      </c>
      <c r="O2751" s="1">
        <v>6.9</v>
      </c>
      <c r="P2751" s="1">
        <f t="shared" si="227"/>
        <v>28.8</v>
      </c>
      <c r="Q2751" s="1">
        <v>41.1</v>
      </c>
      <c r="R2751" s="1">
        <v>30.1</v>
      </c>
      <c r="S2751" s="1" t="s">
        <v>64</v>
      </c>
      <c r="T2751" s="1">
        <v>27.2</v>
      </c>
      <c r="U2751" s="3">
        <v>2.405</v>
      </c>
      <c r="V2751" s="1">
        <f t="shared" si="220"/>
        <v>11.3097713097713</v>
      </c>
      <c r="W2751" s="6" t="s">
        <v>1037</v>
      </c>
      <c r="X2751" s="1">
        <v>4</v>
      </c>
      <c r="AA2751" s="1" t="s">
        <v>799</v>
      </c>
      <c r="AB2751" s="1" t="s">
        <v>1038</v>
      </c>
      <c r="AC2751" s="1" t="s">
        <v>110</v>
      </c>
      <c r="AD2751" s="1">
        <v>67</v>
      </c>
      <c r="AE2751" s="13"/>
    </row>
    <row r="2752" ht="17" hidden="1" customHeight="1" spans="1:31">
      <c r="A2752" s="1" t="s">
        <v>1032</v>
      </c>
      <c r="B2752" s="1" t="s">
        <v>1033</v>
      </c>
      <c r="C2752" s="1" t="s">
        <v>1034</v>
      </c>
      <c r="D2752" s="1">
        <v>1997</v>
      </c>
      <c r="E2752" s="1">
        <v>47</v>
      </c>
      <c r="G2752" s="1" t="s">
        <v>1035</v>
      </c>
      <c r="H2752" s="1" t="s">
        <v>1036</v>
      </c>
      <c r="I2752" s="1">
        <v>47.19</v>
      </c>
      <c r="J2752" s="1">
        <v>122.19</v>
      </c>
      <c r="K2752" s="1">
        <v>1</v>
      </c>
      <c r="L2752" s="1">
        <v>426</v>
      </c>
      <c r="M2752" s="1">
        <v>2.99899977445602</v>
      </c>
      <c r="N2752" s="1">
        <v>1.3</v>
      </c>
      <c r="O2752" s="1">
        <v>6.9</v>
      </c>
      <c r="P2752" s="1">
        <f t="shared" si="227"/>
        <v>28.8</v>
      </c>
      <c r="Q2752" s="1">
        <v>41.1</v>
      </c>
      <c r="R2752" s="1">
        <v>30.1</v>
      </c>
      <c r="S2752" s="1" t="s">
        <v>64</v>
      </c>
      <c r="T2752" s="1">
        <v>27.2</v>
      </c>
      <c r="U2752" s="3">
        <v>2.405</v>
      </c>
      <c r="V2752" s="1">
        <f t="shared" si="220"/>
        <v>11.3097713097713</v>
      </c>
      <c r="W2752" s="6" t="s">
        <v>1037</v>
      </c>
      <c r="X2752" s="1">
        <v>4</v>
      </c>
      <c r="AA2752" s="1" t="s">
        <v>799</v>
      </c>
      <c r="AB2752" s="1" t="s">
        <v>1038</v>
      </c>
      <c r="AC2752" s="1" t="s">
        <v>110</v>
      </c>
      <c r="AD2752" s="1">
        <v>133</v>
      </c>
      <c r="AE2752" s="13"/>
    </row>
    <row r="2753" ht="17" hidden="1" customHeight="1" spans="1:31">
      <c r="A2753" s="1" t="s">
        <v>1032</v>
      </c>
      <c r="B2753" s="1" t="s">
        <v>1033</v>
      </c>
      <c r="C2753" s="1" t="s">
        <v>1034</v>
      </c>
      <c r="D2753" s="1">
        <v>1997</v>
      </c>
      <c r="E2753" s="1">
        <v>47</v>
      </c>
      <c r="G2753" s="1" t="s">
        <v>1035</v>
      </c>
      <c r="H2753" s="1" t="s">
        <v>1036</v>
      </c>
      <c r="I2753" s="1">
        <v>47.19</v>
      </c>
      <c r="J2753" s="1">
        <v>122.19</v>
      </c>
      <c r="K2753" s="1">
        <v>1</v>
      </c>
      <c r="L2753" s="1">
        <v>426</v>
      </c>
      <c r="M2753" s="1">
        <v>2.99899977445602</v>
      </c>
      <c r="N2753" s="1">
        <v>1.3</v>
      </c>
      <c r="O2753" s="1">
        <v>6.9</v>
      </c>
      <c r="P2753" s="1">
        <f t="shared" si="227"/>
        <v>28.8</v>
      </c>
      <c r="Q2753" s="1">
        <v>41.1</v>
      </c>
      <c r="R2753" s="1">
        <v>30.1</v>
      </c>
      <c r="S2753" s="1" t="s">
        <v>64</v>
      </c>
      <c r="T2753" s="1">
        <v>27.2</v>
      </c>
      <c r="U2753" s="3">
        <v>2.405</v>
      </c>
      <c r="V2753" s="1">
        <f t="shared" si="220"/>
        <v>11.3097713097713</v>
      </c>
      <c r="W2753" s="6" t="s">
        <v>1037</v>
      </c>
      <c r="X2753" s="1">
        <v>4</v>
      </c>
      <c r="AA2753" s="1" t="s">
        <v>799</v>
      </c>
      <c r="AB2753" s="1" t="s">
        <v>1038</v>
      </c>
      <c r="AC2753" s="1" t="s">
        <v>110</v>
      </c>
      <c r="AD2753" s="1">
        <v>200</v>
      </c>
      <c r="AE2753" s="13"/>
    </row>
    <row r="2754" ht="17" hidden="1" customHeight="1" spans="1:31">
      <c r="A2754" s="1" t="s">
        <v>1032</v>
      </c>
      <c r="B2754" s="1" t="s">
        <v>1033</v>
      </c>
      <c r="C2754" s="1" t="s">
        <v>1034</v>
      </c>
      <c r="D2754" s="1">
        <v>1997</v>
      </c>
      <c r="E2754" s="1">
        <v>47</v>
      </c>
      <c r="G2754" s="1" t="s">
        <v>1035</v>
      </c>
      <c r="H2754" s="1" t="s">
        <v>1036</v>
      </c>
      <c r="I2754" s="1">
        <v>47.19</v>
      </c>
      <c r="J2754" s="1">
        <v>122.19</v>
      </c>
      <c r="K2754" s="1">
        <v>1</v>
      </c>
      <c r="L2754" s="1">
        <v>426</v>
      </c>
      <c r="M2754" s="1">
        <v>2.99899977445602</v>
      </c>
      <c r="N2754" s="1">
        <v>1.3</v>
      </c>
      <c r="O2754" s="1">
        <v>6.9</v>
      </c>
      <c r="P2754" s="1">
        <f t="shared" si="227"/>
        <v>28.8</v>
      </c>
      <c r="Q2754" s="1">
        <v>41.1</v>
      </c>
      <c r="R2754" s="1">
        <v>30.1</v>
      </c>
      <c r="S2754" s="1" t="s">
        <v>64</v>
      </c>
      <c r="T2754" s="1">
        <v>27.2</v>
      </c>
      <c r="U2754" s="3">
        <v>2.405</v>
      </c>
      <c r="V2754" s="1">
        <f t="shared" si="220"/>
        <v>11.3097713097713</v>
      </c>
      <c r="W2754" s="6" t="s">
        <v>1037</v>
      </c>
      <c r="X2754" s="1">
        <v>4</v>
      </c>
      <c r="AA2754" s="1" t="s">
        <v>799</v>
      </c>
      <c r="AB2754" s="1" t="s">
        <v>1038</v>
      </c>
      <c r="AC2754" s="1" t="s">
        <v>110</v>
      </c>
      <c r="AD2754" s="1">
        <v>0</v>
      </c>
      <c r="AE2754" s="13"/>
    </row>
    <row r="2755" ht="17" hidden="1" customHeight="1" spans="1:31">
      <c r="A2755" s="1" t="s">
        <v>1032</v>
      </c>
      <c r="B2755" s="1" t="s">
        <v>1033</v>
      </c>
      <c r="C2755" s="1" t="s">
        <v>1034</v>
      </c>
      <c r="D2755" s="1">
        <v>1997</v>
      </c>
      <c r="E2755" s="1">
        <v>47</v>
      </c>
      <c r="G2755" s="1" t="s">
        <v>1035</v>
      </c>
      <c r="H2755" s="1" t="s">
        <v>1036</v>
      </c>
      <c r="I2755" s="1">
        <v>47.19</v>
      </c>
      <c r="J2755" s="1">
        <v>122.19</v>
      </c>
      <c r="K2755" s="1">
        <v>1</v>
      </c>
      <c r="L2755" s="1">
        <v>426</v>
      </c>
      <c r="M2755" s="1">
        <v>2.99899977445602</v>
      </c>
      <c r="N2755" s="1">
        <v>1.3</v>
      </c>
      <c r="O2755" s="1">
        <v>6.9</v>
      </c>
      <c r="P2755" s="1">
        <f t="shared" si="227"/>
        <v>28.8</v>
      </c>
      <c r="Q2755" s="1">
        <v>41.1</v>
      </c>
      <c r="R2755" s="1">
        <v>30.1</v>
      </c>
      <c r="S2755" s="1" t="s">
        <v>64</v>
      </c>
      <c r="T2755" s="1">
        <v>27.2</v>
      </c>
      <c r="U2755" s="3">
        <v>2.405</v>
      </c>
      <c r="V2755" s="1">
        <f t="shared" ref="V2755:V2818" si="228">T2755/U2755</f>
        <v>11.3097713097713</v>
      </c>
      <c r="W2755" s="6" t="s">
        <v>1037</v>
      </c>
      <c r="X2755" s="1">
        <v>4</v>
      </c>
      <c r="AA2755" s="1" t="s">
        <v>799</v>
      </c>
      <c r="AB2755" s="1" t="s">
        <v>1038</v>
      </c>
      <c r="AC2755" s="1" t="s">
        <v>110</v>
      </c>
      <c r="AD2755" s="1">
        <v>67</v>
      </c>
      <c r="AE2755" s="13"/>
    </row>
    <row r="2756" ht="17" hidden="1" customHeight="1" spans="1:31">
      <c r="A2756" s="1" t="s">
        <v>1032</v>
      </c>
      <c r="B2756" s="1" t="s">
        <v>1033</v>
      </c>
      <c r="C2756" s="1" t="s">
        <v>1034</v>
      </c>
      <c r="D2756" s="1">
        <v>1997</v>
      </c>
      <c r="E2756" s="1">
        <v>47</v>
      </c>
      <c r="G2756" s="1" t="s">
        <v>1035</v>
      </c>
      <c r="H2756" s="1" t="s">
        <v>1036</v>
      </c>
      <c r="I2756" s="1">
        <v>47.19</v>
      </c>
      <c r="J2756" s="1">
        <v>122.19</v>
      </c>
      <c r="K2756" s="1">
        <v>1</v>
      </c>
      <c r="L2756" s="1">
        <v>426</v>
      </c>
      <c r="M2756" s="1">
        <v>2.99899977445602</v>
      </c>
      <c r="N2756" s="1">
        <v>1.3</v>
      </c>
      <c r="O2756" s="1">
        <v>6.9</v>
      </c>
      <c r="P2756" s="1">
        <f t="shared" si="227"/>
        <v>28.8</v>
      </c>
      <c r="Q2756" s="1">
        <v>41.1</v>
      </c>
      <c r="R2756" s="1">
        <v>30.1</v>
      </c>
      <c r="S2756" s="1" t="s">
        <v>64</v>
      </c>
      <c r="T2756" s="1">
        <v>27.2</v>
      </c>
      <c r="U2756" s="3">
        <v>2.405</v>
      </c>
      <c r="V2756" s="1">
        <f t="shared" si="228"/>
        <v>11.3097713097713</v>
      </c>
      <c r="W2756" s="6" t="s">
        <v>1037</v>
      </c>
      <c r="X2756" s="1">
        <v>4</v>
      </c>
      <c r="AA2756" s="1" t="s">
        <v>799</v>
      </c>
      <c r="AB2756" s="1" t="s">
        <v>1038</v>
      </c>
      <c r="AC2756" s="1" t="s">
        <v>110</v>
      </c>
      <c r="AD2756" s="1">
        <v>133</v>
      </c>
      <c r="AE2756" s="13"/>
    </row>
    <row r="2757" ht="17" hidden="1" customHeight="1" spans="1:31">
      <c r="A2757" s="1" t="s">
        <v>1032</v>
      </c>
      <c r="B2757" s="1" t="s">
        <v>1033</v>
      </c>
      <c r="C2757" s="1" t="s">
        <v>1034</v>
      </c>
      <c r="D2757" s="1">
        <v>1997</v>
      </c>
      <c r="E2757" s="1">
        <v>47</v>
      </c>
      <c r="G2757" s="1" t="s">
        <v>1035</v>
      </c>
      <c r="H2757" s="1" t="s">
        <v>1036</v>
      </c>
      <c r="I2757" s="1">
        <v>47.19</v>
      </c>
      <c r="J2757" s="1">
        <v>122.19</v>
      </c>
      <c r="K2757" s="1">
        <v>1</v>
      </c>
      <c r="L2757" s="1">
        <v>426</v>
      </c>
      <c r="M2757" s="1">
        <v>2.99899977445602</v>
      </c>
      <c r="N2757" s="1">
        <v>1.3</v>
      </c>
      <c r="O2757" s="1">
        <v>6.9</v>
      </c>
      <c r="P2757" s="1">
        <f t="shared" si="227"/>
        <v>28.8</v>
      </c>
      <c r="Q2757" s="1">
        <v>41.1</v>
      </c>
      <c r="R2757" s="1">
        <v>30.1</v>
      </c>
      <c r="S2757" s="1" t="s">
        <v>64</v>
      </c>
      <c r="T2757" s="1">
        <v>27.2</v>
      </c>
      <c r="U2757" s="3">
        <v>2.405</v>
      </c>
      <c r="V2757" s="1">
        <f t="shared" si="228"/>
        <v>11.3097713097713</v>
      </c>
      <c r="W2757" s="6" t="s">
        <v>1037</v>
      </c>
      <c r="X2757" s="1">
        <v>4</v>
      </c>
      <c r="AA2757" s="1" t="s">
        <v>799</v>
      </c>
      <c r="AB2757" s="1" t="s">
        <v>1038</v>
      </c>
      <c r="AC2757" s="1" t="s">
        <v>110</v>
      </c>
      <c r="AD2757" s="1">
        <v>200</v>
      </c>
      <c r="AE2757" s="13"/>
    </row>
    <row r="2758" ht="17" customHeight="1" spans="1:34">
      <c r="A2758" s="1" t="s">
        <v>1039</v>
      </c>
      <c r="B2758" s="1" t="s">
        <v>1040</v>
      </c>
      <c r="C2758" s="1" t="s">
        <v>1041</v>
      </c>
      <c r="D2758" s="1">
        <v>2020</v>
      </c>
      <c r="E2758" s="1">
        <v>40</v>
      </c>
      <c r="F2758" s="1">
        <v>8</v>
      </c>
      <c r="H2758" s="1" t="s">
        <v>1042</v>
      </c>
      <c r="I2758" s="1">
        <v>-19.56</v>
      </c>
      <c r="J2758" s="1">
        <v>46.43</v>
      </c>
      <c r="K2758" s="1">
        <v>1</v>
      </c>
      <c r="L2758" s="1">
        <v>1492</v>
      </c>
      <c r="M2758" s="1">
        <v>21.606999874115</v>
      </c>
      <c r="N2758" s="1">
        <v>1.34</v>
      </c>
      <c r="O2758" s="1">
        <v>5.6</v>
      </c>
      <c r="P2758" s="1">
        <v>39</v>
      </c>
      <c r="Q2758" s="1">
        <v>27</v>
      </c>
      <c r="R2758" s="1">
        <v>34</v>
      </c>
      <c r="S2758" s="1" t="s">
        <v>64</v>
      </c>
      <c r="T2758" s="1">
        <v>17.2</v>
      </c>
      <c r="U2758" s="1">
        <v>1.4</v>
      </c>
      <c r="V2758" s="1">
        <f t="shared" si="228"/>
        <v>12.2857142857143</v>
      </c>
      <c r="W2758" s="6" t="s">
        <v>1043</v>
      </c>
      <c r="X2758" s="1">
        <v>6</v>
      </c>
      <c r="Y2758" s="10" t="s">
        <v>1044</v>
      </c>
      <c r="Z2758" s="10"/>
      <c r="AA2758" s="1" t="s">
        <v>1045</v>
      </c>
      <c r="AB2758" s="1" t="s">
        <v>1046</v>
      </c>
      <c r="AC2758" s="1" t="s">
        <v>68</v>
      </c>
      <c r="AD2758" s="1">
        <v>102.3</v>
      </c>
      <c r="AE2758" s="13">
        <v>1825.56</v>
      </c>
      <c r="AF2758" s="1">
        <v>1450.3</v>
      </c>
      <c r="AG2758" s="13">
        <v>1592.29</v>
      </c>
      <c r="AH2758" s="1">
        <v>1440.16</v>
      </c>
    </row>
    <row r="2759" ht="17" customHeight="1" spans="1:34">
      <c r="A2759" s="1" t="s">
        <v>1039</v>
      </c>
      <c r="B2759" s="1" t="s">
        <v>1040</v>
      </c>
      <c r="C2759" s="10" t="s">
        <v>1041</v>
      </c>
      <c r="D2759" s="1">
        <v>2020</v>
      </c>
      <c r="E2759" s="1">
        <v>40</v>
      </c>
      <c r="F2759" s="1">
        <v>8</v>
      </c>
      <c r="H2759" s="1" t="s">
        <v>1042</v>
      </c>
      <c r="I2759" s="1">
        <v>-19.56</v>
      </c>
      <c r="J2759" s="1">
        <v>46.43</v>
      </c>
      <c r="K2759" s="1">
        <v>1</v>
      </c>
      <c r="L2759" s="1">
        <v>1492</v>
      </c>
      <c r="M2759" s="1">
        <v>21.606999874115</v>
      </c>
      <c r="N2759" s="1">
        <v>1.34</v>
      </c>
      <c r="O2759" s="1">
        <v>5.6</v>
      </c>
      <c r="P2759" s="1">
        <v>39</v>
      </c>
      <c r="Q2759" s="1">
        <v>27</v>
      </c>
      <c r="R2759" s="1">
        <v>34</v>
      </c>
      <c r="S2759" s="1" t="s">
        <v>64</v>
      </c>
      <c r="T2759" s="1">
        <v>17.2</v>
      </c>
      <c r="U2759" s="1">
        <v>1.4</v>
      </c>
      <c r="V2759" s="1">
        <f t="shared" si="228"/>
        <v>12.2857142857143</v>
      </c>
      <c r="W2759" s="6" t="s">
        <v>1043</v>
      </c>
      <c r="X2759" s="1">
        <v>6</v>
      </c>
      <c r="Y2759" s="10" t="s">
        <v>1044</v>
      </c>
      <c r="Z2759" s="10"/>
      <c r="AA2759" s="1" t="s">
        <v>1047</v>
      </c>
      <c r="AB2759" s="1" t="s">
        <v>1046</v>
      </c>
      <c r="AC2759" s="1" t="s">
        <v>68</v>
      </c>
      <c r="AD2759" s="1">
        <v>102.3</v>
      </c>
      <c r="AE2759" s="13">
        <v>1855.98</v>
      </c>
      <c r="AF2759" s="1">
        <v>1825.56</v>
      </c>
      <c r="AG2759" s="13">
        <v>1592.29</v>
      </c>
      <c r="AH2759" s="1">
        <v>1440.16</v>
      </c>
    </row>
    <row r="2760" ht="17" hidden="1" customHeight="1" spans="1:33">
      <c r="A2760" s="1" t="s">
        <v>1039</v>
      </c>
      <c r="B2760" s="1" t="s">
        <v>1040</v>
      </c>
      <c r="C2760" s="1" t="s">
        <v>1041</v>
      </c>
      <c r="D2760" s="1">
        <v>2020</v>
      </c>
      <c r="E2760" s="1">
        <v>40</v>
      </c>
      <c r="F2760" s="1">
        <v>8</v>
      </c>
      <c r="H2760" s="1" t="s">
        <v>1042</v>
      </c>
      <c r="I2760" s="1">
        <v>-19.56</v>
      </c>
      <c r="J2760" s="1">
        <v>46.43</v>
      </c>
      <c r="K2760" s="1">
        <v>1</v>
      </c>
      <c r="L2760" s="1">
        <v>1492</v>
      </c>
      <c r="M2760" s="1">
        <v>21.606999874115</v>
      </c>
      <c r="N2760" s="1">
        <v>1.34</v>
      </c>
      <c r="O2760" s="1">
        <v>5.6</v>
      </c>
      <c r="P2760" s="1">
        <v>39</v>
      </c>
      <c r="Q2760" s="1">
        <v>27</v>
      </c>
      <c r="R2760" s="1">
        <v>34</v>
      </c>
      <c r="S2760" s="1" t="s">
        <v>64</v>
      </c>
      <c r="T2760" s="1">
        <v>17.2</v>
      </c>
      <c r="U2760" s="1">
        <v>1.4</v>
      </c>
      <c r="V2760" s="1">
        <f t="shared" si="228"/>
        <v>12.2857142857143</v>
      </c>
      <c r="W2760" s="6" t="s">
        <v>1043</v>
      </c>
      <c r="X2760" s="1">
        <v>6</v>
      </c>
      <c r="Y2760" s="10" t="s">
        <v>1044</v>
      </c>
      <c r="Z2760" s="10"/>
      <c r="AA2760" s="1" t="s">
        <v>1048</v>
      </c>
      <c r="AB2760" s="1" t="s">
        <v>1046</v>
      </c>
      <c r="AC2760" s="1" t="s">
        <v>1049</v>
      </c>
      <c r="AD2760" s="1">
        <v>102.3</v>
      </c>
      <c r="AE2760" s="13"/>
      <c r="AG2760" s="13"/>
    </row>
    <row r="2761" ht="17" customHeight="1" spans="1:34">
      <c r="A2761" s="1" t="s">
        <v>1039</v>
      </c>
      <c r="B2761" s="1" t="s">
        <v>1040</v>
      </c>
      <c r="C2761" s="1" t="s">
        <v>1041</v>
      </c>
      <c r="D2761" s="1">
        <v>2020</v>
      </c>
      <c r="E2761" s="1">
        <v>40</v>
      </c>
      <c r="F2761" s="1">
        <v>8</v>
      </c>
      <c r="H2761" s="1" t="s">
        <v>1042</v>
      </c>
      <c r="I2761" s="1">
        <v>-19.56</v>
      </c>
      <c r="J2761" s="1">
        <v>46.43</v>
      </c>
      <c r="K2761" s="1">
        <v>2</v>
      </c>
      <c r="L2761" s="1">
        <v>1492</v>
      </c>
      <c r="M2761" s="1">
        <v>21.606999874115</v>
      </c>
      <c r="N2761" s="1">
        <v>1.34</v>
      </c>
      <c r="O2761" s="1">
        <v>5.6</v>
      </c>
      <c r="P2761" s="1">
        <v>39</v>
      </c>
      <c r="Q2761" s="1">
        <v>27</v>
      </c>
      <c r="R2761" s="1">
        <v>34</v>
      </c>
      <c r="S2761" s="1" t="s">
        <v>64</v>
      </c>
      <c r="T2761" s="1">
        <v>17.2</v>
      </c>
      <c r="U2761" s="1">
        <v>1.4</v>
      </c>
      <c r="V2761" s="1">
        <f t="shared" si="228"/>
        <v>12.2857142857143</v>
      </c>
      <c r="W2761" s="6" t="s">
        <v>1043</v>
      </c>
      <c r="X2761" s="1">
        <v>6</v>
      </c>
      <c r="Y2761" s="10" t="s">
        <v>1044</v>
      </c>
      <c r="Z2761" s="10"/>
      <c r="AA2761" s="1" t="s">
        <v>1045</v>
      </c>
      <c r="AB2761" s="1" t="s">
        <v>1046</v>
      </c>
      <c r="AC2761" s="1" t="s">
        <v>68</v>
      </c>
      <c r="AD2761" s="1">
        <v>102.3</v>
      </c>
      <c r="AE2761" s="13">
        <v>2910.75</v>
      </c>
      <c r="AF2761" s="1">
        <v>831.64</v>
      </c>
      <c r="AG2761" s="13">
        <v>1825.56</v>
      </c>
      <c r="AH2761" s="1">
        <v>537.52</v>
      </c>
    </row>
    <row r="2762" ht="17" customHeight="1" spans="1:34">
      <c r="A2762" s="1" t="s">
        <v>1039</v>
      </c>
      <c r="B2762" s="1" t="s">
        <v>1040</v>
      </c>
      <c r="C2762" s="10" t="s">
        <v>1041</v>
      </c>
      <c r="D2762" s="1">
        <v>2020</v>
      </c>
      <c r="E2762" s="1">
        <v>40</v>
      </c>
      <c r="F2762" s="1">
        <v>8</v>
      </c>
      <c r="H2762" s="1" t="s">
        <v>1042</v>
      </c>
      <c r="I2762" s="1">
        <v>-19.56</v>
      </c>
      <c r="J2762" s="1">
        <v>46.43</v>
      </c>
      <c r="K2762" s="1">
        <v>2</v>
      </c>
      <c r="L2762" s="1">
        <v>1492</v>
      </c>
      <c r="M2762" s="1">
        <v>21.606999874115</v>
      </c>
      <c r="N2762" s="1">
        <v>1.34</v>
      </c>
      <c r="O2762" s="1">
        <v>5.6</v>
      </c>
      <c r="P2762" s="1">
        <v>39</v>
      </c>
      <c r="Q2762" s="1">
        <v>27</v>
      </c>
      <c r="R2762" s="1">
        <v>34</v>
      </c>
      <c r="S2762" s="1" t="s">
        <v>64</v>
      </c>
      <c r="T2762" s="1">
        <v>17.2</v>
      </c>
      <c r="U2762" s="1">
        <v>1.4</v>
      </c>
      <c r="V2762" s="1">
        <f t="shared" si="228"/>
        <v>12.2857142857143</v>
      </c>
      <c r="W2762" s="6" t="s">
        <v>1043</v>
      </c>
      <c r="X2762" s="1">
        <v>6</v>
      </c>
      <c r="Y2762" s="10" t="s">
        <v>1044</v>
      </c>
      <c r="Z2762" s="10"/>
      <c r="AA2762" s="1" t="s">
        <v>1047</v>
      </c>
      <c r="AB2762" s="1" t="s">
        <v>1046</v>
      </c>
      <c r="AC2762" s="1" t="s">
        <v>68</v>
      </c>
      <c r="AD2762" s="1">
        <v>102.3</v>
      </c>
      <c r="AE2762" s="13">
        <v>2494.93</v>
      </c>
      <c r="AF2762" s="1">
        <v>466.53</v>
      </c>
      <c r="AG2762" s="13">
        <v>1825.56</v>
      </c>
      <c r="AH2762" s="1">
        <v>537.52</v>
      </c>
    </row>
    <row r="2763" ht="17" hidden="1" customHeight="1" spans="1:33">
      <c r="A2763" s="1" t="s">
        <v>1039</v>
      </c>
      <c r="B2763" s="1" t="s">
        <v>1040</v>
      </c>
      <c r="C2763" s="1" t="s">
        <v>1041</v>
      </c>
      <c r="D2763" s="1">
        <v>2020</v>
      </c>
      <c r="E2763" s="1">
        <v>40</v>
      </c>
      <c r="F2763" s="1">
        <v>8</v>
      </c>
      <c r="H2763" s="1" t="s">
        <v>1042</v>
      </c>
      <c r="I2763" s="1">
        <v>-19.56</v>
      </c>
      <c r="J2763" s="1">
        <v>46.43</v>
      </c>
      <c r="K2763" s="1">
        <v>2</v>
      </c>
      <c r="L2763" s="1">
        <v>1492</v>
      </c>
      <c r="M2763" s="1">
        <v>21.606999874115</v>
      </c>
      <c r="N2763" s="1">
        <v>1.34</v>
      </c>
      <c r="O2763" s="1">
        <v>5.6</v>
      </c>
      <c r="P2763" s="1">
        <v>39</v>
      </c>
      <c r="Q2763" s="1">
        <v>27</v>
      </c>
      <c r="R2763" s="1">
        <v>34</v>
      </c>
      <c r="S2763" s="1" t="s">
        <v>64</v>
      </c>
      <c r="T2763" s="1">
        <v>17.2</v>
      </c>
      <c r="U2763" s="1">
        <v>1.4</v>
      </c>
      <c r="V2763" s="1">
        <f t="shared" si="228"/>
        <v>12.2857142857143</v>
      </c>
      <c r="W2763" s="6" t="s">
        <v>1043</v>
      </c>
      <c r="X2763" s="1">
        <v>6</v>
      </c>
      <c r="Y2763" s="10" t="s">
        <v>1044</v>
      </c>
      <c r="Z2763" s="10"/>
      <c r="AA2763" s="1" t="s">
        <v>1048</v>
      </c>
      <c r="AB2763" s="1" t="s">
        <v>1046</v>
      </c>
      <c r="AC2763" s="1" t="s">
        <v>1049</v>
      </c>
      <c r="AD2763" s="1">
        <v>102.3</v>
      </c>
      <c r="AE2763" s="13"/>
      <c r="AG2763" s="13"/>
    </row>
    <row r="2764" ht="17" customHeight="1" spans="1:34">
      <c r="A2764" s="1" t="s">
        <v>1039</v>
      </c>
      <c r="B2764" s="1" t="s">
        <v>1040</v>
      </c>
      <c r="C2764" s="1" t="s">
        <v>1041</v>
      </c>
      <c r="D2764" s="1">
        <v>2020</v>
      </c>
      <c r="E2764" s="1">
        <v>40</v>
      </c>
      <c r="F2764" s="1">
        <v>8</v>
      </c>
      <c r="H2764" s="1" t="s">
        <v>1042</v>
      </c>
      <c r="I2764" s="1">
        <v>-19.56</v>
      </c>
      <c r="J2764" s="1">
        <v>46.43</v>
      </c>
      <c r="K2764" s="1">
        <v>3</v>
      </c>
      <c r="L2764" s="1">
        <v>1492</v>
      </c>
      <c r="M2764" s="1">
        <v>21.606999874115</v>
      </c>
      <c r="N2764" s="1">
        <v>1.34</v>
      </c>
      <c r="O2764" s="1">
        <v>5.6</v>
      </c>
      <c r="P2764" s="1">
        <v>39</v>
      </c>
      <c r="Q2764" s="1">
        <v>27</v>
      </c>
      <c r="R2764" s="1">
        <v>34</v>
      </c>
      <c r="S2764" s="1" t="s">
        <v>64</v>
      </c>
      <c r="T2764" s="1">
        <v>17.2</v>
      </c>
      <c r="U2764" s="1">
        <v>1.4</v>
      </c>
      <c r="V2764" s="1">
        <f t="shared" si="228"/>
        <v>12.2857142857143</v>
      </c>
      <c r="W2764" s="6" t="s">
        <v>1043</v>
      </c>
      <c r="X2764" s="1">
        <v>6</v>
      </c>
      <c r="Y2764" s="10" t="s">
        <v>1044</v>
      </c>
      <c r="Z2764" s="10"/>
      <c r="AA2764" s="1" t="s">
        <v>1045</v>
      </c>
      <c r="AB2764" s="1" t="s">
        <v>1046</v>
      </c>
      <c r="AC2764" s="1" t="s">
        <v>68</v>
      </c>
      <c r="AD2764" s="1">
        <v>102.3</v>
      </c>
      <c r="AE2764" s="13">
        <v>3164.3</v>
      </c>
      <c r="AF2764" s="1">
        <v>1430.02</v>
      </c>
      <c r="AG2764" s="13">
        <v>1754.56</v>
      </c>
      <c r="AH2764" s="1">
        <v>2038.54</v>
      </c>
    </row>
    <row r="2765" ht="17" customHeight="1" spans="1:34">
      <c r="A2765" s="1" t="s">
        <v>1039</v>
      </c>
      <c r="B2765" s="1" t="s">
        <v>1040</v>
      </c>
      <c r="C2765" s="10" t="s">
        <v>1041</v>
      </c>
      <c r="D2765" s="1">
        <v>2020</v>
      </c>
      <c r="E2765" s="1">
        <v>40</v>
      </c>
      <c r="F2765" s="1">
        <v>8</v>
      </c>
      <c r="H2765" s="1" t="s">
        <v>1042</v>
      </c>
      <c r="I2765" s="1">
        <v>-19.56</v>
      </c>
      <c r="J2765" s="1">
        <v>46.43</v>
      </c>
      <c r="K2765" s="1">
        <v>3</v>
      </c>
      <c r="L2765" s="1">
        <v>1492</v>
      </c>
      <c r="M2765" s="1">
        <v>21.606999874115</v>
      </c>
      <c r="N2765" s="1">
        <v>1.34</v>
      </c>
      <c r="O2765" s="1">
        <v>5.6</v>
      </c>
      <c r="P2765" s="1">
        <v>39</v>
      </c>
      <c r="Q2765" s="1">
        <v>27</v>
      </c>
      <c r="R2765" s="1">
        <v>34</v>
      </c>
      <c r="S2765" s="1" t="s">
        <v>64</v>
      </c>
      <c r="T2765" s="1">
        <v>17.2</v>
      </c>
      <c r="U2765" s="1">
        <v>1.4</v>
      </c>
      <c r="V2765" s="1">
        <f t="shared" si="228"/>
        <v>12.2857142857143</v>
      </c>
      <c r="W2765" s="6" t="s">
        <v>1043</v>
      </c>
      <c r="X2765" s="1">
        <v>6</v>
      </c>
      <c r="Y2765" s="10" t="s">
        <v>1044</v>
      </c>
      <c r="Z2765" s="10"/>
      <c r="AA2765" s="1" t="s">
        <v>1047</v>
      </c>
      <c r="AB2765" s="1" t="s">
        <v>1046</v>
      </c>
      <c r="AC2765" s="1" t="s">
        <v>68</v>
      </c>
      <c r="AD2765" s="1">
        <v>102.3</v>
      </c>
      <c r="AE2765" s="13">
        <v>2434.08</v>
      </c>
      <c r="AF2765" s="1">
        <v>314.4</v>
      </c>
      <c r="AG2765" s="13">
        <v>1754.56</v>
      </c>
      <c r="AH2765" s="1">
        <v>2038.54</v>
      </c>
    </row>
    <row r="2766" ht="17" hidden="1" customHeight="1" spans="1:33">
      <c r="A2766" s="1" t="s">
        <v>1039</v>
      </c>
      <c r="B2766" s="1" t="s">
        <v>1040</v>
      </c>
      <c r="C2766" s="1" t="s">
        <v>1041</v>
      </c>
      <c r="D2766" s="1">
        <v>2020</v>
      </c>
      <c r="E2766" s="1">
        <v>40</v>
      </c>
      <c r="F2766" s="1">
        <v>8</v>
      </c>
      <c r="H2766" s="1" t="s">
        <v>1042</v>
      </c>
      <c r="I2766" s="1">
        <v>-19.56</v>
      </c>
      <c r="J2766" s="1">
        <v>46.43</v>
      </c>
      <c r="K2766" s="1">
        <v>3</v>
      </c>
      <c r="L2766" s="1">
        <v>1492</v>
      </c>
      <c r="M2766" s="1">
        <v>21.606999874115</v>
      </c>
      <c r="N2766" s="1">
        <v>1.34</v>
      </c>
      <c r="O2766" s="1">
        <v>5.6</v>
      </c>
      <c r="P2766" s="1">
        <v>39</v>
      </c>
      <c r="Q2766" s="1">
        <v>27</v>
      </c>
      <c r="R2766" s="1">
        <v>34</v>
      </c>
      <c r="S2766" s="1" t="s">
        <v>64</v>
      </c>
      <c r="T2766" s="1">
        <v>17.2</v>
      </c>
      <c r="U2766" s="1">
        <v>1.4</v>
      </c>
      <c r="V2766" s="1">
        <f t="shared" si="228"/>
        <v>12.2857142857143</v>
      </c>
      <c r="W2766" s="6" t="s">
        <v>1043</v>
      </c>
      <c r="X2766" s="1">
        <v>6</v>
      </c>
      <c r="Y2766" s="10" t="s">
        <v>1044</v>
      </c>
      <c r="Z2766" s="10"/>
      <c r="AA2766" s="1" t="s">
        <v>1048</v>
      </c>
      <c r="AB2766" s="1" t="s">
        <v>1046</v>
      </c>
      <c r="AC2766" s="1" t="s">
        <v>1049</v>
      </c>
      <c r="AD2766" s="1">
        <v>102.3</v>
      </c>
      <c r="AE2766" s="13"/>
      <c r="AG2766" s="13"/>
    </row>
    <row r="2767" ht="17" customHeight="1" spans="1:34">
      <c r="A2767" s="1" t="s">
        <v>1039</v>
      </c>
      <c r="B2767" s="1" t="s">
        <v>1040</v>
      </c>
      <c r="C2767" s="1" t="s">
        <v>1041</v>
      </c>
      <c r="D2767" s="1">
        <v>2020</v>
      </c>
      <c r="E2767" s="1">
        <v>40</v>
      </c>
      <c r="F2767" s="1">
        <v>8</v>
      </c>
      <c r="H2767" s="1" t="s">
        <v>1042</v>
      </c>
      <c r="I2767" s="1">
        <v>-19.56</v>
      </c>
      <c r="J2767" s="1">
        <v>46.43</v>
      </c>
      <c r="K2767" s="1">
        <v>4</v>
      </c>
      <c r="L2767" s="1">
        <v>1492</v>
      </c>
      <c r="M2767" s="1">
        <v>21.606999874115</v>
      </c>
      <c r="N2767" s="1">
        <v>1.34</v>
      </c>
      <c r="O2767" s="1">
        <v>5.6</v>
      </c>
      <c r="P2767" s="1">
        <v>39</v>
      </c>
      <c r="Q2767" s="1">
        <v>27</v>
      </c>
      <c r="R2767" s="1">
        <v>34</v>
      </c>
      <c r="S2767" s="1" t="s">
        <v>64</v>
      </c>
      <c r="T2767" s="1">
        <v>17.2</v>
      </c>
      <c r="U2767" s="1">
        <v>1.4</v>
      </c>
      <c r="V2767" s="1">
        <f t="shared" si="228"/>
        <v>12.2857142857143</v>
      </c>
      <c r="W2767" s="6" t="s">
        <v>1043</v>
      </c>
      <c r="X2767" s="1">
        <v>6</v>
      </c>
      <c r="Y2767" s="10" t="s">
        <v>1044</v>
      </c>
      <c r="Z2767" s="10"/>
      <c r="AA2767" s="1" t="s">
        <v>1045</v>
      </c>
      <c r="AB2767" s="1" t="s">
        <v>1046</v>
      </c>
      <c r="AC2767" s="1" t="s">
        <v>68</v>
      </c>
      <c r="AD2767" s="1">
        <v>102.3</v>
      </c>
      <c r="AE2767" s="13">
        <v>1866.13</v>
      </c>
      <c r="AF2767" s="1">
        <v>770.79</v>
      </c>
      <c r="AG2767" s="13">
        <v>1622.72</v>
      </c>
      <c r="AH2767" s="1">
        <v>821.5</v>
      </c>
    </row>
    <row r="2768" ht="17" customHeight="1" spans="1:34">
      <c r="A2768" s="1" t="s">
        <v>1039</v>
      </c>
      <c r="B2768" s="1" t="s">
        <v>1040</v>
      </c>
      <c r="C2768" s="10" t="s">
        <v>1041</v>
      </c>
      <c r="D2768" s="1">
        <v>2020</v>
      </c>
      <c r="E2768" s="1">
        <v>40</v>
      </c>
      <c r="F2768" s="1">
        <v>8</v>
      </c>
      <c r="H2768" s="1" t="s">
        <v>1042</v>
      </c>
      <c r="I2768" s="1">
        <v>-19.56</v>
      </c>
      <c r="J2768" s="1">
        <v>46.43</v>
      </c>
      <c r="K2768" s="1">
        <v>4</v>
      </c>
      <c r="L2768" s="1">
        <v>1492</v>
      </c>
      <c r="M2768" s="1">
        <v>21.606999874115</v>
      </c>
      <c r="N2768" s="1">
        <v>1.34</v>
      </c>
      <c r="O2768" s="1">
        <v>5.6</v>
      </c>
      <c r="P2768" s="1">
        <v>39</v>
      </c>
      <c r="Q2768" s="1">
        <v>27</v>
      </c>
      <c r="R2768" s="1">
        <v>34</v>
      </c>
      <c r="S2768" s="1" t="s">
        <v>64</v>
      </c>
      <c r="T2768" s="1">
        <v>17.2</v>
      </c>
      <c r="U2768" s="1">
        <v>1.4</v>
      </c>
      <c r="V2768" s="1">
        <f t="shared" si="228"/>
        <v>12.2857142857143</v>
      </c>
      <c r="W2768" s="6" t="s">
        <v>1043</v>
      </c>
      <c r="X2768" s="1">
        <v>6</v>
      </c>
      <c r="Y2768" s="10" t="s">
        <v>1044</v>
      </c>
      <c r="Z2768" s="10"/>
      <c r="AA2768" s="1" t="s">
        <v>1047</v>
      </c>
      <c r="AB2768" s="1" t="s">
        <v>1046</v>
      </c>
      <c r="AC2768" s="1" t="s">
        <v>68</v>
      </c>
      <c r="AD2768" s="1">
        <v>102.3</v>
      </c>
      <c r="AE2768" s="13">
        <v>1886.41</v>
      </c>
      <c r="AF2768" s="1">
        <v>557.81</v>
      </c>
      <c r="AG2768" s="13">
        <v>1622.72</v>
      </c>
      <c r="AH2768" s="1">
        <v>821.5</v>
      </c>
    </row>
    <row r="2769" ht="17" hidden="1" customHeight="1" spans="1:33">
      <c r="A2769" s="1" t="s">
        <v>1039</v>
      </c>
      <c r="B2769" s="1" t="s">
        <v>1040</v>
      </c>
      <c r="C2769" s="1" t="s">
        <v>1041</v>
      </c>
      <c r="D2769" s="1">
        <v>2020</v>
      </c>
      <c r="E2769" s="1">
        <v>40</v>
      </c>
      <c r="F2769" s="1">
        <v>8</v>
      </c>
      <c r="H2769" s="1" t="s">
        <v>1042</v>
      </c>
      <c r="I2769" s="1">
        <v>-19.56</v>
      </c>
      <c r="J2769" s="1">
        <v>46.43</v>
      </c>
      <c r="K2769" s="1">
        <v>4</v>
      </c>
      <c r="L2769" s="1">
        <v>1492</v>
      </c>
      <c r="M2769" s="1">
        <v>21.606999874115</v>
      </c>
      <c r="N2769" s="1">
        <v>1.34</v>
      </c>
      <c r="O2769" s="1">
        <v>5.6</v>
      </c>
      <c r="P2769" s="1">
        <v>39</v>
      </c>
      <c r="Q2769" s="1">
        <v>27</v>
      </c>
      <c r="R2769" s="1">
        <v>34</v>
      </c>
      <c r="S2769" s="1" t="s">
        <v>64</v>
      </c>
      <c r="T2769" s="1">
        <v>17.2</v>
      </c>
      <c r="U2769" s="1">
        <v>1.4</v>
      </c>
      <c r="V2769" s="1">
        <f t="shared" si="228"/>
        <v>12.2857142857143</v>
      </c>
      <c r="W2769" s="6" t="s">
        <v>1043</v>
      </c>
      <c r="X2769" s="1">
        <v>6</v>
      </c>
      <c r="Y2769" s="10" t="s">
        <v>1044</v>
      </c>
      <c r="Z2769" s="10"/>
      <c r="AA2769" s="1" t="s">
        <v>1048</v>
      </c>
      <c r="AB2769" s="1" t="s">
        <v>1046</v>
      </c>
      <c r="AC2769" s="1" t="s">
        <v>1049</v>
      </c>
      <c r="AD2769" s="1">
        <v>102.3</v>
      </c>
      <c r="AE2769" s="13"/>
      <c r="AG2769" s="13"/>
    </row>
    <row r="2770" ht="17" customHeight="1" spans="1:34">
      <c r="A2770" s="1" t="s">
        <v>1039</v>
      </c>
      <c r="B2770" s="1" t="s">
        <v>1040</v>
      </c>
      <c r="C2770" s="10" t="s">
        <v>1041</v>
      </c>
      <c r="D2770" s="1">
        <v>2020</v>
      </c>
      <c r="E2770" s="1">
        <v>40</v>
      </c>
      <c r="F2770" s="1">
        <v>8</v>
      </c>
      <c r="H2770" s="1" t="s">
        <v>1042</v>
      </c>
      <c r="I2770" s="1">
        <v>-19.56</v>
      </c>
      <c r="J2770" s="1">
        <v>46.43</v>
      </c>
      <c r="K2770" s="1">
        <v>1</v>
      </c>
      <c r="L2770" s="1">
        <v>1492</v>
      </c>
      <c r="M2770" s="1">
        <v>21.606999874115</v>
      </c>
      <c r="N2770" s="1">
        <v>1.34</v>
      </c>
      <c r="O2770" s="1">
        <v>5.6</v>
      </c>
      <c r="P2770" s="1">
        <v>39</v>
      </c>
      <c r="Q2770" s="1">
        <v>27</v>
      </c>
      <c r="R2770" s="1">
        <v>34</v>
      </c>
      <c r="S2770" s="1" t="s">
        <v>64</v>
      </c>
      <c r="T2770" s="1">
        <v>17.2</v>
      </c>
      <c r="U2770" s="1">
        <v>1.4</v>
      </c>
      <c r="V2770" s="1">
        <f t="shared" si="228"/>
        <v>12.2857142857143</v>
      </c>
      <c r="W2770" s="6" t="s">
        <v>1043</v>
      </c>
      <c r="X2770" s="1">
        <v>6</v>
      </c>
      <c r="Y2770" s="10" t="s">
        <v>1044</v>
      </c>
      <c r="Z2770" s="10"/>
      <c r="AA2770" s="1" t="s">
        <v>1047</v>
      </c>
      <c r="AB2770" s="1" t="s">
        <v>1046</v>
      </c>
      <c r="AC2770" s="1" t="s">
        <v>68</v>
      </c>
      <c r="AD2770" s="1">
        <v>102.3</v>
      </c>
      <c r="AE2770" s="13">
        <v>532.025</v>
      </c>
      <c r="AF2770" s="1">
        <v>650.825</v>
      </c>
      <c r="AG2770" s="13">
        <v>692.149</v>
      </c>
      <c r="AH2770" s="1">
        <v>831.611</v>
      </c>
    </row>
    <row r="2771" ht="17" hidden="1" customHeight="1" spans="1:33">
      <c r="A2771" s="1" t="s">
        <v>1039</v>
      </c>
      <c r="B2771" s="1" t="s">
        <v>1040</v>
      </c>
      <c r="C2771" s="1" t="s">
        <v>1041</v>
      </c>
      <c r="D2771" s="1">
        <v>2020</v>
      </c>
      <c r="E2771" s="1">
        <v>40</v>
      </c>
      <c r="F2771" s="1">
        <v>8</v>
      </c>
      <c r="H2771" s="1" t="s">
        <v>1042</v>
      </c>
      <c r="I2771" s="1">
        <v>-19.56</v>
      </c>
      <c r="J2771" s="1">
        <v>46.43</v>
      </c>
      <c r="K2771" s="1">
        <v>1</v>
      </c>
      <c r="L2771" s="1">
        <v>1492</v>
      </c>
      <c r="M2771" s="1">
        <v>21.606999874115</v>
      </c>
      <c r="N2771" s="1">
        <v>1.34</v>
      </c>
      <c r="O2771" s="1">
        <v>5.6</v>
      </c>
      <c r="P2771" s="1">
        <v>39</v>
      </c>
      <c r="Q2771" s="1">
        <v>27</v>
      </c>
      <c r="R2771" s="1">
        <v>34</v>
      </c>
      <c r="S2771" s="1" t="s">
        <v>64</v>
      </c>
      <c r="T2771" s="1">
        <v>17.2</v>
      </c>
      <c r="U2771" s="1">
        <v>1.4</v>
      </c>
      <c r="V2771" s="1">
        <f t="shared" si="228"/>
        <v>12.2857142857143</v>
      </c>
      <c r="W2771" s="6" t="s">
        <v>1043</v>
      </c>
      <c r="X2771" s="1">
        <v>6</v>
      </c>
      <c r="Y2771" s="10" t="s">
        <v>1044</v>
      </c>
      <c r="Z2771" s="10"/>
      <c r="AA2771" s="1" t="s">
        <v>1048</v>
      </c>
      <c r="AB2771" s="1" t="s">
        <v>1046</v>
      </c>
      <c r="AC2771" s="1" t="s">
        <v>1049</v>
      </c>
      <c r="AD2771" s="1">
        <v>102.3</v>
      </c>
      <c r="AE2771" s="13"/>
      <c r="AG2771" s="13"/>
    </row>
    <row r="2772" ht="17" customHeight="1" spans="1:34">
      <c r="A2772" s="1" t="s">
        <v>1039</v>
      </c>
      <c r="B2772" s="1" t="s">
        <v>1040</v>
      </c>
      <c r="C2772" s="1" t="s">
        <v>1041</v>
      </c>
      <c r="D2772" s="1">
        <v>2020</v>
      </c>
      <c r="E2772" s="1">
        <v>40</v>
      </c>
      <c r="F2772" s="1">
        <v>8</v>
      </c>
      <c r="H2772" s="1" t="s">
        <v>1042</v>
      </c>
      <c r="I2772" s="1">
        <v>-19.56</v>
      </c>
      <c r="J2772" s="1">
        <v>46.43</v>
      </c>
      <c r="K2772" s="1">
        <v>2</v>
      </c>
      <c r="L2772" s="1">
        <v>1492</v>
      </c>
      <c r="M2772" s="1">
        <v>21.606999874115</v>
      </c>
      <c r="N2772" s="1">
        <v>1.34</v>
      </c>
      <c r="O2772" s="1">
        <v>5.6</v>
      </c>
      <c r="P2772" s="1">
        <v>39</v>
      </c>
      <c r="Q2772" s="1">
        <v>27</v>
      </c>
      <c r="R2772" s="1">
        <v>34</v>
      </c>
      <c r="S2772" s="1" t="s">
        <v>64</v>
      </c>
      <c r="T2772" s="1">
        <v>17.2</v>
      </c>
      <c r="U2772" s="1">
        <v>1.4</v>
      </c>
      <c r="V2772" s="1">
        <f t="shared" si="228"/>
        <v>12.2857142857143</v>
      </c>
      <c r="W2772" s="6" t="s">
        <v>1043</v>
      </c>
      <c r="X2772" s="1">
        <v>6</v>
      </c>
      <c r="Y2772" s="10" t="s">
        <v>1044</v>
      </c>
      <c r="Z2772" s="10"/>
      <c r="AA2772" s="1" t="s">
        <v>1045</v>
      </c>
      <c r="AB2772" s="1" t="s">
        <v>1046</v>
      </c>
      <c r="AC2772" s="1" t="s">
        <v>68</v>
      </c>
      <c r="AD2772" s="1">
        <v>102.3</v>
      </c>
      <c r="AE2772" s="13">
        <v>242.769</v>
      </c>
      <c r="AF2772" s="1">
        <v>516.529</v>
      </c>
      <c r="AG2772" s="13">
        <v>692.149</v>
      </c>
      <c r="AH2772" s="1">
        <v>831.611</v>
      </c>
    </row>
    <row r="2773" ht="17" customHeight="1" spans="1:34">
      <c r="A2773" s="1" t="s">
        <v>1039</v>
      </c>
      <c r="B2773" s="1" t="s">
        <v>1040</v>
      </c>
      <c r="C2773" s="10" t="s">
        <v>1041</v>
      </c>
      <c r="D2773" s="1">
        <v>2020</v>
      </c>
      <c r="E2773" s="1">
        <v>40</v>
      </c>
      <c r="F2773" s="1">
        <v>8</v>
      </c>
      <c r="H2773" s="1" t="s">
        <v>1042</v>
      </c>
      <c r="I2773" s="1">
        <v>-19.56</v>
      </c>
      <c r="J2773" s="1">
        <v>46.43</v>
      </c>
      <c r="K2773" s="1">
        <v>2</v>
      </c>
      <c r="L2773" s="1">
        <v>1492</v>
      </c>
      <c r="M2773" s="1">
        <v>21.606999874115</v>
      </c>
      <c r="N2773" s="1">
        <v>1.34</v>
      </c>
      <c r="O2773" s="1">
        <v>5.6</v>
      </c>
      <c r="P2773" s="1">
        <v>39</v>
      </c>
      <c r="Q2773" s="1">
        <v>27</v>
      </c>
      <c r="R2773" s="1">
        <v>34</v>
      </c>
      <c r="S2773" s="1" t="s">
        <v>64</v>
      </c>
      <c r="T2773" s="1">
        <v>17.2</v>
      </c>
      <c r="U2773" s="1">
        <v>1.4</v>
      </c>
      <c r="V2773" s="1">
        <f t="shared" si="228"/>
        <v>12.2857142857143</v>
      </c>
      <c r="W2773" s="6" t="s">
        <v>1043</v>
      </c>
      <c r="X2773" s="1">
        <v>6</v>
      </c>
      <c r="Y2773" s="10" t="s">
        <v>1044</v>
      </c>
      <c r="Z2773" s="10"/>
      <c r="AA2773" s="1" t="s">
        <v>1047</v>
      </c>
      <c r="AB2773" s="1" t="s">
        <v>1046</v>
      </c>
      <c r="AC2773" s="1" t="s">
        <v>68</v>
      </c>
      <c r="AD2773" s="1">
        <v>102.3</v>
      </c>
      <c r="AE2773" s="13">
        <v>583.678</v>
      </c>
      <c r="AF2773" s="1">
        <v>712.812</v>
      </c>
      <c r="AG2773" s="13">
        <v>692.149</v>
      </c>
      <c r="AH2773" s="1">
        <v>831.611</v>
      </c>
    </row>
    <row r="2774" ht="17" hidden="1" customHeight="1" spans="1:33">
      <c r="A2774" s="1" t="s">
        <v>1039</v>
      </c>
      <c r="B2774" s="1" t="s">
        <v>1040</v>
      </c>
      <c r="C2774" s="1" t="s">
        <v>1041</v>
      </c>
      <c r="D2774" s="1">
        <v>2020</v>
      </c>
      <c r="E2774" s="1">
        <v>40</v>
      </c>
      <c r="F2774" s="1">
        <v>8</v>
      </c>
      <c r="H2774" s="1" t="s">
        <v>1042</v>
      </c>
      <c r="I2774" s="1">
        <v>-19.56</v>
      </c>
      <c r="J2774" s="1">
        <v>46.43</v>
      </c>
      <c r="K2774" s="1">
        <v>2</v>
      </c>
      <c r="L2774" s="1">
        <v>1492</v>
      </c>
      <c r="M2774" s="1">
        <v>21.606999874115</v>
      </c>
      <c r="N2774" s="1">
        <v>1.34</v>
      </c>
      <c r="O2774" s="1">
        <v>5.6</v>
      </c>
      <c r="P2774" s="1">
        <v>39</v>
      </c>
      <c r="Q2774" s="1">
        <v>27</v>
      </c>
      <c r="R2774" s="1">
        <v>34</v>
      </c>
      <c r="S2774" s="1" t="s">
        <v>64</v>
      </c>
      <c r="T2774" s="1">
        <v>17.2</v>
      </c>
      <c r="U2774" s="1">
        <v>1.4</v>
      </c>
      <c r="V2774" s="1">
        <f t="shared" si="228"/>
        <v>12.2857142857143</v>
      </c>
      <c r="W2774" s="6" t="s">
        <v>1043</v>
      </c>
      <c r="X2774" s="1">
        <v>6</v>
      </c>
      <c r="Y2774" s="10" t="s">
        <v>1044</v>
      </c>
      <c r="Z2774" s="10"/>
      <c r="AA2774" s="1" t="s">
        <v>1048</v>
      </c>
      <c r="AB2774" s="1" t="s">
        <v>1046</v>
      </c>
      <c r="AC2774" s="1" t="s">
        <v>1049</v>
      </c>
      <c r="AD2774" s="1">
        <v>102.3</v>
      </c>
      <c r="AE2774" s="13"/>
      <c r="AG2774" s="13"/>
    </row>
    <row r="2775" ht="17" customHeight="1" spans="1:34">
      <c r="A2775" s="1" t="s">
        <v>1039</v>
      </c>
      <c r="B2775" s="1" t="s">
        <v>1040</v>
      </c>
      <c r="C2775" s="1" t="s">
        <v>1041</v>
      </c>
      <c r="D2775" s="1">
        <v>2020</v>
      </c>
      <c r="E2775" s="1">
        <v>40</v>
      </c>
      <c r="F2775" s="1">
        <v>8</v>
      </c>
      <c r="H2775" s="1" t="s">
        <v>1042</v>
      </c>
      <c r="I2775" s="1">
        <v>-19.56</v>
      </c>
      <c r="J2775" s="1">
        <v>46.43</v>
      </c>
      <c r="K2775" s="1">
        <v>3</v>
      </c>
      <c r="L2775" s="1">
        <v>1492</v>
      </c>
      <c r="M2775" s="1">
        <v>21.606999874115</v>
      </c>
      <c r="N2775" s="1">
        <v>1.34</v>
      </c>
      <c r="O2775" s="1">
        <v>5.6</v>
      </c>
      <c r="P2775" s="1">
        <v>39</v>
      </c>
      <c r="Q2775" s="1">
        <v>27</v>
      </c>
      <c r="R2775" s="1">
        <v>34</v>
      </c>
      <c r="S2775" s="1" t="s">
        <v>64</v>
      </c>
      <c r="T2775" s="1">
        <v>17.2</v>
      </c>
      <c r="U2775" s="1">
        <v>1.4</v>
      </c>
      <c r="V2775" s="1">
        <f t="shared" si="228"/>
        <v>12.2857142857143</v>
      </c>
      <c r="W2775" s="6" t="s">
        <v>1043</v>
      </c>
      <c r="X2775" s="1">
        <v>6</v>
      </c>
      <c r="Y2775" s="10" t="s">
        <v>1044</v>
      </c>
      <c r="Z2775" s="10"/>
      <c r="AA2775" s="1" t="s">
        <v>1045</v>
      </c>
      <c r="AB2775" s="1" t="s">
        <v>1046</v>
      </c>
      <c r="AC2775" s="1" t="s">
        <v>68</v>
      </c>
      <c r="AD2775" s="1">
        <v>102.3</v>
      </c>
      <c r="AE2775" s="13">
        <v>315.083</v>
      </c>
      <c r="AF2775" s="1">
        <v>247.934</v>
      </c>
      <c r="AG2775" s="13">
        <v>361.57</v>
      </c>
      <c r="AH2775" s="1">
        <v>521.694</v>
      </c>
    </row>
    <row r="2776" ht="17" customHeight="1" spans="1:34">
      <c r="A2776" s="1" t="s">
        <v>1039</v>
      </c>
      <c r="B2776" s="1" t="s">
        <v>1040</v>
      </c>
      <c r="C2776" s="10" t="s">
        <v>1041</v>
      </c>
      <c r="D2776" s="1">
        <v>2020</v>
      </c>
      <c r="E2776" s="1">
        <v>40</v>
      </c>
      <c r="F2776" s="1">
        <v>8</v>
      </c>
      <c r="H2776" s="1" t="s">
        <v>1042</v>
      </c>
      <c r="I2776" s="1">
        <v>-19.56</v>
      </c>
      <c r="J2776" s="1">
        <v>46.43</v>
      </c>
      <c r="K2776" s="1">
        <v>3</v>
      </c>
      <c r="L2776" s="1">
        <v>1492</v>
      </c>
      <c r="M2776" s="1">
        <v>21.606999874115</v>
      </c>
      <c r="N2776" s="1">
        <v>1.34</v>
      </c>
      <c r="O2776" s="1">
        <v>5.6</v>
      </c>
      <c r="P2776" s="1">
        <v>39</v>
      </c>
      <c r="Q2776" s="1">
        <v>27</v>
      </c>
      <c r="R2776" s="1">
        <v>34</v>
      </c>
      <c r="S2776" s="1" t="s">
        <v>64</v>
      </c>
      <c r="T2776" s="1">
        <v>17.2</v>
      </c>
      <c r="U2776" s="1">
        <v>1.4</v>
      </c>
      <c r="V2776" s="1">
        <f t="shared" si="228"/>
        <v>12.2857142857143</v>
      </c>
      <c r="W2776" s="6" t="s">
        <v>1043</v>
      </c>
      <c r="X2776" s="1">
        <v>6</v>
      </c>
      <c r="Y2776" s="10" t="s">
        <v>1044</v>
      </c>
      <c r="Z2776" s="10"/>
      <c r="AA2776" s="1" t="s">
        <v>1047</v>
      </c>
      <c r="AB2776" s="1" t="s">
        <v>1046</v>
      </c>
      <c r="AC2776" s="1" t="s">
        <v>68</v>
      </c>
      <c r="AD2776" s="1">
        <v>102.3</v>
      </c>
      <c r="AE2776" s="13">
        <v>810.95</v>
      </c>
      <c r="AF2776" s="1">
        <v>397.73</v>
      </c>
      <c r="AG2776" s="13">
        <v>361.57</v>
      </c>
      <c r="AH2776" s="1">
        <v>521.694</v>
      </c>
    </row>
    <row r="2777" ht="17" hidden="1" customHeight="1" spans="1:33">
      <c r="A2777" s="1" t="s">
        <v>1039</v>
      </c>
      <c r="B2777" s="1" t="s">
        <v>1040</v>
      </c>
      <c r="C2777" s="1" t="s">
        <v>1041</v>
      </c>
      <c r="D2777" s="1">
        <v>2020</v>
      </c>
      <c r="E2777" s="1">
        <v>40</v>
      </c>
      <c r="F2777" s="1">
        <v>8</v>
      </c>
      <c r="H2777" s="1" t="s">
        <v>1042</v>
      </c>
      <c r="I2777" s="1">
        <v>-19.56</v>
      </c>
      <c r="J2777" s="1">
        <v>46.43</v>
      </c>
      <c r="K2777" s="1">
        <v>3</v>
      </c>
      <c r="L2777" s="1">
        <v>1492</v>
      </c>
      <c r="M2777" s="1">
        <v>21.606999874115</v>
      </c>
      <c r="N2777" s="1">
        <v>1.34</v>
      </c>
      <c r="O2777" s="1">
        <v>5.6</v>
      </c>
      <c r="P2777" s="1">
        <v>39</v>
      </c>
      <c r="Q2777" s="1">
        <v>27</v>
      </c>
      <c r="R2777" s="1">
        <v>34</v>
      </c>
      <c r="S2777" s="1" t="s">
        <v>64</v>
      </c>
      <c r="T2777" s="1">
        <v>17.2</v>
      </c>
      <c r="U2777" s="1">
        <v>1.4</v>
      </c>
      <c r="V2777" s="1">
        <f t="shared" si="228"/>
        <v>12.2857142857143</v>
      </c>
      <c r="W2777" s="6" t="s">
        <v>1043</v>
      </c>
      <c r="X2777" s="1">
        <v>6</v>
      </c>
      <c r="Y2777" s="10" t="s">
        <v>1044</v>
      </c>
      <c r="Z2777" s="10"/>
      <c r="AA2777" s="1" t="s">
        <v>1048</v>
      </c>
      <c r="AB2777" s="1" t="s">
        <v>1046</v>
      </c>
      <c r="AC2777" s="1" t="s">
        <v>1049</v>
      </c>
      <c r="AD2777" s="1">
        <v>102.3</v>
      </c>
      <c r="AE2777" s="13"/>
      <c r="AG2777" s="13"/>
    </row>
    <row r="2778" ht="17" customHeight="1" spans="1:64">
      <c r="A2778" s="1" t="s">
        <v>1039</v>
      </c>
      <c r="B2778" s="1" t="s">
        <v>1040</v>
      </c>
      <c r="C2778" s="1" t="s">
        <v>1041</v>
      </c>
      <c r="D2778" s="1">
        <v>2020</v>
      </c>
      <c r="E2778" s="1">
        <v>40</v>
      </c>
      <c r="F2778" s="1">
        <v>8</v>
      </c>
      <c r="H2778" s="1" t="s">
        <v>1042</v>
      </c>
      <c r="I2778" s="1">
        <v>-19.56</v>
      </c>
      <c r="J2778" s="1">
        <v>46.43</v>
      </c>
      <c r="K2778" s="1">
        <v>4</v>
      </c>
      <c r="L2778" s="1">
        <v>1492</v>
      </c>
      <c r="M2778" s="1">
        <v>21.606999874115</v>
      </c>
      <c r="N2778" s="1">
        <v>1.34</v>
      </c>
      <c r="O2778" s="1">
        <v>5.6</v>
      </c>
      <c r="P2778" s="1">
        <v>39</v>
      </c>
      <c r="Q2778" s="1">
        <v>27</v>
      </c>
      <c r="R2778" s="1">
        <v>34</v>
      </c>
      <c r="S2778" s="1" t="s">
        <v>64</v>
      </c>
      <c r="T2778" s="1">
        <v>17.2</v>
      </c>
      <c r="U2778" s="1">
        <v>1.4</v>
      </c>
      <c r="V2778" s="1">
        <f t="shared" si="228"/>
        <v>12.2857142857143</v>
      </c>
      <c r="W2778" s="6" t="s">
        <v>1043</v>
      </c>
      <c r="X2778" s="1">
        <v>6</v>
      </c>
      <c r="Y2778" s="10" t="s">
        <v>1044</v>
      </c>
      <c r="Z2778" s="10"/>
      <c r="AA2778" s="1" t="s">
        <v>1045</v>
      </c>
      <c r="AB2778" s="1" t="s">
        <v>1046</v>
      </c>
      <c r="AC2778" s="1" t="s">
        <v>68</v>
      </c>
      <c r="AD2778" s="1">
        <v>102.3</v>
      </c>
      <c r="AE2778" s="13">
        <v>1265.5</v>
      </c>
      <c r="AF2778" s="1">
        <v>397.72</v>
      </c>
      <c r="AG2778" s="13">
        <v>1435.95</v>
      </c>
      <c r="AH2778" s="1">
        <v>433.88</v>
      </c>
      <c r="AI2778" s="4">
        <v>0.0187093</v>
      </c>
      <c r="AJ2778" s="1">
        <v>0.0036279</v>
      </c>
      <c r="AK2778" s="4">
        <v>0.0165465</v>
      </c>
      <c r="AL2778" s="1">
        <v>0.0047093</v>
      </c>
      <c r="AM2778" s="1">
        <v>0.00149157</v>
      </c>
      <c r="AN2778" s="1">
        <v>0.00013494</v>
      </c>
      <c r="AO2778" s="1">
        <v>0.00139036</v>
      </c>
      <c r="AP2778" s="1">
        <v>0.00018554</v>
      </c>
      <c r="BC2778" s="1">
        <v>2.18547</v>
      </c>
      <c r="BD2778" s="1">
        <v>2.56425</v>
      </c>
      <c r="BK2778" s="1">
        <v>5.37229</v>
      </c>
      <c r="BL2778" s="1">
        <v>5.33855</v>
      </c>
    </row>
    <row r="2779" ht="17" customHeight="1" spans="1:64">
      <c r="A2779" s="1" t="s">
        <v>1039</v>
      </c>
      <c r="B2779" s="1" t="s">
        <v>1040</v>
      </c>
      <c r="C2779" s="10" t="s">
        <v>1041</v>
      </c>
      <c r="D2779" s="1">
        <v>2020</v>
      </c>
      <c r="E2779" s="1">
        <v>40</v>
      </c>
      <c r="F2779" s="1">
        <v>8</v>
      </c>
      <c r="H2779" s="1" t="s">
        <v>1042</v>
      </c>
      <c r="I2779" s="1">
        <v>-19.56</v>
      </c>
      <c r="J2779" s="1">
        <v>46.43</v>
      </c>
      <c r="K2779" s="1">
        <v>4</v>
      </c>
      <c r="L2779" s="1">
        <v>1492</v>
      </c>
      <c r="M2779" s="1">
        <v>21.606999874115</v>
      </c>
      <c r="N2779" s="1">
        <v>1.34</v>
      </c>
      <c r="O2779" s="1">
        <v>5.6</v>
      </c>
      <c r="P2779" s="1">
        <v>39</v>
      </c>
      <c r="Q2779" s="1">
        <v>27</v>
      </c>
      <c r="R2779" s="1">
        <v>34</v>
      </c>
      <c r="S2779" s="1" t="s">
        <v>64</v>
      </c>
      <c r="T2779" s="1">
        <v>17.2</v>
      </c>
      <c r="U2779" s="1">
        <v>1.4</v>
      </c>
      <c r="V2779" s="1">
        <f t="shared" si="228"/>
        <v>12.2857142857143</v>
      </c>
      <c r="W2779" s="6" t="s">
        <v>1043</v>
      </c>
      <c r="X2779" s="1">
        <v>6</v>
      </c>
      <c r="Y2779" s="10" t="s">
        <v>1044</v>
      </c>
      <c r="Z2779" s="10"/>
      <c r="AA2779" s="1" t="s">
        <v>1047</v>
      </c>
      <c r="AB2779" s="1" t="s">
        <v>1046</v>
      </c>
      <c r="AC2779" s="1" t="s">
        <v>68</v>
      </c>
      <c r="AD2779" s="1">
        <v>102.3</v>
      </c>
      <c r="AE2779" s="13">
        <v>1203.51</v>
      </c>
      <c r="AF2779" s="1">
        <v>1213.85</v>
      </c>
      <c r="AG2779" s="13">
        <v>1435.95</v>
      </c>
      <c r="AH2779" s="1">
        <v>433.88</v>
      </c>
      <c r="AI2779" s="4">
        <v>0.0183953</v>
      </c>
      <c r="AJ2779" s="1">
        <v>0.0034884</v>
      </c>
      <c r="AK2779" s="4">
        <v>0.0165465</v>
      </c>
      <c r="AL2779" s="1">
        <v>0.0047093</v>
      </c>
      <c r="AM2779" s="1">
        <v>0.00150361</v>
      </c>
      <c r="AN2779" s="1">
        <v>0.00021205</v>
      </c>
      <c r="AO2779" s="1">
        <v>0.00139036</v>
      </c>
      <c r="AP2779" s="1">
        <v>0.00018554</v>
      </c>
      <c r="BC2779" s="1">
        <v>2.49385</v>
      </c>
      <c r="BD2779" s="1">
        <v>2.56425</v>
      </c>
      <c r="BK2779" s="1">
        <v>5.40723</v>
      </c>
      <c r="BL2779" s="1">
        <v>5.33855</v>
      </c>
    </row>
    <row r="2780" ht="17" hidden="1" customHeight="1" spans="1:64">
      <c r="A2780" s="1" t="s">
        <v>1039</v>
      </c>
      <c r="B2780" s="1" t="s">
        <v>1040</v>
      </c>
      <c r="C2780" s="1" t="s">
        <v>1041</v>
      </c>
      <c r="D2780" s="1">
        <v>2020</v>
      </c>
      <c r="E2780" s="1">
        <v>40</v>
      </c>
      <c r="F2780" s="1">
        <v>8</v>
      </c>
      <c r="H2780" s="1" t="s">
        <v>1042</v>
      </c>
      <c r="I2780" s="1">
        <v>-19.56</v>
      </c>
      <c r="J2780" s="1">
        <v>46.43</v>
      </c>
      <c r="K2780" s="1">
        <v>4</v>
      </c>
      <c r="L2780" s="1">
        <v>1492</v>
      </c>
      <c r="M2780" s="1">
        <v>21.606999874115</v>
      </c>
      <c r="N2780" s="1">
        <v>1.34</v>
      </c>
      <c r="O2780" s="1">
        <v>5.6</v>
      </c>
      <c r="P2780" s="1">
        <v>39</v>
      </c>
      <c r="Q2780" s="1">
        <v>27</v>
      </c>
      <c r="R2780" s="1">
        <v>34</v>
      </c>
      <c r="S2780" s="1" t="s">
        <v>64</v>
      </c>
      <c r="T2780" s="1">
        <v>17.2</v>
      </c>
      <c r="U2780" s="1">
        <v>1.4</v>
      </c>
      <c r="V2780" s="1">
        <f t="shared" si="228"/>
        <v>12.2857142857143</v>
      </c>
      <c r="W2780" s="6" t="s">
        <v>1043</v>
      </c>
      <c r="X2780" s="1">
        <v>6</v>
      </c>
      <c r="Y2780" s="10" t="s">
        <v>1044</v>
      </c>
      <c r="Z2780" s="10"/>
      <c r="AA2780" s="1" t="s">
        <v>1048</v>
      </c>
      <c r="AB2780" s="1" t="s">
        <v>1046</v>
      </c>
      <c r="AC2780" s="1" t="s">
        <v>1049</v>
      </c>
      <c r="AD2780" s="1">
        <v>102.3</v>
      </c>
      <c r="AE2780" s="13"/>
      <c r="AG2780" s="13"/>
      <c r="AI2780" s="4">
        <v>0.0202442</v>
      </c>
      <c r="AJ2780" s="1">
        <v>0.0055465</v>
      </c>
      <c r="AK2780" s="4">
        <v>0.0165465</v>
      </c>
      <c r="AL2780" s="1">
        <v>0.0047093</v>
      </c>
      <c r="AM2780" s="1">
        <v>0.00165783</v>
      </c>
      <c r="AN2780" s="1">
        <v>2.89200000000002e-5</v>
      </c>
      <c r="AO2780" s="1">
        <v>0.00139036</v>
      </c>
      <c r="AP2780" s="1">
        <v>0.00018554</v>
      </c>
      <c r="BC2780" s="1">
        <v>2.18547</v>
      </c>
      <c r="BD2780" s="1">
        <v>2.56425</v>
      </c>
      <c r="BK2780" s="1">
        <v>5.51687</v>
      </c>
      <c r="BL2780" s="1">
        <v>5.33855</v>
      </c>
    </row>
    <row r="2781" ht="17" hidden="1" customHeight="1" spans="1:33">
      <c r="A2781" s="1" t="s">
        <v>1050</v>
      </c>
      <c r="B2781" s="1" t="s">
        <v>1051</v>
      </c>
      <c r="C2781" s="1" t="s">
        <v>1052</v>
      </c>
      <c r="D2781" s="1">
        <v>2020</v>
      </c>
      <c r="E2781" s="1">
        <v>70</v>
      </c>
      <c r="F2781" s="1">
        <v>3</v>
      </c>
      <c r="G2781" s="1" t="s">
        <v>1053</v>
      </c>
      <c r="H2781" s="1" t="s">
        <v>1054</v>
      </c>
      <c r="I2781" s="1">
        <v>-14.6</v>
      </c>
      <c r="J2781" s="1">
        <v>35.3</v>
      </c>
      <c r="K2781" s="1">
        <v>1</v>
      </c>
      <c r="L2781" s="1">
        <v>800</v>
      </c>
      <c r="M2781" s="1">
        <v>23.2523336410522</v>
      </c>
      <c r="N2781" s="1">
        <v>1.39</v>
      </c>
      <c r="O2781" s="1">
        <v>5.96</v>
      </c>
      <c r="P2781" s="1">
        <f t="shared" ref="P2781:P2844" si="229">100-Q2781-R2781</f>
        <v>68</v>
      </c>
      <c r="Q2781" s="1">
        <v>9.1</v>
      </c>
      <c r="R2781" s="1">
        <v>22.9</v>
      </c>
      <c r="S2781" s="1" t="s">
        <v>135</v>
      </c>
      <c r="T2781" s="1">
        <v>10</v>
      </c>
      <c r="U2781" s="1">
        <v>0.9</v>
      </c>
      <c r="V2781" s="1">
        <f t="shared" si="228"/>
        <v>11.1111111111111</v>
      </c>
      <c r="W2781" s="6">
        <v>95</v>
      </c>
      <c r="X2781" s="1">
        <v>6</v>
      </c>
      <c r="Y2781" s="1" t="s">
        <v>1055</v>
      </c>
      <c r="AA2781" s="1" t="s">
        <v>1056</v>
      </c>
      <c r="AB2781" s="1" t="s">
        <v>1057</v>
      </c>
      <c r="AC2781" s="1" t="s">
        <v>257</v>
      </c>
      <c r="AD2781" s="1">
        <v>115</v>
      </c>
      <c r="AE2781" s="13"/>
      <c r="AG2781" s="13"/>
    </row>
    <row r="2782" ht="17" customHeight="1" spans="1:34">
      <c r="A2782" s="1" t="s">
        <v>1050</v>
      </c>
      <c r="B2782" s="1" t="s">
        <v>1051</v>
      </c>
      <c r="C2782" s="1" t="s">
        <v>1052</v>
      </c>
      <c r="D2782" s="1">
        <v>2020</v>
      </c>
      <c r="E2782" s="1">
        <v>70</v>
      </c>
      <c r="F2782" s="1">
        <v>3</v>
      </c>
      <c r="G2782" s="1" t="s">
        <v>1053</v>
      </c>
      <c r="H2782" s="1" t="s">
        <v>1054</v>
      </c>
      <c r="I2782" s="1">
        <v>-14.6</v>
      </c>
      <c r="J2782" s="1">
        <v>35.3</v>
      </c>
      <c r="K2782" s="1">
        <v>2</v>
      </c>
      <c r="L2782" s="1">
        <v>800</v>
      </c>
      <c r="M2782" s="1">
        <v>23.2523336410522</v>
      </c>
      <c r="N2782" s="1">
        <v>1.39</v>
      </c>
      <c r="O2782" s="1">
        <v>5.96</v>
      </c>
      <c r="P2782" s="1">
        <f t="shared" si="229"/>
        <v>68</v>
      </c>
      <c r="Q2782" s="1">
        <v>9.1</v>
      </c>
      <c r="R2782" s="1">
        <v>22.9</v>
      </c>
      <c r="S2782" s="1" t="s">
        <v>135</v>
      </c>
      <c r="T2782" s="1">
        <v>10</v>
      </c>
      <c r="U2782" s="1">
        <v>0.9</v>
      </c>
      <c r="V2782" s="1">
        <f t="shared" si="228"/>
        <v>11.1111111111111</v>
      </c>
      <c r="W2782" s="6">
        <v>95</v>
      </c>
      <c r="X2782" s="1">
        <v>6</v>
      </c>
      <c r="Y2782" s="1" t="s">
        <v>1055</v>
      </c>
      <c r="AA2782" s="1" t="s">
        <v>1056</v>
      </c>
      <c r="AB2782" s="1" t="s">
        <v>1057</v>
      </c>
      <c r="AC2782" s="1" t="s">
        <v>257</v>
      </c>
      <c r="AD2782" s="1">
        <v>115</v>
      </c>
      <c r="AE2782" s="13">
        <v>2454</v>
      </c>
      <c r="AF2782" s="1">
        <f t="shared" ref="AF2782:AF2786" si="230">AE2782*0.1</f>
        <v>245.4</v>
      </c>
      <c r="AG2782" s="13">
        <v>2326</v>
      </c>
      <c r="AH2782" s="1">
        <f t="shared" ref="AH2782:AH2786" si="231">AG2782*0.1</f>
        <v>232.6</v>
      </c>
    </row>
    <row r="2783" ht="17" customHeight="1" spans="1:34">
      <c r="A2783" s="1" t="s">
        <v>1050</v>
      </c>
      <c r="B2783" s="1" t="s">
        <v>1051</v>
      </c>
      <c r="C2783" s="1" t="s">
        <v>1052</v>
      </c>
      <c r="D2783" s="1">
        <v>2020</v>
      </c>
      <c r="E2783" s="1">
        <v>70</v>
      </c>
      <c r="F2783" s="1">
        <v>3</v>
      </c>
      <c r="G2783" s="1" t="s">
        <v>1053</v>
      </c>
      <c r="H2783" s="1" t="s">
        <v>1054</v>
      </c>
      <c r="I2783" s="1">
        <v>-14.6</v>
      </c>
      <c r="J2783" s="1">
        <v>35.3</v>
      </c>
      <c r="K2783" s="1">
        <v>3</v>
      </c>
      <c r="L2783" s="1">
        <v>800</v>
      </c>
      <c r="M2783" s="1">
        <v>23.2523336410522</v>
      </c>
      <c r="N2783" s="1">
        <v>1.39</v>
      </c>
      <c r="O2783" s="1">
        <v>5.96</v>
      </c>
      <c r="P2783" s="1">
        <f t="shared" si="229"/>
        <v>68</v>
      </c>
      <c r="Q2783" s="1">
        <v>9.1</v>
      </c>
      <c r="R2783" s="1">
        <v>22.9</v>
      </c>
      <c r="S2783" s="1" t="s">
        <v>135</v>
      </c>
      <c r="T2783" s="1">
        <v>10</v>
      </c>
      <c r="U2783" s="1">
        <v>0.9</v>
      </c>
      <c r="V2783" s="1">
        <f t="shared" si="228"/>
        <v>11.1111111111111</v>
      </c>
      <c r="W2783" s="6">
        <v>95</v>
      </c>
      <c r="X2783" s="1">
        <v>6</v>
      </c>
      <c r="Y2783" s="1" t="s">
        <v>1055</v>
      </c>
      <c r="AA2783" s="1" t="s">
        <v>1056</v>
      </c>
      <c r="AB2783" s="1" t="s">
        <v>1057</v>
      </c>
      <c r="AC2783" s="1" t="s">
        <v>257</v>
      </c>
      <c r="AD2783" s="1">
        <v>115</v>
      </c>
      <c r="AE2783" s="13">
        <v>4758</v>
      </c>
      <c r="AF2783" s="1">
        <f t="shared" si="230"/>
        <v>475.8</v>
      </c>
      <c r="AG2783" s="13">
        <v>5328</v>
      </c>
      <c r="AH2783" s="1">
        <f t="shared" si="231"/>
        <v>532.8</v>
      </c>
    </row>
    <row r="2784" ht="17" hidden="1" customHeight="1" spans="1:33">
      <c r="A2784" s="1" t="s">
        <v>1050</v>
      </c>
      <c r="B2784" s="1" t="s">
        <v>1051</v>
      </c>
      <c r="C2784" s="1" t="s">
        <v>1052</v>
      </c>
      <c r="D2784" s="1">
        <v>2020</v>
      </c>
      <c r="E2784" s="1">
        <v>70</v>
      </c>
      <c r="F2784" s="1">
        <v>3</v>
      </c>
      <c r="G2784" s="1" t="s">
        <v>1053</v>
      </c>
      <c r="H2784" s="1" t="s">
        <v>1054</v>
      </c>
      <c r="I2784" s="1">
        <v>-14.6</v>
      </c>
      <c r="J2784" s="1">
        <v>35.3</v>
      </c>
      <c r="K2784" s="1">
        <v>1</v>
      </c>
      <c r="L2784" s="1">
        <v>800</v>
      </c>
      <c r="M2784" s="1">
        <v>23.2523336410522</v>
      </c>
      <c r="N2784" s="1">
        <v>1.39</v>
      </c>
      <c r="O2784" s="1">
        <v>5.96</v>
      </c>
      <c r="P2784" s="1">
        <f t="shared" si="229"/>
        <v>68</v>
      </c>
      <c r="Q2784" s="1">
        <v>9.1</v>
      </c>
      <c r="R2784" s="1">
        <v>22.9</v>
      </c>
      <c r="S2784" s="1" t="s">
        <v>135</v>
      </c>
      <c r="T2784" s="1">
        <v>10</v>
      </c>
      <c r="U2784" s="1">
        <v>0.9</v>
      </c>
      <c r="V2784" s="1">
        <f t="shared" si="228"/>
        <v>11.1111111111111</v>
      </c>
      <c r="W2784" s="6">
        <v>95</v>
      </c>
      <c r="X2784" s="1">
        <v>6</v>
      </c>
      <c r="Y2784" s="1" t="s">
        <v>1058</v>
      </c>
      <c r="AA2784" s="1" t="s">
        <v>1056</v>
      </c>
      <c r="AB2784" s="1" t="s">
        <v>1057</v>
      </c>
      <c r="AC2784" s="1" t="s">
        <v>257</v>
      </c>
      <c r="AD2784" s="1">
        <v>115</v>
      </c>
      <c r="AE2784" s="13"/>
      <c r="AG2784" s="13"/>
    </row>
    <row r="2785" ht="17" customHeight="1" spans="1:34">
      <c r="A2785" s="1" t="s">
        <v>1050</v>
      </c>
      <c r="B2785" s="1" t="s">
        <v>1051</v>
      </c>
      <c r="C2785" s="1" t="s">
        <v>1052</v>
      </c>
      <c r="D2785" s="1">
        <v>2020</v>
      </c>
      <c r="E2785" s="1">
        <v>70</v>
      </c>
      <c r="F2785" s="1">
        <v>3</v>
      </c>
      <c r="G2785" s="1" t="s">
        <v>1053</v>
      </c>
      <c r="H2785" s="1" t="s">
        <v>1054</v>
      </c>
      <c r="I2785" s="1">
        <v>-14.6</v>
      </c>
      <c r="J2785" s="1">
        <v>35.3</v>
      </c>
      <c r="K2785" s="1">
        <v>2</v>
      </c>
      <c r="L2785" s="1">
        <v>800</v>
      </c>
      <c r="M2785" s="1">
        <v>23.2523336410522</v>
      </c>
      <c r="N2785" s="1">
        <v>1.39</v>
      </c>
      <c r="O2785" s="1">
        <v>5.96</v>
      </c>
      <c r="P2785" s="1">
        <f t="shared" si="229"/>
        <v>68</v>
      </c>
      <c r="Q2785" s="1">
        <v>9.1</v>
      </c>
      <c r="R2785" s="1">
        <v>22.9</v>
      </c>
      <c r="S2785" s="1" t="s">
        <v>135</v>
      </c>
      <c r="T2785" s="1">
        <v>10</v>
      </c>
      <c r="U2785" s="1">
        <v>0.9</v>
      </c>
      <c r="V2785" s="1">
        <f t="shared" si="228"/>
        <v>11.1111111111111</v>
      </c>
      <c r="W2785" s="6">
        <v>95</v>
      </c>
      <c r="X2785" s="1">
        <v>6</v>
      </c>
      <c r="Y2785" s="1" t="s">
        <v>1058</v>
      </c>
      <c r="AA2785" s="1" t="s">
        <v>1056</v>
      </c>
      <c r="AB2785" s="1" t="s">
        <v>1057</v>
      </c>
      <c r="AC2785" s="1" t="s">
        <v>257</v>
      </c>
      <c r="AD2785" s="1">
        <v>115</v>
      </c>
      <c r="AE2785" s="13">
        <v>2358</v>
      </c>
      <c r="AF2785" s="1">
        <f t="shared" si="230"/>
        <v>235.8</v>
      </c>
      <c r="AG2785" s="13">
        <v>3174</v>
      </c>
      <c r="AH2785" s="1">
        <f t="shared" si="231"/>
        <v>317.4</v>
      </c>
    </row>
    <row r="2786" ht="17" customHeight="1" spans="1:34">
      <c r="A2786" s="1" t="s">
        <v>1050</v>
      </c>
      <c r="B2786" s="1" t="s">
        <v>1051</v>
      </c>
      <c r="C2786" s="1" t="s">
        <v>1052</v>
      </c>
      <c r="D2786" s="1">
        <v>2020</v>
      </c>
      <c r="E2786" s="1">
        <v>70</v>
      </c>
      <c r="F2786" s="1">
        <v>3</v>
      </c>
      <c r="G2786" s="1" t="s">
        <v>1053</v>
      </c>
      <c r="H2786" s="1" t="s">
        <v>1054</v>
      </c>
      <c r="I2786" s="1">
        <v>-14.6</v>
      </c>
      <c r="J2786" s="1">
        <v>35.3</v>
      </c>
      <c r="K2786" s="1">
        <v>3</v>
      </c>
      <c r="L2786" s="1">
        <v>800</v>
      </c>
      <c r="M2786" s="1">
        <v>23.2523336410522</v>
      </c>
      <c r="N2786" s="1">
        <v>1.39</v>
      </c>
      <c r="O2786" s="1">
        <v>5.96</v>
      </c>
      <c r="P2786" s="1">
        <f t="shared" si="229"/>
        <v>68</v>
      </c>
      <c r="Q2786" s="1">
        <v>9.1</v>
      </c>
      <c r="R2786" s="1">
        <v>22.9</v>
      </c>
      <c r="S2786" s="1" t="s">
        <v>135</v>
      </c>
      <c r="T2786" s="1">
        <v>10</v>
      </c>
      <c r="U2786" s="1">
        <v>0.9</v>
      </c>
      <c r="V2786" s="1">
        <f t="shared" si="228"/>
        <v>11.1111111111111</v>
      </c>
      <c r="W2786" s="6">
        <v>95</v>
      </c>
      <c r="X2786" s="1">
        <v>6</v>
      </c>
      <c r="Y2786" s="1" t="s">
        <v>1058</v>
      </c>
      <c r="AA2786" s="1" t="s">
        <v>1056</v>
      </c>
      <c r="AB2786" s="1" t="s">
        <v>1057</v>
      </c>
      <c r="AC2786" s="1" t="s">
        <v>257</v>
      </c>
      <c r="AD2786" s="1">
        <v>115</v>
      </c>
      <c r="AE2786" s="13">
        <v>4350</v>
      </c>
      <c r="AF2786" s="1">
        <f t="shared" si="230"/>
        <v>435</v>
      </c>
      <c r="AG2786" s="13">
        <v>5379</v>
      </c>
      <c r="AH2786" s="1">
        <f t="shared" si="231"/>
        <v>537.9</v>
      </c>
    </row>
    <row r="2787" ht="17" hidden="1" customHeight="1" spans="1:33">
      <c r="A2787" s="1" t="s">
        <v>1050</v>
      </c>
      <c r="B2787" s="1" t="s">
        <v>1051</v>
      </c>
      <c r="C2787" s="1" t="s">
        <v>1052</v>
      </c>
      <c r="D2787" s="1">
        <v>2020</v>
      </c>
      <c r="E2787" s="1">
        <v>70</v>
      </c>
      <c r="F2787" s="1">
        <v>3</v>
      </c>
      <c r="G2787" s="1" t="s">
        <v>1053</v>
      </c>
      <c r="H2787" s="1" t="s">
        <v>1059</v>
      </c>
      <c r="I2787" s="1">
        <v>-14.6</v>
      </c>
      <c r="J2787" s="1">
        <v>35.3</v>
      </c>
      <c r="K2787" s="1">
        <v>1</v>
      </c>
      <c r="L2787" s="1">
        <v>800</v>
      </c>
      <c r="M2787" s="1">
        <v>23.2523336410522</v>
      </c>
      <c r="N2787" s="1">
        <v>1.39</v>
      </c>
      <c r="O2787" s="1">
        <v>5.96</v>
      </c>
      <c r="P2787" s="1">
        <f t="shared" si="229"/>
        <v>68</v>
      </c>
      <c r="Q2787" s="1">
        <v>9.1</v>
      </c>
      <c r="R2787" s="1">
        <v>22.9</v>
      </c>
      <c r="S2787" s="1" t="s">
        <v>135</v>
      </c>
      <c r="T2787" s="1">
        <v>10</v>
      </c>
      <c r="U2787" s="1">
        <v>0.9</v>
      </c>
      <c r="V2787" s="1">
        <f t="shared" si="228"/>
        <v>11.1111111111111</v>
      </c>
      <c r="W2787" s="6">
        <v>95</v>
      </c>
      <c r="X2787" s="1">
        <v>6</v>
      </c>
      <c r="Y2787" s="1" t="s">
        <v>1055</v>
      </c>
      <c r="AA2787" s="1" t="s">
        <v>1056</v>
      </c>
      <c r="AB2787" s="1" t="s">
        <v>1057</v>
      </c>
      <c r="AC2787" s="1" t="s">
        <v>257</v>
      </c>
      <c r="AD2787" s="1">
        <v>115</v>
      </c>
      <c r="AE2787" s="13"/>
      <c r="AG2787" s="13"/>
    </row>
    <row r="2788" ht="17" customHeight="1" spans="1:34">
      <c r="A2788" s="1" t="s">
        <v>1050</v>
      </c>
      <c r="B2788" s="1" t="s">
        <v>1051</v>
      </c>
      <c r="C2788" s="1" t="s">
        <v>1052</v>
      </c>
      <c r="D2788" s="1">
        <v>2020</v>
      </c>
      <c r="E2788" s="1">
        <v>70</v>
      </c>
      <c r="F2788" s="1">
        <v>3</v>
      </c>
      <c r="G2788" s="1" t="s">
        <v>1053</v>
      </c>
      <c r="H2788" s="1" t="s">
        <v>1059</v>
      </c>
      <c r="I2788" s="1">
        <v>-14.6</v>
      </c>
      <c r="J2788" s="1">
        <v>35.3</v>
      </c>
      <c r="K2788" s="1">
        <v>2</v>
      </c>
      <c r="L2788" s="1">
        <v>800</v>
      </c>
      <c r="M2788" s="1">
        <v>23.2523336410522</v>
      </c>
      <c r="N2788" s="1">
        <v>1.39</v>
      </c>
      <c r="O2788" s="1">
        <v>5.96</v>
      </c>
      <c r="P2788" s="1">
        <f t="shared" si="229"/>
        <v>68</v>
      </c>
      <c r="Q2788" s="1">
        <v>9.1</v>
      </c>
      <c r="R2788" s="1">
        <v>22.9</v>
      </c>
      <c r="S2788" s="1" t="s">
        <v>135</v>
      </c>
      <c r="T2788" s="1">
        <v>10</v>
      </c>
      <c r="U2788" s="1">
        <v>0.9</v>
      </c>
      <c r="V2788" s="1">
        <f t="shared" si="228"/>
        <v>11.1111111111111</v>
      </c>
      <c r="W2788" s="6">
        <v>95</v>
      </c>
      <c r="X2788" s="1">
        <v>6</v>
      </c>
      <c r="Y2788" s="1" t="s">
        <v>1055</v>
      </c>
      <c r="AA2788" s="1" t="s">
        <v>1056</v>
      </c>
      <c r="AB2788" s="1" t="s">
        <v>1057</v>
      </c>
      <c r="AC2788" s="1" t="s">
        <v>257</v>
      </c>
      <c r="AD2788" s="1">
        <v>115</v>
      </c>
      <c r="AE2788" s="13">
        <v>2804</v>
      </c>
      <c r="AF2788" s="1">
        <f t="shared" ref="AF2788:AF2792" si="232">AE2788*0.1</f>
        <v>280.4</v>
      </c>
      <c r="AG2788" s="13">
        <v>2796</v>
      </c>
      <c r="AH2788" s="1">
        <f t="shared" ref="AH2788:AH2792" si="233">AG2788*0.1</f>
        <v>279.6</v>
      </c>
    </row>
    <row r="2789" ht="17" customHeight="1" spans="1:34">
      <c r="A2789" s="1" t="s">
        <v>1050</v>
      </c>
      <c r="B2789" s="1" t="s">
        <v>1051</v>
      </c>
      <c r="C2789" s="1" t="s">
        <v>1052</v>
      </c>
      <c r="D2789" s="1">
        <v>2020</v>
      </c>
      <c r="E2789" s="1">
        <v>70</v>
      </c>
      <c r="F2789" s="1">
        <v>3</v>
      </c>
      <c r="G2789" s="1" t="s">
        <v>1053</v>
      </c>
      <c r="H2789" s="1" t="s">
        <v>1059</v>
      </c>
      <c r="I2789" s="1">
        <v>-14.6</v>
      </c>
      <c r="J2789" s="1">
        <v>35.3</v>
      </c>
      <c r="K2789" s="1">
        <v>3</v>
      </c>
      <c r="L2789" s="1">
        <v>800</v>
      </c>
      <c r="M2789" s="1">
        <v>23.2523336410522</v>
      </c>
      <c r="N2789" s="1">
        <v>1.39</v>
      </c>
      <c r="O2789" s="1">
        <v>5.96</v>
      </c>
      <c r="P2789" s="1">
        <f t="shared" si="229"/>
        <v>68</v>
      </c>
      <c r="Q2789" s="1">
        <v>9.1</v>
      </c>
      <c r="R2789" s="1">
        <v>22.9</v>
      </c>
      <c r="S2789" s="1" t="s">
        <v>135</v>
      </c>
      <c r="T2789" s="1">
        <v>10</v>
      </c>
      <c r="U2789" s="1">
        <v>0.9</v>
      </c>
      <c r="V2789" s="1">
        <f t="shared" si="228"/>
        <v>11.1111111111111</v>
      </c>
      <c r="W2789" s="6">
        <v>95</v>
      </c>
      <c r="X2789" s="1">
        <v>6</v>
      </c>
      <c r="Y2789" s="1" t="s">
        <v>1055</v>
      </c>
      <c r="AA2789" s="1" t="s">
        <v>1056</v>
      </c>
      <c r="AB2789" s="1" t="s">
        <v>1057</v>
      </c>
      <c r="AC2789" s="1" t="s">
        <v>257</v>
      </c>
      <c r="AD2789" s="1">
        <v>115</v>
      </c>
      <c r="AE2789" s="13">
        <v>4321</v>
      </c>
      <c r="AF2789" s="1">
        <f t="shared" si="232"/>
        <v>432.1</v>
      </c>
      <c r="AG2789" s="13">
        <v>5258</v>
      </c>
      <c r="AH2789" s="1">
        <f t="shared" si="233"/>
        <v>525.8</v>
      </c>
    </row>
    <row r="2790" ht="17" hidden="1" customHeight="1" spans="1:33">
      <c r="A2790" s="1" t="s">
        <v>1050</v>
      </c>
      <c r="B2790" s="1" t="s">
        <v>1051</v>
      </c>
      <c r="C2790" s="1" t="s">
        <v>1052</v>
      </c>
      <c r="D2790" s="1">
        <v>2020</v>
      </c>
      <c r="E2790" s="1">
        <v>70</v>
      </c>
      <c r="F2790" s="1">
        <v>3</v>
      </c>
      <c r="G2790" s="1" t="s">
        <v>1053</v>
      </c>
      <c r="H2790" s="1" t="s">
        <v>1059</v>
      </c>
      <c r="I2790" s="1">
        <v>-14.6</v>
      </c>
      <c r="J2790" s="1">
        <v>35.3</v>
      </c>
      <c r="K2790" s="1">
        <v>1</v>
      </c>
      <c r="L2790" s="1">
        <v>800</v>
      </c>
      <c r="M2790" s="1">
        <v>23.2523336410522</v>
      </c>
      <c r="N2790" s="1">
        <v>1.39</v>
      </c>
      <c r="O2790" s="1">
        <v>5.96</v>
      </c>
      <c r="P2790" s="1">
        <f t="shared" si="229"/>
        <v>68</v>
      </c>
      <c r="Q2790" s="1">
        <v>9.1</v>
      </c>
      <c r="R2790" s="1">
        <v>22.9</v>
      </c>
      <c r="S2790" s="1" t="s">
        <v>135</v>
      </c>
      <c r="T2790" s="1">
        <v>10</v>
      </c>
      <c r="U2790" s="1">
        <v>0.9</v>
      </c>
      <c r="V2790" s="1">
        <f t="shared" si="228"/>
        <v>11.1111111111111</v>
      </c>
      <c r="W2790" s="6">
        <v>95</v>
      </c>
      <c r="X2790" s="1">
        <v>6</v>
      </c>
      <c r="Y2790" s="1" t="s">
        <v>1058</v>
      </c>
      <c r="AA2790" s="1" t="s">
        <v>1056</v>
      </c>
      <c r="AB2790" s="1" t="s">
        <v>1057</v>
      </c>
      <c r="AC2790" s="1" t="s">
        <v>257</v>
      </c>
      <c r="AD2790" s="1">
        <v>115</v>
      </c>
      <c r="AE2790" s="13"/>
      <c r="AG2790" s="13"/>
    </row>
    <row r="2791" ht="17" customHeight="1" spans="1:34">
      <c r="A2791" s="1" t="s">
        <v>1050</v>
      </c>
      <c r="B2791" s="1" t="s">
        <v>1051</v>
      </c>
      <c r="C2791" s="1" t="s">
        <v>1052</v>
      </c>
      <c r="D2791" s="1">
        <v>2020</v>
      </c>
      <c r="E2791" s="1">
        <v>70</v>
      </c>
      <c r="F2791" s="1">
        <v>3</v>
      </c>
      <c r="G2791" s="1" t="s">
        <v>1053</v>
      </c>
      <c r="H2791" s="1" t="s">
        <v>1059</v>
      </c>
      <c r="I2791" s="1">
        <v>-14.6</v>
      </c>
      <c r="J2791" s="1">
        <v>35.3</v>
      </c>
      <c r="K2791" s="1">
        <v>2</v>
      </c>
      <c r="L2791" s="1">
        <v>800</v>
      </c>
      <c r="M2791" s="1">
        <v>23.2523336410522</v>
      </c>
      <c r="N2791" s="1">
        <v>1.39</v>
      </c>
      <c r="O2791" s="1">
        <v>5.96</v>
      </c>
      <c r="P2791" s="1">
        <f t="shared" si="229"/>
        <v>68</v>
      </c>
      <c r="Q2791" s="1">
        <v>9.1</v>
      </c>
      <c r="R2791" s="1">
        <v>22.9</v>
      </c>
      <c r="S2791" s="1" t="s">
        <v>135</v>
      </c>
      <c r="T2791" s="1">
        <v>10</v>
      </c>
      <c r="U2791" s="1">
        <v>0.9</v>
      </c>
      <c r="V2791" s="1">
        <f t="shared" si="228"/>
        <v>11.1111111111111</v>
      </c>
      <c r="W2791" s="6">
        <v>95</v>
      </c>
      <c r="X2791" s="1">
        <v>6</v>
      </c>
      <c r="Y2791" s="1" t="s">
        <v>1058</v>
      </c>
      <c r="AA2791" s="1" t="s">
        <v>1056</v>
      </c>
      <c r="AB2791" s="1" t="s">
        <v>1057</v>
      </c>
      <c r="AC2791" s="1" t="s">
        <v>257</v>
      </c>
      <c r="AD2791" s="1">
        <v>115</v>
      </c>
      <c r="AE2791" s="13">
        <v>4578</v>
      </c>
      <c r="AF2791" s="1">
        <f t="shared" si="232"/>
        <v>457.8</v>
      </c>
      <c r="AG2791" s="13">
        <v>2035</v>
      </c>
      <c r="AH2791" s="1">
        <f t="shared" si="233"/>
        <v>203.5</v>
      </c>
    </row>
    <row r="2792" ht="17" customHeight="1" spans="1:34">
      <c r="A2792" s="1" t="s">
        <v>1050</v>
      </c>
      <c r="B2792" s="1" t="s">
        <v>1051</v>
      </c>
      <c r="C2792" s="1" t="s">
        <v>1052</v>
      </c>
      <c r="D2792" s="1">
        <v>2020</v>
      </c>
      <c r="E2792" s="1">
        <v>70</v>
      </c>
      <c r="F2792" s="1">
        <v>3</v>
      </c>
      <c r="G2792" s="1" t="s">
        <v>1053</v>
      </c>
      <c r="H2792" s="1" t="s">
        <v>1059</v>
      </c>
      <c r="I2792" s="1">
        <v>-14.6</v>
      </c>
      <c r="J2792" s="1">
        <v>35.3</v>
      </c>
      <c r="K2792" s="1">
        <v>3</v>
      </c>
      <c r="L2792" s="1">
        <v>800</v>
      </c>
      <c r="M2792" s="1">
        <v>23.2523336410522</v>
      </c>
      <c r="N2792" s="1">
        <v>1.39</v>
      </c>
      <c r="O2792" s="1">
        <v>5.96</v>
      </c>
      <c r="P2792" s="1">
        <f t="shared" si="229"/>
        <v>68</v>
      </c>
      <c r="Q2792" s="1">
        <v>9.1</v>
      </c>
      <c r="R2792" s="1">
        <v>22.9</v>
      </c>
      <c r="S2792" s="1" t="s">
        <v>135</v>
      </c>
      <c r="T2792" s="1">
        <v>10</v>
      </c>
      <c r="U2792" s="1">
        <v>0.9</v>
      </c>
      <c r="V2792" s="1">
        <f t="shared" si="228"/>
        <v>11.1111111111111</v>
      </c>
      <c r="W2792" s="6">
        <v>95</v>
      </c>
      <c r="X2792" s="1">
        <v>6</v>
      </c>
      <c r="Y2792" s="1" t="s">
        <v>1058</v>
      </c>
      <c r="AA2792" s="1" t="s">
        <v>1056</v>
      </c>
      <c r="AB2792" s="1" t="s">
        <v>1057</v>
      </c>
      <c r="AC2792" s="1" t="s">
        <v>257</v>
      </c>
      <c r="AD2792" s="1">
        <v>115</v>
      </c>
      <c r="AE2792" s="13">
        <v>5960</v>
      </c>
      <c r="AF2792" s="1">
        <f t="shared" si="232"/>
        <v>596</v>
      </c>
      <c r="AG2792" s="13">
        <v>4856</v>
      </c>
      <c r="AH2792" s="1">
        <f t="shared" si="233"/>
        <v>485.6</v>
      </c>
    </row>
    <row r="2793" ht="17" hidden="1" customHeight="1" spans="1:33">
      <c r="A2793" s="1" t="s">
        <v>1050</v>
      </c>
      <c r="B2793" s="1" t="s">
        <v>1051</v>
      </c>
      <c r="C2793" s="1" t="s">
        <v>1052</v>
      </c>
      <c r="D2793" s="1">
        <v>2020</v>
      </c>
      <c r="E2793" s="1">
        <v>70</v>
      </c>
      <c r="F2793" s="1">
        <v>3</v>
      </c>
      <c r="G2793" s="1" t="s">
        <v>1053</v>
      </c>
      <c r="H2793" s="1" t="s">
        <v>1060</v>
      </c>
      <c r="I2793" s="1">
        <v>-13.8</v>
      </c>
      <c r="J2793" s="1">
        <v>34.5</v>
      </c>
      <c r="K2793" s="1">
        <v>1</v>
      </c>
      <c r="L2793" s="1">
        <v>1112</v>
      </c>
      <c r="M2793" s="1">
        <v>24.0346665382385</v>
      </c>
      <c r="N2793" s="1">
        <v>1.42</v>
      </c>
      <c r="O2793" s="1">
        <v>5.95</v>
      </c>
      <c r="P2793" s="1">
        <f t="shared" si="229"/>
        <v>72.7</v>
      </c>
      <c r="Q2793" s="1">
        <v>11</v>
      </c>
      <c r="R2793" s="1">
        <v>16.3</v>
      </c>
      <c r="S2793" s="1" t="s">
        <v>135</v>
      </c>
      <c r="T2793" s="1">
        <v>7.1</v>
      </c>
      <c r="U2793" s="1">
        <v>0.6</v>
      </c>
      <c r="V2793" s="1">
        <f t="shared" si="228"/>
        <v>11.8333333333333</v>
      </c>
      <c r="W2793" s="6" t="s">
        <v>1061</v>
      </c>
      <c r="X2793" s="1">
        <v>6</v>
      </c>
      <c r="Y2793" s="1" t="s">
        <v>1055</v>
      </c>
      <c r="AA2793" s="1" t="s">
        <v>1056</v>
      </c>
      <c r="AB2793" s="1" t="s">
        <v>1057</v>
      </c>
      <c r="AC2793" s="1" t="s">
        <v>257</v>
      </c>
      <c r="AD2793" s="1">
        <v>115</v>
      </c>
      <c r="AE2793" s="13"/>
      <c r="AG2793" s="13"/>
    </row>
    <row r="2794" ht="17" customHeight="1" spans="1:34">
      <c r="A2794" s="1" t="s">
        <v>1050</v>
      </c>
      <c r="B2794" s="1" t="s">
        <v>1051</v>
      </c>
      <c r="C2794" s="1" t="s">
        <v>1052</v>
      </c>
      <c r="D2794" s="1">
        <v>2020</v>
      </c>
      <c r="E2794" s="1">
        <v>70</v>
      </c>
      <c r="F2794" s="1">
        <v>3</v>
      </c>
      <c r="G2794" s="1" t="s">
        <v>1053</v>
      </c>
      <c r="H2794" s="1" t="s">
        <v>1060</v>
      </c>
      <c r="I2794" s="1">
        <v>-13.8</v>
      </c>
      <c r="J2794" s="1">
        <v>34.5</v>
      </c>
      <c r="K2794" s="1">
        <v>2</v>
      </c>
      <c r="L2794" s="1">
        <v>1112</v>
      </c>
      <c r="M2794" s="1">
        <v>24.0346665382385</v>
      </c>
      <c r="N2794" s="1">
        <v>1.42</v>
      </c>
      <c r="O2794" s="1">
        <v>5.95</v>
      </c>
      <c r="P2794" s="1">
        <f t="shared" si="229"/>
        <v>72.7</v>
      </c>
      <c r="Q2794" s="1">
        <v>11</v>
      </c>
      <c r="R2794" s="1">
        <v>16.3</v>
      </c>
      <c r="S2794" s="1" t="s">
        <v>135</v>
      </c>
      <c r="T2794" s="1">
        <v>7.1</v>
      </c>
      <c r="U2794" s="1">
        <v>0.6</v>
      </c>
      <c r="V2794" s="1">
        <f t="shared" si="228"/>
        <v>11.8333333333333</v>
      </c>
      <c r="W2794" s="6" t="s">
        <v>1061</v>
      </c>
      <c r="X2794" s="1">
        <v>6</v>
      </c>
      <c r="Y2794" s="1" t="s">
        <v>1055</v>
      </c>
      <c r="AA2794" s="1" t="s">
        <v>1056</v>
      </c>
      <c r="AB2794" s="1" t="s">
        <v>1057</v>
      </c>
      <c r="AC2794" s="1" t="s">
        <v>257</v>
      </c>
      <c r="AD2794" s="1">
        <v>115</v>
      </c>
      <c r="AE2794" s="13">
        <v>3826</v>
      </c>
      <c r="AF2794" s="1">
        <f t="shared" ref="AF2794:AF2797" si="234">AE2794*0.1</f>
        <v>382.6</v>
      </c>
      <c r="AG2794" s="13">
        <v>4743</v>
      </c>
      <c r="AH2794" s="1">
        <f t="shared" ref="AH2794:AH2797" si="235">AG2794*0.1</f>
        <v>474.3</v>
      </c>
    </row>
    <row r="2795" ht="17" hidden="1" customHeight="1" spans="1:33">
      <c r="A2795" s="1" t="s">
        <v>1050</v>
      </c>
      <c r="B2795" s="1" t="s">
        <v>1051</v>
      </c>
      <c r="C2795" s="1" t="s">
        <v>1052</v>
      </c>
      <c r="D2795" s="1">
        <v>2020</v>
      </c>
      <c r="E2795" s="1">
        <v>70</v>
      </c>
      <c r="F2795" s="1">
        <v>3</v>
      </c>
      <c r="G2795" s="1" t="s">
        <v>1053</v>
      </c>
      <c r="H2795" s="1" t="s">
        <v>1060</v>
      </c>
      <c r="I2795" s="1">
        <v>-13.8</v>
      </c>
      <c r="J2795" s="1">
        <v>34.5</v>
      </c>
      <c r="K2795" s="1">
        <v>1</v>
      </c>
      <c r="L2795" s="1">
        <v>1112</v>
      </c>
      <c r="M2795" s="1">
        <v>24.0346665382385</v>
      </c>
      <c r="N2795" s="1">
        <v>1.42</v>
      </c>
      <c r="O2795" s="1">
        <v>5.95</v>
      </c>
      <c r="P2795" s="1">
        <f t="shared" si="229"/>
        <v>72.7</v>
      </c>
      <c r="Q2795" s="1">
        <v>11</v>
      </c>
      <c r="R2795" s="1">
        <v>16.3</v>
      </c>
      <c r="S2795" s="1" t="s">
        <v>135</v>
      </c>
      <c r="T2795" s="1">
        <v>7.1</v>
      </c>
      <c r="U2795" s="1">
        <v>0.6</v>
      </c>
      <c r="V2795" s="1">
        <f t="shared" si="228"/>
        <v>11.8333333333333</v>
      </c>
      <c r="W2795" s="6" t="s">
        <v>1061</v>
      </c>
      <c r="X2795" s="1">
        <v>6</v>
      </c>
      <c r="Y2795" s="1" t="s">
        <v>1058</v>
      </c>
      <c r="AA2795" s="1" t="s">
        <v>1056</v>
      </c>
      <c r="AB2795" s="1" t="s">
        <v>1057</v>
      </c>
      <c r="AC2795" s="1" t="s">
        <v>257</v>
      </c>
      <c r="AD2795" s="1">
        <v>115</v>
      </c>
      <c r="AE2795" s="13"/>
      <c r="AG2795" s="13"/>
    </row>
    <row r="2796" ht="17" customHeight="1" spans="1:34">
      <c r="A2796" s="1" t="s">
        <v>1050</v>
      </c>
      <c r="B2796" s="1" t="s">
        <v>1051</v>
      </c>
      <c r="C2796" s="1" t="s">
        <v>1052</v>
      </c>
      <c r="D2796" s="1">
        <v>2020</v>
      </c>
      <c r="E2796" s="1">
        <v>70</v>
      </c>
      <c r="F2796" s="1">
        <v>3</v>
      </c>
      <c r="G2796" s="1" t="s">
        <v>1053</v>
      </c>
      <c r="H2796" s="1" t="s">
        <v>1060</v>
      </c>
      <c r="I2796" s="1">
        <v>-13.8</v>
      </c>
      <c r="J2796" s="1">
        <v>34.5</v>
      </c>
      <c r="K2796" s="1">
        <v>2</v>
      </c>
      <c r="L2796" s="1">
        <v>1112</v>
      </c>
      <c r="M2796" s="1">
        <v>24.0346665382385</v>
      </c>
      <c r="N2796" s="1">
        <v>1.42</v>
      </c>
      <c r="O2796" s="1">
        <v>5.95</v>
      </c>
      <c r="P2796" s="1">
        <f t="shared" si="229"/>
        <v>72.7</v>
      </c>
      <c r="Q2796" s="1">
        <v>11</v>
      </c>
      <c r="R2796" s="1">
        <v>16.3</v>
      </c>
      <c r="S2796" s="1" t="s">
        <v>135</v>
      </c>
      <c r="T2796" s="1">
        <v>7.1</v>
      </c>
      <c r="U2796" s="1">
        <v>0.6</v>
      </c>
      <c r="V2796" s="1">
        <f t="shared" si="228"/>
        <v>11.8333333333333</v>
      </c>
      <c r="W2796" s="6" t="s">
        <v>1061</v>
      </c>
      <c r="X2796" s="1">
        <v>6</v>
      </c>
      <c r="Y2796" s="1" t="s">
        <v>1058</v>
      </c>
      <c r="AA2796" s="1" t="s">
        <v>1056</v>
      </c>
      <c r="AB2796" s="1" t="s">
        <v>1057</v>
      </c>
      <c r="AC2796" s="1" t="s">
        <v>257</v>
      </c>
      <c r="AD2796" s="1">
        <v>115</v>
      </c>
      <c r="AE2796" s="13">
        <v>5647</v>
      </c>
      <c r="AF2796" s="1">
        <f t="shared" si="234"/>
        <v>564.7</v>
      </c>
      <c r="AG2796" s="13">
        <v>5015</v>
      </c>
      <c r="AH2796" s="1">
        <f t="shared" si="235"/>
        <v>501.5</v>
      </c>
    </row>
    <row r="2797" ht="17" customHeight="1" spans="1:34">
      <c r="A2797" s="1" t="s">
        <v>1050</v>
      </c>
      <c r="B2797" s="1" t="s">
        <v>1051</v>
      </c>
      <c r="C2797" s="1" t="s">
        <v>1052</v>
      </c>
      <c r="D2797" s="1">
        <v>2020</v>
      </c>
      <c r="E2797" s="1">
        <v>70</v>
      </c>
      <c r="F2797" s="1">
        <v>3</v>
      </c>
      <c r="G2797" s="1" t="s">
        <v>1053</v>
      </c>
      <c r="H2797" s="1" t="s">
        <v>1060</v>
      </c>
      <c r="I2797" s="1">
        <v>-13.8</v>
      </c>
      <c r="J2797" s="1">
        <v>34.5</v>
      </c>
      <c r="K2797" s="1">
        <v>3</v>
      </c>
      <c r="L2797" s="1">
        <v>1112</v>
      </c>
      <c r="M2797" s="1">
        <v>24.0346665382385</v>
      </c>
      <c r="N2797" s="1">
        <v>1.42</v>
      </c>
      <c r="O2797" s="1">
        <v>5.95</v>
      </c>
      <c r="P2797" s="1">
        <f t="shared" si="229"/>
        <v>72.7</v>
      </c>
      <c r="Q2797" s="1">
        <v>11</v>
      </c>
      <c r="R2797" s="1">
        <v>16.3</v>
      </c>
      <c r="S2797" s="1" t="s">
        <v>135</v>
      </c>
      <c r="T2797" s="1">
        <v>7.1</v>
      </c>
      <c r="U2797" s="1">
        <v>0.6</v>
      </c>
      <c r="V2797" s="1">
        <f t="shared" si="228"/>
        <v>11.8333333333333</v>
      </c>
      <c r="W2797" s="6" t="s">
        <v>1061</v>
      </c>
      <c r="X2797" s="1">
        <v>6</v>
      </c>
      <c r="Y2797" s="1" t="s">
        <v>1058</v>
      </c>
      <c r="AA2797" s="1" t="s">
        <v>1056</v>
      </c>
      <c r="AB2797" s="1" t="s">
        <v>1057</v>
      </c>
      <c r="AC2797" s="1" t="s">
        <v>257</v>
      </c>
      <c r="AD2797" s="1">
        <v>115</v>
      </c>
      <c r="AE2797" s="13">
        <v>6339</v>
      </c>
      <c r="AF2797" s="1">
        <f t="shared" si="234"/>
        <v>633.9</v>
      </c>
      <c r="AG2797" s="13">
        <v>8442</v>
      </c>
      <c r="AH2797" s="1">
        <f t="shared" si="235"/>
        <v>844.2</v>
      </c>
    </row>
    <row r="2798" ht="17" hidden="1" customHeight="1" spans="1:31">
      <c r="A2798" s="1" t="s">
        <v>1062</v>
      </c>
      <c r="B2798" s="1" t="s">
        <v>1063</v>
      </c>
      <c r="C2798" s="1" t="s">
        <v>1064</v>
      </c>
      <c r="D2798" s="1">
        <v>2020</v>
      </c>
      <c r="E2798" s="1">
        <v>71</v>
      </c>
      <c r="F2798" s="1">
        <v>3</v>
      </c>
      <c r="G2798" s="1" t="s">
        <v>1065</v>
      </c>
      <c r="H2798" s="1" t="s">
        <v>510</v>
      </c>
      <c r="I2798" s="1">
        <v>37.755</v>
      </c>
      <c r="J2798" s="1">
        <v>-4.536</v>
      </c>
      <c r="K2798" s="1">
        <v>1</v>
      </c>
      <c r="L2798" s="1">
        <v>549</v>
      </c>
      <c r="M2798" s="1">
        <v>18</v>
      </c>
      <c r="N2798" s="1">
        <v>1.49</v>
      </c>
      <c r="O2798" s="1">
        <v>7.7</v>
      </c>
      <c r="P2798" s="1">
        <f t="shared" si="229"/>
        <v>21.2</v>
      </c>
      <c r="Q2798" s="1">
        <v>41.1</v>
      </c>
      <c r="R2798" s="1">
        <v>37.7</v>
      </c>
      <c r="S2798" s="1" t="s">
        <v>64</v>
      </c>
      <c r="T2798" s="1">
        <v>5.916</v>
      </c>
      <c r="U2798" s="1">
        <v>0.7</v>
      </c>
      <c r="V2798" s="1">
        <f t="shared" si="228"/>
        <v>8.45142857142857</v>
      </c>
      <c r="W2798" s="6" t="s">
        <v>1066</v>
      </c>
      <c r="X2798" s="1">
        <v>3</v>
      </c>
      <c r="Y2798" s="1" t="s">
        <v>1055</v>
      </c>
      <c r="AA2798" s="1" t="s">
        <v>1067</v>
      </c>
      <c r="AB2798" s="1" t="s">
        <v>1068</v>
      </c>
      <c r="AC2798" s="1" t="s">
        <v>124</v>
      </c>
      <c r="AD2798" s="1" t="s">
        <v>125</v>
      </c>
      <c r="AE2798" s="13"/>
    </row>
    <row r="2799" ht="17" hidden="1" customHeight="1" spans="1:31">
      <c r="A2799" s="1" t="s">
        <v>1062</v>
      </c>
      <c r="B2799" s="1" t="s">
        <v>1063</v>
      </c>
      <c r="C2799" s="1" t="s">
        <v>1064</v>
      </c>
      <c r="D2799" s="1">
        <v>2020</v>
      </c>
      <c r="E2799" s="1">
        <v>71</v>
      </c>
      <c r="F2799" s="1">
        <v>3</v>
      </c>
      <c r="G2799" s="1" t="s">
        <v>1065</v>
      </c>
      <c r="H2799" s="1" t="s">
        <v>510</v>
      </c>
      <c r="I2799" s="1">
        <v>37.755</v>
      </c>
      <c r="J2799" s="1">
        <v>-4.536</v>
      </c>
      <c r="K2799" s="1">
        <v>1</v>
      </c>
      <c r="L2799" s="1">
        <v>549</v>
      </c>
      <c r="M2799" s="1">
        <v>18</v>
      </c>
      <c r="N2799" s="1">
        <v>1.49</v>
      </c>
      <c r="O2799" s="1">
        <v>7.7</v>
      </c>
      <c r="P2799" s="1">
        <f t="shared" si="229"/>
        <v>21.2</v>
      </c>
      <c r="Q2799" s="1">
        <v>41.1</v>
      </c>
      <c r="R2799" s="1">
        <v>37.7</v>
      </c>
      <c r="S2799" s="1" t="s">
        <v>64</v>
      </c>
      <c r="T2799" s="1">
        <v>5.916</v>
      </c>
      <c r="U2799" s="1">
        <v>0.7</v>
      </c>
      <c r="V2799" s="1">
        <f t="shared" si="228"/>
        <v>8.45142857142857</v>
      </c>
      <c r="W2799" s="6" t="s">
        <v>1066</v>
      </c>
      <c r="X2799" s="1">
        <v>3</v>
      </c>
      <c r="Y2799" s="1" t="s">
        <v>1055</v>
      </c>
      <c r="AA2799" s="1" t="s">
        <v>1067</v>
      </c>
      <c r="AB2799" s="1" t="s">
        <v>1068</v>
      </c>
      <c r="AC2799" s="1" t="s">
        <v>124</v>
      </c>
      <c r="AD2799" s="1" t="s">
        <v>125</v>
      </c>
      <c r="AE2799" s="13"/>
    </row>
    <row r="2800" ht="17" hidden="1" customHeight="1" spans="1:31">
      <c r="A2800" s="1" t="s">
        <v>1062</v>
      </c>
      <c r="B2800" s="1" t="s">
        <v>1063</v>
      </c>
      <c r="C2800" s="1" t="s">
        <v>1064</v>
      </c>
      <c r="D2800" s="1">
        <v>2020</v>
      </c>
      <c r="E2800" s="1">
        <v>71</v>
      </c>
      <c r="F2800" s="1">
        <v>3</v>
      </c>
      <c r="G2800" s="1" t="s">
        <v>1065</v>
      </c>
      <c r="H2800" s="1" t="s">
        <v>510</v>
      </c>
      <c r="I2800" s="1">
        <v>37.755</v>
      </c>
      <c r="J2800" s="1">
        <v>-4.536</v>
      </c>
      <c r="K2800" s="1">
        <v>9</v>
      </c>
      <c r="L2800" s="1">
        <v>549</v>
      </c>
      <c r="M2800" s="1">
        <v>18</v>
      </c>
      <c r="N2800" s="1">
        <v>1.49</v>
      </c>
      <c r="O2800" s="1">
        <v>7.7</v>
      </c>
      <c r="P2800" s="1">
        <f t="shared" si="229"/>
        <v>21.2</v>
      </c>
      <c r="Q2800" s="1">
        <v>41.1</v>
      </c>
      <c r="R2800" s="1">
        <v>37.7</v>
      </c>
      <c r="S2800" s="1" t="s">
        <v>64</v>
      </c>
      <c r="T2800" s="1">
        <v>5.916</v>
      </c>
      <c r="U2800" s="1">
        <v>0.7</v>
      </c>
      <c r="V2800" s="1">
        <f t="shared" si="228"/>
        <v>8.45142857142857</v>
      </c>
      <c r="W2800" s="6" t="s">
        <v>1066</v>
      </c>
      <c r="X2800" s="1">
        <v>3</v>
      </c>
      <c r="Y2800" s="1" t="s">
        <v>1055</v>
      </c>
      <c r="AA2800" s="1" t="s">
        <v>1067</v>
      </c>
      <c r="AB2800" s="1" t="s">
        <v>1068</v>
      </c>
      <c r="AC2800" s="1" t="s">
        <v>124</v>
      </c>
      <c r="AD2800" s="1" t="s">
        <v>125</v>
      </c>
      <c r="AE2800" s="13"/>
    </row>
    <row r="2801" ht="17" hidden="1" customHeight="1" spans="1:31">
      <c r="A2801" s="1" t="s">
        <v>1062</v>
      </c>
      <c r="B2801" s="1" t="s">
        <v>1063</v>
      </c>
      <c r="C2801" s="1" t="s">
        <v>1064</v>
      </c>
      <c r="D2801" s="1">
        <v>2020</v>
      </c>
      <c r="E2801" s="1">
        <v>71</v>
      </c>
      <c r="F2801" s="1">
        <v>3</v>
      </c>
      <c r="G2801" s="1" t="s">
        <v>1065</v>
      </c>
      <c r="H2801" s="1" t="s">
        <v>510</v>
      </c>
      <c r="I2801" s="1">
        <v>37.755</v>
      </c>
      <c r="J2801" s="1">
        <v>-4.536</v>
      </c>
      <c r="K2801" s="1">
        <v>11</v>
      </c>
      <c r="L2801" s="1">
        <v>549</v>
      </c>
      <c r="M2801" s="1">
        <v>18</v>
      </c>
      <c r="N2801" s="1">
        <v>1.49</v>
      </c>
      <c r="O2801" s="1">
        <v>7.7</v>
      </c>
      <c r="P2801" s="1">
        <f t="shared" si="229"/>
        <v>21.2</v>
      </c>
      <c r="Q2801" s="1">
        <v>41.1</v>
      </c>
      <c r="R2801" s="1">
        <v>37.7</v>
      </c>
      <c r="S2801" s="1" t="s">
        <v>64</v>
      </c>
      <c r="T2801" s="1">
        <v>5.916</v>
      </c>
      <c r="U2801" s="1">
        <v>0.7</v>
      </c>
      <c r="V2801" s="1">
        <f t="shared" si="228"/>
        <v>8.45142857142857</v>
      </c>
      <c r="W2801" s="6" t="s">
        <v>1066</v>
      </c>
      <c r="X2801" s="1">
        <v>3</v>
      </c>
      <c r="Y2801" s="1" t="s">
        <v>1055</v>
      </c>
      <c r="AA2801" s="1" t="s">
        <v>1067</v>
      </c>
      <c r="AB2801" s="1" t="s">
        <v>1068</v>
      </c>
      <c r="AC2801" s="1" t="s">
        <v>124</v>
      </c>
      <c r="AD2801" s="1" t="s">
        <v>125</v>
      </c>
      <c r="AE2801" s="13"/>
    </row>
    <row r="2802" ht="17" hidden="1" customHeight="1" spans="1:31">
      <c r="A2802" s="1" t="s">
        <v>1062</v>
      </c>
      <c r="B2802" s="1" t="s">
        <v>1063</v>
      </c>
      <c r="C2802" s="1" t="s">
        <v>1064</v>
      </c>
      <c r="D2802" s="1">
        <v>2020</v>
      </c>
      <c r="E2802" s="1">
        <v>71</v>
      </c>
      <c r="F2802" s="1">
        <v>3</v>
      </c>
      <c r="G2802" s="1" t="s">
        <v>1065</v>
      </c>
      <c r="H2802" s="1" t="s">
        <v>510</v>
      </c>
      <c r="I2802" s="1">
        <v>37.755</v>
      </c>
      <c r="J2802" s="1">
        <v>-4.536</v>
      </c>
      <c r="K2802" s="1">
        <v>14</v>
      </c>
      <c r="L2802" s="1">
        <v>549</v>
      </c>
      <c r="M2802" s="1">
        <v>18</v>
      </c>
      <c r="N2802" s="1">
        <v>1.49</v>
      </c>
      <c r="O2802" s="1">
        <v>7.7</v>
      </c>
      <c r="P2802" s="1">
        <f t="shared" si="229"/>
        <v>21.2</v>
      </c>
      <c r="Q2802" s="1">
        <v>41.1</v>
      </c>
      <c r="R2802" s="1">
        <v>37.7</v>
      </c>
      <c r="S2802" s="1" t="s">
        <v>64</v>
      </c>
      <c r="T2802" s="1">
        <v>5.916</v>
      </c>
      <c r="U2802" s="1">
        <v>0.7</v>
      </c>
      <c r="V2802" s="1">
        <f t="shared" si="228"/>
        <v>8.45142857142857</v>
      </c>
      <c r="W2802" s="6" t="s">
        <v>1066</v>
      </c>
      <c r="X2802" s="1">
        <v>3</v>
      </c>
      <c r="Y2802" s="1" t="s">
        <v>1055</v>
      </c>
      <c r="AA2802" s="1" t="s">
        <v>1067</v>
      </c>
      <c r="AB2802" s="1" t="s">
        <v>1068</v>
      </c>
      <c r="AC2802" s="1" t="s">
        <v>124</v>
      </c>
      <c r="AD2802" s="1" t="s">
        <v>125</v>
      </c>
      <c r="AE2802" s="13"/>
    </row>
    <row r="2803" ht="17" hidden="1" customHeight="1" spans="1:31">
      <c r="A2803" s="1" t="s">
        <v>1062</v>
      </c>
      <c r="B2803" s="1" t="s">
        <v>1063</v>
      </c>
      <c r="C2803" s="1" t="s">
        <v>1064</v>
      </c>
      <c r="D2803" s="1">
        <v>2020</v>
      </c>
      <c r="E2803" s="1">
        <v>71</v>
      </c>
      <c r="F2803" s="1">
        <v>3</v>
      </c>
      <c r="G2803" s="1" t="s">
        <v>1065</v>
      </c>
      <c r="H2803" s="1" t="s">
        <v>510</v>
      </c>
      <c r="I2803" s="1">
        <v>37.755</v>
      </c>
      <c r="J2803" s="1">
        <v>-4.536</v>
      </c>
      <c r="K2803" s="1">
        <v>17</v>
      </c>
      <c r="L2803" s="1">
        <v>549</v>
      </c>
      <c r="M2803" s="1">
        <v>18</v>
      </c>
      <c r="N2803" s="1">
        <v>1.49</v>
      </c>
      <c r="O2803" s="1">
        <v>7.7</v>
      </c>
      <c r="P2803" s="1">
        <f t="shared" si="229"/>
        <v>21.2</v>
      </c>
      <c r="Q2803" s="1">
        <v>41.1</v>
      </c>
      <c r="R2803" s="1">
        <v>37.7</v>
      </c>
      <c r="S2803" s="1" t="s">
        <v>64</v>
      </c>
      <c r="T2803" s="1">
        <v>5.916</v>
      </c>
      <c r="U2803" s="1">
        <v>0.7</v>
      </c>
      <c r="V2803" s="1">
        <f t="shared" si="228"/>
        <v>8.45142857142857</v>
      </c>
      <c r="W2803" s="6" t="s">
        <v>1066</v>
      </c>
      <c r="X2803" s="1">
        <v>3</v>
      </c>
      <c r="Y2803" s="1" t="s">
        <v>1055</v>
      </c>
      <c r="AA2803" s="1" t="s">
        <v>1067</v>
      </c>
      <c r="AB2803" s="1" t="s">
        <v>1068</v>
      </c>
      <c r="AC2803" s="1" t="s">
        <v>124</v>
      </c>
      <c r="AD2803" s="1" t="s">
        <v>125</v>
      </c>
      <c r="AE2803" s="13"/>
    </row>
    <row r="2804" ht="17" hidden="1" customHeight="1" spans="1:31">
      <c r="A2804" s="1" t="s">
        <v>1062</v>
      </c>
      <c r="B2804" s="1" t="s">
        <v>1063</v>
      </c>
      <c r="C2804" s="1" t="s">
        <v>1064</v>
      </c>
      <c r="D2804" s="1">
        <v>2020</v>
      </c>
      <c r="E2804" s="1">
        <v>71</v>
      </c>
      <c r="F2804" s="1">
        <v>3</v>
      </c>
      <c r="G2804" s="1" t="s">
        <v>1065</v>
      </c>
      <c r="H2804" s="1" t="s">
        <v>510</v>
      </c>
      <c r="I2804" s="1">
        <v>37.755</v>
      </c>
      <c r="J2804" s="1">
        <v>-4.536</v>
      </c>
      <c r="K2804" s="1">
        <v>20</v>
      </c>
      <c r="L2804" s="1">
        <v>549</v>
      </c>
      <c r="M2804" s="1">
        <v>18</v>
      </c>
      <c r="N2804" s="1">
        <v>1.49</v>
      </c>
      <c r="O2804" s="1">
        <v>7.7</v>
      </c>
      <c r="P2804" s="1">
        <f t="shared" si="229"/>
        <v>21.2</v>
      </c>
      <c r="Q2804" s="1">
        <v>41.1</v>
      </c>
      <c r="R2804" s="1">
        <v>37.7</v>
      </c>
      <c r="S2804" s="1" t="s">
        <v>64</v>
      </c>
      <c r="T2804" s="1">
        <v>5.916</v>
      </c>
      <c r="U2804" s="1">
        <v>0.7</v>
      </c>
      <c r="V2804" s="1">
        <f t="shared" si="228"/>
        <v>8.45142857142857</v>
      </c>
      <c r="W2804" s="6" t="s">
        <v>1066</v>
      </c>
      <c r="X2804" s="1">
        <v>3</v>
      </c>
      <c r="Y2804" s="1" t="s">
        <v>1055</v>
      </c>
      <c r="AA2804" s="1" t="s">
        <v>1067</v>
      </c>
      <c r="AB2804" s="1" t="s">
        <v>1068</v>
      </c>
      <c r="AC2804" s="1" t="s">
        <v>124</v>
      </c>
      <c r="AD2804" s="1" t="s">
        <v>125</v>
      </c>
      <c r="AE2804" s="13"/>
    </row>
    <row r="2805" ht="17" hidden="1" customHeight="1" spans="1:31">
      <c r="A2805" s="1" t="s">
        <v>1062</v>
      </c>
      <c r="B2805" s="1" t="s">
        <v>1063</v>
      </c>
      <c r="C2805" s="1" t="s">
        <v>1064</v>
      </c>
      <c r="D2805" s="1">
        <v>2020</v>
      </c>
      <c r="E2805" s="1">
        <v>71</v>
      </c>
      <c r="F2805" s="1">
        <v>3</v>
      </c>
      <c r="G2805" s="1" t="s">
        <v>1065</v>
      </c>
      <c r="H2805" s="1" t="s">
        <v>510</v>
      </c>
      <c r="I2805" s="1">
        <v>37.755</v>
      </c>
      <c r="J2805" s="1">
        <v>-4.536</v>
      </c>
      <c r="K2805" s="1">
        <v>23</v>
      </c>
      <c r="L2805" s="1">
        <v>549</v>
      </c>
      <c r="M2805" s="1">
        <v>18</v>
      </c>
      <c r="N2805" s="1">
        <v>1.49</v>
      </c>
      <c r="O2805" s="1">
        <v>7.7</v>
      </c>
      <c r="P2805" s="1">
        <f t="shared" si="229"/>
        <v>21.2</v>
      </c>
      <c r="Q2805" s="1">
        <v>41.1</v>
      </c>
      <c r="R2805" s="1">
        <v>37.7</v>
      </c>
      <c r="S2805" s="1" t="s">
        <v>64</v>
      </c>
      <c r="T2805" s="1">
        <v>5.916</v>
      </c>
      <c r="U2805" s="1">
        <v>0.7</v>
      </c>
      <c r="V2805" s="1">
        <f t="shared" si="228"/>
        <v>8.45142857142857</v>
      </c>
      <c r="W2805" s="6" t="s">
        <v>1066</v>
      </c>
      <c r="X2805" s="1">
        <v>3</v>
      </c>
      <c r="Y2805" s="1" t="s">
        <v>1055</v>
      </c>
      <c r="AA2805" s="1" t="s">
        <v>1067</v>
      </c>
      <c r="AB2805" s="1" t="s">
        <v>1068</v>
      </c>
      <c r="AC2805" s="1" t="s">
        <v>124</v>
      </c>
      <c r="AD2805" s="1" t="s">
        <v>125</v>
      </c>
      <c r="AE2805" s="13"/>
    </row>
    <row r="2806" ht="17" hidden="1" customHeight="1" spans="1:31">
      <c r="A2806" s="1" t="s">
        <v>1062</v>
      </c>
      <c r="B2806" s="1" t="s">
        <v>1063</v>
      </c>
      <c r="C2806" s="1" t="s">
        <v>1064</v>
      </c>
      <c r="D2806" s="1">
        <v>2020</v>
      </c>
      <c r="E2806" s="1">
        <v>71</v>
      </c>
      <c r="F2806" s="1">
        <v>3</v>
      </c>
      <c r="G2806" s="1" t="s">
        <v>1065</v>
      </c>
      <c r="H2806" s="1" t="s">
        <v>510</v>
      </c>
      <c r="I2806" s="1">
        <v>37.755</v>
      </c>
      <c r="J2806" s="1">
        <v>-4.536</v>
      </c>
      <c r="K2806" s="1">
        <v>26</v>
      </c>
      <c r="L2806" s="1">
        <v>549</v>
      </c>
      <c r="M2806" s="1">
        <v>18</v>
      </c>
      <c r="N2806" s="1">
        <v>1.49</v>
      </c>
      <c r="O2806" s="1">
        <v>7.7</v>
      </c>
      <c r="P2806" s="1">
        <f t="shared" si="229"/>
        <v>21.2</v>
      </c>
      <c r="Q2806" s="1">
        <v>41.1</v>
      </c>
      <c r="R2806" s="1">
        <v>37.7</v>
      </c>
      <c r="S2806" s="1" t="s">
        <v>64</v>
      </c>
      <c r="T2806" s="1">
        <v>5.916</v>
      </c>
      <c r="U2806" s="1">
        <v>0.7</v>
      </c>
      <c r="V2806" s="1">
        <f t="shared" si="228"/>
        <v>8.45142857142857</v>
      </c>
      <c r="W2806" s="6" t="s">
        <v>1066</v>
      </c>
      <c r="X2806" s="1">
        <v>3</v>
      </c>
      <c r="Y2806" s="1" t="s">
        <v>1055</v>
      </c>
      <c r="AA2806" s="1" t="s">
        <v>1067</v>
      </c>
      <c r="AB2806" s="1" t="s">
        <v>1068</v>
      </c>
      <c r="AC2806" s="1" t="s">
        <v>124</v>
      </c>
      <c r="AD2806" s="1" t="s">
        <v>125</v>
      </c>
      <c r="AE2806" s="13"/>
    </row>
    <row r="2807" ht="17" hidden="1" customHeight="1" spans="1:31">
      <c r="A2807" s="1" t="s">
        <v>1062</v>
      </c>
      <c r="B2807" s="1" t="s">
        <v>1063</v>
      </c>
      <c r="C2807" s="1" t="s">
        <v>1064</v>
      </c>
      <c r="D2807" s="1">
        <v>2020</v>
      </c>
      <c r="E2807" s="1">
        <v>71</v>
      </c>
      <c r="F2807" s="1">
        <v>3</v>
      </c>
      <c r="G2807" s="1" t="s">
        <v>1065</v>
      </c>
      <c r="H2807" s="1" t="s">
        <v>510</v>
      </c>
      <c r="I2807" s="1">
        <v>37.755</v>
      </c>
      <c r="J2807" s="1">
        <v>-4.536</v>
      </c>
      <c r="K2807" s="1">
        <v>29</v>
      </c>
      <c r="L2807" s="1">
        <v>549</v>
      </c>
      <c r="M2807" s="1">
        <v>18</v>
      </c>
      <c r="N2807" s="1">
        <v>1.49</v>
      </c>
      <c r="O2807" s="1">
        <v>7.7</v>
      </c>
      <c r="P2807" s="1">
        <f t="shared" si="229"/>
        <v>21.2</v>
      </c>
      <c r="Q2807" s="1">
        <v>41.1</v>
      </c>
      <c r="R2807" s="1">
        <v>37.7</v>
      </c>
      <c r="S2807" s="1" t="s">
        <v>64</v>
      </c>
      <c r="T2807" s="1">
        <v>5.916</v>
      </c>
      <c r="U2807" s="1">
        <v>0.7</v>
      </c>
      <c r="V2807" s="1">
        <f t="shared" si="228"/>
        <v>8.45142857142857</v>
      </c>
      <c r="W2807" s="6" t="s">
        <v>1066</v>
      </c>
      <c r="X2807" s="1">
        <v>3</v>
      </c>
      <c r="Y2807" s="1" t="s">
        <v>1055</v>
      </c>
      <c r="AA2807" s="1" t="s">
        <v>1067</v>
      </c>
      <c r="AB2807" s="1" t="s">
        <v>1068</v>
      </c>
      <c r="AC2807" s="1" t="s">
        <v>124</v>
      </c>
      <c r="AD2807" s="1" t="s">
        <v>125</v>
      </c>
      <c r="AE2807" s="13"/>
    </row>
    <row r="2808" ht="17" hidden="1" customHeight="1" spans="1:31">
      <c r="A2808" s="1" t="s">
        <v>1062</v>
      </c>
      <c r="B2808" s="1" t="s">
        <v>1063</v>
      </c>
      <c r="C2808" s="1" t="s">
        <v>1064</v>
      </c>
      <c r="D2808" s="1">
        <v>2020</v>
      </c>
      <c r="E2808" s="1">
        <v>71</v>
      </c>
      <c r="F2808" s="1">
        <v>3</v>
      </c>
      <c r="G2808" s="1" t="s">
        <v>1065</v>
      </c>
      <c r="H2808" s="1" t="s">
        <v>510</v>
      </c>
      <c r="I2808" s="1">
        <v>37.755</v>
      </c>
      <c r="J2808" s="1">
        <v>-4.536</v>
      </c>
      <c r="K2808" s="1">
        <v>1</v>
      </c>
      <c r="L2808" s="1">
        <v>549</v>
      </c>
      <c r="M2808" s="1">
        <v>18</v>
      </c>
      <c r="N2808" s="1">
        <v>1.49</v>
      </c>
      <c r="O2808" s="1">
        <v>7.7</v>
      </c>
      <c r="P2808" s="1">
        <f t="shared" si="229"/>
        <v>21.2</v>
      </c>
      <c r="Q2808" s="1">
        <v>41.1</v>
      </c>
      <c r="R2808" s="1">
        <v>37.7</v>
      </c>
      <c r="S2808" s="1" t="s">
        <v>64</v>
      </c>
      <c r="T2808" s="1">
        <v>5.916</v>
      </c>
      <c r="U2808" s="1">
        <v>0.7</v>
      </c>
      <c r="V2808" s="1">
        <f t="shared" si="228"/>
        <v>8.45142857142857</v>
      </c>
      <c r="W2808" s="6" t="s">
        <v>1066</v>
      </c>
      <c r="X2808" s="1">
        <v>3</v>
      </c>
      <c r="Y2808" s="1" t="s">
        <v>202</v>
      </c>
      <c r="AA2808" s="1" t="s">
        <v>1067</v>
      </c>
      <c r="AB2808" s="1" t="s">
        <v>1068</v>
      </c>
      <c r="AC2808" s="1" t="s">
        <v>124</v>
      </c>
      <c r="AD2808" s="1" t="s">
        <v>125</v>
      </c>
      <c r="AE2808" s="13"/>
    </row>
    <row r="2809" ht="17" hidden="1" customHeight="1" spans="1:31">
      <c r="A2809" s="1" t="s">
        <v>1062</v>
      </c>
      <c r="B2809" s="1" t="s">
        <v>1063</v>
      </c>
      <c r="C2809" s="1" t="s">
        <v>1064</v>
      </c>
      <c r="D2809" s="1">
        <v>2020</v>
      </c>
      <c r="E2809" s="1">
        <v>71</v>
      </c>
      <c r="F2809" s="1">
        <v>3</v>
      </c>
      <c r="G2809" s="1" t="s">
        <v>1065</v>
      </c>
      <c r="H2809" s="1" t="s">
        <v>510</v>
      </c>
      <c r="I2809" s="1">
        <v>37.755</v>
      </c>
      <c r="J2809" s="1">
        <v>-4.536</v>
      </c>
      <c r="K2809" s="1">
        <v>1</v>
      </c>
      <c r="L2809" s="1">
        <v>549</v>
      </c>
      <c r="M2809" s="1">
        <v>18</v>
      </c>
      <c r="N2809" s="1">
        <v>1.49</v>
      </c>
      <c r="O2809" s="1">
        <v>7.7</v>
      </c>
      <c r="P2809" s="1">
        <f t="shared" si="229"/>
        <v>21.2</v>
      </c>
      <c r="Q2809" s="1">
        <v>41.1</v>
      </c>
      <c r="R2809" s="1">
        <v>37.7</v>
      </c>
      <c r="S2809" s="1" t="s">
        <v>64</v>
      </c>
      <c r="T2809" s="1">
        <v>5.916</v>
      </c>
      <c r="U2809" s="1">
        <v>0.7</v>
      </c>
      <c r="V2809" s="1">
        <f t="shared" si="228"/>
        <v>8.45142857142857</v>
      </c>
      <c r="W2809" s="6" t="s">
        <v>1066</v>
      </c>
      <c r="X2809" s="1">
        <v>3</v>
      </c>
      <c r="Y2809" s="1" t="s">
        <v>202</v>
      </c>
      <c r="AA2809" s="1" t="s">
        <v>1067</v>
      </c>
      <c r="AB2809" s="1" t="s">
        <v>1068</v>
      </c>
      <c r="AC2809" s="1" t="s">
        <v>124</v>
      </c>
      <c r="AD2809" s="1" t="s">
        <v>125</v>
      </c>
      <c r="AE2809" s="13"/>
    </row>
    <row r="2810" ht="17" hidden="1" customHeight="1" spans="1:31">
      <c r="A2810" s="1" t="s">
        <v>1062</v>
      </c>
      <c r="B2810" s="1" t="s">
        <v>1063</v>
      </c>
      <c r="C2810" s="1" t="s">
        <v>1064</v>
      </c>
      <c r="D2810" s="1">
        <v>2020</v>
      </c>
      <c r="E2810" s="1">
        <v>71</v>
      </c>
      <c r="F2810" s="1">
        <v>3</v>
      </c>
      <c r="G2810" s="1" t="s">
        <v>1065</v>
      </c>
      <c r="H2810" s="1" t="s">
        <v>510</v>
      </c>
      <c r="I2810" s="1">
        <v>37.755</v>
      </c>
      <c r="J2810" s="1">
        <v>-4.536</v>
      </c>
      <c r="K2810" s="1">
        <v>9</v>
      </c>
      <c r="L2810" s="1">
        <v>549</v>
      </c>
      <c r="M2810" s="1">
        <v>18</v>
      </c>
      <c r="N2810" s="1">
        <v>1.49</v>
      </c>
      <c r="O2810" s="1">
        <v>7.7</v>
      </c>
      <c r="P2810" s="1">
        <f t="shared" si="229"/>
        <v>21.2</v>
      </c>
      <c r="Q2810" s="1">
        <v>41.1</v>
      </c>
      <c r="R2810" s="1">
        <v>37.7</v>
      </c>
      <c r="S2810" s="1" t="s">
        <v>64</v>
      </c>
      <c r="T2810" s="1">
        <v>5.916</v>
      </c>
      <c r="U2810" s="1">
        <v>0.7</v>
      </c>
      <c r="V2810" s="1">
        <f t="shared" si="228"/>
        <v>8.45142857142857</v>
      </c>
      <c r="W2810" s="6" t="s">
        <v>1066</v>
      </c>
      <c r="X2810" s="1">
        <v>3</v>
      </c>
      <c r="Y2810" s="1" t="s">
        <v>202</v>
      </c>
      <c r="AA2810" s="1" t="s">
        <v>1067</v>
      </c>
      <c r="AB2810" s="1" t="s">
        <v>1068</v>
      </c>
      <c r="AC2810" s="1" t="s">
        <v>124</v>
      </c>
      <c r="AD2810" s="1" t="s">
        <v>125</v>
      </c>
      <c r="AE2810" s="13"/>
    </row>
    <row r="2811" ht="17" hidden="1" customHeight="1" spans="1:31">
      <c r="A2811" s="1" t="s">
        <v>1062</v>
      </c>
      <c r="B2811" s="1" t="s">
        <v>1063</v>
      </c>
      <c r="C2811" s="1" t="s">
        <v>1064</v>
      </c>
      <c r="D2811" s="1">
        <v>2020</v>
      </c>
      <c r="E2811" s="1">
        <v>71</v>
      </c>
      <c r="F2811" s="1">
        <v>3</v>
      </c>
      <c r="G2811" s="1" t="s">
        <v>1065</v>
      </c>
      <c r="H2811" s="1" t="s">
        <v>510</v>
      </c>
      <c r="I2811" s="1">
        <v>37.755</v>
      </c>
      <c r="J2811" s="1">
        <v>-4.536</v>
      </c>
      <c r="K2811" s="1">
        <v>11</v>
      </c>
      <c r="L2811" s="1">
        <v>549</v>
      </c>
      <c r="M2811" s="1">
        <v>18</v>
      </c>
      <c r="N2811" s="1">
        <v>1.49</v>
      </c>
      <c r="O2811" s="1">
        <v>7.7</v>
      </c>
      <c r="P2811" s="1">
        <f t="shared" si="229"/>
        <v>21.2</v>
      </c>
      <c r="Q2811" s="1">
        <v>41.1</v>
      </c>
      <c r="R2811" s="1">
        <v>37.7</v>
      </c>
      <c r="S2811" s="1" t="s">
        <v>64</v>
      </c>
      <c r="T2811" s="1">
        <v>5.916</v>
      </c>
      <c r="U2811" s="1">
        <v>0.7</v>
      </c>
      <c r="V2811" s="1">
        <f t="shared" si="228"/>
        <v>8.45142857142857</v>
      </c>
      <c r="W2811" s="6" t="s">
        <v>1066</v>
      </c>
      <c r="X2811" s="1">
        <v>3</v>
      </c>
      <c r="Y2811" s="1" t="s">
        <v>202</v>
      </c>
      <c r="AA2811" s="1" t="s">
        <v>1067</v>
      </c>
      <c r="AB2811" s="1" t="s">
        <v>1068</v>
      </c>
      <c r="AC2811" s="1" t="s">
        <v>124</v>
      </c>
      <c r="AD2811" s="1" t="s">
        <v>125</v>
      </c>
      <c r="AE2811" s="13"/>
    </row>
    <row r="2812" ht="17" hidden="1" customHeight="1" spans="1:31">
      <c r="A2812" s="1" t="s">
        <v>1062</v>
      </c>
      <c r="B2812" s="1" t="s">
        <v>1063</v>
      </c>
      <c r="C2812" s="1" t="s">
        <v>1064</v>
      </c>
      <c r="D2812" s="1">
        <v>2020</v>
      </c>
      <c r="E2812" s="1">
        <v>71</v>
      </c>
      <c r="F2812" s="1">
        <v>3</v>
      </c>
      <c r="G2812" s="1" t="s">
        <v>1065</v>
      </c>
      <c r="H2812" s="1" t="s">
        <v>510</v>
      </c>
      <c r="I2812" s="1">
        <v>37.755</v>
      </c>
      <c r="J2812" s="1">
        <v>-4.536</v>
      </c>
      <c r="K2812" s="1">
        <v>14</v>
      </c>
      <c r="L2812" s="1">
        <v>549</v>
      </c>
      <c r="M2812" s="1">
        <v>18</v>
      </c>
      <c r="N2812" s="1">
        <v>1.49</v>
      </c>
      <c r="O2812" s="1">
        <v>7.7</v>
      </c>
      <c r="P2812" s="1">
        <f t="shared" si="229"/>
        <v>21.2</v>
      </c>
      <c r="Q2812" s="1">
        <v>41.1</v>
      </c>
      <c r="R2812" s="1">
        <v>37.7</v>
      </c>
      <c r="S2812" s="1" t="s">
        <v>64</v>
      </c>
      <c r="T2812" s="1">
        <v>5.916</v>
      </c>
      <c r="U2812" s="1">
        <v>0.7</v>
      </c>
      <c r="V2812" s="1">
        <f t="shared" si="228"/>
        <v>8.45142857142857</v>
      </c>
      <c r="W2812" s="6" t="s">
        <v>1066</v>
      </c>
      <c r="X2812" s="1">
        <v>3</v>
      </c>
      <c r="Y2812" s="1" t="s">
        <v>202</v>
      </c>
      <c r="AA2812" s="1" t="s">
        <v>1067</v>
      </c>
      <c r="AB2812" s="1" t="s">
        <v>1068</v>
      </c>
      <c r="AC2812" s="1" t="s">
        <v>124</v>
      </c>
      <c r="AD2812" s="1" t="s">
        <v>125</v>
      </c>
      <c r="AE2812" s="13"/>
    </row>
    <row r="2813" ht="17" hidden="1" customHeight="1" spans="1:31">
      <c r="A2813" s="1" t="s">
        <v>1062</v>
      </c>
      <c r="B2813" s="1" t="s">
        <v>1063</v>
      </c>
      <c r="C2813" s="1" t="s">
        <v>1064</v>
      </c>
      <c r="D2813" s="1">
        <v>2020</v>
      </c>
      <c r="E2813" s="1">
        <v>71</v>
      </c>
      <c r="F2813" s="1">
        <v>3</v>
      </c>
      <c r="G2813" s="1" t="s">
        <v>1065</v>
      </c>
      <c r="H2813" s="1" t="s">
        <v>510</v>
      </c>
      <c r="I2813" s="1">
        <v>37.755</v>
      </c>
      <c r="J2813" s="1">
        <v>-4.536</v>
      </c>
      <c r="K2813" s="1">
        <v>17</v>
      </c>
      <c r="L2813" s="1">
        <v>549</v>
      </c>
      <c r="M2813" s="1">
        <v>18</v>
      </c>
      <c r="N2813" s="1">
        <v>1.49</v>
      </c>
      <c r="O2813" s="1">
        <v>7.7</v>
      </c>
      <c r="P2813" s="1">
        <f t="shared" si="229"/>
        <v>21.2</v>
      </c>
      <c r="Q2813" s="1">
        <v>41.1</v>
      </c>
      <c r="R2813" s="1">
        <v>37.7</v>
      </c>
      <c r="S2813" s="1" t="s">
        <v>64</v>
      </c>
      <c r="T2813" s="1">
        <v>5.916</v>
      </c>
      <c r="U2813" s="1">
        <v>0.7</v>
      </c>
      <c r="V2813" s="1">
        <f t="shared" si="228"/>
        <v>8.45142857142857</v>
      </c>
      <c r="W2813" s="6" t="s">
        <v>1066</v>
      </c>
      <c r="X2813" s="1">
        <v>3</v>
      </c>
      <c r="Y2813" s="1" t="s">
        <v>202</v>
      </c>
      <c r="AA2813" s="1" t="s">
        <v>1067</v>
      </c>
      <c r="AB2813" s="1" t="s">
        <v>1068</v>
      </c>
      <c r="AC2813" s="1" t="s">
        <v>124</v>
      </c>
      <c r="AD2813" s="1" t="s">
        <v>125</v>
      </c>
      <c r="AE2813" s="13"/>
    </row>
    <row r="2814" ht="17" hidden="1" customHeight="1" spans="1:31">
      <c r="A2814" s="1" t="s">
        <v>1062</v>
      </c>
      <c r="B2814" s="1" t="s">
        <v>1063</v>
      </c>
      <c r="C2814" s="1" t="s">
        <v>1064</v>
      </c>
      <c r="D2814" s="1">
        <v>2020</v>
      </c>
      <c r="E2814" s="1">
        <v>71</v>
      </c>
      <c r="F2814" s="1">
        <v>3</v>
      </c>
      <c r="G2814" s="1" t="s">
        <v>1065</v>
      </c>
      <c r="H2814" s="1" t="s">
        <v>510</v>
      </c>
      <c r="I2814" s="1">
        <v>37.755</v>
      </c>
      <c r="J2814" s="1">
        <v>-4.536</v>
      </c>
      <c r="K2814" s="1">
        <v>20</v>
      </c>
      <c r="L2814" s="1">
        <v>549</v>
      </c>
      <c r="M2814" s="1">
        <v>18</v>
      </c>
      <c r="N2814" s="1">
        <v>1.49</v>
      </c>
      <c r="O2814" s="1">
        <v>7.7</v>
      </c>
      <c r="P2814" s="1">
        <f t="shared" si="229"/>
        <v>21.2</v>
      </c>
      <c r="Q2814" s="1">
        <v>41.1</v>
      </c>
      <c r="R2814" s="1">
        <v>37.7</v>
      </c>
      <c r="S2814" s="1" t="s">
        <v>64</v>
      </c>
      <c r="T2814" s="1">
        <v>5.916</v>
      </c>
      <c r="U2814" s="1">
        <v>0.7</v>
      </c>
      <c r="V2814" s="1">
        <f t="shared" si="228"/>
        <v>8.45142857142857</v>
      </c>
      <c r="W2814" s="6" t="s">
        <v>1066</v>
      </c>
      <c r="X2814" s="1">
        <v>3</v>
      </c>
      <c r="Y2814" s="1" t="s">
        <v>202</v>
      </c>
      <c r="AA2814" s="1" t="s">
        <v>1067</v>
      </c>
      <c r="AB2814" s="1" t="s">
        <v>1068</v>
      </c>
      <c r="AC2814" s="1" t="s">
        <v>124</v>
      </c>
      <c r="AD2814" s="1" t="s">
        <v>125</v>
      </c>
      <c r="AE2814" s="13"/>
    </row>
    <row r="2815" ht="17" hidden="1" customHeight="1" spans="1:31">
      <c r="A2815" s="1" t="s">
        <v>1062</v>
      </c>
      <c r="B2815" s="1" t="s">
        <v>1063</v>
      </c>
      <c r="C2815" s="1" t="s">
        <v>1064</v>
      </c>
      <c r="D2815" s="1">
        <v>2020</v>
      </c>
      <c r="E2815" s="1">
        <v>71</v>
      </c>
      <c r="F2815" s="1">
        <v>3</v>
      </c>
      <c r="G2815" s="1" t="s">
        <v>1065</v>
      </c>
      <c r="H2815" s="1" t="s">
        <v>510</v>
      </c>
      <c r="I2815" s="1">
        <v>37.755</v>
      </c>
      <c r="J2815" s="1">
        <v>-4.536</v>
      </c>
      <c r="K2815" s="1">
        <v>23</v>
      </c>
      <c r="L2815" s="1">
        <v>549</v>
      </c>
      <c r="M2815" s="1">
        <v>18</v>
      </c>
      <c r="N2815" s="1">
        <v>1.49</v>
      </c>
      <c r="O2815" s="1">
        <v>7.7</v>
      </c>
      <c r="P2815" s="1">
        <f t="shared" si="229"/>
        <v>21.2</v>
      </c>
      <c r="Q2815" s="1">
        <v>41.1</v>
      </c>
      <c r="R2815" s="1">
        <v>37.7</v>
      </c>
      <c r="S2815" s="1" t="s">
        <v>64</v>
      </c>
      <c r="T2815" s="1">
        <v>5.916</v>
      </c>
      <c r="U2815" s="1">
        <v>0.7</v>
      </c>
      <c r="V2815" s="1">
        <f t="shared" si="228"/>
        <v>8.45142857142857</v>
      </c>
      <c r="W2815" s="6" t="s">
        <v>1066</v>
      </c>
      <c r="X2815" s="1">
        <v>3</v>
      </c>
      <c r="Y2815" s="1" t="s">
        <v>202</v>
      </c>
      <c r="AA2815" s="1" t="s">
        <v>1067</v>
      </c>
      <c r="AB2815" s="1" t="s">
        <v>1068</v>
      </c>
      <c r="AC2815" s="1" t="s">
        <v>124</v>
      </c>
      <c r="AD2815" s="1" t="s">
        <v>125</v>
      </c>
      <c r="AE2815" s="13"/>
    </row>
    <row r="2816" ht="17" hidden="1" customHeight="1" spans="1:31">
      <c r="A2816" s="1" t="s">
        <v>1062</v>
      </c>
      <c r="B2816" s="1" t="s">
        <v>1063</v>
      </c>
      <c r="C2816" s="1" t="s">
        <v>1064</v>
      </c>
      <c r="D2816" s="1">
        <v>2020</v>
      </c>
      <c r="E2816" s="1">
        <v>71</v>
      </c>
      <c r="F2816" s="1">
        <v>3</v>
      </c>
      <c r="G2816" s="1" t="s">
        <v>1065</v>
      </c>
      <c r="H2816" s="1" t="s">
        <v>510</v>
      </c>
      <c r="I2816" s="1">
        <v>37.755</v>
      </c>
      <c r="J2816" s="1">
        <v>-4.536</v>
      </c>
      <c r="K2816" s="1">
        <v>26</v>
      </c>
      <c r="L2816" s="1">
        <v>549</v>
      </c>
      <c r="M2816" s="1">
        <v>18</v>
      </c>
      <c r="N2816" s="1">
        <v>1.49</v>
      </c>
      <c r="O2816" s="1">
        <v>7.7</v>
      </c>
      <c r="P2816" s="1">
        <f t="shared" si="229"/>
        <v>21.2</v>
      </c>
      <c r="Q2816" s="1">
        <v>41.1</v>
      </c>
      <c r="R2816" s="1">
        <v>37.7</v>
      </c>
      <c r="S2816" s="1" t="s">
        <v>64</v>
      </c>
      <c r="T2816" s="1">
        <v>5.916</v>
      </c>
      <c r="U2816" s="1">
        <v>0.7</v>
      </c>
      <c r="V2816" s="1">
        <f t="shared" si="228"/>
        <v>8.45142857142857</v>
      </c>
      <c r="W2816" s="6" t="s">
        <v>1066</v>
      </c>
      <c r="X2816" s="1">
        <v>3</v>
      </c>
      <c r="Y2816" s="1" t="s">
        <v>202</v>
      </c>
      <c r="AA2816" s="1" t="s">
        <v>1067</v>
      </c>
      <c r="AB2816" s="1" t="s">
        <v>1068</v>
      </c>
      <c r="AC2816" s="1" t="s">
        <v>124</v>
      </c>
      <c r="AD2816" s="1" t="s">
        <v>125</v>
      </c>
      <c r="AE2816" s="13"/>
    </row>
    <row r="2817" ht="17" hidden="1" customHeight="1" spans="1:31">
      <c r="A2817" s="1" t="s">
        <v>1062</v>
      </c>
      <c r="B2817" s="1" t="s">
        <v>1063</v>
      </c>
      <c r="C2817" s="1" t="s">
        <v>1064</v>
      </c>
      <c r="D2817" s="1">
        <v>2020</v>
      </c>
      <c r="E2817" s="1">
        <v>71</v>
      </c>
      <c r="F2817" s="1">
        <v>3</v>
      </c>
      <c r="G2817" s="1" t="s">
        <v>1065</v>
      </c>
      <c r="H2817" s="1" t="s">
        <v>510</v>
      </c>
      <c r="I2817" s="1">
        <v>37.755</v>
      </c>
      <c r="J2817" s="1">
        <v>-4.536</v>
      </c>
      <c r="K2817" s="1">
        <v>29</v>
      </c>
      <c r="L2817" s="1">
        <v>549</v>
      </c>
      <c r="M2817" s="1">
        <v>18</v>
      </c>
      <c r="N2817" s="1">
        <v>1.49</v>
      </c>
      <c r="O2817" s="1">
        <v>7.7</v>
      </c>
      <c r="P2817" s="1">
        <f t="shared" si="229"/>
        <v>21.2</v>
      </c>
      <c r="Q2817" s="1">
        <v>41.1</v>
      </c>
      <c r="R2817" s="1">
        <v>37.7</v>
      </c>
      <c r="S2817" s="1" t="s">
        <v>64</v>
      </c>
      <c r="T2817" s="1">
        <v>5.916</v>
      </c>
      <c r="U2817" s="1">
        <v>0.7</v>
      </c>
      <c r="V2817" s="1">
        <f t="shared" si="228"/>
        <v>8.45142857142857</v>
      </c>
      <c r="W2817" s="6" t="s">
        <v>1066</v>
      </c>
      <c r="X2817" s="1">
        <v>3</v>
      </c>
      <c r="Y2817" s="1" t="s">
        <v>202</v>
      </c>
      <c r="AA2817" s="1" t="s">
        <v>1067</v>
      </c>
      <c r="AB2817" s="1" t="s">
        <v>1068</v>
      </c>
      <c r="AC2817" s="1" t="s">
        <v>124</v>
      </c>
      <c r="AD2817" s="1" t="s">
        <v>125</v>
      </c>
      <c r="AE2817" s="13"/>
    </row>
    <row r="2818" ht="17" hidden="1" customHeight="1" spans="1:31">
      <c r="A2818" s="1" t="s">
        <v>1062</v>
      </c>
      <c r="B2818" s="1" t="s">
        <v>1063</v>
      </c>
      <c r="C2818" s="1" t="s">
        <v>1064</v>
      </c>
      <c r="D2818" s="1">
        <v>2020</v>
      </c>
      <c r="E2818" s="1">
        <v>71</v>
      </c>
      <c r="F2818" s="1">
        <v>3</v>
      </c>
      <c r="G2818" s="1" t="s">
        <v>1065</v>
      </c>
      <c r="H2818" s="1" t="s">
        <v>510</v>
      </c>
      <c r="I2818" s="1">
        <v>37.755</v>
      </c>
      <c r="J2818" s="1">
        <v>-4.536</v>
      </c>
      <c r="K2818" s="1">
        <v>1</v>
      </c>
      <c r="L2818" s="1">
        <v>549</v>
      </c>
      <c r="M2818" s="1">
        <v>18</v>
      </c>
      <c r="N2818" s="1">
        <v>1.49</v>
      </c>
      <c r="O2818" s="1">
        <v>7.7</v>
      </c>
      <c r="P2818" s="1">
        <f t="shared" si="229"/>
        <v>21.2</v>
      </c>
      <c r="Q2818" s="1">
        <v>41.1</v>
      </c>
      <c r="R2818" s="1">
        <v>37.7</v>
      </c>
      <c r="S2818" s="1" t="s">
        <v>64</v>
      </c>
      <c r="T2818" s="1">
        <v>5.916</v>
      </c>
      <c r="U2818" s="1">
        <v>0.7</v>
      </c>
      <c r="V2818" s="1">
        <f t="shared" si="228"/>
        <v>8.45142857142857</v>
      </c>
      <c r="W2818" s="6" t="s">
        <v>1066</v>
      </c>
      <c r="X2818" s="1">
        <v>3</v>
      </c>
      <c r="Y2818" s="1" t="s">
        <v>1055</v>
      </c>
      <c r="AA2818" s="1" t="s">
        <v>1067</v>
      </c>
      <c r="AB2818" s="1" t="s">
        <v>1069</v>
      </c>
      <c r="AC2818" s="1" t="s">
        <v>124</v>
      </c>
      <c r="AD2818" s="1" t="s">
        <v>125</v>
      </c>
      <c r="AE2818" s="13"/>
    </row>
    <row r="2819" ht="17" hidden="1" customHeight="1" spans="1:31">
      <c r="A2819" s="1" t="s">
        <v>1062</v>
      </c>
      <c r="B2819" s="1" t="s">
        <v>1063</v>
      </c>
      <c r="C2819" s="1" t="s">
        <v>1064</v>
      </c>
      <c r="D2819" s="1">
        <v>2020</v>
      </c>
      <c r="E2819" s="1">
        <v>71</v>
      </c>
      <c r="F2819" s="1">
        <v>3</v>
      </c>
      <c r="G2819" s="1" t="s">
        <v>1065</v>
      </c>
      <c r="H2819" s="1" t="s">
        <v>510</v>
      </c>
      <c r="I2819" s="1">
        <v>37.755</v>
      </c>
      <c r="J2819" s="1">
        <v>-4.536</v>
      </c>
      <c r="K2819" s="1">
        <v>1</v>
      </c>
      <c r="L2819" s="1">
        <v>549</v>
      </c>
      <c r="M2819" s="1">
        <v>18</v>
      </c>
      <c r="N2819" s="1">
        <v>1.49</v>
      </c>
      <c r="O2819" s="1">
        <v>7.7</v>
      </c>
      <c r="P2819" s="1">
        <f t="shared" si="229"/>
        <v>21.2</v>
      </c>
      <c r="Q2819" s="1">
        <v>41.1</v>
      </c>
      <c r="R2819" s="1">
        <v>37.7</v>
      </c>
      <c r="S2819" s="1" t="s">
        <v>64</v>
      </c>
      <c r="T2819" s="1">
        <v>5.916</v>
      </c>
      <c r="U2819" s="1">
        <v>0.7</v>
      </c>
      <c r="V2819" s="1">
        <f t="shared" ref="V2819:V2882" si="236">T2819/U2819</f>
        <v>8.45142857142857</v>
      </c>
      <c r="W2819" s="6" t="s">
        <v>1066</v>
      </c>
      <c r="X2819" s="1">
        <v>3</v>
      </c>
      <c r="Y2819" s="1" t="s">
        <v>1055</v>
      </c>
      <c r="AA2819" s="1" t="s">
        <v>1067</v>
      </c>
      <c r="AB2819" s="1" t="s">
        <v>1069</v>
      </c>
      <c r="AC2819" s="1" t="s">
        <v>124</v>
      </c>
      <c r="AD2819" s="1" t="s">
        <v>125</v>
      </c>
      <c r="AE2819" s="13"/>
    </row>
    <row r="2820" ht="17" hidden="1" customHeight="1" spans="1:31">
      <c r="A2820" s="1" t="s">
        <v>1062</v>
      </c>
      <c r="B2820" s="1" t="s">
        <v>1063</v>
      </c>
      <c r="C2820" s="1" t="s">
        <v>1064</v>
      </c>
      <c r="D2820" s="1">
        <v>2020</v>
      </c>
      <c r="E2820" s="1">
        <v>71</v>
      </c>
      <c r="F2820" s="1">
        <v>3</v>
      </c>
      <c r="G2820" s="1" t="s">
        <v>1065</v>
      </c>
      <c r="H2820" s="1" t="s">
        <v>510</v>
      </c>
      <c r="I2820" s="1">
        <v>37.755</v>
      </c>
      <c r="J2820" s="1">
        <v>-4.536</v>
      </c>
      <c r="K2820" s="1">
        <v>9</v>
      </c>
      <c r="L2820" s="1">
        <v>549</v>
      </c>
      <c r="M2820" s="1">
        <v>18</v>
      </c>
      <c r="N2820" s="1">
        <v>1.49</v>
      </c>
      <c r="O2820" s="1">
        <v>7.7</v>
      </c>
      <c r="P2820" s="1">
        <f t="shared" si="229"/>
        <v>21.2</v>
      </c>
      <c r="Q2820" s="1">
        <v>41.1</v>
      </c>
      <c r="R2820" s="1">
        <v>37.7</v>
      </c>
      <c r="S2820" s="1" t="s">
        <v>64</v>
      </c>
      <c r="T2820" s="1">
        <v>5.916</v>
      </c>
      <c r="U2820" s="1">
        <v>0.7</v>
      </c>
      <c r="V2820" s="1">
        <f t="shared" si="236"/>
        <v>8.45142857142857</v>
      </c>
      <c r="W2820" s="6" t="s">
        <v>1066</v>
      </c>
      <c r="X2820" s="1">
        <v>3</v>
      </c>
      <c r="Y2820" s="1" t="s">
        <v>1055</v>
      </c>
      <c r="AA2820" s="1" t="s">
        <v>1067</v>
      </c>
      <c r="AB2820" s="1" t="s">
        <v>1069</v>
      </c>
      <c r="AC2820" s="1" t="s">
        <v>124</v>
      </c>
      <c r="AD2820" s="1" t="s">
        <v>125</v>
      </c>
      <c r="AE2820" s="13"/>
    </row>
    <row r="2821" ht="17" hidden="1" customHeight="1" spans="1:31">
      <c r="A2821" s="1" t="s">
        <v>1062</v>
      </c>
      <c r="B2821" s="1" t="s">
        <v>1063</v>
      </c>
      <c r="C2821" s="1" t="s">
        <v>1064</v>
      </c>
      <c r="D2821" s="1">
        <v>2020</v>
      </c>
      <c r="E2821" s="1">
        <v>71</v>
      </c>
      <c r="F2821" s="1">
        <v>3</v>
      </c>
      <c r="G2821" s="1" t="s">
        <v>1065</v>
      </c>
      <c r="H2821" s="1" t="s">
        <v>510</v>
      </c>
      <c r="I2821" s="1">
        <v>37.755</v>
      </c>
      <c r="J2821" s="1">
        <v>-4.536</v>
      </c>
      <c r="K2821" s="1">
        <v>11</v>
      </c>
      <c r="L2821" s="1">
        <v>549</v>
      </c>
      <c r="M2821" s="1">
        <v>18</v>
      </c>
      <c r="N2821" s="1">
        <v>1.49</v>
      </c>
      <c r="O2821" s="1">
        <v>7.7</v>
      </c>
      <c r="P2821" s="1">
        <f t="shared" si="229"/>
        <v>21.2</v>
      </c>
      <c r="Q2821" s="1">
        <v>41.1</v>
      </c>
      <c r="R2821" s="1">
        <v>37.7</v>
      </c>
      <c r="S2821" s="1" t="s">
        <v>64</v>
      </c>
      <c r="T2821" s="1">
        <v>5.916</v>
      </c>
      <c r="U2821" s="1">
        <v>0.7</v>
      </c>
      <c r="V2821" s="1">
        <f t="shared" si="236"/>
        <v>8.45142857142857</v>
      </c>
      <c r="W2821" s="6" t="s">
        <v>1066</v>
      </c>
      <c r="X2821" s="1">
        <v>3</v>
      </c>
      <c r="Y2821" s="1" t="s">
        <v>1055</v>
      </c>
      <c r="AA2821" s="1" t="s">
        <v>1067</v>
      </c>
      <c r="AB2821" s="1" t="s">
        <v>1069</v>
      </c>
      <c r="AC2821" s="1" t="s">
        <v>124</v>
      </c>
      <c r="AD2821" s="1" t="s">
        <v>125</v>
      </c>
      <c r="AE2821" s="13"/>
    </row>
    <row r="2822" ht="17" hidden="1" customHeight="1" spans="1:31">
      <c r="A2822" s="1" t="s">
        <v>1062</v>
      </c>
      <c r="B2822" s="1" t="s">
        <v>1063</v>
      </c>
      <c r="C2822" s="1" t="s">
        <v>1064</v>
      </c>
      <c r="D2822" s="1">
        <v>2020</v>
      </c>
      <c r="E2822" s="1">
        <v>71</v>
      </c>
      <c r="F2822" s="1">
        <v>3</v>
      </c>
      <c r="G2822" s="1" t="s">
        <v>1065</v>
      </c>
      <c r="H2822" s="1" t="s">
        <v>510</v>
      </c>
      <c r="I2822" s="1">
        <v>37.755</v>
      </c>
      <c r="J2822" s="1">
        <v>-4.536</v>
      </c>
      <c r="K2822" s="1">
        <v>14</v>
      </c>
      <c r="L2822" s="1">
        <v>549</v>
      </c>
      <c r="M2822" s="1">
        <v>18</v>
      </c>
      <c r="N2822" s="1">
        <v>1.49</v>
      </c>
      <c r="O2822" s="1">
        <v>7.7</v>
      </c>
      <c r="P2822" s="1">
        <f t="shared" si="229"/>
        <v>21.2</v>
      </c>
      <c r="Q2822" s="1">
        <v>41.1</v>
      </c>
      <c r="R2822" s="1">
        <v>37.7</v>
      </c>
      <c r="S2822" s="1" t="s">
        <v>64</v>
      </c>
      <c r="T2822" s="1">
        <v>5.916</v>
      </c>
      <c r="U2822" s="1">
        <v>0.7</v>
      </c>
      <c r="V2822" s="1">
        <f t="shared" si="236"/>
        <v>8.45142857142857</v>
      </c>
      <c r="W2822" s="6" t="s">
        <v>1066</v>
      </c>
      <c r="X2822" s="1">
        <v>3</v>
      </c>
      <c r="Y2822" s="1" t="s">
        <v>1055</v>
      </c>
      <c r="AA2822" s="1" t="s">
        <v>1067</v>
      </c>
      <c r="AB2822" s="1" t="s">
        <v>1069</v>
      </c>
      <c r="AC2822" s="1" t="s">
        <v>124</v>
      </c>
      <c r="AD2822" s="1" t="s">
        <v>125</v>
      </c>
      <c r="AE2822" s="13"/>
    </row>
    <row r="2823" ht="17" hidden="1" customHeight="1" spans="1:31">
      <c r="A2823" s="1" t="s">
        <v>1062</v>
      </c>
      <c r="B2823" s="1" t="s">
        <v>1063</v>
      </c>
      <c r="C2823" s="1" t="s">
        <v>1064</v>
      </c>
      <c r="D2823" s="1">
        <v>2020</v>
      </c>
      <c r="E2823" s="1">
        <v>71</v>
      </c>
      <c r="F2823" s="1">
        <v>3</v>
      </c>
      <c r="G2823" s="1" t="s">
        <v>1065</v>
      </c>
      <c r="H2823" s="1" t="s">
        <v>510</v>
      </c>
      <c r="I2823" s="1">
        <v>37.755</v>
      </c>
      <c r="J2823" s="1">
        <v>-4.536</v>
      </c>
      <c r="K2823" s="1">
        <v>17</v>
      </c>
      <c r="L2823" s="1">
        <v>549</v>
      </c>
      <c r="M2823" s="1">
        <v>18</v>
      </c>
      <c r="N2823" s="1">
        <v>1.49</v>
      </c>
      <c r="O2823" s="1">
        <v>7.7</v>
      </c>
      <c r="P2823" s="1">
        <f t="shared" si="229"/>
        <v>21.2</v>
      </c>
      <c r="Q2823" s="1">
        <v>41.1</v>
      </c>
      <c r="R2823" s="1">
        <v>37.7</v>
      </c>
      <c r="S2823" s="1" t="s">
        <v>64</v>
      </c>
      <c r="T2823" s="1">
        <v>5.916</v>
      </c>
      <c r="U2823" s="1">
        <v>0.7</v>
      </c>
      <c r="V2823" s="1">
        <f t="shared" si="236"/>
        <v>8.45142857142857</v>
      </c>
      <c r="W2823" s="6" t="s">
        <v>1066</v>
      </c>
      <c r="X2823" s="1">
        <v>3</v>
      </c>
      <c r="Y2823" s="1" t="s">
        <v>1055</v>
      </c>
      <c r="AA2823" s="1" t="s">
        <v>1067</v>
      </c>
      <c r="AB2823" s="1" t="s">
        <v>1069</v>
      </c>
      <c r="AC2823" s="1" t="s">
        <v>124</v>
      </c>
      <c r="AD2823" s="1" t="s">
        <v>125</v>
      </c>
      <c r="AE2823" s="13"/>
    </row>
    <row r="2824" ht="17" hidden="1" customHeight="1" spans="1:31">
      <c r="A2824" s="1" t="s">
        <v>1062</v>
      </c>
      <c r="B2824" s="1" t="s">
        <v>1063</v>
      </c>
      <c r="C2824" s="1" t="s">
        <v>1064</v>
      </c>
      <c r="D2824" s="1">
        <v>2020</v>
      </c>
      <c r="E2824" s="1">
        <v>71</v>
      </c>
      <c r="F2824" s="1">
        <v>3</v>
      </c>
      <c r="G2824" s="1" t="s">
        <v>1065</v>
      </c>
      <c r="H2824" s="1" t="s">
        <v>510</v>
      </c>
      <c r="I2824" s="1">
        <v>37.755</v>
      </c>
      <c r="J2824" s="1">
        <v>-4.536</v>
      </c>
      <c r="K2824" s="1">
        <v>20</v>
      </c>
      <c r="L2824" s="1">
        <v>549</v>
      </c>
      <c r="M2824" s="1">
        <v>18</v>
      </c>
      <c r="N2824" s="1">
        <v>1.49</v>
      </c>
      <c r="O2824" s="1">
        <v>7.7</v>
      </c>
      <c r="P2824" s="1">
        <f t="shared" si="229"/>
        <v>21.2</v>
      </c>
      <c r="Q2824" s="1">
        <v>41.1</v>
      </c>
      <c r="R2824" s="1">
        <v>37.7</v>
      </c>
      <c r="S2824" s="1" t="s">
        <v>64</v>
      </c>
      <c r="T2824" s="1">
        <v>5.916</v>
      </c>
      <c r="U2824" s="1">
        <v>0.7</v>
      </c>
      <c r="V2824" s="1">
        <f t="shared" si="236"/>
        <v>8.45142857142857</v>
      </c>
      <c r="W2824" s="6" t="s">
        <v>1066</v>
      </c>
      <c r="X2824" s="1">
        <v>3</v>
      </c>
      <c r="Y2824" s="1" t="s">
        <v>1055</v>
      </c>
      <c r="AA2824" s="1" t="s">
        <v>1067</v>
      </c>
      <c r="AB2824" s="1" t="s">
        <v>1069</v>
      </c>
      <c r="AC2824" s="1" t="s">
        <v>124</v>
      </c>
      <c r="AD2824" s="1" t="s">
        <v>125</v>
      </c>
      <c r="AE2824" s="13"/>
    </row>
    <row r="2825" ht="17" hidden="1" customHeight="1" spans="1:31">
      <c r="A2825" s="1" t="s">
        <v>1062</v>
      </c>
      <c r="B2825" s="1" t="s">
        <v>1063</v>
      </c>
      <c r="C2825" s="1" t="s">
        <v>1064</v>
      </c>
      <c r="D2825" s="1">
        <v>2020</v>
      </c>
      <c r="E2825" s="1">
        <v>71</v>
      </c>
      <c r="F2825" s="1">
        <v>3</v>
      </c>
      <c r="G2825" s="1" t="s">
        <v>1065</v>
      </c>
      <c r="H2825" s="1" t="s">
        <v>510</v>
      </c>
      <c r="I2825" s="1">
        <v>37.755</v>
      </c>
      <c r="J2825" s="1">
        <v>-4.536</v>
      </c>
      <c r="K2825" s="1">
        <v>23</v>
      </c>
      <c r="L2825" s="1">
        <v>549</v>
      </c>
      <c r="M2825" s="1">
        <v>18</v>
      </c>
      <c r="N2825" s="1">
        <v>1.49</v>
      </c>
      <c r="O2825" s="1">
        <v>7.7</v>
      </c>
      <c r="P2825" s="1">
        <f t="shared" si="229"/>
        <v>21.2</v>
      </c>
      <c r="Q2825" s="1">
        <v>41.1</v>
      </c>
      <c r="R2825" s="1">
        <v>37.7</v>
      </c>
      <c r="S2825" s="1" t="s">
        <v>64</v>
      </c>
      <c r="T2825" s="1">
        <v>5.916</v>
      </c>
      <c r="U2825" s="1">
        <v>0.7</v>
      </c>
      <c r="V2825" s="1">
        <f t="shared" si="236"/>
        <v>8.45142857142857</v>
      </c>
      <c r="W2825" s="6" t="s">
        <v>1066</v>
      </c>
      <c r="X2825" s="1">
        <v>3</v>
      </c>
      <c r="Y2825" s="1" t="s">
        <v>1055</v>
      </c>
      <c r="AA2825" s="1" t="s">
        <v>1067</v>
      </c>
      <c r="AB2825" s="1" t="s">
        <v>1069</v>
      </c>
      <c r="AC2825" s="1" t="s">
        <v>124</v>
      </c>
      <c r="AD2825" s="1" t="s">
        <v>125</v>
      </c>
      <c r="AE2825" s="13"/>
    </row>
    <row r="2826" ht="17" hidden="1" customHeight="1" spans="1:31">
      <c r="A2826" s="1" t="s">
        <v>1062</v>
      </c>
      <c r="B2826" s="1" t="s">
        <v>1063</v>
      </c>
      <c r="C2826" s="1" t="s">
        <v>1064</v>
      </c>
      <c r="D2826" s="1">
        <v>2020</v>
      </c>
      <c r="E2826" s="1">
        <v>71</v>
      </c>
      <c r="F2826" s="1">
        <v>3</v>
      </c>
      <c r="G2826" s="1" t="s">
        <v>1065</v>
      </c>
      <c r="H2826" s="1" t="s">
        <v>510</v>
      </c>
      <c r="I2826" s="1">
        <v>37.755</v>
      </c>
      <c r="J2826" s="1">
        <v>-4.536</v>
      </c>
      <c r="K2826" s="1">
        <v>26</v>
      </c>
      <c r="L2826" s="1">
        <v>549</v>
      </c>
      <c r="M2826" s="1">
        <v>18</v>
      </c>
      <c r="N2826" s="1">
        <v>1.49</v>
      </c>
      <c r="O2826" s="1">
        <v>7.7</v>
      </c>
      <c r="P2826" s="1">
        <f t="shared" si="229"/>
        <v>21.2</v>
      </c>
      <c r="Q2826" s="1">
        <v>41.1</v>
      </c>
      <c r="R2826" s="1">
        <v>37.7</v>
      </c>
      <c r="S2826" s="1" t="s">
        <v>64</v>
      </c>
      <c r="T2826" s="1">
        <v>5.916</v>
      </c>
      <c r="U2826" s="1">
        <v>0.7</v>
      </c>
      <c r="V2826" s="1">
        <f t="shared" si="236"/>
        <v>8.45142857142857</v>
      </c>
      <c r="W2826" s="6" t="s">
        <v>1066</v>
      </c>
      <c r="X2826" s="1">
        <v>3</v>
      </c>
      <c r="Y2826" s="1" t="s">
        <v>1055</v>
      </c>
      <c r="AA2826" s="1" t="s">
        <v>1067</v>
      </c>
      <c r="AB2826" s="1" t="s">
        <v>1069</v>
      </c>
      <c r="AC2826" s="1" t="s">
        <v>124</v>
      </c>
      <c r="AD2826" s="1" t="s">
        <v>125</v>
      </c>
      <c r="AE2826" s="13"/>
    </row>
    <row r="2827" ht="17" hidden="1" customHeight="1" spans="1:31">
      <c r="A2827" s="1" t="s">
        <v>1062</v>
      </c>
      <c r="B2827" s="1" t="s">
        <v>1063</v>
      </c>
      <c r="C2827" s="1" t="s">
        <v>1064</v>
      </c>
      <c r="D2827" s="1">
        <v>2020</v>
      </c>
      <c r="E2827" s="1">
        <v>71</v>
      </c>
      <c r="F2827" s="1">
        <v>3</v>
      </c>
      <c r="G2827" s="1" t="s">
        <v>1065</v>
      </c>
      <c r="H2827" s="1" t="s">
        <v>510</v>
      </c>
      <c r="I2827" s="1">
        <v>37.755</v>
      </c>
      <c r="J2827" s="1">
        <v>-4.536</v>
      </c>
      <c r="K2827" s="1">
        <v>29</v>
      </c>
      <c r="L2827" s="1">
        <v>549</v>
      </c>
      <c r="M2827" s="1">
        <v>18</v>
      </c>
      <c r="N2827" s="1">
        <v>1.49</v>
      </c>
      <c r="O2827" s="1">
        <v>7.7</v>
      </c>
      <c r="P2827" s="1">
        <f t="shared" si="229"/>
        <v>21.2</v>
      </c>
      <c r="Q2827" s="1">
        <v>41.1</v>
      </c>
      <c r="R2827" s="1">
        <v>37.7</v>
      </c>
      <c r="S2827" s="1" t="s">
        <v>64</v>
      </c>
      <c r="T2827" s="1">
        <v>5.916</v>
      </c>
      <c r="U2827" s="1">
        <v>0.7</v>
      </c>
      <c r="V2827" s="1">
        <f t="shared" si="236"/>
        <v>8.45142857142857</v>
      </c>
      <c r="W2827" s="6" t="s">
        <v>1066</v>
      </c>
      <c r="X2827" s="1">
        <v>3</v>
      </c>
      <c r="Y2827" s="1" t="s">
        <v>1055</v>
      </c>
      <c r="AA2827" s="1" t="s">
        <v>1067</v>
      </c>
      <c r="AB2827" s="1" t="s">
        <v>1069</v>
      </c>
      <c r="AC2827" s="1" t="s">
        <v>124</v>
      </c>
      <c r="AD2827" s="1" t="s">
        <v>125</v>
      </c>
      <c r="AE2827" s="13"/>
    </row>
    <row r="2828" ht="17" hidden="1" customHeight="1" spans="1:31">
      <c r="A2828" s="1" t="s">
        <v>1062</v>
      </c>
      <c r="B2828" s="1" t="s">
        <v>1063</v>
      </c>
      <c r="C2828" s="1" t="s">
        <v>1064</v>
      </c>
      <c r="D2828" s="1">
        <v>2020</v>
      </c>
      <c r="E2828" s="1">
        <v>71</v>
      </c>
      <c r="F2828" s="1">
        <v>3</v>
      </c>
      <c r="G2828" s="1" t="s">
        <v>1065</v>
      </c>
      <c r="H2828" s="1" t="s">
        <v>510</v>
      </c>
      <c r="I2828" s="1">
        <v>37.755</v>
      </c>
      <c r="J2828" s="1">
        <v>-4.536</v>
      </c>
      <c r="K2828" s="1">
        <v>1</v>
      </c>
      <c r="L2828" s="1">
        <v>549</v>
      </c>
      <c r="M2828" s="1">
        <v>18</v>
      </c>
      <c r="N2828" s="1">
        <v>1.49</v>
      </c>
      <c r="O2828" s="1">
        <v>7.7</v>
      </c>
      <c r="P2828" s="1">
        <f t="shared" si="229"/>
        <v>21.2</v>
      </c>
      <c r="Q2828" s="1">
        <v>41.1</v>
      </c>
      <c r="R2828" s="1">
        <v>37.7</v>
      </c>
      <c r="S2828" s="1" t="s">
        <v>64</v>
      </c>
      <c r="T2828" s="1">
        <v>5.916</v>
      </c>
      <c r="U2828" s="1">
        <v>0.7</v>
      </c>
      <c r="V2828" s="1">
        <f t="shared" si="236"/>
        <v>8.45142857142857</v>
      </c>
      <c r="W2828" s="6" t="s">
        <v>1066</v>
      </c>
      <c r="X2828" s="1">
        <v>3</v>
      </c>
      <c r="Y2828" s="1" t="s">
        <v>202</v>
      </c>
      <c r="AA2828" s="1" t="s">
        <v>1067</v>
      </c>
      <c r="AB2828" s="1" t="s">
        <v>1069</v>
      </c>
      <c r="AC2828" s="1" t="s">
        <v>124</v>
      </c>
      <c r="AD2828" s="1" t="s">
        <v>125</v>
      </c>
      <c r="AE2828" s="13"/>
    </row>
    <row r="2829" ht="17" hidden="1" customHeight="1" spans="1:31">
      <c r="A2829" s="1" t="s">
        <v>1062</v>
      </c>
      <c r="B2829" s="1" t="s">
        <v>1063</v>
      </c>
      <c r="C2829" s="1" t="s">
        <v>1064</v>
      </c>
      <c r="D2829" s="1">
        <v>2020</v>
      </c>
      <c r="E2829" s="1">
        <v>71</v>
      </c>
      <c r="F2829" s="1">
        <v>3</v>
      </c>
      <c r="G2829" s="1" t="s">
        <v>1065</v>
      </c>
      <c r="H2829" s="1" t="s">
        <v>510</v>
      </c>
      <c r="I2829" s="1">
        <v>37.755</v>
      </c>
      <c r="J2829" s="1">
        <v>-4.536</v>
      </c>
      <c r="K2829" s="1">
        <v>1</v>
      </c>
      <c r="L2829" s="1">
        <v>549</v>
      </c>
      <c r="M2829" s="1">
        <v>18</v>
      </c>
      <c r="N2829" s="1">
        <v>1.49</v>
      </c>
      <c r="O2829" s="1">
        <v>7.7</v>
      </c>
      <c r="P2829" s="1">
        <f t="shared" si="229"/>
        <v>21.2</v>
      </c>
      <c r="Q2829" s="1">
        <v>41.1</v>
      </c>
      <c r="R2829" s="1">
        <v>37.7</v>
      </c>
      <c r="S2829" s="1" t="s">
        <v>64</v>
      </c>
      <c r="T2829" s="1">
        <v>5.916</v>
      </c>
      <c r="U2829" s="1">
        <v>0.7</v>
      </c>
      <c r="V2829" s="1">
        <f t="shared" si="236"/>
        <v>8.45142857142857</v>
      </c>
      <c r="W2829" s="6" t="s">
        <v>1066</v>
      </c>
      <c r="X2829" s="1">
        <v>3</v>
      </c>
      <c r="Y2829" s="1" t="s">
        <v>202</v>
      </c>
      <c r="AA2829" s="1" t="s">
        <v>1067</v>
      </c>
      <c r="AB2829" s="1" t="s">
        <v>1069</v>
      </c>
      <c r="AC2829" s="1" t="s">
        <v>124</v>
      </c>
      <c r="AD2829" s="1" t="s">
        <v>125</v>
      </c>
      <c r="AE2829" s="13"/>
    </row>
    <row r="2830" ht="17" hidden="1" customHeight="1" spans="1:31">
      <c r="A2830" s="1" t="s">
        <v>1062</v>
      </c>
      <c r="B2830" s="1" t="s">
        <v>1063</v>
      </c>
      <c r="C2830" s="1" t="s">
        <v>1064</v>
      </c>
      <c r="D2830" s="1">
        <v>2020</v>
      </c>
      <c r="E2830" s="1">
        <v>71</v>
      </c>
      <c r="F2830" s="1">
        <v>3</v>
      </c>
      <c r="G2830" s="1" t="s">
        <v>1065</v>
      </c>
      <c r="H2830" s="1" t="s">
        <v>510</v>
      </c>
      <c r="I2830" s="1">
        <v>37.755</v>
      </c>
      <c r="J2830" s="1">
        <v>-4.536</v>
      </c>
      <c r="K2830" s="1">
        <v>9</v>
      </c>
      <c r="L2830" s="1">
        <v>549</v>
      </c>
      <c r="M2830" s="1">
        <v>18</v>
      </c>
      <c r="N2830" s="1">
        <v>1.49</v>
      </c>
      <c r="O2830" s="1">
        <v>7.7</v>
      </c>
      <c r="P2830" s="1">
        <f t="shared" si="229"/>
        <v>21.2</v>
      </c>
      <c r="Q2830" s="1">
        <v>41.1</v>
      </c>
      <c r="R2830" s="1">
        <v>37.7</v>
      </c>
      <c r="S2830" s="1" t="s">
        <v>64</v>
      </c>
      <c r="T2830" s="1">
        <v>5.916</v>
      </c>
      <c r="U2830" s="1">
        <v>0.7</v>
      </c>
      <c r="V2830" s="1">
        <f t="shared" si="236"/>
        <v>8.45142857142857</v>
      </c>
      <c r="W2830" s="6" t="s">
        <v>1066</v>
      </c>
      <c r="X2830" s="1">
        <v>3</v>
      </c>
      <c r="Y2830" s="1" t="s">
        <v>202</v>
      </c>
      <c r="AA2830" s="1" t="s">
        <v>1067</v>
      </c>
      <c r="AB2830" s="1" t="s">
        <v>1069</v>
      </c>
      <c r="AC2830" s="1" t="s">
        <v>124</v>
      </c>
      <c r="AD2830" s="1" t="s">
        <v>125</v>
      </c>
      <c r="AE2830" s="13"/>
    </row>
    <row r="2831" ht="17" hidden="1" customHeight="1" spans="1:31">
      <c r="A2831" s="1" t="s">
        <v>1062</v>
      </c>
      <c r="B2831" s="1" t="s">
        <v>1063</v>
      </c>
      <c r="C2831" s="1" t="s">
        <v>1064</v>
      </c>
      <c r="D2831" s="1">
        <v>2020</v>
      </c>
      <c r="E2831" s="1">
        <v>71</v>
      </c>
      <c r="F2831" s="1">
        <v>3</v>
      </c>
      <c r="G2831" s="1" t="s">
        <v>1065</v>
      </c>
      <c r="H2831" s="1" t="s">
        <v>510</v>
      </c>
      <c r="I2831" s="1">
        <v>37.755</v>
      </c>
      <c r="J2831" s="1">
        <v>-4.536</v>
      </c>
      <c r="K2831" s="1">
        <v>11</v>
      </c>
      <c r="L2831" s="1">
        <v>549</v>
      </c>
      <c r="M2831" s="1">
        <v>18</v>
      </c>
      <c r="N2831" s="1">
        <v>1.49</v>
      </c>
      <c r="O2831" s="1">
        <v>7.7</v>
      </c>
      <c r="P2831" s="1">
        <f t="shared" si="229"/>
        <v>21.2</v>
      </c>
      <c r="Q2831" s="1">
        <v>41.1</v>
      </c>
      <c r="R2831" s="1">
        <v>37.7</v>
      </c>
      <c r="S2831" s="1" t="s">
        <v>64</v>
      </c>
      <c r="T2831" s="1">
        <v>5.916</v>
      </c>
      <c r="U2831" s="1">
        <v>0.7</v>
      </c>
      <c r="V2831" s="1">
        <f t="shared" si="236"/>
        <v>8.45142857142857</v>
      </c>
      <c r="W2831" s="6" t="s">
        <v>1066</v>
      </c>
      <c r="X2831" s="1">
        <v>3</v>
      </c>
      <c r="Y2831" s="1" t="s">
        <v>202</v>
      </c>
      <c r="AA2831" s="1" t="s">
        <v>1067</v>
      </c>
      <c r="AB2831" s="1" t="s">
        <v>1069</v>
      </c>
      <c r="AC2831" s="1" t="s">
        <v>124</v>
      </c>
      <c r="AD2831" s="1" t="s">
        <v>125</v>
      </c>
      <c r="AE2831" s="13"/>
    </row>
    <row r="2832" ht="17" hidden="1" customHeight="1" spans="1:31">
      <c r="A2832" s="1" t="s">
        <v>1062</v>
      </c>
      <c r="B2832" s="1" t="s">
        <v>1063</v>
      </c>
      <c r="C2832" s="1" t="s">
        <v>1064</v>
      </c>
      <c r="D2832" s="1">
        <v>2020</v>
      </c>
      <c r="E2832" s="1">
        <v>71</v>
      </c>
      <c r="F2832" s="1">
        <v>3</v>
      </c>
      <c r="G2832" s="1" t="s">
        <v>1065</v>
      </c>
      <c r="H2832" s="1" t="s">
        <v>510</v>
      </c>
      <c r="I2832" s="1">
        <v>37.755</v>
      </c>
      <c r="J2832" s="1">
        <v>-4.536</v>
      </c>
      <c r="K2832" s="1">
        <v>14</v>
      </c>
      <c r="L2832" s="1">
        <v>549</v>
      </c>
      <c r="M2832" s="1">
        <v>18</v>
      </c>
      <c r="N2832" s="1">
        <v>1.49</v>
      </c>
      <c r="O2832" s="1">
        <v>7.7</v>
      </c>
      <c r="P2832" s="1">
        <f t="shared" si="229"/>
        <v>21.2</v>
      </c>
      <c r="Q2832" s="1">
        <v>41.1</v>
      </c>
      <c r="R2832" s="1">
        <v>37.7</v>
      </c>
      <c r="S2832" s="1" t="s">
        <v>64</v>
      </c>
      <c r="T2832" s="1">
        <v>5.916</v>
      </c>
      <c r="U2832" s="1">
        <v>0.7</v>
      </c>
      <c r="V2832" s="1">
        <f t="shared" si="236"/>
        <v>8.45142857142857</v>
      </c>
      <c r="W2832" s="6" t="s">
        <v>1066</v>
      </c>
      <c r="X2832" s="1">
        <v>3</v>
      </c>
      <c r="Y2832" s="1" t="s">
        <v>202</v>
      </c>
      <c r="AA2832" s="1" t="s">
        <v>1067</v>
      </c>
      <c r="AB2832" s="1" t="s">
        <v>1069</v>
      </c>
      <c r="AC2832" s="1" t="s">
        <v>124</v>
      </c>
      <c r="AD2832" s="1" t="s">
        <v>125</v>
      </c>
      <c r="AE2832" s="13"/>
    </row>
    <row r="2833" ht="17" hidden="1" customHeight="1" spans="1:31">
      <c r="A2833" s="1" t="s">
        <v>1062</v>
      </c>
      <c r="B2833" s="1" t="s">
        <v>1063</v>
      </c>
      <c r="C2833" s="1" t="s">
        <v>1064</v>
      </c>
      <c r="D2833" s="1">
        <v>2020</v>
      </c>
      <c r="E2833" s="1">
        <v>71</v>
      </c>
      <c r="F2833" s="1">
        <v>3</v>
      </c>
      <c r="G2833" s="1" t="s">
        <v>1065</v>
      </c>
      <c r="H2833" s="1" t="s">
        <v>510</v>
      </c>
      <c r="I2833" s="1">
        <v>37.755</v>
      </c>
      <c r="J2833" s="1">
        <v>-4.536</v>
      </c>
      <c r="K2833" s="1">
        <v>17</v>
      </c>
      <c r="L2833" s="1">
        <v>549</v>
      </c>
      <c r="M2833" s="1">
        <v>18</v>
      </c>
      <c r="N2833" s="1">
        <v>1.49</v>
      </c>
      <c r="O2833" s="1">
        <v>7.7</v>
      </c>
      <c r="P2833" s="1">
        <f t="shared" si="229"/>
        <v>21.2</v>
      </c>
      <c r="Q2833" s="1">
        <v>41.1</v>
      </c>
      <c r="R2833" s="1">
        <v>37.7</v>
      </c>
      <c r="S2833" s="1" t="s">
        <v>64</v>
      </c>
      <c r="T2833" s="1">
        <v>5.916</v>
      </c>
      <c r="U2833" s="1">
        <v>0.7</v>
      </c>
      <c r="V2833" s="1">
        <f t="shared" si="236"/>
        <v>8.45142857142857</v>
      </c>
      <c r="W2833" s="6" t="s">
        <v>1066</v>
      </c>
      <c r="X2833" s="1">
        <v>3</v>
      </c>
      <c r="Y2833" s="1" t="s">
        <v>202</v>
      </c>
      <c r="AA2833" s="1" t="s">
        <v>1067</v>
      </c>
      <c r="AB2833" s="1" t="s">
        <v>1069</v>
      </c>
      <c r="AC2833" s="1" t="s">
        <v>124</v>
      </c>
      <c r="AD2833" s="1" t="s">
        <v>125</v>
      </c>
      <c r="AE2833" s="13"/>
    </row>
    <row r="2834" ht="17" hidden="1" customHeight="1" spans="1:31">
      <c r="A2834" s="1" t="s">
        <v>1062</v>
      </c>
      <c r="B2834" s="1" t="s">
        <v>1063</v>
      </c>
      <c r="C2834" s="1" t="s">
        <v>1064</v>
      </c>
      <c r="D2834" s="1">
        <v>2020</v>
      </c>
      <c r="E2834" s="1">
        <v>71</v>
      </c>
      <c r="F2834" s="1">
        <v>3</v>
      </c>
      <c r="G2834" s="1" t="s">
        <v>1065</v>
      </c>
      <c r="H2834" s="1" t="s">
        <v>510</v>
      </c>
      <c r="I2834" s="1">
        <v>37.755</v>
      </c>
      <c r="J2834" s="1">
        <v>-4.536</v>
      </c>
      <c r="K2834" s="1">
        <v>20</v>
      </c>
      <c r="L2834" s="1">
        <v>549</v>
      </c>
      <c r="M2834" s="1">
        <v>18</v>
      </c>
      <c r="N2834" s="1">
        <v>1.49</v>
      </c>
      <c r="O2834" s="1">
        <v>7.7</v>
      </c>
      <c r="P2834" s="1">
        <f t="shared" si="229"/>
        <v>21.2</v>
      </c>
      <c r="Q2834" s="1">
        <v>41.1</v>
      </c>
      <c r="R2834" s="1">
        <v>37.7</v>
      </c>
      <c r="S2834" s="1" t="s">
        <v>64</v>
      </c>
      <c r="T2834" s="1">
        <v>5.916</v>
      </c>
      <c r="U2834" s="1">
        <v>0.7</v>
      </c>
      <c r="V2834" s="1">
        <f t="shared" si="236"/>
        <v>8.45142857142857</v>
      </c>
      <c r="W2834" s="6" t="s">
        <v>1066</v>
      </c>
      <c r="X2834" s="1">
        <v>3</v>
      </c>
      <c r="Y2834" s="1" t="s">
        <v>202</v>
      </c>
      <c r="AA2834" s="1" t="s">
        <v>1067</v>
      </c>
      <c r="AB2834" s="1" t="s">
        <v>1069</v>
      </c>
      <c r="AC2834" s="1" t="s">
        <v>124</v>
      </c>
      <c r="AD2834" s="1" t="s">
        <v>125</v>
      </c>
      <c r="AE2834" s="13"/>
    </row>
    <row r="2835" ht="17" hidden="1" customHeight="1" spans="1:31">
      <c r="A2835" s="1" t="s">
        <v>1062</v>
      </c>
      <c r="B2835" s="1" t="s">
        <v>1063</v>
      </c>
      <c r="C2835" s="1" t="s">
        <v>1064</v>
      </c>
      <c r="D2835" s="1">
        <v>2020</v>
      </c>
      <c r="E2835" s="1">
        <v>71</v>
      </c>
      <c r="F2835" s="1">
        <v>3</v>
      </c>
      <c r="G2835" s="1" t="s">
        <v>1065</v>
      </c>
      <c r="H2835" s="1" t="s">
        <v>510</v>
      </c>
      <c r="I2835" s="1">
        <v>37.755</v>
      </c>
      <c r="J2835" s="1">
        <v>-4.536</v>
      </c>
      <c r="K2835" s="1">
        <v>23</v>
      </c>
      <c r="L2835" s="1">
        <v>549</v>
      </c>
      <c r="M2835" s="1">
        <v>18</v>
      </c>
      <c r="N2835" s="1">
        <v>1.49</v>
      </c>
      <c r="O2835" s="1">
        <v>7.7</v>
      </c>
      <c r="P2835" s="1">
        <f t="shared" si="229"/>
        <v>21.2</v>
      </c>
      <c r="Q2835" s="1">
        <v>41.1</v>
      </c>
      <c r="R2835" s="1">
        <v>37.7</v>
      </c>
      <c r="S2835" s="1" t="s">
        <v>64</v>
      </c>
      <c r="T2835" s="1">
        <v>5.916</v>
      </c>
      <c r="U2835" s="1">
        <v>0.7</v>
      </c>
      <c r="V2835" s="1">
        <f t="shared" si="236"/>
        <v>8.45142857142857</v>
      </c>
      <c r="W2835" s="6" t="s">
        <v>1066</v>
      </c>
      <c r="X2835" s="1">
        <v>3</v>
      </c>
      <c r="Y2835" s="1" t="s">
        <v>202</v>
      </c>
      <c r="AA2835" s="1" t="s">
        <v>1067</v>
      </c>
      <c r="AB2835" s="1" t="s">
        <v>1069</v>
      </c>
      <c r="AC2835" s="1" t="s">
        <v>124</v>
      </c>
      <c r="AD2835" s="1" t="s">
        <v>125</v>
      </c>
      <c r="AE2835" s="13"/>
    </row>
    <row r="2836" ht="17" hidden="1" customHeight="1" spans="1:31">
      <c r="A2836" s="1" t="s">
        <v>1062</v>
      </c>
      <c r="B2836" s="1" t="s">
        <v>1063</v>
      </c>
      <c r="C2836" s="1" t="s">
        <v>1064</v>
      </c>
      <c r="D2836" s="1">
        <v>2020</v>
      </c>
      <c r="E2836" s="1">
        <v>71</v>
      </c>
      <c r="F2836" s="1">
        <v>3</v>
      </c>
      <c r="G2836" s="1" t="s">
        <v>1065</v>
      </c>
      <c r="H2836" s="1" t="s">
        <v>510</v>
      </c>
      <c r="I2836" s="1">
        <v>37.755</v>
      </c>
      <c r="J2836" s="1">
        <v>-4.536</v>
      </c>
      <c r="K2836" s="1">
        <v>26</v>
      </c>
      <c r="L2836" s="1">
        <v>549</v>
      </c>
      <c r="M2836" s="1">
        <v>18</v>
      </c>
      <c r="N2836" s="1">
        <v>1.49</v>
      </c>
      <c r="O2836" s="1">
        <v>7.7</v>
      </c>
      <c r="P2836" s="1">
        <f t="shared" si="229"/>
        <v>21.2</v>
      </c>
      <c r="Q2836" s="1">
        <v>41.1</v>
      </c>
      <c r="R2836" s="1">
        <v>37.7</v>
      </c>
      <c r="S2836" s="1" t="s">
        <v>64</v>
      </c>
      <c r="T2836" s="1">
        <v>5.916</v>
      </c>
      <c r="U2836" s="1">
        <v>0.7</v>
      </c>
      <c r="V2836" s="1">
        <f t="shared" si="236"/>
        <v>8.45142857142857</v>
      </c>
      <c r="W2836" s="6" t="s">
        <v>1066</v>
      </c>
      <c r="X2836" s="1">
        <v>3</v>
      </c>
      <c r="Y2836" s="1" t="s">
        <v>202</v>
      </c>
      <c r="AA2836" s="1" t="s">
        <v>1067</v>
      </c>
      <c r="AB2836" s="1" t="s">
        <v>1069</v>
      </c>
      <c r="AC2836" s="1" t="s">
        <v>124</v>
      </c>
      <c r="AD2836" s="1" t="s">
        <v>125</v>
      </c>
      <c r="AE2836" s="13"/>
    </row>
    <row r="2837" ht="17" hidden="1" customHeight="1" spans="1:31">
      <c r="A2837" s="1" t="s">
        <v>1062</v>
      </c>
      <c r="B2837" s="1" t="s">
        <v>1063</v>
      </c>
      <c r="C2837" s="1" t="s">
        <v>1064</v>
      </c>
      <c r="D2837" s="1">
        <v>2020</v>
      </c>
      <c r="E2837" s="1">
        <v>71</v>
      </c>
      <c r="F2837" s="1">
        <v>3</v>
      </c>
      <c r="G2837" s="1" t="s">
        <v>1065</v>
      </c>
      <c r="H2837" s="1" t="s">
        <v>510</v>
      </c>
      <c r="I2837" s="1">
        <v>37.755</v>
      </c>
      <c r="J2837" s="1">
        <v>-4.536</v>
      </c>
      <c r="K2837" s="1">
        <v>29</v>
      </c>
      <c r="L2837" s="1">
        <v>549</v>
      </c>
      <c r="M2837" s="1">
        <v>18</v>
      </c>
      <c r="N2837" s="1">
        <v>1.49</v>
      </c>
      <c r="O2837" s="1">
        <v>7.7</v>
      </c>
      <c r="P2837" s="1">
        <f t="shared" si="229"/>
        <v>21.2</v>
      </c>
      <c r="Q2837" s="1">
        <v>41.1</v>
      </c>
      <c r="R2837" s="1">
        <v>37.7</v>
      </c>
      <c r="S2837" s="1" t="s">
        <v>64</v>
      </c>
      <c r="T2837" s="1">
        <v>5.916</v>
      </c>
      <c r="U2837" s="1">
        <v>0.7</v>
      </c>
      <c r="V2837" s="1">
        <f t="shared" si="236"/>
        <v>8.45142857142857</v>
      </c>
      <c r="W2837" s="6" t="s">
        <v>1066</v>
      </c>
      <c r="X2837" s="1">
        <v>3</v>
      </c>
      <c r="Y2837" s="1" t="s">
        <v>202</v>
      </c>
      <c r="AA2837" s="1" t="s">
        <v>1067</v>
      </c>
      <c r="AB2837" s="1" t="s">
        <v>1069</v>
      </c>
      <c r="AC2837" s="1" t="s">
        <v>124</v>
      </c>
      <c r="AD2837" s="1" t="s">
        <v>125</v>
      </c>
      <c r="AE2837" s="13"/>
    </row>
    <row r="2838" ht="17" hidden="1" customHeight="1" spans="1:31">
      <c r="A2838" s="1" t="s">
        <v>1062</v>
      </c>
      <c r="B2838" s="1" t="s">
        <v>1063</v>
      </c>
      <c r="C2838" s="1" t="s">
        <v>1064</v>
      </c>
      <c r="D2838" s="1">
        <v>2020</v>
      </c>
      <c r="E2838" s="1">
        <v>71</v>
      </c>
      <c r="F2838" s="1">
        <v>3</v>
      </c>
      <c r="G2838" s="1" t="s">
        <v>1065</v>
      </c>
      <c r="H2838" s="1" t="s">
        <v>510</v>
      </c>
      <c r="I2838" s="1">
        <v>37.755</v>
      </c>
      <c r="J2838" s="1">
        <v>-4.536</v>
      </c>
      <c r="K2838" s="1">
        <v>1</v>
      </c>
      <c r="L2838" s="1">
        <v>549</v>
      </c>
      <c r="M2838" s="1">
        <v>18</v>
      </c>
      <c r="N2838" s="1">
        <v>1.49</v>
      </c>
      <c r="O2838" s="1">
        <v>7.7</v>
      </c>
      <c r="P2838" s="1">
        <f t="shared" si="229"/>
        <v>21.2</v>
      </c>
      <c r="Q2838" s="1">
        <v>41.1</v>
      </c>
      <c r="R2838" s="1">
        <v>37.7</v>
      </c>
      <c r="S2838" s="1" t="s">
        <v>64</v>
      </c>
      <c r="T2838" s="1">
        <v>5.916</v>
      </c>
      <c r="U2838" s="1">
        <v>0.7</v>
      </c>
      <c r="V2838" s="1">
        <f t="shared" si="236"/>
        <v>8.45142857142857</v>
      </c>
      <c r="W2838" s="6" t="s">
        <v>1066</v>
      </c>
      <c r="X2838" s="1">
        <v>3</v>
      </c>
      <c r="Y2838" s="1" t="s">
        <v>1055</v>
      </c>
      <c r="AA2838" s="1" t="s">
        <v>1067</v>
      </c>
      <c r="AB2838" s="1" t="s">
        <v>1070</v>
      </c>
      <c r="AC2838" s="1" t="s">
        <v>124</v>
      </c>
      <c r="AD2838" s="1" t="s">
        <v>125</v>
      </c>
      <c r="AE2838" s="13"/>
    </row>
    <row r="2839" ht="17" hidden="1" customHeight="1" spans="1:31">
      <c r="A2839" s="1" t="s">
        <v>1062</v>
      </c>
      <c r="B2839" s="1" t="s">
        <v>1063</v>
      </c>
      <c r="C2839" s="1" t="s">
        <v>1064</v>
      </c>
      <c r="D2839" s="1">
        <v>2020</v>
      </c>
      <c r="E2839" s="1">
        <v>71</v>
      </c>
      <c r="F2839" s="1">
        <v>3</v>
      </c>
      <c r="G2839" s="1" t="s">
        <v>1065</v>
      </c>
      <c r="H2839" s="1" t="s">
        <v>510</v>
      </c>
      <c r="I2839" s="1">
        <v>37.755</v>
      </c>
      <c r="J2839" s="1">
        <v>-4.536</v>
      </c>
      <c r="K2839" s="1">
        <v>1</v>
      </c>
      <c r="L2839" s="1">
        <v>549</v>
      </c>
      <c r="M2839" s="1">
        <v>18</v>
      </c>
      <c r="N2839" s="1">
        <v>1.49</v>
      </c>
      <c r="O2839" s="1">
        <v>7.7</v>
      </c>
      <c r="P2839" s="1">
        <f t="shared" si="229"/>
        <v>21.2</v>
      </c>
      <c r="Q2839" s="1">
        <v>41.1</v>
      </c>
      <c r="R2839" s="1">
        <v>37.7</v>
      </c>
      <c r="S2839" s="1" t="s">
        <v>64</v>
      </c>
      <c r="T2839" s="1">
        <v>5.916</v>
      </c>
      <c r="U2839" s="1">
        <v>0.7</v>
      </c>
      <c r="V2839" s="1">
        <f t="shared" si="236"/>
        <v>8.45142857142857</v>
      </c>
      <c r="W2839" s="6" t="s">
        <v>1066</v>
      </c>
      <c r="X2839" s="1">
        <v>3</v>
      </c>
      <c r="Y2839" s="1" t="s">
        <v>1055</v>
      </c>
      <c r="AA2839" s="1" t="s">
        <v>1067</v>
      </c>
      <c r="AB2839" s="1" t="s">
        <v>1070</v>
      </c>
      <c r="AC2839" s="1" t="s">
        <v>124</v>
      </c>
      <c r="AD2839" s="1" t="s">
        <v>125</v>
      </c>
      <c r="AE2839" s="13"/>
    </row>
    <row r="2840" ht="17" hidden="1" customHeight="1" spans="1:31">
      <c r="A2840" s="1" t="s">
        <v>1062</v>
      </c>
      <c r="B2840" s="1" t="s">
        <v>1063</v>
      </c>
      <c r="C2840" s="1" t="s">
        <v>1064</v>
      </c>
      <c r="D2840" s="1">
        <v>2020</v>
      </c>
      <c r="E2840" s="1">
        <v>71</v>
      </c>
      <c r="F2840" s="1">
        <v>3</v>
      </c>
      <c r="G2840" s="1" t="s">
        <v>1065</v>
      </c>
      <c r="H2840" s="1" t="s">
        <v>510</v>
      </c>
      <c r="I2840" s="1">
        <v>37.755</v>
      </c>
      <c r="J2840" s="1">
        <v>-4.536</v>
      </c>
      <c r="K2840" s="1">
        <v>9</v>
      </c>
      <c r="L2840" s="1">
        <v>549</v>
      </c>
      <c r="M2840" s="1">
        <v>18</v>
      </c>
      <c r="N2840" s="1">
        <v>1.49</v>
      </c>
      <c r="O2840" s="1">
        <v>7.7</v>
      </c>
      <c r="P2840" s="1">
        <f t="shared" si="229"/>
        <v>21.2</v>
      </c>
      <c r="Q2840" s="1">
        <v>41.1</v>
      </c>
      <c r="R2840" s="1">
        <v>37.7</v>
      </c>
      <c r="S2840" s="1" t="s">
        <v>64</v>
      </c>
      <c r="T2840" s="1">
        <v>5.916</v>
      </c>
      <c r="U2840" s="1">
        <v>0.7</v>
      </c>
      <c r="V2840" s="1">
        <f t="shared" si="236"/>
        <v>8.45142857142857</v>
      </c>
      <c r="W2840" s="6" t="s">
        <v>1066</v>
      </c>
      <c r="X2840" s="1">
        <v>3</v>
      </c>
      <c r="Y2840" s="1" t="s">
        <v>1055</v>
      </c>
      <c r="AA2840" s="1" t="s">
        <v>1067</v>
      </c>
      <c r="AB2840" s="1" t="s">
        <v>1070</v>
      </c>
      <c r="AC2840" s="1" t="s">
        <v>124</v>
      </c>
      <c r="AD2840" s="1" t="s">
        <v>125</v>
      </c>
      <c r="AE2840" s="13"/>
    </row>
    <row r="2841" ht="17" hidden="1" customHeight="1" spans="1:31">
      <c r="A2841" s="1" t="s">
        <v>1062</v>
      </c>
      <c r="B2841" s="1" t="s">
        <v>1063</v>
      </c>
      <c r="C2841" s="1" t="s">
        <v>1064</v>
      </c>
      <c r="D2841" s="1">
        <v>2020</v>
      </c>
      <c r="E2841" s="1">
        <v>71</v>
      </c>
      <c r="F2841" s="1">
        <v>3</v>
      </c>
      <c r="G2841" s="1" t="s">
        <v>1065</v>
      </c>
      <c r="H2841" s="1" t="s">
        <v>510</v>
      </c>
      <c r="I2841" s="1">
        <v>37.755</v>
      </c>
      <c r="J2841" s="1">
        <v>-4.536</v>
      </c>
      <c r="K2841" s="1">
        <v>11</v>
      </c>
      <c r="L2841" s="1">
        <v>549</v>
      </c>
      <c r="M2841" s="1">
        <v>18</v>
      </c>
      <c r="N2841" s="1">
        <v>1.49</v>
      </c>
      <c r="O2841" s="1">
        <v>7.7</v>
      </c>
      <c r="P2841" s="1">
        <f t="shared" si="229"/>
        <v>21.2</v>
      </c>
      <c r="Q2841" s="1">
        <v>41.1</v>
      </c>
      <c r="R2841" s="1">
        <v>37.7</v>
      </c>
      <c r="S2841" s="1" t="s">
        <v>64</v>
      </c>
      <c r="T2841" s="1">
        <v>5.916</v>
      </c>
      <c r="U2841" s="1">
        <v>0.7</v>
      </c>
      <c r="V2841" s="1">
        <f t="shared" si="236"/>
        <v>8.45142857142857</v>
      </c>
      <c r="W2841" s="6" t="s">
        <v>1066</v>
      </c>
      <c r="X2841" s="1">
        <v>3</v>
      </c>
      <c r="Y2841" s="1" t="s">
        <v>1055</v>
      </c>
      <c r="AA2841" s="1" t="s">
        <v>1067</v>
      </c>
      <c r="AB2841" s="1" t="s">
        <v>1070</v>
      </c>
      <c r="AC2841" s="1" t="s">
        <v>124</v>
      </c>
      <c r="AD2841" s="1" t="s">
        <v>125</v>
      </c>
      <c r="AE2841" s="13"/>
    </row>
    <row r="2842" ht="17" hidden="1" customHeight="1" spans="1:31">
      <c r="A2842" s="1" t="s">
        <v>1062</v>
      </c>
      <c r="B2842" s="1" t="s">
        <v>1063</v>
      </c>
      <c r="C2842" s="1" t="s">
        <v>1064</v>
      </c>
      <c r="D2842" s="1">
        <v>2020</v>
      </c>
      <c r="E2842" s="1">
        <v>71</v>
      </c>
      <c r="F2842" s="1">
        <v>3</v>
      </c>
      <c r="G2842" s="1" t="s">
        <v>1065</v>
      </c>
      <c r="H2842" s="1" t="s">
        <v>510</v>
      </c>
      <c r="I2842" s="1">
        <v>37.755</v>
      </c>
      <c r="J2842" s="1">
        <v>-4.536</v>
      </c>
      <c r="K2842" s="1">
        <v>14</v>
      </c>
      <c r="L2842" s="1">
        <v>549</v>
      </c>
      <c r="M2842" s="1">
        <v>18</v>
      </c>
      <c r="N2842" s="1">
        <v>1.49</v>
      </c>
      <c r="O2842" s="1">
        <v>7.7</v>
      </c>
      <c r="P2842" s="1">
        <f t="shared" si="229"/>
        <v>21.2</v>
      </c>
      <c r="Q2842" s="1">
        <v>41.1</v>
      </c>
      <c r="R2842" s="1">
        <v>37.7</v>
      </c>
      <c r="S2842" s="1" t="s">
        <v>64</v>
      </c>
      <c r="T2842" s="1">
        <v>5.916</v>
      </c>
      <c r="U2842" s="1">
        <v>0.7</v>
      </c>
      <c r="V2842" s="1">
        <f t="shared" si="236"/>
        <v>8.45142857142857</v>
      </c>
      <c r="W2842" s="6" t="s">
        <v>1066</v>
      </c>
      <c r="X2842" s="1">
        <v>3</v>
      </c>
      <c r="Y2842" s="1" t="s">
        <v>1055</v>
      </c>
      <c r="AA2842" s="1" t="s">
        <v>1067</v>
      </c>
      <c r="AB2842" s="1" t="s">
        <v>1070</v>
      </c>
      <c r="AC2842" s="1" t="s">
        <v>124</v>
      </c>
      <c r="AD2842" s="1" t="s">
        <v>125</v>
      </c>
      <c r="AE2842" s="13"/>
    </row>
    <row r="2843" ht="17" hidden="1" customHeight="1" spans="1:31">
      <c r="A2843" s="1" t="s">
        <v>1062</v>
      </c>
      <c r="B2843" s="1" t="s">
        <v>1063</v>
      </c>
      <c r="C2843" s="1" t="s">
        <v>1064</v>
      </c>
      <c r="D2843" s="1">
        <v>2020</v>
      </c>
      <c r="E2843" s="1">
        <v>71</v>
      </c>
      <c r="F2843" s="1">
        <v>3</v>
      </c>
      <c r="G2843" s="1" t="s">
        <v>1065</v>
      </c>
      <c r="H2843" s="1" t="s">
        <v>510</v>
      </c>
      <c r="I2843" s="1">
        <v>37.755</v>
      </c>
      <c r="J2843" s="1">
        <v>-4.536</v>
      </c>
      <c r="K2843" s="1">
        <v>17</v>
      </c>
      <c r="L2843" s="1">
        <v>549</v>
      </c>
      <c r="M2843" s="1">
        <v>18</v>
      </c>
      <c r="N2843" s="1">
        <v>1.49</v>
      </c>
      <c r="O2843" s="1">
        <v>7.7</v>
      </c>
      <c r="P2843" s="1">
        <f t="shared" si="229"/>
        <v>21.2</v>
      </c>
      <c r="Q2843" s="1">
        <v>41.1</v>
      </c>
      <c r="R2843" s="1">
        <v>37.7</v>
      </c>
      <c r="S2843" s="1" t="s">
        <v>64</v>
      </c>
      <c r="T2843" s="1">
        <v>5.916</v>
      </c>
      <c r="U2843" s="1">
        <v>0.7</v>
      </c>
      <c r="V2843" s="1">
        <f t="shared" si="236"/>
        <v>8.45142857142857</v>
      </c>
      <c r="W2843" s="6" t="s">
        <v>1066</v>
      </c>
      <c r="X2843" s="1">
        <v>3</v>
      </c>
      <c r="Y2843" s="1" t="s">
        <v>1055</v>
      </c>
      <c r="AA2843" s="1" t="s">
        <v>1067</v>
      </c>
      <c r="AB2843" s="1" t="s">
        <v>1070</v>
      </c>
      <c r="AC2843" s="1" t="s">
        <v>124</v>
      </c>
      <c r="AD2843" s="1" t="s">
        <v>125</v>
      </c>
      <c r="AE2843" s="13"/>
    </row>
    <row r="2844" ht="17" hidden="1" customHeight="1" spans="1:31">
      <c r="A2844" s="1" t="s">
        <v>1062</v>
      </c>
      <c r="B2844" s="1" t="s">
        <v>1063</v>
      </c>
      <c r="C2844" s="1" t="s">
        <v>1064</v>
      </c>
      <c r="D2844" s="1">
        <v>2020</v>
      </c>
      <c r="E2844" s="1">
        <v>71</v>
      </c>
      <c r="F2844" s="1">
        <v>3</v>
      </c>
      <c r="G2844" s="1" t="s">
        <v>1065</v>
      </c>
      <c r="H2844" s="1" t="s">
        <v>510</v>
      </c>
      <c r="I2844" s="1">
        <v>37.755</v>
      </c>
      <c r="J2844" s="1">
        <v>-4.536</v>
      </c>
      <c r="K2844" s="1">
        <v>20</v>
      </c>
      <c r="L2844" s="1">
        <v>549</v>
      </c>
      <c r="M2844" s="1">
        <v>18</v>
      </c>
      <c r="N2844" s="1">
        <v>1.49</v>
      </c>
      <c r="O2844" s="1">
        <v>7.7</v>
      </c>
      <c r="P2844" s="1">
        <f t="shared" si="229"/>
        <v>21.2</v>
      </c>
      <c r="Q2844" s="1">
        <v>41.1</v>
      </c>
      <c r="R2844" s="1">
        <v>37.7</v>
      </c>
      <c r="S2844" s="1" t="s">
        <v>64</v>
      </c>
      <c r="T2844" s="1">
        <v>5.916</v>
      </c>
      <c r="U2844" s="1">
        <v>0.7</v>
      </c>
      <c r="V2844" s="1">
        <f t="shared" si="236"/>
        <v>8.45142857142857</v>
      </c>
      <c r="W2844" s="6" t="s">
        <v>1066</v>
      </c>
      <c r="X2844" s="1">
        <v>3</v>
      </c>
      <c r="Y2844" s="1" t="s">
        <v>1055</v>
      </c>
      <c r="AA2844" s="1" t="s">
        <v>1067</v>
      </c>
      <c r="AB2844" s="1" t="s">
        <v>1070</v>
      </c>
      <c r="AC2844" s="1" t="s">
        <v>124</v>
      </c>
      <c r="AD2844" s="1" t="s">
        <v>125</v>
      </c>
      <c r="AE2844" s="13"/>
    </row>
    <row r="2845" ht="17" hidden="1" customHeight="1" spans="1:31">
      <c r="A2845" s="1" t="s">
        <v>1062</v>
      </c>
      <c r="B2845" s="1" t="s">
        <v>1063</v>
      </c>
      <c r="C2845" s="1" t="s">
        <v>1064</v>
      </c>
      <c r="D2845" s="1">
        <v>2020</v>
      </c>
      <c r="E2845" s="1">
        <v>71</v>
      </c>
      <c r="F2845" s="1">
        <v>3</v>
      </c>
      <c r="G2845" s="1" t="s">
        <v>1065</v>
      </c>
      <c r="H2845" s="1" t="s">
        <v>510</v>
      </c>
      <c r="I2845" s="1">
        <v>37.755</v>
      </c>
      <c r="J2845" s="1">
        <v>-4.536</v>
      </c>
      <c r="K2845" s="1">
        <v>23</v>
      </c>
      <c r="L2845" s="1">
        <v>549</v>
      </c>
      <c r="M2845" s="1">
        <v>18</v>
      </c>
      <c r="N2845" s="1">
        <v>1.49</v>
      </c>
      <c r="O2845" s="1">
        <v>7.7</v>
      </c>
      <c r="P2845" s="1">
        <f t="shared" ref="P2845:P2908" si="237">100-Q2845-R2845</f>
        <v>21.2</v>
      </c>
      <c r="Q2845" s="1">
        <v>41.1</v>
      </c>
      <c r="R2845" s="1">
        <v>37.7</v>
      </c>
      <c r="S2845" s="1" t="s">
        <v>64</v>
      </c>
      <c r="T2845" s="1">
        <v>5.916</v>
      </c>
      <c r="U2845" s="1">
        <v>0.7</v>
      </c>
      <c r="V2845" s="1">
        <f t="shared" si="236"/>
        <v>8.45142857142857</v>
      </c>
      <c r="W2845" s="6" t="s">
        <v>1066</v>
      </c>
      <c r="X2845" s="1">
        <v>3</v>
      </c>
      <c r="Y2845" s="1" t="s">
        <v>1055</v>
      </c>
      <c r="AA2845" s="1" t="s">
        <v>1067</v>
      </c>
      <c r="AB2845" s="1" t="s">
        <v>1070</v>
      </c>
      <c r="AC2845" s="1" t="s">
        <v>124</v>
      </c>
      <c r="AD2845" s="1" t="s">
        <v>125</v>
      </c>
      <c r="AE2845" s="13"/>
    </row>
    <row r="2846" ht="17" hidden="1" customHeight="1" spans="1:31">
      <c r="A2846" s="1" t="s">
        <v>1062</v>
      </c>
      <c r="B2846" s="1" t="s">
        <v>1063</v>
      </c>
      <c r="C2846" s="1" t="s">
        <v>1064</v>
      </c>
      <c r="D2846" s="1">
        <v>2020</v>
      </c>
      <c r="E2846" s="1">
        <v>71</v>
      </c>
      <c r="F2846" s="1">
        <v>3</v>
      </c>
      <c r="G2846" s="1" t="s">
        <v>1065</v>
      </c>
      <c r="H2846" s="1" t="s">
        <v>510</v>
      </c>
      <c r="I2846" s="1">
        <v>37.755</v>
      </c>
      <c r="J2846" s="1">
        <v>-4.536</v>
      </c>
      <c r="K2846" s="1">
        <v>26</v>
      </c>
      <c r="L2846" s="1">
        <v>549</v>
      </c>
      <c r="M2846" s="1">
        <v>18</v>
      </c>
      <c r="N2846" s="1">
        <v>1.49</v>
      </c>
      <c r="O2846" s="1">
        <v>7.7</v>
      </c>
      <c r="P2846" s="1">
        <f t="shared" si="237"/>
        <v>21.2</v>
      </c>
      <c r="Q2846" s="1">
        <v>41.1</v>
      </c>
      <c r="R2846" s="1">
        <v>37.7</v>
      </c>
      <c r="S2846" s="1" t="s">
        <v>64</v>
      </c>
      <c r="T2846" s="1">
        <v>5.916</v>
      </c>
      <c r="U2846" s="1">
        <v>0.7</v>
      </c>
      <c r="V2846" s="1">
        <f t="shared" si="236"/>
        <v>8.45142857142857</v>
      </c>
      <c r="W2846" s="6" t="s">
        <v>1066</v>
      </c>
      <c r="X2846" s="1">
        <v>3</v>
      </c>
      <c r="Y2846" s="1" t="s">
        <v>1055</v>
      </c>
      <c r="AA2846" s="1" t="s">
        <v>1067</v>
      </c>
      <c r="AB2846" s="1" t="s">
        <v>1070</v>
      </c>
      <c r="AC2846" s="1" t="s">
        <v>124</v>
      </c>
      <c r="AD2846" s="1" t="s">
        <v>125</v>
      </c>
      <c r="AE2846" s="13"/>
    </row>
    <row r="2847" ht="17" hidden="1" customHeight="1" spans="1:31">
      <c r="A2847" s="1" t="s">
        <v>1062</v>
      </c>
      <c r="B2847" s="1" t="s">
        <v>1063</v>
      </c>
      <c r="C2847" s="1" t="s">
        <v>1064</v>
      </c>
      <c r="D2847" s="1">
        <v>2020</v>
      </c>
      <c r="E2847" s="1">
        <v>71</v>
      </c>
      <c r="F2847" s="1">
        <v>3</v>
      </c>
      <c r="G2847" s="1" t="s">
        <v>1065</v>
      </c>
      <c r="H2847" s="1" t="s">
        <v>510</v>
      </c>
      <c r="I2847" s="1">
        <v>37.755</v>
      </c>
      <c r="J2847" s="1">
        <v>-4.536</v>
      </c>
      <c r="K2847" s="1">
        <v>29</v>
      </c>
      <c r="L2847" s="1">
        <v>549</v>
      </c>
      <c r="M2847" s="1">
        <v>18</v>
      </c>
      <c r="N2847" s="1">
        <v>1.49</v>
      </c>
      <c r="O2847" s="1">
        <v>7.7</v>
      </c>
      <c r="P2847" s="1">
        <f t="shared" si="237"/>
        <v>21.2</v>
      </c>
      <c r="Q2847" s="1">
        <v>41.1</v>
      </c>
      <c r="R2847" s="1">
        <v>37.7</v>
      </c>
      <c r="S2847" s="1" t="s">
        <v>64</v>
      </c>
      <c r="T2847" s="1">
        <v>5.916</v>
      </c>
      <c r="U2847" s="1">
        <v>0.7</v>
      </c>
      <c r="V2847" s="1">
        <f t="shared" si="236"/>
        <v>8.45142857142857</v>
      </c>
      <c r="W2847" s="6" t="s">
        <v>1066</v>
      </c>
      <c r="X2847" s="1">
        <v>3</v>
      </c>
      <c r="Y2847" s="1" t="s">
        <v>1055</v>
      </c>
      <c r="AA2847" s="1" t="s">
        <v>1067</v>
      </c>
      <c r="AB2847" s="1" t="s">
        <v>1070</v>
      </c>
      <c r="AC2847" s="1" t="s">
        <v>124</v>
      </c>
      <c r="AD2847" s="1" t="s">
        <v>125</v>
      </c>
      <c r="AE2847" s="13"/>
    </row>
    <row r="2848" ht="17" hidden="1" customHeight="1" spans="1:31">
      <c r="A2848" s="1" t="s">
        <v>1062</v>
      </c>
      <c r="B2848" s="1" t="s">
        <v>1063</v>
      </c>
      <c r="C2848" s="1" t="s">
        <v>1064</v>
      </c>
      <c r="D2848" s="1">
        <v>2020</v>
      </c>
      <c r="E2848" s="1">
        <v>71</v>
      </c>
      <c r="F2848" s="1">
        <v>3</v>
      </c>
      <c r="G2848" s="1" t="s">
        <v>1065</v>
      </c>
      <c r="H2848" s="1" t="s">
        <v>510</v>
      </c>
      <c r="I2848" s="1">
        <v>37.755</v>
      </c>
      <c r="J2848" s="1">
        <v>-4.536</v>
      </c>
      <c r="K2848" s="1">
        <v>1</v>
      </c>
      <c r="L2848" s="1">
        <v>549</v>
      </c>
      <c r="M2848" s="1">
        <v>18</v>
      </c>
      <c r="N2848" s="1">
        <v>1.49</v>
      </c>
      <c r="O2848" s="1">
        <v>7.7</v>
      </c>
      <c r="P2848" s="1">
        <f t="shared" si="237"/>
        <v>21.2</v>
      </c>
      <c r="Q2848" s="1">
        <v>41.1</v>
      </c>
      <c r="R2848" s="1">
        <v>37.7</v>
      </c>
      <c r="S2848" s="1" t="s">
        <v>64</v>
      </c>
      <c r="T2848" s="1">
        <v>5.916</v>
      </c>
      <c r="U2848" s="1">
        <v>0.7</v>
      </c>
      <c r="V2848" s="1">
        <f t="shared" si="236"/>
        <v>8.45142857142857</v>
      </c>
      <c r="W2848" s="6" t="s">
        <v>1066</v>
      </c>
      <c r="X2848" s="1">
        <v>3</v>
      </c>
      <c r="Y2848" s="1" t="s">
        <v>202</v>
      </c>
      <c r="AA2848" s="1" t="s">
        <v>1067</v>
      </c>
      <c r="AB2848" s="1" t="s">
        <v>1070</v>
      </c>
      <c r="AC2848" s="1" t="s">
        <v>124</v>
      </c>
      <c r="AD2848" s="1" t="s">
        <v>125</v>
      </c>
      <c r="AE2848" s="13"/>
    </row>
    <row r="2849" ht="17" hidden="1" customHeight="1" spans="1:31">
      <c r="A2849" s="1" t="s">
        <v>1062</v>
      </c>
      <c r="B2849" s="1" t="s">
        <v>1063</v>
      </c>
      <c r="C2849" s="1" t="s">
        <v>1064</v>
      </c>
      <c r="D2849" s="1">
        <v>2020</v>
      </c>
      <c r="E2849" s="1">
        <v>71</v>
      </c>
      <c r="F2849" s="1">
        <v>3</v>
      </c>
      <c r="G2849" s="1" t="s">
        <v>1065</v>
      </c>
      <c r="H2849" s="1" t="s">
        <v>510</v>
      </c>
      <c r="I2849" s="1">
        <v>37.755</v>
      </c>
      <c r="J2849" s="1">
        <v>-4.536</v>
      </c>
      <c r="K2849" s="1">
        <v>1</v>
      </c>
      <c r="L2849" s="1">
        <v>549</v>
      </c>
      <c r="M2849" s="1">
        <v>18</v>
      </c>
      <c r="N2849" s="1">
        <v>1.49</v>
      </c>
      <c r="O2849" s="1">
        <v>7.7</v>
      </c>
      <c r="P2849" s="1">
        <f t="shared" si="237"/>
        <v>21.2</v>
      </c>
      <c r="Q2849" s="1">
        <v>41.1</v>
      </c>
      <c r="R2849" s="1">
        <v>37.7</v>
      </c>
      <c r="S2849" s="1" t="s">
        <v>64</v>
      </c>
      <c r="T2849" s="1">
        <v>5.916</v>
      </c>
      <c r="U2849" s="1">
        <v>0.7</v>
      </c>
      <c r="V2849" s="1">
        <f t="shared" si="236"/>
        <v>8.45142857142857</v>
      </c>
      <c r="W2849" s="6" t="s">
        <v>1066</v>
      </c>
      <c r="X2849" s="1">
        <v>3</v>
      </c>
      <c r="Y2849" s="1" t="s">
        <v>202</v>
      </c>
      <c r="AA2849" s="1" t="s">
        <v>1067</v>
      </c>
      <c r="AB2849" s="1" t="s">
        <v>1070</v>
      </c>
      <c r="AC2849" s="1" t="s">
        <v>124</v>
      </c>
      <c r="AD2849" s="1" t="s">
        <v>125</v>
      </c>
      <c r="AE2849" s="13"/>
    </row>
    <row r="2850" ht="17" hidden="1" customHeight="1" spans="1:31">
      <c r="A2850" s="1" t="s">
        <v>1062</v>
      </c>
      <c r="B2850" s="1" t="s">
        <v>1063</v>
      </c>
      <c r="C2850" s="1" t="s">
        <v>1064</v>
      </c>
      <c r="D2850" s="1">
        <v>2020</v>
      </c>
      <c r="E2850" s="1">
        <v>71</v>
      </c>
      <c r="F2850" s="1">
        <v>3</v>
      </c>
      <c r="G2850" s="1" t="s">
        <v>1065</v>
      </c>
      <c r="H2850" s="1" t="s">
        <v>510</v>
      </c>
      <c r="I2850" s="1">
        <v>37.755</v>
      </c>
      <c r="J2850" s="1">
        <v>-4.536</v>
      </c>
      <c r="K2850" s="1">
        <v>9</v>
      </c>
      <c r="L2850" s="1">
        <v>549</v>
      </c>
      <c r="M2850" s="1">
        <v>18</v>
      </c>
      <c r="N2850" s="1">
        <v>1.49</v>
      </c>
      <c r="O2850" s="1">
        <v>7.7</v>
      </c>
      <c r="P2850" s="1">
        <f t="shared" si="237"/>
        <v>21.2</v>
      </c>
      <c r="Q2850" s="1">
        <v>41.1</v>
      </c>
      <c r="R2850" s="1">
        <v>37.7</v>
      </c>
      <c r="S2850" s="1" t="s">
        <v>64</v>
      </c>
      <c r="T2850" s="1">
        <v>5.916</v>
      </c>
      <c r="U2850" s="1">
        <v>0.7</v>
      </c>
      <c r="V2850" s="1">
        <f t="shared" si="236"/>
        <v>8.45142857142857</v>
      </c>
      <c r="W2850" s="6" t="s">
        <v>1066</v>
      </c>
      <c r="X2850" s="1">
        <v>3</v>
      </c>
      <c r="Y2850" s="1" t="s">
        <v>202</v>
      </c>
      <c r="AA2850" s="1" t="s">
        <v>1067</v>
      </c>
      <c r="AB2850" s="1" t="s">
        <v>1070</v>
      </c>
      <c r="AC2850" s="1" t="s">
        <v>124</v>
      </c>
      <c r="AD2850" s="1" t="s">
        <v>125</v>
      </c>
      <c r="AE2850" s="13"/>
    </row>
    <row r="2851" ht="17" hidden="1" customHeight="1" spans="1:31">
      <c r="A2851" s="1" t="s">
        <v>1062</v>
      </c>
      <c r="B2851" s="1" t="s">
        <v>1063</v>
      </c>
      <c r="C2851" s="1" t="s">
        <v>1064</v>
      </c>
      <c r="D2851" s="1">
        <v>2020</v>
      </c>
      <c r="E2851" s="1">
        <v>71</v>
      </c>
      <c r="F2851" s="1">
        <v>3</v>
      </c>
      <c r="G2851" s="1" t="s">
        <v>1065</v>
      </c>
      <c r="H2851" s="1" t="s">
        <v>510</v>
      </c>
      <c r="I2851" s="1">
        <v>37.755</v>
      </c>
      <c r="J2851" s="1">
        <v>-4.536</v>
      </c>
      <c r="K2851" s="1">
        <v>11</v>
      </c>
      <c r="L2851" s="1">
        <v>549</v>
      </c>
      <c r="M2851" s="1">
        <v>18</v>
      </c>
      <c r="N2851" s="1">
        <v>1.49</v>
      </c>
      <c r="O2851" s="1">
        <v>7.7</v>
      </c>
      <c r="P2851" s="1">
        <f t="shared" si="237"/>
        <v>21.2</v>
      </c>
      <c r="Q2851" s="1">
        <v>41.1</v>
      </c>
      <c r="R2851" s="1">
        <v>37.7</v>
      </c>
      <c r="S2851" s="1" t="s">
        <v>64</v>
      </c>
      <c r="T2851" s="1">
        <v>5.916</v>
      </c>
      <c r="U2851" s="1">
        <v>0.7</v>
      </c>
      <c r="V2851" s="1">
        <f t="shared" si="236"/>
        <v>8.45142857142857</v>
      </c>
      <c r="W2851" s="6" t="s">
        <v>1066</v>
      </c>
      <c r="X2851" s="1">
        <v>3</v>
      </c>
      <c r="Y2851" s="1" t="s">
        <v>202</v>
      </c>
      <c r="AA2851" s="1" t="s">
        <v>1067</v>
      </c>
      <c r="AB2851" s="1" t="s">
        <v>1070</v>
      </c>
      <c r="AC2851" s="1" t="s">
        <v>124</v>
      </c>
      <c r="AD2851" s="1" t="s">
        <v>125</v>
      </c>
      <c r="AE2851" s="13"/>
    </row>
    <row r="2852" ht="17" hidden="1" customHeight="1" spans="1:31">
      <c r="A2852" s="1" t="s">
        <v>1062</v>
      </c>
      <c r="B2852" s="1" t="s">
        <v>1063</v>
      </c>
      <c r="C2852" s="1" t="s">
        <v>1064</v>
      </c>
      <c r="D2852" s="1">
        <v>2020</v>
      </c>
      <c r="E2852" s="1">
        <v>71</v>
      </c>
      <c r="F2852" s="1">
        <v>3</v>
      </c>
      <c r="G2852" s="1" t="s">
        <v>1065</v>
      </c>
      <c r="H2852" s="1" t="s">
        <v>510</v>
      </c>
      <c r="I2852" s="1">
        <v>37.755</v>
      </c>
      <c r="J2852" s="1">
        <v>-4.536</v>
      </c>
      <c r="K2852" s="1">
        <v>14</v>
      </c>
      <c r="L2852" s="1">
        <v>549</v>
      </c>
      <c r="M2852" s="1">
        <v>18</v>
      </c>
      <c r="N2852" s="1">
        <v>1.49</v>
      </c>
      <c r="O2852" s="1">
        <v>7.7</v>
      </c>
      <c r="P2852" s="1">
        <f t="shared" si="237"/>
        <v>21.2</v>
      </c>
      <c r="Q2852" s="1">
        <v>41.1</v>
      </c>
      <c r="R2852" s="1">
        <v>37.7</v>
      </c>
      <c r="S2852" s="1" t="s">
        <v>64</v>
      </c>
      <c r="T2852" s="1">
        <v>5.916</v>
      </c>
      <c r="U2852" s="1">
        <v>0.7</v>
      </c>
      <c r="V2852" s="1">
        <f t="shared" si="236"/>
        <v>8.45142857142857</v>
      </c>
      <c r="W2852" s="6" t="s">
        <v>1066</v>
      </c>
      <c r="X2852" s="1">
        <v>3</v>
      </c>
      <c r="Y2852" s="1" t="s">
        <v>202</v>
      </c>
      <c r="AA2852" s="1" t="s">
        <v>1067</v>
      </c>
      <c r="AB2852" s="1" t="s">
        <v>1070</v>
      </c>
      <c r="AC2852" s="1" t="s">
        <v>124</v>
      </c>
      <c r="AD2852" s="1" t="s">
        <v>125</v>
      </c>
      <c r="AE2852" s="13"/>
    </row>
    <row r="2853" ht="17" hidden="1" customHeight="1" spans="1:31">
      <c r="A2853" s="1" t="s">
        <v>1062</v>
      </c>
      <c r="B2853" s="1" t="s">
        <v>1063</v>
      </c>
      <c r="C2853" s="1" t="s">
        <v>1064</v>
      </c>
      <c r="D2853" s="1">
        <v>2020</v>
      </c>
      <c r="E2853" s="1">
        <v>71</v>
      </c>
      <c r="F2853" s="1">
        <v>3</v>
      </c>
      <c r="G2853" s="1" t="s">
        <v>1065</v>
      </c>
      <c r="H2853" s="1" t="s">
        <v>510</v>
      </c>
      <c r="I2853" s="1">
        <v>37.755</v>
      </c>
      <c r="J2853" s="1">
        <v>-4.536</v>
      </c>
      <c r="K2853" s="1">
        <v>17</v>
      </c>
      <c r="L2853" s="1">
        <v>549</v>
      </c>
      <c r="M2853" s="1">
        <v>18</v>
      </c>
      <c r="N2853" s="1">
        <v>1.49</v>
      </c>
      <c r="O2853" s="1">
        <v>7.7</v>
      </c>
      <c r="P2853" s="1">
        <f t="shared" si="237"/>
        <v>21.2</v>
      </c>
      <c r="Q2853" s="1">
        <v>41.1</v>
      </c>
      <c r="R2853" s="1">
        <v>37.7</v>
      </c>
      <c r="S2853" s="1" t="s">
        <v>64</v>
      </c>
      <c r="T2853" s="1">
        <v>5.916</v>
      </c>
      <c r="U2853" s="1">
        <v>0.7</v>
      </c>
      <c r="V2853" s="1">
        <f t="shared" si="236"/>
        <v>8.45142857142857</v>
      </c>
      <c r="W2853" s="6" t="s">
        <v>1066</v>
      </c>
      <c r="X2853" s="1">
        <v>3</v>
      </c>
      <c r="Y2853" s="1" t="s">
        <v>202</v>
      </c>
      <c r="AA2853" s="1" t="s">
        <v>1067</v>
      </c>
      <c r="AB2853" s="1" t="s">
        <v>1070</v>
      </c>
      <c r="AC2853" s="1" t="s">
        <v>124</v>
      </c>
      <c r="AD2853" s="1" t="s">
        <v>125</v>
      </c>
      <c r="AE2853" s="13"/>
    </row>
    <row r="2854" ht="17" hidden="1" customHeight="1" spans="1:31">
      <c r="A2854" s="1" t="s">
        <v>1062</v>
      </c>
      <c r="B2854" s="1" t="s">
        <v>1063</v>
      </c>
      <c r="C2854" s="1" t="s">
        <v>1064</v>
      </c>
      <c r="D2854" s="1">
        <v>2020</v>
      </c>
      <c r="E2854" s="1">
        <v>71</v>
      </c>
      <c r="F2854" s="1">
        <v>3</v>
      </c>
      <c r="G2854" s="1" t="s">
        <v>1065</v>
      </c>
      <c r="H2854" s="1" t="s">
        <v>510</v>
      </c>
      <c r="I2854" s="1">
        <v>37.755</v>
      </c>
      <c r="J2854" s="1">
        <v>-4.536</v>
      </c>
      <c r="K2854" s="1">
        <v>20</v>
      </c>
      <c r="L2854" s="1">
        <v>549</v>
      </c>
      <c r="M2854" s="1">
        <v>18</v>
      </c>
      <c r="N2854" s="1">
        <v>1.49</v>
      </c>
      <c r="O2854" s="1">
        <v>7.7</v>
      </c>
      <c r="P2854" s="1">
        <f t="shared" si="237"/>
        <v>21.2</v>
      </c>
      <c r="Q2854" s="1">
        <v>41.1</v>
      </c>
      <c r="R2854" s="1">
        <v>37.7</v>
      </c>
      <c r="S2854" s="1" t="s">
        <v>64</v>
      </c>
      <c r="T2854" s="1">
        <v>5.916</v>
      </c>
      <c r="U2854" s="1">
        <v>0.7</v>
      </c>
      <c r="V2854" s="1">
        <f t="shared" si="236"/>
        <v>8.45142857142857</v>
      </c>
      <c r="W2854" s="6" t="s">
        <v>1066</v>
      </c>
      <c r="X2854" s="1">
        <v>3</v>
      </c>
      <c r="Y2854" s="1" t="s">
        <v>202</v>
      </c>
      <c r="AA2854" s="1" t="s">
        <v>1067</v>
      </c>
      <c r="AB2854" s="1" t="s">
        <v>1070</v>
      </c>
      <c r="AC2854" s="1" t="s">
        <v>124</v>
      </c>
      <c r="AD2854" s="1" t="s">
        <v>125</v>
      </c>
      <c r="AE2854" s="13"/>
    </row>
    <row r="2855" ht="17" hidden="1" customHeight="1" spans="1:31">
      <c r="A2855" s="1" t="s">
        <v>1062</v>
      </c>
      <c r="B2855" s="1" t="s">
        <v>1063</v>
      </c>
      <c r="C2855" s="1" t="s">
        <v>1064</v>
      </c>
      <c r="D2855" s="1">
        <v>2020</v>
      </c>
      <c r="E2855" s="1">
        <v>71</v>
      </c>
      <c r="F2855" s="1">
        <v>3</v>
      </c>
      <c r="G2855" s="1" t="s">
        <v>1065</v>
      </c>
      <c r="H2855" s="1" t="s">
        <v>510</v>
      </c>
      <c r="I2855" s="1">
        <v>37.755</v>
      </c>
      <c r="J2855" s="1">
        <v>-4.536</v>
      </c>
      <c r="K2855" s="1">
        <v>23</v>
      </c>
      <c r="L2855" s="1">
        <v>549</v>
      </c>
      <c r="M2855" s="1">
        <v>18</v>
      </c>
      <c r="N2855" s="1">
        <v>1.49</v>
      </c>
      <c r="O2855" s="1">
        <v>7.7</v>
      </c>
      <c r="P2855" s="1">
        <f t="shared" si="237"/>
        <v>21.2</v>
      </c>
      <c r="Q2855" s="1">
        <v>41.1</v>
      </c>
      <c r="R2855" s="1">
        <v>37.7</v>
      </c>
      <c r="S2855" s="1" t="s">
        <v>64</v>
      </c>
      <c r="T2855" s="1">
        <v>5.916</v>
      </c>
      <c r="U2855" s="1">
        <v>0.7</v>
      </c>
      <c r="V2855" s="1">
        <f t="shared" si="236"/>
        <v>8.45142857142857</v>
      </c>
      <c r="W2855" s="6" t="s">
        <v>1066</v>
      </c>
      <c r="X2855" s="1">
        <v>3</v>
      </c>
      <c r="Y2855" s="1" t="s">
        <v>202</v>
      </c>
      <c r="AA2855" s="1" t="s">
        <v>1067</v>
      </c>
      <c r="AB2855" s="1" t="s">
        <v>1070</v>
      </c>
      <c r="AC2855" s="1" t="s">
        <v>124</v>
      </c>
      <c r="AD2855" s="1" t="s">
        <v>125</v>
      </c>
      <c r="AE2855" s="13"/>
    </row>
    <row r="2856" ht="17" hidden="1" customHeight="1" spans="1:31">
      <c r="A2856" s="1" t="s">
        <v>1062</v>
      </c>
      <c r="B2856" s="1" t="s">
        <v>1063</v>
      </c>
      <c r="C2856" s="1" t="s">
        <v>1064</v>
      </c>
      <c r="D2856" s="1">
        <v>2020</v>
      </c>
      <c r="E2856" s="1">
        <v>71</v>
      </c>
      <c r="F2856" s="1">
        <v>3</v>
      </c>
      <c r="G2856" s="1" t="s">
        <v>1065</v>
      </c>
      <c r="H2856" s="1" t="s">
        <v>510</v>
      </c>
      <c r="I2856" s="1">
        <v>37.755</v>
      </c>
      <c r="J2856" s="1">
        <v>-4.536</v>
      </c>
      <c r="K2856" s="1">
        <v>26</v>
      </c>
      <c r="L2856" s="1">
        <v>549</v>
      </c>
      <c r="M2856" s="1">
        <v>18</v>
      </c>
      <c r="N2856" s="1">
        <v>1.49</v>
      </c>
      <c r="O2856" s="1">
        <v>7.7</v>
      </c>
      <c r="P2856" s="1">
        <f t="shared" si="237"/>
        <v>21.2</v>
      </c>
      <c r="Q2856" s="1">
        <v>41.1</v>
      </c>
      <c r="R2856" s="1">
        <v>37.7</v>
      </c>
      <c r="S2856" s="1" t="s">
        <v>64</v>
      </c>
      <c r="T2856" s="1">
        <v>5.916</v>
      </c>
      <c r="U2856" s="1">
        <v>0.7</v>
      </c>
      <c r="V2856" s="1">
        <f t="shared" si="236"/>
        <v>8.45142857142857</v>
      </c>
      <c r="W2856" s="6" t="s">
        <v>1066</v>
      </c>
      <c r="X2856" s="1">
        <v>3</v>
      </c>
      <c r="Y2856" s="1" t="s">
        <v>202</v>
      </c>
      <c r="AA2856" s="1" t="s">
        <v>1067</v>
      </c>
      <c r="AB2856" s="1" t="s">
        <v>1070</v>
      </c>
      <c r="AC2856" s="1" t="s">
        <v>124</v>
      </c>
      <c r="AD2856" s="1" t="s">
        <v>125</v>
      </c>
      <c r="AE2856" s="13"/>
    </row>
    <row r="2857" ht="17" hidden="1" customHeight="1" spans="1:31">
      <c r="A2857" s="1" t="s">
        <v>1062</v>
      </c>
      <c r="B2857" s="1" t="s">
        <v>1063</v>
      </c>
      <c r="C2857" s="1" t="s">
        <v>1064</v>
      </c>
      <c r="D2857" s="1">
        <v>2020</v>
      </c>
      <c r="E2857" s="1">
        <v>71</v>
      </c>
      <c r="F2857" s="1">
        <v>3</v>
      </c>
      <c r="G2857" s="1" t="s">
        <v>1065</v>
      </c>
      <c r="H2857" s="1" t="s">
        <v>510</v>
      </c>
      <c r="I2857" s="1">
        <v>37.755</v>
      </c>
      <c r="J2857" s="1">
        <v>-4.536</v>
      </c>
      <c r="K2857" s="1">
        <v>29</v>
      </c>
      <c r="L2857" s="1">
        <v>549</v>
      </c>
      <c r="M2857" s="1">
        <v>18</v>
      </c>
      <c r="N2857" s="1">
        <v>1.49</v>
      </c>
      <c r="O2857" s="1">
        <v>7.7</v>
      </c>
      <c r="P2857" s="1">
        <f t="shared" si="237"/>
        <v>21.2</v>
      </c>
      <c r="Q2857" s="1">
        <v>41.1</v>
      </c>
      <c r="R2857" s="1">
        <v>37.7</v>
      </c>
      <c r="S2857" s="1" t="s">
        <v>64</v>
      </c>
      <c r="T2857" s="1">
        <v>5.916</v>
      </c>
      <c r="U2857" s="1">
        <v>0.7</v>
      </c>
      <c r="V2857" s="1">
        <f t="shared" si="236"/>
        <v>8.45142857142857</v>
      </c>
      <c r="W2857" s="6" t="s">
        <v>1066</v>
      </c>
      <c r="X2857" s="1">
        <v>3</v>
      </c>
      <c r="Y2857" s="1" t="s">
        <v>202</v>
      </c>
      <c r="AA2857" s="1" t="s">
        <v>1067</v>
      </c>
      <c r="AB2857" s="1" t="s">
        <v>1070</v>
      </c>
      <c r="AC2857" s="1" t="s">
        <v>124</v>
      </c>
      <c r="AD2857" s="1" t="s">
        <v>125</v>
      </c>
      <c r="AE2857" s="13"/>
    </row>
    <row r="2858" ht="17" hidden="1" customHeight="1" spans="1:31">
      <c r="A2858" s="1" t="s">
        <v>1062</v>
      </c>
      <c r="B2858" s="1" t="s">
        <v>1063</v>
      </c>
      <c r="C2858" s="1" t="s">
        <v>1064</v>
      </c>
      <c r="D2858" s="1">
        <v>2020</v>
      </c>
      <c r="E2858" s="1">
        <v>71</v>
      </c>
      <c r="F2858" s="1">
        <v>3</v>
      </c>
      <c r="G2858" s="1" t="s">
        <v>1065</v>
      </c>
      <c r="H2858" s="1" t="s">
        <v>510</v>
      </c>
      <c r="I2858" s="1">
        <v>37.755</v>
      </c>
      <c r="J2858" s="1">
        <v>-4.536</v>
      </c>
      <c r="K2858" s="1">
        <v>1</v>
      </c>
      <c r="L2858" s="1">
        <v>549</v>
      </c>
      <c r="M2858" s="1">
        <v>18</v>
      </c>
      <c r="N2858" s="1">
        <v>1.49</v>
      </c>
      <c r="O2858" s="1">
        <v>7.7</v>
      </c>
      <c r="P2858" s="1">
        <f t="shared" si="237"/>
        <v>21.2</v>
      </c>
      <c r="Q2858" s="1">
        <v>41.1</v>
      </c>
      <c r="R2858" s="1">
        <v>37.7</v>
      </c>
      <c r="S2858" s="1" t="s">
        <v>64</v>
      </c>
      <c r="T2858" s="1">
        <v>5.916</v>
      </c>
      <c r="U2858" s="1">
        <v>0.7</v>
      </c>
      <c r="V2858" s="1">
        <f t="shared" si="236"/>
        <v>8.45142857142857</v>
      </c>
      <c r="W2858" s="6" t="s">
        <v>1066</v>
      </c>
      <c r="X2858" s="1">
        <v>3</v>
      </c>
      <c r="Y2858" s="1" t="s">
        <v>1055</v>
      </c>
      <c r="AA2858" s="10" t="s">
        <v>1071</v>
      </c>
      <c r="AB2858" s="1" t="s">
        <v>1068</v>
      </c>
      <c r="AC2858" s="1" t="s">
        <v>124</v>
      </c>
      <c r="AD2858" s="1" t="s">
        <v>125</v>
      </c>
      <c r="AE2858" s="13"/>
    </row>
    <row r="2859" ht="17" hidden="1" customHeight="1" spans="1:31">
      <c r="A2859" s="1" t="s">
        <v>1062</v>
      </c>
      <c r="B2859" s="1" t="s">
        <v>1063</v>
      </c>
      <c r="C2859" s="1" t="s">
        <v>1064</v>
      </c>
      <c r="D2859" s="1">
        <v>2020</v>
      </c>
      <c r="E2859" s="1">
        <v>71</v>
      </c>
      <c r="F2859" s="1">
        <v>3</v>
      </c>
      <c r="G2859" s="1" t="s">
        <v>1065</v>
      </c>
      <c r="H2859" s="1" t="s">
        <v>510</v>
      </c>
      <c r="I2859" s="1">
        <v>37.755</v>
      </c>
      <c r="J2859" s="1">
        <v>-4.536</v>
      </c>
      <c r="K2859" s="1">
        <v>1</v>
      </c>
      <c r="L2859" s="1">
        <v>549</v>
      </c>
      <c r="M2859" s="1">
        <v>18</v>
      </c>
      <c r="N2859" s="1">
        <v>1.49</v>
      </c>
      <c r="O2859" s="1">
        <v>7.7</v>
      </c>
      <c r="P2859" s="1">
        <f t="shared" si="237"/>
        <v>21.2</v>
      </c>
      <c r="Q2859" s="1">
        <v>41.1</v>
      </c>
      <c r="R2859" s="1">
        <v>37.7</v>
      </c>
      <c r="S2859" s="1" t="s">
        <v>64</v>
      </c>
      <c r="T2859" s="1">
        <v>5.916</v>
      </c>
      <c r="U2859" s="1">
        <v>0.7</v>
      </c>
      <c r="V2859" s="1">
        <f t="shared" si="236"/>
        <v>8.45142857142857</v>
      </c>
      <c r="W2859" s="6" t="s">
        <v>1066</v>
      </c>
      <c r="X2859" s="1">
        <v>3</v>
      </c>
      <c r="Y2859" s="1" t="s">
        <v>1055</v>
      </c>
      <c r="AA2859" s="10" t="s">
        <v>1071</v>
      </c>
      <c r="AB2859" s="1" t="s">
        <v>1068</v>
      </c>
      <c r="AC2859" s="1" t="s">
        <v>124</v>
      </c>
      <c r="AD2859" s="1" t="s">
        <v>125</v>
      </c>
      <c r="AE2859" s="13"/>
    </row>
    <row r="2860" ht="17" hidden="1" customHeight="1" spans="1:31">
      <c r="A2860" s="1" t="s">
        <v>1062</v>
      </c>
      <c r="B2860" s="1" t="s">
        <v>1063</v>
      </c>
      <c r="C2860" s="1" t="s">
        <v>1064</v>
      </c>
      <c r="D2860" s="1">
        <v>2020</v>
      </c>
      <c r="E2860" s="1">
        <v>71</v>
      </c>
      <c r="F2860" s="1">
        <v>3</v>
      </c>
      <c r="G2860" s="1" t="s">
        <v>1065</v>
      </c>
      <c r="H2860" s="1" t="s">
        <v>510</v>
      </c>
      <c r="I2860" s="1">
        <v>37.755</v>
      </c>
      <c r="J2860" s="1">
        <v>-4.536</v>
      </c>
      <c r="K2860" s="1">
        <v>9</v>
      </c>
      <c r="L2860" s="1">
        <v>549</v>
      </c>
      <c r="M2860" s="1">
        <v>18</v>
      </c>
      <c r="N2860" s="1">
        <v>1.49</v>
      </c>
      <c r="O2860" s="1">
        <v>7.7</v>
      </c>
      <c r="P2860" s="1">
        <f t="shared" si="237"/>
        <v>21.2</v>
      </c>
      <c r="Q2860" s="1">
        <v>41.1</v>
      </c>
      <c r="R2860" s="1">
        <v>37.7</v>
      </c>
      <c r="S2860" s="1" t="s">
        <v>64</v>
      </c>
      <c r="T2860" s="1">
        <v>5.916</v>
      </c>
      <c r="U2860" s="1">
        <v>0.7</v>
      </c>
      <c r="V2860" s="1">
        <f t="shared" si="236"/>
        <v>8.45142857142857</v>
      </c>
      <c r="W2860" s="6" t="s">
        <v>1066</v>
      </c>
      <c r="X2860" s="1">
        <v>3</v>
      </c>
      <c r="Y2860" s="1" t="s">
        <v>1055</v>
      </c>
      <c r="AA2860" s="10" t="s">
        <v>1071</v>
      </c>
      <c r="AB2860" s="1" t="s">
        <v>1068</v>
      </c>
      <c r="AC2860" s="1" t="s">
        <v>124</v>
      </c>
      <c r="AD2860" s="1" t="s">
        <v>125</v>
      </c>
      <c r="AE2860" s="13"/>
    </row>
    <row r="2861" ht="17" hidden="1" customHeight="1" spans="1:31">
      <c r="A2861" s="1" t="s">
        <v>1062</v>
      </c>
      <c r="B2861" s="1" t="s">
        <v>1063</v>
      </c>
      <c r="C2861" s="1" t="s">
        <v>1064</v>
      </c>
      <c r="D2861" s="1">
        <v>2020</v>
      </c>
      <c r="E2861" s="1">
        <v>71</v>
      </c>
      <c r="F2861" s="1">
        <v>3</v>
      </c>
      <c r="G2861" s="1" t="s">
        <v>1065</v>
      </c>
      <c r="H2861" s="1" t="s">
        <v>510</v>
      </c>
      <c r="I2861" s="1">
        <v>37.755</v>
      </c>
      <c r="J2861" s="1">
        <v>-4.536</v>
      </c>
      <c r="K2861" s="1">
        <v>11</v>
      </c>
      <c r="L2861" s="1">
        <v>549</v>
      </c>
      <c r="M2861" s="1">
        <v>18</v>
      </c>
      <c r="N2861" s="1">
        <v>1.49</v>
      </c>
      <c r="O2861" s="1">
        <v>7.7</v>
      </c>
      <c r="P2861" s="1">
        <f t="shared" si="237"/>
        <v>21.2</v>
      </c>
      <c r="Q2861" s="1">
        <v>41.1</v>
      </c>
      <c r="R2861" s="1">
        <v>37.7</v>
      </c>
      <c r="S2861" s="1" t="s">
        <v>64</v>
      </c>
      <c r="T2861" s="1">
        <v>5.916</v>
      </c>
      <c r="U2861" s="1">
        <v>0.7</v>
      </c>
      <c r="V2861" s="1">
        <f t="shared" si="236"/>
        <v>8.45142857142857</v>
      </c>
      <c r="W2861" s="6" t="s">
        <v>1066</v>
      </c>
      <c r="X2861" s="1">
        <v>3</v>
      </c>
      <c r="Y2861" s="1" t="s">
        <v>1055</v>
      </c>
      <c r="AA2861" s="10" t="s">
        <v>1071</v>
      </c>
      <c r="AB2861" s="1" t="s">
        <v>1068</v>
      </c>
      <c r="AC2861" s="1" t="s">
        <v>124</v>
      </c>
      <c r="AD2861" s="1" t="s">
        <v>125</v>
      </c>
      <c r="AE2861" s="13"/>
    </row>
    <row r="2862" ht="17" hidden="1" customHeight="1" spans="1:31">
      <c r="A2862" s="1" t="s">
        <v>1062</v>
      </c>
      <c r="B2862" s="1" t="s">
        <v>1063</v>
      </c>
      <c r="C2862" s="1" t="s">
        <v>1064</v>
      </c>
      <c r="D2862" s="1">
        <v>2020</v>
      </c>
      <c r="E2862" s="1">
        <v>71</v>
      </c>
      <c r="F2862" s="1">
        <v>3</v>
      </c>
      <c r="G2862" s="1" t="s">
        <v>1065</v>
      </c>
      <c r="H2862" s="1" t="s">
        <v>510</v>
      </c>
      <c r="I2862" s="1">
        <v>37.755</v>
      </c>
      <c r="J2862" s="1">
        <v>-4.536</v>
      </c>
      <c r="K2862" s="1">
        <v>14</v>
      </c>
      <c r="L2862" s="1">
        <v>549</v>
      </c>
      <c r="M2862" s="1">
        <v>18</v>
      </c>
      <c r="N2862" s="1">
        <v>1.49</v>
      </c>
      <c r="O2862" s="1">
        <v>7.7</v>
      </c>
      <c r="P2862" s="1">
        <f t="shared" si="237"/>
        <v>21.2</v>
      </c>
      <c r="Q2862" s="1">
        <v>41.1</v>
      </c>
      <c r="R2862" s="1">
        <v>37.7</v>
      </c>
      <c r="S2862" s="1" t="s">
        <v>64</v>
      </c>
      <c r="T2862" s="1">
        <v>5.916</v>
      </c>
      <c r="U2862" s="1">
        <v>0.7</v>
      </c>
      <c r="V2862" s="1">
        <f t="shared" si="236"/>
        <v>8.45142857142857</v>
      </c>
      <c r="W2862" s="6" t="s">
        <v>1066</v>
      </c>
      <c r="X2862" s="1">
        <v>3</v>
      </c>
      <c r="Y2862" s="1" t="s">
        <v>1055</v>
      </c>
      <c r="AA2862" s="10" t="s">
        <v>1071</v>
      </c>
      <c r="AB2862" s="1" t="s">
        <v>1068</v>
      </c>
      <c r="AC2862" s="1" t="s">
        <v>124</v>
      </c>
      <c r="AD2862" s="1" t="s">
        <v>125</v>
      </c>
      <c r="AE2862" s="13"/>
    </row>
    <row r="2863" ht="17" hidden="1" customHeight="1" spans="1:31">
      <c r="A2863" s="1" t="s">
        <v>1062</v>
      </c>
      <c r="B2863" s="1" t="s">
        <v>1063</v>
      </c>
      <c r="C2863" s="1" t="s">
        <v>1064</v>
      </c>
      <c r="D2863" s="1">
        <v>2020</v>
      </c>
      <c r="E2863" s="1">
        <v>71</v>
      </c>
      <c r="F2863" s="1">
        <v>3</v>
      </c>
      <c r="G2863" s="1" t="s">
        <v>1065</v>
      </c>
      <c r="H2863" s="1" t="s">
        <v>510</v>
      </c>
      <c r="I2863" s="1">
        <v>37.755</v>
      </c>
      <c r="J2863" s="1">
        <v>-4.536</v>
      </c>
      <c r="K2863" s="1">
        <v>17</v>
      </c>
      <c r="L2863" s="1">
        <v>549</v>
      </c>
      <c r="M2863" s="1">
        <v>18</v>
      </c>
      <c r="N2863" s="1">
        <v>1.49</v>
      </c>
      <c r="O2863" s="1">
        <v>7.7</v>
      </c>
      <c r="P2863" s="1">
        <f t="shared" si="237"/>
        <v>21.2</v>
      </c>
      <c r="Q2863" s="1">
        <v>41.1</v>
      </c>
      <c r="R2863" s="1">
        <v>37.7</v>
      </c>
      <c r="S2863" s="1" t="s">
        <v>64</v>
      </c>
      <c r="T2863" s="1">
        <v>5.916</v>
      </c>
      <c r="U2863" s="1">
        <v>0.7</v>
      </c>
      <c r="V2863" s="1">
        <f t="shared" si="236"/>
        <v>8.45142857142857</v>
      </c>
      <c r="W2863" s="6" t="s">
        <v>1066</v>
      </c>
      <c r="X2863" s="1">
        <v>3</v>
      </c>
      <c r="Y2863" s="1" t="s">
        <v>1055</v>
      </c>
      <c r="AA2863" s="10" t="s">
        <v>1071</v>
      </c>
      <c r="AB2863" s="1" t="s">
        <v>1068</v>
      </c>
      <c r="AC2863" s="1" t="s">
        <v>124</v>
      </c>
      <c r="AD2863" s="1" t="s">
        <v>125</v>
      </c>
      <c r="AE2863" s="13"/>
    </row>
    <row r="2864" ht="17" hidden="1" customHeight="1" spans="1:31">
      <c r="A2864" s="1" t="s">
        <v>1062</v>
      </c>
      <c r="B2864" s="1" t="s">
        <v>1063</v>
      </c>
      <c r="C2864" s="1" t="s">
        <v>1064</v>
      </c>
      <c r="D2864" s="1">
        <v>2020</v>
      </c>
      <c r="E2864" s="1">
        <v>71</v>
      </c>
      <c r="F2864" s="1">
        <v>3</v>
      </c>
      <c r="G2864" s="1" t="s">
        <v>1065</v>
      </c>
      <c r="H2864" s="1" t="s">
        <v>510</v>
      </c>
      <c r="I2864" s="1">
        <v>37.755</v>
      </c>
      <c r="J2864" s="1">
        <v>-4.536</v>
      </c>
      <c r="K2864" s="1">
        <v>20</v>
      </c>
      <c r="L2864" s="1">
        <v>549</v>
      </c>
      <c r="M2864" s="1">
        <v>18</v>
      </c>
      <c r="N2864" s="1">
        <v>1.49</v>
      </c>
      <c r="O2864" s="1">
        <v>7.7</v>
      </c>
      <c r="P2864" s="1">
        <f t="shared" si="237"/>
        <v>21.2</v>
      </c>
      <c r="Q2864" s="1">
        <v>41.1</v>
      </c>
      <c r="R2864" s="1">
        <v>37.7</v>
      </c>
      <c r="S2864" s="1" t="s">
        <v>64</v>
      </c>
      <c r="T2864" s="1">
        <v>5.916</v>
      </c>
      <c r="U2864" s="1">
        <v>0.7</v>
      </c>
      <c r="V2864" s="1">
        <f t="shared" si="236"/>
        <v>8.45142857142857</v>
      </c>
      <c r="W2864" s="6" t="s">
        <v>1066</v>
      </c>
      <c r="X2864" s="1">
        <v>3</v>
      </c>
      <c r="Y2864" s="1" t="s">
        <v>1055</v>
      </c>
      <c r="AA2864" s="10" t="s">
        <v>1071</v>
      </c>
      <c r="AB2864" s="1" t="s">
        <v>1068</v>
      </c>
      <c r="AC2864" s="1" t="s">
        <v>124</v>
      </c>
      <c r="AD2864" s="1" t="s">
        <v>125</v>
      </c>
      <c r="AE2864" s="13"/>
    </row>
    <row r="2865" ht="17" hidden="1" customHeight="1" spans="1:31">
      <c r="A2865" s="1" t="s">
        <v>1062</v>
      </c>
      <c r="B2865" s="1" t="s">
        <v>1063</v>
      </c>
      <c r="C2865" s="1" t="s">
        <v>1064</v>
      </c>
      <c r="D2865" s="1">
        <v>2020</v>
      </c>
      <c r="E2865" s="1">
        <v>71</v>
      </c>
      <c r="F2865" s="1">
        <v>3</v>
      </c>
      <c r="G2865" s="1" t="s">
        <v>1065</v>
      </c>
      <c r="H2865" s="1" t="s">
        <v>510</v>
      </c>
      <c r="I2865" s="1">
        <v>37.755</v>
      </c>
      <c r="J2865" s="1">
        <v>-4.536</v>
      </c>
      <c r="K2865" s="1">
        <v>23</v>
      </c>
      <c r="L2865" s="1">
        <v>549</v>
      </c>
      <c r="M2865" s="1">
        <v>18</v>
      </c>
      <c r="N2865" s="1">
        <v>1.49</v>
      </c>
      <c r="O2865" s="1">
        <v>7.7</v>
      </c>
      <c r="P2865" s="1">
        <f t="shared" si="237"/>
        <v>21.2</v>
      </c>
      <c r="Q2865" s="1">
        <v>41.1</v>
      </c>
      <c r="R2865" s="1">
        <v>37.7</v>
      </c>
      <c r="S2865" s="1" t="s">
        <v>64</v>
      </c>
      <c r="T2865" s="1">
        <v>5.916</v>
      </c>
      <c r="U2865" s="1">
        <v>0.7</v>
      </c>
      <c r="V2865" s="1">
        <f t="shared" si="236"/>
        <v>8.45142857142857</v>
      </c>
      <c r="W2865" s="6" t="s">
        <v>1066</v>
      </c>
      <c r="X2865" s="1">
        <v>3</v>
      </c>
      <c r="Y2865" s="1" t="s">
        <v>1055</v>
      </c>
      <c r="AA2865" s="10" t="s">
        <v>1071</v>
      </c>
      <c r="AB2865" s="1" t="s">
        <v>1068</v>
      </c>
      <c r="AC2865" s="1" t="s">
        <v>124</v>
      </c>
      <c r="AD2865" s="1" t="s">
        <v>125</v>
      </c>
      <c r="AE2865" s="13"/>
    </row>
    <row r="2866" ht="17" hidden="1" customHeight="1" spans="1:31">
      <c r="A2866" s="1" t="s">
        <v>1062</v>
      </c>
      <c r="B2866" s="1" t="s">
        <v>1063</v>
      </c>
      <c r="C2866" s="1" t="s">
        <v>1064</v>
      </c>
      <c r="D2866" s="1">
        <v>2020</v>
      </c>
      <c r="E2866" s="1">
        <v>71</v>
      </c>
      <c r="F2866" s="1">
        <v>3</v>
      </c>
      <c r="G2866" s="1" t="s">
        <v>1065</v>
      </c>
      <c r="H2866" s="1" t="s">
        <v>510</v>
      </c>
      <c r="I2866" s="1">
        <v>37.755</v>
      </c>
      <c r="J2866" s="1">
        <v>-4.536</v>
      </c>
      <c r="K2866" s="1">
        <v>26</v>
      </c>
      <c r="L2866" s="1">
        <v>549</v>
      </c>
      <c r="M2866" s="1">
        <v>18</v>
      </c>
      <c r="N2866" s="1">
        <v>1.49</v>
      </c>
      <c r="O2866" s="1">
        <v>7.7</v>
      </c>
      <c r="P2866" s="1">
        <f t="shared" si="237"/>
        <v>21.2</v>
      </c>
      <c r="Q2866" s="1">
        <v>41.1</v>
      </c>
      <c r="R2866" s="1">
        <v>37.7</v>
      </c>
      <c r="S2866" s="1" t="s">
        <v>64</v>
      </c>
      <c r="T2866" s="1">
        <v>5.916</v>
      </c>
      <c r="U2866" s="1">
        <v>0.7</v>
      </c>
      <c r="V2866" s="1">
        <f t="shared" si="236"/>
        <v>8.45142857142857</v>
      </c>
      <c r="W2866" s="6" t="s">
        <v>1066</v>
      </c>
      <c r="X2866" s="1">
        <v>3</v>
      </c>
      <c r="Y2866" s="1" t="s">
        <v>1055</v>
      </c>
      <c r="AA2866" s="10" t="s">
        <v>1071</v>
      </c>
      <c r="AB2866" s="1" t="s">
        <v>1068</v>
      </c>
      <c r="AC2866" s="1" t="s">
        <v>124</v>
      </c>
      <c r="AD2866" s="1" t="s">
        <v>125</v>
      </c>
      <c r="AE2866" s="13"/>
    </row>
    <row r="2867" ht="17" hidden="1" customHeight="1" spans="1:31">
      <c r="A2867" s="1" t="s">
        <v>1062</v>
      </c>
      <c r="B2867" s="1" t="s">
        <v>1063</v>
      </c>
      <c r="C2867" s="1" t="s">
        <v>1064</v>
      </c>
      <c r="D2867" s="1">
        <v>2020</v>
      </c>
      <c r="E2867" s="1">
        <v>71</v>
      </c>
      <c r="F2867" s="1">
        <v>3</v>
      </c>
      <c r="G2867" s="1" t="s">
        <v>1065</v>
      </c>
      <c r="H2867" s="1" t="s">
        <v>510</v>
      </c>
      <c r="I2867" s="1">
        <v>37.755</v>
      </c>
      <c r="J2867" s="1">
        <v>-4.536</v>
      </c>
      <c r="K2867" s="1">
        <v>29</v>
      </c>
      <c r="L2867" s="1">
        <v>549</v>
      </c>
      <c r="M2867" s="1">
        <v>18</v>
      </c>
      <c r="N2867" s="1">
        <v>1.49</v>
      </c>
      <c r="O2867" s="1">
        <v>7.7</v>
      </c>
      <c r="P2867" s="1">
        <f t="shared" si="237"/>
        <v>21.2</v>
      </c>
      <c r="Q2867" s="1">
        <v>41.1</v>
      </c>
      <c r="R2867" s="1">
        <v>37.7</v>
      </c>
      <c r="S2867" s="1" t="s">
        <v>64</v>
      </c>
      <c r="T2867" s="1">
        <v>5.916</v>
      </c>
      <c r="U2867" s="1">
        <v>0.7</v>
      </c>
      <c r="V2867" s="1">
        <f t="shared" si="236"/>
        <v>8.45142857142857</v>
      </c>
      <c r="W2867" s="6" t="s">
        <v>1066</v>
      </c>
      <c r="X2867" s="1">
        <v>3</v>
      </c>
      <c r="Y2867" s="1" t="s">
        <v>1055</v>
      </c>
      <c r="AA2867" s="10" t="s">
        <v>1071</v>
      </c>
      <c r="AB2867" s="1" t="s">
        <v>1068</v>
      </c>
      <c r="AC2867" s="1" t="s">
        <v>124</v>
      </c>
      <c r="AD2867" s="1" t="s">
        <v>125</v>
      </c>
      <c r="AE2867" s="13"/>
    </row>
    <row r="2868" ht="17" hidden="1" customHeight="1" spans="1:31">
      <c r="A2868" s="1" t="s">
        <v>1062</v>
      </c>
      <c r="B2868" s="1" t="s">
        <v>1063</v>
      </c>
      <c r="C2868" s="1" t="s">
        <v>1064</v>
      </c>
      <c r="D2868" s="1">
        <v>2020</v>
      </c>
      <c r="E2868" s="1">
        <v>71</v>
      </c>
      <c r="F2868" s="1">
        <v>3</v>
      </c>
      <c r="G2868" s="1" t="s">
        <v>1065</v>
      </c>
      <c r="H2868" s="1" t="s">
        <v>510</v>
      </c>
      <c r="I2868" s="1">
        <v>37.755</v>
      </c>
      <c r="J2868" s="1">
        <v>-4.536</v>
      </c>
      <c r="K2868" s="1">
        <v>1</v>
      </c>
      <c r="L2868" s="1">
        <v>549</v>
      </c>
      <c r="M2868" s="1">
        <v>18</v>
      </c>
      <c r="N2868" s="1">
        <v>1.49</v>
      </c>
      <c r="O2868" s="1">
        <v>7.7</v>
      </c>
      <c r="P2868" s="1">
        <f t="shared" si="237"/>
        <v>21.2</v>
      </c>
      <c r="Q2868" s="1">
        <v>41.1</v>
      </c>
      <c r="R2868" s="1">
        <v>37.7</v>
      </c>
      <c r="S2868" s="1" t="s">
        <v>64</v>
      </c>
      <c r="T2868" s="1">
        <v>5.916</v>
      </c>
      <c r="U2868" s="1">
        <v>0.7</v>
      </c>
      <c r="V2868" s="1">
        <f t="shared" si="236"/>
        <v>8.45142857142857</v>
      </c>
      <c r="W2868" s="6" t="s">
        <v>1066</v>
      </c>
      <c r="X2868" s="1">
        <v>3</v>
      </c>
      <c r="Y2868" s="1" t="s">
        <v>202</v>
      </c>
      <c r="AA2868" s="10" t="s">
        <v>1071</v>
      </c>
      <c r="AB2868" s="1" t="s">
        <v>1068</v>
      </c>
      <c r="AC2868" s="1" t="s">
        <v>124</v>
      </c>
      <c r="AD2868" s="1" t="s">
        <v>125</v>
      </c>
      <c r="AE2868" s="13"/>
    </row>
    <row r="2869" ht="17" hidden="1" customHeight="1" spans="1:31">
      <c r="A2869" s="1" t="s">
        <v>1062</v>
      </c>
      <c r="B2869" s="1" t="s">
        <v>1063</v>
      </c>
      <c r="C2869" s="1" t="s">
        <v>1064</v>
      </c>
      <c r="D2869" s="1">
        <v>2020</v>
      </c>
      <c r="E2869" s="1">
        <v>71</v>
      </c>
      <c r="F2869" s="1">
        <v>3</v>
      </c>
      <c r="G2869" s="1" t="s">
        <v>1065</v>
      </c>
      <c r="H2869" s="1" t="s">
        <v>510</v>
      </c>
      <c r="I2869" s="1">
        <v>37.755</v>
      </c>
      <c r="J2869" s="1">
        <v>-4.536</v>
      </c>
      <c r="K2869" s="1">
        <v>1</v>
      </c>
      <c r="L2869" s="1">
        <v>549</v>
      </c>
      <c r="M2869" s="1">
        <v>18</v>
      </c>
      <c r="N2869" s="1">
        <v>1.49</v>
      </c>
      <c r="O2869" s="1">
        <v>7.7</v>
      </c>
      <c r="P2869" s="1">
        <f t="shared" si="237"/>
        <v>21.2</v>
      </c>
      <c r="Q2869" s="1">
        <v>41.1</v>
      </c>
      <c r="R2869" s="1">
        <v>37.7</v>
      </c>
      <c r="S2869" s="1" t="s">
        <v>64</v>
      </c>
      <c r="T2869" s="1">
        <v>5.916</v>
      </c>
      <c r="U2869" s="1">
        <v>0.7</v>
      </c>
      <c r="V2869" s="1">
        <f t="shared" si="236"/>
        <v>8.45142857142857</v>
      </c>
      <c r="W2869" s="6" t="s">
        <v>1066</v>
      </c>
      <c r="X2869" s="1">
        <v>3</v>
      </c>
      <c r="Y2869" s="1" t="s">
        <v>202</v>
      </c>
      <c r="AA2869" s="10" t="s">
        <v>1071</v>
      </c>
      <c r="AB2869" s="1" t="s">
        <v>1068</v>
      </c>
      <c r="AC2869" s="1" t="s">
        <v>124</v>
      </c>
      <c r="AD2869" s="1" t="s">
        <v>125</v>
      </c>
      <c r="AE2869" s="13"/>
    </row>
    <row r="2870" ht="17" hidden="1" customHeight="1" spans="1:31">
      <c r="A2870" s="1" t="s">
        <v>1062</v>
      </c>
      <c r="B2870" s="1" t="s">
        <v>1063</v>
      </c>
      <c r="C2870" s="1" t="s">
        <v>1064</v>
      </c>
      <c r="D2870" s="1">
        <v>2020</v>
      </c>
      <c r="E2870" s="1">
        <v>71</v>
      </c>
      <c r="F2870" s="1">
        <v>3</v>
      </c>
      <c r="G2870" s="1" t="s">
        <v>1065</v>
      </c>
      <c r="H2870" s="1" t="s">
        <v>510</v>
      </c>
      <c r="I2870" s="1">
        <v>37.755</v>
      </c>
      <c r="J2870" s="1">
        <v>-4.536</v>
      </c>
      <c r="K2870" s="1">
        <v>9</v>
      </c>
      <c r="L2870" s="1">
        <v>549</v>
      </c>
      <c r="M2870" s="1">
        <v>18</v>
      </c>
      <c r="N2870" s="1">
        <v>1.49</v>
      </c>
      <c r="O2870" s="1">
        <v>7.7</v>
      </c>
      <c r="P2870" s="1">
        <f t="shared" si="237"/>
        <v>21.2</v>
      </c>
      <c r="Q2870" s="1">
        <v>41.1</v>
      </c>
      <c r="R2870" s="1">
        <v>37.7</v>
      </c>
      <c r="S2870" s="1" t="s">
        <v>64</v>
      </c>
      <c r="T2870" s="1">
        <v>5.916</v>
      </c>
      <c r="U2870" s="1">
        <v>0.7</v>
      </c>
      <c r="V2870" s="1">
        <f t="shared" si="236"/>
        <v>8.45142857142857</v>
      </c>
      <c r="W2870" s="6" t="s">
        <v>1066</v>
      </c>
      <c r="X2870" s="1">
        <v>3</v>
      </c>
      <c r="Y2870" s="1" t="s">
        <v>202</v>
      </c>
      <c r="AA2870" s="10" t="s">
        <v>1071</v>
      </c>
      <c r="AB2870" s="1" t="s">
        <v>1068</v>
      </c>
      <c r="AC2870" s="1" t="s">
        <v>124</v>
      </c>
      <c r="AD2870" s="1" t="s">
        <v>125</v>
      </c>
      <c r="AE2870" s="13"/>
    </row>
    <row r="2871" ht="17" hidden="1" customHeight="1" spans="1:31">
      <c r="A2871" s="1" t="s">
        <v>1062</v>
      </c>
      <c r="B2871" s="1" t="s">
        <v>1063</v>
      </c>
      <c r="C2871" s="1" t="s">
        <v>1064</v>
      </c>
      <c r="D2871" s="1">
        <v>2020</v>
      </c>
      <c r="E2871" s="1">
        <v>71</v>
      </c>
      <c r="F2871" s="1">
        <v>3</v>
      </c>
      <c r="G2871" s="1" t="s">
        <v>1065</v>
      </c>
      <c r="H2871" s="1" t="s">
        <v>510</v>
      </c>
      <c r="I2871" s="1">
        <v>37.755</v>
      </c>
      <c r="J2871" s="1">
        <v>-4.536</v>
      </c>
      <c r="K2871" s="1">
        <v>11</v>
      </c>
      <c r="L2871" s="1">
        <v>549</v>
      </c>
      <c r="M2871" s="1">
        <v>18</v>
      </c>
      <c r="N2871" s="1">
        <v>1.49</v>
      </c>
      <c r="O2871" s="1">
        <v>7.7</v>
      </c>
      <c r="P2871" s="1">
        <f t="shared" si="237"/>
        <v>21.2</v>
      </c>
      <c r="Q2871" s="1">
        <v>41.1</v>
      </c>
      <c r="R2871" s="1">
        <v>37.7</v>
      </c>
      <c r="S2871" s="1" t="s">
        <v>64</v>
      </c>
      <c r="T2871" s="1">
        <v>5.916</v>
      </c>
      <c r="U2871" s="1">
        <v>0.7</v>
      </c>
      <c r="V2871" s="1">
        <f t="shared" si="236"/>
        <v>8.45142857142857</v>
      </c>
      <c r="W2871" s="6" t="s">
        <v>1066</v>
      </c>
      <c r="X2871" s="1">
        <v>3</v>
      </c>
      <c r="Y2871" s="1" t="s">
        <v>202</v>
      </c>
      <c r="AA2871" s="10" t="s">
        <v>1071</v>
      </c>
      <c r="AB2871" s="1" t="s">
        <v>1068</v>
      </c>
      <c r="AC2871" s="1" t="s">
        <v>124</v>
      </c>
      <c r="AD2871" s="1" t="s">
        <v>125</v>
      </c>
      <c r="AE2871" s="13"/>
    </row>
    <row r="2872" ht="17" hidden="1" customHeight="1" spans="1:31">
      <c r="A2872" s="1" t="s">
        <v>1062</v>
      </c>
      <c r="B2872" s="1" t="s">
        <v>1063</v>
      </c>
      <c r="C2872" s="1" t="s">
        <v>1064</v>
      </c>
      <c r="D2872" s="1">
        <v>2020</v>
      </c>
      <c r="E2872" s="1">
        <v>71</v>
      </c>
      <c r="F2872" s="1">
        <v>3</v>
      </c>
      <c r="G2872" s="1" t="s">
        <v>1065</v>
      </c>
      <c r="H2872" s="1" t="s">
        <v>510</v>
      </c>
      <c r="I2872" s="1">
        <v>37.755</v>
      </c>
      <c r="J2872" s="1">
        <v>-4.536</v>
      </c>
      <c r="K2872" s="1">
        <v>14</v>
      </c>
      <c r="L2872" s="1">
        <v>549</v>
      </c>
      <c r="M2872" s="1">
        <v>18</v>
      </c>
      <c r="N2872" s="1">
        <v>1.49</v>
      </c>
      <c r="O2872" s="1">
        <v>7.7</v>
      </c>
      <c r="P2872" s="1">
        <f t="shared" si="237"/>
        <v>21.2</v>
      </c>
      <c r="Q2872" s="1">
        <v>41.1</v>
      </c>
      <c r="R2872" s="1">
        <v>37.7</v>
      </c>
      <c r="S2872" s="1" t="s">
        <v>64</v>
      </c>
      <c r="T2872" s="1">
        <v>5.916</v>
      </c>
      <c r="U2872" s="1">
        <v>0.7</v>
      </c>
      <c r="V2872" s="1">
        <f t="shared" si="236"/>
        <v>8.45142857142857</v>
      </c>
      <c r="W2872" s="6" t="s">
        <v>1066</v>
      </c>
      <c r="X2872" s="1">
        <v>3</v>
      </c>
      <c r="Y2872" s="1" t="s">
        <v>202</v>
      </c>
      <c r="AA2872" s="10" t="s">
        <v>1071</v>
      </c>
      <c r="AB2872" s="1" t="s">
        <v>1068</v>
      </c>
      <c r="AC2872" s="1" t="s">
        <v>124</v>
      </c>
      <c r="AD2872" s="1" t="s">
        <v>125</v>
      </c>
      <c r="AE2872" s="13"/>
    </row>
    <row r="2873" ht="17" hidden="1" customHeight="1" spans="1:31">
      <c r="A2873" s="1" t="s">
        <v>1062</v>
      </c>
      <c r="B2873" s="1" t="s">
        <v>1063</v>
      </c>
      <c r="C2873" s="1" t="s">
        <v>1064</v>
      </c>
      <c r="D2873" s="1">
        <v>2020</v>
      </c>
      <c r="E2873" s="1">
        <v>71</v>
      </c>
      <c r="F2873" s="1">
        <v>3</v>
      </c>
      <c r="G2873" s="1" t="s">
        <v>1065</v>
      </c>
      <c r="H2873" s="1" t="s">
        <v>510</v>
      </c>
      <c r="I2873" s="1">
        <v>37.755</v>
      </c>
      <c r="J2873" s="1">
        <v>-4.536</v>
      </c>
      <c r="K2873" s="1">
        <v>17</v>
      </c>
      <c r="L2873" s="1">
        <v>549</v>
      </c>
      <c r="M2873" s="1">
        <v>18</v>
      </c>
      <c r="N2873" s="1">
        <v>1.49</v>
      </c>
      <c r="O2873" s="1">
        <v>7.7</v>
      </c>
      <c r="P2873" s="1">
        <f t="shared" si="237"/>
        <v>21.2</v>
      </c>
      <c r="Q2873" s="1">
        <v>41.1</v>
      </c>
      <c r="R2873" s="1">
        <v>37.7</v>
      </c>
      <c r="S2873" s="1" t="s">
        <v>64</v>
      </c>
      <c r="T2873" s="1">
        <v>5.916</v>
      </c>
      <c r="U2873" s="1">
        <v>0.7</v>
      </c>
      <c r="V2873" s="1">
        <f t="shared" si="236"/>
        <v>8.45142857142857</v>
      </c>
      <c r="W2873" s="6" t="s">
        <v>1066</v>
      </c>
      <c r="X2873" s="1">
        <v>3</v>
      </c>
      <c r="Y2873" s="1" t="s">
        <v>202</v>
      </c>
      <c r="AA2873" s="10" t="s">
        <v>1071</v>
      </c>
      <c r="AB2873" s="1" t="s">
        <v>1068</v>
      </c>
      <c r="AC2873" s="1" t="s">
        <v>124</v>
      </c>
      <c r="AD2873" s="1" t="s">
        <v>125</v>
      </c>
      <c r="AE2873" s="13"/>
    </row>
    <row r="2874" ht="17" hidden="1" customHeight="1" spans="1:31">
      <c r="A2874" s="1" t="s">
        <v>1062</v>
      </c>
      <c r="B2874" s="1" t="s">
        <v>1063</v>
      </c>
      <c r="C2874" s="1" t="s">
        <v>1064</v>
      </c>
      <c r="D2874" s="1">
        <v>2020</v>
      </c>
      <c r="E2874" s="1">
        <v>71</v>
      </c>
      <c r="F2874" s="1">
        <v>3</v>
      </c>
      <c r="G2874" s="1" t="s">
        <v>1065</v>
      </c>
      <c r="H2874" s="1" t="s">
        <v>510</v>
      </c>
      <c r="I2874" s="1">
        <v>37.755</v>
      </c>
      <c r="J2874" s="1">
        <v>-4.536</v>
      </c>
      <c r="K2874" s="1">
        <v>20</v>
      </c>
      <c r="L2874" s="1">
        <v>549</v>
      </c>
      <c r="M2874" s="1">
        <v>18</v>
      </c>
      <c r="N2874" s="1">
        <v>1.49</v>
      </c>
      <c r="O2874" s="1">
        <v>7.7</v>
      </c>
      <c r="P2874" s="1">
        <f t="shared" si="237"/>
        <v>21.2</v>
      </c>
      <c r="Q2874" s="1">
        <v>41.1</v>
      </c>
      <c r="R2874" s="1">
        <v>37.7</v>
      </c>
      <c r="S2874" s="1" t="s">
        <v>64</v>
      </c>
      <c r="T2874" s="1">
        <v>5.916</v>
      </c>
      <c r="U2874" s="1">
        <v>0.7</v>
      </c>
      <c r="V2874" s="1">
        <f t="shared" si="236"/>
        <v>8.45142857142857</v>
      </c>
      <c r="W2874" s="6" t="s">
        <v>1066</v>
      </c>
      <c r="X2874" s="1">
        <v>3</v>
      </c>
      <c r="Y2874" s="1" t="s">
        <v>202</v>
      </c>
      <c r="AA2874" s="10" t="s">
        <v>1071</v>
      </c>
      <c r="AB2874" s="1" t="s">
        <v>1068</v>
      </c>
      <c r="AC2874" s="1" t="s">
        <v>124</v>
      </c>
      <c r="AD2874" s="1" t="s">
        <v>125</v>
      </c>
      <c r="AE2874" s="13"/>
    </row>
    <row r="2875" ht="17" hidden="1" customHeight="1" spans="1:31">
      <c r="A2875" s="1" t="s">
        <v>1062</v>
      </c>
      <c r="B2875" s="1" t="s">
        <v>1063</v>
      </c>
      <c r="C2875" s="1" t="s">
        <v>1064</v>
      </c>
      <c r="D2875" s="1">
        <v>2020</v>
      </c>
      <c r="E2875" s="1">
        <v>71</v>
      </c>
      <c r="F2875" s="1">
        <v>3</v>
      </c>
      <c r="G2875" s="1" t="s">
        <v>1065</v>
      </c>
      <c r="H2875" s="1" t="s">
        <v>510</v>
      </c>
      <c r="I2875" s="1">
        <v>37.755</v>
      </c>
      <c r="J2875" s="1">
        <v>-4.536</v>
      </c>
      <c r="K2875" s="1">
        <v>23</v>
      </c>
      <c r="L2875" s="1">
        <v>549</v>
      </c>
      <c r="M2875" s="1">
        <v>18</v>
      </c>
      <c r="N2875" s="1">
        <v>1.49</v>
      </c>
      <c r="O2875" s="1">
        <v>7.7</v>
      </c>
      <c r="P2875" s="1">
        <f t="shared" si="237"/>
        <v>21.2</v>
      </c>
      <c r="Q2875" s="1">
        <v>41.1</v>
      </c>
      <c r="R2875" s="1">
        <v>37.7</v>
      </c>
      <c r="S2875" s="1" t="s">
        <v>64</v>
      </c>
      <c r="T2875" s="1">
        <v>5.916</v>
      </c>
      <c r="U2875" s="1">
        <v>0.7</v>
      </c>
      <c r="V2875" s="1">
        <f t="shared" si="236"/>
        <v>8.45142857142857</v>
      </c>
      <c r="W2875" s="6" t="s">
        <v>1066</v>
      </c>
      <c r="X2875" s="1">
        <v>3</v>
      </c>
      <c r="Y2875" s="1" t="s">
        <v>202</v>
      </c>
      <c r="AA2875" s="10" t="s">
        <v>1071</v>
      </c>
      <c r="AB2875" s="1" t="s">
        <v>1068</v>
      </c>
      <c r="AC2875" s="1" t="s">
        <v>124</v>
      </c>
      <c r="AD2875" s="1" t="s">
        <v>125</v>
      </c>
      <c r="AE2875" s="13"/>
    </row>
    <row r="2876" ht="17" hidden="1" customHeight="1" spans="1:31">
      <c r="A2876" s="1" t="s">
        <v>1062</v>
      </c>
      <c r="B2876" s="1" t="s">
        <v>1063</v>
      </c>
      <c r="C2876" s="1" t="s">
        <v>1064</v>
      </c>
      <c r="D2876" s="1">
        <v>2020</v>
      </c>
      <c r="E2876" s="1">
        <v>71</v>
      </c>
      <c r="F2876" s="1">
        <v>3</v>
      </c>
      <c r="G2876" s="1" t="s">
        <v>1065</v>
      </c>
      <c r="H2876" s="1" t="s">
        <v>510</v>
      </c>
      <c r="I2876" s="1">
        <v>37.755</v>
      </c>
      <c r="J2876" s="1">
        <v>-4.536</v>
      </c>
      <c r="K2876" s="1">
        <v>26</v>
      </c>
      <c r="L2876" s="1">
        <v>549</v>
      </c>
      <c r="M2876" s="1">
        <v>18</v>
      </c>
      <c r="N2876" s="1">
        <v>1.49</v>
      </c>
      <c r="O2876" s="1">
        <v>7.7</v>
      </c>
      <c r="P2876" s="1">
        <f t="shared" si="237"/>
        <v>21.2</v>
      </c>
      <c r="Q2876" s="1">
        <v>41.1</v>
      </c>
      <c r="R2876" s="1">
        <v>37.7</v>
      </c>
      <c r="S2876" s="1" t="s">
        <v>64</v>
      </c>
      <c r="T2876" s="1">
        <v>5.916</v>
      </c>
      <c r="U2876" s="1">
        <v>0.7</v>
      </c>
      <c r="V2876" s="1">
        <f t="shared" si="236"/>
        <v>8.45142857142857</v>
      </c>
      <c r="W2876" s="6" t="s">
        <v>1066</v>
      </c>
      <c r="X2876" s="1">
        <v>3</v>
      </c>
      <c r="Y2876" s="1" t="s">
        <v>202</v>
      </c>
      <c r="AA2876" s="10" t="s">
        <v>1071</v>
      </c>
      <c r="AB2876" s="1" t="s">
        <v>1068</v>
      </c>
      <c r="AC2876" s="1" t="s">
        <v>124</v>
      </c>
      <c r="AD2876" s="1" t="s">
        <v>125</v>
      </c>
      <c r="AE2876" s="13"/>
    </row>
    <row r="2877" ht="17" hidden="1" customHeight="1" spans="1:31">
      <c r="A2877" s="1" t="s">
        <v>1062</v>
      </c>
      <c r="B2877" s="1" t="s">
        <v>1063</v>
      </c>
      <c r="C2877" s="1" t="s">
        <v>1064</v>
      </c>
      <c r="D2877" s="1">
        <v>2020</v>
      </c>
      <c r="E2877" s="1">
        <v>71</v>
      </c>
      <c r="F2877" s="1">
        <v>3</v>
      </c>
      <c r="G2877" s="1" t="s">
        <v>1065</v>
      </c>
      <c r="H2877" s="1" t="s">
        <v>510</v>
      </c>
      <c r="I2877" s="1">
        <v>37.755</v>
      </c>
      <c r="J2877" s="1">
        <v>-4.536</v>
      </c>
      <c r="K2877" s="1">
        <v>29</v>
      </c>
      <c r="L2877" s="1">
        <v>549</v>
      </c>
      <c r="M2877" s="1">
        <v>18</v>
      </c>
      <c r="N2877" s="1">
        <v>1.49</v>
      </c>
      <c r="O2877" s="1">
        <v>7.7</v>
      </c>
      <c r="P2877" s="1">
        <f t="shared" si="237"/>
        <v>21.2</v>
      </c>
      <c r="Q2877" s="1">
        <v>41.1</v>
      </c>
      <c r="R2877" s="1">
        <v>37.7</v>
      </c>
      <c r="S2877" s="1" t="s">
        <v>64</v>
      </c>
      <c r="T2877" s="1">
        <v>5.916</v>
      </c>
      <c r="U2877" s="1">
        <v>0.7</v>
      </c>
      <c r="V2877" s="1">
        <f t="shared" si="236"/>
        <v>8.45142857142857</v>
      </c>
      <c r="W2877" s="6" t="s">
        <v>1066</v>
      </c>
      <c r="X2877" s="1">
        <v>3</v>
      </c>
      <c r="Y2877" s="1" t="s">
        <v>202</v>
      </c>
      <c r="AA2877" s="10" t="s">
        <v>1071</v>
      </c>
      <c r="AB2877" s="1" t="s">
        <v>1068</v>
      </c>
      <c r="AC2877" s="1" t="s">
        <v>124</v>
      </c>
      <c r="AD2877" s="1" t="s">
        <v>125</v>
      </c>
      <c r="AE2877" s="13"/>
    </row>
    <row r="2878" ht="17" hidden="1" customHeight="1" spans="1:31">
      <c r="A2878" s="1" t="s">
        <v>1062</v>
      </c>
      <c r="B2878" s="1" t="s">
        <v>1063</v>
      </c>
      <c r="C2878" s="1" t="s">
        <v>1064</v>
      </c>
      <c r="D2878" s="1">
        <v>2020</v>
      </c>
      <c r="E2878" s="1">
        <v>71</v>
      </c>
      <c r="F2878" s="1">
        <v>3</v>
      </c>
      <c r="G2878" s="1" t="s">
        <v>1065</v>
      </c>
      <c r="H2878" s="1" t="s">
        <v>510</v>
      </c>
      <c r="I2878" s="1">
        <v>37.755</v>
      </c>
      <c r="J2878" s="1">
        <v>-4.536</v>
      </c>
      <c r="K2878" s="1">
        <v>1</v>
      </c>
      <c r="L2878" s="1">
        <v>549</v>
      </c>
      <c r="M2878" s="1">
        <v>18</v>
      </c>
      <c r="N2878" s="1">
        <v>1.49</v>
      </c>
      <c r="O2878" s="1">
        <v>7.7</v>
      </c>
      <c r="P2878" s="1">
        <f t="shared" si="237"/>
        <v>21.2</v>
      </c>
      <c r="Q2878" s="1">
        <v>41.1</v>
      </c>
      <c r="R2878" s="1">
        <v>37.7</v>
      </c>
      <c r="S2878" s="1" t="s">
        <v>64</v>
      </c>
      <c r="T2878" s="1">
        <v>5.916</v>
      </c>
      <c r="U2878" s="1">
        <v>0.7</v>
      </c>
      <c r="V2878" s="1">
        <f t="shared" si="236"/>
        <v>8.45142857142857</v>
      </c>
      <c r="W2878" s="6" t="s">
        <v>1066</v>
      </c>
      <c r="X2878" s="1">
        <v>3</v>
      </c>
      <c r="Y2878" s="1" t="s">
        <v>1055</v>
      </c>
      <c r="AA2878" s="10" t="s">
        <v>1071</v>
      </c>
      <c r="AB2878" s="1" t="s">
        <v>1069</v>
      </c>
      <c r="AC2878" s="1" t="s">
        <v>124</v>
      </c>
      <c r="AD2878" s="1" t="s">
        <v>125</v>
      </c>
      <c r="AE2878" s="13"/>
    </row>
    <row r="2879" ht="17" hidden="1" customHeight="1" spans="1:31">
      <c r="A2879" s="1" t="s">
        <v>1062</v>
      </c>
      <c r="B2879" s="1" t="s">
        <v>1063</v>
      </c>
      <c r="C2879" s="1" t="s">
        <v>1064</v>
      </c>
      <c r="D2879" s="1">
        <v>2020</v>
      </c>
      <c r="E2879" s="1">
        <v>71</v>
      </c>
      <c r="F2879" s="1">
        <v>3</v>
      </c>
      <c r="G2879" s="1" t="s">
        <v>1065</v>
      </c>
      <c r="H2879" s="1" t="s">
        <v>510</v>
      </c>
      <c r="I2879" s="1">
        <v>37.755</v>
      </c>
      <c r="J2879" s="1">
        <v>-4.536</v>
      </c>
      <c r="K2879" s="1">
        <v>1</v>
      </c>
      <c r="L2879" s="1">
        <v>549</v>
      </c>
      <c r="M2879" s="1">
        <v>18</v>
      </c>
      <c r="N2879" s="1">
        <v>1.49</v>
      </c>
      <c r="O2879" s="1">
        <v>7.7</v>
      </c>
      <c r="P2879" s="1">
        <f t="shared" si="237"/>
        <v>21.2</v>
      </c>
      <c r="Q2879" s="1">
        <v>41.1</v>
      </c>
      <c r="R2879" s="1">
        <v>37.7</v>
      </c>
      <c r="S2879" s="1" t="s">
        <v>64</v>
      </c>
      <c r="T2879" s="1">
        <v>5.916</v>
      </c>
      <c r="U2879" s="1">
        <v>0.7</v>
      </c>
      <c r="V2879" s="1">
        <f t="shared" si="236"/>
        <v>8.45142857142857</v>
      </c>
      <c r="W2879" s="6" t="s">
        <v>1066</v>
      </c>
      <c r="X2879" s="1">
        <v>3</v>
      </c>
      <c r="Y2879" s="1" t="s">
        <v>1055</v>
      </c>
      <c r="AA2879" s="10" t="s">
        <v>1071</v>
      </c>
      <c r="AB2879" s="1" t="s">
        <v>1069</v>
      </c>
      <c r="AC2879" s="1" t="s">
        <v>124</v>
      </c>
      <c r="AD2879" s="1" t="s">
        <v>125</v>
      </c>
      <c r="AE2879" s="13"/>
    </row>
    <row r="2880" ht="17" hidden="1" customHeight="1" spans="1:31">
      <c r="A2880" s="1" t="s">
        <v>1062</v>
      </c>
      <c r="B2880" s="1" t="s">
        <v>1063</v>
      </c>
      <c r="C2880" s="1" t="s">
        <v>1064</v>
      </c>
      <c r="D2880" s="1">
        <v>2020</v>
      </c>
      <c r="E2880" s="1">
        <v>71</v>
      </c>
      <c r="F2880" s="1">
        <v>3</v>
      </c>
      <c r="G2880" s="1" t="s">
        <v>1065</v>
      </c>
      <c r="H2880" s="1" t="s">
        <v>510</v>
      </c>
      <c r="I2880" s="1">
        <v>37.755</v>
      </c>
      <c r="J2880" s="1">
        <v>-4.536</v>
      </c>
      <c r="K2880" s="1">
        <v>9</v>
      </c>
      <c r="L2880" s="1">
        <v>549</v>
      </c>
      <c r="M2880" s="1">
        <v>18</v>
      </c>
      <c r="N2880" s="1">
        <v>1.49</v>
      </c>
      <c r="O2880" s="1">
        <v>7.7</v>
      </c>
      <c r="P2880" s="1">
        <f t="shared" si="237"/>
        <v>21.2</v>
      </c>
      <c r="Q2880" s="1">
        <v>41.1</v>
      </c>
      <c r="R2880" s="1">
        <v>37.7</v>
      </c>
      <c r="S2880" s="1" t="s">
        <v>64</v>
      </c>
      <c r="T2880" s="1">
        <v>5.916</v>
      </c>
      <c r="U2880" s="1">
        <v>0.7</v>
      </c>
      <c r="V2880" s="1">
        <f t="shared" si="236"/>
        <v>8.45142857142857</v>
      </c>
      <c r="W2880" s="6" t="s">
        <v>1066</v>
      </c>
      <c r="X2880" s="1">
        <v>3</v>
      </c>
      <c r="Y2880" s="1" t="s">
        <v>1055</v>
      </c>
      <c r="AA2880" s="10" t="s">
        <v>1071</v>
      </c>
      <c r="AB2880" s="1" t="s">
        <v>1069</v>
      </c>
      <c r="AC2880" s="1" t="s">
        <v>124</v>
      </c>
      <c r="AD2880" s="1" t="s">
        <v>125</v>
      </c>
      <c r="AE2880" s="13"/>
    </row>
    <row r="2881" ht="17" hidden="1" customHeight="1" spans="1:31">
      <c r="A2881" s="1" t="s">
        <v>1062</v>
      </c>
      <c r="B2881" s="1" t="s">
        <v>1063</v>
      </c>
      <c r="C2881" s="1" t="s">
        <v>1064</v>
      </c>
      <c r="D2881" s="1">
        <v>2020</v>
      </c>
      <c r="E2881" s="1">
        <v>71</v>
      </c>
      <c r="F2881" s="1">
        <v>3</v>
      </c>
      <c r="G2881" s="1" t="s">
        <v>1065</v>
      </c>
      <c r="H2881" s="1" t="s">
        <v>510</v>
      </c>
      <c r="I2881" s="1">
        <v>37.755</v>
      </c>
      <c r="J2881" s="1">
        <v>-4.536</v>
      </c>
      <c r="K2881" s="1">
        <v>11</v>
      </c>
      <c r="L2881" s="1">
        <v>549</v>
      </c>
      <c r="M2881" s="1">
        <v>18</v>
      </c>
      <c r="N2881" s="1">
        <v>1.49</v>
      </c>
      <c r="O2881" s="1">
        <v>7.7</v>
      </c>
      <c r="P2881" s="1">
        <f t="shared" si="237"/>
        <v>21.2</v>
      </c>
      <c r="Q2881" s="1">
        <v>41.1</v>
      </c>
      <c r="R2881" s="1">
        <v>37.7</v>
      </c>
      <c r="S2881" s="1" t="s">
        <v>64</v>
      </c>
      <c r="T2881" s="1">
        <v>5.916</v>
      </c>
      <c r="U2881" s="1">
        <v>0.7</v>
      </c>
      <c r="V2881" s="1">
        <f t="shared" si="236"/>
        <v>8.45142857142857</v>
      </c>
      <c r="W2881" s="6" t="s">
        <v>1066</v>
      </c>
      <c r="X2881" s="1">
        <v>3</v>
      </c>
      <c r="Y2881" s="1" t="s">
        <v>1055</v>
      </c>
      <c r="AA2881" s="10" t="s">
        <v>1071</v>
      </c>
      <c r="AB2881" s="1" t="s">
        <v>1069</v>
      </c>
      <c r="AC2881" s="1" t="s">
        <v>124</v>
      </c>
      <c r="AD2881" s="1" t="s">
        <v>125</v>
      </c>
      <c r="AE2881" s="13"/>
    </row>
    <row r="2882" ht="17" hidden="1" customHeight="1" spans="1:31">
      <c r="A2882" s="1" t="s">
        <v>1062</v>
      </c>
      <c r="B2882" s="1" t="s">
        <v>1063</v>
      </c>
      <c r="C2882" s="1" t="s">
        <v>1064</v>
      </c>
      <c r="D2882" s="1">
        <v>2020</v>
      </c>
      <c r="E2882" s="1">
        <v>71</v>
      </c>
      <c r="F2882" s="1">
        <v>3</v>
      </c>
      <c r="G2882" s="1" t="s">
        <v>1065</v>
      </c>
      <c r="H2882" s="1" t="s">
        <v>510</v>
      </c>
      <c r="I2882" s="1">
        <v>37.755</v>
      </c>
      <c r="J2882" s="1">
        <v>-4.536</v>
      </c>
      <c r="K2882" s="1">
        <v>14</v>
      </c>
      <c r="L2882" s="1">
        <v>549</v>
      </c>
      <c r="M2882" s="1">
        <v>18</v>
      </c>
      <c r="N2882" s="1">
        <v>1.49</v>
      </c>
      <c r="O2882" s="1">
        <v>7.7</v>
      </c>
      <c r="P2882" s="1">
        <f t="shared" si="237"/>
        <v>21.2</v>
      </c>
      <c r="Q2882" s="1">
        <v>41.1</v>
      </c>
      <c r="R2882" s="1">
        <v>37.7</v>
      </c>
      <c r="S2882" s="1" t="s">
        <v>64</v>
      </c>
      <c r="T2882" s="1">
        <v>5.916</v>
      </c>
      <c r="U2882" s="1">
        <v>0.7</v>
      </c>
      <c r="V2882" s="1">
        <f t="shared" si="236"/>
        <v>8.45142857142857</v>
      </c>
      <c r="W2882" s="6" t="s">
        <v>1066</v>
      </c>
      <c r="X2882" s="1">
        <v>3</v>
      </c>
      <c r="Y2882" s="1" t="s">
        <v>1055</v>
      </c>
      <c r="AA2882" s="10" t="s">
        <v>1071</v>
      </c>
      <c r="AB2882" s="1" t="s">
        <v>1069</v>
      </c>
      <c r="AC2882" s="1" t="s">
        <v>124</v>
      </c>
      <c r="AD2882" s="1" t="s">
        <v>125</v>
      </c>
      <c r="AE2882" s="13"/>
    </row>
    <row r="2883" ht="17" hidden="1" customHeight="1" spans="1:31">
      <c r="A2883" s="1" t="s">
        <v>1062</v>
      </c>
      <c r="B2883" s="1" t="s">
        <v>1063</v>
      </c>
      <c r="C2883" s="1" t="s">
        <v>1064</v>
      </c>
      <c r="D2883" s="1">
        <v>2020</v>
      </c>
      <c r="E2883" s="1">
        <v>71</v>
      </c>
      <c r="F2883" s="1">
        <v>3</v>
      </c>
      <c r="G2883" s="1" t="s">
        <v>1065</v>
      </c>
      <c r="H2883" s="1" t="s">
        <v>510</v>
      </c>
      <c r="I2883" s="1">
        <v>37.755</v>
      </c>
      <c r="J2883" s="1">
        <v>-4.536</v>
      </c>
      <c r="K2883" s="1">
        <v>17</v>
      </c>
      <c r="L2883" s="1">
        <v>549</v>
      </c>
      <c r="M2883" s="1">
        <v>18</v>
      </c>
      <c r="N2883" s="1">
        <v>1.49</v>
      </c>
      <c r="O2883" s="1">
        <v>7.7</v>
      </c>
      <c r="P2883" s="1">
        <f t="shared" si="237"/>
        <v>21.2</v>
      </c>
      <c r="Q2883" s="1">
        <v>41.1</v>
      </c>
      <c r="R2883" s="1">
        <v>37.7</v>
      </c>
      <c r="S2883" s="1" t="s">
        <v>64</v>
      </c>
      <c r="T2883" s="1">
        <v>5.916</v>
      </c>
      <c r="U2883" s="1">
        <v>0.7</v>
      </c>
      <c r="V2883" s="1">
        <f t="shared" ref="V2883:V2946" si="238">T2883/U2883</f>
        <v>8.45142857142857</v>
      </c>
      <c r="W2883" s="6" t="s">
        <v>1066</v>
      </c>
      <c r="X2883" s="1">
        <v>3</v>
      </c>
      <c r="Y2883" s="1" t="s">
        <v>1055</v>
      </c>
      <c r="AA2883" s="10" t="s">
        <v>1071</v>
      </c>
      <c r="AB2883" s="1" t="s">
        <v>1069</v>
      </c>
      <c r="AC2883" s="1" t="s">
        <v>124</v>
      </c>
      <c r="AD2883" s="1" t="s">
        <v>125</v>
      </c>
      <c r="AE2883" s="13"/>
    </row>
    <row r="2884" ht="17" hidden="1" customHeight="1" spans="1:31">
      <c r="A2884" s="1" t="s">
        <v>1062</v>
      </c>
      <c r="B2884" s="1" t="s">
        <v>1063</v>
      </c>
      <c r="C2884" s="1" t="s">
        <v>1064</v>
      </c>
      <c r="D2884" s="1">
        <v>2020</v>
      </c>
      <c r="E2884" s="1">
        <v>71</v>
      </c>
      <c r="F2884" s="1">
        <v>3</v>
      </c>
      <c r="G2884" s="1" t="s">
        <v>1065</v>
      </c>
      <c r="H2884" s="1" t="s">
        <v>510</v>
      </c>
      <c r="I2884" s="1">
        <v>37.755</v>
      </c>
      <c r="J2884" s="1">
        <v>-4.536</v>
      </c>
      <c r="K2884" s="1">
        <v>20</v>
      </c>
      <c r="L2884" s="1">
        <v>549</v>
      </c>
      <c r="M2884" s="1">
        <v>18</v>
      </c>
      <c r="N2884" s="1">
        <v>1.49</v>
      </c>
      <c r="O2884" s="1">
        <v>7.7</v>
      </c>
      <c r="P2884" s="1">
        <f t="shared" si="237"/>
        <v>21.2</v>
      </c>
      <c r="Q2884" s="1">
        <v>41.1</v>
      </c>
      <c r="R2884" s="1">
        <v>37.7</v>
      </c>
      <c r="S2884" s="1" t="s">
        <v>64</v>
      </c>
      <c r="T2884" s="1">
        <v>5.916</v>
      </c>
      <c r="U2884" s="1">
        <v>0.7</v>
      </c>
      <c r="V2884" s="1">
        <f t="shared" si="238"/>
        <v>8.45142857142857</v>
      </c>
      <c r="W2884" s="6" t="s">
        <v>1066</v>
      </c>
      <c r="X2884" s="1">
        <v>3</v>
      </c>
      <c r="Y2884" s="1" t="s">
        <v>1055</v>
      </c>
      <c r="AA2884" s="10" t="s">
        <v>1071</v>
      </c>
      <c r="AB2884" s="1" t="s">
        <v>1069</v>
      </c>
      <c r="AC2884" s="1" t="s">
        <v>124</v>
      </c>
      <c r="AD2884" s="1" t="s">
        <v>125</v>
      </c>
      <c r="AE2884" s="13"/>
    </row>
    <row r="2885" ht="17" hidden="1" customHeight="1" spans="1:31">
      <c r="A2885" s="1" t="s">
        <v>1062</v>
      </c>
      <c r="B2885" s="1" t="s">
        <v>1063</v>
      </c>
      <c r="C2885" s="1" t="s">
        <v>1064</v>
      </c>
      <c r="D2885" s="1">
        <v>2020</v>
      </c>
      <c r="E2885" s="1">
        <v>71</v>
      </c>
      <c r="F2885" s="1">
        <v>3</v>
      </c>
      <c r="G2885" s="1" t="s">
        <v>1065</v>
      </c>
      <c r="H2885" s="1" t="s">
        <v>510</v>
      </c>
      <c r="I2885" s="1">
        <v>37.755</v>
      </c>
      <c r="J2885" s="1">
        <v>-4.536</v>
      </c>
      <c r="K2885" s="1">
        <v>23</v>
      </c>
      <c r="L2885" s="1">
        <v>549</v>
      </c>
      <c r="M2885" s="1">
        <v>18</v>
      </c>
      <c r="N2885" s="1">
        <v>1.49</v>
      </c>
      <c r="O2885" s="1">
        <v>7.7</v>
      </c>
      <c r="P2885" s="1">
        <f t="shared" si="237"/>
        <v>21.2</v>
      </c>
      <c r="Q2885" s="1">
        <v>41.1</v>
      </c>
      <c r="R2885" s="1">
        <v>37.7</v>
      </c>
      <c r="S2885" s="1" t="s">
        <v>64</v>
      </c>
      <c r="T2885" s="1">
        <v>5.916</v>
      </c>
      <c r="U2885" s="1">
        <v>0.7</v>
      </c>
      <c r="V2885" s="1">
        <f t="shared" si="238"/>
        <v>8.45142857142857</v>
      </c>
      <c r="W2885" s="6" t="s">
        <v>1066</v>
      </c>
      <c r="X2885" s="1">
        <v>3</v>
      </c>
      <c r="Y2885" s="1" t="s">
        <v>1055</v>
      </c>
      <c r="AA2885" s="10" t="s">
        <v>1071</v>
      </c>
      <c r="AB2885" s="1" t="s">
        <v>1069</v>
      </c>
      <c r="AC2885" s="1" t="s">
        <v>124</v>
      </c>
      <c r="AD2885" s="1" t="s">
        <v>125</v>
      </c>
      <c r="AE2885" s="13"/>
    </row>
    <row r="2886" ht="17" hidden="1" customHeight="1" spans="1:31">
      <c r="A2886" s="1" t="s">
        <v>1062</v>
      </c>
      <c r="B2886" s="1" t="s">
        <v>1063</v>
      </c>
      <c r="C2886" s="1" t="s">
        <v>1064</v>
      </c>
      <c r="D2886" s="1">
        <v>2020</v>
      </c>
      <c r="E2886" s="1">
        <v>71</v>
      </c>
      <c r="F2886" s="1">
        <v>3</v>
      </c>
      <c r="G2886" s="1" t="s">
        <v>1065</v>
      </c>
      <c r="H2886" s="1" t="s">
        <v>510</v>
      </c>
      <c r="I2886" s="1">
        <v>37.755</v>
      </c>
      <c r="J2886" s="1">
        <v>-4.536</v>
      </c>
      <c r="K2886" s="1">
        <v>26</v>
      </c>
      <c r="L2886" s="1">
        <v>549</v>
      </c>
      <c r="M2886" s="1">
        <v>18</v>
      </c>
      <c r="N2886" s="1">
        <v>1.49</v>
      </c>
      <c r="O2886" s="1">
        <v>7.7</v>
      </c>
      <c r="P2886" s="1">
        <f t="shared" si="237"/>
        <v>21.2</v>
      </c>
      <c r="Q2886" s="1">
        <v>41.1</v>
      </c>
      <c r="R2886" s="1">
        <v>37.7</v>
      </c>
      <c r="S2886" s="1" t="s">
        <v>64</v>
      </c>
      <c r="T2886" s="1">
        <v>5.916</v>
      </c>
      <c r="U2886" s="1">
        <v>0.7</v>
      </c>
      <c r="V2886" s="1">
        <f t="shared" si="238"/>
        <v>8.45142857142857</v>
      </c>
      <c r="W2886" s="6" t="s">
        <v>1066</v>
      </c>
      <c r="X2886" s="1">
        <v>3</v>
      </c>
      <c r="Y2886" s="1" t="s">
        <v>1055</v>
      </c>
      <c r="AA2886" s="10" t="s">
        <v>1071</v>
      </c>
      <c r="AB2886" s="1" t="s">
        <v>1069</v>
      </c>
      <c r="AC2886" s="1" t="s">
        <v>124</v>
      </c>
      <c r="AD2886" s="1" t="s">
        <v>125</v>
      </c>
      <c r="AE2886" s="13"/>
    </row>
    <row r="2887" ht="17" hidden="1" customHeight="1" spans="1:31">
      <c r="A2887" s="1" t="s">
        <v>1062</v>
      </c>
      <c r="B2887" s="1" t="s">
        <v>1063</v>
      </c>
      <c r="C2887" s="1" t="s">
        <v>1064</v>
      </c>
      <c r="D2887" s="1">
        <v>2020</v>
      </c>
      <c r="E2887" s="1">
        <v>71</v>
      </c>
      <c r="F2887" s="1">
        <v>3</v>
      </c>
      <c r="G2887" s="1" t="s">
        <v>1065</v>
      </c>
      <c r="H2887" s="1" t="s">
        <v>510</v>
      </c>
      <c r="I2887" s="1">
        <v>37.755</v>
      </c>
      <c r="J2887" s="1">
        <v>-4.536</v>
      </c>
      <c r="K2887" s="1">
        <v>29</v>
      </c>
      <c r="L2887" s="1">
        <v>549</v>
      </c>
      <c r="M2887" s="1">
        <v>18</v>
      </c>
      <c r="N2887" s="1">
        <v>1.49</v>
      </c>
      <c r="O2887" s="1">
        <v>7.7</v>
      </c>
      <c r="P2887" s="1">
        <f t="shared" si="237"/>
        <v>21.2</v>
      </c>
      <c r="Q2887" s="1">
        <v>41.1</v>
      </c>
      <c r="R2887" s="1">
        <v>37.7</v>
      </c>
      <c r="S2887" s="1" t="s">
        <v>64</v>
      </c>
      <c r="T2887" s="1">
        <v>5.916</v>
      </c>
      <c r="U2887" s="1">
        <v>0.7</v>
      </c>
      <c r="V2887" s="1">
        <f t="shared" si="238"/>
        <v>8.45142857142857</v>
      </c>
      <c r="W2887" s="6" t="s">
        <v>1066</v>
      </c>
      <c r="X2887" s="1">
        <v>3</v>
      </c>
      <c r="Y2887" s="1" t="s">
        <v>1055</v>
      </c>
      <c r="AA2887" s="10" t="s">
        <v>1071</v>
      </c>
      <c r="AB2887" s="1" t="s">
        <v>1069</v>
      </c>
      <c r="AC2887" s="1" t="s">
        <v>124</v>
      </c>
      <c r="AD2887" s="1" t="s">
        <v>125</v>
      </c>
      <c r="AE2887" s="13"/>
    </row>
    <row r="2888" ht="17" hidden="1" customHeight="1" spans="1:31">
      <c r="A2888" s="1" t="s">
        <v>1062</v>
      </c>
      <c r="B2888" s="1" t="s">
        <v>1063</v>
      </c>
      <c r="C2888" s="1" t="s">
        <v>1064</v>
      </c>
      <c r="D2888" s="1">
        <v>2020</v>
      </c>
      <c r="E2888" s="1">
        <v>71</v>
      </c>
      <c r="F2888" s="1">
        <v>3</v>
      </c>
      <c r="G2888" s="1" t="s">
        <v>1065</v>
      </c>
      <c r="H2888" s="1" t="s">
        <v>510</v>
      </c>
      <c r="I2888" s="1">
        <v>37.755</v>
      </c>
      <c r="J2888" s="1">
        <v>-4.536</v>
      </c>
      <c r="K2888" s="1">
        <v>1</v>
      </c>
      <c r="L2888" s="1">
        <v>549</v>
      </c>
      <c r="M2888" s="1">
        <v>18</v>
      </c>
      <c r="N2888" s="1">
        <v>1.49</v>
      </c>
      <c r="O2888" s="1">
        <v>7.7</v>
      </c>
      <c r="P2888" s="1">
        <f t="shared" si="237"/>
        <v>21.2</v>
      </c>
      <c r="Q2888" s="1">
        <v>41.1</v>
      </c>
      <c r="R2888" s="1">
        <v>37.7</v>
      </c>
      <c r="S2888" s="1" t="s">
        <v>64</v>
      </c>
      <c r="T2888" s="1">
        <v>5.916</v>
      </c>
      <c r="U2888" s="1">
        <v>0.7</v>
      </c>
      <c r="V2888" s="1">
        <f t="shared" si="238"/>
        <v>8.45142857142857</v>
      </c>
      <c r="W2888" s="6" t="s">
        <v>1066</v>
      </c>
      <c r="X2888" s="1">
        <v>3</v>
      </c>
      <c r="Y2888" s="1" t="s">
        <v>202</v>
      </c>
      <c r="AA2888" s="10" t="s">
        <v>1071</v>
      </c>
      <c r="AB2888" s="1" t="s">
        <v>1069</v>
      </c>
      <c r="AC2888" s="1" t="s">
        <v>124</v>
      </c>
      <c r="AD2888" s="1" t="s">
        <v>125</v>
      </c>
      <c r="AE2888" s="13"/>
    </row>
    <row r="2889" ht="17" hidden="1" customHeight="1" spans="1:31">
      <c r="A2889" s="1" t="s">
        <v>1062</v>
      </c>
      <c r="B2889" s="1" t="s">
        <v>1063</v>
      </c>
      <c r="C2889" s="1" t="s">
        <v>1064</v>
      </c>
      <c r="D2889" s="1">
        <v>2020</v>
      </c>
      <c r="E2889" s="1">
        <v>71</v>
      </c>
      <c r="F2889" s="1">
        <v>3</v>
      </c>
      <c r="G2889" s="1" t="s">
        <v>1065</v>
      </c>
      <c r="H2889" s="1" t="s">
        <v>510</v>
      </c>
      <c r="I2889" s="1">
        <v>37.755</v>
      </c>
      <c r="J2889" s="1">
        <v>-4.536</v>
      </c>
      <c r="K2889" s="1">
        <v>1</v>
      </c>
      <c r="L2889" s="1">
        <v>549</v>
      </c>
      <c r="M2889" s="1">
        <v>18</v>
      </c>
      <c r="N2889" s="1">
        <v>1.49</v>
      </c>
      <c r="O2889" s="1">
        <v>7.7</v>
      </c>
      <c r="P2889" s="1">
        <f t="shared" si="237"/>
        <v>21.2</v>
      </c>
      <c r="Q2889" s="1">
        <v>41.1</v>
      </c>
      <c r="R2889" s="1">
        <v>37.7</v>
      </c>
      <c r="S2889" s="1" t="s">
        <v>64</v>
      </c>
      <c r="T2889" s="1">
        <v>5.916</v>
      </c>
      <c r="U2889" s="1">
        <v>0.7</v>
      </c>
      <c r="V2889" s="1">
        <f t="shared" si="238"/>
        <v>8.45142857142857</v>
      </c>
      <c r="W2889" s="6" t="s">
        <v>1066</v>
      </c>
      <c r="X2889" s="1">
        <v>3</v>
      </c>
      <c r="Y2889" s="1" t="s">
        <v>202</v>
      </c>
      <c r="AA2889" s="10" t="s">
        <v>1071</v>
      </c>
      <c r="AB2889" s="1" t="s">
        <v>1069</v>
      </c>
      <c r="AC2889" s="1" t="s">
        <v>124</v>
      </c>
      <c r="AD2889" s="1" t="s">
        <v>125</v>
      </c>
      <c r="AE2889" s="13"/>
    </row>
    <row r="2890" ht="17" hidden="1" customHeight="1" spans="1:31">
      <c r="A2890" s="1" t="s">
        <v>1062</v>
      </c>
      <c r="B2890" s="1" t="s">
        <v>1063</v>
      </c>
      <c r="C2890" s="1" t="s">
        <v>1064</v>
      </c>
      <c r="D2890" s="1">
        <v>2020</v>
      </c>
      <c r="E2890" s="1">
        <v>71</v>
      </c>
      <c r="F2890" s="1">
        <v>3</v>
      </c>
      <c r="G2890" s="1" t="s">
        <v>1065</v>
      </c>
      <c r="H2890" s="1" t="s">
        <v>510</v>
      </c>
      <c r="I2890" s="1">
        <v>37.755</v>
      </c>
      <c r="J2890" s="1">
        <v>-4.536</v>
      </c>
      <c r="K2890" s="1">
        <v>9</v>
      </c>
      <c r="L2890" s="1">
        <v>549</v>
      </c>
      <c r="M2890" s="1">
        <v>18</v>
      </c>
      <c r="N2890" s="1">
        <v>1.49</v>
      </c>
      <c r="O2890" s="1">
        <v>7.7</v>
      </c>
      <c r="P2890" s="1">
        <f t="shared" si="237"/>
        <v>21.2</v>
      </c>
      <c r="Q2890" s="1">
        <v>41.1</v>
      </c>
      <c r="R2890" s="1">
        <v>37.7</v>
      </c>
      <c r="S2890" s="1" t="s">
        <v>64</v>
      </c>
      <c r="T2890" s="1">
        <v>5.916</v>
      </c>
      <c r="U2890" s="1">
        <v>0.7</v>
      </c>
      <c r="V2890" s="1">
        <f t="shared" si="238"/>
        <v>8.45142857142857</v>
      </c>
      <c r="W2890" s="6" t="s">
        <v>1066</v>
      </c>
      <c r="X2890" s="1">
        <v>3</v>
      </c>
      <c r="Y2890" s="1" t="s">
        <v>202</v>
      </c>
      <c r="AA2890" s="10" t="s">
        <v>1071</v>
      </c>
      <c r="AB2890" s="1" t="s">
        <v>1069</v>
      </c>
      <c r="AC2890" s="1" t="s">
        <v>124</v>
      </c>
      <c r="AD2890" s="1" t="s">
        <v>125</v>
      </c>
      <c r="AE2890" s="13"/>
    </row>
    <row r="2891" ht="17" hidden="1" customHeight="1" spans="1:31">
      <c r="A2891" s="1" t="s">
        <v>1062</v>
      </c>
      <c r="B2891" s="1" t="s">
        <v>1063</v>
      </c>
      <c r="C2891" s="1" t="s">
        <v>1064</v>
      </c>
      <c r="D2891" s="1">
        <v>2020</v>
      </c>
      <c r="E2891" s="1">
        <v>71</v>
      </c>
      <c r="F2891" s="1">
        <v>3</v>
      </c>
      <c r="G2891" s="1" t="s">
        <v>1065</v>
      </c>
      <c r="H2891" s="1" t="s">
        <v>510</v>
      </c>
      <c r="I2891" s="1">
        <v>37.755</v>
      </c>
      <c r="J2891" s="1">
        <v>-4.536</v>
      </c>
      <c r="K2891" s="1">
        <v>11</v>
      </c>
      <c r="L2891" s="1">
        <v>549</v>
      </c>
      <c r="M2891" s="1">
        <v>18</v>
      </c>
      <c r="N2891" s="1">
        <v>1.49</v>
      </c>
      <c r="O2891" s="1">
        <v>7.7</v>
      </c>
      <c r="P2891" s="1">
        <f t="shared" si="237"/>
        <v>21.2</v>
      </c>
      <c r="Q2891" s="1">
        <v>41.1</v>
      </c>
      <c r="R2891" s="1">
        <v>37.7</v>
      </c>
      <c r="S2891" s="1" t="s">
        <v>64</v>
      </c>
      <c r="T2891" s="1">
        <v>5.916</v>
      </c>
      <c r="U2891" s="1">
        <v>0.7</v>
      </c>
      <c r="V2891" s="1">
        <f t="shared" si="238"/>
        <v>8.45142857142857</v>
      </c>
      <c r="W2891" s="6" t="s">
        <v>1066</v>
      </c>
      <c r="X2891" s="1">
        <v>3</v>
      </c>
      <c r="Y2891" s="1" t="s">
        <v>202</v>
      </c>
      <c r="AA2891" s="10" t="s">
        <v>1071</v>
      </c>
      <c r="AB2891" s="1" t="s">
        <v>1069</v>
      </c>
      <c r="AC2891" s="1" t="s">
        <v>124</v>
      </c>
      <c r="AD2891" s="1" t="s">
        <v>125</v>
      </c>
      <c r="AE2891" s="13"/>
    </row>
    <row r="2892" ht="17" hidden="1" customHeight="1" spans="1:31">
      <c r="A2892" s="1" t="s">
        <v>1062</v>
      </c>
      <c r="B2892" s="1" t="s">
        <v>1063</v>
      </c>
      <c r="C2892" s="1" t="s">
        <v>1064</v>
      </c>
      <c r="D2892" s="1">
        <v>2020</v>
      </c>
      <c r="E2892" s="1">
        <v>71</v>
      </c>
      <c r="F2892" s="1">
        <v>3</v>
      </c>
      <c r="G2892" s="1" t="s">
        <v>1065</v>
      </c>
      <c r="H2892" s="1" t="s">
        <v>510</v>
      </c>
      <c r="I2892" s="1">
        <v>37.755</v>
      </c>
      <c r="J2892" s="1">
        <v>-4.536</v>
      </c>
      <c r="K2892" s="1">
        <v>14</v>
      </c>
      <c r="L2892" s="1">
        <v>549</v>
      </c>
      <c r="M2892" s="1">
        <v>18</v>
      </c>
      <c r="N2892" s="1">
        <v>1.49</v>
      </c>
      <c r="O2892" s="1">
        <v>7.7</v>
      </c>
      <c r="P2892" s="1">
        <f t="shared" si="237"/>
        <v>21.2</v>
      </c>
      <c r="Q2892" s="1">
        <v>41.1</v>
      </c>
      <c r="R2892" s="1">
        <v>37.7</v>
      </c>
      <c r="S2892" s="1" t="s">
        <v>64</v>
      </c>
      <c r="T2892" s="1">
        <v>5.916</v>
      </c>
      <c r="U2892" s="1">
        <v>0.7</v>
      </c>
      <c r="V2892" s="1">
        <f t="shared" si="238"/>
        <v>8.45142857142857</v>
      </c>
      <c r="W2892" s="6" t="s">
        <v>1066</v>
      </c>
      <c r="X2892" s="1">
        <v>3</v>
      </c>
      <c r="Y2892" s="1" t="s">
        <v>202</v>
      </c>
      <c r="AA2892" s="10" t="s">
        <v>1071</v>
      </c>
      <c r="AB2892" s="1" t="s">
        <v>1069</v>
      </c>
      <c r="AC2892" s="1" t="s">
        <v>124</v>
      </c>
      <c r="AD2892" s="1" t="s">
        <v>125</v>
      </c>
      <c r="AE2892" s="13"/>
    </row>
    <row r="2893" ht="17" hidden="1" customHeight="1" spans="1:31">
      <c r="A2893" s="1" t="s">
        <v>1062</v>
      </c>
      <c r="B2893" s="1" t="s">
        <v>1063</v>
      </c>
      <c r="C2893" s="1" t="s">
        <v>1064</v>
      </c>
      <c r="D2893" s="1">
        <v>2020</v>
      </c>
      <c r="E2893" s="1">
        <v>71</v>
      </c>
      <c r="F2893" s="1">
        <v>3</v>
      </c>
      <c r="G2893" s="1" t="s">
        <v>1065</v>
      </c>
      <c r="H2893" s="1" t="s">
        <v>510</v>
      </c>
      <c r="I2893" s="1">
        <v>37.755</v>
      </c>
      <c r="J2893" s="1">
        <v>-4.536</v>
      </c>
      <c r="K2893" s="1">
        <v>17</v>
      </c>
      <c r="L2893" s="1">
        <v>549</v>
      </c>
      <c r="M2893" s="1">
        <v>18</v>
      </c>
      <c r="N2893" s="1">
        <v>1.49</v>
      </c>
      <c r="O2893" s="1">
        <v>7.7</v>
      </c>
      <c r="P2893" s="1">
        <f t="shared" si="237"/>
        <v>21.2</v>
      </c>
      <c r="Q2893" s="1">
        <v>41.1</v>
      </c>
      <c r="R2893" s="1">
        <v>37.7</v>
      </c>
      <c r="S2893" s="1" t="s">
        <v>64</v>
      </c>
      <c r="T2893" s="1">
        <v>5.916</v>
      </c>
      <c r="U2893" s="1">
        <v>0.7</v>
      </c>
      <c r="V2893" s="1">
        <f t="shared" si="238"/>
        <v>8.45142857142857</v>
      </c>
      <c r="W2893" s="6" t="s">
        <v>1066</v>
      </c>
      <c r="X2893" s="1">
        <v>3</v>
      </c>
      <c r="Y2893" s="1" t="s">
        <v>202</v>
      </c>
      <c r="AA2893" s="10" t="s">
        <v>1071</v>
      </c>
      <c r="AB2893" s="1" t="s">
        <v>1069</v>
      </c>
      <c r="AC2893" s="1" t="s">
        <v>124</v>
      </c>
      <c r="AD2893" s="1" t="s">
        <v>125</v>
      </c>
      <c r="AE2893" s="13"/>
    </row>
    <row r="2894" ht="17" hidden="1" customHeight="1" spans="1:31">
      <c r="A2894" s="1" t="s">
        <v>1062</v>
      </c>
      <c r="B2894" s="1" t="s">
        <v>1063</v>
      </c>
      <c r="C2894" s="1" t="s">
        <v>1064</v>
      </c>
      <c r="D2894" s="1">
        <v>2020</v>
      </c>
      <c r="E2894" s="1">
        <v>71</v>
      </c>
      <c r="F2894" s="1">
        <v>3</v>
      </c>
      <c r="G2894" s="1" t="s">
        <v>1065</v>
      </c>
      <c r="H2894" s="1" t="s">
        <v>510</v>
      </c>
      <c r="I2894" s="1">
        <v>37.755</v>
      </c>
      <c r="J2894" s="1">
        <v>-4.536</v>
      </c>
      <c r="K2894" s="1">
        <v>20</v>
      </c>
      <c r="L2894" s="1">
        <v>549</v>
      </c>
      <c r="M2894" s="1">
        <v>18</v>
      </c>
      <c r="N2894" s="1">
        <v>1.49</v>
      </c>
      <c r="O2894" s="1">
        <v>7.7</v>
      </c>
      <c r="P2894" s="1">
        <f t="shared" si="237"/>
        <v>21.2</v>
      </c>
      <c r="Q2894" s="1">
        <v>41.1</v>
      </c>
      <c r="R2894" s="1">
        <v>37.7</v>
      </c>
      <c r="S2894" s="1" t="s">
        <v>64</v>
      </c>
      <c r="T2894" s="1">
        <v>5.916</v>
      </c>
      <c r="U2894" s="1">
        <v>0.7</v>
      </c>
      <c r="V2894" s="1">
        <f t="shared" si="238"/>
        <v>8.45142857142857</v>
      </c>
      <c r="W2894" s="6" t="s">
        <v>1066</v>
      </c>
      <c r="X2894" s="1">
        <v>3</v>
      </c>
      <c r="Y2894" s="1" t="s">
        <v>202</v>
      </c>
      <c r="AA2894" s="10" t="s">
        <v>1071</v>
      </c>
      <c r="AB2894" s="1" t="s">
        <v>1069</v>
      </c>
      <c r="AC2894" s="1" t="s">
        <v>124</v>
      </c>
      <c r="AD2894" s="1" t="s">
        <v>125</v>
      </c>
      <c r="AE2894" s="13"/>
    </row>
    <row r="2895" ht="17" hidden="1" customHeight="1" spans="1:31">
      <c r="A2895" s="1" t="s">
        <v>1062</v>
      </c>
      <c r="B2895" s="1" t="s">
        <v>1063</v>
      </c>
      <c r="C2895" s="1" t="s">
        <v>1064</v>
      </c>
      <c r="D2895" s="1">
        <v>2020</v>
      </c>
      <c r="E2895" s="1">
        <v>71</v>
      </c>
      <c r="F2895" s="1">
        <v>3</v>
      </c>
      <c r="G2895" s="1" t="s">
        <v>1065</v>
      </c>
      <c r="H2895" s="1" t="s">
        <v>510</v>
      </c>
      <c r="I2895" s="1">
        <v>37.755</v>
      </c>
      <c r="J2895" s="1">
        <v>-4.536</v>
      </c>
      <c r="K2895" s="1">
        <v>23</v>
      </c>
      <c r="L2895" s="1">
        <v>549</v>
      </c>
      <c r="M2895" s="1">
        <v>18</v>
      </c>
      <c r="N2895" s="1">
        <v>1.49</v>
      </c>
      <c r="O2895" s="1">
        <v>7.7</v>
      </c>
      <c r="P2895" s="1">
        <f t="shared" si="237"/>
        <v>21.2</v>
      </c>
      <c r="Q2895" s="1">
        <v>41.1</v>
      </c>
      <c r="R2895" s="1">
        <v>37.7</v>
      </c>
      <c r="S2895" s="1" t="s">
        <v>64</v>
      </c>
      <c r="T2895" s="1">
        <v>5.916</v>
      </c>
      <c r="U2895" s="1">
        <v>0.7</v>
      </c>
      <c r="V2895" s="1">
        <f t="shared" si="238"/>
        <v>8.45142857142857</v>
      </c>
      <c r="W2895" s="6" t="s">
        <v>1066</v>
      </c>
      <c r="X2895" s="1">
        <v>3</v>
      </c>
      <c r="Y2895" s="1" t="s">
        <v>202</v>
      </c>
      <c r="AA2895" s="10" t="s">
        <v>1071</v>
      </c>
      <c r="AB2895" s="1" t="s">
        <v>1069</v>
      </c>
      <c r="AC2895" s="1" t="s">
        <v>124</v>
      </c>
      <c r="AD2895" s="1" t="s">
        <v>125</v>
      </c>
      <c r="AE2895" s="13"/>
    </row>
    <row r="2896" ht="17" hidden="1" customHeight="1" spans="1:31">
      <c r="A2896" s="1" t="s">
        <v>1062</v>
      </c>
      <c r="B2896" s="1" t="s">
        <v>1063</v>
      </c>
      <c r="C2896" s="1" t="s">
        <v>1064</v>
      </c>
      <c r="D2896" s="1">
        <v>2020</v>
      </c>
      <c r="E2896" s="1">
        <v>71</v>
      </c>
      <c r="F2896" s="1">
        <v>3</v>
      </c>
      <c r="G2896" s="1" t="s">
        <v>1065</v>
      </c>
      <c r="H2896" s="1" t="s">
        <v>510</v>
      </c>
      <c r="I2896" s="1">
        <v>37.755</v>
      </c>
      <c r="J2896" s="1">
        <v>-4.536</v>
      </c>
      <c r="K2896" s="1">
        <v>26</v>
      </c>
      <c r="L2896" s="1">
        <v>549</v>
      </c>
      <c r="M2896" s="1">
        <v>18</v>
      </c>
      <c r="N2896" s="1">
        <v>1.49</v>
      </c>
      <c r="O2896" s="1">
        <v>7.7</v>
      </c>
      <c r="P2896" s="1">
        <f t="shared" si="237"/>
        <v>21.2</v>
      </c>
      <c r="Q2896" s="1">
        <v>41.1</v>
      </c>
      <c r="R2896" s="1">
        <v>37.7</v>
      </c>
      <c r="S2896" s="1" t="s">
        <v>64</v>
      </c>
      <c r="T2896" s="1">
        <v>5.916</v>
      </c>
      <c r="U2896" s="1">
        <v>0.7</v>
      </c>
      <c r="V2896" s="1">
        <f t="shared" si="238"/>
        <v>8.45142857142857</v>
      </c>
      <c r="W2896" s="6" t="s">
        <v>1066</v>
      </c>
      <c r="X2896" s="1">
        <v>3</v>
      </c>
      <c r="Y2896" s="1" t="s">
        <v>202</v>
      </c>
      <c r="AA2896" s="10" t="s">
        <v>1071</v>
      </c>
      <c r="AB2896" s="1" t="s">
        <v>1069</v>
      </c>
      <c r="AC2896" s="1" t="s">
        <v>124</v>
      </c>
      <c r="AD2896" s="1" t="s">
        <v>125</v>
      </c>
      <c r="AE2896" s="13"/>
    </row>
    <row r="2897" ht="17" hidden="1" customHeight="1" spans="1:31">
      <c r="A2897" s="1" t="s">
        <v>1062</v>
      </c>
      <c r="B2897" s="1" t="s">
        <v>1063</v>
      </c>
      <c r="C2897" s="1" t="s">
        <v>1064</v>
      </c>
      <c r="D2897" s="1">
        <v>2020</v>
      </c>
      <c r="E2897" s="1">
        <v>71</v>
      </c>
      <c r="F2897" s="1">
        <v>3</v>
      </c>
      <c r="G2897" s="1" t="s">
        <v>1065</v>
      </c>
      <c r="H2897" s="1" t="s">
        <v>510</v>
      </c>
      <c r="I2897" s="1">
        <v>37.755</v>
      </c>
      <c r="J2897" s="1">
        <v>-4.536</v>
      </c>
      <c r="K2897" s="1">
        <v>29</v>
      </c>
      <c r="L2897" s="1">
        <v>549</v>
      </c>
      <c r="M2897" s="1">
        <v>18</v>
      </c>
      <c r="N2897" s="1">
        <v>1.49</v>
      </c>
      <c r="O2897" s="1">
        <v>7.7</v>
      </c>
      <c r="P2897" s="1">
        <f t="shared" si="237"/>
        <v>21.2</v>
      </c>
      <c r="Q2897" s="1">
        <v>41.1</v>
      </c>
      <c r="R2897" s="1">
        <v>37.7</v>
      </c>
      <c r="S2897" s="1" t="s">
        <v>64</v>
      </c>
      <c r="T2897" s="1">
        <v>5.916</v>
      </c>
      <c r="U2897" s="1">
        <v>0.7</v>
      </c>
      <c r="V2897" s="1">
        <f t="shared" si="238"/>
        <v>8.45142857142857</v>
      </c>
      <c r="W2897" s="6" t="s">
        <v>1066</v>
      </c>
      <c r="X2897" s="1">
        <v>3</v>
      </c>
      <c r="Y2897" s="1" t="s">
        <v>202</v>
      </c>
      <c r="AA2897" s="10" t="s">
        <v>1071</v>
      </c>
      <c r="AB2897" s="1" t="s">
        <v>1069</v>
      </c>
      <c r="AC2897" s="1" t="s">
        <v>124</v>
      </c>
      <c r="AD2897" s="1" t="s">
        <v>125</v>
      </c>
      <c r="AE2897" s="13"/>
    </row>
    <row r="2898" ht="17" hidden="1" customHeight="1" spans="1:31">
      <c r="A2898" s="1" t="s">
        <v>1062</v>
      </c>
      <c r="B2898" s="1" t="s">
        <v>1063</v>
      </c>
      <c r="C2898" s="1" t="s">
        <v>1064</v>
      </c>
      <c r="D2898" s="1">
        <v>2020</v>
      </c>
      <c r="E2898" s="1">
        <v>71</v>
      </c>
      <c r="F2898" s="1">
        <v>3</v>
      </c>
      <c r="G2898" s="1" t="s">
        <v>1065</v>
      </c>
      <c r="H2898" s="1" t="s">
        <v>510</v>
      </c>
      <c r="I2898" s="1">
        <v>37.755</v>
      </c>
      <c r="J2898" s="1">
        <v>-4.536</v>
      </c>
      <c r="K2898" s="1">
        <v>1</v>
      </c>
      <c r="L2898" s="1">
        <v>549</v>
      </c>
      <c r="M2898" s="1">
        <v>18</v>
      </c>
      <c r="N2898" s="1">
        <v>1.49</v>
      </c>
      <c r="O2898" s="1">
        <v>7.7</v>
      </c>
      <c r="P2898" s="1">
        <f t="shared" si="237"/>
        <v>21.2</v>
      </c>
      <c r="Q2898" s="1">
        <v>41.1</v>
      </c>
      <c r="R2898" s="1">
        <v>37.7</v>
      </c>
      <c r="S2898" s="1" t="s">
        <v>64</v>
      </c>
      <c r="T2898" s="1">
        <v>5.916</v>
      </c>
      <c r="U2898" s="1">
        <v>0.7</v>
      </c>
      <c r="V2898" s="1">
        <f t="shared" si="238"/>
        <v>8.45142857142857</v>
      </c>
      <c r="W2898" s="6" t="s">
        <v>1066</v>
      </c>
      <c r="X2898" s="1">
        <v>3</v>
      </c>
      <c r="Y2898" s="1" t="s">
        <v>1055</v>
      </c>
      <c r="AA2898" s="10" t="s">
        <v>1071</v>
      </c>
      <c r="AB2898" s="1" t="s">
        <v>1070</v>
      </c>
      <c r="AC2898" s="1" t="s">
        <v>124</v>
      </c>
      <c r="AD2898" s="1" t="s">
        <v>125</v>
      </c>
      <c r="AE2898" s="13"/>
    </row>
    <row r="2899" ht="17" hidden="1" customHeight="1" spans="1:31">
      <c r="A2899" s="1" t="s">
        <v>1062</v>
      </c>
      <c r="B2899" s="1" t="s">
        <v>1063</v>
      </c>
      <c r="C2899" s="1" t="s">
        <v>1064</v>
      </c>
      <c r="D2899" s="1">
        <v>2020</v>
      </c>
      <c r="E2899" s="1">
        <v>71</v>
      </c>
      <c r="F2899" s="1">
        <v>3</v>
      </c>
      <c r="G2899" s="1" t="s">
        <v>1065</v>
      </c>
      <c r="H2899" s="1" t="s">
        <v>510</v>
      </c>
      <c r="I2899" s="1">
        <v>37.755</v>
      </c>
      <c r="J2899" s="1">
        <v>-4.536</v>
      </c>
      <c r="K2899" s="1">
        <v>1</v>
      </c>
      <c r="L2899" s="1">
        <v>549</v>
      </c>
      <c r="M2899" s="1">
        <v>18</v>
      </c>
      <c r="N2899" s="1">
        <v>1.49</v>
      </c>
      <c r="O2899" s="1">
        <v>7.7</v>
      </c>
      <c r="P2899" s="1">
        <f t="shared" si="237"/>
        <v>21.2</v>
      </c>
      <c r="Q2899" s="1">
        <v>41.1</v>
      </c>
      <c r="R2899" s="1">
        <v>37.7</v>
      </c>
      <c r="S2899" s="1" t="s">
        <v>64</v>
      </c>
      <c r="T2899" s="1">
        <v>5.916</v>
      </c>
      <c r="U2899" s="1">
        <v>0.7</v>
      </c>
      <c r="V2899" s="1">
        <f t="shared" si="238"/>
        <v>8.45142857142857</v>
      </c>
      <c r="W2899" s="6" t="s">
        <v>1066</v>
      </c>
      <c r="X2899" s="1">
        <v>3</v>
      </c>
      <c r="Y2899" s="1" t="s">
        <v>1055</v>
      </c>
      <c r="AA2899" s="10" t="s">
        <v>1071</v>
      </c>
      <c r="AB2899" s="1" t="s">
        <v>1070</v>
      </c>
      <c r="AC2899" s="1" t="s">
        <v>124</v>
      </c>
      <c r="AD2899" s="1" t="s">
        <v>125</v>
      </c>
      <c r="AE2899" s="13"/>
    </row>
    <row r="2900" ht="17" hidden="1" customHeight="1" spans="1:31">
      <c r="A2900" s="1" t="s">
        <v>1062</v>
      </c>
      <c r="B2900" s="1" t="s">
        <v>1063</v>
      </c>
      <c r="C2900" s="1" t="s">
        <v>1064</v>
      </c>
      <c r="D2900" s="1">
        <v>2020</v>
      </c>
      <c r="E2900" s="1">
        <v>71</v>
      </c>
      <c r="F2900" s="1">
        <v>3</v>
      </c>
      <c r="G2900" s="1" t="s">
        <v>1065</v>
      </c>
      <c r="H2900" s="1" t="s">
        <v>510</v>
      </c>
      <c r="I2900" s="1">
        <v>37.755</v>
      </c>
      <c r="J2900" s="1">
        <v>-4.536</v>
      </c>
      <c r="K2900" s="1">
        <v>9</v>
      </c>
      <c r="L2900" s="1">
        <v>549</v>
      </c>
      <c r="M2900" s="1">
        <v>18</v>
      </c>
      <c r="N2900" s="1">
        <v>1.49</v>
      </c>
      <c r="O2900" s="1">
        <v>7.7</v>
      </c>
      <c r="P2900" s="1">
        <f t="shared" si="237"/>
        <v>21.2</v>
      </c>
      <c r="Q2900" s="1">
        <v>41.1</v>
      </c>
      <c r="R2900" s="1">
        <v>37.7</v>
      </c>
      <c r="S2900" s="1" t="s">
        <v>64</v>
      </c>
      <c r="T2900" s="1">
        <v>5.916</v>
      </c>
      <c r="U2900" s="1">
        <v>0.7</v>
      </c>
      <c r="V2900" s="1">
        <f t="shared" si="238"/>
        <v>8.45142857142857</v>
      </c>
      <c r="W2900" s="6" t="s">
        <v>1066</v>
      </c>
      <c r="X2900" s="1">
        <v>3</v>
      </c>
      <c r="Y2900" s="1" t="s">
        <v>1055</v>
      </c>
      <c r="AA2900" s="10" t="s">
        <v>1071</v>
      </c>
      <c r="AB2900" s="1" t="s">
        <v>1070</v>
      </c>
      <c r="AC2900" s="1" t="s">
        <v>124</v>
      </c>
      <c r="AD2900" s="1" t="s">
        <v>125</v>
      </c>
      <c r="AE2900" s="13"/>
    </row>
    <row r="2901" ht="17" hidden="1" customHeight="1" spans="1:31">
      <c r="A2901" s="1" t="s">
        <v>1062</v>
      </c>
      <c r="B2901" s="1" t="s">
        <v>1063</v>
      </c>
      <c r="C2901" s="1" t="s">
        <v>1064</v>
      </c>
      <c r="D2901" s="1">
        <v>2020</v>
      </c>
      <c r="E2901" s="1">
        <v>71</v>
      </c>
      <c r="F2901" s="1">
        <v>3</v>
      </c>
      <c r="G2901" s="1" t="s">
        <v>1065</v>
      </c>
      <c r="H2901" s="1" t="s">
        <v>510</v>
      </c>
      <c r="I2901" s="1">
        <v>37.755</v>
      </c>
      <c r="J2901" s="1">
        <v>-4.536</v>
      </c>
      <c r="K2901" s="1">
        <v>11</v>
      </c>
      <c r="L2901" s="1">
        <v>549</v>
      </c>
      <c r="M2901" s="1">
        <v>18</v>
      </c>
      <c r="N2901" s="1">
        <v>1.49</v>
      </c>
      <c r="O2901" s="1">
        <v>7.7</v>
      </c>
      <c r="P2901" s="1">
        <f t="shared" si="237"/>
        <v>21.2</v>
      </c>
      <c r="Q2901" s="1">
        <v>41.1</v>
      </c>
      <c r="R2901" s="1">
        <v>37.7</v>
      </c>
      <c r="S2901" s="1" t="s">
        <v>64</v>
      </c>
      <c r="T2901" s="1">
        <v>5.916</v>
      </c>
      <c r="U2901" s="1">
        <v>0.7</v>
      </c>
      <c r="V2901" s="1">
        <f t="shared" si="238"/>
        <v>8.45142857142857</v>
      </c>
      <c r="W2901" s="6" t="s">
        <v>1066</v>
      </c>
      <c r="X2901" s="1">
        <v>3</v>
      </c>
      <c r="Y2901" s="1" t="s">
        <v>1055</v>
      </c>
      <c r="AA2901" s="10" t="s">
        <v>1071</v>
      </c>
      <c r="AB2901" s="1" t="s">
        <v>1070</v>
      </c>
      <c r="AC2901" s="1" t="s">
        <v>124</v>
      </c>
      <c r="AD2901" s="1" t="s">
        <v>125</v>
      </c>
      <c r="AE2901" s="13"/>
    </row>
    <row r="2902" ht="17" hidden="1" customHeight="1" spans="1:31">
      <c r="A2902" s="1" t="s">
        <v>1062</v>
      </c>
      <c r="B2902" s="1" t="s">
        <v>1063</v>
      </c>
      <c r="C2902" s="1" t="s">
        <v>1064</v>
      </c>
      <c r="D2902" s="1">
        <v>2020</v>
      </c>
      <c r="E2902" s="1">
        <v>71</v>
      </c>
      <c r="F2902" s="1">
        <v>3</v>
      </c>
      <c r="G2902" s="1" t="s">
        <v>1065</v>
      </c>
      <c r="H2902" s="1" t="s">
        <v>510</v>
      </c>
      <c r="I2902" s="1">
        <v>37.755</v>
      </c>
      <c r="J2902" s="1">
        <v>-4.536</v>
      </c>
      <c r="K2902" s="1">
        <v>14</v>
      </c>
      <c r="L2902" s="1">
        <v>549</v>
      </c>
      <c r="M2902" s="1">
        <v>18</v>
      </c>
      <c r="N2902" s="1">
        <v>1.49</v>
      </c>
      <c r="O2902" s="1">
        <v>7.7</v>
      </c>
      <c r="P2902" s="1">
        <f t="shared" si="237"/>
        <v>21.2</v>
      </c>
      <c r="Q2902" s="1">
        <v>41.1</v>
      </c>
      <c r="R2902" s="1">
        <v>37.7</v>
      </c>
      <c r="S2902" s="1" t="s">
        <v>64</v>
      </c>
      <c r="T2902" s="1">
        <v>5.916</v>
      </c>
      <c r="U2902" s="1">
        <v>0.7</v>
      </c>
      <c r="V2902" s="1">
        <f t="shared" si="238"/>
        <v>8.45142857142857</v>
      </c>
      <c r="W2902" s="6" t="s">
        <v>1066</v>
      </c>
      <c r="X2902" s="1">
        <v>3</v>
      </c>
      <c r="Y2902" s="1" t="s">
        <v>1055</v>
      </c>
      <c r="AA2902" s="10" t="s">
        <v>1071</v>
      </c>
      <c r="AB2902" s="1" t="s">
        <v>1070</v>
      </c>
      <c r="AC2902" s="1" t="s">
        <v>124</v>
      </c>
      <c r="AD2902" s="1" t="s">
        <v>125</v>
      </c>
      <c r="AE2902" s="13"/>
    </row>
    <row r="2903" ht="17" hidden="1" customHeight="1" spans="1:31">
      <c r="A2903" s="1" t="s">
        <v>1062</v>
      </c>
      <c r="B2903" s="1" t="s">
        <v>1063</v>
      </c>
      <c r="C2903" s="1" t="s">
        <v>1064</v>
      </c>
      <c r="D2903" s="1">
        <v>2020</v>
      </c>
      <c r="E2903" s="1">
        <v>71</v>
      </c>
      <c r="F2903" s="1">
        <v>3</v>
      </c>
      <c r="G2903" s="1" t="s">
        <v>1065</v>
      </c>
      <c r="H2903" s="1" t="s">
        <v>510</v>
      </c>
      <c r="I2903" s="1">
        <v>37.755</v>
      </c>
      <c r="J2903" s="1">
        <v>-4.536</v>
      </c>
      <c r="K2903" s="1">
        <v>17</v>
      </c>
      <c r="L2903" s="1">
        <v>549</v>
      </c>
      <c r="M2903" s="1">
        <v>18</v>
      </c>
      <c r="N2903" s="1">
        <v>1.49</v>
      </c>
      <c r="O2903" s="1">
        <v>7.7</v>
      </c>
      <c r="P2903" s="1">
        <f t="shared" si="237"/>
        <v>21.2</v>
      </c>
      <c r="Q2903" s="1">
        <v>41.1</v>
      </c>
      <c r="R2903" s="1">
        <v>37.7</v>
      </c>
      <c r="S2903" s="1" t="s">
        <v>64</v>
      </c>
      <c r="T2903" s="1">
        <v>5.916</v>
      </c>
      <c r="U2903" s="1">
        <v>0.7</v>
      </c>
      <c r="V2903" s="1">
        <f t="shared" si="238"/>
        <v>8.45142857142857</v>
      </c>
      <c r="W2903" s="6" t="s">
        <v>1066</v>
      </c>
      <c r="X2903" s="1">
        <v>3</v>
      </c>
      <c r="Y2903" s="1" t="s">
        <v>1055</v>
      </c>
      <c r="AA2903" s="10" t="s">
        <v>1071</v>
      </c>
      <c r="AB2903" s="1" t="s">
        <v>1070</v>
      </c>
      <c r="AC2903" s="1" t="s">
        <v>124</v>
      </c>
      <c r="AD2903" s="1" t="s">
        <v>125</v>
      </c>
      <c r="AE2903" s="13"/>
    </row>
    <row r="2904" ht="17" hidden="1" customHeight="1" spans="1:31">
      <c r="A2904" s="1" t="s">
        <v>1062</v>
      </c>
      <c r="B2904" s="1" t="s">
        <v>1063</v>
      </c>
      <c r="C2904" s="1" t="s">
        <v>1064</v>
      </c>
      <c r="D2904" s="1">
        <v>2020</v>
      </c>
      <c r="E2904" s="1">
        <v>71</v>
      </c>
      <c r="F2904" s="1">
        <v>3</v>
      </c>
      <c r="G2904" s="1" t="s">
        <v>1065</v>
      </c>
      <c r="H2904" s="1" t="s">
        <v>510</v>
      </c>
      <c r="I2904" s="1">
        <v>37.755</v>
      </c>
      <c r="J2904" s="1">
        <v>-4.536</v>
      </c>
      <c r="K2904" s="1">
        <v>20</v>
      </c>
      <c r="L2904" s="1">
        <v>549</v>
      </c>
      <c r="M2904" s="1">
        <v>18</v>
      </c>
      <c r="N2904" s="1">
        <v>1.49</v>
      </c>
      <c r="O2904" s="1">
        <v>7.7</v>
      </c>
      <c r="P2904" s="1">
        <f t="shared" si="237"/>
        <v>21.2</v>
      </c>
      <c r="Q2904" s="1">
        <v>41.1</v>
      </c>
      <c r="R2904" s="1">
        <v>37.7</v>
      </c>
      <c r="S2904" s="1" t="s">
        <v>64</v>
      </c>
      <c r="T2904" s="1">
        <v>5.916</v>
      </c>
      <c r="U2904" s="1">
        <v>0.7</v>
      </c>
      <c r="V2904" s="1">
        <f t="shared" si="238"/>
        <v>8.45142857142857</v>
      </c>
      <c r="W2904" s="6" t="s">
        <v>1066</v>
      </c>
      <c r="X2904" s="1">
        <v>3</v>
      </c>
      <c r="Y2904" s="1" t="s">
        <v>1055</v>
      </c>
      <c r="AA2904" s="10" t="s">
        <v>1071</v>
      </c>
      <c r="AB2904" s="1" t="s">
        <v>1070</v>
      </c>
      <c r="AC2904" s="1" t="s">
        <v>124</v>
      </c>
      <c r="AD2904" s="1" t="s">
        <v>125</v>
      </c>
      <c r="AE2904" s="13"/>
    </row>
    <row r="2905" ht="17" hidden="1" customHeight="1" spans="1:31">
      <c r="A2905" s="1" t="s">
        <v>1062</v>
      </c>
      <c r="B2905" s="1" t="s">
        <v>1063</v>
      </c>
      <c r="C2905" s="1" t="s">
        <v>1064</v>
      </c>
      <c r="D2905" s="1">
        <v>2020</v>
      </c>
      <c r="E2905" s="1">
        <v>71</v>
      </c>
      <c r="F2905" s="1">
        <v>3</v>
      </c>
      <c r="G2905" s="1" t="s">
        <v>1065</v>
      </c>
      <c r="H2905" s="1" t="s">
        <v>510</v>
      </c>
      <c r="I2905" s="1">
        <v>37.755</v>
      </c>
      <c r="J2905" s="1">
        <v>-4.536</v>
      </c>
      <c r="K2905" s="1">
        <v>23</v>
      </c>
      <c r="L2905" s="1">
        <v>549</v>
      </c>
      <c r="M2905" s="1">
        <v>18</v>
      </c>
      <c r="N2905" s="1">
        <v>1.49</v>
      </c>
      <c r="O2905" s="1">
        <v>7.7</v>
      </c>
      <c r="P2905" s="1">
        <f t="shared" si="237"/>
        <v>21.2</v>
      </c>
      <c r="Q2905" s="1">
        <v>41.1</v>
      </c>
      <c r="R2905" s="1">
        <v>37.7</v>
      </c>
      <c r="S2905" s="1" t="s">
        <v>64</v>
      </c>
      <c r="T2905" s="1">
        <v>5.916</v>
      </c>
      <c r="U2905" s="1">
        <v>0.7</v>
      </c>
      <c r="V2905" s="1">
        <f t="shared" si="238"/>
        <v>8.45142857142857</v>
      </c>
      <c r="W2905" s="6" t="s">
        <v>1066</v>
      </c>
      <c r="X2905" s="1">
        <v>3</v>
      </c>
      <c r="Y2905" s="1" t="s">
        <v>1055</v>
      </c>
      <c r="AA2905" s="10" t="s">
        <v>1071</v>
      </c>
      <c r="AB2905" s="1" t="s">
        <v>1070</v>
      </c>
      <c r="AC2905" s="1" t="s">
        <v>124</v>
      </c>
      <c r="AD2905" s="1" t="s">
        <v>125</v>
      </c>
      <c r="AE2905" s="13"/>
    </row>
    <row r="2906" ht="17" hidden="1" customHeight="1" spans="1:31">
      <c r="A2906" s="1" t="s">
        <v>1062</v>
      </c>
      <c r="B2906" s="1" t="s">
        <v>1063</v>
      </c>
      <c r="C2906" s="1" t="s">
        <v>1064</v>
      </c>
      <c r="D2906" s="1">
        <v>2020</v>
      </c>
      <c r="E2906" s="1">
        <v>71</v>
      </c>
      <c r="F2906" s="1">
        <v>3</v>
      </c>
      <c r="G2906" s="1" t="s">
        <v>1065</v>
      </c>
      <c r="H2906" s="1" t="s">
        <v>510</v>
      </c>
      <c r="I2906" s="1">
        <v>37.755</v>
      </c>
      <c r="J2906" s="1">
        <v>-4.536</v>
      </c>
      <c r="K2906" s="1">
        <v>26</v>
      </c>
      <c r="L2906" s="1">
        <v>549</v>
      </c>
      <c r="M2906" s="1">
        <v>18</v>
      </c>
      <c r="N2906" s="1">
        <v>1.49</v>
      </c>
      <c r="O2906" s="1">
        <v>7.7</v>
      </c>
      <c r="P2906" s="1">
        <f t="shared" si="237"/>
        <v>21.2</v>
      </c>
      <c r="Q2906" s="1">
        <v>41.1</v>
      </c>
      <c r="R2906" s="1">
        <v>37.7</v>
      </c>
      <c r="S2906" s="1" t="s">
        <v>64</v>
      </c>
      <c r="T2906" s="1">
        <v>5.916</v>
      </c>
      <c r="U2906" s="1">
        <v>0.7</v>
      </c>
      <c r="V2906" s="1">
        <f t="shared" si="238"/>
        <v>8.45142857142857</v>
      </c>
      <c r="W2906" s="6" t="s">
        <v>1066</v>
      </c>
      <c r="X2906" s="1">
        <v>3</v>
      </c>
      <c r="Y2906" s="1" t="s">
        <v>1055</v>
      </c>
      <c r="AA2906" s="10" t="s">
        <v>1071</v>
      </c>
      <c r="AB2906" s="1" t="s">
        <v>1070</v>
      </c>
      <c r="AC2906" s="1" t="s">
        <v>124</v>
      </c>
      <c r="AD2906" s="1" t="s">
        <v>125</v>
      </c>
      <c r="AE2906" s="13"/>
    </row>
    <row r="2907" ht="17" hidden="1" customHeight="1" spans="1:31">
      <c r="A2907" s="1" t="s">
        <v>1062</v>
      </c>
      <c r="B2907" s="1" t="s">
        <v>1063</v>
      </c>
      <c r="C2907" s="1" t="s">
        <v>1064</v>
      </c>
      <c r="D2907" s="1">
        <v>2020</v>
      </c>
      <c r="E2907" s="1">
        <v>71</v>
      </c>
      <c r="F2907" s="1">
        <v>3</v>
      </c>
      <c r="G2907" s="1" t="s">
        <v>1065</v>
      </c>
      <c r="H2907" s="1" t="s">
        <v>510</v>
      </c>
      <c r="I2907" s="1">
        <v>37.755</v>
      </c>
      <c r="J2907" s="1">
        <v>-4.536</v>
      </c>
      <c r="K2907" s="1">
        <v>29</v>
      </c>
      <c r="L2907" s="1">
        <v>549</v>
      </c>
      <c r="M2907" s="1">
        <v>18</v>
      </c>
      <c r="N2907" s="1">
        <v>1.49</v>
      </c>
      <c r="O2907" s="1">
        <v>7.7</v>
      </c>
      <c r="P2907" s="1">
        <f t="shared" si="237"/>
        <v>21.2</v>
      </c>
      <c r="Q2907" s="1">
        <v>41.1</v>
      </c>
      <c r="R2907" s="1">
        <v>37.7</v>
      </c>
      <c r="S2907" s="1" t="s">
        <v>64</v>
      </c>
      <c r="T2907" s="1">
        <v>5.916</v>
      </c>
      <c r="U2907" s="1">
        <v>0.7</v>
      </c>
      <c r="V2907" s="1">
        <f t="shared" si="238"/>
        <v>8.45142857142857</v>
      </c>
      <c r="W2907" s="6" t="s">
        <v>1066</v>
      </c>
      <c r="X2907" s="1">
        <v>3</v>
      </c>
      <c r="Y2907" s="1" t="s">
        <v>1055</v>
      </c>
      <c r="AA2907" s="10" t="s">
        <v>1071</v>
      </c>
      <c r="AB2907" s="1" t="s">
        <v>1070</v>
      </c>
      <c r="AC2907" s="1" t="s">
        <v>124</v>
      </c>
      <c r="AD2907" s="1" t="s">
        <v>125</v>
      </c>
      <c r="AE2907" s="13"/>
    </row>
    <row r="2908" ht="17" hidden="1" customHeight="1" spans="1:31">
      <c r="A2908" s="1" t="s">
        <v>1062</v>
      </c>
      <c r="B2908" s="1" t="s">
        <v>1063</v>
      </c>
      <c r="C2908" s="1" t="s">
        <v>1064</v>
      </c>
      <c r="D2908" s="1">
        <v>2020</v>
      </c>
      <c r="E2908" s="1">
        <v>71</v>
      </c>
      <c r="F2908" s="1">
        <v>3</v>
      </c>
      <c r="G2908" s="1" t="s">
        <v>1065</v>
      </c>
      <c r="H2908" s="1" t="s">
        <v>510</v>
      </c>
      <c r="I2908" s="1">
        <v>37.755</v>
      </c>
      <c r="J2908" s="1">
        <v>-4.536</v>
      </c>
      <c r="K2908" s="1">
        <v>1</v>
      </c>
      <c r="L2908" s="1">
        <v>549</v>
      </c>
      <c r="M2908" s="1">
        <v>18</v>
      </c>
      <c r="N2908" s="1">
        <v>1.49</v>
      </c>
      <c r="O2908" s="1">
        <v>7.7</v>
      </c>
      <c r="P2908" s="1">
        <f t="shared" si="237"/>
        <v>21.2</v>
      </c>
      <c r="Q2908" s="1">
        <v>41.1</v>
      </c>
      <c r="R2908" s="1">
        <v>37.7</v>
      </c>
      <c r="S2908" s="1" t="s">
        <v>64</v>
      </c>
      <c r="T2908" s="1">
        <v>5.916</v>
      </c>
      <c r="U2908" s="1">
        <v>0.7</v>
      </c>
      <c r="V2908" s="1">
        <f t="shared" si="238"/>
        <v>8.45142857142857</v>
      </c>
      <c r="W2908" s="6" t="s">
        <v>1066</v>
      </c>
      <c r="X2908" s="1">
        <v>3</v>
      </c>
      <c r="Y2908" s="1" t="s">
        <v>202</v>
      </c>
      <c r="AA2908" s="10" t="s">
        <v>1071</v>
      </c>
      <c r="AB2908" s="1" t="s">
        <v>1070</v>
      </c>
      <c r="AC2908" s="1" t="s">
        <v>124</v>
      </c>
      <c r="AD2908" s="1" t="s">
        <v>125</v>
      </c>
      <c r="AE2908" s="13"/>
    </row>
    <row r="2909" ht="17" hidden="1" customHeight="1" spans="1:31">
      <c r="A2909" s="1" t="s">
        <v>1062</v>
      </c>
      <c r="B2909" s="1" t="s">
        <v>1063</v>
      </c>
      <c r="C2909" s="1" t="s">
        <v>1064</v>
      </c>
      <c r="D2909" s="1">
        <v>2020</v>
      </c>
      <c r="E2909" s="1">
        <v>71</v>
      </c>
      <c r="F2909" s="1">
        <v>3</v>
      </c>
      <c r="G2909" s="1" t="s">
        <v>1065</v>
      </c>
      <c r="H2909" s="1" t="s">
        <v>510</v>
      </c>
      <c r="I2909" s="1">
        <v>37.755</v>
      </c>
      <c r="J2909" s="1">
        <v>-4.536</v>
      </c>
      <c r="K2909" s="1">
        <v>1</v>
      </c>
      <c r="L2909" s="1">
        <v>549</v>
      </c>
      <c r="M2909" s="1">
        <v>18</v>
      </c>
      <c r="N2909" s="1">
        <v>1.49</v>
      </c>
      <c r="O2909" s="1">
        <v>7.7</v>
      </c>
      <c r="P2909" s="1">
        <f t="shared" ref="P2909:P2917" si="239">100-Q2909-R2909</f>
        <v>21.2</v>
      </c>
      <c r="Q2909" s="1">
        <v>41.1</v>
      </c>
      <c r="R2909" s="1">
        <v>37.7</v>
      </c>
      <c r="S2909" s="1" t="s">
        <v>64</v>
      </c>
      <c r="T2909" s="1">
        <v>5.916</v>
      </c>
      <c r="U2909" s="1">
        <v>0.7</v>
      </c>
      <c r="V2909" s="1">
        <f t="shared" si="238"/>
        <v>8.45142857142857</v>
      </c>
      <c r="W2909" s="6" t="s">
        <v>1066</v>
      </c>
      <c r="X2909" s="1">
        <v>3</v>
      </c>
      <c r="Y2909" s="1" t="s">
        <v>202</v>
      </c>
      <c r="AA2909" s="10" t="s">
        <v>1071</v>
      </c>
      <c r="AB2909" s="1" t="s">
        <v>1070</v>
      </c>
      <c r="AC2909" s="1" t="s">
        <v>124</v>
      </c>
      <c r="AD2909" s="1" t="s">
        <v>125</v>
      </c>
      <c r="AE2909" s="13"/>
    </row>
    <row r="2910" ht="17" hidden="1" customHeight="1" spans="1:31">
      <c r="A2910" s="1" t="s">
        <v>1062</v>
      </c>
      <c r="B2910" s="1" t="s">
        <v>1063</v>
      </c>
      <c r="C2910" s="1" t="s">
        <v>1064</v>
      </c>
      <c r="D2910" s="1">
        <v>2020</v>
      </c>
      <c r="E2910" s="1">
        <v>71</v>
      </c>
      <c r="F2910" s="1">
        <v>3</v>
      </c>
      <c r="G2910" s="1" t="s">
        <v>1065</v>
      </c>
      <c r="H2910" s="1" t="s">
        <v>510</v>
      </c>
      <c r="I2910" s="1">
        <v>37.755</v>
      </c>
      <c r="J2910" s="1">
        <v>-4.536</v>
      </c>
      <c r="K2910" s="1">
        <v>9</v>
      </c>
      <c r="L2910" s="1">
        <v>549</v>
      </c>
      <c r="M2910" s="1">
        <v>18</v>
      </c>
      <c r="N2910" s="1">
        <v>1.49</v>
      </c>
      <c r="O2910" s="1">
        <v>7.7</v>
      </c>
      <c r="P2910" s="1">
        <f t="shared" si="239"/>
        <v>21.2</v>
      </c>
      <c r="Q2910" s="1">
        <v>41.1</v>
      </c>
      <c r="R2910" s="1">
        <v>37.7</v>
      </c>
      <c r="S2910" s="1" t="s">
        <v>64</v>
      </c>
      <c r="T2910" s="1">
        <v>5.916</v>
      </c>
      <c r="U2910" s="1">
        <v>0.7</v>
      </c>
      <c r="V2910" s="1">
        <f t="shared" si="238"/>
        <v>8.45142857142857</v>
      </c>
      <c r="W2910" s="6" t="s">
        <v>1066</v>
      </c>
      <c r="X2910" s="1">
        <v>3</v>
      </c>
      <c r="Y2910" s="1" t="s">
        <v>202</v>
      </c>
      <c r="AA2910" s="10" t="s">
        <v>1071</v>
      </c>
      <c r="AB2910" s="1" t="s">
        <v>1070</v>
      </c>
      <c r="AC2910" s="1" t="s">
        <v>124</v>
      </c>
      <c r="AD2910" s="1" t="s">
        <v>125</v>
      </c>
      <c r="AE2910" s="13"/>
    </row>
    <row r="2911" ht="17" hidden="1" customHeight="1" spans="1:31">
      <c r="A2911" s="1" t="s">
        <v>1062</v>
      </c>
      <c r="B2911" s="1" t="s">
        <v>1063</v>
      </c>
      <c r="C2911" s="1" t="s">
        <v>1064</v>
      </c>
      <c r="D2911" s="1">
        <v>2020</v>
      </c>
      <c r="E2911" s="1">
        <v>71</v>
      </c>
      <c r="F2911" s="1">
        <v>3</v>
      </c>
      <c r="G2911" s="1" t="s">
        <v>1065</v>
      </c>
      <c r="H2911" s="1" t="s">
        <v>510</v>
      </c>
      <c r="I2911" s="1">
        <v>37.755</v>
      </c>
      <c r="J2911" s="1">
        <v>-4.536</v>
      </c>
      <c r="K2911" s="1">
        <v>11</v>
      </c>
      <c r="L2911" s="1">
        <v>549</v>
      </c>
      <c r="M2911" s="1">
        <v>18</v>
      </c>
      <c r="N2911" s="1">
        <v>1.49</v>
      </c>
      <c r="O2911" s="1">
        <v>7.7</v>
      </c>
      <c r="P2911" s="1">
        <f t="shared" si="239"/>
        <v>21.2</v>
      </c>
      <c r="Q2911" s="1">
        <v>41.1</v>
      </c>
      <c r="R2911" s="1">
        <v>37.7</v>
      </c>
      <c r="S2911" s="1" t="s">
        <v>64</v>
      </c>
      <c r="T2911" s="1">
        <v>5.916</v>
      </c>
      <c r="U2911" s="1">
        <v>0.7</v>
      </c>
      <c r="V2911" s="1">
        <f t="shared" si="238"/>
        <v>8.45142857142857</v>
      </c>
      <c r="W2911" s="6" t="s">
        <v>1066</v>
      </c>
      <c r="X2911" s="1">
        <v>3</v>
      </c>
      <c r="Y2911" s="1" t="s">
        <v>202</v>
      </c>
      <c r="AA2911" s="10" t="s">
        <v>1071</v>
      </c>
      <c r="AB2911" s="1" t="s">
        <v>1070</v>
      </c>
      <c r="AC2911" s="1" t="s">
        <v>124</v>
      </c>
      <c r="AD2911" s="1" t="s">
        <v>125</v>
      </c>
      <c r="AE2911" s="13"/>
    </row>
    <row r="2912" ht="17" hidden="1" customHeight="1" spans="1:31">
      <c r="A2912" s="1" t="s">
        <v>1062</v>
      </c>
      <c r="B2912" s="1" t="s">
        <v>1063</v>
      </c>
      <c r="C2912" s="1" t="s">
        <v>1064</v>
      </c>
      <c r="D2912" s="1">
        <v>2020</v>
      </c>
      <c r="E2912" s="1">
        <v>71</v>
      </c>
      <c r="F2912" s="1">
        <v>3</v>
      </c>
      <c r="G2912" s="1" t="s">
        <v>1065</v>
      </c>
      <c r="H2912" s="1" t="s">
        <v>510</v>
      </c>
      <c r="I2912" s="1">
        <v>37.755</v>
      </c>
      <c r="J2912" s="1">
        <v>-4.536</v>
      </c>
      <c r="K2912" s="1">
        <v>14</v>
      </c>
      <c r="L2912" s="1">
        <v>549</v>
      </c>
      <c r="M2912" s="1">
        <v>18</v>
      </c>
      <c r="N2912" s="1">
        <v>1.49</v>
      </c>
      <c r="O2912" s="1">
        <v>7.7</v>
      </c>
      <c r="P2912" s="1">
        <f t="shared" si="239"/>
        <v>21.2</v>
      </c>
      <c r="Q2912" s="1">
        <v>41.1</v>
      </c>
      <c r="R2912" s="1">
        <v>37.7</v>
      </c>
      <c r="S2912" s="1" t="s">
        <v>64</v>
      </c>
      <c r="T2912" s="1">
        <v>5.916</v>
      </c>
      <c r="U2912" s="1">
        <v>0.7</v>
      </c>
      <c r="V2912" s="1">
        <f t="shared" si="238"/>
        <v>8.45142857142857</v>
      </c>
      <c r="W2912" s="6" t="s">
        <v>1066</v>
      </c>
      <c r="X2912" s="1">
        <v>3</v>
      </c>
      <c r="Y2912" s="1" t="s">
        <v>202</v>
      </c>
      <c r="AA2912" s="10" t="s">
        <v>1071</v>
      </c>
      <c r="AB2912" s="1" t="s">
        <v>1070</v>
      </c>
      <c r="AC2912" s="1" t="s">
        <v>124</v>
      </c>
      <c r="AD2912" s="1" t="s">
        <v>125</v>
      </c>
      <c r="AE2912" s="13"/>
    </row>
    <row r="2913" ht="17" hidden="1" customHeight="1" spans="1:31">
      <c r="A2913" s="1" t="s">
        <v>1062</v>
      </c>
      <c r="B2913" s="1" t="s">
        <v>1063</v>
      </c>
      <c r="C2913" s="1" t="s">
        <v>1064</v>
      </c>
      <c r="D2913" s="1">
        <v>2020</v>
      </c>
      <c r="E2913" s="1">
        <v>71</v>
      </c>
      <c r="F2913" s="1">
        <v>3</v>
      </c>
      <c r="G2913" s="1" t="s">
        <v>1065</v>
      </c>
      <c r="H2913" s="1" t="s">
        <v>510</v>
      </c>
      <c r="I2913" s="1">
        <v>37.755</v>
      </c>
      <c r="J2913" s="1">
        <v>-4.536</v>
      </c>
      <c r="K2913" s="1">
        <v>17</v>
      </c>
      <c r="L2913" s="1">
        <v>549</v>
      </c>
      <c r="M2913" s="1">
        <v>18</v>
      </c>
      <c r="N2913" s="1">
        <v>1.49</v>
      </c>
      <c r="O2913" s="1">
        <v>7.7</v>
      </c>
      <c r="P2913" s="1">
        <f t="shared" si="239"/>
        <v>21.2</v>
      </c>
      <c r="Q2913" s="1">
        <v>41.1</v>
      </c>
      <c r="R2913" s="1">
        <v>37.7</v>
      </c>
      <c r="S2913" s="1" t="s">
        <v>64</v>
      </c>
      <c r="T2913" s="1">
        <v>5.916</v>
      </c>
      <c r="U2913" s="1">
        <v>0.7</v>
      </c>
      <c r="V2913" s="1">
        <f t="shared" si="238"/>
        <v>8.45142857142857</v>
      </c>
      <c r="W2913" s="6" t="s">
        <v>1066</v>
      </c>
      <c r="X2913" s="1">
        <v>3</v>
      </c>
      <c r="Y2913" s="1" t="s">
        <v>202</v>
      </c>
      <c r="AA2913" s="10" t="s">
        <v>1071</v>
      </c>
      <c r="AB2913" s="1" t="s">
        <v>1070</v>
      </c>
      <c r="AC2913" s="1" t="s">
        <v>124</v>
      </c>
      <c r="AD2913" s="1" t="s">
        <v>125</v>
      </c>
      <c r="AE2913" s="13"/>
    </row>
    <row r="2914" ht="17" hidden="1" customHeight="1" spans="1:31">
      <c r="A2914" s="1" t="s">
        <v>1062</v>
      </c>
      <c r="B2914" s="1" t="s">
        <v>1063</v>
      </c>
      <c r="C2914" s="1" t="s">
        <v>1064</v>
      </c>
      <c r="D2914" s="1">
        <v>2020</v>
      </c>
      <c r="E2914" s="1">
        <v>71</v>
      </c>
      <c r="F2914" s="1">
        <v>3</v>
      </c>
      <c r="G2914" s="1" t="s">
        <v>1065</v>
      </c>
      <c r="H2914" s="1" t="s">
        <v>510</v>
      </c>
      <c r="I2914" s="1">
        <v>37.755</v>
      </c>
      <c r="J2914" s="1">
        <v>-4.536</v>
      </c>
      <c r="K2914" s="1">
        <v>20</v>
      </c>
      <c r="L2914" s="1">
        <v>549</v>
      </c>
      <c r="M2914" s="1">
        <v>18</v>
      </c>
      <c r="N2914" s="1">
        <v>1.49</v>
      </c>
      <c r="O2914" s="1">
        <v>7.7</v>
      </c>
      <c r="P2914" s="1">
        <f t="shared" si="239"/>
        <v>21.2</v>
      </c>
      <c r="Q2914" s="1">
        <v>41.1</v>
      </c>
      <c r="R2914" s="1">
        <v>37.7</v>
      </c>
      <c r="S2914" s="1" t="s">
        <v>64</v>
      </c>
      <c r="T2914" s="1">
        <v>5.916</v>
      </c>
      <c r="U2914" s="1">
        <v>0.7</v>
      </c>
      <c r="V2914" s="1">
        <f t="shared" si="238"/>
        <v>8.45142857142857</v>
      </c>
      <c r="W2914" s="6" t="s">
        <v>1066</v>
      </c>
      <c r="X2914" s="1">
        <v>3</v>
      </c>
      <c r="Y2914" s="1" t="s">
        <v>202</v>
      </c>
      <c r="AA2914" s="10" t="s">
        <v>1071</v>
      </c>
      <c r="AB2914" s="1" t="s">
        <v>1070</v>
      </c>
      <c r="AC2914" s="1" t="s">
        <v>124</v>
      </c>
      <c r="AD2914" s="1" t="s">
        <v>125</v>
      </c>
      <c r="AE2914" s="13"/>
    </row>
    <row r="2915" ht="17" hidden="1" customHeight="1" spans="1:31">
      <c r="A2915" s="1" t="s">
        <v>1062</v>
      </c>
      <c r="B2915" s="1" t="s">
        <v>1063</v>
      </c>
      <c r="C2915" s="1" t="s">
        <v>1064</v>
      </c>
      <c r="D2915" s="1">
        <v>2020</v>
      </c>
      <c r="E2915" s="1">
        <v>71</v>
      </c>
      <c r="F2915" s="1">
        <v>3</v>
      </c>
      <c r="G2915" s="1" t="s">
        <v>1065</v>
      </c>
      <c r="H2915" s="1" t="s">
        <v>510</v>
      </c>
      <c r="I2915" s="1">
        <v>37.755</v>
      </c>
      <c r="J2915" s="1">
        <v>-4.536</v>
      </c>
      <c r="K2915" s="1">
        <v>23</v>
      </c>
      <c r="L2915" s="1">
        <v>549</v>
      </c>
      <c r="M2915" s="1">
        <v>18</v>
      </c>
      <c r="N2915" s="1">
        <v>1.49</v>
      </c>
      <c r="O2915" s="1">
        <v>7.7</v>
      </c>
      <c r="P2915" s="1">
        <f t="shared" si="239"/>
        <v>21.2</v>
      </c>
      <c r="Q2915" s="1">
        <v>41.1</v>
      </c>
      <c r="R2915" s="1">
        <v>37.7</v>
      </c>
      <c r="S2915" s="1" t="s">
        <v>64</v>
      </c>
      <c r="T2915" s="1">
        <v>5.916</v>
      </c>
      <c r="U2915" s="1">
        <v>0.7</v>
      </c>
      <c r="V2915" s="1">
        <f t="shared" si="238"/>
        <v>8.45142857142857</v>
      </c>
      <c r="W2915" s="6" t="s">
        <v>1066</v>
      </c>
      <c r="X2915" s="1">
        <v>3</v>
      </c>
      <c r="Y2915" s="1" t="s">
        <v>202</v>
      </c>
      <c r="AA2915" s="10" t="s">
        <v>1071</v>
      </c>
      <c r="AB2915" s="1" t="s">
        <v>1070</v>
      </c>
      <c r="AC2915" s="1" t="s">
        <v>124</v>
      </c>
      <c r="AD2915" s="1" t="s">
        <v>125</v>
      </c>
      <c r="AE2915" s="13"/>
    </row>
    <row r="2916" ht="17" hidden="1" customHeight="1" spans="1:31">
      <c r="A2916" s="1" t="s">
        <v>1062</v>
      </c>
      <c r="B2916" s="1" t="s">
        <v>1063</v>
      </c>
      <c r="C2916" s="1" t="s">
        <v>1064</v>
      </c>
      <c r="D2916" s="1">
        <v>2020</v>
      </c>
      <c r="E2916" s="1">
        <v>71</v>
      </c>
      <c r="F2916" s="1">
        <v>3</v>
      </c>
      <c r="G2916" s="1" t="s">
        <v>1065</v>
      </c>
      <c r="H2916" s="1" t="s">
        <v>510</v>
      </c>
      <c r="I2916" s="1">
        <v>37.755</v>
      </c>
      <c r="J2916" s="1">
        <v>-4.536</v>
      </c>
      <c r="K2916" s="1">
        <v>26</v>
      </c>
      <c r="L2916" s="1">
        <v>549</v>
      </c>
      <c r="M2916" s="1">
        <v>18</v>
      </c>
      <c r="N2916" s="1">
        <v>1.49</v>
      </c>
      <c r="O2916" s="1">
        <v>7.7</v>
      </c>
      <c r="P2916" s="1">
        <f t="shared" si="239"/>
        <v>21.2</v>
      </c>
      <c r="Q2916" s="1">
        <v>41.1</v>
      </c>
      <c r="R2916" s="1">
        <v>37.7</v>
      </c>
      <c r="S2916" s="1" t="s">
        <v>64</v>
      </c>
      <c r="T2916" s="1">
        <v>5.916</v>
      </c>
      <c r="U2916" s="1">
        <v>0.7</v>
      </c>
      <c r="V2916" s="1">
        <f t="shared" si="238"/>
        <v>8.45142857142857</v>
      </c>
      <c r="W2916" s="6" t="s">
        <v>1066</v>
      </c>
      <c r="X2916" s="1">
        <v>3</v>
      </c>
      <c r="Y2916" s="1" t="s">
        <v>202</v>
      </c>
      <c r="AA2916" s="10" t="s">
        <v>1071</v>
      </c>
      <c r="AB2916" s="1" t="s">
        <v>1070</v>
      </c>
      <c r="AC2916" s="1" t="s">
        <v>124</v>
      </c>
      <c r="AD2916" s="1" t="s">
        <v>125</v>
      </c>
      <c r="AE2916" s="13"/>
    </row>
    <row r="2917" ht="17" hidden="1" customHeight="1" spans="1:31">
      <c r="A2917" s="1" t="s">
        <v>1062</v>
      </c>
      <c r="B2917" s="1" t="s">
        <v>1063</v>
      </c>
      <c r="C2917" s="1" t="s">
        <v>1064</v>
      </c>
      <c r="D2917" s="1">
        <v>2020</v>
      </c>
      <c r="E2917" s="1">
        <v>71</v>
      </c>
      <c r="F2917" s="1">
        <v>3</v>
      </c>
      <c r="G2917" s="1" t="s">
        <v>1065</v>
      </c>
      <c r="H2917" s="1" t="s">
        <v>510</v>
      </c>
      <c r="I2917" s="1">
        <v>37.755</v>
      </c>
      <c r="J2917" s="1">
        <v>-4.536</v>
      </c>
      <c r="K2917" s="1">
        <v>29</v>
      </c>
      <c r="L2917" s="1">
        <v>549</v>
      </c>
      <c r="M2917" s="1">
        <v>18</v>
      </c>
      <c r="N2917" s="1">
        <v>1.49</v>
      </c>
      <c r="O2917" s="1">
        <v>7.7</v>
      </c>
      <c r="P2917" s="1">
        <f t="shared" si="239"/>
        <v>21.2</v>
      </c>
      <c r="Q2917" s="1">
        <v>41.1</v>
      </c>
      <c r="R2917" s="1">
        <v>37.7</v>
      </c>
      <c r="S2917" s="1" t="s">
        <v>64</v>
      </c>
      <c r="T2917" s="1">
        <v>5.916</v>
      </c>
      <c r="U2917" s="1">
        <v>0.7</v>
      </c>
      <c r="V2917" s="1">
        <f t="shared" si="238"/>
        <v>8.45142857142857</v>
      </c>
      <c r="W2917" s="6" t="s">
        <v>1066</v>
      </c>
      <c r="X2917" s="1">
        <v>3</v>
      </c>
      <c r="Y2917" s="1" t="s">
        <v>202</v>
      </c>
      <c r="AA2917" s="10" t="s">
        <v>1071</v>
      </c>
      <c r="AB2917" s="1" t="s">
        <v>1070</v>
      </c>
      <c r="AC2917" s="1" t="s">
        <v>124</v>
      </c>
      <c r="AD2917" s="1" t="s">
        <v>125</v>
      </c>
      <c r="AE2917" s="13"/>
    </row>
    <row r="2918" ht="17" customHeight="1" spans="1:34">
      <c r="A2918" s="1" t="s">
        <v>1072</v>
      </c>
      <c r="B2918" s="1" t="s">
        <v>1073</v>
      </c>
      <c r="C2918" s="1" t="s">
        <v>148</v>
      </c>
      <c r="D2918" s="1">
        <v>2012</v>
      </c>
      <c r="E2918" s="1">
        <v>132</v>
      </c>
      <c r="G2918" s="1" t="s">
        <v>1074</v>
      </c>
      <c r="H2918" s="1" t="s">
        <v>1075</v>
      </c>
      <c r="I2918" s="1">
        <v>-20.38</v>
      </c>
      <c r="J2918" s="1">
        <v>28.5</v>
      </c>
      <c r="K2918" s="1">
        <v>4</v>
      </c>
      <c r="L2918" s="1">
        <v>573</v>
      </c>
      <c r="M2918" s="1">
        <v>19.5</v>
      </c>
      <c r="N2918" s="1">
        <v>1.57</v>
      </c>
      <c r="O2918" s="1">
        <v>6.3</v>
      </c>
      <c r="P2918" s="1">
        <v>36</v>
      </c>
      <c r="Q2918" s="1">
        <v>19</v>
      </c>
      <c r="R2918" s="1">
        <v>45</v>
      </c>
      <c r="S2918" s="1" t="s">
        <v>64</v>
      </c>
      <c r="T2918" s="1">
        <v>2.6</v>
      </c>
      <c r="U2918" s="3">
        <v>0.936</v>
      </c>
      <c r="V2918" s="1">
        <f t="shared" si="238"/>
        <v>2.77777777777778</v>
      </c>
      <c r="W2918" s="6" t="s">
        <v>1076</v>
      </c>
      <c r="X2918" s="1">
        <v>3</v>
      </c>
      <c r="Y2918" s="1" t="s">
        <v>1077</v>
      </c>
      <c r="AA2918" s="1" t="s">
        <v>1078</v>
      </c>
      <c r="AB2918" s="1" t="s">
        <v>402</v>
      </c>
      <c r="AC2918" s="1" t="s">
        <v>257</v>
      </c>
      <c r="AD2918" s="1">
        <v>20</v>
      </c>
      <c r="AE2918" s="13">
        <v>2971</v>
      </c>
      <c r="AF2918" s="1">
        <f t="shared" ref="AF2918:AF2959" si="240">AE2918*0.1</f>
        <v>297.1</v>
      </c>
      <c r="AG2918" s="13">
        <v>1370</v>
      </c>
      <c r="AH2918" s="1">
        <f t="shared" ref="AH2918:AH2959" si="241">AG2918*0.1</f>
        <v>137</v>
      </c>
    </row>
    <row r="2919" ht="17" customHeight="1" spans="1:34">
      <c r="A2919" s="1" t="s">
        <v>1072</v>
      </c>
      <c r="B2919" s="1" t="s">
        <v>1073</v>
      </c>
      <c r="C2919" s="1" t="s">
        <v>148</v>
      </c>
      <c r="D2919" s="1">
        <v>2012</v>
      </c>
      <c r="E2919" s="1">
        <v>132</v>
      </c>
      <c r="G2919" s="1" t="s">
        <v>1074</v>
      </c>
      <c r="H2919" s="1" t="s">
        <v>1075</v>
      </c>
      <c r="I2919" s="1">
        <v>-20.38</v>
      </c>
      <c r="J2919" s="1">
        <v>28.5</v>
      </c>
      <c r="K2919" s="1">
        <v>4</v>
      </c>
      <c r="L2919" s="1">
        <v>573</v>
      </c>
      <c r="M2919" s="1">
        <v>19.5</v>
      </c>
      <c r="N2919" s="1">
        <v>1.57</v>
      </c>
      <c r="O2919" s="1">
        <v>6.3</v>
      </c>
      <c r="P2919" s="1">
        <v>36</v>
      </c>
      <c r="Q2919" s="1">
        <v>19</v>
      </c>
      <c r="R2919" s="1">
        <v>45</v>
      </c>
      <c r="S2919" s="1" t="s">
        <v>64</v>
      </c>
      <c r="T2919" s="1">
        <v>2.6</v>
      </c>
      <c r="U2919" s="3">
        <v>0.936</v>
      </c>
      <c r="V2919" s="1">
        <f t="shared" si="238"/>
        <v>2.77777777777778</v>
      </c>
      <c r="W2919" s="6" t="s">
        <v>1076</v>
      </c>
      <c r="X2919" s="1">
        <v>3</v>
      </c>
      <c r="Y2919" s="1" t="s">
        <v>1077</v>
      </c>
      <c r="AA2919" s="1" t="s">
        <v>1078</v>
      </c>
      <c r="AB2919" s="1" t="s">
        <v>402</v>
      </c>
      <c r="AC2919" s="1" t="s">
        <v>257</v>
      </c>
      <c r="AD2919" s="1">
        <v>20</v>
      </c>
      <c r="AE2919" s="13">
        <v>2399</v>
      </c>
      <c r="AF2919" s="1">
        <f t="shared" si="240"/>
        <v>239.9</v>
      </c>
      <c r="AG2919" s="13">
        <v>1367</v>
      </c>
      <c r="AH2919" s="1">
        <f t="shared" si="241"/>
        <v>136.7</v>
      </c>
    </row>
    <row r="2920" ht="17" customHeight="1" spans="1:34">
      <c r="A2920" s="1" t="s">
        <v>1072</v>
      </c>
      <c r="B2920" s="1" t="s">
        <v>1073</v>
      </c>
      <c r="C2920" s="1" t="s">
        <v>148</v>
      </c>
      <c r="D2920" s="1">
        <v>2012</v>
      </c>
      <c r="E2920" s="1">
        <v>132</v>
      </c>
      <c r="G2920" s="1" t="s">
        <v>1074</v>
      </c>
      <c r="H2920" s="1" t="s">
        <v>1075</v>
      </c>
      <c r="I2920" s="1">
        <v>-20.38</v>
      </c>
      <c r="J2920" s="1">
        <v>28.5</v>
      </c>
      <c r="K2920" s="1">
        <v>4</v>
      </c>
      <c r="L2920" s="1">
        <v>573</v>
      </c>
      <c r="M2920" s="1">
        <v>19.5</v>
      </c>
      <c r="N2920" s="1">
        <v>1.57</v>
      </c>
      <c r="O2920" s="1">
        <v>6.3</v>
      </c>
      <c r="P2920" s="1">
        <v>36</v>
      </c>
      <c r="Q2920" s="1">
        <v>19</v>
      </c>
      <c r="R2920" s="1">
        <v>45</v>
      </c>
      <c r="S2920" s="1" t="s">
        <v>64</v>
      </c>
      <c r="T2920" s="1">
        <v>2.6</v>
      </c>
      <c r="U2920" s="3">
        <v>0.936</v>
      </c>
      <c r="V2920" s="1">
        <f t="shared" si="238"/>
        <v>2.77777777777778</v>
      </c>
      <c r="W2920" s="6" t="s">
        <v>1076</v>
      </c>
      <c r="X2920" s="1">
        <v>3</v>
      </c>
      <c r="Y2920" s="1" t="s">
        <v>1077</v>
      </c>
      <c r="AA2920" s="1" t="s">
        <v>1078</v>
      </c>
      <c r="AB2920" s="1" t="s">
        <v>402</v>
      </c>
      <c r="AC2920" s="1" t="s">
        <v>257</v>
      </c>
      <c r="AD2920" s="1">
        <v>20</v>
      </c>
      <c r="AE2920" s="13">
        <v>2525</v>
      </c>
      <c r="AF2920" s="1">
        <f t="shared" si="240"/>
        <v>252.5</v>
      </c>
      <c r="AG2920" s="13">
        <v>1463</v>
      </c>
      <c r="AH2920" s="1">
        <f t="shared" si="241"/>
        <v>146.3</v>
      </c>
    </row>
    <row r="2921" ht="17" customHeight="1" spans="1:34">
      <c r="A2921" s="1" t="s">
        <v>1072</v>
      </c>
      <c r="B2921" s="1" t="s">
        <v>1073</v>
      </c>
      <c r="C2921" s="1" t="s">
        <v>148</v>
      </c>
      <c r="D2921" s="1">
        <v>2012</v>
      </c>
      <c r="E2921" s="1">
        <v>132</v>
      </c>
      <c r="G2921" s="1" t="s">
        <v>1074</v>
      </c>
      <c r="H2921" s="1" t="s">
        <v>1075</v>
      </c>
      <c r="I2921" s="1">
        <v>-20.38</v>
      </c>
      <c r="J2921" s="1">
        <v>28.5</v>
      </c>
      <c r="K2921" s="1">
        <v>4</v>
      </c>
      <c r="L2921" s="1">
        <v>573</v>
      </c>
      <c r="M2921" s="1">
        <v>19.5</v>
      </c>
      <c r="N2921" s="1">
        <v>1.57</v>
      </c>
      <c r="O2921" s="1">
        <v>6.3</v>
      </c>
      <c r="P2921" s="1">
        <v>36</v>
      </c>
      <c r="Q2921" s="1">
        <v>19</v>
      </c>
      <c r="R2921" s="1">
        <v>45</v>
      </c>
      <c r="S2921" s="1" t="s">
        <v>64</v>
      </c>
      <c r="T2921" s="1">
        <v>2.6</v>
      </c>
      <c r="U2921" s="3">
        <v>0.936</v>
      </c>
      <c r="V2921" s="1">
        <f t="shared" si="238"/>
        <v>2.77777777777778</v>
      </c>
      <c r="W2921" s="6" t="s">
        <v>1076</v>
      </c>
      <c r="X2921" s="1">
        <v>3</v>
      </c>
      <c r="Y2921" s="1" t="s">
        <v>1077</v>
      </c>
      <c r="AA2921" s="1" t="s">
        <v>1078</v>
      </c>
      <c r="AB2921" s="1" t="s">
        <v>402</v>
      </c>
      <c r="AC2921" s="1" t="s">
        <v>257</v>
      </c>
      <c r="AD2921" s="1">
        <v>20</v>
      </c>
      <c r="AE2921" s="13">
        <v>2867</v>
      </c>
      <c r="AF2921" s="1">
        <f t="shared" si="240"/>
        <v>286.7</v>
      </c>
      <c r="AG2921" s="13">
        <v>1348</v>
      </c>
      <c r="AH2921" s="1">
        <f t="shared" si="241"/>
        <v>134.8</v>
      </c>
    </row>
    <row r="2922" ht="17" customHeight="1" spans="1:34">
      <c r="A2922" s="1" t="s">
        <v>1072</v>
      </c>
      <c r="B2922" s="1" t="s">
        <v>1073</v>
      </c>
      <c r="C2922" s="1" t="s">
        <v>148</v>
      </c>
      <c r="D2922" s="1">
        <v>2012</v>
      </c>
      <c r="E2922" s="1">
        <v>132</v>
      </c>
      <c r="G2922" s="1" t="s">
        <v>1074</v>
      </c>
      <c r="H2922" s="1" t="s">
        <v>1075</v>
      </c>
      <c r="I2922" s="1">
        <v>-20.38</v>
      </c>
      <c r="J2922" s="1">
        <v>28.5</v>
      </c>
      <c r="K2922" s="1">
        <v>4</v>
      </c>
      <c r="L2922" s="1">
        <v>573</v>
      </c>
      <c r="M2922" s="1">
        <v>19.5</v>
      </c>
      <c r="N2922" s="1">
        <v>1.57</v>
      </c>
      <c r="O2922" s="1">
        <v>6.3</v>
      </c>
      <c r="P2922" s="1">
        <v>36</v>
      </c>
      <c r="Q2922" s="1">
        <v>19</v>
      </c>
      <c r="R2922" s="1">
        <v>45</v>
      </c>
      <c r="S2922" s="1" t="s">
        <v>64</v>
      </c>
      <c r="T2922" s="1">
        <v>2.6</v>
      </c>
      <c r="U2922" s="3">
        <v>0.936</v>
      </c>
      <c r="V2922" s="1">
        <f t="shared" si="238"/>
        <v>2.77777777777778</v>
      </c>
      <c r="W2922" s="6" t="s">
        <v>1076</v>
      </c>
      <c r="X2922" s="1">
        <v>3</v>
      </c>
      <c r="Y2922" s="1" t="s">
        <v>1077</v>
      </c>
      <c r="AA2922" s="1" t="s">
        <v>1078</v>
      </c>
      <c r="AB2922" s="1" t="s">
        <v>402</v>
      </c>
      <c r="AC2922" s="1" t="s">
        <v>257</v>
      </c>
      <c r="AD2922" s="1">
        <v>20</v>
      </c>
      <c r="AE2922" s="13">
        <v>2147</v>
      </c>
      <c r="AF2922" s="1">
        <f t="shared" si="240"/>
        <v>214.7</v>
      </c>
      <c r="AG2922" s="13">
        <v>1021</v>
      </c>
      <c r="AH2922" s="1">
        <f t="shared" si="241"/>
        <v>102.1</v>
      </c>
    </row>
    <row r="2923" ht="17" customHeight="1" spans="1:34">
      <c r="A2923" s="1" t="s">
        <v>1072</v>
      </c>
      <c r="B2923" s="1" t="s">
        <v>1073</v>
      </c>
      <c r="C2923" s="1" t="s">
        <v>148</v>
      </c>
      <c r="D2923" s="1">
        <v>2012</v>
      </c>
      <c r="E2923" s="1">
        <v>132</v>
      </c>
      <c r="G2923" s="1" t="s">
        <v>1074</v>
      </c>
      <c r="H2923" s="1" t="s">
        <v>1075</v>
      </c>
      <c r="I2923" s="1">
        <v>-20.38</v>
      </c>
      <c r="J2923" s="1">
        <v>28.5</v>
      </c>
      <c r="K2923" s="1">
        <v>4</v>
      </c>
      <c r="L2923" s="1">
        <v>573</v>
      </c>
      <c r="M2923" s="1">
        <v>19.5</v>
      </c>
      <c r="N2923" s="1">
        <v>1.57</v>
      </c>
      <c r="O2923" s="1">
        <v>6.3</v>
      </c>
      <c r="P2923" s="1">
        <v>36</v>
      </c>
      <c r="Q2923" s="1">
        <v>19</v>
      </c>
      <c r="R2923" s="1">
        <v>45</v>
      </c>
      <c r="S2923" s="1" t="s">
        <v>64</v>
      </c>
      <c r="T2923" s="1">
        <v>2.6</v>
      </c>
      <c r="U2923" s="3">
        <v>0.936</v>
      </c>
      <c r="V2923" s="1">
        <f t="shared" si="238"/>
        <v>2.77777777777778</v>
      </c>
      <c r="W2923" s="6" t="s">
        <v>1076</v>
      </c>
      <c r="X2923" s="1">
        <v>3</v>
      </c>
      <c r="Y2923" s="1" t="s">
        <v>1077</v>
      </c>
      <c r="AA2923" s="1" t="s">
        <v>1078</v>
      </c>
      <c r="AB2923" s="1" t="s">
        <v>402</v>
      </c>
      <c r="AC2923" s="1" t="s">
        <v>257</v>
      </c>
      <c r="AD2923" s="1">
        <v>20</v>
      </c>
      <c r="AE2923" s="13">
        <v>2560</v>
      </c>
      <c r="AF2923" s="1">
        <f t="shared" si="240"/>
        <v>256</v>
      </c>
      <c r="AG2923" s="13">
        <v>997</v>
      </c>
      <c r="AH2923" s="1">
        <f t="shared" si="241"/>
        <v>99.7</v>
      </c>
    </row>
    <row r="2924" ht="17" customHeight="1" spans="1:34">
      <c r="A2924" s="1" t="s">
        <v>1072</v>
      </c>
      <c r="B2924" s="1" t="s">
        <v>1073</v>
      </c>
      <c r="C2924" s="1" t="s">
        <v>148</v>
      </c>
      <c r="D2924" s="1">
        <v>2012</v>
      </c>
      <c r="E2924" s="1">
        <v>132</v>
      </c>
      <c r="G2924" s="1" t="s">
        <v>1074</v>
      </c>
      <c r="H2924" s="1" t="s">
        <v>1075</v>
      </c>
      <c r="I2924" s="1">
        <v>-20.38</v>
      </c>
      <c r="J2924" s="1">
        <v>28.5</v>
      </c>
      <c r="K2924" s="1">
        <v>4</v>
      </c>
      <c r="L2924" s="1">
        <v>573</v>
      </c>
      <c r="M2924" s="1">
        <v>19.5</v>
      </c>
      <c r="N2924" s="1">
        <v>1.57</v>
      </c>
      <c r="O2924" s="1">
        <v>6.3</v>
      </c>
      <c r="P2924" s="1">
        <v>36</v>
      </c>
      <c r="Q2924" s="1">
        <v>19</v>
      </c>
      <c r="R2924" s="1">
        <v>45</v>
      </c>
      <c r="S2924" s="1" t="s">
        <v>64</v>
      </c>
      <c r="T2924" s="1">
        <v>2.6</v>
      </c>
      <c r="U2924" s="3">
        <v>0.936</v>
      </c>
      <c r="V2924" s="1">
        <f t="shared" si="238"/>
        <v>2.77777777777778</v>
      </c>
      <c r="W2924" s="6" t="s">
        <v>1076</v>
      </c>
      <c r="X2924" s="1">
        <v>3</v>
      </c>
      <c r="Y2924" s="1" t="s">
        <v>1077</v>
      </c>
      <c r="AA2924" s="1" t="s">
        <v>1078</v>
      </c>
      <c r="AB2924" s="1" t="s">
        <v>402</v>
      </c>
      <c r="AC2924" s="1" t="s">
        <v>257</v>
      </c>
      <c r="AD2924" s="1">
        <v>20</v>
      </c>
      <c r="AE2924" s="13">
        <v>2408</v>
      </c>
      <c r="AF2924" s="1">
        <f t="shared" si="240"/>
        <v>240.8</v>
      </c>
      <c r="AG2924" s="13">
        <v>1148</v>
      </c>
      <c r="AH2924" s="1">
        <f t="shared" si="241"/>
        <v>114.8</v>
      </c>
    </row>
    <row r="2925" ht="17" customHeight="1" spans="1:34">
      <c r="A2925" s="1" t="s">
        <v>1072</v>
      </c>
      <c r="B2925" s="1" t="s">
        <v>1073</v>
      </c>
      <c r="C2925" s="1" t="s">
        <v>148</v>
      </c>
      <c r="D2925" s="1">
        <v>2012</v>
      </c>
      <c r="E2925" s="1">
        <v>132</v>
      </c>
      <c r="G2925" s="1" t="s">
        <v>1074</v>
      </c>
      <c r="H2925" s="1" t="s">
        <v>1075</v>
      </c>
      <c r="I2925" s="1">
        <v>-20.38</v>
      </c>
      <c r="J2925" s="1">
        <v>28.5</v>
      </c>
      <c r="K2925" s="1">
        <v>4</v>
      </c>
      <c r="L2925" s="1">
        <v>573</v>
      </c>
      <c r="M2925" s="1">
        <v>19.5</v>
      </c>
      <c r="N2925" s="1">
        <v>1.57</v>
      </c>
      <c r="O2925" s="1">
        <v>6.3</v>
      </c>
      <c r="P2925" s="1">
        <v>36</v>
      </c>
      <c r="Q2925" s="1">
        <v>19</v>
      </c>
      <c r="R2925" s="1">
        <v>45</v>
      </c>
      <c r="S2925" s="1" t="s">
        <v>64</v>
      </c>
      <c r="T2925" s="1">
        <v>2.6</v>
      </c>
      <c r="U2925" s="3">
        <v>0.936</v>
      </c>
      <c r="V2925" s="1">
        <f t="shared" si="238"/>
        <v>2.77777777777778</v>
      </c>
      <c r="W2925" s="6" t="s">
        <v>1076</v>
      </c>
      <c r="X2925" s="1">
        <v>3</v>
      </c>
      <c r="Y2925" s="1" t="s">
        <v>1079</v>
      </c>
      <c r="AA2925" s="1" t="s">
        <v>1078</v>
      </c>
      <c r="AB2925" s="1" t="s">
        <v>402</v>
      </c>
      <c r="AC2925" s="1" t="s">
        <v>257</v>
      </c>
      <c r="AD2925" s="1">
        <v>20</v>
      </c>
      <c r="AE2925" s="13">
        <v>2033</v>
      </c>
      <c r="AF2925" s="1">
        <f t="shared" si="240"/>
        <v>203.3</v>
      </c>
      <c r="AG2925" s="13">
        <v>998</v>
      </c>
      <c r="AH2925" s="1">
        <f t="shared" si="241"/>
        <v>99.8</v>
      </c>
    </row>
    <row r="2926" ht="17" customHeight="1" spans="1:34">
      <c r="A2926" s="1" t="s">
        <v>1072</v>
      </c>
      <c r="B2926" s="1" t="s">
        <v>1073</v>
      </c>
      <c r="C2926" s="1" t="s">
        <v>148</v>
      </c>
      <c r="D2926" s="1">
        <v>2012</v>
      </c>
      <c r="E2926" s="1">
        <v>132</v>
      </c>
      <c r="G2926" s="1" t="s">
        <v>1074</v>
      </c>
      <c r="H2926" s="1" t="s">
        <v>1075</v>
      </c>
      <c r="I2926" s="1">
        <v>-20.38</v>
      </c>
      <c r="J2926" s="1">
        <v>28.5</v>
      </c>
      <c r="K2926" s="1">
        <v>4</v>
      </c>
      <c r="L2926" s="1">
        <v>573</v>
      </c>
      <c r="M2926" s="1">
        <v>19.5</v>
      </c>
      <c r="N2926" s="1">
        <v>1.57</v>
      </c>
      <c r="O2926" s="1">
        <v>6.3</v>
      </c>
      <c r="P2926" s="1">
        <v>36</v>
      </c>
      <c r="Q2926" s="1">
        <v>19</v>
      </c>
      <c r="R2926" s="1">
        <v>45</v>
      </c>
      <c r="S2926" s="1" t="s">
        <v>64</v>
      </c>
      <c r="T2926" s="1">
        <v>2.6</v>
      </c>
      <c r="U2926" s="3">
        <v>0.936</v>
      </c>
      <c r="V2926" s="1">
        <f t="shared" si="238"/>
        <v>2.77777777777778</v>
      </c>
      <c r="W2926" s="6" t="s">
        <v>1076</v>
      </c>
      <c r="X2926" s="1">
        <v>3</v>
      </c>
      <c r="Y2926" s="1" t="s">
        <v>1079</v>
      </c>
      <c r="AA2926" s="1" t="s">
        <v>1078</v>
      </c>
      <c r="AB2926" s="1" t="s">
        <v>402</v>
      </c>
      <c r="AC2926" s="1" t="s">
        <v>257</v>
      </c>
      <c r="AD2926" s="1">
        <v>20</v>
      </c>
      <c r="AE2926" s="13">
        <v>2819</v>
      </c>
      <c r="AF2926" s="1">
        <f t="shared" si="240"/>
        <v>281.9</v>
      </c>
      <c r="AG2926" s="13">
        <v>1230</v>
      </c>
      <c r="AH2926" s="1">
        <f t="shared" si="241"/>
        <v>123</v>
      </c>
    </row>
    <row r="2927" ht="17" customHeight="1" spans="1:34">
      <c r="A2927" s="1" t="s">
        <v>1072</v>
      </c>
      <c r="B2927" s="1" t="s">
        <v>1073</v>
      </c>
      <c r="C2927" s="1" t="s">
        <v>148</v>
      </c>
      <c r="D2927" s="1">
        <v>2012</v>
      </c>
      <c r="E2927" s="1">
        <v>132</v>
      </c>
      <c r="G2927" s="1" t="s">
        <v>1074</v>
      </c>
      <c r="H2927" s="1" t="s">
        <v>1075</v>
      </c>
      <c r="I2927" s="1">
        <v>-20.38</v>
      </c>
      <c r="J2927" s="1">
        <v>28.5</v>
      </c>
      <c r="K2927" s="1">
        <v>4</v>
      </c>
      <c r="L2927" s="1">
        <v>573</v>
      </c>
      <c r="M2927" s="1">
        <v>19.5</v>
      </c>
      <c r="N2927" s="1">
        <v>1.57</v>
      </c>
      <c r="O2927" s="1">
        <v>6.3</v>
      </c>
      <c r="P2927" s="1">
        <v>36</v>
      </c>
      <c r="Q2927" s="1">
        <v>19</v>
      </c>
      <c r="R2927" s="1">
        <v>45</v>
      </c>
      <c r="S2927" s="1" t="s">
        <v>64</v>
      </c>
      <c r="T2927" s="1">
        <v>2.6</v>
      </c>
      <c r="U2927" s="3">
        <v>0.936</v>
      </c>
      <c r="V2927" s="1">
        <f t="shared" si="238"/>
        <v>2.77777777777778</v>
      </c>
      <c r="W2927" s="6" t="s">
        <v>1076</v>
      </c>
      <c r="X2927" s="1">
        <v>3</v>
      </c>
      <c r="Y2927" s="1" t="s">
        <v>1079</v>
      </c>
      <c r="AA2927" s="1" t="s">
        <v>1078</v>
      </c>
      <c r="AB2927" s="1" t="s">
        <v>402</v>
      </c>
      <c r="AC2927" s="1" t="s">
        <v>257</v>
      </c>
      <c r="AD2927" s="1">
        <v>20</v>
      </c>
      <c r="AE2927" s="13">
        <v>2237</v>
      </c>
      <c r="AF2927" s="1">
        <f t="shared" si="240"/>
        <v>223.7</v>
      </c>
      <c r="AG2927" s="13">
        <v>1037</v>
      </c>
      <c r="AH2927" s="1">
        <f t="shared" si="241"/>
        <v>103.7</v>
      </c>
    </row>
    <row r="2928" ht="17" customHeight="1" spans="1:34">
      <c r="A2928" s="1" t="s">
        <v>1072</v>
      </c>
      <c r="B2928" s="1" t="s">
        <v>1073</v>
      </c>
      <c r="C2928" s="1" t="s">
        <v>148</v>
      </c>
      <c r="D2928" s="1">
        <v>2012</v>
      </c>
      <c r="E2928" s="1">
        <v>132</v>
      </c>
      <c r="G2928" s="1" t="s">
        <v>1074</v>
      </c>
      <c r="H2928" s="1" t="s">
        <v>1075</v>
      </c>
      <c r="I2928" s="1">
        <v>-20.38</v>
      </c>
      <c r="J2928" s="1">
        <v>28.5</v>
      </c>
      <c r="K2928" s="1">
        <v>4</v>
      </c>
      <c r="L2928" s="1">
        <v>573</v>
      </c>
      <c r="M2928" s="1">
        <v>19.5</v>
      </c>
      <c r="N2928" s="1">
        <v>1.57</v>
      </c>
      <c r="O2928" s="1">
        <v>6.3</v>
      </c>
      <c r="P2928" s="1">
        <v>36</v>
      </c>
      <c r="Q2928" s="1">
        <v>19</v>
      </c>
      <c r="R2928" s="1">
        <v>45</v>
      </c>
      <c r="S2928" s="1" t="s">
        <v>64</v>
      </c>
      <c r="T2928" s="1">
        <v>2.6</v>
      </c>
      <c r="U2928" s="3">
        <v>0.936</v>
      </c>
      <c r="V2928" s="1">
        <f t="shared" si="238"/>
        <v>2.77777777777778</v>
      </c>
      <c r="W2928" s="6" t="s">
        <v>1076</v>
      </c>
      <c r="X2928" s="1">
        <v>3</v>
      </c>
      <c r="Y2928" s="1" t="s">
        <v>1079</v>
      </c>
      <c r="AA2928" s="1" t="s">
        <v>1078</v>
      </c>
      <c r="AB2928" s="1" t="s">
        <v>402</v>
      </c>
      <c r="AC2928" s="1" t="s">
        <v>257</v>
      </c>
      <c r="AD2928" s="1">
        <v>20</v>
      </c>
      <c r="AE2928" s="13">
        <v>1852</v>
      </c>
      <c r="AF2928" s="1">
        <f t="shared" si="240"/>
        <v>185.2</v>
      </c>
      <c r="AG2928" s="13">
        <v>1244</v>
      </c>
      <c r="AH2928" s="1">
        <f t="shared" si="241"/>
        <v>124.4</v>
      </c>
    </row>
    <row r="2929" ht="17" customHeight="1" spans="1:34">
      <c r="A2929" s="1" t="s">
        <v>1072</v>
      </c>
      <c r="B2929" s="1" t="s">
        <v>1073</v>
      </c>
      <c r="C2929" s="1" t="s">
        <v>148</v>
      </c>
      <c r="D2929" s="1">
        <v>2012</v>
      </c>
      <c r="E2929" s="1">
        <v>132</v>
      </c>
      <c r="G2929" s="1" t="s">
        <v>1074</v>
      </c>
      <c r="H2929" s="1" t="s">
        <v>1075</v>
      </c>
      <c r="I2929" s="1">
        <v>-20.38</v>
      </c>
      <c r="J2929" s="1">
        <v>28.5</v>
      </c>
      <c r="K2929" s="1">
        <v>4</v>
      </c>
      <c r="L2929" s="1">
        <v>573</v>
      </c>
      <c r="M2929" s="1">
        <v>19.5</v>
      </c>
      <c r="N2929" s="1">
        <v>1.57</v>
      </c>
      <c r="O2929" s="1">
        <v>6.3</v>
      </c>
      <c r="P2929" s="1">
        <v>36</v>
      </c>
      <c r="Q2929" s="1">
        <v>19</v>
      </c>
      <c r="R2929" s="1">
        <v>45</v>
      </c>
      <c r="S2929" s="1" t="s">
        <v>64</v>
      </c>
      <c r="T2929" s="1">
        <v>2.6</v>
      </c>
      <c r="U2929" s="3">
        <v>0.936</v>
      </c>
      <c r="V2929" s="1">
        <f t="shared" si="238"/>
        <v>2.77777777777778</v>
      </c>
      <c r="W2929" s="6" t="s">
        <v>1076</v>
      </c>
      <c r="X2929" s="1">
        <v>3</v>
      </c>
      <c r="Y2929" s="1" t="s">
        <v>1079</v>
      </c>
      <c r="AA2929" s="1" t="s">
        <v>1078</v>
      </c>
      <c r="AB2929" s="1" t="s">
        <v>402</v>
      </c>
      <c r="AC2929" s="1" t="s">
        <v>257</v>
      </c>
      <c r="AD2929" s="1">
        <v>20</v>
      </c>
      <c r="AE2929" s="13">
        <v>1697</v>
      </c>
      <c r="AF2929" s="1">
        <f t="shared" si="240"/>
        <v>169.7</v>
      </c>
      <c r="AG2929" s="13">
        <v>865</v>
      </c>
      <c r="AH2929" s="1">
        <f t="shared" si="241"/>
        <v>86.5</v>
      </c>
    </row>
    <row r="2930" ht="17" customHeight="1" spans="1:34">
      <c r="A2930" s="1" t="s">
        <v>1072</v>
      </c>
      <c r="B2930" s="1" t="s">
        <v>1073</v>
      </c>
      <c r="C2930" s="1" t="s">
        <v>148</v>
      </c>
      <c r="D2930" s="1">
        <v>2012</v>
      </c>
      <c r="E2930" s="1">
        <v>132</v>
      </c>
      <c r="G2930" s="1" t="s">
        <v>1074</v>
      </c>
      <c r="H2930" s="1" t="s">
        <v>1075</v>
      </c>
      <c r="I2930" s="1">
        <v>-20.38</v>
      </c>
      <c r="J2930" s="1">
        <v>28.5</v>
      </c>
      <c r="K2930" s="1">
        <v>4</v>
      </c>
      <c r="L2930" s="1">
        <v>573</v>
      </c>
      <c r="M2930" s="1">
        <v>19.5</v>
      </c>
      <c r="N2930" s="1">
        <v>1.57</v>
      </c>
      <c r="O2930" s="1">
        <v>6.3</v>
      </c>
      <c r="P2930" s="1">
        <v>36</v>
      </c>
      <c r="Q2930" s="1">
        <v>19</v>
      </c>
      <c r="R2930" s="1">
        <v>45</v>
      </c>
      <c r="S2930" s="1" t="s">
        <v>64</v>
      </c>
      <c r="T2930" s="1">
        <v>2.6</v>
      </c>
      <c r="U2930" s="3">
        <v>0.936</v>
      </c>
      <c r="V2930" s="1">
        <f t="shared" si="238"/>
        <v>2.77777777777778</v>
      </c>
      <c r="W2930" s="6" t="s">
        <v>1076</v>
      </c>
      <c r="X2930" s="1">
        <v>3</v>
      </c>
      <c r="Y2930" s="1" t="s">
        <v>1079</v>
      </c>
      <c r="AA2930" s="1" t="s">
        <v>1078</v>
      </c>
      <c r="AB2930" s="1" t="s">
        <v>402</v>
      </c>
      <c r="AC2930" s="1" t="s">
        <v>257</v>
      </c>
      <c r="AD2930" s="1">
        <v>20</v>
      </c>
      <c r="AE2930" s="13">
        <v>1764</v>
      </c>
      <c r="AF2930" s="1">
        <f t="shared" si="240"/>
        <v>176.4</v>
      </c>
      <c r="AG2930" s="13">
        <v>1163</v>
      </c>
      <c r="AH2930" s="1">
        <f t="shared" si="241"/>
        <v>116.3</v>
      </c>
    </row>
    <row r="2931" ht="17" customHeight="1" spans="1:34">
      <c r="A2931" s="1" t="s">
        <v>1072</v>
      </c>
      <c r="B2931" s="1" t="s">
        <v>1073</v>
      </c>
      <c r="C2931" s="1" t="s">
        <v>148</v>
      </c>
      <c r="D2931" s="1">
        <v>2012</v>
      </c>
      <c r="E2931" s="1">
        <v>132</v>
      </c>
      <c r="G2931" s="1" t="s">
        <v>1074</v>
      </c>
      <c r="H2931" s="1" t="s">
        <v>1075</v>
      </c>
      <c r="I2931" s="1">
        <v>-20.38</v>
      </c>
      <c r="J2931" s="1">
        <v>28.5</v>
      </c>
      <c r="K2931" s="1">
        <v>4</v>
      </c>
      <c r="L2931" s="1">
        <v>573</v>
      </c>
      <c r="M2931" s="1">
        <v>19.5</v>
      </c>
      <c r="N2931" s="1">
        <v>1.57</v>
      </c>
      <c r="O2931" s="1">
        <v>6.3</v>
      </c>
      <c r="P2931" s="1">
        <v>36</v>
      </c>
      <c r="Q2931" s="1">
        <v>19</v>
      </c>
      <c r="R2931" s="1">
        <v>45</v>
      </c>
      <c r="S2931" s="1" t="s">
        <v>64</v>
      </c>
      <c r="T2931" s="1">
        <v>2.6</v>
      </c>
      <c r="U2931" s="3">
        <v>0.936</v>
      </c>
      <c r="V2931" s="1">
        <f t="shared" si="238"/>
        <v>2.77777777777778</v>
      </c>
      <c r="W2931" s="6" t="s">
        <v>1076</v>
      </c>
      <c r="X2931" s="1">
        <v>3</v>
      </c>
      <c r="Y2931" s="1" t="s">
        <v>1079</v>
      </c>
      <c r="AA2931" s="1" t="s">
        <v>1078</v>
      </c>
      <c r="AB2931" s="1" t="s">
        <v>402</v>
      </c>
      <c r="AC2931" s="1" t="s">
        <v>257</v>
      </c>
      <c r="AD2931" s="1">
        <v>20</v>
      </c>
      <c r="AE2931" s="13">
        <v>1547</v>
      </c>
      <c r="AF2931" s="1">
        <f t="shared" si="240"/>
        <v>154.7</v>
      </c>
      <c r="AG2931" s="13">
        <v>1142</v>
      </c>
      <c r="AH2931" s="1">
        <f t="shared" si="241"/>
        <v>114.2</v>
      </c>
    </row>
    <row r="2932" ht="17" customHeight="1" spans="1:34">
      <c r="A2932" s="1" t="s">
        <v>1072</v>
      </c>
      <c r="B2932" s="1" t="s">
        <v>1073</v>
      </c>
      <c r="C2932" s="1" t="s">
        <v>148</v>
      </c>
      <c r="D2932" s="1">
        <v>2012</v>
      </c>
      <c r="E2932" s="1">
        <v>132</v>
      </c>
      <c r="G2932" s="1" t="s">
        <v>1074</v>
      </c>
      <c r="H2932" s="1" t="s">
        <v>1075</v>
      </c>
      <c r="I2932" s="1">
        <v>-20.38</v>
      </c>
      <c r="J2932" s="1">
        <v>28.5</v>
      </c>
      <c r="K2932" s="1">
        <v>4</v>
      </c>
      <c r="L2932" s="1">
        <v>573</v>
      </c>
      <c r="M2932" s="1">
        <v>19.5</v>
      </c>
      <c r="N2932" s="1">
        <v>1.57</v>
      </c>
      <c r="O2932" s="1">
        <v>6.3</v>
      </c>
      <c r="P2932" s="1">
        <v>36</v>
      </c>
      <c r="Q2932" s="1">
        <v>19</v>
      </c>
      <c r="R2932" s="1">
        <v>45</v>
      </c>
      <c r="S2932" s="1" t="s">
        <v>64</v>
      </c>
      <c r="T2932" s="1">
        <v>2.6</v>
      </c>
      <c r="U2932" s="3">
        <v>0.936</v>
      </c>
      <c r="V2932" s="1">
        <f t="shared" si="238"/>
        <v>2.77777777777778</v>
      </c>
      <c r="W2932" s="6" t="s">
        <v>1076</v>
      </c>
      <c r="X2932" s="1">
        <v>3</v>
      </c>
      <c r="Y2932" s="1" t="s">
        <v>1080</v>
      </c>
      <c r="AA2932" s="1" t="s">
        <v>1078</v>
      </c>
      <c r="AB2932" s="1" t="s">
        <v>402</v>
      </c>
      <c r="AC2932" s="1" t="s">
        <v>257</v>
      </c>
      <c r="AD2932" s="1">
        <v>20</v>
      </c>
      <c r="AE2932" s="13">
        <v>3139</v>
      </c>
      <c r="AF2932" s="1">
        <f t="shared" si="240"/>
        <v>313.9</v>
      </c>
      <c r="AG2932" s="13">
        <v>926</v>
      </c>
      <c r="AH2932" s="1">
        <f t="shared" si="241"/>
        <v>92.6</v>
      </c>
    </row>
    <row r="2933" ht="17" customHeight="1" spans="1:34">
      <c r="A2933" s="1" t="s">
        <v>1072</v>
      </c>
      <c r="B2933" s="1" t="s">
        <v>1073</v>
      </c>
      <c r="C2933" s="1" t="s">
        <v>148</v>
      </c>
      <c r="D2933" s="1">
        <v>2012</v>
      </c>
      <c r="E2933" s="1">
        <v>132</v>
      </c>
      <c r="G2933" s="1" t="s">
        <v>1074</v>
      </c>
      <c r="H2933" s="1" t="s">
        <v>1075</v>
      </c>
      <c r="I2933" s="1">
        <v>-20.38</v>
      </c>
      <c r="J2933" s="1">
        <v>28.5</v>
      </c>
      <c r="K2933" s="1">
        <v>4</v>
      </c>
      <c r="L2933" s="1">
        <v>573</v>
      </c>
      <c r="M2933" s="1">
        <v>19.5</v>
      </c>
      <c r="N2933" s="1">
        <v>1.57</v>
      </c>
      <c r="O2933" s="1">
        <v>6.3</v>
      </c>
      <c r="P2933" s="1">
        <v>36</v>
      </c>
      <c r="Q2933" s="1">
        <v>19</v>
      </c>
      <c r="R2933" s="1">
        <v>45</v>
      </c>
      <c r="S2933" s="1" t="s">
        <v>64</v>
      </c>
      <c r="T2933" s="1">
        <v>2.6</v>
      </c>
      <c r="U2933" s="3">
        <v>0.936</v>
      </c>
      <c r="V2933" s="1">
        <f t="shared" si="238"/>
        <v>2.77777777777778</v>
      </c>
      <c r="W2933" s="6" t="s">
        <v>1076</v>
      </c>
      <c r="X2933" s="1">
        <v>3</v>
      </c>
      <c r="Y2933" s="1" t="s">
        <v>1080</v>
      </c>
      <c r="AA2933" s="1" t="s">
        <v>1078</v>
      </c>
      <c r="AB2933" s="1" t="s">
        <v>402</v>
      </c>
      <c r="AC2933" s="1" t="s">
        <v>257</v>
      </c>
      <c r="AD2933" s="1">
        <v>20</v>
      </c>
      <c r="AE2933" s="13">
        <v>2619</v>
      </c>
      <c r="AF2933" s="1">
        <f t="shared" si="240"/>
        <v>261.9</v>
      </c>
      <c r="AG2933" s="13">
        <v>1132</v>
      </c>
      <c r="AH2933" s="1">
        <f t="shared" si="241"/>
        <v>113.2</v>
      </c>
    </row>
    <row r="2934" ht="17" customHeight="1" spans="1:34">
      <c r="A2934" s="1" t="s">
        <v>1072</v>
      </c>
      <c r="B2934" s="1" t="s">
        <v>1073</v>
      </c>
      <c r="C2934" s="1" t="s">
        <v>148</v>
      </c>
      <c r="D2934" s="1">
        <v>2012</v>
      </c>
      <c r="E2934" s="1">
        <v>132</v>
      </c>
      <c r="G2934" s="1" t="s">
        <v>1074</v>
      </c>
      <c r="H2934" s="1" t="s">
        <v>1075</v>
      </c>
      <c r="I2934" s="1">
        <v>-20.38</v>
      </c>
      <c r="J2934" s="1">
        <v>28.5</v>
      </c>
      <c r="K2934" s="1">
        <v>4</v>
      </c>
      <c r="L2934" s="1">
        <v>573</v>
      </c>
      <c r="M2934" s="1">
        <v>19.5</v>
      </c>
      <c r="N2934" s="1">
        <v>1.57</v>
      </c>
      <c r="O2934" s="1">
        <v>6.3</v>
      </c>
      <c r="P2934" s="1">
        <v>36</v>
      </c>
      <c r="Q2934" s="1">
        <v>19</v>
      </c>
      <c r="R2934" s="1">
        <v>45</v>
      </c>
      <c r="S2934" s="1" t="s">
        <v>64</v>
      </c>
      <c r="T2934" s="1">
        <v>2.6</v>
      </c>
      <c r="U2934" s="3">
        <v>0.936</v>
      </c>
      <c r="V2934" s="1">
        <f t="shared" si="238"/>
        <v>2.77777777777778</v>
      </c>
      <c r="W2934" s="6" t="s">
        <v>1076</v>
      </c>
      <c r="X2934" s="1">
        <v>3</v>
      </c>
      <c r="Y2934" s="1" t="s">
        <v>1080</v>
      </c>
      <c r="AA2934" s="1" t="s">
        <v>1078</v>
      </c>
      <c r="AB2934" s="1" t="s">
        <v>402</v>
      </c>
      <c r="AC2934" s="1" t="s">
        <v>257</v>
      </c>
      <c r="AD2934" s="1">
        <v>20</v>
      </c>
      <c r="AE2934" s="13">
        <v>2318</v>
      </c>
      <c r="AF2934" s="1">
        <f t="shared" si="240"/>
        <v>231.8</v>
      </c>
      <c r="AG2934" s="13">
        <v>880</v>
      </c>
      <c r="AH2934" s="1">
        <f t="shared" si="241"/>
        <v>88</v>
      </c>
    </row>
    <row r="2935" ht="17" customHeight="1" spans="1:34">
      <c r="A2935" s="1" t="s">
        <v>1072</v>
      </c>
      <c r="B2935" s="1" t="s">
        <v>1073</v>
      </c>
      <c r="C2935" s="1" t="s">
        <v>148</v>
      </c>
      <c r="D2935" s="1">
        <v>2012</v>
      </c>
      <c r="E2935" s="1">
        <v>132</v>
      </c>
      <c r="G2935" s="1" t="s">
        <v>1074</v>
      </c>
      <c r="H2935" s="1" t="s">
        <v>1075</v>
      </c>
      <c r="I2935" s="1">
        <v>-20.38</v>
      </c>
      <c r="J2935" s="1">
        <v>28.5</v>
      </c>
      <c r="K2935" s="1">
        <v>4</v>
      </c>
      <c r="L2935" s="1">
        <v>573</v>
      </c>
      <c r="M2935" s="1">
        <v>19.5</v>
      </c>
      <c r="N2935" s="1">
        <v>1.57</v>
      </c>
      <c r="O2935" s="1">
        <v>6.3</v>
      </c>
      <c r="P2935" s="1">
        <v>36</v>
      </c>
      <c r="Q2935" s="1">
        <v>19</v>
      </c>
      <c r="R2935" s="1">
        <v>45</v>
      </c>
      <c r="S2935" s="1" t="s">
        <v>64</v>
      </c>
      <c r="T2935" s="1">
        <v>2.6</v>
      </c>
      <c r="U2935" s="3">
        <v>0.936</v>
      </c>
      <c r="V2935" s="1">
        <f t="shared" si="238"/>
        <v>2.77777777777778</v>
      </c>
      <c r="W2935" s="6" t="s">
        <v>1076</v>
      </c>
      <c r="X2935" s="1">
        <v>3</v>
      </c>
      <c r="Y2935" s="1" t="s">
        <v>1080</v>
      </c>
      <c r="AA2935" s="1" t="s">
        <v>1078</v>
      </c>
      <c r="AB2935" s="1" t="s">
        <v>402</v>
      </c>
      <c r="AC2935" s="1" t="s">
        <v>257</v>
      </c>
      <c r="AD2935" s="1">
        <v>20</v>
      </c>
      <c r="AE2935" s="13">
        <v>2469</v>
      </c>
      <c r="AF2935" s="1">
        <f t="shared" si="240"/>
        <v>246.9</v>
      </c>
      <c r="AG2935" s="13">
        <v>1242</v>
      </c>
      <c r="AH2935" s="1">
        <f t="shared" si="241"/>
        <v>124.2</v>
      </c>
    </row>
    <row r="2936" ht="17" customHeight="1" spans="1:34">
      <c r="A2936" s="1" t="s">
        <v>1072</v>
      </c>
      <c r="B2936" s="1" t="s">
        <v>1073</v>
      </c>
      <c r="C2936" s="1" t="s">
        <v>148</v>
      </c>
      <c r="D2936" s="1">
        <v>2012</v>
      </c>
      <c r="E2936" s="1">
        <v>132</v>
      </c>
      <c r="G2936" s="1" t="s">
        <v>1074</v>
      </c>
      <c r="H2936" s="1" t="s">
        <v>1075</v>
      </c>
      <c r="I2936" s="1">
        <v>-20.38</v>
      </c>
      <c r="J2936" s="1">
        <v>28.5</v>
      </c>
      <c r="K2936" s="1">
        <v>4</v>
      </c>
      <c r="L2936" s="1">
        <v>573</v>
      </c>
      <c r="M2936" s="1">
        <v>19.5</v>
      </c>
      <c r="N2936" s="1">
        <v>1.57</v>
      </c>
      <c r="O2936" s="1">
        <v>6.3</v>
      </c>
      <c r="P2936" s="1">
        <v>36</v>
      </c>
      <c r="Q2936" s="1">
        <v>19</v>
      </c>
      <c r="R2936" s="1">
        <v>45</v>
      </c>
      <c r="S2936" s="1" t="s">
        <v>64</v>
      </c>
      <c r="T2936" s="1">
        <v>2.6</v>
      </c>
      <c r="U2936" s="3">
        <v>0.936</v>
      </c>
      <c r="V2936" s="1">
        <f t="shared" si="238"/>
        <v>2.77777777777778</v>
      </c>
      <c r="W2936" s="6" t="s">
        <v>1076</v>
      </c>
      <c r="X2936" s="1">
        <v>3</v>
      </c>
      <c r="Y2936" s="1" t="s">
        <v>1080</v>
      </c>
      <c r="AA2936" s="1" t="s">
        <v>1078</v>
      </c>
      <c r="AB2936" s="1" t="s">
        <v>402</v>
      </c>
      <c r="AC2936" s="1" t="s">
        <v>257</v>
      </c>
      <c r="AD2936" s="1">
        <v>20</v>
      </c>
      <c r="AE2936" s="13">
        <v>1688</v>
      </c>
      <c r="AF2936" s="1">
        <f t="shared" si="240"/>
        <v>168.8</v>
      </c>
      <c r="AG2936" s="13">
        <v>844</v>
      </c>
      <c r="AH2936" s="1">
        <f t="shared" si="241"/>
        <v>84.4</v>
      </c>
    </row>
    <row r="2937" ht="17" customHeight="1" spans="1:34">
      <c r="A2937" s="1" t="s">
        <v>1072</v>
      </c>
      <c r="B2937" s="1" t="s">
        <v>1073</v>
      </c>
      <c r="C2937" s="1" t="s">
        <v>148</v>
      </c>
      <c r="D2937" s="1">
        <v>2012</v>
      </c>
      <c r="E2937" s="1">
        <v>132</v>
      </c>
      <c r="G2937" s="1" t="s">
        <v>1074</v>
      </c>
      <c r="H2937" s="1" t="s">
        <v>1075</v>
      </c>
      <c r="I2937" s="1">
        <v>-20.38</v>
      </c>
      <c r="J2937" s="1">
        <v>28.5</v>
      </c>
      <c r="K2937" s="1">
        <v>4</v>
      </c>
      <c r="L2937" s="1">
        <v>573</v>
      </c>
      <c r="M2937" s="1">
        <v>19.5</v>
      </c>
      <c r="N2937" s="1">
        <v>1.57</v>
      </c>
      <c r="O2937" s="1">
        <v>6.3</v>
      </c>
      <c r="P2937" s="1">
        <v>36</v>
      </c>
      <c r="Q2937" s="1">
        <v>19</v>
      </c>
      <c r="R2937" s="1">
        <v>45</v>
      </c>
      <c r="S2937" s="1" t="s">
        <v>64</v>
      </c>
      <c r="T2937" s="1">
        <v>2.6</v>
      </c>
      <c r="U2937" s="3">
        <v>0.936</v>
      </c>
      <c r="V2937" s="1">
        <f t="shared" si="238"/>
        <v>2.77777777777778</v>
      </c>
      <c r="W2937" s="6" t="s">
        <v>1076</v>
      </c>
      <c r="X2937" s="1">
        <v>3</v>
      </c>
      <c r="Y2937" s="1" t="s">
        <v>1080</v>
      </c>
      <c r="AA2937" s="1" t="s">
        <v>1078</v>
      </c>
      <c r="AB2937" s="1" t="s">
        <v>402</v>
      </c>
      <c r="AC2937" s="1" t="s">
        <v>257</v>
      </c>
      <c r="AD2937" s="1">
        <v>20</v>
      </c>
      <c r="AE2937" s="13">
        <v>2438</v>
      </c>
      <c r="AF2937" s="1">
        <f t="shared" si="240"/>
        <v>243.8</v>
      </c>
      <c r="AG2937" s="13">
        <v>1010</v>
      </c>
      <c r="AH2937" s="1">
        <f t="shared" si="241"/>
        <v>101</v>
      </c>
    </row>
    <row r="2938" ht="17" customHeight="1" spans="1:34">
      <c r="A2938" s="1" t="s">
        <v>1072</v>
      </c>
      <c r="B2938" s="1" t="s">
        <v>1073</v>
      </c>
      <c r="C2938" s="1" t="s">
        <v>148</v>
      </c>
      <c r="D2938" s="1">
        <v>2012</v>
      </c>
      <c r="E2938" s="1">
        <v>132</v>
      </c>
      <c r="G2938" s="1" t="s">
        <v>1074</v>
      </c>
      <c r="H2938" s="1" t="s">
        <v>1075</v>
      </c>
      <c r="I2938" s="1">
        <v>-20.38</v>
      </c>
      <c r="J2938" s="1">
        <v>28.5</v>
      </c>
      <c r="K2938" s="1">
        <v>4</v>
      </c>
      <c r="L2938" s="1">
        <v>573</v>
      </c>
      <c r="M2938" s="1">
        <v>19.5</v>
      </c>
      <c r="N2938" s="1">
        <v>1.57</v>
      </c>
      <c r="O2938" s="1">
        <v>6.3</v>
      </c>
      <c r="P2938" s="1">
        <v>36</v>
      </c>
      <c r="Q2938" s="1">
        <v>19</v>
      </c>
      <c r="R2938" s="1">
        <v>45</v>
      </c>
      <c r="S2938" s="1" t="s">
        <v>64</v>
      </c>
      <c r="T2938" s="1">
        <v>2.6</v>
      </c>
      <c r="U2938" s="3">
        <v>0.936</v>
      </c>
      <c r="V2938" s="1">
        <f t="shared" si="238"/>
        <v>2.77777777777778</v>
      </c>
      <c r="W2938" s="6" t="s">
        <v>1076</v>
      </c>
      <c r="X2938" s="1">
        <v>3</v>
      </c>
      <c r="Y2938" s="1" t="s">
        <v>1080</v>
      </c>
      <c r="AA2938" s="1" t="s">
        <v>1078</v>
      </c>
      <c r="AB2938" s="1" t="s">
        <v>402</v>
      </c>
      <c r="AC2938" s="1" t="s">
        <v>257</v>
      </c>
      <c r="AD2938" s="1">
        <v>20</v>
      </c>
      <c r="AE2938" s="13">
        <v>2195</v>
      </c>
      <c r="AF2938" s="1">
        <f t="shared" si="240"/>
        <v>219.5</v>
      </c>
      <c r="AG2938" s="13">
        <v>1054</v>
      </c>
      <c r="AH2938" s="1">
        <f t="shared" si="241"/>
        <v>105.4</v>
      </c>
    </row>
    <row r="2939" ht="17" customHeight="1" spans="1:34">
      <c r="A2939" s="1" t="s">
        <v>1072</v>
      </c>
      <c r="B2939" s="1" t="s">
        <v>1073</v>
      </c>
      <c r="C2939" s="1" t="s">
        <v>148</v>
      </c>
      <c r="D2939" s="1">
        <v>2012</v>
      </c>
      <c r="E2939" s="1">
        <v>132</v>
      </c>
      <c r="G2939" s="1" t="s">
        <v>1074</v>
      </c>
      <c r="H2939" s="1" t="s">
        <v>1075</v>
      </c>
      <c r="I2939" s="1">
        <v>-20.38</v>
      </c>
      <c r="J2939" s="1">
        <v>28.5</v>
      </c>
      <c r="K2939" s="1">
        <v>4</v>
      </c>
      <c r="L2939" s="1">
        <v>573</v>
      </c>
      <c r="M2939" s="1">
        <v>19.5</v>
      </c>
      <c r="N2939" s="1">
        <v>1.57</v>
      </c>
      <c r="O2939" s="1">
        <v>6.3</v>
      </c>
      <c r="P2939" s="1">
        <v>36</v>
      </c>
      <c r="Q2939" s="1">
        <v>19</v>
      </c>
      <c r="R2939" s="1">
        <v>45</v>
      </c>
      <c r="S2939" s="1" t="s">
        <v>64</v>
      </c>
      <c r="T2939" s="1">
        <v>2.6</v>
      </c>
      <c r="U2939" s="3">
        <v>0.936</v>
      </c>
      <c r="V2939" s="1">
        <f t="shared" si="238"/>
        <v>2.77777777777778</v>
      </c>
      <c r="W2939" s="6" t="s">
        <v>1076</v>
      </c>
      <c r="X2939" s="1">
        <v>3</v>
      </c>
      <c r="Y2939" s="1" t="s">
        <v>1077</v>
      </c>
      <c r="AA2939" s="1" t="s">
        <v>1081</v>
      </c>
      <c r="AB2939" s="1" t="s">
        <v>402</v>
      </c>
      <c r="AC2939" s="1" t="s">
        <v>257</v>
      </c>
      <c r="AD2939" s="1">
        <v>20</v>
      </c>
      <c r="AE2939" s="13">
        <v>2400</v>
      </c>
      <c r="AF2939" s="1">
        <f t="shared" si="240"/>
        <v>240</v>
      </c>
      <c r="AG2939" s="13">
        <v>1370</v>
      </c>
      <c r="AH2939" s="1">
        <f t="shared" si="241"/>
        <v>137</v>
      </c>
    </row>
    <row r="2940" ht="17" customHeight="1" spans="1:34">
      <c r="A2940" s="1" t="s">
        <v>1072</v>
      </c>
      <c r="B2940" s="1" t="s">
        <v>1073</v>
      </c>
      <c r="C2940" s="1" t="s">
        <v>148</v>
      </c>
      <c r="D2940" s="1">
        <v>2012</v>
      </c>
      <c r="E2940" s="1">
        <v>132</v>
      </c>
      <c r="G2940" s="1" t="s">
        <v>1074</v>
      </c>
      <c r="H2940" s="1" t="s">
        <v>1075</v>
      </c>
      <c r="I2940" s="1">
        <v>-20.38</v>
      </c>
      <c r="J2940" s="1">
        <v>28.5</v>
      </c>
      <c r="K2940" s="1">
        <v>4</v>
      </c>
      <c r="L2940" s="1">
        <v>573</v>
      </c>
      <c r="M2940" s="1">
        <v>19.5</v>
      </c>
      <c r="N2940" s="1">
        <v>1.57</v>
      </c>
      <c r="O2940" s="1">
        <v>6.3</v>
      </c>
      <c r="P2940" s="1">
        <v>36</v>
      </c>
      <c r="Q2940" s="1">
        <v>19</v>
      </c>
      <c r="R2940" s="1">
        <v>45</v>
      </c>
      <c r="S2940" s="1" t="s">
        <v>64</v>
      </c>
      <c r="T2940" s="1">
        <v>2.6</v>
      </c>
      <c r="U2940" s="3">
        <v>0.936</v>
      </c>
      <c r="V2940" s="1">
        <f t="shared" si="238"/>
        <v>2.77777777777778</v>
      </c>
      <c r="W2940" s="6" t="s">
        <v>1076</v>
      </c>
      <c r="X2940" s="1">
        <v>3</v>
      </c>
      <c r="Y2940" s="1" t="s">
        <v>1077</v>
      </c>
      <c r="AA2940" s="1" t="s">
        <v>1081</v>
      </c>
      <c r="AB2940" s="1" t="s">
        <v>402</v>
      </c>
      <c r="AC2940" s="1" t="s">
        <v>257</v>
      </c>
      <c r="AD2940" s="1">
        <v>20</v>
      </c>
      <c r="AE2940" s="13">
        <v>2791</v>
      </c>
      <c r="AF2940" s="1">
        <f t="shared" si="240"/>
        <v>279.1</v>
      </c>
      <c r="AG2940" s="13">
        <v>1367</v>
      </c>
      <c r="AH2940" s="1">
        <f t="shared" si="241"/>
        <v>136.7</v>
      </c>
    </row>
    <row r="2941" ht="17" customHeight="1" spans="1:34">
      <c r="A2941" s="1" t="s">
        <v>1072</v>
      </c>
      <c r="B2941" s="1" t="s">
        <v>1073</v>
      </c>
      <c r="C2941" s="1" t="s">
        <v>148</v>
      </c>
      <c r="D2941" s="1">
        <v>2012</v>
      </c>
      <c r="E2941" s="1">
        <v>132</v>
      </c>
      <c r="G2941" s="1" t="s">
        <v>1074</v>
      </c>
      <c r="H2941" s="1" t="s">
        <v>1075</v>
      </c>
      <c r="I2941" s="1">
        <v>-20.38</v>
      </c>
      <c r="J2941" s="1">
        <v>28.5</v>
      </c>
      <c r="K2941" s="1">
        <v>4</v>
      </c>
      <c r="L2941" s="1">
        <v>573</v>
      </c>
      <c r="M2941" s="1">
        <v>19.5</v>
      </c>
      <c r="N2941" s="1">
        <v>1.57</v>
      </c>
      <c r="O2941" s="1">
        <v>6.3</v>
      </c>
      <c r="P2941" s="1">
        <v>36</v>
      </c>
      <c r="Q2941" s="1">
        <v>19</v>
      </c>
      <c r="R2941" s="1">
        <v>45</v>
      </c>
      <c r="S2941" s="1" t="s">
        <v>64</v>
      </c>
      <c r="T2941" s="1">
        <v>2.6</v>
      </c>
      <c r="U2941" s="3">
        <v>0.936</v>
      </c>
      <c r="V2941" s="1">
        <f t="shared" si="238"/>
        <v>2.77777777777778</v>
      </c>
      <c r="W2941" s="6" t="s">
        <v>1076</v>
      </c>
      <c r="X2941" s="1">
        <v>3</v>
      </c>
      <c r="Y2941" s="1" t="s">
        <v>1077</v>
      </c>
      <c r="AA2941" s="1" t="s">
        <v>1081</v>
      </c>
      <c r="AB2941" s="1" t="s">
        <v>402</v>
      </c>
      <c r="AC2941" s="1" t="s">
        <v>257</v>
      </c>
      <c r="AD2941" s="1">
        <v>20</v>
      </c>
      <c r="AE2941" s="13">
        <v>2278</v>
      </c>
      <c r="AF2941" s="1">
        <f t="shared" si="240"/>
        <v>227.8</v>
      </c>
      <c r="AG2941" s="13">
        <v>1463</v>
      </c>
      <c r="AH2941" s="1">
        <f t="shared" si="241"/>
        <v>146.3</v>
      </c>
    </row>
    <row r="2942" ht="17" customHeight="1" spans="1:34">
      <c r="A2942" s="1" t="s">
        <v>1072</v>
      </c>
      <c r="B2942" s="1" t="s">
        <v>1073</v>
      </c>
      <c r="C2942" s="1" t="s">
        <v>148</v>
      </c>
      <c r="D2942" s="1">
        <v>2012</v>
      </c>
      <c r="E2942" s="1">
        <v>132</v>
      </c>
      <c r="G2942" s="1" t="s">
        <v>1074</v>
      </c>
      <c r="H2942" s="1" t="s">
        <v>1075</v>
      </c>
      <c r="I2942" s="1">
        <v>-20.38</v>
      </c>
      <c r="J2942" s="1">
        <v>28.5</v>
      </c>
      <c r="K2942" s="1">
        <v>4</v>
      </c>
      <c r="L2942" s="1">
        <v>573</v>
      </c>
      <c r="M2942" s="1">
        <v>19.5</v>
      </c>
      <c r="N2942" s="1">
        <v>1.57</v>
      </c>
      <c r="O2942" s="1">
        <v>6.3</v>
      </c>
      <c r="P2942" s="1">
        <v>36</v>
      </c>
      <c r="Q2942" s="1">
        <v>19</v>
      </c>
      <c r="R2942" s="1">
        <v>45</v>
      </c>
      <c r="S2942" s="1" t="s">
        <v>64</v>
      </c>
      <c r="T2942" s="1">
        <v>2.6</v>
      </c>
      <c r="U2942" s="3">
        <v>0.936</v>
      </c>
      <c r="V2942" s="1">
        <f t="shared" si="238"/>
        <v>2.77777777777778</v>
      </c>
      <c r="W2942" s="6" t="s">
        <v>1076</v>
      </c>
      <c r="X2942" s="1">
        <v>3</v>
      </c>
      <c r="Y2942" s="1" t="s">
        <v>1077</v>
      </c>
      <c r="AA2942" s="1" t="s">
        <v>1081</v>
      </c>
      <c r="AB2942" s="1" t="s">
        <v>402</v>
      </c>
      <c r="AC2942" s="1" t="s">
        <v>257</v>
      </c>
      <c r="AD2942" s="1">
        <v>20</v>
      </c>
      <c r="AE2942" s="13">
        <v>1977</v>
      </c>
      <c r="AF2942" s="1">
        <f t="shared" si="240"/>
        <v>197.7</v>
      </c>
      <c r="AG2942" s="13">
        <v>1348</v>
      </c>
      <c r="AH2942" s="1">
        <f t="shared" si="241"/>
        <v>134.8</v>
      </c>
    </row>
    <row r="2943" ht="17" customHeight="1" spans="1:34">
      <c r="A2943" s="1" t="s">
        <v>1072</v>
      </c>
      <c r="B2943" s="1" t="s">
        <v>1073</v>
      </c>
      <c r="C2943" s="1" t="s">
        <v>148</v>
      </c>
      <c r="D2943" s="1">
        <v>2012</v>
      </c>
      <c r="E2943" s="1">
        <v>132</v>
      </c>
      <c r="G2943" s="1" t="s">
        <v>1074</v>
      </c>
      <c r="H2943" s="1" t="s">
        <v>1075</v>
      </c>
      <c r="I2943" s="1">
        <v>-20.38</v>
      </c>
      <c r="J2943" s="1">
        <v>28.5</v>
      </c>
      <c r="K2943" s="1">
        <v>4</v>
      </c>
      <c r="L2943" s="1">
        <v>573</v>
      </c>
      <c r="M2943" s="1">
        <v>19.5</v>
      </c>
      <c r="N2943" s="1">
        <v>1.57</v>
      </c>
      <c r="O2943" s="1">
        <v>6.3</v>
      </c>
      <c r="P2943" s="1">
        <v>36</v>
      </c>
      <c r="Q2943" s="1">
        <v>19</v>
      </c>
      <c r="R2943" s="1">
        <v>45</v>
      </c>
      <c r="S2943" s="1" t="s">
        <v>64</v>
      </c>
      <c r="T2943" s="1">
        <v>2.6</v>
      </c>
      <c r="U2943" s="3">
        <v>0.936</v>
      </c>
      <c r="V2943" s="1">
        <f t="shared" si="238"/>
        <v>2.77777777777778</v>
      </c>
      <c r="W2943" s="6" t="s">
        <v>1076</v>
      </c>
      <c r="X2943" s="1">
        <v>3</v>
      </c>
      <c r="Y2943" s="1" t="s">
        <v>1077</v>
      </c>
      <c r="AA2943" s="1" t="s">
        <v>1081</v>
      </c>
      <c r="AB2943" s="1" t="s">
        <v>402</v>
      </c>
      <c r="AC2943" s="1" t="s">
        <v>257</v>
      </c>
      <c r="AD2943" s="1">
        <v>20</v>
      </c>
      <c r="AE2943" s="13">
        <v>3569</v>
      </c>
      <c r="AF2943" s="1">
        <f t="shared" si="240"/>
        <v>356.9</v>
      </c>
      <c r="AG2943" s="13">
        <v>1021</v>
      </c>
      <c r="AH2943" s="1">
        <f t="shared" si="241"/>
        <v>102.1</v>
      </c>
    </row>
    <row r="2944" ht="17" customHeight="1" spans="1:34">
      <c r="A2944" s="1" t="s">
        <v>1072</v>
      </c>
      <c r="B2944" s="1" t="s">
        <v>1073</v>
      </c>
      <c r="C2944" s="1" t="s">
        <v>148</v>
      </c>
      <c r="D2944" s="1">
        <v>2012</v>
      </c>
      <c r="E2944" s="1">
        <v>132</v>
      </c>
      <c r="G2944" s="1" t="s">
        <v>1074</v>
      </c>
      <c r="H2944" s="1" t="s">
        <v>1075</v>
      </c>
      <c r="I2944" s="1">
        <v>-20.38</v>
      </c>
      <c r="J2944" s="1">
        <v>28.5</v>
      </c>
      <c r="K2944" s="1">
        <v>4</v>
      </c>
      <c r="L2944" s="1">
        <v>573</v>
      </c>
      <c r="M2944" s="1">
        <v>19.5</v>
      </c>
      <c r="N2944" s="1">
        <v>1.57</v>
      </c>
      <c r="O2944" s="1">
        <v>6.3</v>
      </c>
      <c r="P2944" s="1">
        <v>36</v>
      </c>
      <c r="Q2944" s="1">
        <v>19</v>
      </c>
      <c r="R2944" s="1">
        <v>45</v>
      </c>
      <c r="S2944" s="1" t="s">
        <v>64</v>
      </c>
      <c r="T2944" s="1">
        <v>2.6</v>
      </c>
      <c r="U2944" s="3">
        <v>0.936</v>
      </c>
      <c r="V2944" s="1">
        <f t="shared" si="238"/>
        <v>2.77777777777778</v>
      </c>
      <c r="W2944" s="6" t="s">
        <v>1076</v>
      </c>
      <c r="X2944" s="1">
        <v>3</v>
      </c>
      <c r="Y2944" s="1" t="s">
        <v>1077</v>
      </c>
      <c r="AA2944" s="1" t="s">
        <v>1081</v>
      </c>
      <c r="AB2944" s="1" t="s">
        <v>402</v>
      </c>
      <c r="AC2944" s="1" t="s">
        <v>257</v>
      </c>
      <c r="AD2944" s="1">
        <v>20</v>
      </c>
      <c r="AE2944" s="13">
        <v>3525</v>
      </c>
      <c r="AF2944" s="1">
        <f t="shared" si="240"/>
        <v>352.5</v>
      </c>
      <c r="AG2944" s="13">
        <v>997</v>
      </c>
      <c r="AH2944" s="1">
        <f t="shared" si="241"/>
        <v>99.7</v>
      </c>
    </row>
    <row r="2945" ht="17" customHeight="1" spans="1:34">
      <c r="A2945" s="1" t="s">
        <v>1072</v>
      </c>
      <c r="B2945" s="1" t="s">
        <v>1073</v>
      </c>
      <c r="C2945" s="1" t="s">
        <v>148</v>
      </c>
      <c r="D2945" s="1">
        <v>2012</v>
      </c>
      <c r="E2945" s="1">
        <v>132</v>
      </c>
      <c r="G2945" s="1" t="s">
        <v>1074</v>
      </c>
      <c r="H2945" s="1" t="s">
        <v>1075</v>
      </c>
      <c r="I2945" s="1">
        <v>-20.38</v>
      </c>
      <c r="J2945" s="1">
        <v>28.5</v>
      </c>
      <c r="K2945" s="1">
        <v>4</v>
      </c>
      <c r="L2945" s="1">
        <v>573</v>
      </c>
      <c r="M2945" s="1">
        <v>19.5</v>
      </c>
      <c r="N2945" s="1">
        <v>1.57</v>
      </c>
      <c r="O2945" s="1">
        <v>6.3</v>
      </c>
      <c r="P2945" s="1">
        <v>36</v>
      </c>
      <c r="Q2945" s="1">
        <v>19</v>
      </c>
      <c r="R2945" s="1">
        <v>45</v>
      </c>
      <c r="S2945" s="1" t="s">
        <v>64</v>
      </c>
      <c r="T2945" s="1">
        <v>2.6</v>
      </c>
      <c r="U2945" s="3">
        <v>0.936</v>
      </c>
      <c r="V2945" s="1">
        <f t="shared" si="238"/>
        <v>2.77777777777778</v>
      </c>
      <c r="W2945" s="6" t="s">
        <v>1076</v>
      </c>
      <c r="X2945" s="1">
        <v>3</v>
      </c>
      <c r="Y2945" s="1" t="s">
        <v>1077</v>
      </c>
      <c r="AA2945" s="1" t="s">
        <v>1081</v>
      </c>
      <c r="AB2945" s="1" t="s">
        <v>402</v>
      </c>
      <c r="AC2945" s="1" t="s">
        <v>257</v>
      </c>
      <c r="AD2945" s="1">
        <v>20</v>
      </c>
      <c r="AE2945" s="13">
        <v>288</v>
      </c>
      <c r="AF2945" s="1">
        <f t="shared" si="240"/>
        <v>28.8</v>
      </c>
      <c r="AG2945" s="13">
        <v>1148</v>
      </c>
      <c r="AH2945" s="1">
        <f t="shared" si="241"/>
        <v>114.8</v>
      </c>
    </row>
    <row r="2946" ht="17" customHeight="1" spans="1:34">
      <c r="A2946" s="1" t="s">
        <v>1072</v>
      </c>
      <c r="B2946" s="1" t="s">
        <v>1073</v>
      </c>
      <c r="C2946" s="1" t="s">
        <v>148</v>
      </c>
      <c r="D2946" s="1">
        <v>2012</v>
      </c>
      <c r="E2946" s="1">
        <v>132</v>
      </c>
      <c r="G2946" s="1" t="s">
        <v>1074</v>
      </c>
      <c r="H2946" s="1" t="s">
        <v>1075</v>
      </c>
      <c r="I2946" s="1">
        <v>-20.38</v>
      </c>
      <c r="J2946" s="1">
        <v>28.5</v>
      </c>
      <c r="K2946" s="1">
        <v>4</v>
      </c>
      <c r="L2946" s="1">
        <v>573</v>
      </c>
      <c r="M2946" s="1">
        <v>19.5</v>
      </c>
      <c r="N2946" s="1">
        <v>1.57</v>
      </c>
      <c r="O2946" s="1">
        <v>6.3</v>
      </c>
      <c r="P2946" s="1">
        <v>36</v>
      </c>
      <c r="Q2946" s="1">
        <v>19</v>
      </c>
      <c r="R2946" s="1">
        <v>45</v>
      </c>
      <c r="S2946" s="1" t="s">
        <v>64</v>
      </c>
      <c r="T2946" s="1">
        <v>2.6</v>
      </c>
      <c r="U2946" s="3">
        <v>0.936</v>
      </c>
      <c r="V2946" s="1">
        <f t="shared" si="238"/>
        <v>2.77777777777778</v>
      </c>
      <c r="W2946" s="6" t="s">
        <v>1076</v>
      </c>
      <c r="X2946" s="1">
        <v>3</v>
      </c>
      <c r="Y2946" s="1" t="s">
        <v>1079</v>
      </c>
      <c r="AA2946" s="1" t="s">
        <v>1081</v>
      </c>
      <c r="AB2946" s="1" t="s">
        <v>402</v>
      </c>
      <c r="AC2946" s="1" t="s">
        <v>257</v>
      </c>
      <c r="AD2946" s="1">
        <v>20</v>
      </c>
      <c r="AE2946" s="13">
        <v>2579</v>
      </c>
      <c r="AF2946" s="1">
        <f t="shared" si="240"/>
        <v>257.9</v>
      </c>
      <c r="AG2946" s="13">
        <v>998</v>
      </c>
      <c r="AH2946" s="1">
        <f t="shared" si="241"/>
        <v>99.8</v>
      </c>
    </row>
    <row r="2947" ht="17" customHeight="1" spans="1:34">
      <c r="A2947" s="1" t="s">
        <v>1072</v>
      </c>
      <c r="B2947" s="1" t="s">
        <v>1073</v>
      </c>
      <c r="C2947" s="1" t="s">
        <v>148</v>
      </c>
      <c r="D2947" s="1">
        <v>2012</v>
      </c>
      <c r="E2947" s="1">
        <v>132</v>
      </c>
      <c r="G2947" s="1" t="s">
        <v>1074</v>
      </c>
      <c r="H2947" s="1" t="s">
        <v>1075</v>
      </c>
      <c r="I2947" s="1">
        <v>-20.38</v>
      </c>
      <c r="J2947" s="1">
        <v>28.5</v>
      </c>
      <c r="K2947" s="1">
        <v>4</v>
      </c>
      <c r="L2947" s="1">
        <v>573</v>
      </c>
      <c r="M2947" s="1">
        <v>19.5</v>
      </c>
      <c r="N2947" s="1">
        <v>1.57</v>
      </c>
      <c r="O2947" s="1">
        <v>6.3</v>
      </c>
      <c r="P2947" s="1">
        <v>36</v>
      </c>
      <c r="Q2947" s="1">
        <v>19</v>
      </c>
      <c r="R2947" s="1">
        <v>45</v>
      </c>
      <c r="S2947" s="1" t="s">
        <v>64</v>
      </c>
      <c r="T2947" s="1">
        <v>2.6</v>
      </c>
      <c r="U2947" s="3">
        <v>0.936</v>
      </c>
      <c r="V2947" s="1">
        <f t="shared" ref="V2947:V3010" si="242">T2947/U2947</f>
        <v>2.77777777777778</v>
      </c>
      <c r="W2947" s="6" t="s">
        <v>1076</v>
      </c>
      <c r="X2947" s="1">
        <v>3</v>
      </c>
      <c r="Y2947" s="1" t="s">
        <v>1079</v>
      </c>
      <c r="AA2947" s="1" t="s">
        <v>1081</v>
      </c>
      <c r="AB2947" s="1" t="s">
        <v>402</v>
      </c>
      <c r="AC2947" s="1" t="s">
        <v>257</v>
      </c>
      <c r="AD2947" s="1">
        <v>20</v>
      </c>
      <c r="AE2947" s="13">
        <v>3328</v>
      </c>
      <c r="AF2947" s="1">
        <f t="shared" si="240"/>
        <v>332.8</v>
      </c>
      <c r="AG2947" s="13">
        <v>1230</v>
      </c>
      <c r="AH2947" s="1">
        <f t="shared" si="241"/>
        <v>123</v>
      </c>
    </row>
    <row r="2948" ht="17" customHeight="1" spans="1:34">
      <c r="A2948" s="1" t="s">
        <v>1072</v>
      </c>
      <c r="B2948" s="1" t="s">
        <v>1073</v>
      </c>
      <c r="C2948" s="1" t="s">
        <v>148</v>
      </c>
      <c r="D2948" s="1">
        <v>2012</v>
      </c>
      <c r="E2948" s="1">
        <v>132</v>
      </c>
      <c r="G2948" s="1" t="s">
        <v>1074</v>
      </c>
      <c r="H2948" s="1" t="s">
        <v>1075</v>
      </c>
      <c r="I2948" s="1">
        <v>-20.38</v>
      </c>
      <c r="J2948" s="1">
        <v>28.5</v>
      </c>
      <c r="K2948" s="1">
        <v>4</v>
      </c>
      <c r="L2948" s="1">
        <v>573</v>
      </c>
      <c r="M2948" s="1">
        <v>19.5</v>
      </c>
      <c r="N2948" s="1">
        <v>1.57</v>
      </c>
      <c r="O2948" s="1">
        <v>6.3</v>
      </c>
      <c r="P2948" s="1">
        <v>36</v>
      </c>
      <c r="Q2948" s="1">
        <v>19</v>
      </c>
      <c r="R2948" s="1">
        <v>45</v>
      </c>
      <c r="S2948" s="1" t="s">
        <v>64</v>
      </c>
      <c r="T2948" s="1">
        <v>2.6</v>
      </c>
      <c r="U2948" s="3">
        <v>0.936</v>
      </c>
      <c r="V2948" s="1">
        <f t="shared" si="242"/>
        <v>2.77777777777778</v>
      </c>
      <c r="W2948" s="6" t="s">
        <v>1076</v>
      </c>
      <c r="X2948" s="1">
        <v>3</v>
      </c>
      <c r="Y2948" s="1" t="s">
        <v>1079</v>
      </c>
      <c r="AA2948" s="1" t="s">
        <v>1081</v>
      </c>
      <c r="AB2948" s="1" t="s">
        <v>402</v>
      </c>
      <c r="AC2948" s="1" t="s">
        <v>257</v>
      </c>
      <c r="AD2948" s="1">
        <v>20</v>
      </c>
      <c r="AE2948" s="13">
        <v>2409</v>
      </c>
      <c r="AF2948" s="1">
        <f t="shared" si="240"/>
        <v>240.9</v>
      </c>
      <c r="AG2948" s="13">
        <v>1037</v>
      </c>
      <c r="AH2948" s="1">
        <f t="shared" si="241"/>
        <v>103.7</v>
      </c>
    </row>
    <row r="2949" ht="17" customHeight="1" spans="1:34">
      <c r="A2949" s="1" t="s">
        <v>1072</v>
      </c>
      <c r="B2949" s="1" t="s">
        <v>1073</v>
      </c>
      <c r="C2949" s="1" t="s">
        <v>148</v>
      </c>
      <c r="D2949" s="1">
        <v>2012</v>
      </c>
      <c r="E2949" s="1">
        <v>132</v>
      </c>
      <c r="G2949" s="1" t="s">
        <v>1074</v>
      </c>
      <c r="H2949" s="1" t="s">
        <v>1075</v>
      </c>
      <c r="I2949" s="1">
        <v>-20.38</v>
      </c>
      <c r="J2949" s="1">
        <v>28.5</v>
      </c>
      <c r="K2949" s="1">
        <v>4</v>
      </c>
      <c r="L2949" s="1">
        <v>573</v>
      </c>
      <c r="M2949" s="1">
        <v>19.5</v>
      </c>
      <c r="N2949" s="1">
        <v>1.57</v>
      </c>
      <c r="O2949" s="1">
        <v>6.3</v>
      </c>
      <c r="P2949" s="1">
        <v>36</v>
      </c>
      <c r="Q2949" s="1">
        <v>19</v>
      </c>
      <c r="R2949" s="1">
        <v>45</v>
      </c>
      <c r="S2949" s="1" t="s">
        <v>64</v>
      </c>
      <c r="T2949" s="1">
        <v>2.6</v>
      </c>
      <c r="U2949" s="3">
        <v>0.936</v>
      </c>
      <c r="V2949" s="1">
        <f t="shared" si="242"/>
        <v>2.77777777777778</v>
      </c>
      <c r="W2949" s="6" t="s">
        <v>1076</v>
      </c>
      <c r="X2949" s="1">
        <v>3</v>
      </c>
      <c r="Y2949" s="1" t="s">
        <v>1079</v>
      </c>
      <c r="AA2949" s="1" t="s">
        <v>1081</v>
      </c>
      <c r="AB2949" s="1" t="s">
        <v>402</v>
      </c>
      <c r="AC2949" s="1" t="s">
        <v>257</v>
      </c>
      <c r="AD2949" s="1">
        <v>20</v>
      </c>
      <c r="AE2949" s="13">
        <v>3327</v>
      </c>
      <c r="AF2949" s="1">
        <f t="shared" si="240"/>
        <v>332.7</v>
      </c>
      <c r="AG2949" s="13">
        <v>1244</v>
      </c>
      <c r="AH2949" s="1">
        <f t="shared" si="241"/>
        <v>124.4</v>
      </c>
    </row>
    <row r="2950" ht="17" customHeight="1" spans="1:34">
      <c r="A2950" s="1" t="s">
        <v>1072</v>
      </c>
      <c r="B2950" s="1" t="s">
        <v>1073</v>
      </c>
      <c r="C2950" s="1" t="s">
        <v>148</v>
      </c>
      <c r="D2950" s="1">
        <v>2012</v>
      </c>
      <c r="E2950" s="1">
        <v>132</v>
      </c>
      <c r="G2950" s="1" t="s">
        <v>1074</v>
      </c>
      <c r="H2950" s="1" t="s">
        <v>1075</v>
      </c>
      <c r="I2950" s="1">
        <v>-20.38</v>
      </c>
      <c r="J2950" s="1">
        <v>28.5</v>
      </c>
      <c r="K2950" s="1">
        <v>4</v>
      </c>
      <c r="L2950" s="1">
        <v>573</v>
      </c>
      <c r="M2950" s="1">
        <v>19.5</v>
      </c>
      <c r="N2950" s="1">
        <v>1.57</v>
      </c>
      <c r="O2950" s="1">
        <v>6.3</v>
      </c>
      <c r="P2950" s="1">
        <v>36</v>
      </c>
      <c r="Q2950" s="1">
        <v>19</v>
      </c>
      <c r="R2950" s="1">
        <v>45</v>
      </c>
      <c r="S2950" s="1" t="s">
        <v>64</v>
      </c>
      <c r="T2950" s="1">
        <v>2.6</v>
      </c>
      <c r="U2950" s="3">
        <v>0.936</v>
      </c>
      <c r="V2950" s="1">
        <f t="shared" si="242"/>
        <v>2.77777777777778</v>
      </c>
      <c r="W2950" s="6" t="s">
        <v>1076</v>
      </c>
      <c r="X2950" s="1">
        <v>3</v>
      </c>
      <c r="Y2950" s="1" t="s">
        <v>1079</v>
      </c>
      <c r="AA2950" s="1" t="s">
        <v>1081</v>
      </c>
      <c r="AB2950" s="1" t="s">
        <v>402</v>
      </c>
      <c r="AC2950" s="1" t="s">
        <v>257</v>
      </c>
      <c r="AD2950" s="1">
        <v>20</v>
      </c>
      <c r="AE2950" s="13">
        <v>2687</v>
      </c>
      <c r="AF2950" s="1">
        <f t="shared" si="240"/>
        <v>268.7</v>
      </c>
      <c r="AG2950" s="13">
        <v>865</v>
      </c>
      <c r="AH2950" s="1">
        <f t="shared" si="241"/>
        <v>86.5</v>
      </c>
    </row>
    <row r="2951" ht="17" customHeight="1" spans="1:34">
      <c r="A2951" s="1" t="s">
        <v>1072</v>
      </c>
      <c r="B2951" s="1" t="s">
        <v>1073</v>
      </c>
      <c r="C2951" s="1" t="s">
        <v>148</v>
      </c>
      <c r="D2951" s="1">
        <v>2012</v>
      </c>
      <c r="E2951" s="1">
        <v>132</v>
      </c>
      <c r="G2951" s="1" t="s">
        <v>1074</v>
      </c>
      <c r="H2951" s="1" t="s">
        <v>1075</v>
      </c>
      <c r="I2951" s="1">
        <v>-20.38</v>
      </c>
      <c r="J2951" s="1">
        <v>28.5</v>
      </c>
      <c r="K2951" s="1">
        <v>4</v>
      </c>
      <c r="L2951" s="1">
        <v>573</v>
      </c>
      <c r="M2951" s="1">
        <v>19.5</v>
      </c>
      <c r="N2951" s="1">
        <v>1.57</v>
      </c>
      <c r="O2951" s="1">
        <v>6.3</v>
      </c>
      <c r="P2951" s="1">
        <v>36</v>
      </c>
      <c r="Q2951" s="1">
        <v>19</v>
      </c>
      <c r="R2951" s="1">
        <v>45</v>
      </c>
      <c r="S2951" s="1" t="s">
        <v>64</v>
      </c>
      <c r="T2951" s="1">
        <v>2.6</v>
      </c>
      <c r="U2951" s="3">
        <v>0.936</v>
      </c>
      <c r="V2951" s="1">
        <f t="shared" si="242"/>
        <v>2.77777777777778</v>
      </c>
      <c r="W2951" s="6" t="s">
        <v>1076</v>
      </c>
      <c r="X2951" s="1">
        <v>3</v>
      </c>
      <c r="Y2951" s="1" t="s">
        <v>1079</v>
      </c>
      <c r="AA2951" s="1" t="s">
        <v>1081</v>
      </c>
      <c r="AB2951" s="1" t="s">
        <v>402</v>
      </c>
      <c r="AC2951" s="1" t="s">
        <v>257</v>
      </c>
      <c r="AD2951" s="1">
        <v>20</v>
      </c>
      <c r="AE2951" s="13">
        <v>2393</v>
      </c>
      <c r="AF2951" s="1">
        <f t="shared" si="240"/>
        <v>239.3</v>
      </c>
      <c r="AG2951" s="13">
        <v>1163</v>
      </c>
      <c r="AH2951" s="1">
        <f t="shared" si="241"/>
        <v>116.3</v>
      </c>
    </row>
    <row r="2952" ht="17" customHeight="1" spans="1:34">
      <c r="A2952" s="1" t="s">
        <v>1072</v>
      </c>
      <c r="B2952" s="1" t="s">
        <v>1073</v>
      </c>
      <c r="C2952" s="1" t="s">
        <v>148</v>
      </c>
      <c r="D2952" s="1">
        <v>2012</v>
      </c>
      <c r="E2952" s="1">
        <v>132</v>
      </c>
      <c r="G2952" s="1" t="s">
        <v>1074</v>
      </c>
      <c r="H2952" s="1" t="s">
        <v>1075</v>
      </c>
      <c r="I2952" s="1">
        <v>-20.38</v>
      </c>
      <c r="J2952" s="1">
        <v>28.5</v>
      </c>
      <c r="K2952" s="1">
        <v>4</v>
      </c>
      <c r="L2952" s="1">
        <v>573</v>
      </c>
      <c r="M2952" s="1">
        <v>19.5</v>
      </c>
      <c r="N2952" s="1">
        <v>1.57</v>
      </c>
      <c r="O2952" s="1">
        <v>6.3</v>
      </c>
      <c r="P2952" s="1">
        <v>36</v>
      </c>
      <c r="Q2952" s="1">
        <v>19</v>
      </c>
      <c r="R2952" s="1">
        <v>45</v>
      </c>
      <c r="S2952" s="1" t="s">
        <v>64</v>
      </c>
      <c r="T2952" s="1">
        <v>2.6</v>
      </c>
      <c r="U2952" s="3">
        <v>0.936</v>
      </c>
      <c r="V2952" s="1">
        <f t="shared" si="242"/>
        <v>2.77777777777778</v>
      </c>
      <c r="W2952" s="6" t="s">
        <v>1076</v>
      </c>
      <c r="X2952" s="1">
        <v>3</v>
      </c>
      <c r="Y2952" s="1" t="s">
        <v>1079</v>
      </c>
      <c r="AA2952" s="1" t="s">
        <v>1081</v>
      </c>
      <c r="AB2952" s="1" t="s">
        <v>402</v>
      </c>
      <c r="AC2952" s="1" t="s">
        <v>257</v>
      </c>
      <c r="AD2952" s="1">
        <v>20</v>
      </c>
      <c r="AE2952" s="13">
        <v>2718</v>
      </c>
      <c r="AF2952" s="1">
        <f t="shared" si="240"/>
        <v>271.8</v>
      </c>
      <c r="AG2952" s="13">
        <v>1142</v>
      </c>
      <c r="AH2952" s="1">
        <f t="shared" si="241"/>
        <v>114.2</v>
      </c>
    </row>
    <row r="2953" ht="17" customHeight="1" spans="1:34">
      <c r="A2953" s="1" t="s">
        <v>1072</v>
      </c>
      <c r="B2953" s="1" t="s">
        <v>1073</v>
      </c>
      <c r="C2953" s="1" t="s">
        <v>148</v>
      </c>
      <c r="D2953" s="1">
        <v>2012</v>
      </c>
      <c r="E2953" s="1">
        <v>132</v>
      </c>
      <c r="G2953" s="1" t="s">
        <v>1074</v>
      </c>
      <c r="H2953" s="1" t="s">
        <v>1075</v>
      </c>
      <c r="I2953" s="1">
        <v>-20.38</v>
      </c>
      <c r="J2953" s="1">
        <v>28.5</v>
      </c>
      <c r="K2953" s="1">
        <v>4</v>
      </c>
      <c r="L2953" s="1">
        <v>573</v>
      </c>
      <c r="M2953" s="1">
        <v>19.5</v>
      </c>
      <c r="N2953" s="1">
        <v>1.57</v>
      </c>
      <c r="O2953" s="1">
        <v>6.3</v>
      </c>
      <c r="P2953" s="1">
        <v>36</v>
      </c>
      <c r="Q2953" s="1">
        <v>19</v>
      </c>
      <c r="R2953" s="1">
        <v>45</v>
      </c>
      <c r="S2953" s="1" t="s">
        <v>64</v>
      </c>
      <c r="T2953" s="1">
        <v>2.6</v>
      </c>
      <c r="U2953" s="3">
        <v>0.936</v>
      </c>
      <c r="V2953" s="1">
        <f t="shared" si="242"/>
        <v>2.77777777777778</v>
      </c>
      <c r="W2953" s="6" t="s">
        <v>1076</v>
      </c>
      <c r="X2953" s="1">
        <v>3</v>
      </c>
      <c r="Y2953" s="1" t="s">
        <v>1080</v>
      </c>
      <c r="AA2953" s="1" t="s">
        <v>1081</v>
      </c>
      <c r="AB2953" s="1" t="s">
        <v>402</v>
      </c>
      <c r="AC2953" s="1" t="s">
        <v>257</v>
      </c>
      <c r="AD2953" s="1">
        <v>20</v>
      </c>
      <c r="AE2953" s="13">
        <v>3226</v>
      </c>
      <c r="AF2953" s="1">
        <f t="shared" si="240"/>
        <v>322.6</v>
      </c>
      <c r="AG2953" s="13">
        <v>926</v>
      </c>
      <c r="AH2953" s="1">
        <f t="shared" si="241"/>
        <v>92.6</v>
      </c>
    </row>
    <row r="2954" ht="17" customHeight="1" spans="1:34">
      <c r="A2954" s="1" t="s">
        <v>1072</v>
      </c>
      <c r="B2954" s="1" t="s">
        <v>1073</v>
      </c>
      <c r="C2954" s="1" t="s">
        <v>148</v>
      </c>
      <c r="D2954" s="1">
        <v>2012</v>
      </c>
      <c r="E2954" s="1">
        <v>132</v>
      </c>
      <c r="G2954" s="1" t="s">
        <v>1074</v>
      </c>
      <c r="H2954" s="1" t="s">
        <v>1075</v>
      </c>
      <c r="I2954" s="1">
        <v>-20.38</v>
      </c>
      <c r="J2954" s="1">
        <v>28.5</v>
      </c>
      <c r="K2954" s="1">
        <v>4</v>
      </c>
      <c r="L2954" s="1">
        <v>573</v>
      </c>
      <c r="M2954" s="1">
        <v>19.5</v>
      </c>
      <c r="N2954" s="1">
        <v>1.57</v>
      </c>
      <c r="O2954" s="1">
        <v>6.3</v>
      </c>
      <c r="P2954" s="1">
        <v>36</v>
      </c>
      <c r="Q2954" s="1">
        <v>19</v>
      </c>
      <c r="R2954" s="1">
        <v>45</v>
      </c>
      <c r="S2954" s="1" t="s">
        <v>64</v>
      </c>
      <c r="T2954" s="1">
        <v>2.6</v>
      </c>
      <c r="U2954" s="3">
        <v>0.936</v>
      </c>
      <c r="V2954" s="1">
        <f t="shared" si="242"/>
        <v>2.77777777777778</v>
      </c>
      <c r="W2954" s="6" t="s">
        <v>1076</v>
      </c>
      <c r="X2954" s="1">
        <v>3</v>
      </c>
      <c r="Y2954" s="1" t="s">
        <v>1080</v>
      </c>
      <c r="AA2954" s="1" t="s">
        <v>1081</v>
      </c>
      <c r="AB2954" s="1" t="s">
        <v>402</v>
      </c>
      <c r="AC2954" s="1" t="s">
        <v>257</v>
      </c>
      <c r="AD2954" s="1">
        <v>20</v>
      </c>
      <c r="AE2954" s="13">
        <v>342</v>
      </c>
      <c r="AF2954" s="1">
        <f t="shared" si="240"/>
        <v>34.2</v>
      </c>
      <c r="AG2954" s="13">
        <v>1132</v>
      </c>
      <c r="AH2954" s="1">
        <f t="shared" si="241"/>
        <v>113.2</v>
      </c>
    </row>
    <row r="2955" ht="17" customHeight="1" spans="1:34">
      <c r="A2955" s="1" t="s">
        <v>1072</v>
      </c>
      <c r="B2955" s="1" t="s">
        <v>1073</v>
      </c>
      <c r="C2955" s="1" t="s">
        <v>148</v>
      </c>
      <c r="D2955" s="1">
        <v>2012</v>
      </c>
      <c r="E2955" s="1">
        <v>132</v>
      </c>
      <c r="G2955" s="1" t="s">
        <v>1074</v>
      </c>
      <c r="H2955" s="1" t="s">
        <v>1075</v>
      </c>
      <c r="I2955" s="1">
        <v>-20.38</v>
      </c>
      <c r="J2955" s="1">
        <v>28.5</v>
      </c>
      <c r="K2955" s="1">
        <v>4</v>
      </c>
      <c r="L2955" s="1">
        <v>573</v>
      </c>
      <c r="M2955" s="1">
        <v>19.5</v>
      </c>
      <c r="N2955" s="1">
        <v>1.57</v>
      </c>
      <c r="O2955" s="1">
        <v>6.3</v>
      </c>
      <c r="P2955" s="1">
        <v>36</v>
      </c>
      <c r="Q2955" s="1">
        <v>19</v>
      </c>
      <c r="R2955" s="1">
        <v>45</v>
      </c>
      <c r="S2955" s="1" t="s">
        <v>64</v>
      </c>
      <c r="T2955" s="1">
        <v>2.6</v>
      </c>
      <c r="U2955" s="3">
        <v>0.936</v>
      </c>
      <c r="V2955" s="1">
        <f t="shared" si="242"/>
        <v>2.77777777777778</v>
      </c>
      <c r="W2955" s="6" t="s">
        <v>1076</v>
      </c>
      <c r="X2955" s="1">
        <v>3</v>
      </c>
      <c r="Y2955" s="1" t="s">
        <v>1080</v>
      </c>
      <c r="AA2955" s="1" t="s">
        <v>1081</v>
      </c>
      <c r="AB2955" s="1" t="s">
        <v>402</v>
      </c>
      <c r="AC2955" s="1" t="s">
        <v>257</v>
      </c>
      <c r="AD2955" s="1">
        <v>20</v>
      </c>
      <c r="AE2955" s="13">
        <v>3728</v>
      </c>
      <c r="AF2955" s="1">
        <f t="shared" si="240"/>
        <v>372.8</v>
      </c>
      <c r="AG2955" s="13">
        <v>880</v>
      </c>
      <c r="AH2955" s="1">
        <f t="shared" si="241"/>
        <v>88</v>
      </c>
    </row>
    <row r="2956" ht="17" customHeight="1" spans="1:34">
      <c r="A2956" s="1" t="s">
        <v>1072</v>
      </c>
      <c r="B2956" s="1" t="s">
        <v>1073</v>
      </c>
      <c r="C2956" s="1" t="s">
        <v>148</v>
      </c>
      <c r="D2956" s="1">
        <v>2012</v>
      </c>
      <c r="E2956" s="1">
        <v>132</v>
      </c>
      <c r="G2956" s="1" t="s">
        <v>1074</v>
      </c>
      <c r="H2956" s="1" t="s">
        <v>1075</v>
      </c>
      <c r="I2956" s="1">
        <v>-20.38</v>
      </c>
      <c r="J2956" s="1">
        <v>28.5</v>
      </c>
      <c r="K2956" s="1">
        <v>4</v>
      </c>
      <c r="L2956" s="1">
        <v>573</v>
      </c>
      <c r="M2956" s="1">
        <v>19.5</v>
      </c>
      <c r="N2956" s="1">
        <v>1.57</v>
      </c>
      <c r="O2956" s="1">
        <v>6.3</v>
      </c>
      <c r="P2956" s="1">
        <v>36</v>
      </c>
      <c r="Q2956" s="1">
        <v>19</v>
      </c>
      <c r="R2956" s="1">
        <v>45</v>
      </c>
      <c r="S2956" s="1" t="s">
        <v>64</v>
      </c>
      <c r="T2956" s="1">
        <v>2.6</v>
      </c>
      <c r="U2956" s="3">
        <v>0.936</v>
      </c>
      <c r="V2956" s="1">
        <f t="shared" si="242"/>
        <v>2.77777777777778</v>
      </c>
      <c r="W2956" s="6" t="s">
        <v>1076</v>
      </c>
      <c r="X2956" s="1">
        <v>3</v>
      </c>
      <c r="Y2956" s="1" t="s">
        <v>1080</v>
      </c>
      <c r="AA2956" s="1" t="s">
        <v>1081</v>
      </c>
      <c r="AB2956" s="1" t="s">
        <v>402</v>
      </c>
      <c r="AC2956" s="1" t="s">
        <v>257</v>
      </c>
      <c r="AD2956" s="1">
        <v>20</v>
      </c>
      <c r="AE2956" s="13">
        <v>3592</v>
      </c>
      <c r="AF2956" s="1">
        <f t="shared" si="240"/>
        <v>359.2</v>
      </c>
      <c r="AG2956" s="13">
        <v>1242</v>
      </c>
      <c r="AH2956" s="1">
        <f t="shared" si="241"/>
        <v>124.2</v>
      </c>
    </row>
    <row r="2957" ht="17" customHeight="1" spans="1:34">
      <c r="A2957" s="1" t="s">
        <v>1072</v>
      </c>
      <c r="B2957" s="1" t="s">
        <v>1073</v>
      </c>
      <c r="C2957" s="1" t="s">
        <v>148</v>
      </c>
      <c r="D2957" s="1">
        <v>2012</v>
      </c>
      <c r="E2957" s="1">
        <v>132</v>
      </c>
      <c r="G2957" s="1" t="s">
        <v>1074</v>
      </c>
      <c r="H2957" s="1" t="s">
        <v>1075</v>
      </c>
      <c r="I2957" s="1">
        <v>-20.38</v>
      </c>
      <c r="J2957" s="1">
        <v>28.5</v>
      </c>
      <c r="K2957" s="1">
        <v>4</v>
      </c>
      <c r="L2957" s="1">
        <v>573</v>
      </c>
      <c r="M2957" s="1">
        <v>19.5</v>
      </c>
      <c r="N2957" s="1">
        <v>1.57</v>
      </c>
      <c r="O2957" s="1">
        <v>6.3</v>
      </c>
      <c r="P2957" s="1">
        <v>36</v>
      </c>
      <c r="Q2957" s="1">
        <v>19</v>
      </c>
      <c r="R2957" s="1">
        <v>45</v>
      </c>
      <c r="S2957" s="1" t="s">
        <v>64</v>
      </c>
      <c r="T2957" s="1">
        <v>2.6</v>
      </c>
      <c r="U2957" s="3">
        <v>0.936</v>
      </c>
      <c r="V2957" s="1">
        <f t="shared" si="242"/>
        <v>2.77777777777778</v>
      </c>
      <c r="W2957" s="6" t="s">
        <v>1076</v>
      </c>
      <c r="X2957" s="1">
        <v>3</v>
      </c>
      <c r="Y2957" s="1" t="s">
        <v>1080</v>
      </c>
      <c r="AA2957" s="1" t="s">
        <v>1081</v>
      </c>
      <c r="AB2957" s="1" t="s">
        <v>402</v>
      </c>
      <c r="AC2957" s="1" t="s">
        <v>257</v>
      </c>
      <c r="AD2957" s="1">
        <v>20</v>
      </c>
      <c r="AE2957" s="13">
        <v>2799</v>
      </c>
      <c r="AF2957" s="1">
        <f t="shared" si="240"/>
        <v>279.9</v>
      </c>
      <c r="AG2957" s="13">
        <v>844</v>
      </c>
      <c r="AH2957" s="1">
        <f t="shared" si="241"/>
        <v>84.4</v>
      </c>
    </row>
    <row r="2958" ht="17" customHeight="1" spans="1:34">
      <c r="A2958" s="1" t="s">
        <v>1072</v>
      </c>
      <c r="B2958" s="1" t="s">
        <v>1073</v>
      </c>
      <c r="C2958" s="1" t="s">
        <v>148</v>
      </c>
      <c r="D2958" s="1">
        <v>2012</v>
      </c>
      <c r="E2958" s="1">
        <v>132</v>
      </c>
      <c r="G2958" s="1" t="s">
        <v>1074</v>
      </c>
      <c r="H2958" s="1" t="s">
        <v>1075</v>
      </c>
      <c r="I2958" s="1">
        <v>-20.38</v>
      </c>
      <c r="J2958" s="1">
        <v>28.5</v>
      </c>
      <c r="K2958" s="1">
        <v>4</v>
      </c>
      <c r="L2958" s="1">
        <v>573</v>
      </c>
      <c r="M2958" s="1">
        <v>19.5</v>
      </c>
      <c r="N2958" s="1">
        <v>1.57</v>
      </c>
      <c r="O2958" s="1">
        <v>6.3</v>
      </c>
      <c r="P2958" s="1">
        <v>36</v>
      </c>
      <c r="Q2958" s="1">
        <v>19</v>
      </c>
      <c r="R2958" s="1">
        <v>45</v>
      </c>
      <c r="S2958" s="1" t="s">
        <v>64</v>
      </c>
      <c r="T2958" s="1">
        <v>2.6</v>
      </c>
      <c r="U2958" s="3">
        <v>0.936</v>
      </c>
      <c r="V2958" s="1">
        <f t="shared" si="242"/>
        <v>2.77777777777778</v>
      </c>
      <c r="W2958" s="6" t="s">
        <v>1076</v>
      </c>
      <c r="X2958" s="1">
        <v>3</v>
      </c>
      <c r="Y2958" s="1" t="s">
        <v>1080</v>
      </c>
      <c r="AA2958" s="1" t="s">
        <v>1081</v>
      </c>
      <c r="AB2958" s="1" t="s">
        <v>402</v>
      </c>
      <c r="AC2958" s="1" t="s">
        <v>257</v>
      </c>
      <c r="AD2958" s="1">
        <v>20</v>
      </c>
      <c r="AE2958" s="13">
        <v>3598</v>
      </c>
      <c r="AF2958" s="1">
        <f t="shared" si="240"/>
        <v>359.8</v>
      </c>
      <c r="AG2958" s="13">
        <v>1010</v>
      </c>
      <c r="AH2958" s="1">
        <f t="shared" si="241"/>
        <v>101</v>
      </c>
    </row>
    <row r="2959" ht="17" customHeight="1" spans="1:34">
      <c r="A2959" s="1" t="s">
        <v>1072</v>
      </c>
      <c r="B2959" s="1" t="s">
        <v>1073</v>
      </c>
      <c r="C2959" s="1" t="s">
        <v>148</v>
      </c>
      <c r="D2959" s="1">
        <v>2012</v>
      </c>
      <c r="E2959" s="1">
        <v>132</v>
      </c>
      <c r="G2959" s="1" t="s">
        <v>1074</v>
      </c>
      <c r="H2959" s="1" t="s">
        <v>1075</v>
      </c>
      <c r="I2959" s="1">
        <v>-20.38</v>
      </c>
      <c r="J2959" s="1">
        <v>28.5</v>
      </c>
      <c r="K2959" s="1">
        <v>4</v>
      </c>
      <c r="L2959" s="1">
        <v>573</v>
      </c>
      <c r="M2959" s="1">
        <v>19.5</v>
      </c>
      <c r="N2959" s="1">
        <v>1.57</v>
      </c>
      <c r="O2959" s="1">
        <v>6.3</v>
      </c>
      <c r="P2959" s="1">
        <v>36</v>
      </c>
      <c r="Q2959" s="1">
        <v>19</v>
      </c>
      <c r="R2959" s="1">
        <v>45</v>
      </c>
      <c r="S2959" s="1" t="s">
        <v>64</v>
      </c>
      <c r="T2959" s="1">
        <v>2.6</v>
      </c>
      <c r="U2959" s="3">
        <v>0.936</v>
      </c>
      <c r="V2959" s="1">
        <f t="shared" si="242"/>
        <v>2.77777777777778</v>
      </c>
      <c r="W2959" s="6" t="s">
        <v>1076</v>
      </c>
      <c r="X2959" s="1">
        <v>3</v>
      </c>
      <c r="Y2959" s="1" t="s">
        <v>1080</v>
      </c>
      <c r="AA2959" s="1" t="s">
        <v>1081</v>
      </c>
      <c r="AB2959" s="1" t="s">
        <v>402</v>
      </c>
      <c r="AC2959" s="1" t="s">
        <v>257</v>
      </c>
      <c r="AD2959" s="1">
        <v>20</v>
      </c>
      <c r="AE2959" s="13">
        <v>3666</v>
      </c>
      <c r="AF2959" s="1">
        <f t="shared" si="240"/>
        <v>366.6</v>
      </c>
      <c r="AG2959" s="13">
        <v>1054</v>
      </c>
      <c r="AH2959" s="1">
        <f t="shared" si="241"/>
        <v>105.4</v>
      </c>
    </row>
    <row r="2960" ht="17" hidden="1" customHeight="1" spans="1:62">
      <c r="A2960" s="1" t="s">
        <v>1072</v>
      </c>
      <c r="B2960" s="1" t="s">
        <v>1073</v>
      </c>
      <c r="C2960" s="1" t="s">
        <v>148</v>
      </c>
      <c r="D2960" s="1">
        <v>2012</v>
      </c>
      <c r="E2960" s="1">
        <v>132</v>
      </c>
      <c r="G2960" s="1" t="s">
        <v>1074</v>
      </c>
      <c r="H2960" s="1" t="s">
        <v>1075</v>
      </c>
      <c r="I2960" s="1">
        <v>-20.38</v>
      </c>
      <c r="J2960" s="1">
        <v>28.5</v>
      </c>
      <c r="K2960" s="1">
        <v>4</v>
      </c>
      <c r="L2960" s="1">
        <v>573</v>
      </c>
      <c r="M2960" s="1">
        <v>19.5</v>
      </c>
      <c r="N2960" s="1">
        <v>1.57</v>
      </c>
      <c r="O2960" s="1">
        <v>6.3</v>
      </c>
      <c r="P2960" s="1">
        <v>36</v>
      </c>
      <c r="Q2960" s="1">
        <v>19</v>
      </c>
      <c r="R2960" s="1">
        <v>45</v>
      </c>
      <c r="S2960" s="1" t="s">
        <v>64</v>
      </c>
      <c r="T2960" s="1">
        <v>2.6</v>
      </c>
      <c r="U2960" s="3">
        <v>0.936</v>
      </c>
      <c r="V2960" s="1">
        <f t="shared" si="242"/>
        <v>2.77777777777778</v>
      </c>
      <c r="W2960" s="6" t="s">
        <v>1076</v>
      </c>
      <c r="X2960" s="1">
        <v>3</v>
      </c>
      <c r="Y2960" s="1" t="s">
        <v>1082</v>
      </c>
      <c r="AA2960" s="1" t="s">
        <v>1078</v>
      </c>
      <c r="AB2960" s="1" t="s">
        <v>1083</v>
      </c>
      <c r="AC2960" s="1" t="s">
        <v>257</v>
      </c>
      <c r="AD2960" s="1">
        <v>20</v>
      </c>
      <c r="AE2960" s="13"/>
      <c r="BI2960" s="1">
        <v>1.57</v>
      </c>
      <c r="BJ2960" s="1">
        <v>1.55</v>
      </c>
    </row>
    <row r="2961" ht="17" hidden="1" customHeight="1" spans="1:62">
      <c r="A2961" s="1" t="s">
        <v>1072</v>
      </c>
      <c r="B2961" s="1" t="s">
        <v>1073</v>
      </c>
      <c r="C2961" s="1" t="s">
        <v>148</v>
      </c>
      <c r="D2961" s="1">
        <v>2012</v>
      </c>
      <c r="E2961" s="1">
        <v>132</v>
      </c>
      <c r="G2961" s="1" t="s">
        <v>1074</v>
      </c>
      <c r="H2961" s="1" t="s">
        <v>1075</v>
      </c>
      <c r="I2961" s="1">
        <v>-20.38</v>
      </c>
      <c r="J2961" s="1">
        <v>28.5</v>
      </c>
      <c r="K2961" s="1">
        <v>4</v>
      </c>
      <c r="L2961" s="1">
        <v>573</v>
      </c>
      <c r="M2961" s="1">
        <v>19.5</v>
      </c>
      <c r="N2961" s="1">
        <v>1.57</v>
      </c>
      <c r="O2961" s="1">
        <v>6.3</v>
      </c>
      <c r="P2961" s="1">
        <v>36</v>
      </c>
      <c r="Q2961" s="1">
        <v>19</v>
      </c>
      <c r="R2961" s="1">
        <v>45</v>
      </c>
      <c r="S2961" s="1" t="s">
        <v>64</v>
      </c>
      <c r="T2961" s="1">
        <v>2.6</v>
      </c>
      <c r="U2961" s="3">
        <v>0.936</v>
      </c>
      <c r="V2961" s="1">
        <f t="shared" si="242"/>
        <v>2.77777777777778</v>
      </c>
      <c r="W2961" s="6" t="s">
        <v>1076</v>
      </c>
      <c r="X2961" s="1">
        <v>3</v>
      </c>
      <c r="Y2961" s="1" t="s">
        <v>1084</v>
      </c>
      <c r="AA2961" s="1" t="s">
        <v>1078</v>
      </c>
      <c r="AB2961" s="1" t="s">
        <v>1083</v>
      </c>
      <c r="AC2961" s="1" t="s">
        <v>257</v>
      </c>
      <c r="AD2961" s="1">
        <v>20</v>
      </c>
      <c r="AE2961" s="13"/>
      <c r="BI2961" s="1">
        <v>1.52</v>
      </c>
      <c r="BJ2961" s="1">
        <v>1.51</v>
      </c>
    </row>
    <row r="2962" ht="17" hidden="1" customHeight="1" spans="1:62">
      <c r="A2962" s="1" t="s">
        <v>1072</v>
      </c>
      <c r="B2962" s="1" t="s">
        <v>1073</v>
      </c>
      <c r="C2962" s="1" t="s">
        <v>148</v>
      </c>
      <c r="D2962" s="1">
        <v>2012</v>
      </c>
      <c r="E2962" s="1">
        <v>132</v>
      </c>
      <c r="G2962" s="1" t="s">
        <v>1074</v>
      </c>
      <c r="H2962" s="1" t="s">
        <v>1075</v>
      </c>
      <c r="I2962" s="1">
        <v>-20.38</v>
      </c>
      <c r="J2962" s="1">
        <v>28.5</v>
      </c>
      <c r="K2962" s="1">
        <v>4</v>
      </c>
      <c r="L2962" s="1">
        <v>573</v>
      </c>
      <c r="M2962" s="1">
        <v>19.5</v>
      </c>
      <c r="N2962" s="1">
        <v>1.57</v>
      </c>
      <c r="O2962" s="1">
        <v>6.3</v>
      </c>
      <c r="P2962" s="1">
        <v>36</v>
      </c>
      <c r="Q2962" s="1">
        <v>19</v>
      </c>
      <c r="R2962" s="1">
        <v>45</v>
      </c>
      <c r="S2962" s="1" t="s">
        <v>64</v>
      </c>
      <c r="T2962" s="1">
        <v>2.6</v>
      </c>
      <c r="U2962" s="3">
        <v>0.936</v>
      </c>
      <c r="V2962" s="1">
        <f t="shared" si="242"/>
        <v>2.77777777777778</v>
      </c>
      <c r="W2962" s="6" t="s">
        <v>1076</v>
      </c>
      <c r="X2962" s="1">
        <v>3</v>
      </c>
      <c r="Y2962" s="1" t="s">
        <v>1085</v>
      </c>
      <c r="AA2962" s="1" t="s">
        <v>1078</v>
      </c>
      <c r="AB2962" s="1" t="s">
        <v>1083</v>
      </c>
      <c r="AC2962" s="1" t="s">
        <v>257</v>
      </c>
      <c r="AD2962" s="1">
        <v>20</v>
      </c>
      <c r="AE2962" s="13"/>
      <c r="BI2962" s="1">
        <v>1.47</v>
      </c>
      <c r="BJ2962" s="1">
        <v>1.57</v>
      </c>
    </row>
    <row r="2963" ht="17" hidden="1" customHeight="1" spans="1:62">
      <c r="A2963" s="1" t="s">
        <v>1072</v>
      </c>
      <c r="B2963" s="1" t="s">
        <v>1073</v>
      </c>
      <c r="C2963" s="1" t="s">
        <v>148</v>
      </c>
      <c r="D2963" s="1">
        <v>2012</v>
      </c>
      <c r="E2963" s="1">
        <v>132</v>
      </c>
      <c r="G2963" s="1" t="s">
        <v>1074</v>
      </c>
      <c r="H2963" s="1" t="s">
        <v>1075</v>
      </c>
      <c r="I2963" s="1">
        <v>-20.38</v>
      </c>
      <c r="J2963" s="1">
        <v>28.5</v>
      </c>
      <c r="K2963" s="1">
        <v>4</v>
      </c>
      <c r="L2963" s="1">
        <v>573</v>
      </c>
      <c r="M2963" s="1">
        <v>19.5</v>
      </c>
      <c r="N2963" s="1">
        <v>1.57</v>
      </c>
      <c r="O2963" s="1">
        <v>6.3</v>
      </c>
      <c r="P2963" s="1">
        <v>36</v>
      </c>
      <c r="Q2963" s="1">
        <v>19</v>
      </c>
      <c r="R2963" s="1">
        <v>45</v>
      </c>
      <c r="S2963" s="1" t="s">
        <v>64</v>
      </c>
      <c r="T2963" s="1">
        <v>2.6</v>
      </c>
      <c r="U2963" s="3">
        <v>0.936</v>
      </c>
      <c r="V2963" s="1">
        <f t="shared" si="242"/>
        <v>2.77777777777778</v>
      </c>
      <c r="W2963" s="6" t="s">
        <v>1076</v>
      </c>
      <c r="X2963" s="1">
        <v>3</v>
      </c>
      <c r="Y2963" s="1" t="s">
        <v>1086</v>
      </c>
      <c r="AA2963" s="1" t="s">
        <v>1078</v>
      </c>
      <c r="AB2963" s="1" t="s">
        <v>1083</v>
      </c>
      <c r="AC2963" s="1" t="s">
        <v>257</v>
      </c>
      <c r="AD2963" s="1">
        <v>20</v>
      </c>
      <c r="AE2963" s="13"/>
      <c r="BI2963" s="1">
        <v>1.48</v>
      </c>
      <c r="BJ2963" s="1">
        <v>1.55</v>
      </c>
    </row>
    <row r="2964" ht="17" hidden="1" customHeight="1" spans="1:62">
      <c r="A2964" s="1" t="s">
        <v>1072</v>
      </c>
      <c r="B2964" s="1" t="s">
        <v>1073</v>
      </c>
      <c r="C2964" s="1" t="s">
        <v>148</v>
      </c>
      <c r="D2964" s="1">
        <v>2012</v>
      </c>
      <c r="E2964" s="1">
        <v>132</v>
      </c>
      <c r="G2964" s="1" t="s">
        <v>1074</v>
      </c>
      <c r="H2964" s="1" t="s">
        <v>1075</v>
      </c>
      <c r="I2964" s="1">
        <v>-20.38</v>
      </c>
      <c r="J2964" s="1">
        <v>28.5</v>
      </c>
      <c r="K2964" s="1">
        <v>4</v>
      </c>
      <c r="L2964" s="1">
        <v>573</v>
      </c>
      <c r="M2964" s="1">
        <v>19.5</v>
      </c>
      <c r="N2964" s="1">
        <v>1.57</v>
      </c>
      <c r="O2964" s="1">
        <v>6.3</v>
      </c>
      <c r="P2964" s="1">
        <v>36</v>
      </c>
      <c r="Q2964" s="1">
        <v>19</v>
      </c>
      <c r="R2964" s="1">
        <v>45</v>
      </c>
      <c r="S2964" s="1" t="s">
        <v>64</v>
      </c>
      <c r="T2964" s="1">
        <v>2.6</v>
      </c>
      <c r="U2964" s="3">
        <v>0.936</v>
      </c>
      <c r="V2964" s="1">
        <f t="shared" si="242"/>
        <v>2.77777777777778</v>
      </c>
      <c r="W2964" s="6" t="s">
        <v>1076</v>
      </c>
      <c r="X2964" s="1">
        <v>3</v>
      </c>
      <c r="Y2964" s="1" t="s">
        <v>1087</v>
      </c>
      <c r="AA2964" s="1" t="s">
        <v>1078</v>
      </c>
      <c r="AB2964" s="1" t="s">
        <v>1083</v>
      </c>
      <c r="AC2964" s="1" t="s">
        <v>257</v>
      </c>
      <c r="AD2964" s="1">
        <v>20</v>
      </c>
      <c r="AE2964" s="13"/>
      <c r="BI2964" s="1">
        <v>1.48</v>
      </c>
      <c r="BJ2964" s="1">
        <v>1.59</v>
      </c>
    </row>
    <row r="2965" ht="17" hidden="1" customHeight="1" spans="1:62">
      <c r="A2965" s="1" t="s">
        <v>1072</v>
      </c>
      <c r="B2965" s="1" t="s">
        <v>1073</v>
      </c>
      <c r="C2965" s="1" t="s">
        <v>148</v>
      </c>
      <c r="D2965" s="1">
        <v>2012</v>
      </c>
      <c r="E2965" s="1">
        <v>132</v>
      </c>
      <c r="G2965" s="1" t="s">
        <v>1074</v>
      </c>
      <c r="H2965" s="1" t="s">
        <v>1075</v>
      </c>
      <c r="I2965" s="1">
        <v>-20.38</v>
      </c>
      <c r="J2965" s="1">
        <v>28.5</v>
      </c>
      <c r="K2965" s="1">
        <v>4</v>
      </c>
      <c r="L2965" s="1">
        <v>573</v>
      </c>
      <c r="M2965" s="1">
        <v>19.5</v>
      </c>
      <c r="N2965" s="1">
        <v>1.57</v>
      </c>
      <c r="O2965" s="1">
        <v>6.3</v>
      </c>
      <c r="P2965" s="1">
        <v>36</v>
      </c>
      <c r="Q2965" s="1">
        <v>19</v>
      </c>
      <c r="R2965" s="1">
        <v>45</v>
      </c>
      <c r="S2965" s="1" t="s">
        <v>64</v>
      </c>
      <c r="T2965" s="1">
        <v>2.6</v>
      </c>
      <c r="U2965" s="3">
        <v>0.936</v>
      </c>
      <c r="V2965" s="1">
        <f t="shared" si="242"/>
        <v>2.77777777777778</v>
      </c>
      <c r="W2965" s="6" t="s">
        <v>1076</v>
      </c>
      <c r="X2965" s="1">
        <v>3</v>
      </c>
      <c r="Y2965" s="1" t="s">
        <v>1082</v>
      </c>
      <c r="AA2965" s="1" t="s">
        <v>1078</v>
      </c>
      <c r="AB2965" s="1" t="s">
        <v>1083</v>
      </c>
      <c r="AC2965" s="1" t="s">
        <v>257</v>
      </c>
      <c r="AD2965" s="1">
        <v>20</v>
      </c>
      <c r="AE2965" s="13"/>
      <c r="BI2965" s="1">
        <v>1.54</v>
      </c>
      <c r="BJ2965" s="1">
        <v>1.62</v>
      </c>
    </row>
    <row r="2966" ht="17" hidden="1" customHeight="1" spans="1:62">
      <c r="A2966" s="1" t="s">
        <v>1072</v>
      </c>
      <c r="B2966" s="1" t="s">
        <v>1073</v>
      </c>
      <c r="C2966" s="1" t="s">
        <v>148</v>
      </c>
      <c r="D2966" s="1">
        <v>2012</v>
      </c>
      <c r="E2966" s="1">
        <v>132</v>
      </c>
      <c r="G2966" s="1" t="s">
        <v>1074</v>
      </c>
      <c r="H2966" s="1" t="s">
        <v>1075</v>
      </c>
      <c r="I2966" s="1">
        <v>-20.38</v>
      </c>
      <c r="J2966" s="1">
        <v>28.5</v>
      </c>
      <c r="K2966" s="1">
        <v>4</v>
      </c>
      <c r="L2966" s="1">
        <v>573</v>
      </c>
      <c r="M2966" s="1">
        <v>19.5</v>
      </c>
      <c r="N2966" s="1">
        <v>1.57</v>
      </c>
      <c r="O2966" s="1">
        <v>6.3</v>
      </c>
      <c r="P2966" s="1">
        <v>36</v>
      </c>
      <c r="Q2966" s="1">
        <v>19</v>
      </c>
      <c r="R2966" s="1">
        <v>45</v>
      </c>
      <c r="S2966" s="1" t="s">
        <v>64</v>
      </c>
      <c r="T2966" s="1">
        <v>2.6</v>
      </c>
      <c r="U2966" s="3">
        <v>0.936</v>
      </c>
      <c r="V2966" s="1">
        <f t="shared" si="242"/>
        <v>2.77777777777778</v>
      </c>
      <c r="W2966" s="6" t="s">
        <v>1076</v>
      </c>
      <c r="X2966" s="1">
        <v>3</v>
      </c>
      <c r="Y2966" s="1" t="s">
        <v>1084</v>
      </c>
      <c r="AA2966" s="1" t="s">
        <v>1078</v>
      </c>
      <c r="AB2966" s="1" t="s">
        <v>1083</v>
      </c>
      <c r="AC2966" s="1" t="s">
        <v>257</v>
      </c>
      <c r="AD2966" s="1">
        <v>20</v>
      </c>
      <c r="AE2966" s="13"/>
      <c r="BI2966" s="1">
        <v>1.54</v>
      </c>
      <c r="BJ2966" s="1">
        <v>1.54</v>
      </c>
    </row>
    <row r="2967" ht="17" hidden="1" customHeight="1" spans="1:62">
      <c r="A2967" s="1" t="s">
        <v>1072</v>
      </c>
      <c r="B2967" s="1" t="s">
        <v>1073</v>
      </c>
      <c r="C2967" s="1" t="s">
        <v>148</v>
      </c>
      <c r="D2967" s="1">
        <v>2012</v>
      </c>
      <c r="E2967" s="1">
        <v>132</v>
      </c>
      <c r="G2967" s="1" t="s">
        <v>1074</v>
      </c>
      <c r="H2967" s="1" t="s">
        <v>1075</v>
      </c>
      <c r="I2967" s="1">
        <v>-20.38</v>
      </c>
      <c r="J2967" s="1">
        <v>28.5</v>
      </c>
      <c r="K2967" s="1">
        <v>4</v>
      </c>
      <c r="L2967" s="1">
        <v>573</v>
      </c>
      <c r="M2967" s="1">
        <v>19.5</v>
      </c>
      <c r="N2967" s="1">
        <v>1.57</v>
      </c>
      <c r="O2967" s="1">
        <v>6.3</v>
      </c>
      <c r="P2967" s="1">
        <v>36</v>
      </c>
      <c r="Q2967" s="1">
        <v>19</v>
      </c>
      <c r="R2967" s="1">
        <v>45</v>
      </c>
      <c r="S2967" s="1" t="s">
        <v>64</v>
      </c>
      <c r="T2967" s="1">
        <v>2.6</v>
      </c>
      <c r="U2967" s="3">
        <v>0.936</v>
      </c>
      <c r="V2967" s="1">
        <f t="shared" si="242"/>
        <v>2.77777777777778</v>
      </c>
      <c r="W2967" s="6" t="s">
        <v>1076</v>
      </c>
      <c r="X2967" s="1">
        <v>3</v>
      </c>
      <c r="Y2967" s="1" t="s">
        <v>1085</v>
      </c>
      <c r="AA2967" s="1" t="s">
        <v>1078</v>
      </c>
      <c r="AB2967" s="1" t="s">
        <v>1083</v>
      </c>
      <c r="AC2967" s="1" t="s">
        <v>257</v>
      </c>
      <c r="AD2967" s="1">
        <v>20</v>
      </c>
      <c r="AE2967" s="13"/>
      <c r="BI2967" s="1">
        <v>1.45</v>
      </c>
      <c r="BJ2967" s="1">
        <v>1.53</v>
      </c>
    </row>
    <row r="2968" ht="17" hidden="1" customHeight="1" spans="1:62">
      <c r="A2968" s="1" t="s">
        <v>1072</v>
      </c>
      <c r="B2968" s="1" t="s">
        <v>1073</v>
      </c>
      <c r="C2968" s="1" t="s">
        <v>148</v>
      </c>
      <c r="D2968" s="1">
        <v>2012</v>
      </c>
      <c r="E2968" s="1">
        <v>132</v>
      </c>
      <c r="G2968" s="1" t="s">
        <v>1074</v>
      </c>
      <c r="H2968" s="1" t="s">
        <v>1075</v>
      </c>
      <c r="I2968" s="1">
        <v>-20.38</v>
      </c>
      <c r="J2968" s="1">
        <v>28.5</v>
      </c>
      <c r="K2968" s="1">
        <v>4</v>
      </c>
      <c r="L2968" s="1">
        <v>573</v>
      </c>
      <c r="M2968" s="1">
        <v>19.5</v>
      </c>
      <c r="N2968" s="1">
        <v>1.57</v>
      </c>
      <c r="O2968" s="1">
        <v>6.3</v>
      </c>
      <c r="P2968" s="1">
        <v>36</v>
      </c>
      <c r="Q2968" s="1">
        <v>19</v>
      </c>
      <c r="R2968" s="1">
        <v>45</v>
      </c>
      <c r="S2968" s="1" t="s">
        <v>64</v>
      </c>
      <c r="T2968" s="1">
        <v>2.6</v>
      </c>
      <c r="U2968" s="3">
        <v>0.936</v>
      </c>
      <c r="V2968" s="1">
        <f t="shared" si="242"/>
        <v>2.77777777777778</v>
      </c>
      <c r="W2968" s="6" t="s">
        <v>1076</v>
      </c>
      <c r="X2968" s="1">
        <v>3</v>
      </c>
      <c r="Y2968" s="1" t="s">
        <v>1086</v>
      </c>
      <c r="AA2968" s="1" t="s">
        <v>1078</v>
      </c>
      <c r="AB2968" s="1" t="s">
        <v>1083</v>
      </c>
      <c r="AC2968" s="1" t="s">
        <v>257</v>
      </c>
      <c r="AD2968" s="1">
        <v>20</v>
      </c>
      <c r="AE2968" s="13"/>
      <c r="BI2968" s="1">
        <v>1.51</v>
      </c>
      <c r="BJ2968" s="1">
        <v>1.59</v>
      </c>
    </row>
    <row r="2969" ht="17" hidden="1" customHeight="1" spans="1:62">
      <c r="A2969" s="1" t="s">
        <v>1072</v>
      </c>
      <c r="B2969" s="1" t="s">
        <v>1073</v>
      </c>
      <c r="C2969" s="1" t="s">
        <v>148</v>
      </c>
      <c r="D2969" s="1">
        <v>2012</v>
      </c>
      <c r="E2969" s="1">
        <v>132</v>
      </c>
      <c r="G2969" s="1" t="s">
        <v>1074</v>
      </c>
      <c r="H2969" s="1" t="s">
        <v>1075</v>
      </c>
      <c r="I2969" s="1">
        <v>-20.38</v>
      </c>
      <c r="J2969" s="1">
        <v>28.5</v>
      </c>
      <c r="K2969" s="1">
        <v>4</v>
      </c>
      <c r="L2969" s="1">
        <v>573</v>
      </c>
      <c r="M2969" s="1">
        <v>19.5</v>
      </c>
      <c r="N2969" s="1">
        <v>1.57</v>
      </c>
      <c r="O2969" s="1">
        <v>6.3</v>
      </c>
      <c r="P2969" s="1">
        <v>36</v>
      </c>
      <c r="Q2969" s="1">
        <v>19</v>
      </c>
      <c r="R2969" s="1">
        <v>45</v>
      </c>
      <c r="S2969" s="1" t="s">
        <v>64</v>
      </c>
      <c r="T2969" s="1">
        <v>2.6</v>
      </c>
      <c r="U2969" s="3">
        <v>0.936</v>
      </c>
      <c r="V2969" s="1">
        <f t="shared" si="242"/>
        <v>2.77777777777778</v>
      </c>
      <c r="W2969" s="6" t="s">
        <v>1076</v>
      </c>
      <c r="X2969" s="1">
        <v>3</v>
      </c>
      <c r="Y2969" s="1" t="s">
        <v>1087</v>
      </c>
      <c r="AA2969" s="1" t="s">
        <v>1078</v>
      </c>
      <c r="AB2969" s="1" t="s">
        <v>1083</v>
      </c>
      <c r="AC2969" s="1" t="s">
        <v>257</v>
      </c>
      <c r="AD2969" s="1">
        <v>20</v>
      </c>
      <c r="AE2969" s="13"/>
      <c r="BI2969" s="1">
        <v>1.5</v>
      </c>
      <c r="BJ2969" s="1">
        <v>1.55</v>
      </c>
    </row>
    <row r="2970" ht="17" hidden="1" customHeight="1" spans="1:62">
      <c r="A2970" s="1" t="s">
        <v>1072</v>
      </c>
      <c r="B2970" s="1" t="s">
        <v>1073</v>
      </c>
      <c r="C2970" s="1" t="s">
        <v>148</v>
      </c>
      <c r="D2970" s="1">
        <v>2012</v>
      </c>
      <c r="E2970" s="1">
        <v>132</v>
      </c>
      <c r="G2970" s="1" t="s">
        <v>1074</v>
      </c>
      <c r="H2970" s="1" t="s">
        <v>1075</v>
      </c>
      <c r="I2970" s="1">
        <v>-20.38</v>
      </c>
      <c r="J2970" s="1">
        <v>28.5</v>
      </c>
      <c r="K2970" s="1">
        <v>4</v>
      </c>
      <c r="L2970" s="1">
        <v>573</v>
      </c>
      <c r="M2970" s="1">
        <v>19.5</v>
      </c>
      <c r="N2970" s="1">
        <v>1.57</v>
      </c>
      <c r="O2970" s="1">
        <v>6.3</v>
      </c>
      <c r="P2970" s="1">
        <v>36</v>
      </c>
      <c r="Q2970" s="1">
        <v>19</v>
      </c>
      <c r="R2970" s="1">
        <v>45</v>
      </c>
      <c r="S2970" s="1" t="s">
        <v>64</v>
      </c>
      <c r="T2970" s="1">
        <v>2.6</v>
      </c>
      <c r="U2970" s="3">
        <v>0.936</v>
      </c>
      <c r="V2970" s="1">
        <f t="shared" si="242"/>
        <v>2.77777777777778</v>
      </c>
      <c r="W2970" s="6" t="s">
        <v>1076</v>
      </c>
      <c r="X2970" s="1">
        <v>3</v>
      </c>
      <c r="Y2970" s="1" t="s">
        <v>1082</v>
      </c>
      <c r="AA2970" s="1" t="s">
        <v>1078</v>
      </c>
      <c r="AB2970" s="1" t="s">
        <v>1083</v>
      </c>
      <c r="AC2970" s="1" t="s">
        <v>257</v>
      </c>
      <c r="AD2970" s="1">
        <v>20</v>
      </c>
      <c r="AE2970" s="13"/>
      <c r="BI2970" s="1">
        <v>1.51</v>
      </c>
      <c r="BJ2970" s="1">
        <v>1.66</v>
      </c>
    </row>
    <row r="2971" ht="17" hidden="1" customHeight="1" spans="1:62">
      <c r="A2971" s="1" t="s">
        <v>1072</v>
      </c>
      <c r="B2971" s="1" t="s">
        <v>1073</v>
      </c>
      <c r="C2971" s="1" t="s">
        <v>148</v>
      </c>
      <c r="D2971" s="1">
        <v>2012</v>
      </c>
      <c r="E2971" s="1">
        <v>132</v>
      </c>
      <c r="G2971" s="1" t="s">
        <v>1074</v>
      </c>
      <c r="H2971" s="1" t="s">
        <v>1075</v>
      </c>
      <c r="I2971" s="1">
        <v>-20.38</v>
      </c>
      <c r="J2971" s="1">
        <v>28.5</v>
      </c>
      <c r="K2971" s="1">
        <v>4</v>
      </c>
      <c r="L2971" s="1">
        <v>573</v>
      </c>
      <c r="M2971" s="1">
        <v>19.5</v>
      </c>
      <c r="N2971" s="1">
        <v>1.57</v>
      </c>
      <c r="O2971" s="1">
        <v>6.3</v>
      </c>
      <c r="P2971" s="1">
        <v>36</v>
      </c>
      <c r="Q2971" s="1">
        <v>19</v>
      </c>
      <c r="R2971" s="1">
        <v>45</v>
      </c>
      <c r="S2971" s="1" t="s">
        <v>64</v>
      </c>
      <c r="T2971" s="1">
        <v>2.6</v>
      </c>
      <c r="U2971" s="3">
        <v>0.936</v>
      </c>
      <c r="V2971" s="1">
        <f t="shared" si="242"/>
        <v>2.77777777777778</v>
      </c>
      <c r="W2971" s="6" t="s">
        <v>1076</v>
      </c>
      <c r="X2971" s="1">
        <v>3</v>
      </c>
      <c r="Y2971" s="1" t="s">
        <v>1084</v>
      </c>
      <c r="AA2971" s="1" t="s">
        <v>1078</v>
      </c>
      <c r="AB2971" s="1" t="s">
        <v>1083</v>
      </c>
      <c r="AC2971" s="1" t="s">
        <v>257</v>
      </c>
      <c r="AD2971" s="1">
        <v>20</v>
      </c>
      <c r="AE2971" s="13"/>
      <c r="BI2971" s="1">
        <v>1.52</v>
      </c>
      <c r="BJ2971" s="1">
        <v>1.54</v>
      </c>
    </row>
    <row r="2972" ht="17" hidden="1" customHeight="1" spans="1:62">
      <c r="A2972" s="1" t="s">
        <v>1072</v>
      </c>
      <c r="B2972" s="1" t="s">
        <v>1073</v>
      </c>
      <c r="C2972" s="1" t="s">
        <v>148</v>
      </c>
      <c r="D2972" s="1">
        <v>2012</v>
      </c>
      <c r="E2972" s="1">
        <v>132</v>
      </c>
      <c r="G2972" s="1" t="s">
        <v>1074</v>
      </c>
      <c r="H2972" s="1" t="s">
        <v>1075</v>
      </c>
      <c r="I2972" s="1">
        <v>-20.38</v>
      </c>
      <c r="J2972" s="1">
        <v>28.5</v>
      </c>
      <c r="K2972" s="1">
        <v>4</v>
      </c>
      <c r="L2972" s="1">
        <v>573</v>
      </c>
      <c r="M2972" s="1">
        <v>19.5</v>
      </c>
      <c r="N2972" s="1">
        <v>1.57</v>
      </c>
      <c r="O2972" s="1">
        <v>6.3</v>
      </c>
      <c r="P2972" s="1">
        <v>36</v>
      </c>
      <c r="Q2972" s="1">
        <v>19</v>
      </c>
      <c r="R2972" s="1">
        <v>45</v>
      </c>
      <c r="S2972" s="1" t="s">
        <v>64</v>
      </c>
      <c r="T2972" s="1">
        <v>2.6</v>
      </c>
      <c r="U2972" s="3">
        <v>0.936</v>
      </c>
      <c r="V2972" s="1">
        <f t="shared" si="242"/>
        <v>2.77777777777778</v>
      </c>
      <c r="W2972" s="6" t="s">
        <v>1076</v>
      </c>
      <c r="X2972" s="1">
        <v>3</v>
      </c>
      <c r="Y2972" s="1" t="s">
        <v>1085</v>
      </c>
      <c r="AA2972" s="1" t="s">
        <v>1078</v>
      </c>
      <c r="AB2972" s="1" t="s">
        <v>1083</v>
      </c>
      <c r="AC2972" s="1" t="s">
        <v>257</v>
      </c>
      <c r="AD2972" s="1">
        <v>20</v>
      </c>
      <c r="AE2972" s="13"/>
      <c r="BI2972" s="1">
        <v>1.46</v>
      </c>
      <c r="BJ2972" s="1">
        <v>1.46</v>
      </c>
    </row>
    <row r="2973" ht="17" hidden="1" customHeight="1" spans="1:62">
      <c r="A2973" s="1" t="s">
        <v>1072</v>
      </c>
      <c r="B2973" s="1" t="s">
        <v>1073</v>
      </c>
      <c r="C2973" s="1" t="s">
        <v>148</v>
      </c>
      <c r="D2973" s="1">
        <v>2012</v>
      </c>
      <c r="E2973" s="1">
        <v>132</v>
      </c>
      <c r="G2973" s="1" t="s">
        <v>1074</v>
      </c>
      <c r="H2973" s="1" t="s">
        <v>1075</v>
      </c>
      <c r="I2973" s="1">
        <v>-20.38</v>
      </c>
      <c r="J2973" s="1">
        <v>28.5</v>
      </c>
      <c r="K2973" s="1">
        <v>4</v>
      </c>
      <c r="L2973" s="1">
        <v>573</v>
      </c>
      <c r="M2973" s="1">
        <v>19.5</v>
      </c>
      <c r="N2973" s="1">
        <v>1.57</v>
      </c>
      <c r="O2973" s="1">
        <v>6.3</v>
      </c>
      <c r="P2973" s="1">
        <v>36</v>
      </c>
      <c r="Q2973" s="1">
        <v>19</v>
      </c>
      <c r="R2973" s="1">
        <v>45</v>
      </c>
      <c r="S2973" s="1" t="s">
        <v>64</v>
      </c>
      <c r="T2973" s="1">
        <v>2.6</v>
      </c>
      <c r="U2973" s="3">
        <v>0.936</v>
      </c>
      <c r="V2973" s="1">
        <f t="shared" si="242"/>
        <v>2.77777777777778</v>
      </c>
      <c r="W2973" s="6" t="s">
        <v>1076</v>
      </c>
      <c r="X2973" s="1">
        <v>3</v>
      </c>
      <c r="Y2973" s="1" t="s">
        <v>1086</v>
      </c>
      <c r="AA2973" s="1" t="s">
        <v>1078</v>
      </c>
      <c r="AB2973" s="1" t="s">
        <v>1083</v>
      </c>
      <c r="AC2973" s="1" t="s">
        <v>257</v>
      </c>
      <c r="AD2973" s="1">
        <v>20</v>
      </c>
      <c r="AE2973" s="13"/>
      <c r="BI2973" s="1">
        <v>1.49</v>
      </c>
      <c r="BJ2973" s="1">
        <v>1.62</v>
      </c>
    </row>
    <row r="2974" ht="17" hidden="1" customHeight="1" spans="1:62">
      <c r="A2974" s="1" t="s">
        <v>1072</v>
      </c>
      <c r="B2974" s="1" t="s">
        <v>1073</v>
      </c>
      <c r="C2974" s="1" t="s">
        <v>148</v>
      </c>
      <c r="D2974" s="1">
        <v>2012</v>
      </c>
      <c r="E2974" s="1">
        <v>132</v>
      </c>
      <c r="G2974" s="1" t="s">
        <v>1074</v>
      </c>
      <c r="H2974" s="1" t="s">
        <v>1075</v>
      </c>
      <c r="I2974" s="1">
        <v>-20.38</v>
      </c>
      <c r="J2974" s="1">
        <v>28.5</v>
      </c>
      <c r="K2974" s="1">
        <v>4</v>
      </c>
      <c r="L2974" s="1">
        <v>573</v>
      </c>
      <c r="M2974" s="1">
        <v>19.5</v>
      </c>
      <c r="N2974" s="1">
        <v>1.57</v>
      </c>
      <c r="O2974" s="1">
        <v>6.3</v>
      </c>
      <c r="P2974" s="1">
        <v>36</v>
      </c>
      <c r="Q2974" s="1">
        <v>19</v>
      </c>
      <c r="R2974" s="1">
        <v>45</v>
      </c>
      <c r="S2974" s="1" t="s">
        <v>64</v>
      </c>
      <c r="T2974" s="1">
        <v>2.6</v>
      </c>
      <c r="U2974" s="3">
        <v>0.936</v>
      </c>
      <c r="V2974" s="1">
        <f t="shared" si="242"/>
        <v>2.77777777777778</v>
      </c>
      <c r="W2974" s="6" t="s">
        <v>1076</v>
      </c>
      <c r="X2974" s="1">
        <v>3</v>
      </c>
      <c r="Y2974" s="1" t="s">
        <v>1087</v>
      </c>
      <c r="AA2974" s="1" t="s">
        <v>1078</v>
      </c>
      <c r="AB2974" s="1" t="s">
        <v>1083</v>
      </c>
      <c r="AC2974" s="1" t="s">
        <v>257</v>
      </c>
      <c r="AD2974" s="1">
        <v>20</v>
      </c>
      <c r="AE2974" s="13"/>
      <c r="BI2974" s="1">
        <v>1.5</v>
      </c>
      <c r="BJ2974" s="1">
        <v>1.47</v>
      </c>
    </row>
    <row r="2975" ht="17" hidden="1" customHeight="1" spans="1:62">
      <c r="A2975" s="1" t="s">
        <v>1072</v>
      </c>
      <c r="B2975" s="1" t="s">
        <v>1073</v>
      </c>
      <c r="C2975" s="1" t="s">
        <v>148</v>
      </c>
      <c r="D2975" s="1">
        <v>2012</v>
      </c>
      <c r="E2975" s="1">
        <v>132</v>
      </c>
      <c r="G2975" s="1" t="s">
        <v>1074</v>
      </c>
      <c r="H2975" s="1" t="s">
        <v>1075</v>
      </c>
      <c r="I2975" s="1">
        <v>-20.38</v>
      </c>
      <c r="J2975" s="1">
        <v>28.5</v>
      </c>
      <c r="K2975" s="1">
        <v>4</v>
      </c>
      <c r="L2975" s="1">
        <v>573</v>
      </c>
      <c r="M2975" s="1">
        <v>19.5</v>
      </c>
      <c r="N2975" s="1">
        <v>1.57</v>
      </c>
      <c r="O2975" s="1">
        <v>6.3</v>
      </c>
      <c r="P2975" s="1">
        <v>36</v>
      </c>
      <c r="Q2975" s="1">
        <v>19</v>
      </c>
      <c r="R2975" s="1">
        <v>45</v>
      </c>
      <c r="S2975" s="1" t="s">
        <v>64</v>
      </c>
      <c r="T2975" s="1">
        <v>2.6</v>
      </c>
      <c r="U2975" s="3">
        <v>0.936</v>
      </c>
      <c r="V2975" s="1">
        <f t="shared" si="242"/>
        <v>2.77777777777778</v>
      </c>
      <c r="W2975" s="6" t="s">
        <v>1076</v>
      </c>
      <c r="X2975" s="1">
        <v>3</v>
      </c>
      <c r="Y2975" s="1" t="s">
        <v>1082</v>
      </c>
      <c r="AA2975" s="1" t="s">
        <v>1081</v>
      </c>
      <c r="AB2975" s="1" t="s">
        <v>1083</v>
      </c>
      <c r="AC2975" s="1" t="s">
        <v>257</v>
      </c>
      <c r="AD2975" s="1">
        <v>20</v>
      </c>
      <c r="AE2975" s="13"/>
      <c r="BI2975" s="1">
        <v>1.5</v>
      </c>
      <c r="BJ2975" s="1">
        <v>1.55</v>
      </c>
    </row>
    <row r="2976" ht="17" hidden="1" customHeight="1" spans="1:62">
      <c r="A2976" s="1" t="s">
        <v>1072</v>
      </c>
      <c r="B2976" s="1" t="s">
        <v>1073</v>
      </c>
      <c r="C2976" s="1" t="s">
        <v>148</v>
      </c>
      <c r="D2976" s="1">
        <v>2012</v>
      </c>
      <c r="E2976" s="1">
        <v>132</v>
      </c>
      <c r="G2976" s="1" t="s">
        <v>1074</v>
      </c>
      <c r="H2976" s="1" t="s">
        <v>1075</v>
      </c>
      <c r="I2976" s="1">
        <v>-20.38</v>
      </c>
      <c r="J2976" s="1">
        <v>28.5</v>
      </c>
      <c r="K2976" s="1">
        <v>4</v>
      </c>
      <c r="L2976" s="1">
        <v>573</v>
      </c>
      <c r="M2976" s="1">
        <v>19.5</v>
      </c>
      <c r="N2976" s="1">
        <v>1.57</v>
      </c>
      <c r="O2976" s="1">
        <v>6.3</v>
      </c>
      <c r="P2976" s="1">
        <v>36</v>
      </c>
      <c r="Q2976" s="1">
        <v>19</v>
      </c>
      <c r="R2976" s="1">
        <v>45</v>
      </c>
      <c r="S2976" s="1" t="s">
        <v>64</v>
      </c>
      <c r="T2976" s="1">
        <v>2.6</v>
      </c>
      <c r="U2976" s="3">
        <v>0.936</v>
      </c>
      <c r="V2976" s="1">
        <f t="shared" si="242"/>
        <v>2.77777777777778</v>
      </c>
      <c r="W2976" s="6" t="s">
        <v>1076</v>
      </c>
      <c r="X2976" s="1">
        <v>3</v>
      </c>
      <c r="Y2976" s="1" t="s">
        <v>1084</v>
      </c>
      <c r="AA2976" s="1" t="s">
        <v>1081</v>
      </c>
      <c r="AB2976" s="1" t="s">
        <v>1083</v>
      </c>
      <c r="AC2976" s="1" t="s">
        <v>257</v>
      </c>
      <c r="AD2976" s="1">
        <v>20</v>
      </c>
      <c r="AE2976" s="13"/>
      <c r="BI2976" s="1">
        <v>1.52</v>
      </c>
      <c r="BJ2976" s="1">
        <v>1.51</v>
      </c>
    </row>
    <row r="2977" ht="17" hidden="1" customHeight="1" spans="1:62">
      <c r="A2977" s="1" t="s">
        <v>1072</v>
      </c>
      <c r="B2977" s="1" t="s">
        <v>1073</v>
      </c>
      <c r="C2977" s="1" t="s">
        <v>148</v>
      </c>
      <c r="D2977" s="1">
        <v>2012</v>
      </c>
      <c r="E2977" s="1">
        <v>132</v>
      </c>
      <c r="G2977" s="1" t="s">
        <v>1074</v>
      </c>
      <c r="H2977" s="1" t="s">
        <v>1075</v>
      </c>
      <c r="I2977" s="1">
        <v>-20.38</v>
      </c>
      <c r="J2977" s="1">
        <v>28.5</v>
      </c>
      <c r="K2977" s="1">
        <v>4</v>
      </c>
      <c r="L2977" s="1">
        <v>573</v>
      </c>
      <c r="M2977" s="1">
        <v>19.5</v>
      </c>
      <c r="N2977" s="1">
        <v>1.57</v>
      </c>
      <c r="O2977" s="1">
        <v>6.3</v>
      </c>
      <c r="P2977" s="1">
        <v>36</v>
      </c>
      <c r="Q2977" s="1">
        <v>19</v>
      </c>
      <c r="R2977" s="1">
        <v>45</v>
      </c>
      <c r="S2977" s="1" t="s">
        <v>64</v>
      </c>
      <c r="T2977" s="1">
        <v>2.6</v>
      </c>
      <c r="U2977" s="3">
        <v>0.936</v>
      </c>
      <c r="V2977" s="1">
        <f t="shared" si="242"/>
        <v>2.77777777777778</v>
      </c>
      <c r="W2977" s="6" t="s">
        <v>1076</v>
      </c>
      <c r="X2977" s="1">
        <v>3</v>
      </c>
      <c r="Y2977" s="1" t="s">
        <v>1085</v>
      </c>
      <c r="AA2977" s="1" t="s">
        <v>1081</v>
      </c>
      <c r="AB2977" s="1" t="s">
        <v>1083</v>
      </c>
      <c r="AC2977" s="1" t="s">
        <v>257</v>
      </c>
      <c r="AD2977" s="1">
        <v>20</v>
      </c>
      <c r="AE2977" s="13"/>
      <c r="BI2977" s="1">
        <v>1.44</v>
      </c>
      <c r="BJ2977" s="1">
        <v>1.57</v>
      </c>
    </row>
    <row r="2978" ht="17" hidden="1" customHeight="1" spans="1:62">
      <c r="A2978" s="1" t="s">
        <v>1072</v>
      </c>
      <c r="B2978" s="1" t="s">
        <v>1073</v>
      </c>
      <c r="C2978" s="1" t="s">
        <v>148</v>
      </c>
      <c r="D2978" s="1">
        <v>2012</v>
      </c>
      <c r="E2978" s="1">
        <v>132</v>
      </c>
      <c r="G2978" s="1" t="s">
        <v>1074</v>
      </c>
      <c r="H2978" s="1" t="s">
        <v>1075</v>
      </c>
      <c r="I2978" s="1">
        <v>-20.38</v>
      </c>
      <c r="J2978" s="1">
        <v>28.5</v>
      </c>
      <c r="K2978" s="1">
        <v>4</v>
      </c>
      <c r="L2978" s="1">
        <v>573</v>
      </c>
      <c r="M2978" s="1">
        <v>19.5</v>
      </c>
      <c r="N2978" s="1">
        <v>1.57</v>
      </c>
      <c r="O2978" s="1">
        <v>6.3</v>
      </c>
      <c r="P2978" s="1">
        <v>36</v>
      </c>
      <c r="Q2978" s="1">
        <v>19</v>
      </c>
      <c r="R2978" s="1">
        <v>45</v>
      </c>
      <c r="S2978" s="1" t="s">
        <v>64</v>
      </c>
      <c r="T2978" s="1">
        <v>2.6</v>
      </c>
      <c r="U2978" s="3">
        <v>0.936</v>
      </c>
      <c r="V2978" s="1">
        <f t="shared" si="242"/>
        <v>2.77777777777778</v>
      </c>
      <c r="W2978" s="6" t="s">
        <v>1076</v>
      </c>
      <c r="X2978" s="1">
        <v>3</v>
      </c>
      <c r="Y2978" s="1" t="s">
        <v>1086</v>
      </c>
      <c r="AA2978" s="1" t="s">
        <v>1081</v>
      </c>
      <c r="AB2978" s="1" t="s">
        <v>1083</v>
      </c>
      <c r="AC2978" s="1" t="s">
        <v>257</v>
      </c>
      <c r="AD2978" s="1">
        <v>20</v>
      </c>
      <c r="AE2978" s="13"/>
      <c r="BI2978" s="1">
        <v>1</v>
      </c>
      <c r="BJ2978" s="1">
        <v>1.55</v>
      </c>
    </row>
    <row r="2979" ht="17" hidden="1" customHeight="1" spans="1:62">
      <c r="A2979" s="1" t="s">
        <v>1072</v>
      </c>
      <c r="B2979" s="1" t="s">
        <v>1073</v>
      </c>
      <c r="C2979" s="1" t="s">
        <v>148</v>
      </c>
      <c r="D2979" s="1">
        <v>2012</v>
      </c>
      <c r="E2979" s="1">
        <v>132</v>
      </c>
      <c r="G2979" s="1" t="s">
        <v>1074</v>
      </c>
      <c r="H2979" s="1" t="s">
        <v>1075</v>
      </c>
      <c r="I2979" s="1">
        <v>-20.38</v>
      </c>
      <c r="J2979" s="1">
        <v>28.5</v>
      </c>
      <c r="K2979" s="1">
        <v>4</v>
      </c>
      <c r="L2979" s="1">
        <v>573</v>
      </c>
      <c r="M2979" s="1">
        <v>19.5</v>
      </c>
      <c r="N2979" s="1">
        <v>1.57</v>
      </c>
      <c r="O2979" s="1">
        <v>6.3</v>
      </c>
      <c r="P2979" s="1">
        <v>36</v>
      </c>
      <c r="Q2979" s="1">
        <v>19</v>
      </c>
      <c r="R2979" s="1">
        <v>45</v>
      </c>
      <c r="S2979" s="1" t="s">
        <v>64</v>
      </c>
      <c r="T2979" s="1">
        <v>2.6</v>
      </c>
      <c r="U2979" s="3">
        <v>0.936</v>
      </c>
      <c r="V2979" s="1">
        <f t="shared" si="242"/>
        <v>2.77777777777778</v>
      </c>
      <c r="W2979" s="6" t="s">
        <v>1076</v>
      </c>
      <c r="X2979" s="1">
        <v>3</v>
      </c>
      <c r="Y2979" s="1" t="s">
        <v>1087</v>
      </c>
      <c r="AA2979" s="1" t="s">
        <v>1081</v>
      </c>
      <c r="AB2979" s="1" t="s">
        <v>1083</v>
      </c>
      <c r="AC2979" s="1" t="s">
        <v>257</v>
      </c>
      <c r="AD2979" s="1">
        <v>20</v>
      </c>
      <c r="AE2979" s="13"/>
      <c r="BI2979" s="1">
        <v>1.48</v>
      </c>
      <c r="BJ2979" s="1">
        <v>1.59</v>
      </c>
    </row>
    <row r="2980" ht="17" hidden="1" customHeight="1" spans="1:62">
      <c r="A2980" s="1" t="s">
        <v>1072</v>
      </c>
      <c r="B2980" s="1" t="s">
        <v>1073</v>
      </c>
      <c r="C2980" s="1" t="s">
        <v>148</v>
      </c>
      <c r="D2980" s="1">
        <v>2012</v>
      </c>
      <c r="E2980" s="1">
        <v>132</v>
      </c>
      <c r="G2980" s="1" t="s">
        <v>1074</v>
      </c>
      <c r="H2980" s="1" t="s">
        <v>1075</v>
      </c>
      <c r="I2980" s="1">
        <v>-20.38</v>
      </c>
      <c r="J2980" s="1">
        <v>28.5</v>
      </c>
      <c r="K2980" s="1">
        <v>4</v>
      </c>
      <c r="L2980" s="1">
        <v>573</v>
      </c>
      <c r="M2980" s="1">
        <v>19.5</v>
      </c>
      <c r="N2980" s="1">
        <v>1.57</v>
      </c>
      <c r="O2980" s="1">
        <v>6.3</v>
      </c>
      <c r="P2980" s="1">
        <v>36</v>
      </c>
      <c r="Q2980" s="1">
        <v>19</v>
      </c>
      <c r="R2980" s="1">
        <v>45</v>
      </c>
      <c r="S2980" s="1" t="s">
        <v>64</v>
      </c>
      <c r="T2980" s="1">
        <v>2.6</v>
      </c>
      <c r="U2980" s="3">
        <v>0.936</v>
      </c>
      <c r="V2980" s="1">
        <f t="shared" si="242"/>
        <v>2.77777777777778</v>
      </c>
      <c r="W2980" s="6" t="s">
        <v>1076</v>
      </c>
      <c r="X2980" s="1">
        <v>3</v>
      </c>
      <c r="Y2980" s="1" t="s">
        <v>1082</v>
      </c>
      <c r="AA2980" s="1" t="s">
        <v>1081</v>
      </c>
      <c r="AB2980" s="1" t="s">
        <v>1083</v>
      </c>
      <c r="AC2980" s="1" t="s">
        <v>257</v>
      </c>
      <c r="AD2980" s="1">
        <v>20</v>
      </c>
      <c r="AE2980" s="13"/>
      <c r="BI2980" s="1">
        <v>1.48</v>
      </c>
      <c r="BJ2980" s="1">
        <v>1.62</v>
      </c>
    </row>
    <row r="2981" ht="17" hidden="1" customHeight="1" spans="1:62">
      <c r="A2981" s="1" t="s">
        <v>1072</v>
      </c>
      <c r="B2981" s="1" t="s">
        <v>1073</v>
      </c>
      <c r="C2981" s="1" t="s">
        <v>148</v>
      </c>
      <c r="D2981" s="1">
        <v>2012</v>
      </c>
      <c r="E2981" s="1">
        <v>132</v>
      </c>
      <c r="G2981" s="1" t="s">
        <v>1074</v>
      </c>
      <c r="H2981" s="1" t="s">
        <v>1075</v>
      </c>
      <c r="I2981" s="1">
        <v>-20.38</v>
      </c>
      <c r="J2981" s="1">
        <v>28.5</v>
      </c>
      <c r="K2981" s="1">
        <v>4</v>
      </c>
      <c r="L2981" s="1">
        <v>573</v>
      </c>
      <c r="M2981" s="1">
        <v>19.5</v>
      </c>
      <c r="N2981" s="1">
        <v>1.57</v>
      </c>
      <c r="O2981" s="1">
        <v>6.3</v>
      </c>
      <c r="P2981" s="1">
        <v>36</v>
      </c>
      <c r="Q2981" s="1">
        <v>19</v>
      </c>
      <c r="R2981" s="1">
        <v>45</v>
      </c>
      <c r="S2981" s="1" t="s">
        <v>64</v>
      </c>
      <c r="T2981" s="1">
        <v>2.6</v>
      </c>
      <c r="U2981" s="3">
        <v>0.936</v>
      </c>
      <c r="V2981" s="1">
        <f t="shared" si="242"/>
        <v>2.77777777777778</v>
      </c>
      <c r="W2981" s="6" t="s">
        <v>1076</v>
      </c>
      <c r="X2981" s="1">
        <v>3</v>
      </c>
      <c r="Y2981" s="1" t="s">
        <v>1084</v>
      </c>
      <c r="AA2981" s="1" t="s">
        <v>1081</v>
      </c>
      <c r="AB2981" s="1" t="s">
        <v>1083</v>
      </c>
      <c r="AC2981" s="1" t="s">
        <v>257</v>
      </c>
      <c r="AD2981" s="1">
        <v>20</v>
      </c>
      <c r="AE2981" s="13"/>
      <c r="BI2981" s="1">
        <v>1.45</v>
      </c>
      <c r="BJ2981" s="1">
        <v>1.54</v>
      </c>
    </row>
    <row r="2982" ht="17" hidden="1" customHeight="1" spans="1:62">
      <c r="A2982" s="1" t="s">
        <v>1072</v>
      </c>
      <c r="B2982" s="1" t="s">
        <v>1073</v>
      </c>
      <c r="C2982" s="1" t="s">
        <v>148</v>
      </c>
      <c r="D2982" s="1">
        <v>2012</v>
      </c>
      <c r="E2982" s="1">
        <v>132</v>
      </c>
      <c r="G2982" s="1" t="s">
        <v>1074</v>
      </c>
      <c r="H2982" s="1" t="s">
        <v>1075</v>
      </c>
      <c r="I2982" s="1">
        <v>-20.38</v>
      </c>
      <c r="J2982" s="1">
        <v>28.5</v>
      </c>
      <c r="K2982" s="1">
        <v>4</v>
      </c>
      <c r="L2982" s="1">
        <v>573</v>
      </c>
      <c r="M2982" s="1">
        <v>19.5</v>
      </c>
      <c r="N2982" s="1">
        <v>1.57</v>
      </c>
      <c r="O2982" s="1">
        <v>6.3</v>
      </c>
      <c r="P2982" s="1">
        <v>36</v>
      </c>
      <c r="Q2982" s="1">
        <v>19</v>
      </c>
      <c r="R2982" s="1">
        <v>45</v>
      </c>
      <c r="S2982" s="1" t="s">
        <v>64</v>
      </c>
      <c r="T2982" s="1">
        <v>2.6</v>
      </c>
      <c r="U2982" s="3">
        <v>0.936</v>
      </c>
      <c r="V2982" s="1">
        <f t="shared" si="242"/>
        <v>2.77777777777778</v>
      </c>
      <c r="W2982" s="6" t="s">
        <v>1076</v>
      </c>
      <c r="X2982" s="1">
        <v>3</v>
      </c>
      <c r="Y2982" s="1" t="s">
        <v>1085</v>
      </c>
      <c r="AA2982" s="1" t="s">
        <v>1081</v>
      </c>
      <c r="AB2982" s="1" t="s">
        <v>1083</v>
      </c>
      <c r="AC2982" s="1" t="s">
        <v>257</v>
      </c>
      <c r="AD2982" s="1">
        <v>20</v>
      </c>
      <c r="AE2982" s="13"/>
      <c r="BI2982" s="1">
        <v>1.43</v>
      </c>
      <c r="BJ2982" s="1">
        <v>1.53</v>
      </c>
    </row>
    <row r="2983" ht="17" hidden="1" customHeight="1" spans="1:62">
      <c r="A2983" s="1" t="s">
        <v>1072</v>
      </c>
      <c r="B2983" s="1" t="s">
        <v>1073</v>
      </c>
      <c r="C2983" s="1" t="s">
        <v>148</v>
      </c>
      <c r="D2983" s="1">
        <v>2012</v>
      </c>
      <c r="E2983" s="1">
        <v>132</v>
      </c>
      <c r="G2983" s="1" t="s">
        <v>1074</v>
      </c>
      <c r="H2983" s="1" t="s">
        <v>1075</v>
      </c>
      <c r="I2983" s="1">
        <v>-20.38</v>
      </c>
      <c r="J2983" s="1">
        <v>28.5</v>
      </c>
      <c r="K2983" s="1">
        <v>4</v>
      </c>
      <c r="L2983" s="1">
        <v>573</v>
      </c>
      <c r="M2983" s="1">
        <v>19.5</v>
      </c>
      <c r="N2983" s="1">
        <v>1.57</v>
      </c>
      <c r="O2983" s="1">
        <v>6.3</v>
      </c>
      <c r="P2983" s="1">
        <v>36</v>
      </c>
      <c r="Q2983" s="1">
        <v>19</v>
      </c>
      <c r="R2983" s="1">
        <v>45</v>
      </c>
      <c r="S2983" s="1" t="s">
        <v>64</v>
      </c>
      <c r="T2983" s="1">
        <v>2.6</v>
      </c>
      <c r="U2983" s="3">
        <v>0.936</v>
      </c>
      <c r="V2983" s="1">
        <f t="shared" si="242"/>
        <v>2.77777777777778</v>
      </c>
      <c r="W2983" s="6" t="s">
        <v>1076</v>
      </c>
      <c r="X2983" s="1">
        <v>3</v>
      </c>
      <c r="Y2983" s="1" t="s">
        <v>1086</v>
      </c>
      <c r="AA2983" s="1" t="s">
        <v>1081</v>
      </c>
      <c r="AB2983" s="1" t="s">
        <v>1083</v>
      </c>
      <c r="AC2983" s="1" t="s">
        <v>257</v>
      </c>
      <c r="AD2983" s="1">
        <v>20</v>
      </c>
      <c r="AE2983" s="13"/>
      <c r="BI2983" s="1">
        <v>1.49</v>
      </c>
      <c r="BJ2983" s="1">
        <v>1.59</v>
      </c>
    </row>
    <row r="2984" ht="17" hidden="1" customHeight="1" spans="1:62">
      <c r="A2984" s="1" t="s">
        <v>1072</v>
      </c>
      <c r="B2984" s="1" t="s">
        <v>1073</v>
      </c>
      <c r="C2984" s="1" t="s">
        <v>148</v>
      </c>
      <c r="D2984" s="1">
        <v>2012</v>
      </c>
      <c r="E2984" s="1">
        <v>132</v>
      </c>
      <c r="G2984" s="1" t="s">
        <v>1074</v>
      </c>
      <c r="H2984" s="1" t="s">
        <v>1075</v>
      </c>
      <c r="I2984" s="1">
        <v>-20.38</v>
      </c>
      <c r="J2984" s="1">
        <v>28.5</v>
      </c>
      <c r="K2984" s="1">
        <v>4</v>
      </c>
      <c r="L2984" s="1">
        <v>573</v>
      </c>
      <c r="M2984" s="1">
        <v>19.5</v>
      </c>
      <c r="N2984" s="1">
        <v>1.57</v>
      </c>
      <c r="O2984" s="1">
        <v>6.3</v>
      </c>
      <c r="P2984" s="1">
        <v>36</v>
      </c>
      <c r="Q2984" s="1">
        <v>19</v>
      </c>
      <c r="R2984" s="1">
        <v>45</v>
      </c>
      <c r="S2984" s="1" t="s">
        <v>64</v>
      </c>
      <c r="T2984" s="1">
        <v>2.6</v>
      </c>
      <c r="U2984" s="3">
        <v>0.936</v>
      </c>
      <c r="V2984" s="1">
        <f t="shared" si="242"/>
        <v>2.77777777777778</v>
      </c>
      <c r="W2984" s="6" t="s">
        <v>1076</v>
      </c>
      <c r="X2984" s="1">
        <v>3</v>
      </c>
      <c r="Y2984" s="1" t="s">
        <v>1087</v>
      </c>
      <c r="AA2984" s="1" t="s">
        <v>1081</v>
      </c>
      <c r="AB2984" s="1" t="s">
        <v>1083</v>
      </c>
      <c r="AC2984" s="1" t="s">
        <v>257</v>
      </c>
      <c r="AD2984" s="1">
        <v>20</v>
      </c>
      <c r="AE2984" s="13"/>
      <c r="BI2984" s="1">
        <v>1.46</v>
      </c>
      <c r="BJ2984" s="1">
        <v>1.55</v>
      </c>
    </row>
    <row r="2985" ht="17" hidden="1" customHeight="1" spans="1:62">
      <c r="A2985" s="1" t="s">
        <v>1072</v>
      </c>
      <c r="B2985" s="1" t="s">
        <v>1073</v>
      </c>
      <c r="C2985" s="1" t="s">
        <v>148</v>
      </c>
      <c r="D2985" s="1">
        <v>2012</v>
      </c>
      <c r="E2985" s="1">
        <v>132</v>
      </c>
      <c r="G2985" s="1" t="s">
        <v>1074</v>
      </c>
      <c r="H2985" s="1" t="s">
        <v>1075</v>
      </c>
      <c r="I2985" s="1">
        <v>-20.38</v>
      </c>
      <c r="J2985" s="1">
        <v>28.5</v>
      </c>
      <c r="K2985" s="1">
        <v>4</v>
      </c>
      <c r="L2985" s="1">
        <v>573</v>
      </c>
      <c r="M2985" s="1">
        <v>19.5</v>
      </c>
      <c r="N2985" s="1">
        <v>1.57</v>
      </c>
      <c r="O2985" s="1">
        <v>6.3</v>
      </c>
      <c r="P2985" s="1">
        <v>36</v>
      </c>
      <c r="Q2985" s="1">
        <v>19</v>
      </c>
      <c r="R2985" s="1">
        <v>45</v>
      </c>
      <c r="S2985" s="1" t="s">
        <v>64</v>
      </c>
      <c r="T2985" s="1">
        <v>2.6</v>
      </c>
      <c r="U2985" s="3">
        <v>0.936</v>
      </c>
      <c r="V2985" s="1">
        <f t="shared" si="242"/>
        <v>2.77777777777778</v>
      </c>
      <c r="W2985" s="6" t="s">
        <v>1076</v>
      </c>
      <c r="X2985" s="1">
        <v>3</v>
      </c>
      <c r="Y2985" s="1" t="s">
        <v>1082</v>
      </c>
      <c r="AA2985" s="1" t="s">
        <v>1081</v>
      </c>
      <c r="AB2985" s="1" t="s">
        <v>1083</v>
      </c>
      <c r="AC2985" s="1" t="s">
        <v>257</v>
      </c>
      <c r="AD2985" s="1">
        <v>20</v>
      </c>
      <c r="AE2985" s="13"/>
      <c r="BI2985" s="1">
        <v>1.5</v>
      </c>
      <c r="BJ2985" s="1">
        <v>1.66</v>
      </c>
    </row>
    <row r="2986" ht="17" hidden="1" customHeight="1" spans="1:62">
      <c r="A2986" s="1" t="s">
        <v>1072</v>
      </c>
      <c r="B2986" s="1" t="s">
        <v>1073</v>
      </c>
      <c r="C2986" s="1" t="s">
        <v>148</v>
      </c>
      <c r="D2986" s="1">
        <v>2012</v>
      </c>
      <c r="E2986" s="1">
        <v>132</v>
      </c>
      <c r="G2986" s="1" t="s">
        <v>1074</v>
      </c>
      <c r="H2986" s="1" t="s">
        <v>1075</v>
      </c>
      <c r="I2986" s="1">
        <v>-20.38</v>
      </c>
      <c r="J2986" s="1">
        <v>28.5</v>
      </c>
      <c r="K2986" s="1">
        <v>4</v>
      </c>
      <c r="L2986" s="1">
        <v>573</v>
      </c>
      <c r="M2986" s="1">
        <v>19.5</v>
      </c>
      <c r="N2986" s="1">
        <v>1.57</v>
      </c>
      <c r="O2986" s="1">
        <v>6.3</v>
      </c>
      <c r="P2986" s="1">
        <v>36</v>
      </c>
      <c r="Q2986" s="1">
        <v>19</v>
      </c>
      <c r="R2986" s="1">
        <v>45</v>
      </c>
      <c r="S2986" s="1" t="s">
        <v>64</v>
      </c>
      <c r="T2986" s="1">
        <v>2.6</v>
      </c>
      <c r="U2986" s="3">
        <v>0.936</v>
      </c>
      <c r="V2986" s="1">
        <f t="shared" si="242"/>
        <v>2.77777777777778</v>
      </c>
      <c r="W2986" s="6" t="s">
        <v>1076</v>
      </c>
      <c r="X2986" s="1">
        <v>3</v>
      </c>
      <c r="Y2986" s="1" t="s">
        <v>1084</v>
      </c>
      <c r="AA2986" s="1" t="s">
        <v>1081</v>
      </c>
      <c r="AB2986" s="1" t="s">
        <v>1083</v>
      </c>
      <c r="AC2986" s="1" t="s">
        <v>257</v>
      </c>
      <c r="AD2986" s="1">
        <v>20</v>
      </c>
      <c r="AE2986" s="13"/>
      <c r="BI2986" s="1">
        <v>1.46</v>
      </c>
      <c r="BJ2986" s="1">
        <v>1.54</v>
      </c>
    </row>
    <row r="2987" ht="17" hidden="1" customHeight="1" spans="1:62">
      <c r="A2987" s="1" t="s">
        <v>1072</v>
      </c>
      <c r="B2987" s="1" t="s">
        <v>1073</v>
      </c>
      <c r="C2987" s="1" t="s">
        <v>148</v>
      </c>
      <c r="D2987" s="1">
        <v>2012</v>
      </c>
      <c r="E2987" s="1">
        <v>132</v>
      </c>
      <c r="G2987" s="1" t="s">
        <v>1074</v>
      </c>
      <c r="H2987" s="1" t="s">
        <v>1075</v>
      </c>
      <c r="I2987" s="1">
        <v>-20.38</v>
      </c>
      <c r="J2987" s="1">
        <v>28.5</v>
      </c>
      <c r="K2987" s="1">
        <v>4</v>
      </c>
      <c r="L2987" s="1">
        <v>573</v>
      </c>
      <c r="M2987" s="1">
        <v>19.5</v>
      </c>
      <c r="N2987" s="1">
        <v>1.57</v>
      </c>
      <c r="O2987" s="1">
        <v>6.3</v>
      </c>
      <c r="P2987" s="1">
        <v>36</v>
      </c>
      <c r="Q2987" s="1">
        <v>19</v>
      </c>
      <c r="R2987" s="1">
        <v>45</v>
      </c>
      <c r="S2987" s="1" t="s">
        <v>64</v>
      </c>
      <c r="T2987" s="1">
        <v>2.6</v>
      </c>
      <c r="U2987" s="3">
        <v>0.936</v>
      </c>
      <c r="V2987" s="1">
        <f t="shared" si="242"/>
        <v>2.77777777777778</v>
      </c>
      <c r="W2987" s="6" t="s">
        <v>1076</v>
      </c>
      <c r="X2987" s="1">
        <v>3</v>
      </c>
      <c r="Y2987" s="1" t="s">
        <v>1085</v>
      </c>
      <c r="AA2987" s="1" t="s">
        <v>1081</v>
      </c>
      <c r="AB2987" s="1" t="s">
        <v>1083</v>
      </c>
      <c r="AC2987" s="1" t="s">
        <v>257</v>
      </c>
      <c r="AD2987" s="1">
        <v>20</v>
      </c>
      <c r="AE2987" s="13"/>
      <c r="BI2987" s="1">
        <v>1.36</v>
      </c>
      <c r="BJ2987" s="1">
        <v>1.46</v>
      </c>
    </row>
    <row r="2988" ht="17" hidden="1" customHeight="1" spans="1:62">
      <c r="A2988" s="1" t="s">
        <v>1072</v>
      </c>
      <c r="B2988" s="1" t="s">
        <v>1073</v>
      </c>
      <c r="C2988" s="1" t="s">
        <v>148</v>
      </c>
      <c r="D2988" s="1">
        <v>2012</v>
      </c>
      <c r="E2988" s="1">
        <v>132</v>
      </c>
      <c r="G2988" s="1" t="s">
        <v>1074</v>
      </c>
      <c r="H2988" s="1" t="s">
        <v>1075</v>
      </c>
      <c r="I2988" s="1">
        <v>-20.38</v>
      </c>
      <c r="J2988" s="1">
        <v>28.5</v>
      </c>
      <c r="K2988" s="1">
        <v>4</v>
      </c>
      <c r="L2988" s="1">
        <v>573</v>
      </c>
      <c r="M2988" s="1">
        <v>19.5</v>
      </c>
      <c r="N2988" s="1">
        <v>1.57</v>
      </c>
      <c r="O2988" s="1">
        <v>6.3</v>
      </c>
      <c r="P2988" s="1">
        <v>36</v>
      </c>
      <c r="Q2988" s="1">
        <v>19</v>
      </c>
      <c r="R2988" s="1">
        <v>45</v>
      </c>
      <c r="S2988" s="1" t="s">
        <v>64</v>
      </c>
      <c r="T2988" s="1">
        <v>2.6</v>
      </c>
      <c r="U2988" s="3">
        <v>0.936</v>
      </c>
      <c r="V2988" s="1">
        <f t="shared" si="242"/>
        <v>2.77777777777778</v>
      </c>
      <c r="W2988" s="6" t="s">
        <v>1076</v>
      </c>
      <c r="X2988" s="1">
        <v>3</v>
      </c>
      <c r="Y2988" s="1" t="s">
        <v>1086</v>
      </c>
      <c r="AA2988" s="1" t="s">
        <v>1081</v>
      </c>
      <c r="AB2988" s="1" t="s">
        <v>1083</v>
      </c>
      <c r="AC2988" s="1" t="s">
        <v>257</v>
      </c>
      <c r="AD2988" s="1">
        <v>20</v>
      </c>
      <c r="AE2988" s="13"/>
      <c r="BI2988" s="1">
        <v>1.47</v>
      </c>
      <c r="BJ2988" s="1">
        <v>1.62</v>
      </c>
    </row>
    <row r="2989" ht="17" hidden="1" customHeight="1" spans="1:62">
      <c r="A2989" s="1" t="s">
        <v>1072</v>
      </c>
      <c r="B2989" s="1" t="s">
        <v>1073</v>
      </c>
      <c r="C2989" s="1" t="s">
        <v>148</v>
      </c>
      <c r="D2989" s="1">
        <v>2012</v>
      </c>
      <c r="E2989" s="1">
        <v>132</v>
      </c>
      <c r="G2989" s="1" t="s">
        <v>1074</v>
      </c>
      <c r="H2989" s="1" t="s">
        <v>1075</v>
      </c>
      <c r="I2989" s="1">
        <v>-20.38</v>
      </c>
      <c r="J2989" s="1">
        <v>28.5</v>
      </c>
      <c r="K2989" s="1">
        <v>4</v>
      </c>
      <c r="L2989" s="1">
        <v>573</v>
      </c>
      <c r="M2989" s="1">
        <v>19.5</v>
      </c>
      <c r="N2989" s="1">
        <v>1.57</v>
      </c>
      <c r="O2989" s="1">
        <v>6.3</v>
      </c>
      <c r="P2989" s="1">
        <v>36</v>
      </c>
      <c r="Q2989" s="1">
        <v>19</v>
      </c>
      <c r="R2989" s="1">
        <v>45</v>
      </c>
      <c r="S2989" s="1" t="s">
        <v>64</v>
      </c>
      <c r="T2989" s="1">
        <v>2.6</v>
      </c>
      <c r="U2989" s="3">
        <v>0.936</v>
      </c>
      <c r="V2989" s="1">
        <f t="shared" si="242"/>
        <v>2.77777777777778</v>
      </c>
      <c r="W2989" s="6" t="s">
        <v>1076</v>
      </c>
      <c r="X2989" s="1">
        <v>3</v>
      </c>
      <c r="Y2989" s="1" t="s">
        <v>1087</v>
      </c>
      <c r="AA2989" s="1" t="s">
        <v>1081</v>
      </c>
      <c r="AB2989" s="1" t="s">
        <v>1083</v>
      </c>
      <c r="AC2989" s="1" t="s">
        <v>257</v>
      </c>
      <c r="AD2989" s="1">
        <v>20</v>
      </c>
      <c r="AE2989" s="13"/>
      <c r="BI2989" s="1">
        <v>1.41</v>
      </c>
      <c r="BJ2989" s="1">
        <v>1.47</v>
      </c>
    </row>
    <row r="2990" ht="17" customHeight="1" spans="1:34">
      <c r="A2990" s="1" t="s">
        <v>1072</v>
      </c>
      <c r="B2990" s="1" t="s">
        <v>1088</v>
      </c>
      <c r="C2990" s="1" t="s">
        <v>1089</v>
      </c>
      <c r="D2990" s="1">
        <v>2019</v>
      </c>
      <c r="E2990" s="1">
        <v>34</v>
      </c>
      <c r="F2990" s="1">
        <v>5</v>
      </c>
      <c r="G2990" s="1" t="s">
        <v>1090</v>
      </c>
      <c r="H2990" s="1" t="s">
        <v>1091</v>
      </c>
      <c r="I2990" s="1">
        <v>-12.5</v>
      </c>
      <c r="J2990" s="1">
        <v>31.5</v>
      </c>
      <c r="K2990" s="1">
        <v>1</v>
      </c>
      <c r="L2990" s="1">
        <v>875</v>
      </c>
      <c r="M2990" s="1">
        <v>28</v>
      </c>
      <c r="N2990" s="1">
        <v>1.43</v>
      </c>
      <c r="O2990" s="1">
        <v>5</v>
      </c>
      <c r="P2990" s="1">
        <f t="shared" ref="P2990:P3053" si="243">100-Q2990-R2990</f>
        <v>65.6</v>
      </c>
      <c r="Q2990" s="1">
        <v>16</v>
      </c>
      <c r="R2990" s="1">
        <v>18.4</v>
      </c>
      <c r="S2990" s="1" t="s">
        <v>175</v>
      </c>
      <c r="T2990" s="6" t="s">
        <v>1092</v>
      </c>
      <c r="U2990" s="3">
        <v>0.805</v>
      </c>
      <c r="V2990" s="1">
        <f t="shared" si="242"/>
        <v>8.69565217391304</v>
      </c>
      <c r="W2990" s="6" t="s">
        <v>1093</v>
      </c>
      <c r="X2990" s="1">
        <v>8</v>
      </c>
      <c r="Y2990" s="1" t="s">
        <v>1094</v>
      </c>
      <c r="AA2990" s="1" t="s">
        <v>1095</v>
      </c>
      <c r="AB2990" s="1" t="s">
        <v>1096</v>
      </c>
      <c r="AC2990" s="1" t="s">
        <v>257</v>
      </c>
      <c r="AD2990" s="1" t="s">
        <v>125</v>
      </c>
      <c r="AE2990" s="13">
        <v>4791.52</v>
      </c>
      <c r="AF2990" s="1">
        <f t="shared" ref="AF2990:AF3055" si="244">AE2990*0.1</f>
        <v>479.152</v>
      </c>
      <c r="AG2990" s="13">
        <v>4197.88</v>
      </c>
      <c r="AH2990" s="1">
        <f t="shared" ref="AH2990:AH3055" si="245">AG2990*0.1</f>
        <v>419.788</v>
      </c>
    </row>
    <row r="2991" ht="17" hidden="1" customHeight="1" spans="1:31">
      <c r="A2991" s="1" t="s">
        <v>1072</v>
      </c>
      <c r="B2991" s="1" t="s">
        <v>1088</v>
      </c>
      <c r="C2991" s="1" t="s">
        <v>1089</v>
      </c>
      <c r="D2991" s="1">
        <v>2019</v>
      </c>
      <c r="E2991" s="1">
        <v>34</v>
      </c>
      <c r="F2991" s="1">
        <v>5</v>
      </c>
      <c r="G2991" s="1" t="s">
        <v>1090</v>
      </c>
      <c r="H2991" s="1" t="s">
        <v>1091</v>
      </c>
      <c r="I2991" s="1">
        <v>-12.5</v>
      </c>
      <c r="J2991" s="1">
        <v>31.5</v>
      </c>
      <c r="K2991" s="1">
        <v>1</v>
      </c>
      <c r="L2991" s="1">
        <v>875</v>
      </c>
      <c r="M2991" s="1">
        <v>28</v>
      </c>
      <c r="N2991" s="1">
        <v>1.43</v>
      </c>
      <c r="O2991" s="1">
        <v>5</v>
      </c>
      <c r="P2991" s="1">
        <f t="shared" si="243"/>
        <v>65.6</v>
      </c>
      <c r="Q2991" s="1">
        <v>16</v>
      </c>
      <c r="R2991" s="1">
        <v>18.4</v>
      </c>
      <c r="S2991" s="1" t="s">
        <v>175</v>
      </c>
      <c r="T2991" s="6" t="s">
        <v>1092</v>
      </c>
      <c r="U2991" s="3">
        <v>0.805</v>
      </c>
      <c r="V2991" s="1">
        <f t="shared" si="242"/>
        <v>8.69565217391304</v>
      </c>
      <c r="W2991" s="6" t="s">
        <v>1093</v>
      </c>
      <c r="X2991" s="1">
        <v>8</v>
      </c>
      <c r="Y2991" s="1" t="s">
        <v>1097</v>
      </c>
      <c r="AA2991" s="1" t="s">
        <v>1098</v>
      </c>
      <c r="AB2991" s="1" t="s">
        <v>1099</v>
      </c>
      <c r="AC2991" s="1" t="s">
        <v>257</v>
      </c>
      <c r="AD2991" s="1" t="s">
        <v>125</v>
      </c>
      <c r="AE2991" s="13"/>
    </row>
    <row r="2992" ht="17" hidden="1" customHeight="1" spans="1:31">
      <c r="A2992" s="1" t="s">
        <v>1072</v>
      </c>
      <c r="B2992" s="1" t="s">
        <v>1088</v>
      </c>
      <c r="C2992" s="1" t="s">
        <v>1089</v>
      </c>
      <c r="D2992" s="1">
        <v>2019</v>
      </c>
      <c r="E2992" s="1">
        <v>34</v>
      </c>
      <c r="F2992" s="1">
        <v>5</v>
      </c>
      <c r="G2992" s="1" t="s">
        <v>1090</v>
      </c>
      <c r="H2992" s="1" t="s">
        <v>1091</v>
      </c>
      <c r="I2992" s="1">
        <v>-12.5</v>
      </c>
      <c r="J2992" s="1">
        <v>31.5</v>
      </c>
      <c r="K2992" s="1">
        <v>1</v>
      </c>
      <c r="L2992" s="1">
        <v>875</v>
      </c>
      <c r="M2992" s="1">
        <v>28</v>
      </c>
      <c r="N2992" s="1">
        <v>1.43</v>
      </c>
      <c r="O2992" s="1">
        <v>5</v>
      </c>
      <c r="P2992" s="1">
        <f t="shared" si="243"/>
        <v>65.6</v>
      </c>
      <c r="Q2992" s="1">
        <v>16</v>
      </c>
      <c r="R2992" s="1">
        <v>18.4</v>
      </c>
      <c r="S2992" s="1" t="s">
        <v>175</v>
      </c>
      <c r="T2992" s="6" t="s">
        <v>1092</v>
      </c>
      <c r="U2992" s="3">
        <v>0.805</v>
      </c>
      <c r="V2992" s="1">
        <f t="shared" si="242"/>
        <v>8.69565217391304</v>
      </c>
      <c r="W2992" s="6" t="s">
        <v>1093</v>
      </c>
      <c r="X2992" s="1">
        <v>8</v>
      </c>
      <c r="Y2992" s="1" t="s">
        <v>1100</v>
      </c>
      <c r="AA2992" s="1" t="s">
        <v>1101</v>
      </c>
      <c r="AB2992" s="1" t="s">
        <v>1102</v>
      </c>
      <c r="AC2992" s="1" t="s">
        <v>257</v>
      </c>
      <c r="AD2992" s="1" t="s">
        <v>125</v>
      </c>
      <c r="AE2992" s="13"/>
    </row>
    <row r="2993" ht="17" customHeight="1" spans="1:34">
      <c r="A2993" s="1" t="s">
        <v>1072</v>
      </c>
      <c r="B2993" s="1" t="s">
        <v>1088</v>
      </c>
      <c r="C2993" s="1" t="s">
        <v>1089</v>
      </c>
      <c r="D2993" s="1">
        <v>2019</v>
      </c>
      <c r="E2993" s="1">
        <v>34</v>
      </c>
      <c r="F2993" s="1">
        <v>5</v>
      </c>
      <c r="G2993" s="1" t="s">
        <v>1090</v>
      </c>
      <c r="H2993" s="1" t="s">
        <v>1091</v>
      </c>
      <c r="I2993" s="1">
        <v>-12.5</v>
      </c>
      <c r="J2993" s="1">
        <v>31.5</v>
      </c>
      <c r="K2993" s="1">
        <v>1</v>
      </c>
      <c r="L2993" s="1">
        <v>875</v>
      </c>
      <c r="M2993" s="1">
        <v>28</v>
      </c>
      <c r="N2993" s="1">
        <v>1.43</v>
      </c>
      <c r="O2993" s="1">
        <v>5</v>
      </c>
      <c r="P2993" s="1">
        <f t="shared" si="243"/>
        <v>65.6</v>
      </c>
      <c r="Q2993" s="1">
        <v>16</v>
      </c>
      <c r="R2993" s="1">
        <v>18.4</v>
      </c>
      <c r="S2993" s="1" t="s">
        <v>175</v>
      </c>
      <c r="T2993" s="6" t="s">
        <v>1092</v>
      </c>
      <c r="U2993" s="3">
        <v>0.805</v>
      </c>
      <c r="V2993" s="1">
        <f t="shared" si="242"/>
        <v>8.69565217391304</v>
      </c>
      <c r="W2993" s="6" t="s">
        <v>1093</v>
      </c>
      <c r="X2993" s="1">
        <v>8</v>
      </c>
      <c r="Y2993" s="1" t="s">
        <v>1094</v>
      </c>
      <c r="AA2993" s="1" t="s">
        <v>1095</v>
      </c>
      <c r="AB2993" s="1" t="s">
        <v>1096</v>
      </c>
      <c r="AC2993" s="1" t="s">
        <v>257</v>
      </c>
      <c r="AD2993" s="1" t="s">
        <v>125</v>
      </c>
      <c r="AE2993" s="13">
        <v>4049.47</v>
      </c>
      <c r="AF2993" s="1">
        <f t="shared" si="244"/>
        <v>404.947</v>
      </c>
      <c r="AG2993" s="13">
        <v>4134.28</v>
      </c>
      <c r="AH2993" s="1">
        <f t="shared" si="245"/>
        <v>413.428</v>
      </c>
    </row>
    <row r="2994" ht="17" customHeight="1" spans="1:34">
      <c r="A2994" s="1" t="s">
        <v>1072</v>
      </c>
      <c r="B2994" s="1" t="s">
        <v>1088</v>
      </c>
      <c r="C2994" s="1" t="s">
        <v>1089</v>
      </c>
      <c r="D2994" s="1">
        <v>2019</v>
      </c>
      <c r="E2994" s="1">
        <v>34</v>
      </c>
      <c r="F2994" s="1">
        <v>5</v>
      </c>
      <c r="G2994" s="1" t="s">
        <v>1090</v>
      </c>
      <c r="H2994" s="1" t="s">
        <v>1091</v>
      </c>
      <c r="I2994" s="1">
        <v>-12.5</v>
      </c>
      <c r="J2994" s="1">
        <v>31.5</v>
      </c>
      <c r="K2994" s="1">
        <v>1</v>
      </c>
      <c r="L2994" s="1">
        <v>875</v>
      </c>
      <c r="M2994" s="1">
        <v>28</v>
      </c>
      <c r="N2994" s="1">
        <v>1.43</v>
      </c>
      <c r="O2994" s="1">
        <v>5</v>
      </c>
      <c r="P2994" s="1">
        <f t="shared" si="243"/>
        <v>65.6</v>
      </c>
      <c r="Q2994" s="1">
        <v>16</v>
      </c>
      <c r="R2994" s="1">
        <v>18.4</v>
      </c>
      <c r="S2994" s="1" t="s">
        <v>175</v>
      </c>
      <c r="T2994" s="6" t="s">
        <v>1092</v>
      </c>
      <c r="U2994" s="3">
        <v>0.805</v>
      </c>
      <c r="V2994" s="1">
        <f t="shared" si="242"/>
        <v>8.69565217391304</v>
      </c>
      <c r="W2994" s="6" t="s">
        <v>1093</v>
      </c>
      <c r="X2994" s="1">
        <v>8</v>
      </c>
      <c r="Y2994" s="1" t="s">
        <v>1097</v>
      </c>
      <c r="AA2994" s="1" t="s">
        <v>1098</v>
      </c>
      <c r="AB2994" s="1" t="s">
        <v>1099</v>
      </c>
      <c r="AC2994" s="1" t="s">
        <v>257</v>
      </c>
      <c r="AD2994" s="1" t="s">
        <v>125</v>
      </c>
      <c r="AE2994" s="13">
        <v>4447.37</v>
      </c>
      <c r="AF2994" s="1">
        <f t="shared" si="244"/>
        <v>444.737</v>
      </c>
      <c r="AG2994" s="13">
        <v>4289.47</v>
      </c>
      <c r="AH2994" s="1">
        <f t="shared" si="245"/>
        <v>428.947</v>
      </c>
    </row>
    <row r="2995" ht="17" customHeight="1" spans="1:34">
      <c r="A2995" s="1" t="s">
        <v>1072</v>
      </c>
      <c r="B2995" s="1" t="s">
        <v>1088</v>
      </c>
      <c r="C2995" s="1" t="s">
        <v>1089</v>
      </c>
      <c r="D2995" s="1">
        <v>2019</v>
      </c>
      <c r="E2995" s="1">
        <v>34</v>
      </c>
      <c r="F2995" s="1">
        <v>5</v>
      </c>
      <c r="G2995" s="1" t="s">
        <v>1090</v>
      </c>
      <c r="H2995" s="1" t="s">
        <v>1091</v>
      </c>
      <c r="I2995" s="1">
        <v>-12.5</v>
      </c>
      <c r="J2995" s="1">
        <v>31.5</v>
      </c>
      <c r="K2995" s="1">
        <v>1</v>
      </c>
      <c r="L2995" s="1">
        <v>875</v>
      </c>
      <c r="M2995" s="1">
        <v>28</v>
      </c>
      <c r="N2995" s="1">
        <v>1.43</v>
      </c>
      <c r="O2995" s="1">
        <v>5</v>
      </c>
      <c r="P2995" s="1">
        <f t="shared" si="243"/>
        <v>65.6</v>
      </c>
      <c r="Q2995" s="1">
        <v>16</v>
      </c>
      <c r="R2995" s="1">
        <v>18.4</v>
      </c>
      <c r="S2995" s="1" t="s">
        <v>175</v>
      </c>
      <c r="T2995" s="6" t="s">
        <v>1092</v>
      </c>
      <c r="U2995" s="3">
        <v>0.805</v>
      </c>
      <c r="V2995" s="1">
        <f t="shared" si="242"/>
        <v>8.69565217391304</v>
      </c>
      <c r="W2995" s="6" t="s">
        <v>1093</v>
      </c>
      <c r="X2995" s="1">
        <v>8</v>
      </c>
      <c r="Y2995" s="1" t="s">
        <v>1100</v>
      </c>
      <c r="AA2995" s="1" t="s">
        <v>1101</v>
      </c>
      <c r="AB2995" s="1" t="s">
        <v>1102</v>
      </c>
      <c r="AC2995" s="1" t="s">
        <v>257</v>
      </c>
      <c r="AD2995" s="1" t="s">
        <v>125</v>
      </c>
      <c r="AE2995" s="13">
        <v>4270.27</v>
      </c>
      <c r="AF2995" s="1">
        <f t="shared" si="244"/>
        <v>427.027</v>
      </c>
      <c r="AG2995" s="13">
        <v>4540.54</v>
      </c>
      <c r="AH2995" s="1">
        <f t="shared" si="245"/>
        <v>454.054</v>
      </c>
    </row>
    <row r="2996" ht="17" customHeight="1" spans="1:34">
      <c r="A2996" s="1" t="s">
        <v>1072</v>
      </c>
      <c r="B2996" s="1" t="s">
        <v>1088</v>
      </c>
      <c r="C2996" s="1" t="s">
        <v>1089</v>
      </c>
      <c r="D2996" s="1">
        <v>2019</v>
      </c>
      <c r="E2996" s="1">
        <v>34</v>
      </c>
      <c r="F2996" s="1">
        <v>5</v>
      </c>
      <c r="G2996" s="1" t="s">
        <v>1090</v>
      </c>
      <c r="H2996" s="1" t="s">
        <v>1091</v>
      </c>
      <c r="I2996" s="1">
        <v>-12.5</v>
      </c>
      <c r="J2996" s="1">
        <v>31.5</v>
      </c>
      <c r="K2996" s="1">
        <v>2</v>
      </c>
      <c r="L2996" s="1">
        <v>875</v>
      </c>
      <c r="M2996" s="1">
        <v>28</v>
      </c>
      <c r="N2996" s="1">
        <v>1.43</v>
      </c>
      <c r="O2996" s="1">
        <v>5</v>
      </c>
      <c r="P2996" s="1">
        <f t="shared" si="243"/>
        <v>65.6</v>
      </c>
      <c r="Q2996" s="1">
        <v>16</v>
      </c>
      <c r="R2996" s="1">
        <v>18.4</v>
      </c>
      <c r="S2996" s="1" t="s">
        <v>175</v>
      </c>
      <c r="T2996" s="6" t="s">
        <v>1092</v>
      </c>
      <c r="U2996" s="3">
        <v>0.805</v>
      </c>
      <c r="V2996" s="1">
        <f t="shared" si="242"/>
        <v>8.69565217391304</v>
      </c>
      <c r="W2996" s="6" t="s">
        <v>1093</v>
      </c>
      <c r="X2996" s="1">
        <v>8</v>
      </c>
      <c r="Y2996" s="1" t="s">
        <v>1094</v>
      </c>
      <c r="AA2996" s="1" t="s">
        <v>1095</v>
      </c>
      <c r="AB2996" s="1" t="s">
        <v>1096</v>
      </c>
      <c r="AC2996" s="1" t="s">
        <v>257</v>
      </c>
      <c r="AD2996" s="1" t="s">
        <v>125</v>
      </c>
      <c r="AE2996" s="13">
        <v>2819.79</v>
      </c>
      <c r="AF2996" s="1">
        <f t="shared" si="244"/>
        <v>281.979</v>
      </c>
      <c r="AG2996" s="13">
        <v>3455.83</v>
      </c>
      <c r="AH2996" s="1">
        <f t="shared" si="245"/>
        <v>345.583</v>
      </c>
    </row>
    <row r="2997" ht="17" customHeight="1" spans="1:34">
      <c r="A2997" s="1" t="s">
        <v>1072</v>
      </c>
      <c r="B2997" s="1" t="s">
        <v>1088</v>
      </c>
      <c r="C2997" s="1" t="s">
        <v>1089</v>
      </c>
      <c r="D2997" s="1">
        <v>2019</v>
      </c>
      <c r="E2997" s="1">
        <v>34</v>
      </c>
      <c r="F2997" s="1">
        <v>5</v>
      </c>
      <c r="G2997" s="1" t="s">
        <v>1090</v>
      </c>
      <c r="H2997" s="1" t="s">
        <v>1091</v>
      </c>
      <c r="I2997" s="1">
        <v>-12.5</v>
      </c>
      <c r="J2997" s="1">
        <v>31.5</v>
      </c>
      <c r="K2997" s="1">
        <v>2</v>
      </c>
      <c r="L2997" s="1">
        <v>875</v>
      </c>
      <c r="M2997" s="1">
        <v>28</v>
      </c>
      <c r="N2997" s="1">
        <v>1.43</v>
      </c>
      <c r="O2997" s="1">
        <v>5</v>
      </c>
      <c r="P2997" s="1">
        <f t="shared" si="243"/>
        <v>65.6</v>
      </c>
      <c r="Q2997" s="1">
        <v>16</v>
      </c>
      <c r="R2997" s="1">
        <v>18.4</v>
      </c>
      <c r="S2997" s="1" t="s">
        <v>175</v>
      </c>
      <c r="T2997" s="6" t="s">
        <v>1092</v>
      </c>
      <c r="U2997" s="3">
        <v>0.805</v>
      </c>
      <c r="V2997" s="1">
        <f t="shared" si="242"/>
        <v>8.69565217391304</v>
      </c>
      <c r="W2997" s="6" t="s">
        <v>1093</v>
      </c>
      <c r="X2997" s="1">
        <v>8</v>
      </c>
      <c r="Y2997" s="1" t="s">
        <v>1097</v>
      </c>
      <c r="AA2997" s="1" t="s">
        <v>1098</v>
      </c>
      <c r="AB2997" s="1" t="s">
        <v>1099</v>
      </c>
      <c r="AC2997" s="1" t="s">
        <v>257</v>
      </c>
      <c r="AD2997" s="1" t="s">
        <v>125</v>
      </c>
      <c r="AE2997" s="13">
        <v>3684.21</v>
      </c>
      <c r="AF2997" s="1">
        <f t="shared" si="244"/>
        <v>368.421</v>
      </c>
      <c r="AG2997" s="13">
        <v>2934.21</v>
      </c>
      <c r="AH2997" s="1">
        <f t="shared" si="245"/>
        <v>293.421</v>
      </c>
    </row>
    <row r="2998" ht="17" customHeight="1" spans="1:34">
      <c r="A2998" s="1" t="s">
        <v>1072</v>
      </c>
      <c r="B2998" s="1" t="s">
        <v>1088</v>
      </c>
      <c r="C2998" s="1" t="s">
        <v>1089</v>
      </c>
      <c r="D2998" s="1">
        <v>2019</v>
      </c>
      <c r="E2998" s="1">
        <v>34</v>
      </c>
      <c r="F2998" s="1">
        <v>5</v>
      </c>
      <c r="G2998" s="1" t="s">
        <v>1090</v>
      </c>
      <c r="H2998" s="1" t="s">
        <v>1091</v>
      </c>
      <c r="I2998" s="1">
        <v>-12.5</v>
      </c>
      <c r="J2998" s="1">
        <v>31.5</v>
      </c>
      <c r="K2998" s="1">
        <v>2</v>
      </c>
      <c r="L2998" s="1">
        <v>875</v>
      </c>
      <c r="M2998" s="1">
        <v>28</v>
      </c>
      <c r="N2998" s="1">
        <v>1.43</v>
      </c>
      <c r="O2998" s="1">
        <v>5</v>
      </c>
      <c r="P2998" s="1">
        <f t="shared" si="243"/>
        <v>65.6</v>
      </c>
      <c r="Q2998" s="1">
        <v>16</v>
      </c>
      <c r="R2998" s="1">
        <v>18.4</v>
      </c>
      <c r="S2998" s="1" t="s">
        <v>175</v>
      </c>
      <c r="T2998" s="6" t="s">
        <v>1092</v>
      </c>
      <c r="U2998" s="3">
        <v>0.805</v>
      </c>
      <c r="V2998" s="1">
        <f t="shared" si="242"/>
        <v>8.69565217391304</v>
      </c>
      <c r="W2998" s="6" t="s">
        <v>1093</v>
      </c>
      <c r="X2998" s="1">
        <v>8</v>
      </c>
      <c r="Y2998" s="1" t="s">
        <v>1100</v>
      </c>
      <c r="AA2998" s="1" t="s">
        <v>1101</v>
      </c>
      <c r="AB2998" s="1" t="s">
        <v>1102</v>
      </c>
      <c r="AC2998" s="1" t="s">
        <v>257</v>
      </c>
      <c r="AD2998" s="1" t="s">
        <v>125</v>
      </c>
      <c r="AE2998" s="13">
        <v>3378.38</v>
      </c>
      <c r="AF2998" s="1">
        <f t="shared" si="244"/>
        <v>337.838</v>
      </c>
      <c r="AG2998" s="13">
        <v>3189.19</v>
      </c>
      <c r="AH2998" s="1">
        <f t="shared" si="245"/>
        <v>318.919</v>
      </c>
    </row>
    <row r="2999" ht="17" customHeight="1" spans="1:34">
      <c r="A2999" s="1" t="s">
        <v>1072</v>
      </c>
      <c r="B2999" s="1" t="s">
        <v>1088</v>
      </c>
      <c r="C2999" s="1" t="s">
        <v>1089</v>
      </c>
      <c r="D2999" s="1">
        <v>2019</v>
      </c>
      <c r="E2999" s="1">
        <v>34</v>
      </c>
      <c r="F2999" s="1">
        <v>5</v>
      </c>
      <c r="G2999" s="1" t="s">
        <v>1090</v>
      </c>
      <c r="H2999" s="1" t="s">
        <v>1091</v>
      </c>
      <c r="I2999" s="1">
        <v>-12.5</v>
      </c>
      <c r="J2999" s="1">
        <v>31.5</v>
      </c>
      <c r="K2999" s="1">
        <v>3</v>
      </c>
      <c r="L2999" s="1">
        <v>875</v>
      </c>
      <c r="M2999" s="1">
        <v>28</v>
      </c>
      <c r="N2999" s="1">
        <v>1.43</v>
      </c>
      <c r="O2999" s="1">
        <v>5</v>
      </c>
      <c r="P2999" s="1">
        <f t="shared" si="243"/>
        <v>65.6</v>
      </c>
      <c r="Q2999" s="1">
        <v>16</v>
      </c>
      <c r="R2999" s="1">
        <v>18.4</v>
      </c>
      <c r="S2999" s="1" t="s">
        <v>175</v>
      </c>
      <c r="T2999" s="6" t="s">
        <v>1092</v>
      </c>
      <c r="U2999" s="3">
        <v>0.805</v>
      </c>
      <c r="V2999" s="1">
        <f t="shared" si="242"/>
        <v>8.69565217391304</v>
      </c>
      <c r="W2999" s="6" t="s">
        <v>1093</v>
      </c>
      <c r="X2999" s="1">
        <v>8</v>
      </c>
      <c r="Y2999" s="1" t="s">
        <v>1094</v>
      </c>
      <c r="AA2999" s="1" t="s">
        <v>1095</v>
      </c>
      <c r="AB2999" s="1" t="s">
        <v>1096</v>
      </c>
      <c r="AC2999" s="1" t="s">
        <v>257</v>
      </c>
      <c r="AD2999" s="1" t="s">
        <v>125</v>
      </c>
      <c r="AE2999" s="13">
        <v>3010.6</v>
      </c>
      <c r="AF2999" s="1">
        <f t="shared" si="244"/>
        <v>301.06</v>
      </c>
      <c r="AG2999" s="13">
        <v>2353.36</v>
      </c>
      <c r="AH2999" s="1">
        <f t="shared" si="245"/>
        <v>235.336</v>
      </c>
    </row>
    <row r="3000" ht="17" customHeight="1" spans="1:34">
      <c r="A3000" s="1" t="s">
        <v>1072</v>
      </c>
      <c r="B3000" s="1" t="s">
        <v>1088</v>
      </c>
      <c r="C3000" s="1" t="s">
        <v>1089</v>
      </c>
      <c r="D3000" s="1">
        <v>2019</v>
      </c>
      <c r="E3000" s="1">
        <v>34</v>
      </c>
      <c r="F3000" s="1">
        <v>5</v>
      </c>
      <c r="G3000" s="1" t="s">
        <v>1090</v>
      </c>
      <c r="H3000" s="1" t="s">
        <v>1091</v>
      </c>
      <c r="I3000" s="1">
        <v>-12.5</v>
      </c>
      <c r="J3000" s="1">
        <v>31.5</v>
      </c>
      <c r="K3000" s="1">
        <v>3</v>
      </c>
      <c r="L3000" s="1">
        <v>875</v>
      </c>
      <c r="M3000" s="1">
        <v>28</v>
      </c>
      <c r="N3000" s="1">
        <v>1.43</v>
      </c>
      <c r="O3000" s="1">
        <v>5</v>
      </c>
      <c r="P3000" s="1">
        <f t="shared" si="243"/>
        <v>65.6</v>
      </c>
      <c r="Q3000" s="1">
        <v>16</v>
      </c>
      <c r="R3000" s="1">
        <v>18.4</v>
      </c>
      <c r="S3000" s="1" t="s">
        <v>175</v>
      </c>
      <c r="T3000" s="6" t="s">
        <v>1092</v>
      </c>
      <c r="U3000" s="3">
        <v>0.805</v>
      </c>
      <c r="V3000" s="1">
        <f t="shared" si="242"/>
        <v>8.69565217391304</v>
      </c>
      <c r="W3000" s="6" t="s">
        <v>1093</v>
      </c>
      <c r="X3000" s="1">
        <v>8</v>
      </c>
      <c r="Y3000" s="1" t="s">
        <v>1097</v>
      </c>
      <c r="AA3000" s="1" t="s">
        <v>1098</v>
      </c>
      <c r="AB3000" s="1" t="s">
        <v>1099</v>
      </c>
      <c r="AC3000" s="1" t="s">
        <v>257</v>
      </c>
      <c r="AD3000" s="1" t="s">
        <v>125</v>
      </c>
      <c r="AE3000" s="13">
        <v>3710.53</v>
      </c>
      <c r="AF3000" s="1">
        <f t="shared" si="244"/>
        <v>371.053</v>
      </c>
      <c r="AG3000" s="13">
        <v>2868.42</v>
      </c>
      <c r="AH3000" s="1">
        <f t="shared" si="245"/>
        <v>286.842</v>
      </c>
    </row>
    <row r="3001" ht="17" customHeight="1" spans="1:34">
      <c r="A3001" s="1" t="s">
        <v>1072</v>
      </c>
      <c r="B3001" s="1" t="s">
        <v>1088</v>
      </c>
      <c r="C3001" s="1" t="s">
        <v>1089</v>
      </c>
      <c r="D3001" s="1">
        <v>2019</v>
      </c>
      <c r="E3001" s="1">
        <v>34</v>
      </c>
      <c r="F3001" s="1">
        <v>5</v>
      </c>
      <c r="G3001" s="1" t="s">
        <v>1090</v>
      </c>
      <c r="H3001" s="1" t="s">
        <v>1091</v>
      </c>
      <c r="I3001" s="1">
        <v>-12.5</v>
      </c>
      <c r="J3001" s="1">
        <v>31.5</v>
      </c>
      <c r="K3001" s="1">
        <v>3</v>
      </c>
      <c r="L3001" s="1">
        <v>875</v>
      </c>
      <c r="M3001" s="1">
        <v>28</v>
      </c>
      <c r="N3001" s="1">
        <v>1.43</v>
      </c>
      <c r="O3001" s="1">
        <v>5</v>
      </c>
      <c r="P3001" s="1">
        <f t="shared" si="243"/>
        <v>65.6</v>
      </c>
      <c r="Q3001" s="1">
        <v>16</v>
      </c>
      <c r="R3001" s="1">
        <v>18.4</v>
      </c>
      <c r="S3001" s="1" t="s">
        <v>175</v>
      </c>
      <c r="T3001" s="6" t="s">
        <v>1092</v>
      </c>
      <c r="U3001" s="3">
        <v>0.805</v>
      </c>
      <c r="V3001" s="1">
        <f t="shared" si="242"/>
        <v>8.69565217391304</v>
      </c>
      <c r="W3001" s="6" t="s">
        <v>1093</v>
      </c>
      <c r="X3001" s="1">
        <v>8</v>
      </c>
      <c r="Y3001" s="1" t="s">
        <v>1100</v>
      </c>
      <c r="AA3001" s="1" t="s">
        <v>1101</v>
      </c>
      <c r="AB3001" s="1" t="s">
        <v>1102</v>
      </c>
      <c r="AC3001" s="1" t="s">
        <v>257</v>
      </c>
      <c r="AD3001" s="1" t="s">
        <v>125</v>
      </c>
      <c r="AE3001" s="13">
        <v>2986.49</v>
      </c>
      <c r="AF3001" s="1">
        <f t="shared" si="244"/>
        <v>298.649</v>
      </c>
      <c r="AG3001" s="13">
        <v>2756.76</v>
      </c>
      <c r="AH3001" s="1">
        <f t="shared" si="245"/>
        <v>275.676</v>
      </c>
    </row>
    <row r="3002" ht="17" customHeight="1" spans="1:34">
      <c r="A3002" s="1" t="s">
        <v>1103</v>
      </c>
      <c r="B3002" s="1" t="s">
        <v>1104</v>
      </c>
      <c r="C3002" s="1" t="s">
        <v>118</v>
      </c>
      <c r="D3002" s="1">
        <v>2010</v>
      </c>
      <c r="E3002" s="1">
        <v>148</v>
      </c>
      <c r="G3002" s="1" t="s">
        <v>1105</v>
      </c>
      <c r="H3002" s="1" t="s">
        <v>1106</v>
      </c>
      <c r="I3002" s="1">
        <v>36.2</v>
      </c>
      <c r="J3002" s="1">
        <v>37.13</v>
      </c>
      <c r="K3002" s="1">
        <v>2</v>
      </c>
      <c r="L3002" s="1">
        <v>308</v>
      </c>
      <c r="M3002" s="1">
        <v>17.5843333403269</v>
      </c>
      <c r="N3002" s="1">
        <v>1.15</v>
      </c>
      <c r="O3002" s="1">
        <v>8</v>
      </c>
      <c r="P3002" s="1">
        <f t="shared" si="243"/>
        <v>19.6</v>
      </c>
      <c r="Q3002" s="1">
        <v>40.3</v>
      </c>
      <c r="R3002" s="1">
        <v>40.1</v>
      </c>
      <c r="S3002" s="1" t="s">
        <v>73</v>
      </c>
      <c r="T3002" s="6">
        <v>6.96</v>
      </c>
      <c r="U3002" s="1">
        <v>0.919</v>
      </c>
      <c r="V3002" s="1">
        <f t="shared" si="242"/>
        <v>7.5734494015234</v>
      </c>
      <c r="W3002" s="6">
        <v>279</v>
      </c>
      <c r="X3002" s="1">
        <v>3</v>
      </c>
      <c r="AA3002" s="1" t="s">
        <v>1107</v>
      </c>
      <c r="AB3002" s="1" t="s">
        <v>1108</v>
      </c>
      <c r="AC3002" s="1" t="s">
        <v>124</v>
      </c>
      <c r="AD3002" s="1" t="s">
        <v>125</v>
      </c>
      <c r="AE3002" s="13">
        <v>1200</v>
      </c>
      <c r="AF3002" s="1">
        <f t="shared" si="244"/>
        <v>120</v>
      </c>
      <c r="AG3002" s="13">
        <v>1600</v>
      </c>
      <c r="AH3002" s="1">
        <f t="shared" si="245"/>
        <v>160</v>
      </c>
    </row>
    <row r="3003" ht="17" customHeight="1" spans="1:34">
      <c r="A3003" s="1" t="s">
        <v>1103</v>
      </c>
      <c r="B3003" s="1" t="s">
        <v>1104</v>
      </c>
      <c r="C3003" s="1" t="s">
        <v>118</v>
      </c>
      <c r="D3003" s="1">
        <v>2010</v>
      </c>
      <c r="E3003" s="1">
        <v>148</v>
      </c>
      <c r="G3003" s="1" t="s">
        <v>1105</v>
      </c>
      <c r="H3003" s="1" t="s">
        <v>1106</v>
      </c>
      <c r="I3003" s="1">
        <v>36.2</v>
      </c>
      <c r="J3003" s="1">
        <v>37.13</v>
      </c>
      <c r="K3003" s="1">
        <v>3</v>
      </c>
      <c r="L3003" s="1">
        <v>308</v>
      </c>
      <c r="M3003" s="1">
        <v>17.5843333403269</v>
      </c>
      <c r="N3003" s="1">
        <v>1.15</v>
      </c>
      <c r="O3003" s="1">
        <v>8</v>
      </c>
      <c r="P3003" s="1">
        <f t="shared" si="243"/>
        <v>19.6</v>
      </c>
      <c r="Q3003" s="1">
        <v>40.3</v>
      </c>
      <c r="R3003" s="1">
        <v>40.1</v>
      </c>
      <c r="S3003" s="1" t="s">
        <v>73</v>
      </c>
      <c r="T3003" s="6">
        <v>6.96</v>
      </c>
      <c r="U3003" s="1">
        <v>0.919</v>
      </c>
      <c r="V3003" s="1">
        <f t="shared" si="242"/>
        <v>7.5734494015234</v>
      </c>
      <c r="W3003" s="6">
        <v>279</v>
      </c>
      <c r="X3003" s="1">
        <v>3</v>
      </c>
      <c r="AA3003" s="1" t="s">
        <v>1107</v>
      </c>
      <c r="AB3003" s="1" t="s">
        <v>1108</v>
      </c>
      <c r="AC3003" s="1" t="s">
        <v>124</v>
      </c>
      <c r="AD3003" s="1" t="s">
        <v>125</v>
      </c>
      <c r="AE3003" s="13">
        <v>2000</v>
      </c>
      <c r="AF3003" s="1">
        <f t="shared" si="244"/>
        <v>200</v>
      </c>
      <c r="AG3003" s="13">
        <v>2600</v>
      </c>
      <c r="AH3003" s="1">
        <f t="shared" si="245"/>
        <v>260</v>
      </c>
    </row>
    <row r="3004" ht="17" customHeight="1" spans="1:34">
      <c r="A3004" s="1" t="s">
        <v>1103</v>
      </c>
      <c r="B3004" s="1" t="s">
        <v>1104</v>
      </c>
      <c r="C3004" s="1" t="s">
        <v>118</v>
      </c>
      <c r="D3004" s="1">
        <v>2010</v>
      </c>
      <c r="E3004" s="1">
        <v>148</v>
      </c>
      <c r="G3004" s="1" t="s">
        <v>1105</v>
      </c>
      <c r="H3004" s="1" t="s">
        <v>1106</v>
      </c>
      <c r="I3004" s="1">
        <v>36.2</v>
      </c>
      <c r="J3004" s="1">
        <v>37.13</v>
      </c>
      <c r="K3004" s="1">
        <v>4</v>
      </c>
      <c r="L3004" s="1">
        <v>308</v>
      </c>
      <c r="M3004" s="1">
        <v>17.5843333403269</v>
      </c>
      <c r="N3004" s="1">
        <v>1.15</v>
      </c>
      <c r="O3004" s="1">
        <v>8</v>
      </c>
      <c r="P3004" s="1">
        <f t="shared" si="243"/>
        <v>19.6</v>
      </c>
      <c r="Q3004" s="1">
        <v>40.3</v>
      </c>
      <c r="R3004" s="1">
        <v>40.1</v>
      </c>
      <c r="S3004" s="1" t="s">
        <v>73</v>
      </c>
      <c r="T3004" s="6">
        <v>6.96</v>
      </c>
      <c r="U3004" s="1">
        <v>0.919</v>
      </c>
      <c r="V3004" s="1">
        <f t="shared" si="242"/>
        <v>7.5734494015234</v>
      </c>
      <c r="W3004" s="6">
        <v>279</v>
      </c>
      <c r="X3004" s="1">
        <v>3</v>
      </c>
      <c r="AA3004" s="1" t="s">
        <v>1107</v>
      </c>
      <c r="AB3004" s="1" t="s">
        <v>1108</v>
      </c>
      <c r="AC3004" s="1" t="s">
        <v>124</v>
      </c>
      <c r="AD3004" s="1" t="s">
        <v>125</v>
      </c>
      <c r="AE3004" s="13">
        <v>1700</v>
      </c>
      <c r="AF3004" s="1">
        <f t="shared" si="244"/>
        <v>170</v>
      </c>
      <c r="AG3004" s="13">
        <v>1900</v>
      </c>
      <c r="AH3004" s="1">
        <f t="shared" si="245"/>
        <v>190</v>
      </c>
    </row>
    <row r="3005" ht="17" customHeight="1" spans="1:34">
      <c r="A3005" s="1" t="s">
        <v>1103</v>
      </c>
      <c r="B3005" s="1" t="s">
        <v>1104</v>
      </c>
      <c r="C3005" s="1" t="s">
        <v>118</v>
      </c>
      <c r="D3005" s="1">
        <v>2010</v>
      </c>
      <c r="E3005" s="1">
        <v>148</v>
      </c>
      <c r="G3005" s="1" t="s">
        <v>1105</v>
      </c>
      <c r="H3005" s="1" t="s">
        <v>1106</v>
      </c>
      <c r="I3005" s="1">
        <v>36.2</v>
      </c>
      <c r="J3005" s="1">
        <v>37.13</v>
      </c>
      <c r="K3005" s="1">
        <v>5</v>
      </c>
      <c r="L3005" s="1">
        <v>308</v>
      </c>
      <c r="M3005" s="1">
        <v>17.5843333403269</v>
      </c>
      <c r="N3005" s="1">
        <v>1.15</v>
      </c>
      <c r="O3005" s="1">
        <v>8</v>
      </c>
      <c r="P3005" s="1">
        <f t="shared" si="243"/>
        <v>19.6</v>
      </c>
      <c r="Q3005" s="1">
        <v>40.3</v>
      </c>
      <c r="R3005" s="1">
        <v>40.1</v>
      </c>
      <c r="S3005" s="1" t="s">
        <v>73</v>
      </c>
      <c r="T3005" s="6">
        <v>6.96</v>
      </c>
      <c r="U3005" s="1">
        <v>0.919</v>
      </c>
      <c r="V3005" s="1">
        <f t="shared" si="242"/>
        <v>7.5734494015234</v>
      </c>
      <c r="W3005" s="6">
        <v>279</v>
      </c>
      <c r="X3005" s="1">
        <v>3</v>
      </c>
      <c r="AA3005" s="1" t="s">
        <v>1107</v>
      </c>
      <c r="AB3005" s="1" t="s">
        <v>1108</v>
      </c>
      <c r="AC3005" s="1" t="s">
        <v>124</v>
      </c>
      <c r="AD3005" s="1" t="s">
        <v>125</v>
      </c>
      <c r="AE3005" s="13">
        <v>3900</v>
      </c>
      <c r="AF3005" s="1">
        <f t="shared" si="244"/>
        <v>390</v>
      </c>
      <c r="AG3005" s="13">
        <v>4100</v>
      </c>
      <c r="AH3005" s="1">
        <f t="shared" si="245"/>
        <v>410</v>
      </c>
    </row>
    <row r="3006" ht="17" customHeight="1" spans="1:34">
      <c r="A3006" s="1" t="s">
        <v>1103</v>
      </c>
      <c r="B3006" s="1" t="s">
        <v>1104</v>
      </c>
      <c r="C3006" s="1" t="s">
        <v>118</v>
      </c>
      <c r="D3006" s="1">
        <v>2010</v>
      </c>
      <c r="E3006" s="1">
        <v>148</v>
      </c>
      <c r="G3006" s="1" t="s">
        <v>1105</v>
      </c>
      <c r="H3006" s="1" t="s">
        <v>1106</v>
      </c>
      <c r="I3006" s="1">
        <v>36.2</v>
      </c>
      <c r="J3006" s="1">
        <v>37.13</v>
      </c>
      <c r="K3006" s="1">
        <v>6</v>
      </c>
      <c r="L3006" s="1">
        <v>308</v>
      </c>
      <c r="M3006" s="1">
        <v>17.5843333403269</v>
      </c>
      <c r="N3006" s="1">
        <v>1.15</v>
      </c>
      <c r="O3006" s="1">
        <v>8</v>
      </c>
      <c r="P3006" s="1">
        <f t="shared" si="243"/>
        <v>19.6</v>
      </c>
      <c r="Q3006" s="1">
        <v>40.3</v>
      </c>
      <c r="R3006" s="1">
        <v>40.1</v>
      </c>
      <c r="S3006" s="1" t="s">
        <v>73</v>
      </c>
      <c r="T3006" s="6">
        <v>6.96</v>
      </c>
      <c r="U3006" s="1">
        <v>0.919</v>
      </c>
      <c r="V3006" s="1">
        <f t="shared" si="242"/>
        <v>7.5734494015234</v>
      </c>
      <c r="W3006" s="6">
        <v>279</v>
      </c>
      <c r="X3006" s="1">
        <v>3</v>
      </c>
      <c r="AA3006" s="1" t="s">
        <v>1107</v>
      </c>
      <c r="AB3006" s="1" t="s">
        <v>1108</v>
      </c>
      <c r="AC3006" s="1" t="s">
        <v>124</v>
      </c>
      <c r="AD3006" s="1" t="s">
        <v>125</v>
      </c>
      <c r="AE3006" s="13">
        <v>1000</v>
      </c>
      <c r="AF3006" s="1">
        <f t="shared" si="244"/>
        <v>100</v>
      </c>
      <c r="AG3006" s="13">
        <v>1800</v>
      </c>
      <c r="AH3006" s="1">
        <f t="shared" si="245"/>
        <v>180</v>
      </c>
    </row>
    <row r="3007" ht="17" customHeight="1" spans="1:34">
      <c r="A3007" s="1" t="s">
        <v>1103</v>
      </c>
      <c r="B3007" s="1" t="s">
        <v>1104</v>
      </c>
      <c r="C3007" s="1" t="s">
        <v>118</v>
      </c>
      <c r="D3007" s="1">
        <v>2010</v>
      </c>
      <c r="E3007" s="1">
        <v>148</v>
      </c>
      <c r="G3007" s="1" t="s">
        <v>1105</v>
      </c>
      <c r="H3007" s="1" t="s">
        <v>1106</v>
      </c>
      <c r="I3007" s="1">
        <v>36.2</v>
      </c>
      <c r="J3007" s="1">
        <v>37.13</v>
      </c>
      <c r="K3007" s="1">
        <v>7</v>
      </c>
      <c r="L3007" s="1">
        <v>308</v>
      </c>
      <c r="M3007" s="1">
        <v>17.5843333403269</v>
      </c>
      <c r="N3007" s="1">
        <v>1.15</v>
      </c>
      <c r="O3007" s="1">
        <v>8</v>
      </c>
      <c r="P3007" s="1">
        <f t="shared" si="243"/>
        <v>19.6</v>
      </c>
      <c r="Q3007" s="1">
        <v>40.3</v>
      </c>
      <c r="R3007" s="1">
        <v>40.1</v>
      </c>
      <c r="S3007" s="1" t="s">
        <v>73</v>
      </c>
      <c r="T3007" s="6">
        <v>6.96</v>
      </c>
      <c r="U3007" s="1">
        <v>0.919</v>
      </c>
      <c r="V3007" s="1">
        <f t="shared" si="242"/>
        <v>7.5734494015234</v>
      </c>
      <c r="W3007" s="6">
        <v>279</v>
      </c>
      <c r="X3007" s="1">
        <v>3</v>
      </c>
      <c r="AA3007" s="1" t="s">
        <v>1107</v>
      </c>
      <c r="AB3007" s="1" t="s">
        <v>1108</v>
      </c>
      <c r="AC3007" s="1" t="s">
        <v>124</v>
      </c>
      <c r="AD3007" s="1" t="s">
        <v>125</v>
      </c>
      <c r="AE3007" s="13">
        <v>700</v>
      </c>
      <c r="AF3007" s="1">
        <f t="shared" si="244"/>
        <v>70</v>
      </c>
      <c r="AG3007" s="13">
        <v>1100</v>
      </c>
      <c r="AH3007" s="1">
        <f t="shared" si="245"/>
        <v>110</v>
      </c>
    </row>
    <row r="3008" ht="17" customHeight="1" spans="1:34">
      <c r="A3008" s="1" t="s">
        <v>1103</v>
      </c>
      <c r="B3008" s="1" t="s">
        <v>1104</v>
      </c>
      <c r="C3008" s="1" t="s">
        <v>118</v>
      </c>
      <c r="D3008" s="1">
        <v>2010</v>
      </c>
      <c r="E3008" s="1">
        <v>148</v>
      </c>
      <c r="G3008" s="1" t="s">
        <v>1105</v>
      </c>
      <c r="H3008" s="1" t="s">
        <v>1106</v>
      </c>
      <c r="I3008" s="1">
        <v>36.2</v>
      </c>
      <c r="J3008" s="1">
        <v>37.13</v>
      </c>
      <c r="K3008" s="1">
        <v>8</v>
      </c>
      <c r="L3008" s="1">
        <v>308</v>
      </c>
      <c r="M3008" s="1">
        <v>17.5843333403269</v>
      </c>
      <c r="N3008" s="1">
        <v>1.15</v>
      </c>
      <c r="O3008" s="1">
        <v>8</v>
      </c>
      <c r="P3008" s="1">
        <f t="shared" si="243"/>
        <v>19.6</v>
      </c>
      <c r="Q3008" s="1">
        <v>40.3</v>
      </c>
      <c r="R3008" s="1">
        <v>40.1</v>
      </c>
      <c r="S3008" s="1" t="s">
        <v>73</v>
      </c>
      <c r="T3008" s="6">
        <v>6.96</v>
      </c>
      <c r="U3008" s="1">
        <v>0.919</v>
      </c>
      <c r="V3008" s="1">
        <f t="shared" si="242"/>
        <v>7.5734494015234</v>
      </c>
      <c r="W3008" s="6">
        <v>279</v>
      </c>
      <c r="X3008" s="1">
        <v>3</v>
      </c>
      <c r="AA3008" s="1" t="s">
        <v>1107</v>
      </c>
      <c r="AB3008" s="1" t="s">
        <v>1108</v>
      </c>
      <c r="AC3008" s="1" t="s">
        <v>124</v>
      </c>
      <c r="AD3008" s="1" t="s">
        <v>125</v>
      </c>
      <c r="AE3008" s="13">
        <v>1300</v>
      </c>
      <c r="AF3008" s="1">
        <f t="shared" si="244"/>
        <v>130</v>
      </c>
      <c r="AG3008" s="13">
        <v>1600</v>
      </c>
      <c r="AH3008" s="1">
        <f t="shared" si="245"/>
        <v>160</v>
      </c>
    </row>
    <row r="3009" ht="17" customHeight="1" spans="1:34">
      <c r="A3009" s="1" t="s">
        <v>1103</v>
      </c>
      <c r="B3009" s="1" t="s">
        <v>1104</v>
      </c>
      <c r="C3009" s="1" t="s">
        <v>118</v>
      </c>
      <c r="D3009" s="1">
        <v>2010</v>
      </c>
      <c r="E3009" s="1">
        <v>148</v>
      </c>
      <c r="G3009" s="1" t="s">
        <v>1105</v>
      </c>
      <c r="H3009" s="1" t="s">
        <v>1106</v>
      </c>
      <c r="I3009" s="1">
        <v>36.2</v>
      </c>
      <c r="J3009" s="1">
        <v>37.13</v>
      </c>
      <c r="K3009" s="1">
        <v>9</v>
      </c>
      <c r="L3009" s="1">
        <v>308</v>
      </c>
      <c r="M3009" s="1">
        <v>17.5843333403269</v>
      </c>
      <c r="N3009" s="1">
        <v>1.15</v>
      </c>
      <c r="O3009" s="1">
        <v>8</v>
      </c>
      <c r="P3009" s="1">
        <f t="shared" si="243"/>
        <v>19.6</v>
      </c>
      <c r="Q3009" s="1">
        <v>40.3</v>
      </c>
      <c r="R3009" s="1">
        <v>40.1</v>
      </c>
      <c r="S3009" s="1" t="s">
        <v>73</v>
      </c>
      <c r="T3009" s="6">
        <v>6.96</v>
      </c>
      <c r="U3009" s="1">
        <v>0.919</v>
      </c>
      <c r="V3009" s="1">
        <f t="shared" si="242"/>
        <v>7.5734494015234</v>
      </c>
      <c r="W3009" s="6">
        <v>279</v>
      </c>
      <c r="X3009" s="1">
        <v>3</v>
      </c>
      <c r="AA3009" s="1" t="s">
        <v>1107</v>
      </c>
      <c r="AB3009" s="1" t="s">
        <v>1108</v>
      </c>
      <c r="AC3009" s="1" t="s">
        <v>124</v>
      </c>
      <c r="AD3009" s="1" t="s">
        <v>125</v>
      </c>
      <c r="AE3009" s="13">
        <v>2200</v>
      </c>
      <c r="AF3009" s="1">
        <f t="shared" si="244"/>
        <v>220</v>
      </c>
      <c r="AG3009" s="13">
        <v>2700</v>
      </c>
      <c r="AH3009" s="1">
        <f t="shared" si="245"/>
        <v>270</v>
      </c>
    </row>
    <row r="3010" ht="17" customHeight="1" spans="1:34">
      <c r="A3010" s="1" t="s">
        <v>1103</v>
      </c>
      <c r="B3010" s="1" t="s">
        <v>1104</v>
      </c>
      <c r="C3010" s="1" t="s">
        <v>118</v>
      </c>
      <c r="D3010" s="1">
        <v>2010</v>
      </c>
      <c r="E3010" s="1">
        <v>148</v>
      </c>
      <c r="G3010" s="1" t="s">
        <v>1105</v>
      </c>
      <c r="H3010" s="1" t="s">
        <v>1106</v>
      </c>
      <c r="I3010" s="1">
        <v>36.2</v>
      </c>
      <c r="J3010" s="1">
        <v>37.13</v>
      </c>
      <c r="K3010" s="1">
        <v>10</v>
      </c>
      <c r="L3010" s="1">
        <v>308</v>
      </c>
      <c r="M3010" s="1">
        <v>17.5843333403269</v>
      </c>
      <c r="N3010" s="1">
        <v>1.15</v>
      </c>
      <c r="O3010" s="1">
        <v>8</v>
      </c>
      <c r="P3010" s="1">
        <f t="shared" si="243"/>
        <v>19.6</v>
      </c>
      <c r="Q3010" s="1">
        <v>40.3</v>
      </c>
      <c r="R3010" s="1">
        <v>40.1</v>
      </c>
      <c r="S3010" s="1" t="s">
        <v>73</v>
      </c>
      <c r="T3010" s="6">
        <v>6.96</v>
      </c>
      <c r="U3010" s="1">
        <v>0.919</v>
      </c>
      <c r="V3010" s="1">
        <f t="shared" si="242"/>
        <v>7.5734494015234</v>
      </c>
      <c r="W3010" s="6">
        <v>279</v>
      </c>
      <c r="X3010" s="1">
        <v>3</v>
      </c>
      <c r="AA3010" s="1" t="s">
        <v>1107</v>
      </c>
      <c r="AB3010" s="1" t="s">
        <v>1108</v>
      </c>
      <c r="AC3010" s="1" t="s">
        <v>124</v>
      </c>
      <c r="AD3010" s="1" t="s">
        <v>125</v>
      </c>
      <c r="AE3010" s="13">
        <v>2500</v>
      </c>
      <c r="AF3010" s="1">
        <f t="shared" si="244"/>
        <v>250</v>
      </c>
      <c r="AG3010" s="13">
        <v>2600</v>
      </c>
      <c r="AH3010" s="1">
        <f t="shared" si="245"/>
        <v>260</v>
      </c>
    </row>
    <row r="3011" ht="17" customHeight="1" spans="1:34">
      <c r="A3011" s="1" t="s">
        <v>1103</v>
      </c>
      <c r="B3011" s="1" t="s">
        <v>1104</v>
      </c>
      <c r="C3011" s="1" t="s">
        <v>118</v>
      </c>
      <c r="D3011" s="1">
        <v>2010</v>
      </c>
      <c r="E3011" s="1">
        <v>148</v>
      </c>
      <c r="G3011" s="1" t="s">
        <v>1105</v>
      </c>
      <c r="H3011" s="1" t="s">
        <v>1106</v>
      </c>
      <c r="I3011" s="1">
        <v>36.2</v>
      </c>
      <c r="J3011" s="1">
        <v>37.13</v>
      </c>
      <c r="K3011" s="1">
        <v>11</v>
      </c>
      <c r="L3011" s="1">
        <v>308</v>
      </c>
      <c r="M3011" s="1">
        <v>17.5843333403269</v>
      </c>
      <c r="N3011" s="1">
        <v>1.15</v>
      </c>
      <c r="O3011" s="1">
        <v>8</v>
      </c>
      <c r="P3011" s="1">
        <f t="shared" si="243"/>
        <v>19.6</v>
      </c>
      <c r="Q3011" s="1">
        <v>40.3</v>
      </c>
      <c r="R3011" s="1">
        <v>40.1</v>
      </c>
      <c r="S3011" s="1" t="s">
        <v>73</v>
      </c>
      <c r="T3011" s="6">
        <v>6.96</v>
      </c>
      <c r="U3011" s="1">
        <v>0.919</v>
      </c>
      <c r="V3011" s="1">
        <f t="shared" ref="V3011:V3074" si="246">T3011/U3011</f>
        <v>7.5734494015234</v>
      </c>
      <c r="W3011" s="6">
        <v>279</v>
      </c>
      <c r="X3011" s="1">
        <v>3</v>
      </c>
      <c r="AA3011" s="1" t="s">
        <v>1107</v>
      </c>
      <c r="AB3011" s="1" t="s">
        <v>1108</v>
      </c>
      <c r="AC3011" s="1" t="s">
        <v>124</v>
      </c>
      <c r="AD3011" s="1" t="s">
        <v>125</v>
      </c>
      <c r="AE3011" s="13">
        <v>2900</v>
      </c>
      <c r="AF3011" s="1">
        <f t="shared" si="244"/>
        <v>290</v>
      </c>
      <c r="AG3011" s="13">
        <v>3000</v>
      </c>
      <c r="AH3011" s="1">
        <f t="shared" si="245"/>
        <v>300</v>
      </c>
    </row>
    <row r="3012" ht="17" customHeight="1" spans="1:34">
      <c r="A3012" s="1" t="s">
        <v>1103</v>
      </c>
      <c r="B3012" s="1" t="s">
        <v>1104</v>
      </c>
      <c r="C3012" s="1" t="s">
        <v>118</v>
      </c>
      <c r="D3012" s="1">
        <v>2010</v>
      </c>
      <c r="E3012" s="1">
        <v>148</v>
      </c>
      <c r="G3012" s="1" t="s">
        <v>1105</v>
      </c>
      <c r="H3012" s="1" t="s">
        <v>1106</v>
      </c>
      <c r="I3012" s="1">
        <v>36.2</v>
      </c>
      <c r="J3012" s="1">
        <v>37.13</v>
      </c>
      <c r="K3012" s="1">
        <v>12</v>
      </c>
      <c r="L3012" s="1">
        <v>308</v>
      </c>
      <c r="M3012" s="1">
        <v>17.5843333403269</v>
      </c>
      <c r="N3012" s="1">
        <v>1.15</v>
      </c>
      <c r="O3012" s="1">
        <v>8</v>
      </c>
      <c r="P3012" s="1">
        <f t="shared" si="243"/>
        <v>19.6</v>
      </c>
      <c r="Q3012" s="1">
        <v>40.3</v>
      </c>
      <c r="R3012" s="1">
        <v>40.1</v>
      </c>
      <c r="S3012" s="1" t="s">
        <v>73</v>
      </c>
      <c r="T3012" s="6">
        <v>6.96</v>
      </c>
      <c r="U3012" s="1">
        <v>0.919</v>
      </c>
      <c r="V3012" s="1">
        <f t="shared" si="246"/>
        <v>7.5734494015234</v>
      </c>
      <c r="W3012" s="6">
        <v>279</v>
      </c>
      <c r="X3012" s="1">
        <v>3</v>
      </c>
      <c r="AA3012" s="1" t="s">
        <v>1107</v>
      </c>
      <c r="AB3012" s="1" t="s">
        <v>1108</v>
      </c>
      <c r="AC3012" s="1" t="s">
        <v>124</v>
      </c>
      <c r="AD3012" s="1" t="s">
        <v>125</v>
      </c>
      <c r="AE3012" s="13">
        <v>2700</v>
      </c>
      <c r="AF3012" s="1">
        <f t="shared" si="244"/>
        <v>270</v>
      </c>
      <c r="AG3012" s="13">
        <v>3100</v>
      </c>
      <c r="AH3012" s="1">
        <f t="shared" si="245"/>
        <v>310</v>
      </c>
    </row>
    <row r="3013" ht="17" customHeight="1" spans="1:34">
      <c r="A3013" s="1" t="s">
        <v>1103</v>
      </c>
      <c r="B3013" s="1" t="s">
        <v>1104</v>
      </c>
      <c r="C3013" s="1" t="s">
        <v>118</v>
      </c>
      <c r="D3013" s="1">
        <v>2010</v>
      </c>
      <c r="E3013" s="1">
        <v>148</v>
      </c>
      <c r="G3013" s="1" t="s">
        <v>1105</v>
      </c>
      <c r="H3013" s="1" t="s">
        <v>1106</v>
      </c>
      <c r="I3013" s="1">
        <v>36.2</v>
      </c>
      <c r="J3013" s="1">
        <v>37.13</v>
      </c>
      <c r="K3013" s="1">
        <v>13</v>
      </c>
      <c r="L3013" s="1">
        <v>308</v>
      </c>
      <c r="M3013" s="1">
        <v>17.5843333403269</v>
      </c>
      <c r="N3013" s="1">
        <v>1.15</v>
      </c>
      <c r="O3013" s="1">
        <v>8</v>
      </c>
      <c r="P3013" s="1">
        <f t="shared" si="243"/>
        <v>19.6</v>
      </c>
      <c r="Q3013" s="1">
        <v>40.3</v>
      </c>
      <c r="R3013" s="1">
        <v>40.1</v>
      </c>
      <c r="S3013" s="1" t="s">
        <v>73</v>
      </c>
      <c r="T3013" s="6">
        <v>6.96</v>
      </c>
      <c r="U3013" s="1">
        <v>0.919</v>
      </c>
      <c r="V3013" s="1">
        <f t="shared" si="246"/>
        <v>7.5734494015234</v>
      </c>
      <c r="W3013" s="6">
        <v>279</v>
      </c>
      <c r="X3013" s="1">
        <v>3</v>
      </c>
      <c r="AA3013" s="1" t="s">
        <v>1107</v>
      </c>
      <c r="AB3013" s="1" t="s">
        <v>1108</v>
      </c>
      <c r="AC3013" s="1" t="s">
        <v>124</v>
      </c>
      <c r="AD3013" s="1" t="s">
        <v>125</v>
      </c>
      <c r="AE3013" s="13">
        <v>1800</v>
      </c>
      <c r="AF3013" s="1">
        <f t="shared" si="244"/>
        <v>180</v>
      </c>
      <c r="AG3013" s="13">
        <v>2300</v>
      </c>
      <c r="AH3013" s="1">
        <f t="shared" si="245"/>
        <v>230</v>
      </c>
    </row>
    <row r="3014" ht="17" customHeight="1" spans="1:34">
      <c r="A3014" s="1" t="s">
        <v>1103</v>
      </c>
      <c r="B3014" s="1" t="s">
        <v>1104</v>
      </c>
      <c r="C3014" s="1" t="s">
        <v>118</v>
      </c>
      <c r="D3014" s="1">
        <v>2010</v>
      </c>
      <c r="E3014" s="1">
        <v>148</v>
      </c>
      <c r="G3014" s="1" t="s">
        <v>1105</v>
      </c>
      <c r="H3014" s="1" t="s">
        <v>1106</v>
      </c>
      <c r="I3014" s="1">
        <v>36.2</v>
      </c>
      <c r="J3014" s="1">
        <v>37.13</v>
      </c>
      <c r="K3014" s="1">
        <v>14</v>
      </c>
      <c r="L3014" s="1">
        <v>308</v>
      </c>
      <c r="M3014" s="1">
        <v>17.5843333403269</v>
      </c>
      <c r="N3014" s="1">
        <v>1.15</v>
      </c>
      <c r="O3014" s="1">
        <v>8</v>
      </c>
      <c r="P3014" s="1">
        <f t="shared" si="243"/>
        <v>19.6</v>
      </c>
      <c r="Q3014" s="1">
        <v>40.3</v>
      </c>
      <c r="R3014" s="1">
        <v>40.1</v>
      </c>
      <c r="S3014" s="1" t="s">
        <v>73</v>
      </c>
      <c r="T3014" s="6">
        <v>6.96</v>
      </c>
      <c r="U3014" s="1">
        <v>0.919</v>
      </c>
      <c r="V3014" s="1">
        <f t="shared" si="246"/>
        <v>7.5734494015234</v>
      </c>
      <c r="W3014" s="6">
        <v>279</v>
      </c>
      <c r="X3014" s="1">
        <v>3</v>
      </c>
      <c r="AA3014" s="1" t="s">
        <v>1107</v>
      </c>
      <c r="AB3014" s="1" t="s">
        <v>1108</v>
      </c>
      <c r="AC3014" s="1" t="s">
        <v>124</v>
      </c>
      <c r="AD3014" s="1" t="s">
        <v>125</v>
      </c>
      <c r="AE3014" s="13">
        <v>2000</v>
      </c>
      <c r="AF3014" s="1">
        <f t="shared" si="244"/>
        <v>200</v>
      </c>
      <c r="AG3014" s="13">
        <v>2200</v>
      </c>
      <c r="AH3014" s="1">
        <f t="shared" si="245"/>
        <v>220</v>
      </c>
    </row>
    <row r="3015" ht="17" customHeight="1" spans="1:34">
      <c r="A3015" s="1" t="s">
        <v>1103</v>
      </c>
      <c r="B3015" s="1" t="s">
        <v>1104</v>
      </c>
      <c r="C3015" s="1" t="s">
        <v>118</v>
      </c>
      <c r="D3015" s="1">
        <v>2010</v>
      </c>
      <c r="E3015" s="1">
        <v>148</v>
      </c>
      <c r="G3015" s="1" t="s">
        <v>1105</v>
      </c>
      <c r="H3015" s="1" t="s">
        <v>1106</v>
      </c>
      <c r="I3015" s="1">
        <v>36.2</v>
      </c>
      <c r="J3015" s="1">
        <v>37.13</v>
      </c>
      <c r="K3015" s="1">
        <v>15</v>
      </c>
      <c r="L3015" s="1">
        <v>308</v>
      </c>
      <c r="M3015" s="1">
        <v>17.5843333403269</v>
      </c>
      <c r="N3015" s="1">
        <v>1.15</v>
      </c>
      <c r="O3015" s="1">
        <v>8</v>
      </c>
      <c r="P3015" s="1">
        <f t="shared" si="243"/>
        <v>19.6</v>
      </c>
      <c r="Q3015" s="1">
        <v>40.3</v>
      </c>
      <c r="R3015" s="1">
        <v>40.1</v>
      </c>
      <c r="S3015" s="1" t="s">
        <v>73</v>
      </c>
      <c r="T3015" s="6">
        <v>6.96</v>
      </c>
      <c r="U3015" s="1">
        <v>0.919</v>
      </c>
      <c r="V3015" s="1">
        <f t="shared" si="246"/>
        <v>7.5734494015234</v>
      </c>
      <c r="W3015" s="6">
        <v>279</v>
      </c>
      <c r="X3015" s="1">
        <v>3</v>
      </c>
      <c r="AA3015" s="1" t="s">
        <v>1107</v>
      </c>
      <c r="AB3015" s="1" t="s">
        <v>1108</v>
      </c>
      <c r="AC3015" s="1" t="s">
        <v>124</v>
      </c>
      <c r="AD3015" s="1" t="s">
        <v>125</v>
      </c>
      <c r="AE3015" s="13">
        <v>1900</v>
      </c>
      <c r="AF3015" s="1">
        <f t="shared" si="244"/>
        <v>190</v>
      </c>
      <c r="AG3015" s="13">
        <v>2400</v>
      </c>
      <c r="AH3015" s="1">
        <f t="shared" si="245"/>
        <v>240</v>
      </c>
    </row>
    <row r="3016" ht="17" customHeight="1" spans="1:34">
      <c r="A3016" s="1" t="s">
        <v>1103</v>
      </c>
      <c r="B3016" s="1" t="s">
        <v>1104</v>
      </c>
      <c r="C3016" s="1" t="s">
        <v>118</v>
      </c>
      <c r="D3016" s="1">
        <v>2010</v>
      </c>
      <c r="E3016" s="1">
        <v>148</v>
      </c>
      <c r="G3016" s="1" t="s">
        <v>1105</v>
      </c>
      <c r="H3016" s="1" t="s">
        <v>1106</v>
      </c>
      <c r="I3016" s="1">
        <v>36.2</v>
      </c>
      <c r="J3016" s="1">
        <v>37.13</v>
      </c>
      <c r="K3016" s="1">
        <v>2</v>
      </c>
      <c r="L3016" s="1">
        <v>308</v>
      </c>
      <c r="M3016" s="1">
        <v>17.5843333403269</v>
      </c>
      <c r="N3016" s="1">
        <v>1.15</v>
      </c>
      <c r="O3016" s="1">
        <v>8</v>
      </c>
      <c r="P3016" s="1">
        <f t="shared" si="243"/>
        <v>19.6</v>
      </c>
      <c r="Q3016" s="1">
        <v>40.3</v>
      </c>
      <c r="R3016" s="1">
        <v>40.1</v>
      </c>
      <c r="S3016" s="1" t="s">
        <v>73</v>
      </c>
      <c r="T3016" s="6">
        <v>6.96</v>
      </c>
      <c r="U3016" s="1">
        <v>0.919</v>
      </c>
      <c r="V3016" s="1">
        <f t="shared" si="246"/>
        <v>7.5734494015234</v>
      </c>
      <c r="W3016" s="6">
        <v>279</v>
      </c>
      <c r="X3016" s="1">
        <v>3</v>
      </c>
      <c r="AA3016" s="1" t="s">
        <v>1107</v>
      </c>
      <c r="AB3016" s="1" t="s">
        <v>1109</v>
      </c>
      <c r="AC3016" s="1" t="s">
        <v>124</v>
      </c>
      <c r="AD3016" s="1" t="s">
        <v>125</v>
      </c>
      <c r="AE3016" s="13">
        <v>1200</v>
      </c>
      <c r="AF3016" s="1">
        <f t="shared" si="244"/>
        <v>120</v>
      </c>
      <c r="AG3016" s="13">
        <v>700</v>
      </c>
      <c r="AH3016" s="1">
        <f t="shared" si="245"/>
        <v>70</v>
      </c>
    </row>
    <row r="3017" ht="17" customHeight="1" spans="1:34">
      <c r="A3017" s="1" t="s">
        <v>1103</v>
      </c>
      <c r="B3017" s="1" t="s">
        <v>1104</v>
      </c>
      <c r="C3017" s="1" t="s">
        <v>118</v>
      </c>
      <c r="D3017" s="1">
        <v>2010</v>
      </c>
      <c r="E3017" s="1">
        <v>148</v>
      </c>
      <c r="G3017" s="1" t="s">
        <v>1105</v>
      </c>
      <c r="H3017" s="1" t="s">
        <v>1106</v>
      </c>
      <c r="I3017" s="1">
        <v>36.2</v>
      </c>
      <c r="J3017" s="1">
        <v>37.13</v>
      </c>
      <c r="K3017" s="1">
        <v>3</v>
      </c>
      <c r="L3017" s="1">
        <v>308</v>
      </c>
      <c r="M3017" s="1">
        <v>17.5843333403269</v>
      </c>
      <c r="N3017" s="1">
        <v>1.15</v>
      </c>
      <c r="O3017" s="1">
        <v>8</v>
      </c>
      <c r="P3017" s="1">
        <f t="shared" si="243"/>
        <v>19.6</v>
      </c>
      <c r="Q3017" s="1">
        <v>40.3</v>
      </c>
      <c r="R3017" s="1">
        <v>40.1</v>
      </c>
      <c r="S3017" s="1" t="s">
        <v>73</v>
      </c>
      <c r="T3017" s="6">
        <v>6.96</v>
      </c>
      <c r="U3017" s="1">
        <v>0.919</v>
      </c>
      <c r="V3017" s="1">
        <f t="shared" si="246"/>
        <v>7.5734494015234</v>
      </c>
      <c r="W3017" s="6">
        <v>279</v>
      </c>
      <c r="X3017" s="1">
        <v>3</v>
      </c>
      <c r="AA3017" s="1" t="s">
        <v>1107</v>
      </c>
      <c r="AB3017" s="1" t="s">
        <v>1109</v>
      </c>
      <c r="AC3017" s="1" t="s">
        <v>124</v>
      </c>
      <c r="AD3017" s="1" t="s">
        <v>125</v>
      </c>
      <c r="AE3017" s="13">
        <v>2000</v>
      </c>
      <c r="AF3017" s="1">
        <f t="shared" si="244"/>
        <v>200</v>
      </c>
      <c r="AG3017" s="13">
        <v>1400</v>
      </c>
      <c r="AH3017" s="1">
        <f t="shared" si="245"/>
        <v>140</v>
      </c>
    </row>
    <row r="3018" ht="17" customHeight="1" spans="1:34">
      <c r="A3018" s="1" t="s">
        <v>1103</v>
      </c>
      <c r="B3018" s="1" t="s">
        <v>1104</v>
      </c>
      <c r="C3018" s="1" t="s">
        <v>118</v>
      </c>
      <c r="D3018" s="1">
        <v>2010</v>
      </c>
      <c r="E3018" s="1">
        <v>148</v>
      </c>
      <c r="G3018" s="1" t="s">
        <v>1105</v>
      </c>
      <c r="H3018" s="1" t="s">
        <v>1106</v>
      </c>
      <c r="I3018" s="1">
        <v>36.2</v>
      </c>
      <c r="J3018" s="1">
        <v>37.13</v>
      </c>
      <c r="K3018" s="1">
        <v>4</v>
      </c>
      <c r="L3018" s="1">
        <v>308</v>
      </c>
      <c r="M3018" s="1">
        <v>17.5843333403269</v>
      </c>
      <c r="N3018" s="1">
        <v>1.15</v>
      </c>
      <c r="O3018" s="1">
        <v>8</v>
      </c>
      <c r="P3018" s="1">
        <f t="shared" si="243"/>
        <v>19.6</v>
      </c>
      <c r="Q3018" s="1">
        <v>40.3</v>
      </c>
      <c r="R3018" s="1">
        <v>40.1</v>
      </c>
      <c r="S3018" s="1" t="s">
        <v>73</v>
      </c>
      <c r="T3018" s="6">
        <v>6.96</v>
      </c>
      <c r="U3018" s="1">
        <v>0.919</v>
      </c>
      <c r="V3018" s="1">
        <f t="shared" si="246"/>
        <v>7.5734494015234</v>
      </c>
      <c r="W3018" s="6">
        <v>279</v>
      </c>
      <c r="X3018" s="1">
        <v>3</v>
      </c>
      <c r="AA3018" s="1" t="s">
        <v>1107</v>
      </c>
      <c r="AB3018" s="1" t="s">
        <v>1109</v>
      </c>
      <c r="AC3018" s="1" t="s">
        <v>124</v>
      </c>
      <c r="AD3018" s="1" t="s">
        <v>125</v>
      </c>
      <c r="AE3018" s="13">
        <v>1700</v>
      </c>
      <c r="AF3018" s="1">
        <f t="shared" si="244"/>
        <v>170</v>
      </c>
      <c r="AG3018" s="13">
        <v>1000</v>
      </c>
      <c r="AH3018" s="1">
        <f t="shared" si="245"/>
        <v>100</v>
      </c>
    </row>
    <row r="3019" ht="17" customHeight="1" spans="1:34">
      <c r="A3019" s="1" t="s">
        <v>1103</v>
      </c>
      <c r="B3019" s="1" t="s">
        <v>1104</v>
      </c>
      <c r="C3019" s="1" t="s">
        <v>118</v>
      </c>
      <c r="D3019" s="1">
        <v>2010</v>
      </c>
      <c r="E3019" s="1">
        <v>148</v>
      </c>
      <c r="G3019" s="1" t="s">
        <v>1105</v>
      </c>
      <c r="H3019" s="1" t="s">
        <v>1106</v>
      </c>
      <c r="I3019" s="1">
        <v>36.2</v>
      </c>
      <c r="J3019" s="1">
        <v>37.13</v>
      </c>
      <c r="K3019" s="1">
        <v>5</v>
      </c>
      <c r="L3019" s="1">
        <v>308</v>
      </c>
      <c r="M3019" s="1">
        <v>17.5843333403269</v>
      </c>
      <c r="N3019" s="1">
        <v>1.15</v>
      </c>
      <c r="O3019" s="1">
        <v>8</v>
      </c>
      <c r="P3019" s="1">
        <f t="shared" si="243"/>
        <v>19.6</v>
      </c>
      <c r="Q3019" s="1">
        <v>40.3</v>
      </c>
      <c r="R3019" s="1">
        <v>40.1</v>
      </c>
      <c r="S3019" s="1" t="s">
        <v>73</v>
      </c>
      <c r="T3019" s="6">
        <v>6.96</v>
      </c>
      <c r="U3019" s="1">
        <v>0.919</v>
      </c>
      <c r="V3019" s="1">
        <f t="shared" si="246"/>
        <v>7.5734494015234</v>
      </c>
      <c r="W3019" s="6">
        <v>279</v>
      </c>
      <c r="X3019" s="1">
        <v>3</v>
      </c>
      <c r="AA3019" s="1" t="s">
        <v>1107</v>
      </c>
      <c r="AB3019" s="1" t="s">
        <v>1109</v>
      </c>
      <c r="AC3019" s="1" t="s">
        <v>124</v>
      </c>
      <c r="AD3019" s="1" t="s">
        <v>125</v>
      </c>
      <c r="AE3019" s="13">
        <v>3900</v>
      </c>
      <c r="AF3019" s="1">
        <f t="shared" si="244"/>
        <v>390</v>
      </c>
      <c r="AG3019" s="13">
        <v>900</v>
      </c>
      <c r="AH3019" s="1">
        <f t="shared" si="245"/>
        <v>90</v>
      </c>
    </row>
    <row r="3020" ht="17" customHeight="1" spans="1:34">
      <c r="A3020" s="1" t="s">
        <v>1103</v>
      </c>
      <c r="B3020" s="1" t="s">
        <v>1104</v>
      </c>
      <c r="C3020" s="1" t="s">
        <v>118</v>
      </c>
      <c r="D3020" s="1">
        <v>2010</v>
      </c>
      <c r="E3020" s="1">
        <v>148</v>
      </c>
      <c r="G3020" s="1" t="s">
        <v>1105</v>
      </c>
      <c r="H3020" s="1" t="s">
        <v>1106</v>
      </c>
      <c r="I3020" s="1">
        <v>36.2</v>
      </c>
      <c r="J3020" s="1">
        <v>37.13</v>
      </c>
      <c r="K3020" s="1">
        <v>6</v>
      </c>
      <c r="L3020" s="1">
        <v>308</v>
      </c>
      <c r="M3020" s="1">
        <v>17.5843333403269</v>
      </c>
      <c r="N3020" s="1">
        <v>1.15</v>
      </c>
      <c r="O3020" s="1">
        <v>8</v>
      </c>
      <c r="P3020" s="1">
        <f t="shared" si="243"/>
        <v>19.6</v>
      </c>
      <c r="Q3020" s="1">
        <v>40.3</v>
      </c>
      <c r="R3020" s="1">
        <v>40.1</v>
      </c>
      <c r="S3020" s="1" t="s">
        <v>73</v>
      </c>
      <c r="T3020" s="6">
        <v>6.96</v>
      </c>
      <c r="U3020" s="1">
        <v>0.919</v>
      </c>
      <c r="V3020" s="1">
        <f t="shared" si="246"/>
        <v>7.5734494015234</v>
      </c>
      <c r="W3020" s="6">
        <v>279</v>
      </c>
      <c r="X3020" s="1">
        <v>3</v>
      </c>
      <c r="AA3020" s="1" t="s">
        <v>1107</v>
      </c>
      <c r="AB3020" s="1" t="s">
        <v>1109</v>
      </c>
      <c r="AC3020" s="1" t="s">
        <v>124</v>
      </c>
      <c r="AD3020" s="1" t="s">
        <v>125</v>
      </c>
      <c r="AE3020" s="13">
        <v>1000</v>
      </c>
      <c r="AF3020" s="1">
        <f t="shared" si="244"/>
        <v>100</v>
      </c>
      <c r="AG3020" s="13">
        <v>300</v>
      </c>
      <c r="AH3020" s="1">
        <f t="shared" si="245"/>
        <v>30</v>
      </c>
    </row>
    <row r="3021" ht="17" customHeight="1" spans="1:34">
      <c r="A3021" s="1" t="s">
        <v>1103</v>
      </c>
      <c r="B3021" s="1" t="s">
        <v>1104</v>
      </c>
      <c r="C3021" s="1" t="s">
        <v>118</v>
      </c>
      <c r="D3021" s="1">
        <v>2010</v>
      </c>
      <c r="E3021" s="1">
        <v>148</v>
      </c>
      <c r="G3021" s="1" t="s">
        <v>1105</v>
      </c>
      <c r="H3021" s="1" t="s">
        <v>1106</v>
      </c>
      <c r="I3021" s="1">
        <v>36.2</v>
      </c>
      <c r="J3021" s="1">
        <v>37.13</v>
      </c>
      <c r="K3021" s="1">
        <v>7</v>
      </c>
      <c r="L3021" s="1">
        <v>308</v>
      </c>
      <c r="M3021" s="1">
        <v>17.5843333403269</v>
      </c>
      <c r="N3021" s="1">
        <v>1.15</v>
      </c>
      <c r="O3021" s="1">
        <v>8</v>
      </c>
      <c r="P3021" s="1">
        <f t="shared" si="243"/>
        <v>19.6</v>
      </c>
      <c r="Q3021" s="1">
        <v>40.3</v>
      </c>
      <c r="R3021" s="1">
        <v>40.1</v>
      </c>
      <c r="S3021" s="1" t="s">
        <v>73</v>
      </c>
      <c r="T3021" s="6">
        <v>6.96</v>
      </c>
      <c r="U3021" s="1">
        <v>0.919</v>
      </c>
      <c r="V3021" s="1">
        <f t="shared" si="246"/>
        <v>7.5734494015234</v>
      </c>
      <c r="W3021" s="6">
        <v>279</v>
      </c>
      <c r="X3021" s="1">
        <v>3</v>
      </c>
      <c r="AA3021" s="1" t="s">
        <v>1107</v>
      </c>
      <c r="AB3021" s="1" t="s">
        <v>1109</v>
      </c>
      <c r="AC3021" s="1" t="s">
        <v>124</v>
      </c>
      <c r="AD3021" s="1" t="s">
        <v>125</v>
      </c>
      <c r="AE3021" s="13">
        <v>700</v>
      </c>
      <c r="AF3021" s="1">
        <f t="shared" si="244"/>
        <v>70</v>
      </c>
      <c r="AG3021" s="13">
        <v>600</v>
      </c>
      <c r="AH3021" s="1">
        <f t="shared" si="245"/>
        <v>60</v>
      </c>
    </row>
    <row r="3022" ht="17" customHeight="1" spans="1:34">
      <c r="A3022" s="1" t="s">
        <v>1103</v>
      </c>
      <c r="B3022" s="1" t="s">
        <v>1104</v>
      </c>
      <c r="C3022" s="1" t="s">
        <v>118</v>
      </c>
      <c r="D3022" s="1">
        <v>2010</v>
      </c>
      <c r="E3022" s="1">
        <v>148</v>
      </c>
      <c r="G3022" s="1" t="s">
        <v>1105</v>
      </c>
      <c r="H3022" s="1" t="s">
        <v>1106</v>
      </c>
      <c r="I3022" s="1">
        <v>36.2</v>
      </c>
      <c r="J3022" s="1">
        <v>37.13</v>
      </c>
      <c r="K3022" s="1">
        <v>8</v>
      </c>
      <c r="L3022" s="1">
        <v>308</v>
      </c>
      <c r="M3022" s="1">
        <v>17.5843333403269</v>
      </c>
      <c r="N3022" s="1">
        <v>1.15</v>
      </c>
      <c r="O3022" s="1">
        <v>8</v>
      </c>
      <c r="P3022" s="1">
        <f t="shared" si="243"/>
        <v>19.6</v>
      </c>
      <c r="Q3022" s="1">
        <v>40.3</v>
      </c>
      <c r="R3022" s="1">
        <v>40.1</v>
      </c>
      <c r="S3022" s="1" t="s">
        <v>73</v>
      </c>
      <c r="T3022" s="6">
        <v>6.96</v>
      </c>
      <c r="U3022" s="1">
        <v>0.919</v>
      </c>
      <c r="V3022" s="1">
        <f t="shared" si="246"/>
        <v>7.5734494015234</v>
      </c>
      <c r="W3022" s="6">
        <v>279</v>
      </c>
      <c r="X3022" s="1">
        <v>3</v>
      </c>
      <c r="AA3022" s="1" t="s">
        <v>1107</v>
      </c>
      <c r="AB3022" s="1" t="s">
        <v>1109</v>
      </c>
      <c r="AC3022" s="1" t="s">
        <v>124</v>
      </c>
      <c r="AD3022" s="1" t="s">
        <v>125</v>
      </c>
      <c r="AE3022" s="13">
        <v>1300</v>
      </c>
      <c r="AF3022" s="1">
        <f t="shared" si="244"/>
        <v>130</v>
      </c>
      <c r="AG3022" s="13">
        <v>1000</v>
      </c>
      <c r="AH3022" s="1">
        <f t="shared" si="245"/>
        <v>100</v>
      </c>
    </row>
    <row r="3023" ht="17" customHeight="1" spans="1:34">
      <c r="A3023" s="1" t="s">
        <v>1103</v>
      </c>
      <c r="B3023" s="1" t="s">
        <v>1104</v>
      </c>
      <c r="C3023" s="1" t="s">
        <v>118</v>
      </c>
      <c r="D3023" s="1">
        <v>2010</v>
      </c>
      <c r="E3023" s="1">
        <v>148</v>
      </c>
      <c r="G3023" s="1" t="s">
        <v>1105</v>
      </c>
      <c r="H3023" s="1" t="s">
        <v>1106</v>
      </c>
      <c r="I3023" s="1">
        <v>36.2</v>
      </c>
      <c r="J3023" s="1">
        <v>37.13</v>
      </c>
      <c r="K3023" s="1">
        <v>9</v>
      </c>
      <c r="L3023" s="1">
        <v>308</v>
      </c>
      <c r="M3023" s="1">
        <v>17.5843333403269</v>
      </c>
      <c r="N3023" s="1">
        <v>1.15</v>
      </c>
      <c r="O3023" s="1">
        <v>8</v>
      </c>
      <c r="P3023" s="1">
        <f t="shared" si="243"/>
        <v>19.6</v>
      </c>
      <c r="Q3023" s="1">
        <v>40.3</v>
      </c>
      <c r="R3023" s="1">
        <v>40.1</v>
      </c>
      <c r="S3023" s="1" t="s">
        <v>73</v>
      </c>
      <c r="T3023" s="6">
        <v>6.96</v>
      </c>
      <c r="U3023" s="1">
        <v>0.919</v>
      </c>
      <c r="V3023" s="1">
        <f t="shared" si="246"/>
        <v>7.5734494015234</v>
      </c>
      <c r="W3023" s="6">
        <v>279</v>
      </c>
      <c r="X3023" s="1">
        <v>3</v>
      </c>
      <c r="AA3023" s="1" t="s">
        <v>1107</v>
      </c>
      <c r="AB3023" s="1" t="s">
        <v>1109</v>
      </c>
      <c r="AC3023" s="1" t="s">
        <v>124</v>
      </c>
      <c r="AD3023" s="1" t="s">
        <v>125</v>
      </c>
      <c r="AE3023" s="13">
        <v>2200</v>
      </c>
      <c r="AF3023" s="1">
        <f t="shared" si="244"/>
        <v>220</v>
      </c>
      <c r="AG3023" s="13">
        <v>1900</v>
      </c>
      <c r="AH3023" s="1">
        <f t="shared" si="245"/>
        <v>190</v>
      </c>
    </row>
    <row r="3024" ht="17" customHeight="1" spans="1:34">
      <c r="A3024" s="1" t="s">
        <v>1103</v>
      </c>
      <c r="B3024" s="1" t="s">
        <v>1104</v>
      </c>
      <c r="C3024" s="1" t="s">
        <v>118</v>
      </c>
      <c r="D3024" s="1">
        <v>2010</v>
      </c>
      <c r="E3024" s="1">
        <v>148</v>
      </c>
      <c r="G3024" s="1" t="s">
        <v>1105</v>
      </c>
      <c r="H3024" s="1" t="s">
        <v>1106</v>
      </c>
      <c r="I3024" s="1">
        <v>36.2</v>
      </c>
      <c r="J3024" s="1">
        <v>37.13</v>
      </c>
      <c r="K3024" s="1">
        <v>10</v>
      </c>
      <c r="L3024" s="1">
        <v>308</v>
      </c>
      <c r="M3024" s="1">
        <v>17.5843333403269</v>
      </c>
      <c r="N3024" s="1">
        <v>1.15</v>
      </c>
      <c r="O3024" s="1">
        <v>8</v>
      </c>
      <c r="P3024" s="1">
        <f t="shared" si="243"/>
        <v>19.6</v>
      </c>
      <c r="Q3024" s="1">
        <v>40.3</v>
      </c>
      <c r="R3024" s="1">
        <v>40.1</v>
      </c>
      <c r="S3024" s="1" t="s">
        <v>73</v>
      </c>
      <c r="T3024" s="6">
        <v>6.96</v>
      </c>
      <c r="U3024" s="1">
        <v>0.919</v>
      </c>
      <c r="V3024" s="1">
        <f t="shared" si="246"/>
        <v>7.5734494015234</v>
      </c>
      <c r="W3024" s="6">
        <v>279</v>
      </c>
      <c r="X3024" s="1">
        <v>3</v>
      </c>
      <c r="AA3024" s="1" t="s">
        <v>1107</v>
      </c>
      <c r="AB3024" s="1" t="s">
        <v>1109</v>
      </c>
      <c r="AC3024" s="1" t="s">
        <v>124</v>
      </c>
      <c r="AD3024" s="1" t="s">
        <v>125</v>
      </c>
      <c r="AE3024" s="13">
        <v>2500</v>
      </c>
      <c r="AF3024" s="1">
        <f t="shared" si="244"/>
        <v>250</v>
      </c>
      <c r="AG3024" s="13">
        <v>1100</v>
      </c>
      <c r="AH3024" s="1">
        <f t="shared" si="245"/>
        <v>110</v>
      </c>
    </row>
    <row r="3025" ht="17" customHeight="1" spans="1:34">
      <c r="A3025" s="1" t="s">
        <v>1103</v>
      </c>
      <c r="B3025" s="1" t="s">
        <v>1104</v>
      </c>
      <c r="C3025" s="1" t="s">
        <v>118</v>
      </c>
      <c r="D3025" s="1">
        <v>2010</v>
      </c>
      <c r="E3025" s="1">
        <v>148</v>
      </c>
      <c r="G3025" s="1" t="s">
        <v>1105</v>
      </c>
      <c r="H3025" s="1" t="s">
        <v>1106</v>
      </c>
      <c r="I3025" s="1">
        <v>36.2</v>
      </c>
      <c r="J3025" s="1">
        <v>37.13</v>
      </c>
      <c r="K3025" s="1">
        <v>11</v>
      </c>
      <c r="L3025" s="1">
        <v>308</v>
      </c>
      <c r="M3025" s="1">
        <v>17.5843333403269</v>
      </c>
      <c r="N3025" s="1">
        <v>1.15</v>
      </c>
      <c r="O3025" s="1">
        <v>8</v>
      </c>
      <c r="P3025" s="1">
        <f t="shared" si="243"/>
        <v>19.6</v>
      </c>
      <c r="Q3025" s="1">
        <v>40.3</v>
      </c>
      <c r="R3025" s="1">
        <v>40.1</v>
      </c>
      <c r="S3025" s="1" t="s">
        <v>73</v>
      </c>
      <c r="T3025" s="6">
        <v>6.96</v>
      </c>
      <c r="U3025" s="1">
        <v>0.919</v>
      </c>
      <c r="V3025" s="1">
        <f t="shared" si="246"/>
        <v>7.5734494015234</v>
      </c>
      <c r="W3025" s="6">
        <v>279</v>
      </c>
      <c r="X3025" s="1">
        <v>3</v>
      </c>
      <c r="AA3025" s="1" t="s">
        <v>1107</v>
      </c>
      <c r="AB3025" s="1" t="s">
        <v>1109</v>
      </c>
      <c r="AC3025" s="1" t="s">
        <v>124</v>
      </c>
      <c r="AD3025" s="1" t="s">
        <v>125</v>
      </c>
      <c r="AE3025" s="13">
        <v>2900</v>
      </c>
      <c r="AF3025" s="1">
        <f t="shared" si="244"/>
        <v>290</v>
      </c>
      <c r="AG3025" s="13">
        <v>1700</v>
      </c>
      <c r="AH3025" s="1">
        <f t="shared" si="245"/>
        <v>170</v>
      </c>
    </row>
    <row r="3026" ht="17" customHeight="1" spans="1:34">
      <c r="A3026" s="1" t="s">
        <v>1103</v>
      </c>
      <c r="B3026" s="1" t="s">
        <v>1104</v>
      </c>
      <c r="C3026" s="1" t="s">
        <v>118</v>
      </c>
      <c r="D3026" s="1">
        <v>2010</v>
      </c>
      <c r="E3026" s="1">
        <v>148</v>
      </c>
      <c r="G3026" s="1" t="s">
        <v>1105</v>
      </c>
      <c r="H3026" s="1" t="s">
        <v>1106</v>
      </c>
      <c r="I3026" s="1">
        <v>36.2</v>
      </c>
      <c r="J3026" s="1">
        <v>37.13</v>
      </c>
      <c r="K3026" s="1">
        <v>12</v>
      </c>
      <c r="L3026" s="1">
        <v>308</v>
      </c>
      <c r="M3026" s="1">
        <v>17.5843333403269</v>
      </c>
      <c r="N3026" s="1">
        <v>1.15</v>
      </c>
      <c r="O3026" s="1">
        <v>8</v>
      </c>
      <c r="P3026" s="1">
        <f t="shared" si="243"/>
        <v>19.6</v>
      </c>
      <c r="Q3026" s="1">
        <v>40.3</v>
      </c>
      <c r="R3026" s="1">
        <v>40.1</v>
      </c>
      <c r="S3026" s="1" t="s">
        <v>73</v>
      </c>
      <c r="T3026" s="6">
        <v>6.96</v>
      </c>
      <c r="U3026" s="1">
        <v>0.919</v>
      </c>
      <c r="V3026" s="1">
        <f t="shared" si="246"/>
        <v>7.5734494015234</v>
      </c>
      <c r="W3026" s="6">
        <v>279</v>
      </c>
      <c r="X3026" s="1">
        <v>3</v>
      </c>
      <c r="AA3026" s="1" t="s">
        <v>1107</v>
      </c>
      <c r="AB3026" s="1" t="s">
        <v>1109</v>
      </c>
      <c r="AC3026" s="1" t="s">
        <v>124</v>
      </c>
      <c r="AD3026" s="1" t="s">
        <v>125</v>
      </c>
      <c r="AE3026" s="13">
        <v>2700</v>
      </c>
      <c r="AF3026" s="1">
        <f t="shared" si="244"/>
        <v>270</v>
      </c>
      <c r="AG3026" s="13">
        <v>1700</v>
      </c>
      <c r="AH3026" s="1">
        <f t="shared" si="245"/>
        <v>170</v>
      </c>
    </row>
    <row r="3027" ht="17" customHeight="1" spans="1:34">
      <c r="A3027" s="1" t="s">
        <v>1103</v>
      </c>
      <c r="B3027" s="1" t="s">
        <v>1104</v>
      </c>
      <c r="C3027" s="1" t="s">
        <v>118</v>
      </c>
      <c r="D3027" s="1">
        <v>2010</v>
      </c>
      <c r="E3027" s="1">
        <v>148</v>
      </c>
      <c r="G3027" s="1" t="s">
        <v>1105</v>
      </c>
      <c r="H3027" s="1" t="s">
        <v>1106</v>
      </c>
      <c r="I3027" s="1">
        <v>36.2</v>
      </c>
      <c r="J3027" s="1">
        <v>37.13</v>
      </c>
      <c r="K3027" s="1">
        <v>13</v>
      </c>
      <c r="L3027" s="1">
        <v>308</v>
      </c>
      <c r="M3027" s="1">
        <v>17.5843333403269</v>
      </c>
      <c r="N3027" s="1">
        <v>1.15</v>
      </c>
      <c r="O3027" s="1">
        <v>8</v>
      </c>
      <c r="P3027" s="1">
        <f t="shared" si="243"/>
        <v>19.6</v>
      </c>
      <c r="Q3027" s="1">
        <v>40.3</v>
      </c>
      <c r="R3027" s="1">
        <v>40.1</v>
      </c>
      <c r="S3027" s="1" t="s">
        <v>73</v>
      </c>
      <c r="T3027" s="6">
        <v>6.96</v>
      </c>
      <c r="U3027" s="1">
        <v>0.919</v>
      </c>
      <c r="V3027" s="1">
        <f t="shared" si="246"/>
        <v>7.5734494015234</v>
      </c>
      <c r="W3027" s="6">
        <v>279</v>
      </c>
      <c r="X3027" s="1">
        <v>3</v>
      </c>
      <c r="AA3027" s="1" t="s">
        <v>1107</v>
      </c>
      <c r="AB3027" s="1" t="s">
        <v>1109</v>
      </c>
      <c r="AC3027" s="1" t="s">
        <v>124</v>
      </c>
      <c r="AD3027" s="1" t="s">
        <v>125</v>
      </c>
      <c r="AE3027" s="13">
        <v>1800</v>
      </c>
      <c r="AF3027" s="1">
        <f t="shared" si="244"/>
        <v>180</v>
      </c>
      <c r="AG3027" s="13">
        <v>1000</v>
      </c>
      <c r="AH3027" s="1">
        <f t="shared" si="245"/>
        <v>100</v>
      </c>
    </row>
    <row r="3028" ht="17" customHeight="1" spans="1:34">
      <c r="A3028" s="1" t="s">
        <v>1103</v>
      </c>
      <c r="B3028" s="1" t="s">
        <v>1104</v>
      </c>
      <c r="C3028" s="1" t="s">
        <v>118</v>
      </c>
      <c r="D3028" s="1">
        <v>2010</v>
      </c>
      <c r="E3028" s="1">
        <v>148</v>
      </c>
      <c r="G3028" s="1" t="s">
        <v>1105</v>
      </c>
      <c r="H3028" s="1" t="s">
        <v>1106</v>
      </c>
      <c r="I3028" s="1">
        <v>36.2</v>
      </c>
      <c r="J3028" s="1">
        <v>37.13</v>
      </c>
      <c r="K3028" s="1">
        <v>14</v>
      </c>
      <c r="L3028" s="1">
        <v>308</v>
      </c>
      <c r="M3028" s="1">
        <v>17.5843333403269</v>
      </c>
      <c r="N3028" s="1">
        <v>1.15</v>
      </c>
      <c r="O3028" s="1">
        <v>8</v>
      </c>
      <c r="P3028" s="1">
        <f t="shared" si="243"/>
        <v>19.6</v>
      </c>
      <c r="Q3028" s="1">
        <v>40.3</v>
      </c>
      <c r="R3028" s="1">
        <v>40.1</v>
      </c>
      <c r="S3028" s="1" t="s">
        <v>73</v>
      </c>
      <c r="T3028" s="6">
        <v>6.96</v>
      </c>
      <c r="U3028" s="1">
        <v>0.919</v>
      </c>
      <c r="V3028" s="1">
        <f t="shared" si="246"/>
        <v>7.5734494015234</v>
      </c>
      <c r="W3028" s="6">
        <v>279</v>
      </c>
      <c r="X3028" s="1">
        <v>3</v>
      </c>
      <c r="AA3028" s="1" t="s">
        <v>1107</v>
      </c>
      <c r="AB3028" s="1" t="s">
        <v>1109</v>
      </c>
      <c r="AC3028" s="1" t="s">
        <v>124</v>
      </c>
      <c r="AD3028" s="1" t="s">
        <v>125</v>
      </c>
      <c r="AE3028" s="13">
        <v>2000</v>
      </c>
      <c r="AF3028" s="1">
        <f t="shared" si="244"/>
        <v>200</v>
      </c>
      <c r="AG3028" s="13">
        <v>800</v>
      </c>
      <c r="AH3028" s="1">
        <f t="shared" si="245"/>
        <v>80</v>
      </c>
    </row>
    <row r="3029" ht="17" customHeight="1" spans="1:34">
      <c r="A3029" s="1" t="s">
        <v>1103</v>
      </c>
      <c r="B3029" s="1" t="s">
        <v>1104</v>
      </c>
      <c r="C3029" s="1" t="s">
        <v>118</v>
      </c>
      <c r="D3029" s="1">
        <v>2010</v>
      </c>
      <c r="E3029" s="1">
        <v>148</v>
      </c>
      <c r="G3029" s="1" t="s">
        <v>1105</v>
      </c>
      <c r="H3029" s="1" t="s">
        <v>1106</v>
      </c>
      <c r="I3029" s="1">
        <v>36.2</v>
      </c>
      <c r="J3029" s="1">
        <v>37.13</v>
      </c>
      <c r="K3029" s="1">
        <v>15</v>
      </c>
      <c r="L3029" s="1">
        <v>308</v>
      </c>
      <c r="M3029" s="1">
        <v>17.5843333403269</v>
      </c>
      <c r="N3029" s="1">
        <v>1.15</v>
      </c>
      <c r="O3029" s="1">
        <v>8</v>
      </c>
      <c r="P3029" s="1">
        <f t="shared" si="243"/>
        <v>19.6</v>
      </c>
      <c r="Q3029" s="1">
        <v>40.3</v>
      </c>
      <c r="R3029" s="1">
        <v>40.1</v>
      </c>
      <c r="S3029" s="1" t="s">
        <v>73</v>
      </c>
      <c r="T3029" s="6">
        <v>6.96</v>
      </c>
      <c r="U3029" s="1">
        <v>0.919</v>
      </c>
      <c r="V3029" s="1">
        <f t="shared" si="246"/>
        <v>7.5734494015234</v>
      </c>
      <c r="W3029" s="6">
        <v>279</v>
      </c>
      <c r="X3029" s="1">
        <v>3</v>
      </c>
      <c r="AA3029" s="1" t="s">
        <v>1107</v>
      </c>
      <c r="AB3029" s="1" t="s">
        <v>1109</v>
      </c>
      <c r="AC3029" s="1" t="s">
        <v>124</v>
      </c>
      <c r="AD3029" s="1" t="s">
        <v>125</v>
      </c>
      <c r="AE3029" s="13">
        <v>1900</v>
      </c>
      <c r="AF3029" s="1">
        <f t="shared" si="244"/>
        <v>190</v>
      </c>
      <c r="AG3029" s="13">
        <v>1100</v>
      </c>
      <c r="AH3029" s="1">
        <f t="shared" si="245"/>
        <v>110</v>
      </c>
    </row>
    <row r="3030" ht="17" customHeight="1" spans="1:34">
      <c r="A3030" s="1" t="s">
        <v>1103</v>
      </c>
      <c r="B3030" s="1" t="s">
        <v>1104</v>
      </c>
      <c r="C3030" s="1" t="s">
        <v>118</v>
      </c>
      <c r="D3030" s="1">
        <v>2010</v>
      </c>
      <c r="E3030" s="1">
        <v>148</v>
      </c>
      <c r="G3030" s="1" t="s">
        <v>1105</v>
      </c>
      <c r="H3030" s="1" t="s">
        <v>1106</v>
      </c>
      <c r="I3030" s="1">
        <v>36.2</v>
      </c>
      <c r="J3030" s="1">
        <v>37.13</v>
      </c>
      <c r="K3030" s="1">
        <v>2</v>
      </c>
      <c r="L3030" s="1">
        <v>308</v>
      </c>
      <c r="M3030" s="1">
        <v>17.5843333403269</v>
      </c>
      <c r="N3030" s="1">
        <v>1.15</v>
      </c>
      <c r="O3030" s="1">
        <v>8</v>
      </c>
      <c r="P3030" s="1">
        <f t="shared" si="243"/>
        <v>19.6</v>
      </c>
      <c r="Q3030" s="1">
        <v>40.3</v>
      </c>
      <c r="R3030" s="1">
        <v>40.1</v>
      </c>
      <c r="S3030" s="1" t="s">
        <v>73</v>
      </c>
      <c r="T3030" s="6">
        <v>6.96</v>
      </c>
      <c r="U3030" s="1">
        <v>0.919</v>
      </c>
      <c r="V3030" s="1">
        <f t="shared" si="246"/>
        <v>7.5734494015234</v>
      </c>
      <c r="W3030" s="6">
        <v>279</v>
      </c>
      <c r="X3030" s="1">
        <v>3</v>
      </c>
      <c r="AA3030" s="1" t="s">
        <v>1110</v>
      </c>
      <c r="AB3030" s="1" t="s">
        <v>1108</v>
      </c>
      <c r="AC3030" s="1" t="s">
        <v>124</v>
      </c>
      <c r="AD3030" s="1" t="s">
        <v>125</v>
      </c>
      <c r="AE3030" s="13">
        <v>1300</v>
      </c>
      <c r="AF3030" s="1">
        <f t="shared" si="244"/>
        <v>130</v>
      </c>
      <c r="AG3030" s="13">
        <v>1600</v>
      </c>
      <c r="AH3030" s="1">
        <f t="shared" si="245"/>
        <v>160</v>
      </c>
    </row>
    <row r="3031" ht="17" customHeight="1" spans="1:34">
      <c r="A3031" s="1" t="s">
        <v>1103</v>
      </c>
      <c r="B3031" s="1" t="s">
        <v>1104</v>
      </c>
      <c r="C3031" s="1" t="s">
        <v>118</v>
      </c>
      <c r="D3031" s="1">
        <v>2010</v>
      </c>
      <c r="E3031" s="1">
        <v>148</v>
      </c>
      <c r="G3031" s="1" t="s">
        <v>1105</v>
      </c>
      <c r="H3031" s="1" t="s">
        <v>1106</v>
      </c>
      <c r="I3031" s="1">
        <v>36.2</v>
      </c>
      <c r="J3031" s="1">
        <v>37.13</v>
      </c>
      <c r="K3031" s="1">
        <v>3</v>
      </c>
      <c r="L3031" s="1">
        <v>308</v>
      </c>
      <c r="M3031" s="1">
        <v>17.5843333403269</v>
      </c>
      <c r="N3031" s="1">
        <v>1.15</v>
      </c>
      <c r="O3031" s="1">
        <v>8</v>
      </c>
      <c r="P3031" s="1">
        <f t="shared" si="243"/>
        <v>19.6</v>
      </c>
      <c r="Q3031" s="1">
        <v>40.3</v>
      </c>
      <c r="R3031" s="1">
        <v>40.1</v>
      </c>
      <c r="S3031" s="1" t="s">
        <v>73</v>
      </c>
      <c r="T3031" s="6">
        <v>6.96</v>
      </c>
      <c r="U3031" s="1">
        <v>0.919</v>
      </c>
      <c r="V3031" s="1">
        <f t="shared" si="246"/>
        <v>7.5734494015234</v>
      </c>
      <c r="W3031" s="6">
        <v>279</v>
      </c>
      <c r="X3031" s="1">
        <v>3</v>
      </c>
      <c r="AA3031" s="1" t="s">
        <v>1110</v>
      </c>
      <c r="AB3031" s="1" t="s">
        <v>1108</v>
      </c>
      <c r="AC3031" s="1" t="s">
        <v>124</v>
      </c>
      <c r="AD3031" s="1" t="s">
        <v>125</v>
      </c>
      <c r="AE3031" s="13">
        <v>2000</v>
      </c>
      <c r="AF3031" s="1">
        <f t="shared" si="244"/>
        <v>200</v>
      </c>
      <c r="AG3031" s="13">
        <v>2600</v>
      </c>
      <c r="AH3031" s="1">
        <f t="shared" si="245"/>
        <v>260</v>
      </c>
    </row>
    <row r="3032" ht="17" customHeight="1" spans="1:34">
      <c r="A3032" s="1" t="s">
        <v>1103</v>
      </c>
      <c r="B3032" s="1" t="s">
        <v>1104</v>
      </c>
      <c r="C3032" s="1" t="s">
        <v>118</v>
      </c>
      <c r="D3032" s="1">
        <v>2010</v>
      </c>
      <c r="E3032" s="1">
        <v>148</v>
      </c>
      <c r="G3032" s="1" t="s">
        <v>1105</v>
      </c>
      <c r="H3032" s="1" t="s">
        <v>1106</v>
      </c>
      <c r="I3032" s="1">
        <v>36.2</v>
      </c>
      <c r="J3032" s="1">
        <v>37.13</v>
      </c>
      <c r="K3032" s="1">
        <v>4</v>
      </c>
      <c r="L3032" s="1">
        <v>308</v>
      </c>
      <c r="M3032" s="1">
        <v>17.5843333403269</v>
      </c>
      <c r="N3032" s="1">
        <v>1.15</v>
      </c>
      <c r="O3032" s="1">
        <v>8</v>
      </c>
      <c r="P3032" s="1">
        <f t="shared" si="243"/>
        <v>19.6</v>
      </c>
      <c r="Q3032" s="1">
        <v>40.3</v>
      </c>
      <c r="R3032" s="1">
        <v>40.1</v>
      </c>
      <c r="S3032" s="1" t="s">
        <v>73</v>
      </c>
      <c r="T3032" s="6">
        <v>6.96</v>
      </c>
      <c r="U3032" s="1">
        <v>0.919</v>
      </c>
      <c r="V3032" s="1">
        <f t="shared" si="246"/>
        <v>7.5734494015234</v>
      </c>
      <c r="W3032" s="6">
        <v>279</v>
      </c>
      <c r="X3032" s="1">
        <v>3</v>
      </c>
      <c r="AA3032" s="1" t="s">
        <v>1110</v>
      </c>
      <c r="AB3032" s="1" t="s">
        <v>1108</v>
      </c>
      <c r="AC3032" s="1" t="s">
        <v>124</v>
      </c>
      <c r="AD3032" s="1" t="s">
        <v>125</v>
      </c>
      <c r="AE3032" s="13">
        <v>1400</v>
      </c>
      <c r="AF3032" s="1">
        <f t="shared" si="244"/>
        <v>140</v>
      </c>
      <c r="AG3032" s="13">
        <v>1900</v>
      </c>
      <c r="AH3032" s="1">
        <f t="shared" si="245"/>
        <v>190</v>
      </c>
    </row>
    <row r="3033" ht="17" customHeight="1" spans="1:34">
      <c r="A3033" s="1" t="s">
        <v>1103</v>
      </c>
      <c r="B3033" s="1" t="s">
        <v>1104</v>
      </c>
      <c r="C3033" s="1" t="s">
        <v>118</v>
      </c>
      <c r="D3033" s="1">
        <v>2010</v>
      </c>
      <c r="E3033" s="1">
        <v>148</v>
      </c>
      <c r="G3033" s="1" t="s">
        <v>1105</v>
      </c>
      <c r="H3033" s="1" t="s">
        <v>1106</v>
      </c>
      <c r="I3033" s="1">
        <v>36.2</v>
      </c>
      <c r="J3033" s="1">
        <v>37.13</v>
      </c>
      <c r="K3033" s="1">
        <v>5</v>
      </c>
      <c r="L3033" s="1">
        <v>308</v>
      </c>
      <c r="M3033" s="1">
        <v>17.5843333403269</v>
      </c>
      <c r="N3033" s="1">
        <v>1.15</v>
      </c>
      <c r="O3033" s="1">
        <v>8</v>
      </c>
      <c r="P3033" s="1">
        <f t="shared" si="243"/>
        <v>19.6</v>
      </c>
      <c r="Q3033" s="1">
        <v>40.3</v>
      </c>
      <c r="R3033" s="1">
        <v>40.1</v>
      </c>
      <c r="S3033" s="1" t="s">
        <v>73</v>
      </c>
      <c r="T3033" s="6">
        <v>6.96</v>
      </c>
      <c r="U3033" s="1">
        <v>0.919</v>
      </c>
      <c r="V3033" s="1">
        <f t="shared" si="246"/>
        <v>7.5734494015234</v>
      </c>
      <c r="W3033" s="6">
        <v>279</v>
      </c>
      <c r="X3033" s="1">
        <v>3</v>
      </c>
      <c r="AA3033" s="1" t="s">
        <v>1110</v>
      </c>
      <c r="AB3033" s="1" t="s">
        <v>1108</v>
      </c>
      <c r="AC3033" s="1" t="s">
        <v>124</v>
      </c>
      <c r="AD3033" s="1" t="s">
        <v>125</v>
      </c>
      <c r="AE3033" s="13">
        <v>2900</v>
      </c>
      <c r="AF3033" s="1">
        <f t="shared" si="244"/>
        <v>290</v>
      </c>
      <c r="AG3033" s="13">
        <v>4100</v>
      </c>
      <c r="AH3033" s="1">
        <f t="shared" si="245"/>
        <v>410</v>
      </c>
    </row>
    <row r="3034" ht="17" customHeight="1" spans="1:34">
      <c r="A3034" s="1" t="s">
        <v>1103</v>
      </c>
      <c r="B3034" s="1" t="s">
        <v>1104</v>
      </c>
      <c r="C3034" s="1" t="s">
        <v>118</v>
      </c>
      <c r="D3034" s="1">
        <v>2010</v>
      </c>
      <c r="E3034" s="1">
        <v>148</v>
      </c>
      <c r="G3034" s="1" t="s">
        <v>1105</v>
      </c>
      <c r="H3034" s="1" t="s">
        <v>1106</v>
      </c>
      <c r="I3034" s="1">
        <v>36.2</v>
      </c>
      <c r="J3034" s="1">
        <v>37.13</v>
      </c>
      <c r="K3034" s="1">
        <v>6</v>
      </c>
      <c r="L3034" s="1">
        <v>308</v>
      </c>
      <c r="M3034" s="1">
        <v>17.5843333403269</v>
      </c>
      <c r="N3034" s="1">
        <v>1.15</v>
      </c>
      <c r="O3034" s="1">
        <v>8</v>
      </c>
      <c r="P3034" s="1">
        <f t="shared" si="243"/>
        <v>19.6</v>
      </c>
      <c r="Q3034" s="1">
        <v>40.3</v>
      </c>
      <c r="R3034" s="1">
        <v>40.1</v>
      </c>
      <c r="S3034" s="1" t="s">
        <v>73</v>
      </c>
      <c r="T3034" s="6">
        <v>6.96</v>
      </c>
      <c r="U3034" s="1">
        <v>0.919</v>
      </c>
      <c r="V3034" s="1">
        <f t="shared" si="246"/>
        <v>7.5734494015234</v>
      </c>
      <c r="W3034" s="6">
        <v>279</v>
      </c>
      <c r="X3034" s="1">
        <v>3</v>
      </c>
      <c r="AA3034" s="1" t="s">
        <v>1110</v>
      </c>
      <c r="AB3034" s="1" t="s">
        <v>1108</v>
      </c>
      <c r="AC3034" s="1" t="s">
        <v>124</v>
      </c>
      <c r="AD3034" s="1" t="s">
        <v>125</v>
      </c>
      <c r="AE3034" s="13">
        <v>400</v>
      </c>
      <c r="AF3034" s="1">
        <f t="shared" si="244"/>
        <v>40</v>
      </c>
      <c r="AG3034" s="13">
        <v>1800</v>
      </c>
      <c r="AH3034" s="1">
        <f t="shared" si="245"/>
        <v>180</v>
      </c>
    </row>
    <row r="3035" ht="17" customHeight="1" spans="1:34">
      <c r="A3035" s="1" t="s">
        <v>1103</v>
      </c>
      <c r="B3035" s="1" t="s">
        <v>1104</v>
      </c>
      <c r="C3035" s="1" t="s">
        <v>118</v>
      </c>
      <c r="D3035" s="1">
        <v>2010</v>
      </c>
      <c r="E3035" s="1">
        <v>148</v>
      </c>
      <c r="G3035" s="1" t="s">
        <v>1105</v>
      </c>
      <c r="H3035" s="1" t="s">
        <v>1106</v>
      </c>
      <c r="I3035" s="1">
        <v>36.2</v>
      </c>
      <c r="J3035" s="1">
        <v>37.13</v>
      </c>
      <c r="K3035" s="1">
        <v>7</v>
      </c>
      <c r="L3035" s="1">
        <v>308</v>
      </c>
      <c r="M3035" s="1">
        <v>17.5843333403269</v>
      </c>
      <c r="N3035" s="1">
        <v>1.15</v>
      </c>
      <c r="O3035" s="1">
        <v>8</v>
      </c>
      <c r="P3035" s="1">
        <f t="shared" si="243"/>
        <v>19.6</v>
      </c>
      <c r="Q3035" s="1">
        <v>40.3</v>
      </c>
      <c r="R3035" s="1">
        <v>40.1</v>
      </c>
      <c r="S3035" s="1" t="s">
        <v>73</v>
      </c>
      <c r="T3035" s="6">
        <v>6.96</v>
      </c>
      <c r="U3035" s="1">
        <v>0.919</v>
      </c>
      <c r="V3035" s="1">
        <f t="shared" si="246"/>
        <v>7.5734494015234</v>
      </c>
      <c r="W3035" s="6">
        <v>279</v>
      </c>
      <c r="X3035" s="1">
        <v>3</v>
      </c>
      <c r="AA3035" s="1" t="s">
        <v>1110</v>
      </c>
      <c r="AB3035" s="1" t="s">
        <v>1108</v>
      </c>
      <c r="AC3035" s="1" t="s">
        <v>124</v>
      </c>
      <c r="AD3035" s="1" t="s">
        <v>125</v>
      </c>
      <c r="AE3035" s="13">
        <v>600</v>
      </c>
      <c r="AF3035" s="1">
        <f t="shared" si="244"/>
        <v>60</v>
      </c>
      <c r="AG3035" s="13">
        <v>1100</v>
      </c>
      <c r="AH3035" s="1">
        <f t="shared" si="245"/>
        <v>110</v>
      </c>
    </row>
    <row r="3036" ht="17" customHeight="1" spans="1:34">
      <c r="A3036" s="1" t="s">
        <v>1103</v>
      </c>
      <c r="B3036" s="1" t="s">
        <v>1104</v>
      </c>
      <c r="C3036" s="1" t="s">
        <v>118</v>
      </c>
      <c r="D3036" s="1">
        <v>2010</v>
      </c>
      <c r="E3036" s="1">
        <v>148</v>
      </c>
      <c r="G3036" s="1" t="s">
        <v>1105</v>
      </c>
      <c r="H3036" s="1" t="s">
        <v>1106</v>
      </c>
      <c r="I3036" s="1">
        <v>36.2</v>
      </c>
      <c r="J3036" s="1">
        <v>37.13</v>
      </c>
      <c r="K3036" s="1">
        <v>8</v>
      </c>
      <c r="L3036" s="1">
        <v>308</v>
      </c>
      <c r="M3036" s="1">
        <v>17.5843333403269</v>
      </c>
      <c r="N3036" s="1">
        <v>1.15</v>
      </c>
      <c r="O3036" s="1">
        <v>8</v>
      </c>
      <c r="P3036" s="1">
        <f t="shared" si="243"/>
        <v>19.6</v>
      </c>
      <c r="Q3036" s="1">
        <v>40.3</v>
      </c>
      <c r="R3036" s="1">
        <v>40.1</v>
      </c>
      <c r="S3036" s="1" t="s">
        <v>73</v>
      </c>
      <c r="T3036" s="6">
        <v>6.96</v>
      </c>
      <c r="U3036" s="1">
        <v>0.919</v>
      </c>
      <c r="V3036" s="1">
        <f t="shared" si="246"/>
        <v>7.5734494015234</v>
      </c>
      <c r="W3036" s="6">
        <v>279</v>
      </c>
      <c r="X3036" s="1">
        <v>3</v>
      </c>
      <c r="AA3036" s="1" t="s">
        <v>1110</v>
      </c>
      <c r="AB3036" s="1" t="s">
        <v>1108</v>
      </c>
      <c r="AC3036" s="1" t="s">
        <v>124</v>
      </c>
      <c r="AD3036" s="1" t="s">
        <v>125</v>
      </c>
      <c r="AE3036" s="13">
        <v>800</v>
      </c>
      <c r="AF3036" s="1">
        <f t="shared" si="244"/>
        <v>80</v>
      </c>
      <c r="AG3036" s="13">
        <v>1600</v>
      </c>
      <c r="AH3036" s="1">
        <f t="shared" si="245"/>
        <v>160</v>
      </c>
    </row>
    <row r="3037" ht="17" customHeight="1" spans="1:34">
      <c r="A3037" s="1" t="s">
        <v>1103</v>
      </c>
      <c r="B3037" s="1" t="s">
        <v>1104</v>
      </c>
      <c r="C3037" s="1" t="s">
        <v>118</v>
      </c>
      <c r="D3037" s="1">
        <v>2010</v>
      </c>
      <c r="E3037" s="1">
        <v>148</v>
      </c>
      <c r="G3037" s="1" t="s">
        <v>1105</v>
      </c>
      <c r="H3037" s="1" t="s">
        <v>1106</v>
      </c>
      <c r="I3037" s="1">
        <v>36.2</v>
      </c>
      <c r="J3037" s="1">
        <v>37.13</v>
      </c>
      <c r="K3037" s="1">
        <v>9</v>
      </c>
      <c r="L3037" s="1">
        <v>308</v>
      </c>
      <c r="M3037" s="1">
        <v>17.5843333403269</v>
      </c>
      <c r="N3037" s="1">
        <v>1.15</v>
      </c>
      <c r="O3037" s="1">
        <v>8</v>
      </c>
      <c r="P3037" s="1">
        <f t="shared" si="243"/>
        <v>19.6</v>
      </c>
      <c r="Q3037" s="1">
        <v>40.3</v>
      </c>
      <c r="R3037" s="1">
        <v>40.1</v>
      </c>
      <c r="S3037" s="1" t="s">
        <v>73</v>
      </c>
      <c r="T3037" s="6">
        <v>6.96</v>
      </c>
      <c r="U3037" s="1">
        <v>0.919</v>
      </c>
      <c r="V3037" s="1">
        <f t="shared" si="246"/>
        <v>7.5734494015234</v>
      </c>
      <c r="W3037" s="6">
        <v>279</v>
      </c>
      <c r="X3037" s="1">
        <v>3</v>
      </c>
      <c r="AA3037" s="1" t="s">
        <v>1110</v>
      </c>
      <c r="AB3037" s="1" t="s">
        <v>1108</v>
      </c>
      <c r="AC3037" s="1" t="s">
        <v>124</v>
      </c>
      <c r="AD3037" s="1" t="s">
        <v>125</v>
      </c>
      <c r="AE3037" s="13">
        <v>2200</v>
      </c>
      <c r="AF3037" s="1">
        <f t="shared" si="244"/>
        <v>220</v>
      </c>
      <c r="AG3037" s="13">
        <v>2700</v>
      </c>
      <c r="AH3037" s="1">
        <f t="shared" si="245"/>
        <v>270</v>
      </c>
    </row>
    <row r="3038" ht="17" customHeight="1" spans="1:34">
      <c r="A3038" s="1" t="s">
        <v>1103</v>
      </c>
      <c r="B3038" s="1" t="s">
        <v>1104</v>
      </c>
      <c r="C3038" s="1" t="s">
        <v>118</v>
      </c>
      <c r="D3038" s="1">
        <v>2010</v>
      </c>
      <c r="E3038" s="1">
        <v>148</v>
      </c>
      <c r="G3038" s="1" t="s">
        <v>1105</v>
      </c>
      <c r="H3038" s="1" t="s">
        <v>1106</v>
      </c>
      <c r="I3038" s="1">
        <v>36.2</v>
      </c>
      <c r="J3038" s="1">
        <v>37.13</v>
      </c>
      <c r="K3038" s="1">
        <v>10</v>
      </c>
      <c r="L3038" s="1">
        <v>308</v>
      </c>
      <c r="M3038" s="1">
        <v>17.5843333403269</v>
      </c>
      <c r="N3038" s="1">
        <v>1.15</v>
      </c>
      <c r="O3038" s="1">
        <v>8</v>
      </c>
      <c r="P3038" s="1">
        <f t="shared" si="243"/>
        <v>19.6</v>
      </c>
      <c r="Q3038" s="1">
        <v>40.3</v>
      </c>
      <c r="R3038" s="1">
        <v>40.1</v>
      </c>
      <c r="S3038" s="1" t="s">
        <v>73</v>
      </c>
      <c r="T3038" s="6">
        <v>6.96</v>
      </c>
      <c r="U3038" s="1">
        <v>0.919</v>
      </c>
      <c r="V3038" s="1">
        <f t="shared" si="246"/>
        <v>7.5734494015234</v>
      </c>
      <c r="W3038" s="6">
        <v>279</v>
      </c>
      <c r="X3038" s="1">
        <v>3</v>
      </c>
      <c r="AA3038" s="1" t="s">
        <v>1110</v>
      </c>
      <c r="AB3038" s="1" t="s">
        <v>1108</v>
      </c>
      <c r="AC3038" s="1" t="s">
        <v>124</v>
      </c>
      <c r="AD3038" s="1" t="s">
        <v>125</v>
      </c>
      <c r="AE3038" s="13">
        <v>2000</v>
      </c>
      <c r="AF3038" s="1">
        <f t="shared" si="244"/>
        <v>200</v>
      </c>
      <c r="AG3038" s="13">
        <v>2600</v>
      </c>
      <c r="AH3038" s="1">
        <f t="shared" si="245"/>
        <v>260</v>
      </c>
    </row>
    <row r="3039" ht="17" customHeight="1" spans="1:34">
      <c r="A3039" s="1" t="s">
        <v>1103</v>
      </c>
      <c r="B3039" s="1" t="s">
        <v>1104</v>
      </c>
      <c r="C3039" s="1" t="s">
        <v>118</v>
      </c>
      <c r="D3039" s="1">
        <v>2010</v>
      </c>
      <c r="E3039" s="1">
        <v>148</v>
      </c>
      <c r="G3039" s="1" t="s">
        <v>1105</v>
      </c>
      <c r="H3039" s="1" t="s">
        <v>1106</v>
      </c>
      <c r="I3039" s="1">
        <v>36.2</v>
      </c>
      <c r="J3039" s="1">
        <v>37.13</v>
      </c>
      <c r="K3039" s="1">
        <v>11</v>
      </c>
      <c r="L3039" s="1">
        <v>308</v>
      </c>
      <c r="M3039" s="1">
        <v>17.5843333403269</v>
      </c>
      <c r="N3039" s="1">
        <v>1.15</v>
      </c>
      <c r="O3039" s="1">
        <v>8</v>
      </c>
      <c r="P3039" s="1">
        <f t="shared" si="243"/>
        <v>19.6</v>
      </c>
      <c r="Q3039" s="1">
        <v>40.3</v>
      </c>
      <c r="R3039" s="1">
        <v>40.1</v>
      </c>
      <c r="S3039" s="1" t="s">
        <v>73</v>
      </c>
      <c r="T3039" s="6">
        <v>6.96</v>
      </c>
      <c r="U3039" s="1">
        <v>0.919</v>
      </c>
      <c r="V3039" s="1">
        <f t="shared" si="246"/>
        <v>7.5734494015234</v>
      </c>
      <c r="W3039" s="6">
        <v>279</v>
      </c>
      <c r="X3039" s="1">
        <v>3</v>
      </c>
      <c r="AA3039" s="1" t="s">
        <v>1110</v>
      </c>
      <c r="AB3039" s="1" t="s">
        <v>1108</v>
      </c>
      <c r="AC3039" s="1" t="s">
        <v>124</v>
      </c>
      <c r="AD3039" s="1" t="s">
        <v>125</v>
      </c>
      <c r="AE3039" s="13">
        <v>2000</v>
      </c>
      <c r="AF3039" s="1">
        <f t="shared" si="244"/>
        <v>200</v>
      </c>
      <c r="AG3039" s="13">
        <v>3000</v>
      </c>
      <c r="AH3039" s="1">
        <f t="shared" si="245"/>
        <v>300</v>
      </c>
    </row>
    <row r="3040" ht="17" customHeight="1" spans="1:34">
      <c r="A3040" s="1" t="s">
        <v>1103</v>
      </c>
      <c r="B3040" s="1" t="s">
        <v>1104</v>
      </c>
      <c r="C3040" s="1" t="s">
        <v>118</v>
      </c>
      <c r="D3040" s="1">
        <v>2010</v>
      </c>
      <c r="E3040" s="1">
        <v>148</v>
      </c>
      <c r="G3040" s="1" t="s">
        <v>1105</v>
      </c>
      <c r="H3040" s="1" t="s">
        <v>1106</v>
      </c>
      <c r="I3040" s="1">
        <v>36.2</v>
      </c>
      <c r="J3040" s="1">
        <v>37.13</v>
      </c>
      <c r="K3040" s="1">
        <v>12</v>
      </c>
      <c r="L3040" s="1">
        <v>308</v>
      </c>
      <c r="M3040" s="1">
        <v>17.5843333403269</v>
      </c>
      <c r="N3040" s="1">
        <v>1.15</v>
      </c>
      <c r="O3040" s="1">
        <v>8</v>
      </c>
      <c r="P3040" s="1">
        <f t="shared" si="243"/>
        <v>19.6</v>
      </c>
      <c r="Q3040" s="1">
        <v>40.3</v>
      </c>
      <c r="R3040" s="1">
        <v>40.1</v>
      </c>
      <c r="S3040" s="1" t="s">
        <v>73</v>
      </c>
      <c r="T3040" s="6">
        <v>6.96</v>
      </c>
      <c r="U3040" s="1">
        <v>0.919</v>
      </c>
      <c r="V3040" s="1">
        <f t="shared" si="246"/>
        <v>7.5734494015234</v>
      </c>
      <c r="W3040" s="6">
        <v>279</v>
      </c>
      <c r="X3040" s="1">
        <v>3</v>
      </c>
      <c r="AA3040" s="1" t="s">
        <v>1110</v>
      </c>
      <c r="AB3040" s="1" t="s">
        <v>1108</v>
      </c>
      <c r="AC3040" s="1" t="s">
        <v>124</v>
      </c>
      <c r="AD3040" s="1" t="s">
        <v>125</v>
      </c>
      <c r="AE3040" s="13">
        <v>1800</v>
      </c>
      <c r="AF3040" s="1">
        <f t="shared" si="244"/>
        <v>180</v>
      </c>
      <c r="AG3040" s="13">
        <v>3100</v>
      </c>
      <c r="AH3040" s="1">
        <f t="shared" si="245"/>
        <v>310</v>
      </c>
    </row>
    <row r="3041" ht="17" customHeight="1" spans="1:34">
      <c r="A3041" s="1" t="s">
        <v>1103</v>
      </c>
      <c r="B3041" s="1" t="s">
        <v>1104</v>
      </c>
      <c r="C3041" s="1" t="s">
        <v>118</v>
      </c>
      <c r="D3041" s="1">
        <v>2010</v>
      </c>
      <c r="E3041" s="1">
        <v>148</v>
      </c>
      <c r="G3041" s="1" t="s">
        <v>1105</v>
      </c>
      <c r="H3041" s="1" t="s">
        <v>1106</v>
      </c>
      <c r="I3041" s="1">
        <v>36.2</v>
      </c>
      <c r="J3041" s="1">
        <v>37.13</v>
      </c>
      <c r="K3041" s="1">
        <v>13</v>
      </c>
      <c r="L3041" s="1">
        <v>308</v>
      </c>
      <c r="M3041" s="1">
        <v>17.5843333403269</v>
      </c>
      <c r="N3041" s="1">
        <v>1.15</v>
      </c>
      <c r="O3041" s="1">
        <v>8</v>
      </c>
      <c r="P3041" s="1">
        <f t="shared" si="243"/>
        <v>19.6</v>
      </c>
      <c r="Q3041" s="1">
        <v>40.3</v>
      </c>
      <c r="R3041" s="1">
        <v>40.1</v>
      </c>
      <c r="S3041" s="1" t="s">
        <v>73</v>
      </c>
      <c r="T3041" s="6">
        <v>6.96</v>
      </c>
      <c r="U3041" s="1">
        <v>0.919</v>
      </c>
      <c r="V3041" s="1">
        <f t="shared" si="246"/>
        <v>7.5734494015234</v>
      </c>
      <c r="W3041" s="6">
        <v>279</v>
      </c>
      <c r="X3041" s="1">
        <v>3</v>
      </c>
      <c r="AA3041" s="1" t="s">
        <v>1110</v>
      </c>
      <c r="AB3041" s="1" t="s">
        <v>1108</v>
      </c>
      <c r="AC3041" s="1" t="s">
        <v>124</v>
      </c>
      <c r="AD3041" s="1" t="s">
        <v>125</v>
      </c>
      <c r="AE3041" s="13">
        <v>1800</v>
      </c>
      <c r="AF3041" s="1">
        <f t="shared" si="244"/>
        <v>180</v>
      </c>
      <c r="AG3041" s="13">
        <v>2300</v>
      </c>
      <c r="AH3041" s="1">
        <f t="shared" si="245"/>
        <v>230</v>
      </c>
    </row>
    <row r="3042" ht="17" customHeight="1" spans="1:34">
      <c r="A3042" s="1" t="s">
        <v>1103</v>
      </c>
      <c r="B3042" s="1" t="s">
        <v>1104</v>
      </c>
      <c r="C3042" s="1" t="s">
        <v>118</v>
      </c>
      <c r="D3042" s="1">
        <v>2010</v>
      </c>
      <c r="E3042" s="1">
        <v>148</v>
      </c>
      <c r="G3042" s="1" t="s">
        <v>1105</v>
      </c>
      <c r="H3042" s="1" t="s">
        <v>1106</v>
      </c>
      <c r="I3042" s="1">
        <v>36.2</v>
      </c>
      <c r="J3042" s="1">
        <v>37.13</v>
      </c>
      <c r="K3042" s="1">
        <v>14</v>
      </c>
      <c r="L3042" s="1">
        <v>308</v>
      </c>
      <c r="M3042" s="1">
        <v>17.5843333403269</v>
      </c>
      <c r="N3042" s="1">
        <v>1.15</v>
      </c>
      <c r="O3042" s="1">
        <v>8</v>
      </c>
      <c r="P3042" s="1">
        <f t="shared" si="243"/>
        <v>19.6</v>
      </c>
      <c r="Q3042" s="1">
        <v>40.3</v>
      </c>
      <c r="R3042" s="1">
        <v>40.1</v>
      </c>
      <c r="S3042" s="1" t="s">
        <v>73</v>
      </c>
      <c r="T3042" s="6">
        <v>6.96</v>
      </c>
      <c r="U3042" s="1">
        <v>0.919</v>
      </c>
      <c r="V3042" s="1">
        <f t="shared" si="246"/>
        <v>7.5734494015234</v>
      </c>
      <c r="W3042" s="6">
        <v>279</v>
      </c>
      <c r="X3042" s="1">
        <v>3</v>
      </c>
      <c r="AA3042" s="1" t="s">
        <v>1110</v>
      </c>
      <c r="AB3042" s="1" t="s">
        <v>1108</v>
      </c>
      <c r="AC3042" s="1" t="s">
        <v>124</v>
      </c>
      <c r="AD3042" s="1" t="s">
        <v>125</v>
      </c>
      <c r="AE3042" s="13">
        <v>1600</v>
      </c>
      <c r="AF3042" s="1">
        <f t="shared" si="244"/>
        <v>160</v>
      </c>
      <c r="AG3042" s="13">
        <v>2200</v>
      </c>
      <c r="AH3042" s="1">
        <f t="shared" si="245"/>
        <v>220</v>
      </c>
    </row>
    <row r="3043" ht="17" customHeight="1" spans="1:34">
      <c r="A3043" s="1" t="s">
        <v>1103</v>
      </c>
      <c r="B3043" s="1" t="s">
        <v>1104</v>
      </c>
      <c r="C3043" s="1" t="s">
        <v>118</v>
      </c>
      <c r="D3043" s="1">
        <v>2010</v>
      </c>
      <c r="E3043" s="1">
        <v>148</v>
      </c>
      <c r="G3043" s="1" t="s">
        <v>1105</v>
      </c>
      <c r="H3043" s="1" t="s">
        <v>1106</v>
      </c>
      <c r="I3043" s="1">
        <v>36.2</v>
      </c>
      <c r="J3043" s="1">
        <v>37.13</v>
      </c>
      <c r="K3043" s="1">
        <v>15</v>
      </c>
      <c r="L3043" s="1">
        <v>308</v>
      </c>
      <c r="M3043" s="1">
        <v>17.5843333403269</v>
      </c>
      <c r="N3043" s="1">
        <v>1.15</v>
      </c>
      <c r="O3043" s="1">
        <v>8</v>
      </c>
      <c r="P3043" s="1">
        <f t="shared" si="243"/>
        <v>19.6</v>
      </c>
      <c r="Q3043" s="1">
        <v>40.3</v>
      </c>
      <c r="R3043" s="1">
        <v>40.1</v>
      </c>
      <c r="S3043" s="1" t="s">
        <v>73</v>
      </c>
      <c r="T3043" s="6">
        <v>6.96</v>
      </c>
      <c r="U3043" s="1">
        <v>0.919</v>
      </c>
      <c r="V3043" s="1">
        <f t="shared" si="246"/>
        <v>7.5734494015234</v>
      </c>
      <c r="W3043" s="6">
        <v>279</v>
      </c>
      <c r="X3043" s="1">
        <v>3</v>
      </c>
      <c r="AA3043" s="1" t="s">
        <v>1110</v>
      </c>
      <c r="AB3043" s="1" t="s">
        <v>1108</v>
      </c>
      <c r="AC3043" s="1" t="s">
        <v>124</v>
      </c>
      <c r="AD3043" s="1" t="s">
        <v>125</v>
      </c>
      <c r="AE3043" s="13">
        <v>1400</v>
      </c>
      <c r="AF3043" s="1">
        <f t="shared" si="244"/>
        <v>140</v>
      </c>
      <c r="AG3043" s="13">
        <v>2400</v>
      </c>
      <c r="AH3043" s="1">
        <f t="shared" si="245"/>
        <v>240</v>
      </c>
    </row>
    <row r="3044" ht="17" customHeight="1" spans="1:34">
      <c r="A3044" s="1" t="s">
        <v>1103</v>
      </c>
      <c r="B3044" s="1" t="s">
        <v>1104</v>
      </c>
      <c r="C3044" s="1" t="s">
        <v>118</v>
      </c>
      <c r="D3044" s="1">
        <v>2010</v>
      </c>
      <c r="E3044" s="1">
        <v>148</v>
      </c>
      <c r="G3044" s="1" t="s">
        <v>1105</v>
      </c>
      <c r="H3044" s="1" t="s">
        <v>1106</v>
      </c>
      <c r="I3044" s="1">
        <v>36.2</v>
      </c>
      <c r="J3044" s="1">
        <v>37.13</v>
      </c>
      <c r="K3044" s="1">
        <v>2</v>
      </c>
      <c r="L3044" s="1">
        <v>308</v>
      </c>
      <c r="M3044" s="1">
        <v>17.5843333403269</v>
      </c>
      <c r="N3044" s="1">
        <v>1.15</v>
      </c>
      <c r="O3044" s="1">
        <v>8</v>
      </c>
      <c r="P3044" s="1">
        <f t="shared" si="243"/>
        <v>19.6</v>
      </c>
      <c r="Q3044" s="1">
        <v>40.3</v>
      </c>
      <c r="R3044" s="1">
        <v>40.1</v>
      </c>
      <c r="S3044" s="1" t="s">
        <v>73</v>
      </c>
      <c r="T3044" s="6">
        <v>6.96</v>
      </c>
      <c r="U3044" s="1">
        <v>0.919</v>
      </c>
      <c r="V3044" s="1">
        <f t="shared" si="246"/>
        <v>7.5734494015234</v>
      </c>
      <c r="W3044" s="6">
        <v>279</v>
      </c>
      <c r="X3044" s="1">
        <v>3</v>
      </c>
      <c r="AA3044" s="1" t="s">
        <v>1110</v>
      </c>
      <c r="AB3044" s="1" t="s">
        <v>1109</v>
      </c>
      <c r="AC3044" s="1" t="s">
        <v>124</v>
      </c>
      <c r="AD3044" s="1" t="s">
        <v>125</v>
      </c>
      <c r="AE3044" s="13">
        <v>1300</v>
      </c>
      <c r="AF3044" s="1">
        <f t="shared" si="244"/>
        <v>130</v>
      </c>
      <c r="AG3044" s="13">
        <v>700</v>
      </c>
      <c r="AH3044" s="1">
        <f t="shared" si="245"/>
        <v>70</v>
      </c>
    </row>
    <row r="3045" ht="17" customHeight="1" spans="1:34">
      <c r="A3045" s="1" t="s">
        <v>1103</v>
      </c>
      <c r="B3045" s="1" t="s">
        <v>1104</v>
      </c>
      <c r="C3045" s="1" t="s">
        <v>118</v>
      </c>
      <c r="D3045" s="1">
        <v>2010</v>
      </c>
      <c r="E3045" s="1">
        <v>148</v>
      </c>
      <c r="G3045" s="1" t="s">
        <v>1105</v>
      </c>
      <c r="H3045" s="1" t="s">
        <v>1106</v>
      </c>
      <c r="I3045" s="1">
        <v>36.2</v>
      </c>
      <c r="J3045" s="1">
        <v>37.13</v>
      </c>
      <c r="K3045" s="1">
        <v>3</v>
      </c>
      <c r="L3045" s="1">
        <v>308</v>
      </c>
      <c r="M3045" s="1">
        <v>17.5843333403269</v>
      </c>
      <c r="N3045" s="1">
        <v>1.15</v>
      </c>
      <c r="O3045" s="1">
        <v>8</v>
      </c>
      <c r="P3045" s="1">
        <f t="shared" si="243"/>
        <v>19.6</v>
      </c>
      <c r="Q3045" s="1">
        <v>40.3</v>
      </c>
      <c r="R3045" s="1">
        <v>40.1</v>
      </c>
      <c r="S3045" s="1" t="s">
        <v>73</v>
      </c>
      <c r="T3045" s="6">
        <v>6.96</v>
      </c>
      <c r="U3045" s="1">
        <v>0.919</v>
      </c>
      <c r="V3045" s="1">
        <f t="shared" si="246"/>
        <v>7.5734494015234</v>
      </c>
      <c r="W3045" s="6">
        <v>279</v>
      </c>
      <c r="X3045" s="1">
        <v>3</v>
      </c>
      <c r="AA3045" s="1" t="s">
        <v>1110</v>
      </c>
      <c r="AB3045" s="1" t="s">
        <v>1109</v>
      </c>
      <c r="AC3045" s="1" t="s">
        <v>124</v>
      </c>
      <c r="AD3045" s="1" t="s">
        <v>125</v>
      </c>
      <c r="AE3045" s="13">
        <v>2000</v>
      </c>
      <c r="AF3045" s="1">
        <f t="shared" si="244"/>
        <v>200</v>
      </c>
      <c r="AG3045" s="13">
        <v>1400</v>
      </c>
      <c r="AH3045" s="1">
        <f t="shared" si="245"/>
        <v>140</v>
      </c>
    </row>
    <row r="3046" ht="17" customHeight="1" spans="1:34">
      <c r="A3046" s="1" t="s">
        <v>1103</v>
      </c>
      <c r="B3046" s="1" t="s">
        <v>1104</v>
      </c>
      <c r="C3046" s="1" t="s">
        <v>118</v>
      </c>
      <c r="D3046" s="1">
        <v>2010</v>
      </c>
      <c r="E3046" s="1">
        <v>148</v>
      </c>
      <c r="G3046" s="1" t="s">
        <v>1105</v>
      </c>
      <c r="H3046" s="1" t="s">
        <v>1106</v>
      </c>
      <c r="I3046" s="1">
        <v>36.2</v>
      </c>
      <c r="J3046" s="1">
        <v>37.13</v>
      </c>
      <c r="K3046" s="1">
        <v>4</v>
      </c>
      <c r="L3046" s="1">
        <v>308</v>
      </c>
      <c r="M3046" s="1">
        <v>17.5843333403269</v>
      </c>
      <c r="N3046" s="1">
        <v>1.15</v>
      </c>
      <c r="O3046" s="1">
        <v>8</v>
      </c>
      <c r="P3046" s="1">
        <f t="shared" si="243"/>
        <v>19.6</v>
      </c>
      <c r="Q3046" s="1">
        <v>40.3</v>
      </c>
      <c r="R3046" s="1">
        <v>40.1</v>
      </c>
      <c r="S3046" s="1" t="s">
        <v>73</v>
      </c>
      <c r="T3046" s="6">
        <v>6.96</v>
      </c>
      <c r="U3046" s="1">
        <v>0.919</v>
      </c>
      <c r="V3046" s="1">
        <f t="shared" si="246"/>
        <v>7.5734494015234</v>
      </c>
      <c r="W3046" s="6">
        <v>279</v>
      </c>
      <c r="X3046" s="1">
        <v>3</v>
      </c>
      <c r="AA3046" s="1" t="s">
        <v>1110</v>
      </c>
      <c r="AB3046" s="1" t="s">
        <v>1109</v>
      </c>
      <c r="AC3046" s="1" t="s">
        <v>124</v>
      </c>
      <c r="AD3046" s="1" t="s">
        <v>125</v>
      </c>
      <c r="AE3046" s="13">
        <v>1400</v>
      </c>
      <c r="AF3046" s="1">
        <f t="shared" si="244"/>
        <v>140</v>
      </c>
      <c r="AG3046" s="13">
        <v>1000</v>
      </c>
      <c r="AH3046" s="1">
        <f t="shared" si="245"/>
        <v>100</v>
      </c>
    </row>
    <row r="3047" ht="17" customHeight="1" spans="1:34">
      <c r="A3047" s="1" t="s">
        <v>1103</v>
      </c>
      <c r="B3047" s="1" t="s">
        <v>1104</v>
      </c>
      <c r="C3047" s="1" t="s">
        <v>118</v>
      </c>
      <c r="D3047" s="1">
        <v>2010</v>
      </c>
      <c r="E3047" s="1">
        <v>148</v>
      </c>
      <c r="G3047" s="1" t="s">
        <v>1105</v>
      </c>
      <c r="H3047" s="1" t="s">
        <v>1106</v>
      </c>
      <c r="I3047" s="1">
        <v>36.2</v>
      </c>
      <c r="J3047" s="1">
        <v>37.13</v>
      </c>
      <c r="K3047" s="1">
        <v>5</v>
      </c>
      <c r="L3047" s="1">
        <v>308</v>
      </c>
      <c r="M3047" s="1">
        <v>17.5843333403269</v>
      </c>
      <c r="N3047" s="1">
        <v>1.15</v>
      </c>
      <c r="O3047" s="1">
        <v>8</v>
      </c>
      <c r="P3047" s="1">
        <f t="shared" si="243"/>
        <v>19.6</v>
      </c>
      <c r="Q3047" s="1">
        <v>40.3</v>
      </c>
      <c r="R3047" s="1">
        <v>40.1</v>
      </c>
      <c r="S3047" s="1" t="s">
        <v>73</v>
      </c>
      <c r="T3047" s="6">
        <v>6.96</v>
      </c>
      <c r="U3047" s="1">
        <v>0.919</v>
      </c>
      <c r="V3047" s="1">
        <f t="shared" si="246"/>
        <v>7.5734494015234</v>
      </c>
      <c r="W3047" s="6">
        <v>279</v>
      </c>
      <c r="X3047" s="1">
        <v>3</v>
      </c>
      <c r="AA3047" s="1" t="s">
        <v>1110</v>
      </c>
      <c r="AB3047" s="1" t="s">
        <v>1109</v>
      </c>
      <c r="AC3047" s="1" t="s">
        <v>124</v>
      </c>
      <c r="AD3047" s="1" t="s">
        <v>125</v>
      </c>
      <c r="AE3047" s="13">
        <v>2900</v>
      </c>
      <c r="AF3047" s="1">
        <f t="shared" si="244"/>
        <v>290</v>
      </c>
      <c r="AG3047" s="13">
        <v>900</v>
      </c>
      <c r="AH3047" s="1">
        <f t="shared" si="245"/>
        <v>90</v>
      </c>
    </row>
    <row r="3048" ht="17" customHeight="1" spans="1:34">
      <c r="A3048" s="1" t="s">
        <v>1103</v>
      </c>
      <c r="B3048" s="1" t="s">
        <v>1104</v>
      </c>
      <c r="C3048" s="1" t="s">
        <v>118</v>
      </c>
      <c r="D3048" s="1">
        <v>2010</v>
      </c>
      <c r="E3048" s="1">
        <v>148</v>
      </c>
      <c r="G3048" s="1" t="s">
        <v>1105</v>
      </c>
      <c r="H3048" s="1" t="s">
        <v>1106</v>
      </c>
      <c r="I3048" s="1">
        <v>36.2</v>
      </c>
      <c r="J3048" s="1">
        <v>37.13</v>
      </c>
      <c r="K3048" s="1">
        <v>6</v>
      </c>
      <c r="L3048" s="1">
        <v>308</v>
      </c>
      <c r="M3048" s="1">
        <v>17.5843333403269</v>
      </c>
      <c r="N3048" s="1">
        <v>1.15</v>
      </c>
      <c r="O3048" s="1">
        <v>8</v>
      </c>
      <c r="P3048" s="1">
        <f t="shared" si="243"/>
        <v>19.6</v>
      </c>
      <c r="Q3048" s="1">
        <v>40.3</v>
      </c>
      <c r="R3048" s="1">
        <v>40.1</v>
      </c>
      <c r="S3048" s="1" t="s">
        <v>73</v>
      </c>
      <c r="T3048" s="6">
        <v>6.96</v>
      </c>
      <c r="U3048" s="1">
        <v>0.919</v>
      </c>
      <c r="V3048" s="1">
        <f t="shared" si="246"/>
        <v>7.5734494015234</v>
      </c>
      <c r="W3048" s="6">
        <v>279</v>
      </c>
      <c r="X3048" s="1">
        <v>3</v>
      </c>
      <c r="AA3048" s="1" t="s">
        <v>1110</v>
      </c>
      <c r="AB3048" s="1" t="s">
        <v>1109</v>
      </c>
      <c r="AC3048" s="1" t="s">
        <v>124</v>
      </c>
      <c r="AD3048" s="1" t="s">
        <v>125</v>
      </c>
      <c r="AE3048" s="13">
        <v>400</v>
      </c>
      <c r="AF3048" s="1">
        <f t="shared" si="244"/>
        <v>40</v>
      </c>
      <c r="AG3048" s="13">
        <v>300</v>
      </c>
      <c r="AH3048" s="1">
        <f t="shared" si="245"/>
        <v>30</v>
      </c>
    </row>
    <row r="3049" ht="17" customHeight="1" spans="1:34">
      <c r="A3049" s="1" t="s">
        <v>1103</v>
      </c>
      <c r="B3049" s="1" t="s">
        <v>1104</v>
      </c>
      <c r="C3049" s="1" t="s">
        <v>118</v>
      </c>
      <c r="D3049" s="1">
        <v>2010</v>
      </c>
      <c r="E3049" s="1">
        <v>148</v>
      </c>
      <c r="G3049" s="1" t="s">
        <v>1105</v>
      </c>
      <c r="H3049" s="1" t="s">
        <v>1106</v>
      </c>
      <c r="I3049" s="1">
        <v>36.2</v>
      </c>
      <c r="J3049" s="1">
        <v>37.13</v>
      </c>
      <c r="K3049" s="1">
        <v>7</v>
      </c>
      <c r="L3049" s="1">
        <v>308</v>
      </c>
      <c r="M3049" s="1">
        <v>17.5843333403269</v>
      </c>
      <c r="N3049" s="1">
        <v>1.15</v>
      </c>
      <c r="O3049" s="1">
        <v>8</v>
      </c>
      <c r="P3049" s="1">
        <f t="shared" si="243"/>
        <v>19.6</v>
      </c>
      <c r="Q3049" s="1">
        <v>40.3</v>
      </c>
      <c r="R3049" s="1">
        <v>40.1</v>
      </c>
      <c r="S3049" s="1" t="s">
        <v>73</v>
      </c>
      <c r="T3049" s="6">
        <v>6.96</v>
      </c>
      <c r="U3049" s="1">
        <v>0.919</v>
      </c>
      <c r="V3049" s="1">
        <f t="shared" si="246"/>
        <v>7.5734494015234</v>
      </c>
      <c r="W3049" s="6">
        <v>279</v>
      </c>
      <c r="X3049" s="1">
        <v>3</v>
      </c>
      <c r="AA3049" s="1" t="s">
        <v>1110</v>
      </c>
      <c r="AB3049" s="1" t="s">
        <v>1109</v>
      </c>
      <c r="AC3049" s="1" t="s">
        <v>124</v>
      </c>
      <c r="AD3049" s="1" t="s">
        <v>125</v>
      </c>
      <c r="AE3049" s="13">
        <v>600</v>
      </c>
      <c r="AF3049" s="1">
        <f t="shared" si="244"/>
        <v>60</v>
      </c>
      <c r="AG3049" s="13">
        <v>600</v>
      </c>
      <c r="AH3049" s="1">
        <f t="shared" si="245"/>
        <v>60</v>
      </c>
    </row>
    <row r="3050" ht="17" customHeight="1" spans="1:34">
      <c r="A3050" s="1" t="s">
        <v>1103</v>
      </c>
      <c r="B3050" s="1" t="s">
        <v>1104</v>
      </c>
      <c r="C3050" s="1" t="s">
        <v>118</v>
      </c>
      <c r="D3050" s="1">
        <v>2010</v>
      </c>
      <c r="E3050" s="1">
        <v>148</v>
      </c>
      <c r="G3050" s="1" t="s">
        <v>1105</v>
      </c>
      <c r="H3050" s="1" t="s">
        <v>1106</v>
      </c>
      <c r="I3050" s="1">
        <v>36.2</v>
      </c>
      <c r="J3050" s="1">
        <v>37.13</v>
      </c>
      <c r="K3050" s="1">
        <v>8</v>
      </c>
      <c r="L3050" s="1">
        <v>308</v>
      </c>
      <c r="M3050" s="1">
        <v>17.5843333403269</v>
      </c>
      <c r="N3050" s="1">
        <v>1.15</v>
      </c>
      <c r="O3050" s="1">
        <v>8</v>
      </c>
      <c r="P3050" s="1">
        <f t="shared" si="243"/>
        <v>19.6</v>
      </c>
      <c r="Q3050" s="1">
        <v>40.3</v>
      </c>
      <c r="R3050" s="1">
        <v>40.1</v>
      </c>
      <c r="S3050" s="1" t="s">
        <v>73</v>
      </c>
      <c r="T3050" s="6">
        <v>6.96</v>
      </c>
      <c r="U3050" s="1">
        <v>0.919</v>
      </c>
      <c r="V3050" s="1">
        <f t="shared" si="246"/>
        <v>7.5734494015234</v>
      </c>
      <c r="W3050" s="6">
        <v>279</v>
      </c>
      <c r="X3050" s="1">
        <v>3</v>
      </c>
      <c r="AA3050" s="1" t="s">
        <v>1110</v>
      </c>
      <c r="AB3050" s="1" t="s">
        <v>1109</v>
      </c>
      <c r="AC3050" s="1" t="s">
        <v>124</v>
      </c>
      <c r="AD3050" s="1" t="s">
        <v>125</v>
      </c>
      <c r="AE3050" s="13">
        <v>800</v>
      </c>
      <c r="AF3050" s="1">
        <f t="shared" si="244"/>
        <v>80</v>
      </c>
      <c r="AG3050" s="13">
        <v>1000</v>
      </c>
      <c r="AH3050" s="1">
        <f t="shared" si="245"/>
        <v>100</v>
      </c>
    </row>
    <row r="3051" ht="17" customHeight="1" spans="1:34">
      <c r="A3051" s="1" t="s">
        <v>1103</v>
      </c>
      <c r="B3051" s="1" t="s">
        <v>1104</v>
      </c>
      <c r="C3051" s="1" t="s">
        <v>118</v>
      </c>
      <c r="D3051" s="1">
        <v>2010</v>
      </c>
      <c r="E3051" s="1">
        <v>148</v>
      </c>
      <c r="G3051" s="1" t="s">
        <v>1105</v>
      </c>
      <c r="H3051" s="1" t="s">
        <v>1106</v>
      </c>
      <c r="I3051" s="1">
        <v>36.2</v>
      </c>
      <c r="J3051" s="1">
        <v>37.13</v>
      </c>
      <c r="K3051" s="1">
        <v>9</v>
      </c>
      <c r="L3051" s="1">
        <v>308</v>
      </c>
      <c r="M3051" s="1">
        <v>17.5843333403269</v>
      </c>
      <c r="N3051" s="1">
        <v>1.15</v>
      </c>
      <c r="O3051" s="1">
        <v>8</v>
      </c>
      <c r="P3051" s="1">
        <f t="shared" si="243"/>
        <v>19.6</v>
      </c>
      <c r="Q3051" s="1">
        <v>40.3</v>
      </c>
      <c r="R3051" s="1">
        <v>40.1</v>
      </c>
      <c r="S3051" s="1" t="s">
        <v>73</v>
      </c>
      <c r="T3051" s="6">
        <v>6.96</v>
      </c>
      <c r="U3051" s="1">
        <v>0.919</v>
      </c>
      <c r="V3051" s="1">
        <f t="shared" si="246"/>
        <v>7.5734494015234</v>
      </c>
      <c r="W3051" s="6">
        <v>279</v>
      </c>
      <c r="X3051" s="1">
        <v>3</v>
      </c>
      <c r="AA3051" s="1" t="s">
        <v>1110</v>
      </c>
      <c r="AB3051" s="1" t="s">
        <v>1109</v>
      </c>
      <c r="AC3051" s="1" t="s">
        <v>124</v>
      </c>
      <c r="AD3051" s="1" t="s">
        <v>125</v>
      </c>
      <c r="AE3051" s="13">
        <v>2200</v>
      </c>
      <c r="AF3051" s="1">
        <f t="shared" si="244"/>
        <v>220</v>
      </c>
      <c r="AG3051" s="13">
        <v>1900</v>
      </c>
      <c r="AH3051" s="1">
        <f t="shared" si="245"/>
        <v>190</v>
      </c>
    </row>
    <row r="3052" ht="17" customHeight="1" spans="1:34">
      <c r="A3052" s="1" t="s">
        <v>1103</v>
      </c>
      <c r="B3052" s="1" t="s">
        <v>1104</v>
      </c>
      <c r="C3052" s="1" t="s">
        <v>118</v>
      </c>
      <c r="D3052" s="1">
        <v>2010</v>
      </c>
      <c r="E3052" s="1">
        <v>148</v>
      </c>
      <c r="G3052" s="1" t="s">
        <v>1105</v>
      </c>
      <c r="H3052" s="1" t="s">
        <v>1106</v>
      </c>
      <c r="I3052" s="1">
        <v>36.2</v>
      </c>
      <c r="J3052" s="1">
        <v>37.13</v>
      </c>
      <c r="K3052" s="1">
        <v>10</v>
      </c>
      <c r="L3052" s="1">
        <v>308</v>
      </c>
      <c r="M3052" s="1">
        <v>17.5843333403269</v>
      </c>
      <c r="N3052" s="1">
        <v>1.15</v>
      </c>
      <c r="O3052" s="1">
        <v>8</v>
      </c>
      <c r="P3052" s="1">
        <f t="shared" si="243"/>
        <v>19.6</v>
      </c>
      <c r="Q3052" s="1">
        <v>40.3</v>
      </c>
      <c r="R3052" s="1">
        <v>40.1</v>
      </c>
      <c r="S3052" s="1" t="s">
        <v>73</v>
      </c>
      <c r="T3052" s="6">
        <v>6.96</v>
      </c>
      <c r="U3052" s="1">
        <v>0.919</v>
      </c>
      <c r="V3052" s="1">
        <f t="shared" si="246"/>
        <v>7.5734494015234</v>
      </c>
      <c r="W3052" s="6">
        <v>279</v>
      </c>
      <c r="X3052" s="1">
        <v>3</v>
      </c>
      <c r="AA3052" s="1" t="s">
        <v>1110</v>
      </c>
      <c r="AB3052" s="1" t="s">
        <v>1109</v>
      </c>
      <c r="AC3052" s="1" t="s">
        <v>124</v>
      </c>
      <c r="AD3052" s="1" t="s">
        <v>125</v>
      </c>
      <c r="AE3052" s="13">
        <v>2000</v>
      </c>
      <c r="AF3052" s="1">
        <f t="shared" si="244"/>
        <v>200</v>
      </c>
      <c r="AG3052" s="13">
        <v>1100</v>
      </c>
      <c r="AH3052" s="1">
        <f t="shared" si="245"/>
        <v>110</v>
      </c>
    </row>
    <row r="3053" ht="17" customHeight="1" spans="1:34">
      <c r="A3053" s="1" t="s">
        <v>1103</v>
      </c>
      <c r="B3053" s="1" t="s">
        <v>1104</v>
      </c>
      <c r="C3053" s="1" t="s">
        <v>118</v>
      </c>
      <c r="D3053" s="1">
        <v>2010</v>
      </c>
      <c r="E3053" s="1">
        <v>148</v>
      </c>
      <c r="G3053" s="1" t="s">
        <v>1105</v>
      </c>
      <c r="H3053" s="1" t="s">
        <v>1106</v>
      </c>
      <c r="I3053" s="1">
        <v>36.2</v>
      </c>
      <c r="J3053" s="1">
        <v>37.13</v>
      </c>
      <c r="K3053" s="1">
        <v>11</v>
      </c>
      <c r="L3053" s="1">
        <v>308</v>
      </c>
      <c r="M3053" s="1">
        <v>17.5843333403269</v>
      </c>
      <c r="N3053" s="1">
        <v>1.15</v>
      </c>
      <c r="O3053" s="1">
        <v>8</v>
      </c>
      <c r="P3053" s="1">
        <f t="shared" si="243"/>
        <v>19.6</v>
      </c>
      <c r="Q3053" s="1">
        <v>40.3</v>
      </c>
      <c r="R3053" s="1">
        <v>40.1</v>
      </c>
      <c r="S3053" s="1" t="s">
        <v>73</v>
      </c>
      <c r="T3053" s="6">
        <v>6.96</v>
      </c>
      <c r="U3053" s="1">
        <v>0.919</v>
      </c>
      <c r="V3053" s="1">
        <f t="shared" si="246"/>
        <v>7.5734494015234</v>
      </c>
      <c r="W3053" s="6">
        <v>279</v>
      </c>
      <c r="X3053" s="1">
        <v>3</v>
      </c>
      <c r="AA3053" s="1" t="s">
        <v>1110</v>
      </c>
      <c r="AB3053" s="1" t="s">
        <v>1109</v>
      </c>
      <c r="AC3053" s="1" t="s">
        <v>124</v>
      </c>
      <c r="AD3053" s="1" t="s">
        <v>125</v>
      </c>
      <c r="AE3053" s="13">
        <v>2000</v>
      </c>
      <c r="AF3053" s="1">
        <f t="shared" si="244"/>
        <v>200</v>
      </c>
      <c r="AG3053" s="13">
        <v>1700</v>
      </c>
      <c r="AH3053" s="1">
        <f t="shared" si="245"/>
        <v>170</v>
      </c>
    </row>
    <row r="3054" ht="17" customHeight="1" spans="1:34">
      <c r="A3054" s="1" t="s">
        <v>1103</v>
      </c>
      <c r="B3054" s="1" t="s">
        <v>1104</v>
      </c>
      <c r="C3054" s="1" t="s">
        <v>118</v>
      </c>
      <c r="D3054" s="1">
        <v>2010</v>
      </c>
      <c r="E3054" s="1">
        <v>148</v>
      </c>
      <c r="G3054" s="1" t="s">
        <v>1105</v>
      </c>
      <c r="H3054" s="1" t="s">
        <v>1106</v>
      </c>
      <c r="I3054" s="1">
        <v>36.2</v>
      </c>
      <c r="J3054" s="1">
        <v>37.13</v>
      </c>
      <c r="K3054" s="1">
        <v>12</v>
      </c>
      <c r="L3054" s="1">
        <v>308</v>
      </c>
      <c r="M3054" s="1">
        <v>17.5843333403269</v>
      </c>
      <c r="N3054" s="1">
        <v>1.15</v>
      </c>
      <c r="O3054" s="1">
        <v>8</v>
      </c>
      <c r="P3054" s="1">
        <f t="shared" ref="P3054:P3117" si="247">100-Q3054-R3054</f>
        <v>19.6</v>
      </c>
      <c r="Q3054" s="1">
        <v>40.3</v>
      </c>
      <c r="R3054" s="1">
        <v>40.1</v>
      </c>
      <c r="S3054" s="1" t="s">
        <v>73</v>
      </c>
      <c r="T3054" s="6">
        <v>6.96</v>
      </c>
      <c r="U3054" s="1">
        <v>0.919</v>
      </c>
      <c r="V3054" s="1">
        <f t="shared" si="246"/>
        <v>7.5734494015234</v>
      </c>
      <c r="W3054" s="6">
        <v>279</v>
      </c>
      <c r="X3054" s="1">
        <v>3</v>
      </c>
      <c r="AA3054" s="1" t="s">
        <v>1110</v>
      </c>
      <c r="AB3054" s="1" t="s">
        <v>1109</v>
      </c>
      <c r="AC3054" s="1" t="s">
        <v>124</v>
      </c>
      <c r="AD3054" s="1" t="s">
        <v>125</v>
      </c>
      <c r="AE3054" s="13">
        <v>1800</v>
      </c>
      <c r="AF3054" s="1">
        <f t="shared" si="244"/>
        <v>180</v>
      </c>
      <c r="AG3054" s="13">
        <v>1700</v>
      </c>
      <c r="AH3054" s="1">
        <f t="shared" si="245"/>
        <v>170</v>
      </c>
    </row>
    <row r="3055" ht="17" customHeight="1" spans="1:34">
      <c r="A3055" s="1" t="s">
        <v>1103</v>
      </c>
      <c r="B3055" s="1" t="s">
        <v>1104</v>
      </c>
      <c r="C3055" s="1" t="s">
        <v>118</v>
      </c>
      <c r="D3055" s="1">
        <v>2010</v>
      </c>
      <c r="E3055" s="1">
        <v>148</v>
      </c>
      <c r="G3055" s="1" t="s">
        <v>1105</v>
      </c>
      <c r="H3055" s="1" t="s">
        <v>1106</v>
      </c>
      <c r="I3055" s="1">
        <v>36.2</v>
      </c>
      <c r="J3055" s="1">
        <v>37.13</v>
      </c>
      <c r="K3055" s="1">
        <v>13</v>
      </c>
      <c r="L3055" s="1">
        <v>308</v>
      </c>
      <c r="M3055" s="1">
        <v>17.5843333403269</v>
      </c>
      <c r="N3055" s="1">
        <v>1.15</v>
      </c>
      <c r="O3055" s="1">
        <v>8</v>
      </c>
      <c r="P3055" s="1">
        <f t="shared" si="247"/>
        <v>19.6</v>
      </c>
      <c r="Q3055" s="1">
        <v>40.3</v>
      </c>
      <c r="R3055" s="1">
        <v>40.1</v>
      </c>
      <c r="S3055" s="1" t="s">
        <v>73</v>
      </c>
      <c r="T3055" s="6">
        <v>6.96</v>
      </c>
      <c r="U3055" s="1">
        <v>0.919</v>
      </c>
      <c r="V3055" s="1">
        <f t="shared" si="246"/>
        <v>7.5734494015234</v>
      </c>
      <c r="W3055" s="6">
        <v>279</v>
      </c>
      <c r="X3055" s="1">
        <v>3</v>
      </c>
      <c r="AA3055" s="1" t="s">
        <v>1110</v>
      </c>
      <c r="AB3055" s="1" t="s">
        <v>1109</v>
      </c>
      <c r="AC3055" s="1" t="s">
        <v>124</v>
      </c>
      <c r="AD3055" s="1" t="s">
        <v>125</v>
      </c>
      <c r="AE3055" s="13">
        <v>1800</v>
      </c>
      <c r="AF3055" s="1">
        <f t="shared" si="244"/>
        <v>180</v>
      </c>
      <c r="AG3055" s="13">
        <v>1000</v>
      </c>
      <c r="AH3055" s="1">
        <f t="shared" si="245"/>
        <v>100</v>
      </c>
    </row>
    <row r="3056" ht="17" customHeight="1" spans="1:34">
      <c r="A3056" s="1" t="s">
        <v>1103</v>
      </c>
      <c r="B3056" s="1" t="s">
        <v>1104</v>
      </c>
      <c r="C3056" s="1" t="s">
        <v>118</v>
      </c>
      <c r="D3056" s="1">
        <v>2010</v>
      </c>
      <c r="E3056" s="1">
        <v>148</v>
      </c>
      <c r="G3056" s="1" t="s">
        <v>1105</v>
      </c>
      <c r="H3056" s="1" t="s">
        <v>1106</v>
      </c>
      <c r="I3056" s="1">
        <v>36.2</v>
      </c>
      <c r="J3056" s="1">
        <v>37.13</v>
      </c>
      <c r="K3056" s="1">
        <v>14</v>
      </c>
      <c r="L3056" s="1">
        <v>308</v>
      </c>
      <c r="M3056" s="1">
        <v>17.5843333403269</v>
      </c>
      <c r="N3056" s="1">
        <v>1.15</v>
      </c>
      <c r="O3056" s="1">
        <v>8</v>
      </c>
      <c r="P3056" s="1">
        <f t="shared" si="247"/>
        <v>19.6</v>
      </c>
      <c r="Q3056" s="1">
        <v>40.3</v>
      </c>
      <c r="R3056" s="1">
        <v>40.1</v>
      </c>
      <c r="S3056" s="1" t="s">
        <v>73</v>
      </c>
      <c r="T3056" s="6">
        <v>6.96</v>
      </c>
      <c r="U3056" s="1">
        <v>0.919</v>
      </c>
      <c r="V3056" s="1">
        <f t="shared" si="246"/>
        <v>7.5734494015234</v>
      </c>
      <c r="W3056" s="6">
        <v>279</v>
      </c>
      <c r="X3056" s="1">
        <v>3</v>
      </c>
      <c r="AA3056" s="1" t="s">
        <v>1110</v>
      </c>
      <c r="AB3056" s="1" t="s">
        <v>1109</v>
      </c>
      <c r="AC3056" s="1" t="s">
        <v>124</v>
      </c>
      <c r="AD3056" s="1" t="s">
        <v>125</v>
      </c>
      <c r="AE3056" s="13">
        <v>1600</v>
      </c>
      <c r="AF3056" s="1">
        <f t="shared" ref="AF3056:AF3061" si="248">AE3056*0.1</f>
        <v>160</v>
      </c>
      <c r="AG3056" s="13">
        <v>800</v>
      </c>
      <c r="AH3056" s="1">
        <f t="shared" ref="AH3056:AH3061" si="249">AG3056*0.1</f>
        <v>80</v>
      </c>
    </row>
    <row r="3057" ht="17" customHeight="1" spans="1:34">
      <c r="A3057" s="1" t="s">
        <v>1103</v>
      </c>
      <c r="B3057" s="1" t="s">
        <v>1104</v>
      </c>
      <c r="C3057" s="1" t="s">
        <v>118</v>
      </c>
      <c r="D3057" s="1">
        <v>2010</v>
      </c>
      <c r="E3057" s="1">
        <v>148</v>
      </c>
      <c r="G3057" s="1" t="s">
        <v>1105</v>
      </c>
      <c r="H3057" s="1" t="s">
        <v>1106</v>
      </c>
      <c r="I3057" s="1">
        <v>36.2</v>
      </c>
      <c r="J3057" s="1">
        <v>37.13</v>
      </c>
      <c r="K3057" s="1">
        <v>15</v>
      </c>
      <c r="L3057" s="1">
        <v>308</v>
      </c>
      <c r="M3057" s="1">
        <v>17.5843333403269</v>
      </c>
      <c r="N3057" s="1">
        <v>1.15</v>
      </c>
      <c r="O3057" s="1">
        <v>8</v>
      </c>
      <c r="P3057" s="1">
        <f t="shared" si="247"/>
        <v>19.6</v>
      </c>
      <c r="Q3057" s="1">
        <v>40.3</v>
      </c>
      <c r="R3057" s="1">
        <v>40.1</v>
      </c>
      <c r="S3057" s="1" t="s">
        <v>73</v>
      </c>
      <c r="T3057" s="6">
        <v>6.96</v>
      </c>
      <c r="U3057" s="1">
        <v>0.919</v>
      </c>
      <c r="V3057" s="1">
        <f t="shared" si="246"/>
        <v>7.5734494015234</v>
      </c>
      <c r="W3057" s="6">
        <v>279</v>
      </c>
      <c r="X3057" s="1">
        <v>3</v>
      </c>
      <c r="AA3057" s="1" t="s">
        <v>1110</v>
      </c>
      <c r="AB3057" s="1" t="s">
        <v>1109</v>
      </c>
      <c r="AC3057" s="1" t="s">
        <v>124</v>
      </c>
      <c r="AD3057" s="1" t="s">
        <v>125</v>
      </c>
      <c r="AE3057" s="13">
        <v>1400</v>
      </c>
      <c r="AF3057" s="1">
        <f t="shared" si="248"/>
        <v>140</v>
      </c>
      <c r="AG3057" s="13">
        <v>1100</v>
      </c>
      <c r="AH3057" s="1">
        <f t="shared" si="249"/>
        <v>110</v>
      </c>
    </row>
    <row r="3058" ht="17" customHeight="1" spans="1:34">
      <c r="A3058" s="1" t="s">
        <v>1103</v>
      </c>
      <c r="B3058" s="1" t="s">
        <v>1104</v>
      </c>
      <c r="C3058" s="1" t="s">
        <v>118</v>
      </c>
      <c r="D3058" s="1">
        <v>2010</v>
      </c>
      <c r="E3058" s="1">
        <v>148</v>
      </c>
      <c r="G3058" s="1" t="s">
        <v>1105</v>
      </c>
      <c r="H3058" s="1" t="s">
        <v>1106</v>
      </c>
      <c r="I3058" s="1">
        <v>36.2</v>
      </c>
      <c r="J3058" s="1">
        <v>37.13</v>
      </c>
      <c r="K3058" s="1">
        <v>2</v>
      </c>
      <c r="L3058" s="1">
        <v>308</v>
      </c>
      <c r="M3058" s="1">
        <v>17.5843333403269</v>
      </c>
      <c r="N3058" s="1">
        <v>1.15</v>
      </c>
      <c r="O3058" s="1">
        <v>8</v>
      </c>
      <c r="P3058" s="1">
        <f t="shared" si="247"/>
        <v>19.6</v>
      </c>
      <c r="Q3058" s="1">
        <v>40.3</v>
      </c>
      <c r="R3058" s="1">
        <v>40.1</v>
      </c>
      <c r="S3058" s="1" t="s">
        <v>73</v>
      </c>
      <c r="T3058" s="6">
        <v>6.96</v>
      </c>
      <c r="U3058" s="1">
        <v>0.919</v>
      </c>
      <c r="V3058" s="1">
        <f t="shared" si="246"/>
        <v>7.5734494015234</v>
      </c>
      <c r="W3058" s="6">
        <v>279</v>
      </c>
      <c r="X3058" s="1">
        <v>3</v>
      </c>
      <c r="AA3058" s="1" t="s">
        <v>1111</v>
      </c>
      <c r="AB3058" s="1" t="s">
        <v>1108</v>
      </c>
      <c r="AC3058" s="1" t="s">
        <v>124</v>
      </c>
      <c r="AD3058" s="1" t="s">
        <v>125</v>
      </c>
      <c r="AE3058" s="13">
        <v>1200</v>
      </c>
      <c r="AF3058" s="1">
        <f t="shared" si="248"/>
        <v>120</v>
      </c>
      <c r="AG3058" s="13">
        <v>1600</v>
      </c>
      <c r="AH3058" s="1">
        <f t="shared" si="249"/>
        <v>160</v>
      </c>
    </row>
    <row r="3059" ht="17" customHeight="1" spans="1:34">
      <c r="A3059" s="1" t="s">
        <v>1103</v>
      </c>
      <c r="B3059" s="1" t="s">
        <v>1104</v>
      </c>
      <c r="C3059" s="1" t="s">
        <v>118</v>
      </c>
      <c r="D3059" s="1">
        <v>2010</v>
      </c>
      <c r="E3059" s="1">
        <v>148</v>
      </c>
      <c r="G3059" s="1" t="s">
        <v>1105</v>
      </c>
      <c r="H3059" s="1" t="s">
        <v>1106</v>
      </c>
      <c r="I3059" s="1">
        <v>36.2</v>
      </c>
      <c r="J3059" s="1">
        <v>37.13</v>
      </c>
      <c r="K3059" s="1">
        <v>3</v>
      </c>
      <c r="L3059" s="1">
        <v>308</v>
      </c>
      <c r="M3059" s="1">
        <v>17.5843333403269</v>
      </c>
      <c r="N3059" s="1">
        <v>1.15</v>
      </c>
      <c r="O3059" s="1">
        <v>8</v>
      </c>
      <c r="P3059" s="1">
        <f t="shared" si="247"/>
        <v>19.6</v>
      </c>
      <c r="Q3059" s="1">
        <v>40.3</v>
      </c>
      <c r="R3059" s="1">
        <v>40.1</v>
      </c>
      <c r="S3059" s="1" t="s">
        <v>73</v>
      </c>
      <c r="T3059" s="6">
        <v>6.96</v>
      </c>
      <c r="U3059" s="1">
        <v>0.919</v>
      </c>
      <c r="V3059" s="1">
        <f t="shared" si="246"/>
        <v>7.5734494015234</v>
      </c>
      <c r="W3059" s="6">
        <v>279</v>
      </c>
      <c r="X3059" s="1">
        <v>3</v>
      </c>
      <c r="AA3059" s="1" t="s">
        <v>1111</v>
      </c>
      <c r="AB3059" s="1" t="s">
        <v>1108</v>
      </c>
      <c r="AC3059" s="1" t="s">
        <v>124</v>
      </c>
      <c r="AD3059" s="1" t="s">
        <v>125</v>
      </c>
      <c r="AE3059" s="13">
        <v>2100</v>
      </c>
      <c r="AF3059" s="1">
        <f t="shared" si="248"/>
        <v>210</v>
      </c>
      <c r="AG3059" s="13">
        <v>2600</v>
      </c>
      <c r="AH3059" s="1">
        <f t="shared" si="249"/>
        <v>260</v>
      </c>
    </row>
    <row r="3060" ht="17" customHeight="1" spans="1:34">
      <c r="A3060" s="1" t="s">
        <v>1103</v>
      </c>
      <c r="B3060" s="1" t="s">
        <v>1104</v>
      </c>
      <c r="C3060" s="1" t="s">
        <v>118</v>
      </c>
      <c r="D3060" s="1">
        <v>2010</v>
      </c>
      <c r="E3060" s="1">
        <v>148</v>
      </c>
      <c r="G3060" s="1" t="s">
        <v>1105</v>
      </c>
      <c r="H3060" s="1" t="s">
        <v>1106</v>
      </c>
      <c r="I3060" s="1">
        <v>36.2</v>
      </c>
      <c r="J3060" s="1">
        <v>37.13</v>
      </c>
      <c r="K3060" s="1">
        <v>4</v>
      </c>
      <c r="L3060" s="1">
        <v>308</v>
      </c>
      <c r="M3060" s="1">
        <v>17.5843333403269</v>
      </c>
      <c r="N3060" s="1">
        <v>1.15</v>
      </c>
      <c r="O3060" s="1">
        <v>8</v>
      </c>
      <c r="P3060" s="1">
        <f t="shared" si="247"/>
        <v>19.6</v>
      </c>
      <c r="Q3060" s="1">
        <v>40.3</v>
      </c>
      <c r="R3060" s="1">
        <v>40.1</v>
      </c>
      <c r="S3060" s="1" t="s">
        <v>73</v>
      </c>
      <c r="T3060" s="6">
        <v>6.96</v>
      </c>
      <c r="U3060" s="1">
        <v>0.919</v>
      </c>
      <c r="V3060" s="1">
        <f t="shared" si="246"/>
        <v>7.5734494015234</v>
      </c>
      <c r="W3060" s="6">
        <v>279</v>
      </c>
      <c r="X3060" s="1">
        <v>3</v>
      </c>
      <c r="AA3060" s="1" t="s">
        <v>1111</v>
      </c>
      <c r="AB3060" s="1" t="s">
        <v>1108</v>
      </c>
      <c r="AC3060" s="1" t="s">
        <v>124</v>
      </c>
      <c r="AD3060" s="1" t="s">
        <v>125</v>
      </c>
      <c r="AE3060" s="13">
        <v>1600</v>
      </c>
      <c r="AF3060" s="1">
        <f t="shared" si="248"/>
        <v>160</v>
      </c>
      <c r="AG3060" s="13">
        <v>1900</v>
      </c>
      <c r="AH3060" s="1">
        <f t="shared" si="249"/>
        <v>190</v>
      </c>
    </row>
    <row r="3061" ht="17" customHeight="1" spans="1:34">
      <c r="A3061" s="1" t="s">
        <v>1103</v>
      </c>
      <c r="B3061" s="1" t="s">
        <v>1104</v>
      </c>
      <c r="C3061" s="1" t="s">
        <v>118</v>
      </c>
      <c r="D3061" s="1">
        <v>2010</v>
      </c>
      <c r="E3061" s="1">
        <v>148</v>
      </c>
      <c r="G3061" s="1" t="s">
        <v>1105</v>
      </c>
      <c r="H3061" s="1" t="s">
        <v>1106</v>
      </c>
      <c r="I3061" s="1">
        <v>36.2</v>
      </c>
      <c r="J3061" s="1">
        <v>37.13</v>
      </c>
      <c r="K3061" s="1">
        <v>5</v>
      </c>
      <c r="L3061" s="1">
        <v>308</v>
      </c>
      <c r="M3061" s="1">
        <v>17.5843333403269</v>
      </c>
      <c r="N3061" s="1">
        <v>1.15</v>
      </c>
      <c r="O3061" s="1">
        <v>8</v>
      </c>
      <c r="P3061" s="1">
        <f t="shared" si="247"/>
        <v>19.6</v>
      </c>
      <c r="Q3061" s="1">
        <v>40.3</v>
      </c>
      <c r="R3061" s="1">
        <v>40.1</v>
      </c>
      <c r="S3061" s="1" t="s">
        <v>73</v>
      </c>
      <c r="T3061" s="6">
        <v>6.96</v>
      </c>
      <c r="U3061" s="1">
        <v>0.919</v>
      </c>
      <c r="V3061" s="1">
        <f t="shared" si="246"/>
        <v>7.5734494015234</v>
      </c>
      <c r="W3061" s="6">
        <v>279</v>
      </c>
      <c r="X3061" s="1">
        <v>3</v>
      </c>
      <c r="AA3061" s="1" t="s">
        <v>1111</v>
      </c>
      <c r="AB3061" s="1" t="s">
        <v>1108</v>
      </c>
      <c r="AC3061" s="1" t="s">
        <v>124</v>
      </c>
      <c r="AD3061" s="1" t="s">
        <v>125</v>
      </c>
      <c r="AE3061" s="13">
        <v>3900</v>
      </c>
      <c r="AF3061" s="1">
        <f t="shared" si="248"/>
        <v>390</v>
      </c>
      <c r="AG3061" s="13">
        <v>4100</v>
      </c>
      <c r="AH3061" s="1">
        <f t="shared" si="249"/>
        <v>410</v>
      </c>
    </row>
    <row r="3062" ht="17" hidden="1" customHeight="1" spans="1:33">
      <c r="A3062" s="1" t="s">
        <v>1103</v>
      </c>
      <c r="B3062" s="1" t="s">
        <v>1104</v>
      </c>
      <c r="C3062" s="1" t="s">
        <v>118</v>
      </c>
      <c r="D3062" s="1">
        <v>2010</v>
      </c>
      <c r="E3062" s="1">
        <v>148</v>
      </c>
      <c r="G3062" s="1" t="s">
        <v>1105</v>
      </c>
      <c r="H3062" s="1" t="s">
        <v>1106</v>
      </c>
      <c r="I3062" s="1">
        <v>36.2</v>
      </c>
      <c r="J3062" s="1">
        <v>37.13</v>
      </c>
      <c r="K3062" s="1">
        <v>6</v>
      </c>
      <c r="L3062" s="1">
        <v>308</v>
      </c>
      <c r="M3062" s="1">
        <v>17.5843333403269</v>
      </c>
      <c r="N3062" s="1">
        <v>1.15</v>
      </c>
      <c r="O3062" s="1">
        <v>8</v>
      </c>
      <c r="P3062" s="1">
        <f t="shared" si="247"/>
        <v>19.6</v>
      </c>
      <c r="Q3062" s="1">
        <v>40.3</v>
      </c>
      <c r="R3062" s="1">
        <v>40.1</v>
      </c>
      <c r="S3062" s="1" t="s">
        <v>73</v>
      </c>
      <c r="T3062" s="6">
        <v>6.96</v>
      </c>
      <c r="U3062" s="1">
        <v>0.919</v>
      </c>
      <c r="V3062" s="1">
        <f t="shared" si="246"/>
        <v>7.5734494015234</v>
      </c>
      <c r="W3062" s="6">
        <v>279</v>
      </c>
      <c r="X3062" s="1">
        <v>3</v>
      </c>
      <c r="AA3062" s="1" t="s">
        <v>1111</v>
      </c>
      <c r="AB3062" s="1" t="s">
        <v>1108</v>
      </c>
      <c r="AC3062" s="1" t="s">
        <v>124</v>
      </c>
      <c r="AD3062" s="1" t="s">
        <v>125</v>
      </c>
      <c r="AE3062" s="13"/>
      <c r="AG3062" s="13"/>
    </row>
    <row r="3063" ht="17" customHeight="1" spans="1:34">
      <c r="A3063" s="1" t="s">
        <v>1103</v>
      </c>
      <c r="B3063" s="1" t="s">
        <v>1104</v>
      </c>
      <c r="C3063" s="1" t="s">
        <v>118</v>
      </c>
      <c r="D3063" s="1">
        <v>2010</v>
      </c>
      <c r="E3063" s="1">
        <v>148</v>
      </c>
      <c r="G3063" s="1" t="s">
        <v>1105</v>
      </c>
      <c r="H3063" s="1" t="s">
        <v>1106</v>
      </c>
      <c r="I3063" s="1">
        <v>36.2</v>
      </c>
      <c r="J3063" s="1">
        <v>37.13</v>
      </c>
      <c r="K3063" s="1">
        <v>7</v>
      </c>
      <c r="L3063" s="1">
        <v>308</v>
      </c>
      <c r="M3063" s="1">
        <v>17.5843333403269</v>
      </c>
      <c r="N3063" s="1">
        <v>1.15</v>
      </c>
      <c r="O3063" s="1">
        <v>8</v>
      </c>
      <c r="P3063" s="1">
        <f t="shared" si="247"/>
        <v>19.6</v>
      </c>
      <c r="Q3063" s="1">
        <v>40.3</v>
      </c>
      <c r="R3063" s="1">
        <v>40.1</v>
      </c>
      <c r="S3063" s="1" t="s">
        <v>73</v>
      </c>
      <c r="T3063" s="6">
        <v>6.96</v>
      </c>
      <c r="U3063" s="1">
        <v>0.919</v>
      </c>
      <c r="V3063" s="1">
        <f t="shared" si="246"/>
        <v>7.5734494015234</v>
      </c>
      <c r="W3063" s="6">
        <v>279</v>
      </c>
      <c r="X3063" s="1">
        <v>3</v>
      </c>
      <c r="AA3063" s="1" t="s">
        <v>1111</v>
      </c>
      <c r="AB3063" s="1" t="s">
        <v>1108</v>
      </c>
      <c r="AC3063" s="1" t="s">
        <v>124</v>
      </c>
      <c r="AD3063" s="1" t="s">
        <v>125</v>
      </c>
      <c r="AE3063" s="13">
        <v>700</v>
      </c>
      <c r="AF3063" s="1">
        <f t="shared" ref="AF3063:AF3075" si="250">AE3063*0.1</f>
        <v>70</v>
      </c>
      <c r="AG3063" s="13">
        <v>1100</v>
      </c>
      <c r="AH3063" s="1">
        <f t="shared" ref="AH3063:AH3075" si="251">AG3063*0.1</f>
        <v>110</v>
      </c>
    </row>
    <row r="3064" ht="17" customHeight="1" spans="1:34">
      <c r="A3064" s="1" t="s">
        <v>1103</v>
      </c>
      <c r="B3064" s="1" t="s">
        <v>1104</v>
      </c>
      <c r="C3064" s="1" t="s">
        <v>118</v>
      </c>
      <c r="D3064" s="1">
        <v>2010</v>
      </c>
      <c r="E3064" s="1">
        <v>148</v>
      </c>
      <c r="G3064" s="1" t="s">
        <v>1105</v>
      </c>
      <c r="H3064" s="1" t="s">
        <v>1106</v>
      </c>
      <c r="I3064" s="1">
        <v>36.2</v>
      </c>
      <c r="J3064" s="1">
        <v>37.13</v>
      </c>
      <c r="K3064" s="1">
        <v>8</v>
      </c>
      <c r="L3064" s="1">
        <v>308</v>
      </c>
      <c r="M3064" s="1">
        <v>17.5843333403269</v>
      </c>
      <c r="N3064" s="1">
        <v>1.15</v>
      </c>
      <c r="O3064" s="1">
        <v>8</v>
      </c>
      <c r="P3064" s="1">
        <f t="shared" si="247"/>
        <v>19.6</v>
      </c>
      <c r="Q3064" s="1">
        <v>40.3</v>
      </c>
      <c r="R3064" s="1">
        <v>40.1</v>
      </c>
      <c r="S3064" s="1" t="s">
        <v>73</v>
      </c>
      <c r="T3064" s="6">
        <v>6.96</v>
      </c>
      <c r="U3064" s="1">
        <v>0.919</v>
      </c>
      <c r="V3064" s="1">
        <f t="shared" si="246"/>
        <v>7.5734494015234</v>
      </c>
      <c r="W3064" s="6">
        <v>279</v>
      </c>
      <c r="X3064" s="1">
        <v>3</v>
      </c>
      <c r="AA3064" s="1" t="s">
        <v>1111</v>
      </c>
      <c r="AB3064" s="1" t="s">
        <v>1108</v>
      </c>
      <c r="AC3064" s="1" t="s">
        <v>124</v>
      </c>
      <c r="AD3064" s="1" t="s">
        <v>125</v>
      </c>
      <c r="AE3064" s="13">
        <v>1200</v>
      </c>
      <c r="AF3064" s="1">
        <f t="shared" si="250"/>
        <v>120</v>
      </c>
      <c r="AG3064" s="13">
        <v>1600</v>
      </c>
      <c r="AH3064" s="1">
        <f t="shared" si="251"/>
        <v>160</v>
      </c>
    </row>
    <row r="3065" ht="17" customHeight="1" spans="1:34">
      <c r="A3065" s="1" t="s">
        <v>1103</v>
      </c>
      <c r="B3065" s="1" t="s">
        <v>1104</v>
      </c>
      <c r="C3065" s="1" t="s">
        <v>118</v>
      </c>
      <c r="D3065" s="1">
        <v>2010</v>
      </c>
      <c r="E3065" s="1">
        <v>148</v>
      </c>
      <c r="G3065" s="1" t="s">
        <v>1105</v>
      </c>
      <c r="H3065" s="1" t="s">
        <v>1106</v>
      </c>
      <c r="I3065" s="1">
        <v>36.2</v>
      </c>
      <c r="J3065" s="1">
        <v>37.13</v>
      </c>
      <c r="K3065" s="1">
        <v>9</v>
      </c>
      <c r="L3065" s="1">
        <v>308</v>
      </c>
      <c r="M3065" s="1">
        <v>17.5843333403269</v>
      </c>
      <c r="N3065" s="1">
        <v>1.15</v>
      </c>
      <c r="O3065" s="1">
        <v>8</v>
      </c>
      <c r="P3065" s="1">
        <f t="shared" si="247"/>
        <v>19.6</v>
      </c>
      <c r="Q3065" s="1">
        <v>40.3</v>
      </c>
      <c r="R3065" s="1">
        <v>40.1</v>
      </c>
      <c r="S3065" s="1" t="s">
        <v>73</v>
      </c>
      <c r="T3065" s="6">
        <v>6.96</v>
      </c>
      <c r="U3065" s="1">
        <v>0.919</v>
      </c>
      <c r="V3065" s="1">
        <f t="shared" si="246"/>
        <v>7.5734494015234</v>
      </c>
      <c r="W3065" s="6">
        <v>279</v>
      </c>
      <c r="X3065" s="1">
        <v>3</v>
      </c>
      <c r="AA3065" s="1" t="s">
        <v>1111</v>
      </c>
      <c r="AB3065" s="1" t="s">
        <v>1108</v>
      </c>
      <c r="AC3065" s="1" t="s">
        <v>124</v>
      </c>
      <c r="AD3065" s="1" t="s">
        <v>125</v>
      </c>
      <c r="AE3065" s="13">
        <v>2300</v>
      </c>
      <c r="AF3065" s="1">
        <f t="shared" si="250"/>
        <v>230</v>
      </c>
      <c r="AG3065" s="13">
        <v>2700</v>
      </c>
      <c r="AH3065" s="1">
        <f t="shared" si="251"/>
        <v>270</v>
      </c>
    </row>
    <row r="3066" ht="17" customHeight="1" spans="1:34">
      <c r="A3066" s="1" t="s">
        <v>1103</v>
      </c>
      <c r="B3066" s="1" t="s">
        <v>1104</v>
      </c>
      <c r="C3066" s="1" t="s">
        <v>118</v>
      </c>
      <c r="D3066" s="1">
        <v>2010</v>
      </c>
      <c r="E3066" s="1">
        <v>148</v>
      </c>
      <c r="G3066" s="1" t="s">
        <v>1105</v>
      </c>
      <c r="H3066" s="1" t="s">
        <v>1106</v>
      </c>
      <c r="I3066" s="1">
        <v>36.2</v>
      </c>
      <c r="J3066" s="1">
        <v>37.13</v>
      </c>
      <c r="K3066" s="1">
        <v>10</v>
      </c>
      <c r="L3066" s="1">
        <v>308</v>
      </c>
      <c r="M3066" s="1">
        <v>17.5843333403269</v>
      </c>
      <c r="N3066" s="1">
        <v>1.15</v>
      </c>
      <c r="O3066" s="1">
        <v>8</v>
      </c>
      <c r="P3066" s="1">
        <f t="shared" si="247"/>
        <v>19.6</v>
      </c>
      <c r="Q3066" s="1">
        <v>40.3</v>
      </c>
      <c r="R3066" s="1">
        <v>40.1</v>
      </c>
      <c r="S3066" s="1" t="s">
        <v>73</v>
      </c>
      <c r="T3066" s="6">
        <v>6.96</v>
      </c>
      <c r="U3066" s="1">
        <v>0.919</v>
      </c>
      <c r="V3066" s="1">
        <f t="shared" si="246"/>
        <v>7.5734494015234</v>
      </c>
      <c r="W3066" s="6">
        <v>279</v>
      </c>
      <c r="X3066" s="1">
        <v>3</v>
      </c>
      <c r="AA3066" s="1" t="s">
        <v>1111</v>
      </c>
      <c r="AB3066" s="1" t="s">
        <v>1108</v>
      </c>
      <c r="AC3066" s="1" t="s">
        <v>124</v>
      </c>
      <c r="AD3066" s="1" t="s">
        <v>125</v>
      </c>
      <c r="AE3066" s="13">
        <v>2100</v>
      </c>
      <c r="AF3066" s="1">
        <f t="shared" si="250"/>
        <v>210</v>
      </c>
      <c r="AG3066" s="13">
        <v>2600</v>
      </c>
      <c r="AH3066" s="1">
        <f t="shared" si="251"/>
        <v>260</v>
      </c>
    </row>
    <row r="3067" ht="17" customHeight="1" spans="1:34">
      <c r="A3067" s="1" t="s">
        <v>1103</v>
      </c>
      <c r="B3067" s="1" t="s">
        <v>1104</v>
      </c>
      <c r="C3067" s="1" t="s">
        <v>118</v>
      </c>
      <c r="D3067" s="1">
        <v>2010</v>
      </c>
      <c r="E3067" s="1">
        <v>148</v>
      </c>
      <c r="G3067" s="1" t="s">
        <v>1105</v>
      </c>
      <c r="H3067" s="1" t="s">
        <v>1106</v>
      </c>
      <c r="I3067" s="1">
        <v>36.2</v>
      </c>
      <c r="J3067" s="1">
        <v>37.13</v>
      </c>
      <c r="K3067" s="1">
        <v>11</v>
      </c>
      <c r="L3067" s="1">
        <v>308</v>
      </c>
      <c r="M3067" s="1">
        <v>17.5843333403269</v>
      </c>
      <c r="N3067" s="1">
        <v>1.15</v>
      </c>
      <c r="O3067" s="1">
        <v>8</v>
      </c>
      <c r="P3067" s="1">
        <f t="shared" si="247"/>
        <v>19.6</v>
      </c>
      <c r="Q3067" s="1">
        <v>40.3</v>
      </c>
      <c r="R3067" s="1">
        <v>40.1</v>
      </c>
      <c r="S3067" s="1" t="s">
        <v>73</v>
      </c>
      <c r="T3067" s="6">
        <v>6.96</v>
      </c>
      <c r="U3067" s="1">
        <v>0.919</v>
      </c>
      <c r="V3067" s="1">
        <f t="shared" si="246"/>
        <v>7.5734494015234</v>
      </c>
      <c r="W3067" s="6">
        <v>279</v>
      </c>
      <c r="X3067" s="1">
        <v>3</v>
      </c>
      <c r="AA3067" s="1" t="s">
        <v>1111</v>
      </c>
      <c r="AB3067" s="1" t="s">
        <v>1108</v>
      </c>
      <c r="AC3067" s="1" t="s">
        <v>124</v>
      </c>
      <c r="AD3067" s="1" t="s">
        <v>125</v>
      </c>
      <c r="AE3067" s="13">
        <v>3000</v>
      </c>
      <c r="AF3067" s="1">
        <f t="shared" si="250"/>
        <v>300</v>
      </c>
      <c r="AG3067" s="13">
        <v>3000</v>
      </c>
      <c r="AH3067" s="1">
        <f t="shared" si="251"/>
        <v>300</v>
      </c>
    </row>
    <row r="3068" ht="17" customHeight="1" spans="1:34">
      <c r="A3068" s="1" t="s">
        <v>1103</v>
      </c>
      <c r="B3068" s="1" t="s">
        <v>1104</v>
      </c>
      <c r="C3068" s="1" t="s">
        <v>118</v>
      </c>
      <c r="D3068" s="1">
        <v>2010</v>
      </c>
      <c r="E3068" s="1">
        <v>148</v>
      </c>
      <c r="G3068" s="1" t="s">
        <v>1105</v>
      </c>
      <c r="H3068" s="1" t="s">
        <v>1106</v>
      </c>
      <c r="I3068" s="1">
        <v>36.2</v>
      </c>
      <c r="J3068" s="1">
        <v>37.13</v>
      </c>
      <c r="K3068" s="1">
        <v>12</v>
      </c>
      <c r="L3068" s="1">
        <v>308</v>
      </c>
      <c r="M3068" s="1">
        <v>17.5843333403269</v>
      </c>
      <c r="N3068" s="1">
        <v>1.15</v>
      </c>
      <c r="O3068" s="1">
        <v>8</v>
      </c>
      <c r="P3068" s="1">
        <f t="shared" si="247"/>
        <v>19.6</v>
      </c>
      <c r="Q3068" s="1">
        <v>40.3</v>
      </c>
      <c r="R3068" s="1">
        <v>40.1</v>
      </c>
      <c r="S3068" s="1" t="s">
        <v>73</v>
      </c>
      <c r="T3068" s="6">
        <v>6.96</v>
      </c>
      <c r="U3068" s="1">
        <v>0.919</v>
      </c>
      <c r="V3068" s="1">
        <f t="shared" si="246"/>
        <v>7.5734494015234</v>
      </c>
      <c r="W3068" s="6">
        <v>279</v>
      </c>
      <c r="X3068" s="1">
        <v>3</v>
      </c>
      <c r="AA3068" s="1" t="s">
        <v>1111</v>
      </c>
      <c r="AB3068" s="1" t="s">
        <v>1108</v>
      </c>
      <c r="AC3068" s="1" t="s">
        <v>124</v>
      </c>
      <c r="AD3068" s="1" t="s">
        <v>125</v>
      </c>
      <c r="AE3068" s="13">
        <v>2600</v>
      </c>
      <c r="AF3068" s="1">
        <f t="shared" si="250"/>
        <v>260</v>
      </c>
      <c r="AG3068" s="13">
        <v>3100</v>
      </c>
      <c r="AH3068" s="1">
        <f t="shared" si="251"/>
        <v>310</v>
      </c>
    </row>
    <row r="3069" ht="17" customHeight="1" spans="1:34">
      <c r="A3069" s="1" t="s">
        <v>1103</v>
      </c>
      <c r="B3069" s="1" t="s">
        <v>1104</v>
      </c>
      <c r="C3069" s="1" t="s">
        <v>118</v>
      </c>
      <c r="D3069" s="1">
        <v>2010</v>
      </c>
      <c r="E3069" s="1">
        <v>148</v>
      </c>
      <c r="G3069" s="1" t="s">
        <v>1105</v>
      </c>
      <c r="H3069" s="1" t="s">
        <v>1106</v>
      </c>
      <c r="I3069" s="1">
        <v>36.2</v>
      </c>
      <c r="J3069" s="1">
        <v>37.13</v>
      </c>
      <c r="K3069" s="1">
        <v>13</v>
      </c>
      <c r="L3069" s="1">
        <v>308</v>
      </c>
      <c r="M3069" s="1">
        <v>17.5843333403269</v>
      </c>
      <c r="N3069" s="1">
        <v>1.15</v>
      </c>
      <c r="O3069" s="1">
        <v>8</v>
      </c>
      <c r="P3069" s="1">
        <f t="shared" si="247"/>
        <v>19.6</v>
      </c>
      <c r="Q3069" s="1">
        <v>40.3</v>
      </c>
      <c r="R3069" s="1">
        <v>40.1</v>
      </c>
      <c r="S3069" s="1" t="s">
        <v>73</v>
      </c>
      <c r="T3069" s="6">
        <v>6.96</v>
      </c>
      <c r="U3069" s="1">
        <v>0.919</v>
      </c>
      <c r="V3069" s="1">
        <f t="shared" si="246"/>
        <v>7.5734494015234</v>
      </c>
      <c r="W3069" s="6">
        <v>279</v>
      </c>
      <c r="X3069" s="1">
        <v>3</v>
      </c>
      <c r="AA3069" s="1" t="s">
        <v>1111</v>
      </c>
      <c r="AB3069" s="1" t="s">
        <v>1108</v>
      </c>
      <c r="AC3069" s="1" t="s">
        <v>124</v>
      </c>
      <c r="AD3069" s="1" t="s">
        <v>125</v>
      </c>
      <c r="AE3069" s="13">
        <v>2200</v>
      </c>
      <c r="AF3069" s="1">
        <f t="shared" si="250"/>
        <v>220</v>
      </c>
      <c r="AG3069" s="13">
        <v>2300</v>
      </c>
      <c r="AH3069" s="1">
        <f t="shared" si="251"/>
        <v>230</v>
      </c>
    </row>
    <row r="3070" ht="17" customHeight="1" spans="1:34">
      <c r="A3070" s="1" t="s">
        <v>1103</v>
      </c>
      <c r="B3070" s="1" t="s">
        <v>1104</v>
      </c>
      <c r="C3070" s="1" t="s">
        <v>118</v>
      </c>
      <c r="D3070" s="1">
        <v>2010</v>
      </c>
      <c r="E3070" s="1">
        <v>148</v>
      </c>
      <c r="G3070" s="1" t="s">
        <v>1105</v>
      </c>
      <c r="H3070" s="1" t="s">
        <v>1106</v>
      </c>
      <c r="I3070" s="1">
        <v>36.2</v>
      </c>
      <c r="J3070" s="1">
        <v>37.13</v>
      </c>
      <c r="K3070" s="1">
        <v>14</v>
      </c>
      <c r="L3070" s="1">
        <v>308</v>
      </c>
      <c r="M3070" s="1">
        <v>17.5843333403269</v>
      </c>
      <c r="N3070" s="1">
        <v>1.15</v>
      </c>
      <c r="O3070" s="1">
        <v>8</v>
      </c>
      <c r="P3070" s="1">
        <f t="shared" si="247"/>
        <v>19.6</v>
      </c>
      <c r="Q3070" s="1">
        <v>40.3</v>
      </c>
      <c r="R3070" s="1">
        <v>40.1</v>
      </c>
      <c r="S3070" s="1" t="s">
        <v>73</v>
      </c>
      <c r="T3070" s="6">
        <v>6.96</v>
      </c>
      <c r="U3070" s="1">
        <v>0.919</v>
      </c>
      <c r="V3070" s="1">
        <f t="shared" si="246"/>
        <v>7.5734494015234</v>
      </c>
      <c r="W3070" s="6">
        <v>279</v>
      </c>
      <c r="X3070" s="1">
        <v>3</v>
      </c>
      <c r="AA3070" s="1" t="s">
        <v>1111</v>
      </c>
      <c r="AB3070" s="1" t="s">
        <v>1108</v>
      </c>
      <c r="AC3070" s="1" t="s">
        <v>124</v>
      </c>
      <c r="AD3070" s="1" t="s">
        <v>125</v>
      </c>
      <c r="AE3070" s="13">
        <v>2400</v>
      </c>
      <c r="AF3070" s="1">
        <f t="shared" si="250"/>
        <v>240</v>
      </c>
      <c r="AG3070" s="13">
        <v>2200</v>
      </c>
      <c r="AH3070" s="1">
        <f t="shared" si="251"/>
        <v>220</v>
      </c>
    </row>
    <row r="3071" ht="17" customHeight="1" spans="1:34">
      <c r="A3071" s="1" t="s">
        <v>1103</v>
      </c>
      <c r="B3071" s="1" t="s">
        <v>1104</v>
      </c>
      <c r="C3071" s="1" t="s">
        <v>118</v>
      </c>
      <c r="D3071" s="1">
        <v>2010</v>
      </c>
      <c r="E3071" s="1">
        <v>148</v>
      </c>
      <c r="G3071" s="1" t="s">
        <v>1105</v>
      </c>
      <c r="H3071" s="1" t="s">
        <v>1106</v>
      </c>
      <c r="I3071" s="1">
        <v>36.2</v>
      </c>
      <c r="J3071" s="1">
        <v>37.13</v>
      </c>
      <c r="K3071" s="1">
        <v>15</v>
      </c>
      <c r="L3071" s="1">
        <v>308</v>
      </c>
      <c r="M3071" s="1">
        <v>17.5843333403269</v>
      </c>
      <c r="N3071" s="1">
        <v>1.15</v>
      </c>
      <c r="O3071" s="1">
        <v>8</v>
      </c>
      <c r="P3071" s="1">
        <f t="shared" si="247"/>
        <v>19.6</v>
      </c>
      <c r="Q3071" s="1">
        <v>40.3</v>
      </c>
      <c r="R3071" s="1">
        <v>40.1</v>
      </c>
      <c r="S3071" s="1" t="s">
        <v>73</v>
      </c>
      <c r="T3071" s="6">
        <v>6.96</v>
      </c>
      <c r="U3071" s="1">
        <v>0.919</v>
      </c>
      <c r="V3071" s="1">
        <f t="shared" si="246"/>
        <v>7.5734494015234</v>
      </c>
      <c r="W3071" s="6">
        <v>279</v>
      </c>
      <c r="X3071" s="1">
        <v>3</v>
      </c>
      <c r="AA3071" s="1" t="s">
        <v>1111</v>
      </c>
      <c r="AB3071" s="1" t="s">
        <v>1108</v>
      </c>
      <c r="AC3071" s="1" t="s">
        <v>124</v>
      </c>
      <c r="AD3071" s="1" t="s">
        <v>125</v>
      </c>
      <c r="AE3071" s="13">
        <v>2500</v>
      </c>
      <c r="AF3071" s="1">
        <f t="shared" si="250"/>
        <v>250</v>
      </c>
      <c r="AG3071" s="13">
        <v>2400</v>
      </c>
      <c r="AH3071" s="1">
        <f t="shared" si="251"/>
        <v>240</v>
      </c>
    </row>
    <row r="3072" ht="17" customHeight="1" spans="1:34">
      <c r="A3072" s="1" t="s">
        <v>1103</v>
      </c>
      <c r="B3072" s="1" t="s">
        <v>1104</v>
      </c>
      <c r="C3072" s="1" t="s">
        <v>118</v>
      </c>
      <c r="D3072" s="1">
        <v>2010</v>
      </c>
      <c r="E3072" s="1">
        <v>148</v>
      </c>
      <c r="G3072" s="1" t="s">
        <v>1105</v>
      </c>
      <c r="H3072" s="1" t="s">
        <v>1106</v>
      </c>
      <c r="I3072" s="1">
        <v>36.2</v>
      </c>
      <c r="J3072" s="1">
        <v>37.13</v>
      </c>
      <c r="K3072" s="1">
        <v>2</v>
      </c>
      <c r="L3072" s="1">
        <v>308</v>
      </c>
      <c r="M3072" s="1">
        <v>17.5843333403269</v>
      </c>
      <c r="N3072" s="1">
        <v>1.15</v>
      </c>
      <c r="O3072" s="1">
        <v>8</v>
      </c>
      <c r="P3072" s="1">
        <f t="shared" si="247"/>
        <v>19.6</v>
      </c>
      <c r="Q3072" s="1">
        <v>40.3</v>
      </c>
      <c r="R3072" s="1">
        <v>40.1</v>
      </c>
      <c r="S3072" s="1" t="s">
        <v>73</v>
      </c>
      <c r="T3072" s="6">
        <v>6.96</v>
      </c>
      <c r="U3072" s="1">
        <v>0.919</v>
      </c>
      <c r="V3072" s="1">
        <f t="shared" si="246"/>
        <v>7.5734494015234</v>
      </c>
      <c r="W3072" s="6">
        <v>279</v>
      </c>
      <c r="X3072" s="1">
        <v>3</v>
      </c>
      <c r="AA3072" s="1" t="s">
        <v>1111</v>
      </c>
      <c r="AB3072" s="1" t="s">
        <v>1109</v>
      </c>
      <c r="AC3072" s="1" t="s">
        <v>124</v>
      </c>
      <c r="AD3072" s="1" t="s">
        <v>125</v>
      </c>
      <c r="AE3072" s="13">
        <v>1200</v>
      </c>
      <c r="AF3072" s="1">
        <f t="shared" si="250"/>
        <v>120</v>
      </c>
      <c r="AG3072" s="13">
        <v>700</v>
      </c>
      <c r="AH3072" s="1">
        <f t="shared" si="251"/>
        <v>70</v>
      </c>
    </row>
    <row r="3073" ht="17" customHeight="1" spans="1:34">
      <c r="A3073" s="1" t="s">
        <v>1103</v>
      </c>
      <c r="B3073" s="1" t="s">
        <v>1104</v>
      </c>
      <c r="C3073" s="1" t="s">
        <v>118</v>
      </c>
      <c r="D3073" s="1">
        <v>2010</v>
      </c>
      <c r="E3073" s="1">
        <v>148</v>
      </c>
      <c r="G3073" s="1" t="s">
        <v>1105</v>
      </c>
      <c r="H3073" s="1" t="s">
        <v>1106</v>
      </c>
      <c r="I3073" s="1">
        <v>36.2</v>
      </c>
      <c r="J3073" s="1">
        <v>37.13</v>
      </c>
      <c r="K3073" s="1">
        <v>3</v>
      </c>
      <c r="L3073" s="1">
        <v>308</v>
      </c>
      <c r="M3073" s="1">
        <v>17.5843333403269</v>
      </c>
      <c r="N3073" s="1">
        <v>1.15</v>
      </c>
      <c r="O3073" s="1">
        <v>8</v>
      </c>
      <c r="P3073" s="1">
        <f t="shared" si="247"/>
        <v>19.6</v>
      </c>
      <c r="Q3073" s="1">
        <v>40.3</v>
      </c>
      <c r="R3073" s="1">
        <v>40.1</v>
      </c>
      <c r="S3073" s="1" t="s">
        <v>73</v>
      </c>
      <c r="T3073" s="6">
        <v>6.96</v>
      </c>
      <c r="U3073" s="1">
        <v>0.919</v>
      </c>
      <c r="V3073" s="1">
        <f t="shared" si="246"/>
        <v>7.5734494015234</v>
      </c>
      <c r="W3073" s="6">
        <v>279</v>
      </c>
      <c r="X3073" s="1">
        <v>3</v>
      </c>
      <c r="AA3073" s="1" t="s">
        <v>1111</v>
      </c>
      <c r="AB3073" s="1" t="s">
        <v>1109</v>
      </c>
      <c r="AC3073" s="1" t="s">
        <v>124</v>
      </c>
      <c r="AD3073" s="1" t="s">
        <v>125</v>
      </c>
      <c r="AE3073" s="13">
        <v>2100</v>
      </c>
      <c r="AF3073" s="1">
        <f t="shared" si="250"/>
        <v>210</v>
      </c>
      <c r="AG3073" s="13">
        <v>1400</v>
      </c>
      <c r="AH3073" s="1">
        <f t="shared" si="251"/>
        <v>140</v>
      </c>
    </row>
    <row r="3074" ht="17" customHeight="1" spans="1:34">
      <c r="A3074" s="1" t="s">
        <v>1103</v>
      </c>
      <c r="B3074" s="1" t="s">
        <v>1104</v>
      </c>
      <c r="C3074" s="1" t="s">
        <v>118</v>
      </c>
      <c r="D3074" s="1">
        <v>2010</v>
      </c>
      <c r="E3074" s="1">
        <v>148</v>
      </c>
      <c r="G3074" s="1" t="s">
        <v>1105</v>
      </c>
      <c r="H3074" s="1" t="s">
        <v>1106</v>
      </c>
      <c r="I3074" s="1">
        <v>36.2</v>
      </c>
      <c r="J3074" s="1">
        <v>37.13</v>
      </c>
      <c r="K3074" s="1">
        <v>4</v>
      </c>
      <c r="L3074" s="1">
        <v>308</v>
      </c>
      <c r="M3074" s="1">
        <v>17.5843333403269</v>
      </c>
      <c r="N3074" s="1">
        <v>1.15</v>
      </c>
      <c r="O3074" s="1">
        <v>8</v>
      </c>
      <c r="P3074" s="1">
        <f t="shared" si="247"/>
        <v>19.6</v>
      </c>
      <c r="Q3074" s="1">
        <v>40.3</v>
      </c>
      <c r="R3074" s="1">
        <v>40.1</v>
      </c>
      <c r="S3074" s="1" t="s">
        <v>73</v>
      </c>
      <c r="T3074" s="6">
        <v>6.96</v>
      </c>
      <c r="U3074" s="1">
        <v>0.919</v>
      </c>
      <c r="V3074" s="1">
        <f t="shared" si="246"/>
        <v>7.5734494015234</v>
      </c>
      <c r="W3074" s="6">
        <v>279</v>
      </c>
      <c r="X3074" s="1">
        <v>3</v>
      </c>
      <c r="AA3074" s="1" t="s">
        <v>1111</v>
      </c>
      <c r="AB3074" s="1" t="s">
        <v>1109</v>
      </c>
      <c r="AC3074" s="1" t="s">
        <v>124</v>
      </c>
      <c r="AD3074" s="1" t="s">
        <v>125</v>
      </c>
      <c r="AE3074" s="13">
        <v>1600</v>
      </c>
      <c r="AF3074" s="1">
        <f t="shared" si="250"/>
        <v>160</v>
      </c>
      <c r="AG3074" s="13">
        <v>1000</v>
      </c>
      <c r="AH3074" s="1">
        <f t="shared" si="251"/>
        <v>100</v>
      </c>
    </row>
    <row r="3075" ht="17" customHeight="1" spans="1:34">
      <c r="A3075" s="1" t="s">
        <v>1103</v>
      </c>
      <c r="B3075" s="1" t="s">
        <v>1104</v>
      </c>
      <c r="C3075" s="1" t="s">
        <v>118</v>
      </c>
      <c r="D3075" s="1">
        <v>2010</v>
      </c>
      <c r="E3075" s="1">
        <v>148</v>
      </c>
      <c r="G3075" s="1" t="s">
        <v>1105</v>
      </c>
      <c r="H3075" s="1" t="s">
        <v>1106</v>
      </c>
      <c r="I3075" s="1">
        <v>36.2</v>
      </c>
      <c r="J3075" s="1">
        <v>37.13</v>
      </c>
      <c r="K3075" s="1">
        <v>5</v>
      </c>
      <c r="L3075" s="1">
        <v>308</v>
      </c>
      <c r="M3075" s="1">
        <v>17.5843333403269</v>
      </c>
      <c r="N3075" s="1">
        <v>1.15</v>
      </c>
      <c r="O3075" s="1">
        <v>8</v>
      </c>
      <c r="P3075" s="1">
        <f t="shared" si="247"/>
        <v>19.6</v>
      </c>
      <c r="Q3075" s="1">
        <v>40.3</v>
      </c>
      <c r="R3075" s="1">
        <v>40.1</v>
      </c>
      <c r="S3075" s="1" t="s">
        <v>73</v>
      </c>
      <c r="T3075" s="6">
        <v>6.96</v>
      </c>
      <c r="U3075" s="1">
        <v>0.919</v>
      </c>
      <c r="V3075" s="1">
        <f t="shared" ref="V3075:V3138" si="252">T3075/U3075</f>
        <v>7.5734494015234</v>
      </c>
      <c r="W3075" s="6">
        <v>279</v>
      </c>
      <c r="X3075" s="1">
        <v>3</v>
      </c>
      <c r="AA3075" s="1" t="s">
        <v>1111</v>
      </c>
      <c r="AB3075" s="1" t="s">
        <v>1109</v>
      </c>
      <c r="AC3075" s="1" t="s">
        <v>124</v>
      </c>
      <c r="AD3075" s="1" t="s">
        <v>125</v>
      </c>
      <c r="AE3075" s="13">
        <v>3900</v>
      </c>
      <c r="AF3075" s="1">
        <f t="shared" si="250"/>
        <v>390</v>
      </c>
      <c r="AG3075" s="13">
        <v>900</v>
      </c>
      <c r="AH3075" s="1">
        <f t="shared" si="251"/>
        <v>90</v>
      </c>
    </row>
    <row r="3076" ht="17" hidden="1" customHeight="1" spans="1:33">
      <c r="A3076" s="1" t="s">
        <v>1103</v>
      </c>
      <c r="B3076" s="1" t="s">
        <v>1104</v>
      </c>
      <c r="C3076" s="1" t="s">
        <v>118</v>
      </c>
      <c r="D3076" s="1">
        <v>2010</v>
      </c>
      <c r="E3076" s="1">
        <v>148</v>
      </c>
      <c r="G3076" s="1" t="s">
        <v>1105</v>
      </c>
      <c r="H3076" s="1" t="s">
        <v>1106</v>
      </c>
      <c r="I3076" s="1">
        <v>36.2</v>
      </c>
      <c r="J3076" s="1">
        <v>37.13</v>
      </c>
      <c r="K3076" s="1">
        <v>6</v>
      </c>
      <c r="L3076" s="1">
        <v>308</v>
      </c>
      <c r="M3076" s="1">
        <v>17.5843333403269</v>
      </c>
      <c r="N3076" s="1">
        <v>1.15</v>
      </c>
      <c r="O3076" s="1">
        <v>8</v>
      </c>
      <c r="P3076" s="1">
        <f t="shared" si="247"/>
        <v>19.6</v>
      </c>
      <c r="Q3076" s="1">
        <v>40.3</v>
      </c>
      <c r="R3076" s="1">
        <v>40.1</v>
      </c>
      <c r="S3076" s="1" t="s">
        <v>73</v>
      </c>
      <c r="T3076" s="6">
        <v>6.96</v>
      </c>
      <c r="U3076" s="1">
        <v>0.919</v>
      </c>
      <c r="V3076" s="1">
        <f t="shared" si="252"/>
        <v>7.5734494015234</v>
      </c>
      <c r="W3076" s="6">
        <v>279</v>
      </c>
      <c r="X3076" s="1">
        <v>3</v>
      </c>
      <c r="AA3076" s="1" t="s">
        <v>1111</v>
      </c>
      <c r="AB3076" s="1" t="s">
        <v>1109</v>
      </c>
      <c r="AC3076" s="1" t="s">
        <v>124</v>
      </c>
      <c r="AD3076" s="1" t="s">
        <v>125</v>
      </c>
      <c r="AE3076" s="13"/>
      <c r="AG3076" s="13"/>
    </row>
    <row r="3077" ht="17" customHeight="1" spans="1:34">
      <c r="A3077" s="1" t="s">
        <v>1103</v>
      </c>
      <c r="B3077" s="1" t="s">
        <v>1104</v>
      </c>
      <c r="C3077" s="1" t="s">
        <v>118</v>
      </c>
      <c r="D3077" s="1">
        <v>2010</v>
      </c>
      <c r="E3077" s="1">
        <v>148</v>
      </c>
      <c r="G3077" s="1" t="s">
        <v>1105</v>
      </c>
      <c r="H3077" s="1" t="s">
        <v>1106</v>
      </c>
      <c r="I3077" s="1">
        <v>36.2</v>
      </c>
      <c r="J3077" s="1">
        <v>37.13</v>
      </c>
      <c r="K3077" s="1">
        <v>7</v>
      </c>
      <c r="L3077" s="1">
        <v>308</v>
      </c>
      <c r="M3077" s="1">
        <v>17.5843333403269</v>
      </c>
      <c r="N3077" s="1">
        <v>1.15</v>
      </c>
      <c r="O3077" s="1">
        <v>8</v>
      </c>
      <c r="P3077" s="1">
        <f t="shared" si="247"/>
        <v>19.6</v>
      </c>
      <c r="Q3077" s="1">
        <v>40.3</v>
      </c>
      <c r="R3077" s="1">
        <v>40.1</v>
      </c>
      <c r="S3077" s="1" t="s">
        <v>73</v>
      </c>
      <c r="T3077" s="6">
        <v>6.96</v>
      </c>
      <c r="U3077" s="1">
        <v>0.919</v>
      </c>
      <c r="V3077" s="1">
        <f t="shared" si="252"/>
        <v>7.5734494015234</v>
      </c>
      <c r="W3077" s="6">
        <v>279</v>
      </c>
      <c r="X3077" s="1">
        <v>3</v>
      </c>
      <c r="AA3077" s="1" t="s">
        <v>1111</v>
      </c>
      <c r="AB3077" s="1" t="s">
        <v>1109</v>
      </c>
      <c r="AC3077" s="1" t="s">
        <v>124</v>
      </c>
      <c r="AD3077" s="1" t="s">
        <v>125</v>
      </c>
      <c r="AE3077" s="13">
        <v>700</v>
      </c>
      <c r="AF3077" s="1">
        <f t="shared" ref="AF3077:AF3140" si="253">AE3077*0.1</f>
        <v>70</v>
      </c>
      <c r="AG3077" s="13">
        <v>600</v>
      </c>
      <c r="AH3077" s="1">
        <f t="shared" ref="AH3077:AH3140" si="254">AG3077*0.1</f>
        <v>60</v>
      </c>
    </row>
    <row r="3078" ht="17" customHeight="1" spans="1:34">
      <c r="A3078" s="1" t="s">
        <v>1103</v>
      </c>
      <c r="B3078" s="1" t="s">
        <v>1104</v>
      </c>
      <c r="C3078" s="1" t="s">
        <v>118</v>
      </c>
      <c r="D3078" s="1">
        <v>2010</v>
      </c>
      <c r="E3078" s="1">
        <v>148</v>
      </c>
      <c r="G3078" s="1" t="s">
        <v>1105</v>
      </c>
      <c r="H3078" s="1" t="s">
        <v>1106</v>
      </c>
      <c r="I3078" s="1">
        <v>36.2</v>
      </c>
      <c r="J3078" s="1">
        <v>37.13</v>
      </c>
      <c r="K3078" s="1">
        <v>8</v>
      </c>
      <c r="L3078" s="1">
        <v>308</v>
      </c>
      <c r="M3078" s="1">
        <v>17.5843333403269</v>
      </c>
      <c r="N3078" s="1">
        <v>1.15</v>
      </c>
      <c r="O3078" s="1">
        <v>8</v>
      </c>
      <c r="P3078" s="1">
        <f t="shared" si="247"/>
        <v>19.6</v>
      </c>
      <c r="Q3078" s="1">
        <v>40.3</v>
      </c>
      <c r="R3078" s="1">
        <v>40.1</v>
      </c>
      <c r="S3078" s="1" t="s">
        <v>73</v>
      </c>
      <c r="T3078" s="6">
        <v>6.96</v>
      </c>
      <c r="U3078" s="1">
        <v>0.919</v>
      </c>
      <c r="V3078" s="1">
        <f t="shared" si="252"/>
        <v>7.5734494015234</v>
      </c>
      <c r="W3078" s="6">
        <v>279</v>
      </c>
      <c r="X3078" s="1">
        <v>3</v>
      </c>
      <c r="AA3078" s="1" t="s">
        <v>1111</v>
      </c>
      <c r="AB3078" s="1" t="s">
        <v>1109</v>
      </c>
      <c r="AC3078" s="1" t="s">
        <v>124</v>
      </c>
      <c r="AD3078" s="1" t="s">
        <v>125</v>
      </c>
      <c r="AE3078" s="13">
        <v>1200</v>
      </c>
      <c r="AF3078" s="1">
        <f t="shared" si="253"/>
        <v>120</v>
      </c>
      <c r="AG3078" s="13">
        <v>1000</v>
      </c>
      <c r="AH3078" s="1">
        <f t="shared" si="254"/>
        <v>100</v>
      </c>
    </row>
    <row r="3079" ht="17" customHeight="1" spans="1:34">
      <c r="A3079" s="1" t="s">
        <v>1103</v>
      </c>
      <c r="B3079" s="1" t="s">
        <v>1104</v>
      </c>
      <c r="C3079" s="1" t="s">
        <v>118</v>
      </c>
      <c r="D3079" s="1">
        <v>2010</v>
      </c>
      <c r="E3079" s="1">
        <v>148</v>
      </c>
      <c r="G3079" s="1" t="s">
        <v>1105</v>
      </c>
      <c r="H3079" s="1" t="s">
        <v>1106</v>
      </c>
      <c r="I3079" s="1">
        <v>36.2</v>
      </c>
      <c r="J3079" s="1">
        <v>37.13</v>
      </c>
      <c r="K3079" s="1">
        <v>9</v>
      </c>
      <c r="L3079" s="1">
        <v>308</v>
      </c>
      <c r="M3079" s="1">
        <v>17.5843333403269</v>
      </c>
      <c r="N3079" s="1">
        <v>1.15</v>
      </c>
      <c r="O3079" s="1">
        <v>8</v>
      </c>
      <c r="P3079" s="1">
        <f t="shared" si="247"/>
        <v>19.6</v>
      </c>
      <c r="Q3079" s="1">
        <v>40.3</v>
      </c>
      <c r="R3079" s="1">
        <v>40.1</v>
      </c>
      <c r="S3079" s="1" t="s">
        <v>73</v>
      </c>
      <c r="T3079" s="6">
        <v>6.96</v>
      </c>
      <c r="U3079" s="1">
        <v>0.919</v>
      </c>
      <c r="V3079" s="1">
        <f t="shared" si="252"/>
        <v>7.5734494015234</v>
      </c>
      <c r="W3079" s="6">
        <v>279</v>
      </c>
      <c r="X3079" s="1">
        <v>3</v>
      </c>
      <c r="AA3079" s="1" t="s">
        <v>1111</v>
      </c>
      <c r="AB3079" s="1" t="s">
        <v>1109</v>
      </c>
      <c r="AC3079" s="1" t="s">
        <v>124</v>
      </c>
      <c r="AD3079" s="1" t="s">
        <v>125</v>
      </c>
      <c r="AE3079" s="13">
        <v>2300</v>
      </c>
      <c r="AF3079" s="1">
        <f t="shared" si="253"/>
        <v>230</v>
      </c>
      <c r="AG3079" s="13">
        <v>1900</v>
      </c>
      <c r="AH3079" s="1">
        <f t="shared" si="254"/>
        <v>190</v>
      </c>
    </row>
    <row r="3080" ht="17" customHeight="1" spans="1:34">
      <c r="A3080" s="1" t="s">
        <v>1103</v>
      </c>
      <c r="B3080" s="1" t="s">
        <v>1104</v>
      </c>
      <c r="C3080" s="1" t="s">
        <v>118</v>
      </c>
      <c r="D3080" s="1">
        <v>2010</v>
      </c>
      <c r="E3080" s="1">
        <v>148</v>
      </c>
      <c r="G3080" s="1" t="s">
        <v>1105</v>
      </c>
      <c r="H3080" s="1" t="s">
        <v>1106</v>
      </c>
      <c r="I3080" s="1">
        <v>36.2</v>
      </c>
      <c r="J3080" s="1">
        <v>37.13</v>
      </c>
      <c r="K3080" s="1">
        <v>10</v>
      </c>
      <c r="L3080" s="1">
        <v>308</v>
      </c>
      <c r="M3080" s="1">
        <v>17.5843333403269</v>
      </c>
      <c r="N3080" s="1">
        <v>1.15</v>
      </c>
      <c r="O3080" s="1">
        <v>8</v>
      </c>
      <c r="P3080" s="1">
        <f t="shared" si="247"/>
        <v>19.6</v>
      </c>
      <c r="Q3080" s="1">
        <v>40.3</v>
      </c>
      <c r="R3080" s="1">
        <v>40.1</v>
      </c>
      <c r="S3080" s="1" t="s">
        <v>73</v>
      </c>
      <c r="T3080" s="6">
        <v>6.96</v>
      </c>
      <c r="U3080" s="1">
        <v>0.919</v>
      </c>
      <c r="V3080" s="1">
        <f t="shared" si="252"/>
        <v>7.5734494015234</v>
      </c>
      <c r="W3080" s="6">
        <v>279</v>
      </c>
      <c r="X3080" s="1">
        <v>3</v>
      </c>
      <c r="AA3080" s="1" t="s">
        <v>1111</v>
      </c>
      <c r="AB3080" s="1" t="s">
        <v>1109</v>
      </c>
      <c r="AC3080" s="1" t="s">
        <v>124</v>
      </c>
      <c r="AD3080" s="1" t="s">
        <v>125</v>
      </c>
      <c r="AE3080" s="13">
        <v>2100</v>
      </c>
      <c r="AF3080" s="1">
        <f t="shared" si="253"/>
        <v>210</v>
      </c>
      <c r="AG3080" s="13">
        <v>1100</v>
      </c>
      <c r="AH3080" s="1">
        <f t="shared" si="254"/>
        <v>110</v>
      </c>
    </row>
    <row r="3081" ht="17" customHeight="1" spans="1:34">
      <c r="A3081" s="1" t="s">
        <v>1103</v>
      </c>
      <c r="B3081" s="1" t="s">
        <v>1104</v>
      </c>
      <c r="C3081" s="1" t="s">
        <v>118</v>
      </c>
      <c r="D3081" s="1">
        <v>2010</v>
      </c>
      <c r="E3081" s="1">
        <v>148</v>
      </c>
      <c r="G3081" s="1" t="s">
        <v>1105</v>
      </c>
      <c r="H3081" s="1" t="s">
        <v>1106</v>
      </c>
      <c r="I3081" s="1">
        <v>36.2</v>
      </c>
      <c r="J3081" s="1">
        <v>37.13</v>
      </c>
      <c r="K3081" s="1">
        <v>11</v>
      </c>
      <c r="L3081" s="1">
        <v>308</v>
      </c>
      <c r="M3081" s="1">
        <v>17.5843333403269</v>
      </c>
      <c r="N3081" s="1">
        <v>1.15</v>
      </c>
      <c r="O3081" s="1">
        <v>8</v>
      </c>
      <c r="P3081" s="1">
        <f t="shared" si="247"/>
        <v>19.6</v>
      </c>
      <c r="Q3081" s="1">
        <v>40.3</v>
      </c>
      <c r="R3081" s="1">
        <v>40.1</v>
      </c>
      <c r="S3081" s="1" t="s">
        <v>73</v>
      </c>
      <c r="T3081" s="6">
        <v>6.96</v>
      </c>
      <c r="U3081" s="1">
        <v>0.919</v>
      </c>
      <c r="V3081" s="1">
        <f t="shared" si="252"/>
        <v>7.5734494015234</v>
      </c>
      <c r="W3081" s="6">
        <v>279</v>
      </c>
      <c r="X3081" s="1">
        <v>3</v>
      </c>
      <c r="AA3081" s="1" t="s">
        <v>1111</v>
      </c>
      <c r="AB3081" s="1" t="s">
        <v>1109</v>
      </c>
      <c r="AC3081" s="1" t="s">
        <v>124</v>
      </c>
      <c r="AD3081" s="1" t="s">
        <v>125</v>
      </c>
      <c r="AE3081" s="13">
        <v>3000</v>
      </c>
      <c r="AF3081" s="1">
        <f t="shared" si="253"/>
        <v>300</v>
      </c>
      <c r="AG3081" s="13">
        <v>1700</v>
      </c>
      <c r="AH3081" s="1">
        <f t="shared" si="254"/>
        <v>170</v>
      </c>
    </row>
    <row r="3082" ht="17" customHeight="1" spans="1:34">
      <c r="A3082" s="1" t="s">
        <v>1103</v>
      </c>
      <c r="B3082" s="1" t="s">
        <v>1104</v>
      </c>
      <c r="C3082" s="1" t="s">
        <v>118</v>
      </c>
      <c r="D3082" s="1">
        <v>2010</v>
      </c>
      <c r="E3082" s="1">
        <v>148</v>
      </c>
      <c r="G3082" s="1" t="s">
        <v>1105</v>
      </c>
      <c r="H3082" s="1" t="s">
        <v>1106</v>
      </c>
      <c r="I3082" s="1">
        <v>36.2</v>
      </c>
      <c r="J3082" s="1">
        <v>37.13</v>
      </c>
      <c r="K3082" s="1">
        <v>12</v>
      </c>
      <c r="L3082" s="1">
        <v>308</v>
      </c>
      <c r="M3082" s="1">
        <v>17.5843333403269</v>
      </c>
      <c r="N3082" s="1">
        <v>1.15</v>
      </c>
      <c r="O3082" s="1">
        <v>8</v>
      </c>
      <c r="P3082" s="1">
        <f t="shared" si="247"/>
        <v>19.6</v>
      </c>
      <c r="Q3082" s="1">
        <v>40.3</v>
      </c>
      <c r="R3082" s="1">
        <v>40.1</v>
      </c>
      <c r="S3082" s="1" t="s">
        <v>73</v>
      </c>
      <c r="T3082" s="6">
        <v>6.96</v>
      </c>
      <c r="U3082" s="1">
        <v>0.919</v>
      </c>
      <c r="V3082" s="1">
        <f t="shared" si="252"/>
        <v>7.5734494015234</v>
      </c>
      <c r="W3082" s="6">
        <v>279</v>
      </c>
      <c r="X3082" s="1">
        <v>3</v>
      </c>
      <c r="AA3082" s="1" t="s">
        <v>1111</v>
      </c>
      <c r="AB3082" s="1" t="s">
        <v>1109</v>
      </c>
      <c r="AC3082" s="1" t="s">
        <v>124</v>
      </c>
      <c r="AD3082" s="1" t="s">
        <v>125</v>
      </c>
      <c r="AE3082" s="13">
        <v>2600</v>
      </c>
      <c r="AF3082" s="1">
        <f t="shared" si="253"/>
        <v>260</v>
      </c>
      <c r="AG3082" s="13">
        <v>1700</v>
      </c>
      <c r="AH3082" s="1">
        <f t="shared" si="254"/>
        <v>170</v>
      </c>
    </row>
    <row r="3083" ht="17" customHeight="1" spans="1:34">
      <c r="A3083" s="1" t="s">
        <v>1103</v>
      </c>
      <c r="B3083" s="1" t="s">
        <v>1104</v>
      </c>
      <c r="C3083" s="1" t="s">
        <v>118</v>
      </c>
      <c r="D3083" s="1">
        <v>2010</v>
      </c>
      <c r="E3083" s="1">
        <v>148</v>
      </c>
      <c r="G3083" s="1" t="s">
        <v>1105</v>
      </c>
      <c r="H3083" s="1" t="s">
        <v>1106</v>
      </c>
      <c r="I3083" s="1">
        <v>36.2</v>
      </c>
      <c r="J3083" s="1">
        <v>37.13</v>
      </c>
      <c r="K3083" s="1">
        <v>13</v>
      </c>
      <c r="L3083" s="1">
        <v>308</v>
      </c>
      <c r="M3083" s="1">
        <v>17.5843333403269</v>
      </c>
      <c r="N3083" s="1">
        <v>1.15</v>
      </c>
      <c r="O3083" s="1">
        <v>8</v>
      </c>
      <c r="P3083" s="1">
        <f t="shared" si="247"/>
        <v>19.6</v>
      </c>
      <c r="Q3083" s="1">
        <v>40.3</v>
      </c>
      <c r="R3083" s="1">
        <v>40.1</v>
      </c>
      <c r="S3083" s="1" t="s">
        <v>73</v>
      </c>
      <c r="T3083" s="6">
        <v>6.96</v>
      </c>
      <c r="U3083" s="1">
        <v>0.919</v>
      </c>
      <c r="V3083" s="1">
        <f t="shared" si="252"/>
        <v>7.5734494015234</v>
      </c>
      <c r="W3083" s="6">
        <v>279</v>
      </c>
      <c r="X3083" s="1">
        <v>3</v>
      </c>
      <c r="AA3083" s="1" t="s">
        <v>1111</v>
      </c>
      <c r="AB3083" s="1" t="s">
        <v>1109</v>
      </c>
      <c r="AC3083" s="1" t="s">
        <v>124</v>
      </c>
      <c r="AD3083" s="1" t="s">
        <v>125</v>
      </c>
      <c r="AE3083" s="13">
        <v>2200</v>
      </c>
      <c r="AF3083" s="1">
        <f t="shared" si="253"/>
        <v>220</v>
      </c>
      <c r="AG3083" s="13">
        <v>1000</v>
      </c>
      <c r="AH3083" s="1">
        <f t="shared" si="254"/>
        <v>100</v>
      </c>
    </row>
    <row r="3084" ht="17" customHeight="1" spans="1:34">
      <c r="A3084" s="1" t="s">
        <v>1103</v>
      </c>
      <c r="B3084" s="1" t="s">
        <v>1104</v>
      </c>
      <c r="C3084" s="1" t="s">
        <v>118</v>
      </c>
      <c r="D3084" s="1">
        <v>2010</v>
      </c>
      <c r="E3084" s="1">
        <v>148</v>
      </c>
      <c r="G3084" s="1" t="s">
        <v>1105</v>
      </c>
      <c r="H3084" s="1" t="s">
        <v>1106</v>
      </c>
      <c r="I3084" s="1">
        <v>36.2</v>
      </c>
      <c r="J3084" s="1">
        <v>37.13</v>
      </c>
      <c r="K3084" s="1">
        <v>14</v>
      </c>
      <c r="L3084" s="1">
        <v>308</v>
      </c>
      <c r="M3084" s="1">
        <v>17.5843333403269</v>
      </c>
      <c r="N3084" s="1">
        <v>1.15</v>
      </c>
      <c r="O3084" s="1">
        <v>8</v>
      </c>
      <c r="P3084" s="1">
        <f t="shared" si="247"/>
        <v>19.6</v>
      </c>
      <c r="Q3084" s="1">
        <v>40.3</v>
      </c>
      <c r="R3084" s="1">
        <v>40.1</v>
      </c>
      <c r="S3084" s="1" t="s">
        <v>73</v>
      </c>
      <c r="T3084" s="6">
        <v>6.96</v>
      </c>
      <c r="U3084" s="1">
        <v>0.919</v>
      </c>
      <c r="V3084" s="1">
        <f t="shared" si="252"/>
        <v>7.5734494015234</v>
      </c>
      <c r="W3084" s="6">
        <v>279</v>
      </c>
      <c r="X3084" s="1">
        <v>3</v>
      </c>
      <c r="AA3084" s="1" t="s">
        <v>1111</v>
      </c>
      <c r="AB3084" s="1" t="s">
        <v>1109</v>
      </c>
      <c r="AC3084" s="1" t="s">
        <v>124</v>
      </c>
      <c r="AD3084" s="1" t="s">
        <v>125</v>
      </c>
      <c r="AE3084" s="13">
        <v>2400</v>
      </c>
      <c r="AF3084" s="1">
        <f t="shared" si="253"/>
        <v>240</v>
      </c>
      <c r="AG3084" s="13">
        <v>800</v>
      </c>
      <c r="AH3084" s="1">
        <f t="shared" si="254"/>
        <v>80</v>
      </c>
    </row>
    <row r="3085" ht="17" customHeight="1" spans="1:34">
      <c r="A3085" s="1" t="s">
        <v>1103</v>
      </c>
      <c r="B3085" s="1" t="s">
        <v>1104</v>
      </c>
      <c r="C3085" s="1" t="s">
        <v>118</v>
      </c>
      <c r="D3085" s="1">
        <v>2010</v>
      </c>
      <c r="E3085" s="1">
        <v>148</v>
      </c>
      <c r="G3085" s="1" t="s">
        <v>1105</v>
      </c>
      <c r="H3085" s="1" t="s">
        <v>1106</v>
      </c>
      <c r="I3085" s="1">
        <v>36.2</v>
      </c>
      <c r="J3085" s="1">
        <v>37.13</v>
      </c>
      <c r="K3085" s="1">
        <v>15</v>
      </c>
      <c r="L3085" s="1">
        <v>308</v>
      </c>
      <c r="M3085" s="1">
        <v>17.5843333403269</v>
      </c>
      <c r="N3085" s="1">
        <v>1.15</v>
      </c>
      <c r="O3085" s="1">
        <v>8</v>
      </c>
      <c r="P3085" s="1">
        <f t="shared" si="247"/>
        <v>19.6</v>
      </c>
      <c r="Q3085" s="1">
        <v>40.3</v>
      </c>
      <c r="R3085" s="1">
        <v>40.1</v>
      </c>
      <c r="S3085" s="1" t="s">
        <v>73</v>
      </c>
      <c r="T3085" s="6">
        <v>6.96</v>
      </c>
      <c r="U3085" s="1">
        <v>0.919</v>
      </c>
      <c r="V3085" s="1">
        <f t="shared" si="252"/>
        <v>7.5734494015234</v>
      </c>
      <c r="W3085" s="6">
        <v>279</v>
      </c>
      <c r="X3085" s="1">
        <v>3</v>
      </c>
      <c r="AA3085" s="1" t="s">
        <v>1111</v>
      </c>
      <c r="AB3085" s="1" t="s">
        <v>1109</v>
      </c>
      <c r="AC3085" s="1" t="s">
        <v>124</v>
      </c>
      <c r="AD3085" s="1" t="s">
        <v>125</v>
      </c>
      <c r="AE3085" s="13">
        <v>2500</v>
      </c>
      <c r="AF3085" s="1">
        <f t="shared" si="253"/>
        <v>250</v>
      </c>
      <c r="AG3085" s="13">
        <v>1100</v>
      </c>
      <c r="AH3085" s="1">
        <f t="shared" si="254"/>
        <v>110</v>
      </c>
    </row>
    <row r="3086" ht="17" customHeight="1" spans="1:34">
      <c r="A3086" s="1" t="s">
        <v>1103</v>
      </c>
      <c r="B3086" s="1" t="s">
        <v>1104</v>
      </c>
      <c r="C3086" s="1" t="s">
        <v>118</v>
      </c>
      <c r="D3086" s="1">
        <v>2010</v>
      </c>
      <c r="E3086" s="1">
        <v>148</v>
      </c>
      <c r="G3086" s="1" t="s">
        <v>1105</v>
      </c>
      <c r="H3086" s="1" t="s">
        <v>1106</v>
      </c>
      <c r="I3086" s="1">
        <v>36.2</v>
      </c>
      <c r="J3086" s="1">
        <v>37.13</v>
      </c>
      <c r="K3086" s="1">
        <v>3</v>
      </c>
      <c r="L3086" s="1">
        <v>308</v>
      </c>
      <c r="M3086" s="1">
        <v>17.5843333403269</v>
      </c>
      <c r="N3086" s="1">
        <v>1.15</v>
      </c>
      <c r="O3086" s="1">
        <v>8</v>
      </c>
      <c r="P3086" s="1">
        <f t="shared" si="247"/>
        <v>19.6</v>
      </c>
      <c r="Q3086" s="1">
        <v>40.3</v>
      </c>
      <c r="R3086" s="1">
        <v>40.1</v>
      </c>
      <c r="S3086" s="1" t="s">
        <v>73</v>
      </c>
      <c r="T3086" s="6">
        <v>6.96</v>
      </c>
      <c r="U3086" s="1">
        <v>0.919</v>
      </c>
      <c r="V3086" s="1">
        <f t="shared" si="252"/>
        <v>7.5734494015234</v>
      </c>
      <c r="W3086" s="6">
        <v>279</v>
      </c>
      <c r="X3086" s="1">
        <v>3</v>
      </c>
      <c r="AA3086" s="1" t="s">
        <v>1112</v>
      </c>
      <c r="AB3086" s="1" t="s">
        <v>1108</v>
      </c>
      <c r="AC3086" s="1" t="s">
        <v>124</v>
      </c>
      <c r="AD3086" s="1" t="s">
        <v>125</v>
      </c>
      <c r="AE3086" s="13">
        <v>1300</v>
      </c>
      <c r="AF3086" s="1">
        <f t="shared" si="253"/>
        <v>130</v>
      </c>
      <c r="AG3086" s="13">
        <v>2600</v>
      </c>
      <c r="AH3086" s="1">
        <f t="shared" si="254"/>
        <v>260</v>
      </c>
    </row>
    <row r="3087" ht="17" customHeight="1" spans="1:34">
      <c r="A3087" s="1" t="s">
        <v>1103</v>
      </c>
      <c r="B3087" s="1" t="s">
        <v>1104</v>
      </c>
      <c r="C3087" s="1" t="s">
        <v>118</v>
      </c>
      <c r="D3087" s="1">
        <v>2010</v>
      </c>
      <c r="E3087" s="1">
        <v>148</v>
      </c>
      <c r="G3087" s="1" t="s">
        <v>1105</v>
      </c>
      <c r="H3087" s="1" t="s">
        <v>1106</v>
      </c>
      <c r="I3087" s="1">
        <v>36.2</v>
      </c>
      <c r="J3087" s="1">
        <v>37.13</v>
      </c>
      <c r="K3087" s="1">
        <v>4</v>
      </c>
      <c r="L3087" s="1">
        <v>308</v>
      </c>
      <c r="M3087" s="1">
        <v>17.5843333403269</v>
      </c>
      <c r="N3087" s="1">
        <v>1.15</v>
      </c>
      <c r="O3087" s="1">
        <v>8</v>
      </c>
      <c r="P3087" s="1">
        <f t="shared" si="247"/>
        <v>19.6</v>
      </c>
      <c r="Q3087" s="1">
        <v>40.3</v>
      </c>
      <c r="R3087" s="1">
        <v>40.1</v>
      </c>
      <c r="S3087" s="1" t="s">
        <v>73</v>
      </c>
      <c r="T3087" s="6">
        <v>6.96</v>
      </c>
      <c r="U3087" s="1">
        <v>0.919</v>
      </c>
      <c r="V3087" s="1">
        <f t="shared" si="252"/>
        <v>7.5734494015234</v>
      </c>
      <c r="W3087" s="6">
        <v>279</v>
      </c>
      <c r="X3087" s="1">
        <v>3</v>
      </c>
      <c r="AA3087" s="1" t="s">
        <v>1112</v>
      </c>
      <c r="AB3087" s="1" t="s">
        <v>1108</v>
      </c>
      <c r="AC3087" s="1" t="s">
        <v>124</v>
      </c>
      <c r="AD3087" s="1" t="s">
        <v>125</v>
      </c>
      <c r="AE3087" s="13">
        <v>1200</v>
      </c>
      <c r="AF3087" s="1">
        <f t="shared" si="253"/>
        <v>120</v>
      </c>
      <c r="AG3087" s="13">
        <v>1900</v>
      </c>
      <c r="AH3087" s="1">
        <f t="shared" si="254"/>
        <v>190</v>
      </c>
    </row>
    <row r="3088" ht="17" customHeight="1" spans="1:34">
      <c r="A3088" s="1" t="s">
        <v>1103</v>
      </c>
      <c r="B3088" s="1" t="s">
        <v>1104</v>
      </c>
      <c r="C3088" s="1" t="s">
        <v>118</v>
      </c>
      <c r="D3088" s="1">
        <v>2010</v>
      </c>
      <c r="E3088" s="1">
        <v>148</v>
      </c>
      <c r="G3088" s="1" t="s">
        <v>1105</v>
      </c>
      <c r="H3088" s="1" t="s">
        <v>1106</v>
      </c>
      <c r="I3088" s="1">
        <v>36.2</v>
      </c>
      <c r="J3088" s="1">
        <v>37.13</v>
      </c>
      <c r="K3088" s="1">
        <v>5</v>
      </c>
      <c r="L3088" s="1">
        <v>308</v>
      </c>
      <c r="M3088" s="1">
        <v>17.5843333403269</v>
      </c>
      <c r="N3088" s="1">
        <v>1.15</v>
      </c>
      <c r="O3088" s="1">
        <v>8</v>
      </c>
      <c r="P3088" s="1">
        <f t="shared" si="247"/>
        <v>19.6</v>
      </c>
      <c r="Q3088" s="1">
        <v>40.3</v>
      </c>
      <c r="R3088" s="1">
        <v>40.1</v>
      </c>
      <c r="S3088" s="1" t="s">
        <v>73</v>
      </c>
      <c r="T3088" s="6">
        <v>6.96</v>
      </c>
      <c r="U3088" s="1">
        <v>0.919</v>
      </c>
      <c r="V3088" s="1">
        <f t="shared" si="252"/>
        <v>7.5734494015234</v>
      </c>
      <c r="W3088" s="6">
        <v>279</v>
      </c>
      <c r="X3088" s="1">
        <v>3</v>
      </c>
      <c r="AA3088" s="1" t="s">
        <v>1112</v>
      </c>
      <c r="AB3088" s="1" t="s">
        <v>1108</v>
      </c>
      <c r="AC3088" s="1" t="s">
        <v>124</v>
      </c>
      <c r="AD3088" s="1" t="s">
        <v>125</v>
      </c>
      <c r="AE3088" s="13">
        <v>3200</v>
      </c>
      <c r="AF3088" s="1">
        <f t="shared" si="253"/>
        <v>320</v>
      </c>
      <c r="AG3088" s="13">
        <v>4100</v>
      </c>
      <c r="AH3088" s="1">
        <f t="shared" si="254"/>
        <v>410</v>
      </c>
    </row>
    <row r="3089" ht="17" customHeight="1" spans="1:34">
      <c r="A3089" s="1" t="s">
        <v>1103</v>
      </c>
      <c r="B3089" s="1" t="s">
        <v>1104</v>
      </c>
      <c r="C3089" s="1" t="s">
        <v>118</v>
      </c>
      <c r="D3089" s="1">
        <v>2010</v>
      </c>
      <c r="E3089" s="1">
        <v>148</v>
      </c>
      <c r="G3089" s="1" t="s">
        <v>1105</v>
      </c>
      <c r="H3089" s="1" t="s">
        <v>1106</v>
      </c>
      <c r="I3089" s="1">
        <v>36.2</v>
      </c>
      <c r="J3089" s="1">
        <v>37.13</v>
      </c>
      <c r="K3089" s="1">
        <v>7</v>
      </c>
      <c r="L3089" s="1">
        <v>308</v>
      </c>
      <c r="M3089" s="1">
        <v>17.5843333403269</v>
      </c>
      <c r="N3089" s="1">
        <v>1.15</v>
      </c>
      <c r="O3089" s="1">
        <v>8</v>
      </c>
      <c r="P3089" s="1">
        <f t="shared" si="247"/>
        <v>19.6</v>
      </c>
      <c r="Q3089" s="1">
        <v>40.3</v>
      </c>
      <c r="R3089" s="1">
        <v>40.1</v>
      </c>
      <c r="S3089" s="1" t="s">
        <v>73</v>
      </c>
      <c r="T3089" s="6">
        <v>6.96</v>
      </c>
      <c r="U3089" s="1">
        <v>0.919</v>
      </c>
      <c r="V3089" s="1">
        <f t="shared" si="252"/>
        <v>7.5734494015234</v>
      </c>
      <c r="W3089" s="6">
        <v>279</v>
      </c>
      <c r="X3089" s="1">
        <v>3</v>
      </c>
      <c r="AA3089" s="1" t="s">
        <v>1112</v>
      </c>
      <c r="AB3089" s="1" t="s">
        <v>1108</v>
      </c>
      <c r="AC3089" s="1" t="s">
        <v>124</v>
      </c>
      <c r="AD3089" s="1" t="s">
        <v>125</v>
      </c>
      <c r="AE3089" s="13">
        <v>500</v>
      </c>
      <c r="AF3089" s="1">
        <f t="shared" si="253"/>
        <v>50</v>
      </c>
      <c r="AG3089" s="13">
        <v>1100</v>
      </c>
      <c r="AH3089" s="1">
        <f t="shared" si="254"/>
        <v>110</v>
      </c>
    </row>
    <row r="3090" ht="17" customHeight="1" spans="1:34">
      <c r="A3090" s="1" t="s">
        <v>1103</v>
      </c>
      <c r="B3090" s="1" t="s">
        <v>1104</v>
      </c>
      <c r="C3090" s="1" t="s">
        <v>118</v>
      </c>
      <c r="D3090" s="1">
        <v>2010</v>
      </c>
      <c r="E3090" s="1">
        <v>148</v>
      </c>
      <c r="G3090" s="1" t="s">
        <v>1105</v>
      </c>
      <c r="H3090" s="1" t="s">
        <v>1106</v>
      </c>
      <c r="I3090" s="1">
        <v>36.2</v>
      </c>
      <c r="J3090" s="1">
        <v>37.13</v>
      </c>
      <c r="K3090" s="1">
        <v>8</v>
      </c>
      <c r="L3090" s="1">
        <v>308</v>
      </c>
      <c r="M3090" s="1">
        <v>17.5843333403269</v>
      </c>
      <c r="N3090" s="1">
        <v>1.15</v>
      </c>
      <c r="O3090" s="1">
        <v>8</v>
      </c>
      <c r="P3090" s="1">
        <f t="shared" si="247"/>
        <v>19.6</v>
      </c>
      <c r="Q3090" s="1">
        <v>40.3</v>
      </c>
      <c r="R3090" s="1">
        <v>40.1</v>
      </c>
      <c r="S3090" s="1" t="s">
        <v>73</v>
      </c>
      <c r="T3090" s="6">
        <v>6.96</v>
      </c>
      <c r="U3090" s="1">
        <v>0.919</v>
      </c>
      <c r="V3090" s="1">
        <f t="shared" si="252"/>
        <v>7.5734494015234</v>
      </c>
      <c r="W3090" s="6">
        <v>279</v>
      </c>
      <c r="X3090" s="1">
        <v>3</v>
      </c>
      <c r="AA3090" s="1" t="s">
        <v>1112</v>
      </c>
      <c r="AB3090" s="1" t="s">
        <v>1108</v>
      </c>
      <c r="AC3090" s="1" t="s">
        <v>124</v>
      </c>
      <c r="AD3090" s="1" t="s">
        <v>125</v>
      </c>
      <c r="AE3090" s="13">
        <v>900</v>
      </c>
      <c r="AF3090" s="1">
        <f t="shared" si="253"/>
        <v>90</v>
      </c>
      <c r="AG3090" s="13">
        <v>1600</v>
      </c>
      <c r="AH3090" s="1">
        <f t="shared" si="254"/>
        <v>160</v>
      </c>
    </row>
    <row r="3091" ht="17" customHeight="1" spans="1:34">
      <c r="A3091" s="1" t="s">
        <v>1103</v>
      </c>
      <c r="B3091" s="1" t="s">
        <v>1104</v>
      </c>
      <c r="C3091" s="1" t="s">
        <v>118</v>
      </c>
      <c r="D3091" s="1">
        <v>2010</v>
      </c>
      <c r="E3091" s="1">
        <v>148</v>
      </c>
      <c r="G3091" s="1" t="s">
        <v>1105</v>
      </c>
      <c r="H3091" s="1" t="s">
        <v>1106</v>
      </c>
      <c r="I3091" s="1">
        <v>36.2</v>
      </c>
      <c r="J3091" s="1">
        <v>37.13</v>
      </c>
      <c r="K3091" s="1">
        <v>9</v>
      </c>
      <c r="L3091" s="1">
        <v>308</v>
      </c>
      <c r="M3091" s="1">
        <v>17.5843333403269</v>
      </c>
      <c r="N3091" s="1">
        <v>1.15</v>
      </c>
      <c r="O3091" s="1">
        <v>8</v>
      </c>
      <c r="P3091" s="1">
        <f t="shared" si="247"/>
        <v>19.6</v>
      </c>
      <c r="Q3091" s="1">
        <v>40.3</v>
      </c>
      <c r="R3091" s="1">
        <v>40.1</v>
      </c>
      <c r="S3091" s="1" t="s">
        <v>73</v>
      </c>
      <c r="T3091" s="6">
        <v>6.96</v>
      </c>
      <c r="U3091" s="1">
        <v>0.919</v>
      </c>
      <c r="V3091" s="1">
        <f t="shared" si="252"/>
        <v>7.5734494015234</v>
      </c>
      <c r="W3091" s="6">
        <v>279</v>
      </c>
      <c r="X3091" s="1">
        <v>3</v>
      </c>
      <c r="AA3091" s="1" t="s">
        <v>1112</v>
      </c>
      <c r="AB3091" s="1" t="s">
        <v>1108</v>
      </c>
      <c r="AC3091" s="1" t="s">
        <v>124</v>
      </c>
      <c r="AD3091" s="1" t="s">
        <v>125</v>
      </c>
      <c r="AE3091" s="13">
        <v>2200</v>
      </c>
      <c r="AF3091" s="1">
        <f t="shared" si="253"/>
        <v>220</v>
      </c>
      <c r="AG3091" s="13">
        <v>2700</v>
      </c>
      <c r="AH3091" s="1">
        <f t="shared" si="254"/>
        <v>270</v>
      </c>
    </row>
    <row r="3092" ht="17" customHeight="1" spans="1:34">
      <c r="A3092" s="1" t="s">
        <v>1103</v>
      </c>
      <c r="B3092" s="1" t="s">
        <v>1104</v>
      </c>
      <c r="C3092" s="1" t="s">
        <v>118</v>
      </c>
      <c r="D3092" s="1">
        <v>2010</v>
      </c>
      <c r="E3092" s="1">
        <v>148</v>
      </c>
      <c r="G3092" s="1" t="s">
        <v>1105</v>
      </c>
      <c r="H3092" s="1" t="s">
        <v>1106</v>
      </c>
      <c r="I3092" s="1">
        <v>36.2</v>
      </c>
      <c r="J3092" s="1">
        <v>37.13</v>
      </c>
      <c r="K3092" s="1">
        <v>10</v>
      </c>
      <c r="L3092" s="1">
        <v>308</v>
      </c>
      <c r="M3092" s="1">
        <v>17.5843333403269</v>
      </c>
      <c r="N3092" s="1">
        <v>1.15</v>
      </c>
      <c r="O3092" s="1">
        <v>8</v>
      </c>
      <c r="P3092" s="1">
        <f t="shared" si="247"/>
        <v>19.6</v>
      </c>
      <c r="Q3092" s="1">
        <v>40.3</v>
      </c>
      <c r="R3092" s="1">
        <v>40.1</v>
      </c>
      <c r="S3092" s="1" t="s">
        <v>73</v>
      </c>
      <c r="T3092" s="6">
        <v>6.96</v>
      </c>
      <c r="U3092" s="1">
        <v>0.919</v>
      </c>
      <c r="V3092" s="1">
        <f t="shared" si="252"/>
        <v>7.5734494015234</v>
      </c>
      <c r="W3092" s="6">
        <v>279</v>
      </c>
      <c r="X3092" s="1">
        <v>3</v>
      </c>
      <c r="AA3092" s="1" t="s">
        <v>1112</v>
      </c>
      <c r="AB3092" s="1" t="s">
        <v>1108</v>
      </c>
      <c r="AC3092" s="1" t="s">
        <v>124</v>
      </c>
      <c r="AD3092" s="1" t="s">
        <v>125</v>
      </c>
      <c r="AE3092" s="13">
        <v>1600</v>
      </c>
      <c r="AF3092" s="1">
        <f t="shared" si="253"/>
        <v>160</v>
      </c>
      <c r="AG3092" s="13">
        <v>2600</v>
      </c>
      <c r="AH3092" s="1">
        <f t="shared" si="254"/>
        <v>260</v>
      </c>
    </row>
    <row r="3093" ht="17" customHeight="1" spans="1:34">
      <c r="A3093" s="1" t="s">
        <v>1103</v>
      </c>
      <c r="B3093" s="1" t="s">
        <v>1104</v>
      </c>
      <c r="C3093" s="1" t="s">
        <v>118</v>
      </c>
      <c r="D3093" s="1">
        <v>2010</v>
      </c>
      <c r="E3093" s="1">
        <v>148</v>
      </c>
      <c r="G3093" s="1" t="s">
        <v>1105</v>
      </c>
      <c r="H3093" s="1" t="s">
        <v>1106</v>
      </c>
      <c r="I3093" s="1">
        <v>36.2</v>
      </c>
      <c r="J3093" s="1">
        <v>37.13</v>
      </c>
      <c r="K3093" s="1">
        <v>11</v>
      </c>
      <c r="L3093" s="1">
        <v>308</v>
      </c>
      <c r="M3093" s="1">
        <v>17.5843333403269</v>
      </c>
      <c r="N3093" s="1">
        <v>1.15</v>
      </c>
      <c r="O3093" s="1">
        <v>8</v>
      </c>
      <c r="P3093" s="1">
        <f t="shared" si="247"/>
        <v>19.6</v>
      </c>
      <c r="Q3093" s="1">
        <v>40.3</v>
      </c>
      <c r="R3093" s="1">
        <v>40.1</v>
      </c>
      <c r="S3093" s="1" t="s">
        <v>73</v>
      </c>
      <c r="T3093" s="6">
        <v>6.96</v>
      </c>
      <c r="U3093" s="1">
        <v>0.919</v>
      </c>
      <c r="V3093" s="1">
        <f t="shared" si="252"/>
        <v>7.5734494015234</v>
      </c>
      <c r="W3093" s="6">
        <v>279</v>
      </c>
      <c r="X3093" s="1">
        <v>3</v>
      </c>
      <c r="AA3093" s="1" t="s">
        <v>1112</v>
      </c>
      <c r="AB3093" s="1" t="s">
        <v>1108</v>
      </c>
      <c r="AC3093" s="1" t="s">
        <v>124</v>
      </c>
      <c r="AD3093" s="1" t="s">
        <v>125</v>
      </c>
      <c r="AE3093" s="13">
        <v>3200</v>
      </c>
      <c r="AF3093" s="1">
        <f t="shared" si="253"/>
        <v>320</v>
      </c>
      <c r="AG3093" s="13">
        <v>3000</v>
      </c>
      <c r="AH3093" s="1">
        <f t="shared" si="254"/>
        <v>300</v>
      </c>
    </row>
    <row r="3094" ht="17" customHeight="1" spans="1:34">
      <c r="A3094" s="1" t="s">
        <v>1103</v>
      </c>
      <c r="B3094" s="1" t="s">
        <v>1104</v>
      </c>
      <c r="C3094" s="1" t="s">
        <v>118</v>
      </c>
      <c r="D3094" s="1">
        <v>2010</v>
      </c>
      <c r="E3094" s="1">
        <v>148</v>
      </c>
      <c r="G3094" s="1" t="s">
        <v>1105</v>
      </c>
      <c r="H3094" s="1" t="s">
        <v>1106</v>
      </c>
      <c r="I3094" s="1">
        <v>36.2</v>
      </c>
      <c r="J3094" s="1">
        <v>37.13</v>
      </c>
      <c r="K3094" s="1">
        <v>12</v>
      </c>
      <c r="L3094" s="1">
        <v>308</v>
      </c>
      <c r="M3094" s="1">
        <v>17.5843333403269</v>
      </c>
      <c r="N3094" s="1">
        <v>1.15</v>
      </c>
      <c r="O3094" s="1">
        <v>8</v>
      </c>
      <c r="P3094" s="1">
        <f t="shared" si="247"/>
        <v>19.6</v>
      </c>
      <c r="Q3094" s="1">
        <v>40.3</v>
      </c>
      <c r="R3094" s="1">
        <v>40.1</v>
      </c>
      <c r="S3094" s="1" t="s">
        <v>73</v>
      </c>
      <c r="T3094" s="6">
        <v>6.96</v>
      </c>
      <c r="U3094" s="1">
        <v>0.919</v>
      </c>
      <c r="V3094" s="1">
        <f t="shared" si="252"/>
        <v>7.5734494015234</v>
      </c>
      <c r="W3094" s="6">
        <v>279</v>
      </c>
      <c r="X3094" s="1">
        <v>3</v>
      </c>
      <c r="AA3094" s="1" t="s">
        <v>1112</v>
      </c>
      <c r="AB3094" s="1" t="s">
        <v>1108</v>
      </c>
      <c r="AC3094" s="1" t="s">
        <v>124</v>
      </c>
      <c r="AD3094" s="1" t="s">
        <v>125</v>
      </c>
      <c r="AE3094" s="13">
        <v>2600</v>
      </c>
      <c r="AF3094" s="1">
        <f t="shared" si="253"/>
        <v>260</v>
      </c>
      <c r="AG3094" s="13">
        <v>3100</v>
      </c>
      <c r="AH3094" s="1">
        <f t="shared" si="254"/>
        <v>310</v>
      </c>
    </row>
    <row r="3095" ht="17" customHeight="1" spans="1:34">
      <c r="A3095" s="1" t="s">
        <v>1103</v>
      </c>
      <c r="B3095" s="1" t="s">
        <v>1104</v>
      </c>
      <c r="C3095" s="1" t="s">
        <v>118</v>
      </c>
      <c r="D3095" s="1">
        <v>2010</v>
      </c>
      <c r="E3095" s="1">
        <v>148</v>
      </c>
      <c r="G3095" s="1" t="s">
        <v>1105</v>
      </c>
      <c r="H3095" s="1" t="s">
        <v>1106</v>
      </c>
      <c r="I3095" s="1">
        <v>36.2</v>
      </c>
      <c r="J3095" s="1">
        <v>37.13</v>
      </c>
      <c r="K3095" s="1">
        <v>13</v>
      </c>
      <c r="L3095" s="1">
        <v>308</v>
      </c>
      <c r="M3095" s="1">
        <v>17.5843333403269</v>
      </c>
      <c r="N3095" s="1">
        <v>1.15</v>
      </c>
      <c r="O3095" s="1">
        <v>8</v>
      </c>
      <c r="P3095" s="1">
        <f t="shared" si="247"/>
        <v>19.6</v>
      </c>
      <c r="Q3095" s="1">
        <v>40.3</v>
      </c>
      <c r="R3095" s="1">
        <v>40.1</v>
      </c>
      <c r="S3095" s="1" t="s">
        <v>73</v>
      </c>
      <c r="T3095" s="6">
        <v>6.96</v>
      </c>
      <c r="U3095" s="1">
        <v>0.919</v>
      </c>
      <c r="V3095" s="1">
        <f t="shared" si="252"/>
        <v>7.5734494015234</v>
      </c>
      <c r="W3095" s="6">
        <v>279</v>
      </c>
      <c r="X3095" s="1">
        <v>3</v>
      </c>
      <c r="AA3095" s="1" t="s">
        <v>1112</v>
      </c>
      <c r="AB3095" s="1" t="s">
        <v>1108</v>
      </c>
      <c r="AC3095" s="1" t="s">
        <v>124</v>
      </c>
      <c r="AD3095" s="1" t="s">
        <v>125</v>
      </c>
      <c r="AE3095" s="13">
        <v>2300</v>
      </c>
      <c r="AF3095" s="1">
        <f t="shared" si="253"/>
        <v>230</v>
      </c>
      <c r="AG3095" s="13">
        <v>2300</v>
      </c>
      <c r="AH3095" s="1">
        <f t="shared" si="254"/>
        <v>230</v>
      </c>
    </row>
    <row r="3096" ht="17" customHeight="1" spans="1:34">
      <c r="A3096" s="1" t="s">
        <v>1103</v>
      </c>
      <c r="B3096" s="1" t="s">
        <v>1104</v>
      </c>
      <c r="C3096" s="1" t="s">
        <v>118</v>
      </c>
      <c r="D3096" s="1">
        <v>2010</v>
      </c>
      <c r="E3096" s="1">
        <v>148</v>
      </c>
      <c r="G3096" s="1" t="s">
        <v>1105</v>
      </c>
      <c r="H3096" s="1" t="s">
        <v>1106</v>
      </c>
      <c r="I3096" s="1">
        <v>36.2</v>
      </c>
      <c r="J3096" s="1">
        <v>37.13</v>
      </c>
      <c r="K3096" s="1">
        <v>14</v>
      </c>
      <c r="L3096" s="1">
        <v>308</v>
      </c>
      <c r="M3096" s="1">
        <v>17.5843333403269</v>
      </c>
      <c r="N3096" s="1">
        <v>1.15</v>
      </c>
      <c r="O3096" s="1">
        <v>8</v>
      </c>
      <c r="P3096" s="1">
        <f t="shared" si="247"/>
        <v>19.6</v>
      </c>
      <c r="Q3096" s="1">
        <v>40.3</v>
      </c>
      <c r="R3096" s="1">
        <v>40.1</v>
      </c>
      <c r="S3096" s="1" t="s">
        <v>73</v>
      </c>
      <c r="T3096" s="6">
        <v>6.96</v>
      </c>
      <c r="U3096" s="1">
        <v>0.919</v>
      </c>
      <c r="V3096" s="1">
        <f t="shared" si="252"/>
        <v>7.5734494015234</v>
      </c>
      <c r="W3096" s="6">
        <v>279</v>
      </c>
      <c r="X3096" s="1">
        <v>3</v>
      </c>
      <c r="AA3096" s="1" t="s">
        <v>1112</v>
      </c>
      <c r="AB3096" s="1" t="s">
        <v>1108</v>
      </c>
      <c r="AC3096" s="1" t="s">
        <v>124</v>
      </c>
      <c r="AD3096" s="1" t="s">
        <v>125</v>
      </c>
      <c r="AE3096" s="13">
        <v>2000</v>
      </c>
      <c r="AF3096" s="1">
        <f t="shared" si="253"/>
        <v>200</v>
      </c>
      <c r="AG3096" s="13">
        <v>2200</v>
      </c>
      <c r="AH3096" s="1">
        <f t="shared" si="254"/>
        <v>220</v>
      </c>
    </row>
    <row r="3097" ht="17" customHeight="1" spans="1:34">
      <c r="A3097" s="1" t="s">
        <v>1103</v>
      </c>
      <c r="B3097" s="1" t="s">
        <v>1104</v>
      </c>
      <c r="C3097" s="1" t="s">
        <v>118</v>
      </c>
      <c r="D3097" s="1">
        <v>2010</v>
      </c>
      <c r="E3097" s="1">
        <v>148</v>
      </c>
      <c r="G3097" s="1" t="s">
        <v>1105</v>
      </c>
      <c r="H3097" s="1" t="s">
        <v>1106</v>
      </c>
      <c r="I3097" s="1">
        <v>36.2</v>
      </c>
      <c r="J3097" s="1">
        <v>37.13</v>
      </c>
      <c r="K3097" s="1">
        <v>15</v>
      </c>
      <c r="L3097" s="1">
        <v>308</v>
      </c>
      <c r="M3097" s="1">
        <v>17.5843333403269</v>
      </c>
      <c r="N3097" s="1">
        <v>1.15</v>
      </c>
      <c r="O3097" s="1">
        <v>8</v>
      </c>
      <c r="P3097" s="1">
        <f t="shared" si="247"/>
        <v>19.6</v>
      </c>
      <c r="Q3097" s="1">
        <v>40.3</v>
      </c>
      <c r="R3097" s="1">
        <v>40.1</v>
      </c>
      <c r="S3097" s="1" t="s">
        <v>73</v>
      </c>
      <c r="T3097" s="6">
        <v>6.96</v>
      </c>
      <c r="U3097" s="1">
        <v>0.919</v>
      </c>
      <c r="V3097" s="1">
        <f t="shared" si="252"/>
        <v>7.5734494015234</v>
      </c>
      <c r="W3097" s="6">
        <v>279</v>
      </c>
      <c r="X3097" s="1">
        <v>3</v>
      </c>
      <c r="AA3097" s="1" t="s">
        <v>1112</v>
      </c>
      <c r="AB3097" s="1" t="s">
        <v>1108</v>
      </c>
      <c r="AC3097" s="1" t="s">
        <v>124</v>
      </c>
      <c r="AD3097" s="1" t="s">
        <v>125</v>
      </c>
      <c r="AE3097" s="13">
        <v>2100</v>
      </c>
      <c r="AF3097" s="1">
        <f t="shared" si="253"/>
        <v>210</v>
      </c>
      <c r="AG3097" s="13">
        <v>2400</v>
      </c>
      <c r="AH3097" s="1">
        <f t="shared" si="254"/>
        <v>240</v>
      </c>
    </row>
    <row r="3098" ht="17" customHeight="1" spans="1:34">
      <c r="A3098" s="1" t="s">
        <v>1103</v>
      </c>
      <c r="B3098" s="1" t="s">
        <v>1104</v>
      </c>
      <c r="C3098" s="1" t="s">
        <v>118</v>
      </c>
      <c r="D3098" s="1">
        <v>2010</v>
      </c>
      <c r="E3098" s="1">
        <v>148</v>
      </c>
      <c r="G3098" s="1" t="s">
        <v>1105</v>
      </c>
      <c r="H3098" s="1" t="s">
        <v>1106</v>
      </c>
      <c r="I3098" s="1">
        <v>36.2</v>
      </c>
      <c r="J3098" s="1">
        <v>37.13</v>
      </c>
      <c r="K3098" s="1">
        <v>3</v>
      </c>
      <c r="L3098" s="1">
        <v>308</v>
      </c>
      <c r="M3098" s="1">
        <v>17.5843333403269</v>
      </c>
      <c r="N3098" s="1">
        <v>1.15</v>
      </c>
      <c r="O3098" s="1">
        <v>8</v>
      </c>
      <c r="P3098" s="1">
        <f t="shared" si="247"/>
        <v>19.6</v>
      </c>
      <c r="Q3098" s="1">
        <v>40.3</v>
      </c>
      <c r="R3098" s="1">
        <v>40.1</v>
      </c>
      <c r="S3098" s="1" t="s">
        <v>73</v>
      </c>
      <c r="T3098" s="6">
        <v>6.96</v>
      </c>
      <c r="U3098" s="1">
        <v>0.919</v>
      </c>
      <c r="V3098" s="1">
        <f t="shared" si="252"/>
        <v>7.5734494015234</v>
      </c>
      <c r="W3098" s="6">
        <v>279</v>
      </c>
      <c r="X3098" s="1">
        <v>3</v>
      </c>
      <c r="AA3098" s="1" t="s">
        <v>1112</v>
      </c>
      <c r="AB3098" s="1" t="s">
        <v>1109</v>
      </c>
      <c r="AC3098" s="1" t="s">
        <v>124</v>
      </c>
      <c r="AD3098" s="1" t="s">
        <v>125</v>
      </c>
      <c r="AE3098" s="13">
        <v>1300</v>
      </c>
      <c r="AF3098" s="1">
        <f t="shared" si="253"/>
        <v>130</v>
      </c>
      <c r="AG3098" s="13">
        <v>1400</v>
      </c>
      <c r="AH3098" s="1">
        <f t="shared" si="254"/>
        <v>140</v>
      </c>
    </row>
    <row r="3099" ht="17" customHeight="1" spans="1:34">
      <c r="A3099" s="1" t="s">
        <v>1103</v>
      </c>
      <c r="B3099" s="1" t="s">
        <v>1104</v>
      </c>
      <c r="C3099" s="1" t="s">
        <v>118</v>
      </c>
      <c r="D3099" s="1">
        <v>2010</v>
      </c>
      <c r="E3099" s="1">
        <v>148</v>
      </c>
      <c r="G3099" s="1" t="s">
        <v>1105</v>
      </c>
      <c r="H3099" s="1" t="s">
        <v>1106</v>
      </c>
      <c r="I3099" s="1">
        <v>36.2</v>
      </c>
      <c r="J3099" s="1">
        <v>37.13</v>
      </c>
      <c r="K3099" s="1">
        <v>4</v>
      </c>
      <c r="L3099" s="1">
        <v>308</v>
      </c>
      <c r="M3099" s="1">
        <v>17.5843333403269</v>
      </c>
      <c r="N3099" s="1">
        <v>1.15</v>
      </c>
      <c r="O3099" s="1">
        <v>8</v>
      </c>
      <c r="P3099" s="1">
        <f t="shared" si="247"/>
        <v>19.6</v>
      </c>
      <c r="Q3099" s="1">
        <v>40.3</v>
      </c>
      <c r="R3099" s="1">
        <v>40.1</v>
      </c>
      <c r="S3099" s="1" t="s">
        <v>73</v>
      </c>
      <c r="T3099" s="6">
        <v>6.96</v>
      </c>
      <c r="U3099" s="1">
        <v>0.919</v>
      </c>
      <c r="V3099" s="1">
        <f t="shared" si="252"/>
        <v>7.5734494015234</v>
      </c>
      <c r="W3099" s="6">
        <v>279</v>
      </c>
      <c r="X3099" s="1">
        <v>3</v>
      </c>
      <c r="AA3099" s="1" t="s">
        <v>1112</v>
      </c>
      <c r="AB3099" s="1" t="s">
        <v>1109</v>
      </c>
      <c r="AC3099" s="1" t="s">
        <v>124</v>
      </c>
      <c r="AD3099" s="1" t="s">
        <v>125</v>
      </c>
      <c r="AE3099" s="13">
        <v>1200</v>
      </c>
      <c r="AF3099" s="1">
        <f t="shared" si="253"/>
        <v>120</v>
      </c>
      <c r="AG3099" s="13">
        <v>1000</v>
      </c>
      <c r="AH3099" s="1">
        <f t="shared" si="254"/>
        <v>100</v>
      </c>
    </row>
    <row r="3100" ht="17" customHeight="1" spans="1:34">
      <c r="A3100" s="1" t="s">
        <v>1103</v>
      </c>
      <c r="B3100" s="1" t="s">
        <v>1104</v>
      </c>
      <c r="C3100" s="1" t="s">
        <v>118</v>
      </c>
      <c r="D3100" s="1">
        <v>2010</v>
      </c>
      <c r="E3100" s="1">
        <v>148</v>
      </c>
      <c r="G3100" s="1" t="s">
        <v>1105</v>
      </c>
      <c r="H3100" s="1" t="s">
        <v>1106</v>
      </c>
      <c r="I3100" s="1">
        <v>36.2</v>
      </c>
      <c r="J3100" s="1">
        <v>37.13</v>
      </c>
      <c r="K3100" s="1">
        <v>5</v>
      </c>
      <c r="L3100" s="1">
        <v>308</v>
      </c>
      <c r="M3100" s="1">
        <v>17.5843333403269</v>
      </c>
      <c r="N3100" s="1">
        <v>1.15</v>
      </c>
      <c r="O3100" s="1">
        <v>8</v>
      </c>
      <c r="P3100" s="1">
        <f t="shared" si="247"/>
        <v>19.6</v>
      </c>
      <c r="Q3100" s="1">
        <v>40.3</v>
      </c>
      <c r="R3100" s="1">
        <v>40.1</v>
      </c>
      <c r="S3100" s="1" t="s">
        <v>73</v>
      </c>
      <c r="T3100" s="6">
        <v>6.96</v>
      </c>
      <c r="U3100" s="1">
        <v>0.919</v>
      </c>
      <c r="V3100" s="1">
        <f t="shared" si="252"/>
        <v>7.5734494015234</v>
      </c>
      <c r="W3100" s="6">
        <v>279</v>
      </c>
      <c r="X3100" s="1">
        <v>3</v>
      </c>
      <c r="AA3100" s="1" t="s">
        <v>1112</v>
      </c>
      <c r="AB3100" s="1" t="s">
        <v>1109</v>
      </c>
      <c r="AC3100" s="1" t="s">
        <v>124</v>
      </c>
      <c r="AD3100" s="1" t="s">
        <v>125</v>
      </c>
      <c r="AE3100" s="13">
        <v>3200</v>
      </c>
      <c r="AF3100" s="1">
        <f t="shared" si="253"/>
        <v>320</v>
      </c>
      <c r="AG3100" s="13">
        <v>900</v>
      </c>
      <c r="AH3100" s="1">
        <f t="shared" si="254"/>
        <v>90</v>
      </c>
    </row>
    <row r="3101" ht="17" customHeight="1" spans="1:34">
      <c r="A3101" s="1" t="s">
        <v>1103</v>
      </c>
      <c r="B3101" s="1" t="s">
        <v>1104</v>
      </c>
      <c r="C3101" s="1" t="s">
        <v>118</v>
      </c>
      <c r="D3101" s="1">
        <v>2010</v>
      </c>
      <c r="E3101" s="1">
        <v>148</v>
      </c>
      <c r="G3101" s="1" t="s">
        <v>1105</v>
      </c>
      <c r="H3101" s="1" t="s">
        <v>1106</v>
      </c>
      <c r="I3101" s="1">
        <v>36.2</v>
      </c>
      <c r="J3101" s="1">
        <v>37.13</v>
      </c>
      <c r="K3101" s="1">
        <v>6</v>
      </c>
      <c r="L3101" s="1">
        <v>308</v>
      </c>
      <c r="M3101" s="1">
        <v>17.5843333403269</v>
      </c>
      <c r="N3101" s="1">
        <v>1.15</v>
      </c>
      <c r="O3101" s="1">
        <v>8</v>
      </c>
      <c r="P3101" s="1">
        <f t="shared" si="247"/>
        <v>19.6</v>
      </c>
      <c r="Q3101" s="1">
        <v>40.3</v>
      </c>
      <c r="R3101" s="1">
        <v>40.1</v>
      </c>
      <c r="S3101" s="1" t="s">
        <v>73</v>
      </c>
      <c r="T3101" s="6">
        <v>6.96</v>
      </c>
      <c r="U3101" s="1">
        <v>0.919</v>
      </c>
      <c r="V3101" s="1">
        <f t="shared" si="252"/>
        <v>7.5734494015234</v>
      </c>
      <c r="W3101" s="6">
        <v>279</v>
      </c>
      <c r="X3101" s="1">
        <v>3</v>
      </c>
      <c r="AA3101" s="1" t="s">
        <v>1112</v>
      </c>
      <c r="AB3101" s="1" t="s">
        <v>1109</v>
      </c>
      <c r="AC3101" s="1" t="s">
        <v>124</v>
      </c>
      <c r="AD3101" s="1" t="s">
        <v>125</v>
      </c>
      <c r="AE3101" s="13">
        <v>300</v>
      </c>
      <c r="AF3101" s="1">
        <f t="shared" si="253"/>
        <v>30</v>
      </c>
      <c r="AG3101" s="13">
        <v>300</v>
      </c>
      <c r="AH3101" s="1">
        <f t="shared" si="254"/>
        <v>30</v>
      </c>
    </row>
    <row r="3102" ht="17" customHeight="1" spans="1:34">
      <c r="A3102" s="1" t="s">
        <v>1103</v>
      </c>
      <c r="B3102" s="1" t="s">
        <v>1104</v>
      </c>
      <c r="C3102" s="1" t="s">
        <v>118</v>
      </c>
      <c r="D3102" s="1">
        <v>2010</v>
      </c>
      <c r="E3102" s="1">
        <v>148</v>
      </c>
      <c r="G3102" s="1" t="s">
        <v>1105</v>
      </c>
      <c r="H3102" s="1" t="s">
        <v>1106</v>
      </c>
      <c r="I3102" s="1">
        <v>36.2</v>
      </c>
      <c r="J3102" s="1">
        <v>37.13</v>
      </c>
      <c r="K3102" s="1">
        <v>7</v>
      </c>
      <c r="L3102" s="1">
        <v>308</v>
      </c>
      <c r="M3102" s="1">
        <v>17.5843333403269</v>
      </c>
      <c r="N3102" s="1">
        <v>1.15</v>
      </c>
      <c r="O3102" s="1">
        <v>8</v>
      </c>
      <c r="P3102" s="1">
        <f t="shared" si="247"/>
        <v>19.6</v>
      </c>
      <c r="Q3102" s="1">
        <v>40.3</v>
      </c>
      <c r="R3102" s="1">
        <v>40.1</v>
      </c>
      <c r="S3102" s="1" t="s">
        <v>73</v>
      </c>
      <c r="T3102" s="6">
        <v>6.96</v>
      </c>
      <c r="U3102" s="1">
        <v>0.919</v>
      </c>
      <c r="V3102" s="1">
        <f t="shared" si="252"/>
        <v>7.5734494015234</v>
      </c>
      <c r="W3102" s="6">
        <v>279</v>
      </c>
      <c r="X3102" s="1">
        <v>3</v>
      </c>
      <c r="AA3102" s="1" t="s">
        <v>1112</v>
      </c>
      <c r="AB3102" s="1" t="s">
        <v>1109</v>
      </c>
      <c r="AC3102" s="1" t="s">
        <v>124</v>
      </c>
      <c r="AD3102" s="1" t="s">
        <v>125</v>
      </c>
      <c r="AE3102" s="13">
        <v>500</v>
      </c>
      <c r="AF3102" s="1">
        <f t="shared" si="253"/>
        <v>50</v>
      </c>
      <c r="AG3102" s="13">
        <v>600</v>
      </c>
      <c r="AH3102" s="1">
        <f t="shared" si="254"/>
        <v>60</v>
      </c>
    </row>
    <row r="3103" ht="17" customHeight="1" spans="1:34">
      <c r="A3103" s="1" t="s">
        <v>1103</v>
      </c>
      <c r="B3103" s="1" t="s">
        <v>1104</v>
      </c>
      <c r="C3103" s="1" t="s">
        <v>118</v>
      </c>
      <c r="D3103" s="1">
        <v>2010</v>
      </c>
      <c r="E3103" s="1">
        <v>148</v>
      </c>
      <c r="G3103" s="1" t="s">
        <v>1105</v>
      </c>
      <c r="H3103" s="1" t="s">
        <v>1106</v>
      </c>
      <c r="I3103" s="1">
        <v>36.2</v>
      </c>
      <c r="J3103" s="1">
        <v>37.13</v>
      </c>
      <c r="K3103" s="1">
        <v>8</v>
      </c>
      <c r="L3103" s="1">
        <v>308</v>
      </c>
      <c r="M3103" s="1">
        <v>17.5843333403269</v>
      </c>
      <c r="N3103" s="1">
        <v>1.15</v>
      </c>
      <c r="O3103" s="1">
        <v>8</v>
      </c>
      <c r="P3103" s="1">
        <f t="shared" si="247"/>
        <v>19.6</v>
      </c>
      <c r="Q3103" s="1">
        <v>40.3</v>
      </c>
      <c r="R3103" s="1">
        <v>40.1</v>
      </c>
      <c r="S3103" s="1" t="s">
        <v>73</v>
      </c>
      <c r="T3103" s="6">
        <v>6.96</v>
      </c>
      <c r="U3103" s="1">
        <v>0.919</v>
      </c>
      <c r="V3103" s="1">
        <f t="shared" si="252"/>
        <v>7.5734494015234</v>
      </c>
      <c r="W3103" s="6">
        <v>279</v>
      </c>
      <c r="X3103" s="1">
        <v>3</v>
      </c>
      <c r="AA3103" s="1" t="s">
        <v>1112</v>
      </c>
      <c r="AB3103" s="1" t="s">
        <v>1109</v>
      </c>
      <c r="AC3103" s="1" t="s">
        <v>124</v>
      </c>
      <c r="AD3103" s="1" t="s">
        <v>125</v>
      </c>
      <c r="AE3103" s="13">
        <v>900</v>
      </c>
      <c r="AF3103" s="1">
        <f t="shared" si="253"/>
        <v>90</v>
      </c>
      <c r="AG3103" s="13">
        <v>1000</v>
      </c>
      <c r="AH3103" s="1">
        <f t="shared" si="254"/>
        <v>100</v>
      </c>
    </row>
    <row r="3104" ht="17" customHeight="1" spans="1:34">
      <c r="A3104" s="1" t="s">
        <v>1103</v>
      </c>
      <c r="B3104" s="1" t="s">
        <v>1104</v>
      </c>
      <c r="C3104" s="1" t="s">
        <v>118</v>
      </c>
      <c r="D3104" s="1">
        <v>2010</v>
      </c>
      <c r="E3104" s="1">
        <v>148</v>
      </c>
      <c r="G3104" s="1" t="s">
        <v>1105</v>
      </c>
      <c r="H3104" s="1" t="s">
        <v>1106</v>
      </c>
      <c r="I3104" s="1">
        <v>36.2</v>
      </c>
      <c r="J3104" s="1">
        <v>37.13</v>
      </c>
      <c r="K3104" s="1">
        <v>9</v>
      </c>
      <c r="L3104" s="1">
        <v>308</v>
      </c>
      <c r="M3104" s="1">
        <v>17.5843333403269</v>
      </c>
      <c r="N3104" s="1">
        <v>1.15</v>
      </c>
      <c r="O3104" s="1">
        <v>8</v>
      </c>
      <c r="P3104" s="1">
        <f t="shared" si="247"/>
        <v>19.6</v>
      </c>
      <c r="Q3104" s="1">
        <v>40.3</v>
      </c>
      <c r="R3104" s="1">
        <v>40.1</v>
      </c>
      <c r="S3104" s="1" t="s">
        <v>73</v>
      </c>
      <c r="T3104" s="6">
        <v>6.96</v>
      </c>
      <c r="U3104" s="1">
        <v>0.919</v>
      </c>
      <c r="V3104" s="1">
        <f t="shared" si="252"/>
        <v>7.5734494015234</v>
      </c>
      <c r="W3104" s="6">
        <v>279</v>
      </c>
      <c r="X3104" s="1">
        <v>3</v>
      </c>
      <c r="AA3104" s="1" t="s">
        <v>1112</v>
      </c>
      <c r="AB3104" s="1" t="s">
        <v>1109</v>
      </c>
      <c r="AC3104" s="1" t="s">
        <v>124</v>
      </c>
      <c r="AD3104" s="1" t="s">
        <v>125</v>
      </c>
      <c r="AE3104" s="13">
        <v>2200</v>
      </c>
      <c r="AF3104" s="1">
        <f t="shared" si="253"/>
        <v>220</v>
      </c>
      <c r="AG3104" s="13">
        <v>1900</v>
      </c>
      <c r="AH3104" s="1">
        <f t="shared" si="254"/>
        <v>190</v>
      </c>
    </row>
    <row r="3105" ht="17" customHeight="1" spans="1:34">
      <c r="A3105" s="1" t="s">
        <v>1103</v>
      </c>
      <c r="B3105" s="1" t="s">
        <v>1104</v>
      </c>
      <c r="C3105" s="1" t="s">
        <v>118</v>
      </c>
      <c r="D3105" s="1">
        <v>2010</v>
      </c>
      <c r="E3105" s="1">
        <v>148</v>
      </c>
      <c r="G3105" s="1" t="s">
        <v>1105</v>
      </c>
      <c r="H3105" s="1" t="s">
        <v>1106</v>
      </c>
      <c r="I3105" s="1">
        <v>36.2</v>
      </c>
      <c r="J3105" s="1">
        <v>37.13</v>
      </c>
      <c r="K3105" s="1">
        <v>10</v>
      </c>
      <c r="L3105" s="1">
        <v>308</v>
      </c>
      <c r="M3105" s="1">
        <v>17.5843333403269</v>
      </c>
      <c r="N3105" s="1">
        <v>1.15</v>
      </c>
      <c r="O3105" s="1">
        <v>8</v>
      </c>
      <c r="P3105" s="1">
        <f t="shared" si="247"/>
        <v>19.6</v>
      </c>
      <c r="Q3105" s="1">
        <v>40.3</v>
      </c>
      <c r="R3105" s="1">
        <v>40.1</v>
      </c>
      <c r="S3105" s="1" t="s">
        <v>73</v>
      </c>
      <c r="T3105" s="6">
        <v>6.96</v>
      </c>
      <c r="U3105" s="1">
        <v>0.919</v>
      </c>
      <c r="V3105" s="1">
        <f t="shared" si="252"/>
        <v>7.5734494015234</v>
      </c>
      <c r="W3105" s="6">
        <v>279</v>
      </c>
      <c r="X3105" s="1">
        <v>3</v>
      </c>
      <c r="AA3105" s="1" t="s">
        <v>1112</v>
      </c>
      <c r="AB3105" s="1" t="s">
        <v>1109</v>
      </c>
      <c r="AC3105" s="1" t="s">
        <v>124</v>
      </c>
      <c r="AD3105" s="1" t="s">
        <v>125</v>
      </c>
      <c r="AE3105" s="13">
        <v>1600</v>
      </c>
      <c r="AF3105" s="1">
        <f t="shared" si="253"/>
        <v>160</v>
      </c>
      <c r="AG3105" s="13">
        <v>1100</v>
      </c>
      <c r="AH3105" s="1">
        <f t="shared" si="254"/>
        <v>110</v>
      </c>
    </row>
    <row r="3106" ht="17" customHeight="1" spans="1:34">
      <c r="A3106" s="1" t="s">
        <v>1103</v>
      </c>
      <c r="B3106" s="1" t="s">
        <v>1104</v>
      </c>
      <c r="C3106" s="1" t="s">
        <v>118</v>
      </c>
      <c r="D3106" s="1">
        <v>2010</v>
      </c>
      <c r="E3106" s="1">
        <v>148</v>
      </c>
      <c r="G3106" s="1" t="s">
        <v>1105</v>
      </c>
      <c r="H3106" s="1" t="s">
        <v>1106</v>
      </c>
      <c r="I3106" s="1">
        <v>36.2</v>
      </c>
      <c r="J3106" s="1">
        <v>37.13</v>
      </c>
      <c r="K3106" s="1">
        <v>11</v>
      </c>
      <c r="L3106" s="1">
        <v>308</v>
      </c>
      <c r="M3106" s="1">
        <v>17.5843333403269</v>
      </c>
      <c r="N3106" s="1">
        <v>1.15</v>
      </c>
      <c r="O3106" s="1">
        <v>8</v>
      </c>
      <c r="P3106" s="1">
        <f t="shared" si="247"/>
        <v>19.6</v>
      </c>
      <c r="Q3106" s="1">
        <v>40.3</v>
      </c>
      <c r="R3106" s="1">
        <v>40.1</v>
      </c>
      <c r="S3106" s="1" t="s">
        <v>73</v>
      </c>
      <c r="T3106" s="6">
        <v>6.96</v>
      </c>
      <c r="U3106" s="1">
        <v>0.919</v>
      </c>
      <c r="V3106" s="1">
        <f t="shared" si="252"/>
        <v>7.5734494015234</v>
      </c>
      <c r="W3106" s="6">
        <v>279</v>
      </c>
      <c r="X3106" s="1">
        <v>3</v>
      </c>
      <c r="AA3106" s="1" t="s">
        <v>1112</v>
      </c>
      <c r="AB3106" s="1" t="s">
        <v>1109</v>
      </c>
      <c r="AC3106" s="1" t="s">
        <v>124</v>
      </c>
      <c r="AD3106" s="1" t="s">
        <v>125</v>
      </c>
      <c r="AE3106" s="13">
        <v>3200</v>
      </c>
      <c r="AF3106" s="1">
        <f t="shared" si="253"/>
        <v>320</v>
      </c>
      <c r="AG3106" s="13">
        <v>1700</v>
      </c>
      <c r="AH3106" s="1">
        <f t="shared" si="254"/>
        <v>170</v>
      </c>
    </row>
    <row r="3107" ht="17" customHeight="1" spans="1:34">
      <c r="A3107" s="1" t="s">
        <v>1103</v>
      </c>
      <c r="B3107" s="1" t="s">
        <v>1104</v>
      </c>
      <c r="C3107" s="1" t="s">
        <v>118</v>
      </c>
      <c r="D3107" s="1">
        <v>2010</v>
      </c>
      <c r="E3107" s="1">
        <v>148</v>
      </c>
      <c r="G3107" s="1" t="s">
        <v>1105</v>
      </c>
      <c r="H3107" s="1" t="s">
        <v>1106</v>
      </c>
      <c r="I3107" s="1">
        <v>36.2</v>
      </c>
      <c r="J3107" s="1">
        <v>37.13</v>
      </c>
      <c r="K3107" s="1">
        <v>12</v>
      </c>
      <c r="L3107" s="1">
        <v>308</v>
      </c>
      <c r="M3107" s="1">
        <v>17.5843333403269</v>
      </c>
      <c r="N3107" s="1">
        <v>1.15</v>
      </c>
      <c r="O3107" s="1">
        <v>8</v>
      </c>
      <c r="P3107" s="1">
        <f t="shared" si="247"/>
        <v>19.6</v>
      </c>
      <c r="Q3107" s="1">
        <v>40.3</v>
      </c>
      <c r="R3107" s="1">
        <v>40.1</v>
      </c>
      <c r="S3107" s="1" t="s">
        <v>73</v>
      </c>
      <c r="T3107" s="6">
        <v>6.96</v>
      </c>
      <c r="U3107" s="1">
        <v>0.919</v>
      </c>
      <c r="V3107" s="1">
        <f t="shared" si="252"/>
        <v>7.5734494015234</v>
      </c>
      <c r="W3107" s="6">
        <v>279</v>
      </c>
      <c r="X3107" s="1">
        <v>3</v>
      </c>
      <c r="AA3107" s="1" t="s">
        <v>1112</v>
      </c>
      <c r="AB3107" s="1" t="s">
        <v>1109</v>
      </c>
      <c r="AC3107" s="1" t="s">
        <v>124</v>
      </c>
      <c r="AD3107" s="1" t="s">
        <v>125</v>
      </c>
      <c r="AE3107" s="13">
        <v>2600</v>
      </c>
      <c r="AF3107" s="1">
        <f t="shared" si="253"/>
        <v>260</v>
      </c>
      <c r="AG3107" s="13">
        <v>1700</v>
      </c>
      <c r="AH3107" s="1">
        <f t="shared" si="254"/>
        <v>170</v>
      </c>
    </row>
    <row r="3108" ht="17" customHeight="1" spans="1:34">
      <c r="A3108" s="1" t="s">
        <v>1103</v>
      </c>
      <c r="B3108" s="1" t="s">
        <v>1104</v>
      </c>
      <c r="C3108" s="1" t="s">
        <v>118</v>
      </c>
      <c r="D3108" s="1">
        <v>2010</v>
      </c>
      <c r="E3108" s="1">
        <v>148</v>
      </c>
      <c r="G3108" s="1" t="s">
        <v>1105</v>
      </c>
      <c r="H3108" s="1" t="s">
        <v>1106</v>
      </c>
      <c r="I3108" s="1">
        <v>36.2</v>
      </c>
      <c r="J3108" s="1">
        <v>37.13</v>
      </c>
      <c r="K3108" s="1">
        <v>13</v>
      </c>
      <c r="L3108" s="1">
        <v>308</v>
      </c>
      <c r="M3108" s="1">
        <v>17.5843333403269</v>
      </c>
      <c r="N3108" s="1">
        <v>1.15</v>
      </c>
      <c r="O3108" s="1">
        <v>8</v>
      </c>
      <c r="P3108" s="1">
        <f t="shared" si="247"/>
        <v>19.6</v>
      </c>
      <c r="Q3108" s="1">
        <v>40.3</v>
      </c>
      <c r="R3108" s="1">
        <v>40.1</v>
      </c>
      <c r="S3108" s="1" t="s">
        <v>73</v>
      </c>
      <c r="T3108" s="6">
        <v>6.96</v>
      </c>
      <c r="U3108" s="1">
        <v>0.919</v>
      </c>
      <c r="V3108" s="1">
        <f t="shared" si="252"/>
        <v>7.5734494015234</v>
      </c>
      <c r="W3108" s="6">
        <v>279</v>
      </c>
      <c r="X3108" s="1">
        <v>3</v>
      </c>
      <c r="AA3108" s="1" t="s">
        <v>1112</v>
      </c>
      <c r="AB3108" s="1" t="s">
        <v>1109</v>
      </c>
      <c r="AC3108" s="1" t="s">
        <v>124</v>
      </c>
      <c r="AD3108" s="1" t="s">
        <v>125</v>
      </c>
      <c r="AE3108" s="13">
        <v>2300</v>
      </c>
      <c r="AF3108" s="1">
        <f t="shared" si="253"/>
        <v>230</v>
      </c>
      <c r="AG3108" s="13">
        <v>1000</v>
      </c>
      <c r="AH3108" s="1">
        <f t="shared" si="254"/>
        <v>100</v>
      </c>
    </row>
    <row r="3109" ht="17" customHeight="1" spans="1:34">
      <c r="A3109" s="1" t="s">
        <v>1103</v>
      </c>
      <c r="B3109" s="1" t="s">
        <v>1104</v>
      </c>
      <c r="C3109" s="1" t="s">
        <v>118</v>
      </c>
      <c r="D3109" s="1">
        <v>2010</v>
      </c>
      <c r="E3109" s="1">
        <v>148</v>
      </c>
      <c r="G3109" s="1" t="s">
        <v>1105</v>
      </c>
      <c r="H3109" s="1" t="s">
        <v>1106</v>
      </c>
      <c r="I3109" s="1">
        <v>36.2</v>
      </c>
      <c r="J3109" s="1">
        <v>37.13</v>
      </c>
      <c r="K3109" s="1">
        <v>14</v>
      </c>
      <c r="L3109" s="1">
        <v>308</v>
      </c>
      <c r="M3109" s="1">
        <v>17.5843333403269</v>
      </c>
      <c r="N3109" s="1">
        <v>1.15</v>
      </c>
      <c r="O3109" s="1">
        <v>8</v>
      </c>
      <c r="P3109" s="1">
        <f t="shared" si="247"/>
        <v>19.6</v>
      </c>
      <c r="Q3109" s="1">
        <v>40.3</v>
      </c>
      <c r="R3109" s="1">
        <v>40.1</v>
      </c>
      <c r="S3109" s="1" t="s">
        <v>73</v>
      </c>
      <c r="T3109" s="6">
        <v>6.96</v>
      </c>
      <c r="U3109" s="1">
        <v>0.919</v>
      </c>
      <c r="V3109" s="1">
        <f t="shared" si="252"/>
        <v>7.5734494015234</v>
      </c>
      <c r="W3109" s="6">
        <v>279</v>
      </c>
      <c r="X3109" s="1">
        <v>3</v>
      </c>
      <c r="AA3109" s="1" t="s">
        <v>1112</v>
      </c>
      <c r="AB3109" s="1" t="s">
        <v>1109</v>
      </c>
      <c r="AC3109" s="1" t="s">
        <v>124</v>
      </c>
      <c r="AD3109" s="1" t="s">
        <v>125</v>
      </c>
      <c r="AE3109" s="13">
        <v>2000</v>
      </c>
      <c r="AF3109" s="1">
        <f t="shared" si="253"/>
        <v>200</v>
      </c>
      <c r="AG3109" s="13">
        <v>800</v>
      </c>
      <c r="AH3109" s="1">
        <f t="shared" si="254"/>
        <v>80</v>
      </c>
    </row>
    <row r="3110" ht="17" customHeight="1" spans="1:34">
      <c r="A3110" s="1" t="s">
        <v>1103</v>
      </c>
      <c r="B3110" s="1" t="s">
        <v>1104</v>
      </c>
      <c r="C3110" s="1" t="s">
        <v>118</v>
      </c>
      <c r="D3110" s="1">
        <v>2010</v>
      </c>
      <c r="E3110" s="1">
        <v>148</v>
      </c>
      <c r="G3110" s="1" t="s">
        <v>1105</v>
      </c>
      <c r="H3110" s="1" t="s">
        <v>1106</v>
      </c>
      <c r="I3110" s="1">
        <v>36.2</v>
      </c>
      <c r="J3110" s="1">
        <v>37.13</v>
      </c>
      <c r="K3110" s="1">
        <v>15</v>
      </c>
      <c r="L3110" s="1">
        <v>308</v>
      </c>
      <c r="M3110" s="1">
        <v>17.5843333403269</v>
      </c>
      <c r="N3110" s="1">
        <v>1.15</v>
      </c>
      <c r="O3110" s="1">
        <v>8</v>
      </c>
      <c r="P3110" s="1">
        <f t="shared" si="247"/>
        <v>19.6</v>
      </c>
      <c r="Q3110" s="1">
        <v>40.3</v>
      </c>
      <c r="R3110" s="1">
        <v>40.1</v>
      </c>
      <c r="S3110" s="1" t="s">
        <v>73</v>
      </c>
      <c r="T3110" s="6">
        <v>6.96</v>
      </c>
      <c r="U3110" s="1">
        <v>0.919</v>
      </c>
      <c r="V3110" s="1">
        <f t="shared" si="252"/>
        <v>7.5734494015234</v>
      </c>
      <c r="W3110" s="6">
        <v>279</v>
      </c>
      <c r="X3110" s="1">
        <v>3</v>
      </c>
      <c r="AA3110" s="1" t="s">
        <v>1112</v>
      </c>
      <c r="AB3110" s="1" t="s">
        <v>1109</v>
      </c>
      <c r="AC3110" s="1" t="s">
        <v>124</v>
      </c>
      <c r="AD3110" s="1" t="s">
        <v>125</v>
      </c>
      <c r="AE3110" s="13">
        <v>2100</v>
      </c>
      <c r="AF3110" s="1">
        <f t="shared" si="253"/>
        <v>210</v>
      </c>
      <c r="AG3110" s="13">
        <v>1100</v>
      </c>
      <c r="AH3110" s="1">
        <f t="shared" si="254"/>
        <v>110</v>
      </c>
    </row>
    <row r="3111" ht="17" customHeight="1" spans="1:34">
      <c r="A3111" s="1" t="s">
        <v>1103</v>
      </c>
      <c r="B3111" s="1" t="s">
        <v>1104</v>
      </c>
      <c r="C3111" s="1" t="s">
        <v>118</v>
      </c>
      <c r="D3111" s="1">
        <v>2010</v>
      </c>
      <c r="E3111" s="1">
        <v>148</v>
      </c>
      <c r="G3111" s="1" t="s">
        <v>1105</v>
      </c>
      <c r="H3111" s="1" t="s">
        <v>1106</v>
      </c>
      <c r="I3111" s="1">
        <v>36.2</v>
      </c>
      <c r="J3111" s="1">
        <v>37.13</v>
      </c>
      <c r="K3111" s="1">
        <v>15</v>
      </c>
      <c r="L3111" s="1">
        <v>308</v>
      </c>
      <c r="M3111" s="1">
        <v>17.5843333403269</v>
      </c>
      <c r="N3111" s="1">
        <v>1.15</v>
      </c>
      <c r="O3111" s="1">
        <v>8</v>
      </c>
      <c r="P3111" s="1">
        <f t="shared" si="247"/>
        <v>19.6</v>
      </c>
      <c r="Q3111" s="1">
        <v>40.3</v>
      </c>
      <c r="R3111" s="1">
        <v>40.1</v>
      </c>
      <c r="S3111" s="1" t="s">
        <v>73</v>
      </c>
      <c r="T3111" s="6">
        <v>6.96</v>
      </c>
      <c r="U3111" s="1">
        <v>0.919</v>
      </c>
      <c r="V3111" s="1">
        <f t="shared" si="252"/>
        <v>7.5734494015234</v>
      </c>
      <c r="W3111" s="6">
        <v>279</v>
      </c>
      <c r="X3111" s="1">
        <v>3</v>
      </c>
      <c r="AA3111" s="1" t="s">
        <v>1113</v>
      </c>
      <c r="AB3111" s="1" t="s">
        <v>1114</v>
      </c>
      <c r="AC3111" s="1" t="s">
        <v>124</v>
      </c>
      <c r="AD3111" s="1">
        <v>0</v>
      </c>
      <c r="AE3111" s="13">
        <v>1700</v>
      </c>
      <c r="AF3111" s="1">
        <f t="shared" si="253"/>
        <v>170</v>
      </c>
      <c r="AG3111" s="13">
        <v>1900</v>
      </c>
      <c r="AH3111" s="1">
        <f t="shared" si="254"/>
        <v>190</v>
      </c>
    </row>
    <row r="3112" ht="17" customHeight="1" spans="1:34">
      <c r="A3112" s="1" t="s">
        <v>1103</v>
      </c>
      <c r="B3112" s="1" t="s">
        <v>1104</v>
      </c>
      <c r="C3112" s="1" t="s">
        <v>118</v>
      </c>
      <c r="D3112" s="1">
        <v>2010</v>
      </c>
      <c r="E3112" s="1">
        <v>148</v>
      </c>
      <c r="G3112" s="1" t="s">
        <v>1105</v>
      </c>
      <c r="H3112" s="1" t="s">
        <v>1106</v>
      </c>
      <c r="I3112" s="1">
        <v>36.2</v>
      </c>
      <c r="J3112" s="1">
        <v>37.13</v>
      </c>
      <c r="K3112" s="1">
        <v>15</v>
      </c>
      <c r="L3112" s="1">
        <v>308</v>
      </c>
      <c r="M3112" s="1">
        <v>17.5843333403269</v>
      </c>
      <c r="N3112" s="1">
        <v>1.15</v>
      </c>
      <c r="O3112" s="1">
        <v>8</v>
      </c>
      <c r="P3112" s="1">
        <f t="shared" si="247"/>
        <v>19.6</v>
      </c>
      <c r="Q3112" s="1">
        <v>40.3</v>
      </c>
      <c r="R3112" s="1">
        <v>40.1</v>
      </c>
      <c r="S3112" s="1" t="s">
        <v>73</v>
      </c>
      <c r="T3112" s="6">
        <v>6.96</v>
      </c>
      <c r="U3112" s="1">
        <v>0.919</v>
      </c>
      <c r="V3112" s="1">
        <f t="shared" si="252"/>
        <v>7.5734494015234</v>
      </c>
      <c r="W3112" s="6">
        <v>279</v>
      </c>
      <c r="X3112" s="1">
        <v>3</v>
      </c>
      <c r="AA3112" s="1" t="s">
        <v>1113</v>
      </c>
      <c r="AB3112" s="1" t="s">
        <v>1115</v>
      </c>
      <c r="AC3112" s="1" t="s">
        <v>124</v>
      </c>
      <c r="AD3112" s="1">
        <v>0</v>
      </c>
      <c r="AE3112" s="13">
        <v>1700</v>
      </c>
      <c r="AF3112" s="1">
        <f t="shared" si="253"/>
        <v>170</v>
      </c>
      <c r="AG3112" s="13">
        <v>700</v>
      </c>
      <c r="AH3112" s="1">
        <f t="shared" si="254"/>
        <v>70</v>
      </c>
    </row>
    <row r="3113" ht="17" customHeight="1" spans="1:34">
      <c r="A3113" s="1" t="s">
        <v>1103</v>
      </c>
      <c r="B3113" s="1" t="s">
        <v>1104</v>
      </c>
      <c r="C3113" s="1" t="s">
        <v>118</v>
      </c>
      <c r="D3113" s="1">
        <v>2010</v>
      </c>
      <c r="E3113" s="1">
        <v>148</v>
      </c>
      <c r="G3113" s="1" t="s">
        <v>1105</v>
      </c>
      <c r="H3113" s="1" t="s">
        <v>1106</v>
      </c>
      <c r="I3113" s="1">
        <v>36.2</v>
      </c>
      <c r="J3113" s="1">
        <v>37.13</v>
      </c>
      <c r="K3113" s="1">
        <v>15</v>
      </c>
      <c r="L3113" s="1">
        <v>308</v>
      </c>
      <c r="M3113" s="1">
        <v>17.5843333403269</v>
      </c>
      <c r="N3113" s="1">
        <v>1.15</v>
      </c>
      <c r="O3113" s="1">
        <v>8</v>
      </c>
      <c r="P3113" s="1">
        <f t="shared" si="247"/>
        <v>19.6</v>
      </c>
      <c r="Q3113" s="1">
        <v>40.3</v>
      </c>
      <c r="R3113" s="1">
        <v>40.1</v>
      </c>
      <c r="S3113" s="1" t="s">
        <v>73</v>
      </c>
      <c r="T3113" s="6">
        <v>6.96</v>
      </c>
      <c r="U3113" s="1">
        <v>0.919</v>
      </c>
      <c r="V3113" s="1">
        <f t="shared" si="252"/>
        <v>7.5734494015234</v>
      </c>
      <c r="W3113" s="6">
        <v>279</v>
      </c>
      <c r="X3113" s="1">
        <v>3</v>
      </c>
      <c r="AA3113" s="1" t="s">
        <v>1113</v>
      </c>
      <c r="AB3113" s="1" t="s">
        <v>1116</v>
      </c>
      <c r="AC3113" s="1" t="s">
        <v>124</v>
      </c>
      <c r="AD3113" s="1">
        <v>0</v>
      </c>
      <c r="AE3113" s="13">
        <v>1700</v>
      </c>
      <c r="AF3113" s="1">
        <f t="shared" si="253"/>
        <v>170</v>
      </c>
      <c r="AG3113" s="13">
        <v>1800</v>
      </c>
      <c r="AH3113" s="1">
        <f t="shared" si="254"/>
        <v>180</v>
      </c>
    </row>
    <row r="3114" ht="17" customHeight="1" spans="1:34">
      <c r="A3114" s="1" t="s">
        <v>1103</v>
      </c>
      <c r="B3114" s="1" t="s">
        <v>1104</v>
      </c>
      <c r="C3114" s="1" t="s">
        <v>118</v>
      </c>
      <c r="D3114" s="1">
        <v>2010</v>
      </c>
      <c r="E3114" s="1">
        <v>148</v>
      </c>
      <c r="G3114" s="1" t="s">
        <v>1105</v>
      </c>
      <c r="H3114" s="1" t="s">
        <v>1106</v>
      </c>
      <c r="I3114" s="1">
        <v>36.2</v>
      </c>
      <c r="J3114" s="1">
        <v>37.13</v>
      </c>
      <c r="K3114" s="1">
        <v>15</v>
      </c>
      <c r="L3114" s="1">
        <v>308</v>
      </c>
      <c r="M3114" s="1">
        <v>17.5843333403269</v>
      </c>
      <c r="N3114" s="1">
        <v>1.15</v>
      </c>
      <c r="O3114" s="1">
        <v>8</v>
      </c>
      <c r="P3114" s="1">
        <f t="shared" si="247"/>
        <v>19.6</v>
      </c>
      <c r="Q3114" s="1">
        <v>40.3</v>
      </c>
      <c r="R3114" s="1">
        <v>40.1</v>
      </c>
      <c r="S3114" s="1" t="s">
        <v>73</v>
      </c>
      <c r="T3114" s="6">
        <v>6.96</v>
      </c>
      <c r="U3114" s="1">
        <v>0.919</v>
      </c>
      <c r="V3114" s="1">
        <f t="shared" si="252"/>
        <v>7.5734494015234</v>
      </c>
      <c r="W3114" s="6">
        <v>279</v>
      </c>
      <c r="X3114" s="1">
        <v>3</v>
      </c>
      <c r="AA3114" s="1" t="s">
        <v>1110</v>
      </c>
      <c r="AB3114" s="1" t="s">
        <v>1114</v>
      </c>
      <c r="AC3114" s="1" t="s">
        <v>124</v>
      </c>
      <c r="AD3114" s="1">
        <v>0</v>
      </c>
      <c r="AE3114" s="13">
        <v>1200</v>
      </c>
      <c r="AF3114" s="1">
        <f t="shared" si="253"/>
        <v>120</v>
      </c>
      <c r="AG3114" s="13">
        <v>1900</v>
      </c>
      <c r="AH3114" s="1">
        <f t="shared" si="254"/>
        <v>190</v>
      </c>
    </row>
    <row r="3115" ht="17" customHeight="1" spans="1:34">
      <c r="A3115" s="1" t="s">
        <v>1103</v>
      </c>
      <c r="B3115" s="1" t="s">
        <v>1104</v>
      </c>
      <c r="C3115" s="1" t="s">
        <v>118</v>
      </c>
      <c r="D3115" s="1">
        <v>2010</v>
      </c>
      <c r="E3115" s="1">
        <v>148</v>
      </c>
      <c r="G3115" s="1" t="s">
        <v>1105</v>
      </c>
      <c r="H3115" s="1" t="s">
        <v>1106</v>
      </c>
      <c r="I3115" s="1">
        <v>36.2</v>
      </c>
      <c r="J3115" s="1">
        <v>37.13</v>
      </c>
      <c r="K3115" s="1">
        <v>15</v>
      </c>
      <c r="L3115" s="1">
        <v>308</v>
      </c>
      <c r="M3115" s="1">
        <v>17.5843333403269</v>
      </c>
      <c r="N3115" s="1">
        <v>1.15</v>
      </c>
      <c r="O3115" s="1">
        <v>8</v>
      </c>
      <c r="P3115" s="1">
        <f t="shared" si="247"/>
        <v>19.6</v>
      </c>
      <c r="Q3115" s="1">
        <v>40.3</v>
      </c>
      <c r="R3115" s="1">
        <v>40.1</v>
      </c>
      <c r="S3115" s="1" t="s">
        <v>73</v>
      </c>
      <c r="T3115" s="6">
        <v>6.96</v>
      </c>
      <c r="U3115" s="1">
        <v>0.919</v>
      </c>
      <c r="V3115" s="1">
        <f t="shared" si="252"/>
        <v>7.5734494015234</v>
      </c>
      <c r="W3115" s="6">
        <v>279</v>
      </c>
      <c r="X3115" s="1">
        <v>3</v>
      </c>
      <c r="AA3115" s="1" t="s">
        <v>1110</v>
      </c>
      <c r="AB3115" s="1" t="s">
        <v>1115</v>
      </c>
      <c r="AC3115" s="1" t="s">
        <v>124</v>
      </c>
      <c r="AD3115" s="1">
        <v>0</v>
      </c>
      <c r="AE3115" s="13">
        <v>1200</v>
      </c>
      <c r="AF3115" s="1">
        <f t="shared" si="253"/>
        <v>120</v>
      </c>
      <c r="AG3115" s="13">
        <v>700</v>
      </c>
      <c r="AH3115" s="1">
        <f t="shared" si="254"/>
        <v>70</v>
      </c>
    </row>
    <row r="3116" ht="17" customHeight="1" spans="1:34">
      <c r="A3116" s="1" t="s">
        <v>1103</v>
      </c>
      <c r="B3116" s="1" t="s">
        <v>1104</v>
      </c>
      <c r="C3116" s="1" t="s">
        <v>118</v>
      </c>
      <c r="D3116" s="1">
        <v>2010</v>
      </c>
      <c r="E3116" s="1">
        <v>148</v>
      </c>
      <c r="G3116" s="1" t="s">
        <v>1105</v>
      </c>
      <c r="H3116" s="1" t="s">
        <v>1106</v>
      </c>
      <c r="I3116" s="1">
        <v>36.2</v>
      </c>
      <c r="J3116" s="1">
        <v>37.13</v>
      </c>
      <c r="K3116" s="1">
        <v>15</v>
      </c>
      <c r="L3116" s="1">
        <v>308</v>
      </c>
      <c r="M3116" s="1">
        <v>17.5843333403269</v>
      </c>
      <c r="N3116" s="1">
        <v>1.15</v>
      </c>
      <c r="O3116" s="1">
        <v>8</v>
      </c>
      <c r="P3116" s="1">
        <f t="shared" si="247"/>
        <v>19.6</v>
      </c>
      <c r="Q3116" s="1">
        <v>40.3</v>
      </c>
      <c r="R3116" s="1">
        <v>40.1</v>
      </c>
      <c r="S3116" s="1" t="s">
        <v>73</v>
      </c>
      <c r="T3116" s="6">
        <v>6.96</v>
      </c>
      <c r="U3116" s="1">
        <v>0.919</v>
      </c>
      <c r="V3116" s="1">
        <f t="shared" si="252"/>
        <v>7.5734494015234</v>
      </c>
      <c r="W3116" s="6">
        <v>279</v>
      </c>
      <c r="X3116" s="1">
        <v>3</v>
      </c>
      <c r="AA3116" s="1" t="s">
        <v>1110</v>
      </c>
      <c r="AB3116" s="1" t="s">
        <v>1116</v>
      </c>
      <c r="AC3116" s="1" t="s">
        <v>124</v>
      </c>
      <c r="AD3116" s="1">
        <v>0</v>
      </c>
      <c r="AE3116" s="13">
        <v>1200</v>
      </c>
      <c r="AF3116" s="1">
        <f t="shared" si="253"/>
        <v>120</v>
      </c>
      <c r="AG3116" s="13">
        <v>1800</v>
      </c>
      <c r="AH3116" s="1">
        <f t="shared" si="254"/>
        <v>180</v>
      </c>
    </row>
    <row r="3117" ht="17" customHeight="1" spans="1:34">
      <c r="A3117" s="1" t="s">
        <v>1103</v>
      </c>
      <c r="B3117" s="1" t="s">
        <v>1104</v>
      </c>
      <c r="C3117" s="1" t="s">
        <v>118</v>
      </c>
      <c r="D3117" s="1">
        <v>2010</v>
      </c>
      <c r="E3117" s="1">
        <v>148</v>
      </c>
      <c r="G3117" s="1" t="s">
        <v>1105</v>
      </c>
      <c r="H3117" s="1" t="s">
        <v>1106</v>
      </c>
      <c r="I3117" s="1">
        <v>36.2</v>
      </c>
      <c r="J3117" s="1">
        <v>37.13</v>
      </c>
      <c r="K3117" s="1">
        <v>15</v>
      </c>
      <c r="L3117" s="1">
        <v>308</v>
      </c>
      <c r="M3117" s="1">
        <v>17.5843333403269</v>
      </c>
      <c r="N3117" s="1">
        <v>1.15</v>
      </c>
      <c r="O3117" s="1">
        <v>8</v>
      </c>
      <c r="P3117" s="1">
        <f t="shared" si="247"/>
        <v>19.6</v>
      </c>
      <c r="Q3117" s="1">
        <v>40.3</v>
      </c>
      <c r="R3117" s="1">
        <v>40.1</v>
      </c>
      <c r="S3117" s="1" t="s">
        <v>73</v>
      </c>
      <c r="T3117" s="6">
        <v>6.96</v>
      </c>
      <c r="U3117" s="1">
        <v>0.919</v>
      </c>
      <c r="V3117" s="1">
        <f t="shared" si="252"/>
        <v>7.5734494015234</v>
      </c>
      <c r="W3117" s="6">
        <v>279</v>
      </c>
      <c r="X3117" s="1">
        <v>3</v>
      </c>
      <c r="AA3117" s="1" t="s">
        <v>1111</v>
      </c>
      <c r="AB3117" s="1" t="s">
        <v>1114</v>
      </c>
      <c r="AC3117" s="1" t="s">
        <v>124</v>
      </c>
      <c r="AD3117" s="1">
        <v>0</v>
      </c>
      <c r="AE3117" s="13">
        <v>1800</v>
      </c>
      <c r="AF3117" s="1">
        <f t="shared" si="253"/>
        <v>180</v>
      </c>
      <c r="AG3117" s="13">
        <v>1900</v>
      </c>
      <c r="AH3117" s="1">
        <f t="shared" si="254"/>
        <v>190</v>
      </c>
    </row>
    <row r="3118" ht="17" customHeight="1" spans="1:34">
      <c r="A3118" s="1" t="s">
        <v>1103</v>
      </c>
      <c r="B3118" s="1" t="s">
        <v>1104</v>
      </c>
      <c r="C3118" s="1" t="s">
        <v>118</v>
      </c>
      <c r="D3118" s="1">
        <v>2010</v>
      </c>
      <c r="E3118" s="1">
        <v>148</v>
      </c>
      <c r="G3118" s="1" t="s">
        <v>1105</v>
      </c>
      <c r="H3118" s="1" t="s">
        <v>1106</v>
      </c>
      <c r="I3118" s="1">
        <v>36.2</v>
      </c>
      <c r="J3118" s="1">
        <v>37.13</v>
      </c>
      <c r="K3118" s="1">
        <v>15</v>
      </c>
      <c r="L3118" s="1">
        <v>308</v>
      </c>
      <c r="M3118" s="1">
        <v>17.5843333403269</v>
      </c>
      <c r="N3118" s="1">
        <v>1.15</v>
      </c>
      <c r="O3118" s="1">
        <v>8</v>
      </c>
      <c r="P3118" s="1">
        <f t="shared" ref="P3118:P3181" si="255">100-Q3118-R3118</f>
        <v>19.6</v>
      </c>
      <c r="Q3118" s="1">
        <v>40.3</v>
      </c>
      <c r="R3118" s="1">
        <v>40.1</v>
      </c>
      <c r="S3118" s="1" t="s">
        <v>73</v>
      </c>
      <c r="T3118" s="6">
        <v>6.96</v>
      </c>
      <c r="U3118" s="1">
        <v>0.919</v>
      </c>
      <c r="V3118" s="1">
        <f t="shared" si="252"/>
        <v>7.5734494015234</v>
      </c>
      <c r="W3118" s="6">
        <v>279</v>
      </c>
      <c r="X3118" s="1">
        <v>3</v>
      </c>
      <c r="AA3118" s="1" t="s">
        <v>1111</v>
      </c>
      <c r="AB3118" s="1" t="s">
        <v>1115</v>
      </c>
      <c r="AC3118" s="1" t="s">
        <v>124</v>
      </c>
      <c r="AD3118" s="1">
        <v>0</v>
      </c>
      <c r="AE3118" s="13">
        <v>1800</v>
      </c>
      <c r="AF3118" s="1">
        <f t="shared" si="253"/>
        <v>180</v>
      </c>
      <c r="AG3118" s="13">
        <v>700</v>
      </c>
      <c r="AH3118" s="1">
        <f t="shared" si="254"/>
        <v>70</v>
      </c>
    </row>
    <row r="3119" ht="17" customHeight="1" spans="1:34">
      <c r="A3119" s="1" t="s">
        <v>1103</v>
      </c>
      <c r="B3119" s="1" t="s">
        <v>1104</v>
      </c>
      <c r="C3119" s="1" t="s">
        <v>118</v>
      </c>
      <c r="D3119" s="1">
        <v>2010</v>
      </c>
      <c r="E3119" s="1">
        <v>148</v>
      </c>
      <c r="G3119" s="1" t="s">
        <v>1105</v>
      </c>
      <c r="H3119" s="1" t="s">
        <v>1106</v>
      </c>
      <c r="I3119" s="1">
        <v>36.2</v>
      </c>
      <c r="J3119" s="1">
        <v>37.13</v>
      </c>
      <c r="K3119" s="1">
        <v>15</v>
      </c>
      <c r="L3119" s="1">
        <v>308</v>
      </c>
      <c r="M3119" s="1">
        <v>17.5843333403269</v>
      </c>
      <c r="N3119" s="1">
        <v>1.15</v>
      </c>
      <c r="O3119" s="1">
        <v>8</v>
      </c>
      <c r="P3119" s="1">
        <f t="shared" si="255"/>
        <v>19.6</v>
      </c>
      <c r="Q3119" s="1">
        <v>40.3</v>
      </c>
      <c r="R3119" s="1">
        <v>40.1</v>
      </c>
      <c r="S3119" s="1" t="s">
        <v>73</v>
      </c>
      <c r="T3119" s="6">
        <v>6.96</v>
      </c>
      <c r="U3119" s="1">
        <v>0.919</v>
      </c>
      <c r="V3119" s="1">
        <f t="shared" si="252"/>
        <v>7.5734494015234</v>
      </c>
      <c r="W3119" s="6">
        <v>279</v>
      </c>
      <c r="X3119" s="1">
        <v>3</v>
      </c>
      <c r="AA3119" s="1" t="s">
        <v>1111</v>
      </c>
      <c r="AB3119" s="1" t="s">
        <v>1116</v>
      </c>
      <c r="AC3119" s="1" t="s">
        <v>124</v>
      </c>
      <c r="AD3119" s="1">
        <v>0</v>
      </c>
      <c r="AE3119" s="13">
        <v>1800</v>
      </c>
      <c r="AF3119" s="1">
        <f t="shared" si="253"/>
        <v>180</v>
      </c>
      <c r="AG3119" s="13">
        <v>1800</v>
      </c>
      <c r="AH3119" s="1">
        <f t="shared" si="254"/>
        <v>180</v>
      </c>
    </row>
    <row r="3120" ht="17" customHeight="1" spans="1:34">
      <c r="A3120" s="1" t="s">
        <v>1103</v>
      </c>
      <c r="B3120" s="1" t="s">
        <v>1104</v>
      </c>
      <c r="C3120" s="1" t="s">
        <v>118</v>
      </c>
      <c r="D3120" s="1">
        <v>2010</v>
      </c>
      <c r="E3120" s="1">
        <v>148</v>
      </c>
      <c r="G3120" s="1" t="s">
        <v>1105</v>
      </c>
      <c r="H3120" s="1" t="s">
        <v>1106</v>
      </c>
      <c r="I3120" s="1">
        <v>36.2</v>
      </c>
      <c r="J3120" s="1">
        <v>37.13</v>
      </c>
      <c r="K3120" s="1">
        <v>15</v>
      </c>
      <c r="L3120" s="1">
        <v>308</v>
      </c>
      <c r="M3120" s="1">
        <v>17.5843333403269</v>
      </c>
      <c r="N3120" s="1">
        <v>1.15</v>
      </c>
      <c r="O3120" s="1">
        <v>8</v>
      </c>
      <c r="P3120" s="1">
        <f t="shared" si="255"/>
        <v>19.6</v>
      </c>
      <c r="Q3120" s="1">
        <v>40.3</v>
      </c>
      <c r="R3120" s="1">
        <v>40.1</v>
      </c>
      <c r="S3120" s="1" t="s">
        <v>73</v>
      </c>
      <c r="T3120" s="6">
        <v>6.96</v>
      </c>
      <c r="U3120" s="1">
        <v>0.919</v>
      </c>
      <c r="V3120" s="1">
        <f t="shared" si="252"/>
        <v>7.5734494015234</v>
      </c>
      <c r="W3120" s="6">
        <v>279</v>
      </c>
      <c r="X3120" s="1">
        <v>3</v>
      </c>
      <c r="AA3120" s="1" t="s">
        <v>1112</v>
      </c>
      <c r="AB3120" s="1" t="s">
        <v>1114</v>
      </c>
      <c r="AC3120" s="1" t="s">
        <v>124</v>
      </c>
      <c r="AD3120" s="1">
        <v>0</v>
      </c>
      <c r="AE3120" s="13">
        <v>1800</v>
      </c>
      <c r="AF3120" s="1">
        <f t="shared" si="253"/>
        <v>180</v>
      </c>
      <c r="AG3120" s="13">
        <v>1900</v>
      </c>
      <c r="AH3120" s="1">
        <f t="shared" si="254"/>
        <v>190</v>
      </c>
    </row>
    <row r="3121" ht="17" customHeight="1" spans="1:34">
      <c r="A3121" s="1" t="s">
        <v>1103</v>
      </c>
      <c r="B3121" s="1" t="s">
        <v>1104</v>
      </c>
      <c r="C3121" s="1" t="s">
        <v>118</v>
      </c>
      <c r="D3121" s="1">
        <v>2010</v>
      </c>
      <c r="E3121" s="1">
        <v>148</v>
      </c>
      <c r="G3121" s="1" t="s">
        <v>1105</v>
      </c>
      <c r="H3121" s="1" t="s">
        <v>1106</v>
      </c>
      <c r="I3121" s="1">
        <v>36.2</v>
      </c>
      <c r="J3121" s="1">
        <v>37.13</v>
      </c>
      <c r="K3121" s="1">
        <v>15</v>
      </c>
      <c r="L3121" s="1">
        <v>308</v>
      </c>
      <c r="M3121" s="1">
        <v>17.5843333403269</v>
      </c>
      <c r="N3121" s="1">
        <v>1.15</v>
      </c>
      <c r="O3121" s="1">
        <v>8</v>
      </c>
      <c r="P3121" s="1">
        <f t="shared" si="255"/>
        <v>19.6</v>
      </c>
      <c r="Q3121" s="1">
        <v>40.3</v>
      </c>
      <c r="R3121" s="1">
        <v>40.1</v>
      </c>
      <c r="S3121" s="1" t="s">
        <v>73</v>
      </c>
      <c r="T3121" s="6">
        <v>6.96</v>
      </c>
      <c r="U3121" s="1">
        <v>0.919</v>
      </c>
      <c r="V3121" s="1">
        <f t="shared" si="252"/>
        <v>7.5734494015234</v>
      </c>
      <c r="W3121" s="6">
        <v>279</v>
      </c>
      <c r="X3121" s="1">
        <v>3</v>
      </c>
      <c r="AA3121" s="1" t="s">
        <v>1112</v>
      </c>
      <c r="AB3121" s="1" t="s">
        <v>1115</v>
      </c>
      <c r="AC3121" s="1" t="s">
        <v>124</v>
      </c>
      <c r="AD3121" s="1">
        <v>0</v>
      </c>
      <c r="AE3121" s="13">
        <v>1800</v>
      </c>
      <c r="AF3121" s="1">
        <f t="shared" si="253"/>
        <v>180</v>
      </c>
      <c r="AG3121" s="13">
        <v>700</v>
      </c>
      <c r="AH3121" s="1">
        <f t="shared" si="254"/>
        <v>70</v>
      </c>
    </row>
    <row r="3122" ht="17" customHeight="1" spans="1:34">
      <c r="A3122" s="1" t="s">
        <v>1103</v>
      </c>
      <c r="B3122" s="1" t="s">
        <v>1104</v>
      </c>
      <c r="C3122" s="1" t="s">
        <v>118</v>
      </c>
      <c r="D3122" s="1">
        <v>2010</v>
      </c>
      <c r="E3122" s="1">
        <v>148</v>
      </c>
      <c r="G3122" s="1" t="s">
        <v>1105</v>
      </c>
      <c r="H3122" s="1" t="s">
        <v>1106</v>
      </c>
      <c r="I3122" s="1">
        <v>36.2</v>
      </c>
      <c r="J3122" s="1">
        <v>37.13</v>
      </c>
      <c r="K3122" s="1">
        <v>15</v>
      </c>
      <c r="L3122" s="1">
        <v>308</v>
      </c>
      <c r="M3122" s="1">
        <v>17.5843333403269</v>
      </c>
      <c r="N3122" s="1">
        <v>1.15</v>
      </c>
      <c r="O3122" s="1">
        <v>8</v>
      </c>
      <c r="P3122" s="1">
        <f t="shared" si="255"/>
        <v>19.6</v>
      </c>
      <c r="Q3122" s="1">
        <v>40.3</v>
      </c>
      <c r="R3122" s="1">
        <v>40.1</v>
      </c>
      <c r="S3122" s="1" t="s">
        <v>73</v>
      </c>
      <c r="T3122" s="6">
        <v>6.96</v>
      </c>
      <c r="U3122" s="1">
        <v>0.919</v>
      </c>
      <c r="V3122" s="1">
        <f t="shared" si="252"/>
        <v>7.5734494015234</v>
      </c>
      <c r="W3122" s="6">
        <v>279</v>
      </c>
      <c r="X3122" s="1">
        <v>3</v>
      </c>
      <c r="AA3122" s="1" t="s">
        <v>1112</v>
      </c>
      <c r="AB3122" s="1" t="s">
        <v>1116</v>
      </c>
      <c r="AC3122" s="1" t="s">
        <v>124</v>
      </c>
      <c r="AD3122" s="1">
        <v>0</v>
      </c>
      <c r="AE3122" s="13">
        <v>1800</v>
      </c>
      <c r="AF3122" s="1">
        <f t="shared" si="253"/>
        <v>180</v>
      </c>
      <c r="AG3122" s="13">
        <v>1800</v>
      </c>
      <c r="AH3122" s="1">
        <f t="shared" si="254"/>
        <v>180</v>
      </c>
    </row>
    <row r="3123" ht="17" customHeight="1" spans="1:34">
      <c r="A3123" s="1" t="s">
        <v>1103</v>
      </c>
      <c r="B3123" s="1" t="s">
        <v>1104</v>
      </c>
      <c r="C3123" s="1" t="s">
        <v>118</v>
      </c>
      <c r="D3123" s="1">
        <v>2010</v>
      </c>
      <c r="E3123" s="1">
        <v>148</v>
      </c>
      <c r="G3123" s="1" t="s">
        <v>1105</v>
      </c>
      <c r="H3123" s="1" t="s">
        <v>1106</v>
      </c>
      <c r="I3123" s="1">
        <v>36.2</v>
      </c>
      <c r="J3123" s="1">
        <v>37.13</v>
      </c>
      <c r="K3123" s="1">
        <v>15</v>
      </c>
      <c r="L3123" s="1">
        <v>308</v>
      </c>
      <c r="M3123" s="1">
        <v>17.5843333403269</v>
      </c>
      <c r="N3123" s="1">
        <v>1.15</v>
      </c>
      <c r="O3123" s="1">
        <v>8</v>
      </c>
      <c r="P3123" s="1">
        <f t="shared" si="255"/>
        <v>19.6</v>
      </c>
      <c r="Q3123" s="1">
        <v>40.3</v>
      </c>
      <c r="R3123" s="1">
        <v>40.1</v>
      </c>
      <c r="S3123" s="1" t="s">
        <v>73</v>
      </c>
      <c r="T3123" s="6">
        <v>6.96</v>
      </c>
      <c r="U3123" s="1">
        <v>0.919</v>
      </c>
      <c r="V3123" s="1">
        <f t="shared" si="252"/>
        <v>7.5734494015234</v>
      </c>
      <c r="W3123" s="6">
        <v>279</v>
      </c>
      <c r="X3123" s="1">
        <v>3</v>
      </c>
      <c r="AA3123" s="1" t="s">
        <v>1113</v>
      </c>
      <c r="AB3123" s="1" t="s">
        <v>1114</v>
      </c>
      <c r="AC3123" s="1" t="s">
        <v>124</v>
      </c>
      <c r="AD3123" s="1">
        <v>30</v>
      </c>
      <c r="AE3123" s="13">
        <v>2000</v>
      </c>
      <c r="AF3123" s="1">
        <f t="shared" si="253"/>
        <v>200</v>
      </c>
      <c r="AG3123" s="13">
        <v>2300</v>
      </c>
      <c r="AH3123" s="1">
        <f t="shared" si="254"/>
        <v>230</v>
      </c>
    </row>
    <row r="3124" ht="17" customHeight="1" spans="1:34">
      <c r="A3124" s="1" t="s">
        <v>1103</v>
      </c>
      <c r="B3124" s="1" t="s">
        <v>1104</v>
      </c>
      <c r="C3124" s="1" t="s">
        <v>118</v>
      </c>
      <c r="D3124" s="1">
        <v>2010</v>
      </c>
      <c r="E3124" s="1">
        <v>148</v>
      </c>
      <c r="G3124" s="1" t="s">
        <v>1105</v>
      </c>
      <c r="H3124" s="1" t="s">
        <v>1106</v>
      </c>
      <c r="I3124" s="1">
        <v>36.2</v>
      </c>
      <c r="J3124" s="1">
        <v>37.13</v>
      </c>
      <c r="K3124" s="1">
        <v>15</v>
      </c>
      <c r="L3124" s="1">
        <v>308</v>
      </c>
      <c r="M3124" s="1">
        <v>17.5843333403269</v>
      </c>
      <c r="N3124" s="1">
        <v>1.15</v>
      </c>
      <c r="O3124" s="1">
        <v>8</v>
      </c>
      <c r="P3124" s="1">
        <f t="shared" si="255"/>
        <v>19.6</v>
      </c>
      <c r="Q3124" s="1">
        <v>40.3</v>
      </c>
      <c r="R3124" s="1">
        <v>40.1</v>
      </c>
      <c r="S3124" s="1" t="s">
        <v>73</v>
      </c>
      <c r="T3124" s="6">
        <v>6.96</v>
      </c>
      <c r="U3124" s="1">
        <v>0.919</v>
      </c>
      <c r="V3124" s="1">
        <f t="shared" si="252"/>
        <v>7.5734494015234</v>
      </c>
      <c r="W3124" s="6">
        <v>279</v>
      </c>
      <c r="X3124" s="1">
        <v>3</v>
      </c>
      <c r="AA3124" s="1" t="s">
        <v>1113</v>
      </c>
      <c r="AB3124" s="1" t="s">
        <v>1115</v>
      </c>
      <c r="AC3124" s="1" t="s">
        <v>124</v>
      </c>
      <c r="AD3124" s="1">
        <v>30</v>
      </c>
      <c r="AE3124" s="13">
        <v>2000</v>
      </c>
      <c r="AF3124" s="1">
        <f t="shared" si="253"/>
        <v>200</v>
      </c>
      <c r="AG3124" s="13">
        <v>1100</v>
      </c>
      <c r="AH3124" s="1">
        <f t="shared" si="254"/>
        <v>110</v>
      </c>
    </row>
    <row r="3125" ht="17" customHeight="1" spans="1:34">
      <c r="A3125" s="1" t="s">
        <v>1103</v>
      </c>
      <c r="B3125" s="1" t="s">
        <v>1104</v>
      </c>
      <c r="C3125" s="1" t="s">
        <v>118</v>
      </c>
      <c r="D3125" s="1">
        <v>2010</v>
      </c>
      <c r="E3125" s="1">
        <v>148</v>
      </c>
      <c r="G3125" s="1" t="s">
        <v>1105</v>
      </c>
      <c r="H3125" s="1" t="s">
        <v>1106</v>
      </c>
      <c r="I3125" s="1">
        <v>36.2</v>
      </c>
      <c r="J3125" s="1">
        <v>37.13</v>
      </c>
      <c r="K3125" s="1">
        <v>15</v>
      </c>
      <c r="L3125" s="1">
        <v>308</v>
      </c>
      <c r="M3125" s="1">
        <v>17.5843333403269</v>
      </c>
      <c r="N3125" s="1">
        <v>1.15</v>
      </c>
      <c r="O3125" s="1">
        <v>8</v>
      </c>
      <c r="P3125" s="1">
        <f t="shared" si="255"/>
        <v>19.6</v>
      </c>
      <c r="Q3125" s="1">
        <v>40.3</v>
      </c>
      <c r="R3125" s="1">
        <v>40.1</v>
      </c>
      <c r="S3125" s="1" t="s">
        <v>73</v>
      </c>
      <c r="T3125" s="6">
        <v>6.96</v>
      </c>
      <c r="U3125" s="1">
        <v>0.919</v>
      </c>
      <c r="V3125" s="1">
        <f t="shared" si="252"/>
        <v>7.5734494015234</v>
      </c>
      <c r="W3125" s="6">
        <v>279</v>
      </c>
      <c r="X3125" s="1">
        <v>3</v>
      </c>
      <c r="AA3125" s="1" t="s">
        <v>1113</v>
      </c>
      <c r="AB3125" s="1" t="s">
        <v>1116</v>
      </c>
      <c r="AC3125" s="1" t="s">
        <v>124</v>
      </c>
      <c r="AD3125" s="1">
        <v>30</v>
      </c>
      <c r="AE3125" s="13">
        <v>2000</v>
      </c>
      <c r="AF3125" s="1">
        <f t="shared" si="253"/>
        <v>200</v>
      </c>
      <c r="AG3125" s="13">
        <v>2100</v>
      </c>
      <c r="AH3125" s="1">
        <f t="shared" si="254"/>
        <v>210</v>
      </c>
    </row>
    <row r="3126" ht="17" customHeight="1" spans="1:34">
      <c r="A3126" s="1" t="s">
        <v>1103</v>
      </c>
      <c r="B3126" s="1" t="s">
        <v>1104</v>
      </c>
      <c r="C3126" s="1" t="s">
        <v>118</v>
      </c>
      <c r="D3126" s="1">
        <v>2010</v>
      </c>
      <c r="E3126" s="1">
        <v>148</v>
      </c>
      <c r="G3126" s="1" t="s">
        <v>1105</v>
      </c>
      <c r="H3126" s="1" t="s">
        <v>1106</v>
      </c>
      <c r="I3126" s="1">
        <v>36.2</v>
      </c>
      <c r="J3126" s="1">
        <v>37.13</v>
      </c>
      <c r="K3126" s="1">
        <v>15</v>
      </c>
      <c r="L3126" s="1">
        <v>308</v>
      </c>
      <c r="M3126" s="1">
        <v>17.5843333403269</v>
      </c>
      <c r="N3126" s="1">
        <v>1.15</v>
      </c>
      <c r="O3126" s="1">
        <v>8</v>
      </c>
      <c r="P3126" s="1">
        <f t="shared" si="255"/>
        <v>19.6</v>
      </c>
      <c r="Q3126" s="1">
        <v>40.3</v>
      </c>
      <c r="R3126" s="1">
        <v>40.1</v>
      </c>
      <c r="S3126" s="1" t="s">
        <v>73</v>
      </c>
      <c r="T3126" s="6">
        <v>6.96</v>
      </c>
      <c r="U3126" s="1">
        <v>0.919</v>
      </c>
      <c r="V3126" s="1">
        <f t="shared" si="252"/>
        <v>7.5734494015234</v>
      </c>
      <c r="W3126" s="6">
        <v>279</v>
      </c>
      <c r="X3126" s="1">
        <v>3</v>
      </c>
      <c r="AA3126" s="1" t="s">
        <v>1110</v>
      </c>
      <c r="AB3126" s="1" t="s">
        <v>1114</v>
      </c>
      <c r="AC3126" s="1" t="s">
        <v>124</v>
      </c>
      <c r="AD3126" s="1">
        <v>30</v>
      </c>
      <c r="AE3126" s="13">
        <v>1600</v>
      </c>
      <c r="AF3126" s="1">
        <f t="shared" si="253"/>
        <v>160</v>
      </c>
      <c r="AG3126" s="13">
        <v>2300</v>
      </c>
      <c r="AH3126" s="1">
        <f t="shared" si="254"/>
        <v>230</v>
      </c>
    </row>
    <row r="3127" ht="17" customHeight="1" spans="1:34">
      <c r="A3127" s="1" t="s">
        <v>1103</v>
      </c>
      <c r="B3127" s="1" t="s">
        <v>1104</v>
      </c>
      <c r="C3127" s="1" t="s">
        <v>118</v>
      </c>
      <c r="D3127" s="1">
        <v>2010</v>
      </c>
      <c r="E3127" s="1">
        <v>148</v>
      </c>
      <c r="G3127" s="1" t="s">
        <v>1105</v>
      </c>
      <c r="H3127" s="1" t="s">
        <v>1106</v>
      </c>
      <c r="I3127" s="1">
        <v>36.2</v>
      </c>
      <c r="J3127" s="1">
        <v>37.13</v>
      </c>
      <c r="K3127" s="1">
        <v>15</v>
      </c>
      <c r="L3127" s="1">
        <v>308</v>
      </c>
      <c r="M3127" s="1">
        <v>17.5843333403269</v>
      </c>
      <c r="N3127" s="1">
        <v>1.15</v>
      </c>
      <c r="O3127" s="1">
        <v>8</v>
      </c>
      <c r="P3127" s="1">
        <f t="shared" si="255"/>
        <v>19.6</v>
      </c>
      <c r="Q3127" s="1">
        <v>40.3</v>
      </c>
      <c r="R3127" s="1">
        <v>40.1</v>
      </c>
      <c r="S3127" s="1" t="s">
        <v>73</v>
      </c>
      <c r="T3127" s="6">
        <v>6.96</v>
      </c>
      <c r="U3127" s="1">
        <v>0.919</v>
      </c>
      <c r="V3127" s="1">
        <f t="shared" si="252"/>
        <v>7.5734494015234</v>
      </c>
      <c r="W3127" s="6">
        <v>279</v>
      </c>
      <c r="X3127" s="1">
        <v>3</v>
      </c>
      <c r="AA3127" s="1" t="s">
        <v>1110</v>
      </c>
      <c r="AB3127" s="1" t="s">
        <v>1115</v>
      </c>
      <c r="AC3127" s="1" t="s">
        <v>124</v>
      </c>
      <c r="AD3127" s="1">
        <v>30</v>
      </c>
      <c r="AE3127" s="13">
        <v>1600</v>
      </c>
      <c r="AF3127" s="1">
        <f t="shared" si="253"/>
        <v>160</v>
      </c>
      <c r="AG3127" s="13">
        <v>1100</v>
      </c>
      <c r="AH3127" s="1">
        <f t="shared" si="254"/>
        <v>110</v>
      </c>
    </row>
    <row r="3128" ht="17" customHeight="1" spans="1:34">
      <c r="A3128" s="1" t="s">
        <v>1103</v>
      </c>
      <c r="B3128" s="1" t="s">
        <v>1104</v>
      </c>
      <c r="C3128" s="1" t="s">
        <v>118</v>
      </c>
      <c r="D3128" s="1">
        <v>2010</v>
      </c>
      <c r="E3128" s="1">
        <v>148</v>
      </c>
      <c r="G3128" s="1" t="s">
        <v>1105</v>
      </c>
      <c r="H3128" s="1" t="s">
        <v>1106</v>
      </c>
      <c r="I3128" s="1">
        <v>36.2</v>
      </c>
      <c r="J3128" s="1">
        <v>37.13</v>
      </c>
      <c r="K3128" s="1">
        <v>15</v>
      </c>
      <c r="L3128" s="1">
        <v>308</v>
      </c>
      <c r="M3128" s="1">
        <v>17.5843333403269</v>
      </c>
      <c r="N3128" s="1">
        <v>1.15</v>
      </c>
      <c r="O3128" s="1">
        <v>8</v>
      </c>
      <c r="P3128" s="1">
        <f t="shared" si="255"/>
        <v>19.6</v>
      </c>
      <c r="Q3128" s="1">
        <v>40.3</v>
      </c>
      <c r="R3128" s="1">
        <v>40.1</v>
      </c>
      <c r="S3128" s="1" t="s">
        <v>73</v>
      </c>
      <c r="T3128" s="6">
        <v>6.96</v>
      </c>
      <c r="U3128" s="1">
        <v>0.919</v>
      </c>
      <c r="V3128" s="1">
        <f t="shared" si="252"/>
        <v>7.5734494015234</v>
      </c>
      <c r="W3128" s="6">
        <v>279</v>
      </c>
      <c r="X3128" s="1">
        <v>3</v>
      </c>
      <c r="AA3128" s="1" t="s">
        <v>1110</v>
      </c>
      <c r="AB3128" s="1" t="s">
        <v>1116</v>
      </c>
      <c r="AC3128" s="1" t="s">
        <v>124</v>
      </c>
      <c r="AD3128" s="1">
        <v>30</v>
      </c>
      <c r="AE3128" s="13">
        <v>1600</v>
      </c>
      <c r="AF3128" s="1">
        <f t="shared" si="253"/>
        <v>160</v>
      </c>
      <c r="AG3128" s="13">
        <v>2100</v>
      </c>
      <c r="AH3128" s="1">
        <f t="shared" si="254"/>
        <v>210</v>
      </c>
    </row>
    <row r="3129" ht="17" customHeight="1" spans="1:34">
      <c r="A3129" s="1" t="s">
        <v>1103</v>
      </c>
      <c r="B3129" s="1" t="s">
        <v>1104</v>
      </c>
      <c r="C3129" s="1" t="s">
        <v>118</v>
      </c>
      <c r="D3129" s="1">
        <v>2010</v>
      </c>
      <c r="E3129" s="1">
        <v>148</v>
      </c>
      <c r="G3129" s="1" t="s">
        <v>1105</v>
      </c>
      <c r="H3129" s="1" t="s">
        <v>1106</v>
      </c>
      <c r="I3129" s="1">
        <v>36.2</v>
      </c>
      <c r="J3129" s="1">
        <v>37.13</v>
      </c>
      <c r="K3129" s="1">
        <v>15</v>
      </c>
      <c r="L3129" s="1">
        <v>308</v>
      </c>
      <c r="M3129" s="1">
        <v>17.5843333403269</v>
      </c>
      <c r="N3129" s="1">
        <v>1.15</v>
      </c>
      <c r="O3129" s="1">
        <v>8</v>
      </c>
      <c r="P3129" s="1">
        <f t="shared" si="255"/>
        <v>19.6</v>
      </c>
      <c r="Q3129" s="1">
        <v>40.3</v>
      </c>
      <c r="R3129" s="1">
        <v>40.1</v>
      </c>
      <c r="S3129" s="1" t="s">
        <v>73</v>
      </c>
      <c r="T3129" s="6">
        <v>6.96</v>
      </c>
      <c r="U3129" s="1">
        <v>0.919</v>
      </c>
      <c r="V3129" s="1">
        <f t="shared" si="252"/>
        <v>7.5734494015234</v>
      </c>
      <c r="W3129" s="6">
        <v>279</v>
      </c>
      <c r="X3129" s="1">
        <v>3</v>
      </c>
      <c r="AA3129" s="1" t="s">
        <v>1111</v>
      </c>
      <c r="AB3129" s="1" t="s">
        <v>1114</v>
      </c>
      <c r="AC3129" s="1" t="s">
        <v>124</v>
      </c>
      <c r="AD3129" s="1">
        <v>30</v>
      </c>
      <c r="AE3129" s="13">
        <v>2200</v>
      </c>
      <c r="AF3129" s="1">
        <f t="shared" si="253"/>
        <v>220</v>
      </c>
      <c r="AG3129" s="13">
        <v>2300</v>
      </c>
      <c r="AH3129" s="1">
        <f t="shared" si="254"/>
        <v>230</v>
      </c>
    </row>
    <row r="3130" ht="17" customHeight="1" spans="1:34">
      <c r="A3130" s="1" t="s">
        <v>1103</v>
      </c>
      <c r="B3130" s="1" t="s">
        <v>1104</v>
      </c>
      <c r="C3130" s="1" t="s">
        <v>118</v>
      </c>
      <c r="D3130" s="1">
        <v>2010</v>
      </c>
      <c r="E3130" s="1">
        <v>148</v>
      </c>
      <c r="G3130" s="1" t="s">
        <v>1105</v>
      </c>
      <c r="H3130" s="1" t="s">
        <v>1106</v>
      </c>
      <c r="I3130" s="1">
        <v>36.2</v>
      </c>
      <c r="J3130" s="1">
        <v>37.13</v>
      </c>
      <c r="K3130" s="1">
        <v>15</v>
      </c>
      <c r="L3130" s="1">
        <v>308</v>
      </c>
      <c r="M3130" s="1">
        <v>17.5843333403269</v>
      </c>
      <c r="N3130" s="1">
        <v>1.15</v>
      </c>
      <c r="O3130" s="1">
        <v>8</v>
      </c>
      <c r="P3130" s="1">
        <f t="shared" si="255"/>
        <v>19.6</v>
      </c>
      <c r="Q3130" s="1">
        <v>40.3</v>
      </c>
      <c r="R3130" s="1">
        <v>40.1</v>
      </c>
      <c r="S3130" s="1" t="s">
        <v>73</v>
      </c>
      <c r="T3130" s="6">
        <v>6.96</v>
      </c>
      <c r="U3130" s="1">
        <v>0.919</v>
      </c>
      <c r="V3130" s="1">
        <f t="shared" si="252"/>
        <v>7.5734494015234</v>
      </c>
      <c r="W3130" s="6">
        <v>279</v>
      </c>
      <c r="X3130" s="1">
        <v>3</v>
      </c>
      <c r="AA3130" s="1" t="s">
        <v>1111</v>
      </c>
      <c r="AB3130" s="1" t="s">
        <v>1115</v>
      </c>
      <c r="AC3130" s="1" t="s">
        <v>124</v>
      </c>
      <c r="AD3130" s="1">
        <v>30</v>
      </c>
      <c r="AE3130" s="13">
        <v>2200</v>
      </c>
      <c r="AF3130" s="1">
        <f t="shared" si="253"/>
        <v>220</v>
      </c>
      <c r="AG3130" s="13">
        <v>1100</v>
      </c>
      <c r="AH3130" s="1">
        <f t="shared" si="254"/>
        <v>110</v>
      </c>
    </row>
    <row r="3131" ht="17" customHeight="1" spans="1:34">
      <c r="A3131" s="1" t="s">
        <v>1103</v>
      </c>
      <c r="B3131" s="1" t="s">
        <v>1104</v>
      </c>
      <c r="C3131" s="1" t="s">
        <v>118</v>
      </c>
      <c r="D3131" s="1">
        <v>2010</v>
      </c>
      <c r="E3131" s="1">
        <v>148</v>
      </c>
      <c r="G3131" s="1" t="s">
        <v>1105</v>
      </c>
      <c r="H3131" s="1" t="s">
        <v>1106</v>
      </c>
      <c r="I3131" s="1">
        <v>36.2</v>
      </c>
      <c r="J3131" s="1">
        <v>37.13</v>
      </c>
      <c r="K3131" s="1">
        <v>15</v>
      </c>
      <c r="L3131" s="1">
        <v>308</v>
      </c>
      <c r="M3131" s="1">
        <v>17.5843333403269</v>
      </c>
      <c r="N3131" s="1">
        <v>1.15</v>
      </c>
      <c r="O3131" s="1">
        <v>8</v>
      </c>
      <c r="P3131" s="1">
        <f t="shared" si="255"/>
        <v>19.6</v>
      </c>
      <c r="Q3131" s="1">
        <v>40.3</v>
      </c>
      <c r="R3131" s="1">
        <v>40.1</v>
      </c>
      <c r="S3131" s="1" t="s">
        <v>73</v>
      </c>
      <c r="T3131" s="6">
        <v>6.96</v>
      </c>
      <c r="U3131" s="1">
        <v>0.919</v>
      </c>
      <c r="V3131" s="1">
        <f t="shared" si="252"/>
        <v>7.5734494015234</v>
      </c>
      <c r="W3131" s="6">
        <v>279</v>
      </c>
      <c r="X3131" s="1">
        <v>3</v>
      </c>
      <c r="AA3131" s="1" t="s">
        <v>1111</v>
      </c>
      <c r="AB3131" s="1" t="s">
        <v>1116</v>
      </c>
      <c r="AC3131" s="1" t="s">
        <v>124</v>
      </c>
      <c r="AD3131" s="1">
        <v>30</v>
      </c>
      <c r="AE3131" s="13">
        <v>2200</v>
      </c>
      <c r="AF3131" s="1">
        <f t="shared" si="253"/>
        <v>220</v>
      </c>
      <c r="AG3131" s="13">
        <v>2100</v>
      </c>
      <c r="AH3131" s="1">
        <f t="shared" si="254"/>
        <v>210</v>
      </c>
    </row>
    <row r="3132" ht="17" customHeight="1" spans="1:34">
      <c r="A3132" s="1" t="s">
        <v>1103</v>
      </c>
      <c r="B3132" s="1" t="s">
        <v>1104</v>
      </c>
      <c r="C3132" s="1" t="s">
        <v>118</v>
      </c>
      <c r="D3132" s="1">
        <v>2010</v>
      </c>
      <c r="E3132" s="1">
        <v>148</v>
      </c>
      <c r="G3132" s="1" t="s">
        <v>1105</v>
      </c>
      <c r="H3132" s="1" t="s">
        <v>1106</v>
      </c>
      <c r="I3132" s="1">
        <v>36.2</v>
      </c>
      <c r="J3132" s="1">
        <v>37.13</v>
      </c>
      <c r="K3132" s="1">
        <v>15</v>
      </c>
      <c r="L3132" s="1">
        <v>308</v>
      </c>
      <c r="M3132" s="1">
        <v>17.5843333403269</v>
      </c>
      <c r="N3132" s="1">
        <v>1.15</v>
      </c>
      <c r="O3132" s="1">
        <v>8</v>
      </c>
      <c r="P3132" s="1">
        <f t="shared" si="255"/>
        <v>19.6</v>
      </c>
      <c r="Q3132" s="1">
        <v>40.3</v>
      </c>
      <c r="R3132" s="1">
        <v>40.1</v>
      </c>
      <c r="S3132" s="1" t="s">
        <v>73</v>
      </c>
      <c r="T3132" s="6">
        <v>6.96</v>
      </c>
      <c r="U3132" s="1">
        <v>0.919</v>
      </c>
      <c r="V3132" s="1">
        <f t="shared" si="252"/>
        <v>7.5734494015234</v>
      </c>
      <c r="W3132" s="6">
        <v>279</v>
      </c>
      <c r="X3132" s="1">
        <v>3</v>
      </c>
      <c r="AA3132" s="1" t="s">
        <v>1112</v>
      </c>
      <c r="AB3132" s="1" t="s">
        <v>1114</v>
      </c>
      <c r="AC3132" s="1" t="s">
        <v>124</v>
      </c>
      <c r="AD3132" s="1">
        <v>30</v>
      </c>
      <c r="AE3132" s="13">
        <v>1800</v>
      </c>
      <c r="AF3132" s="1">
        <f t="shared" si="253"/>
        <v>180</v>
      </c>
      <c r="AG3132" s="13">
        <v>2300</v>
      </c>
      <c r="AH3132" s="1">
        <f t="shared" si="254"/>
        <v>230</v>
      </c>
    </row>
    <row r="3133" ht="17" customHeight="1" spans="1:34">
      <c r="A3133" s="1" t="s">
        <v>1103</v>
      </c>
      <c r="B3133" s="1" t="s">
        <v>1104</v>
      </c>
      <c r="C3133" s="1" t="s">
        <v>118</v>
      </c>
      <c r="D3133" s="1">
        <v>2010</v>
      </c>
      <c r="E3133" s="1">
        <v>148</v>
      </c>
      <c r="G3133" s="1" t="s">
        <v>1105</v>
      </c>
      <c r="H3133" s="1" t="s">
        <v>1106</v>
      </c>
      <c r="I3133" s="1">
        <v>36.2</v>
      </c>
      <c r="J3133" s="1">
        <v>37.13</v>
      </c>
      <c r="K3133" s="1">
        <v>15</v>
      </c>
      <c r="L3133" s="1">
        <v>308</v>
      </c>
      <c r="M3133" s="1">
        <v>17.5843333403269</v>
      </c>
      <c r="N3133" s="1">
        <v>1.15</v>
      </c>
      <c r="O3133" s="1">
        <v>8</v>
      </c>
      <c r="P3133" s="1">
        <f t="shared" si="255"/>
        <v>19.6</v>
      </c>
      <c r="Q3133" s="1">
        <v>40.3</v>
      </c>
      <c r="R3133" s="1">
        <v>40.1</v>
      </c>
      <c r="S3133" s="1" t="s">
        <v>73</v>
      </c>
      <c r="T3133" s="6">
        <v>6.96</v>
      </c>
      <c r="U3133" s="1">
        <v>0.919</v>
      </c>
      <c r="V3133" s="1">
        <f t="shared" si="252"/>
        <v>7.5734494015234</v>
      </c>
      <c r="W3133" s="6">
        <v>279</v>
      </c>
      <c r="X3133" s="1">
        <v>3</v>
      </c>
      <c r="AA3133" s="1" t="s">
        <v>1112</v>
      </c>
      <c r="AB3133" s="1" t="s">
        <v>1115</v>
      </c>
      <c r="AC3133" s="1" t="s">
        <v>124</v>
      </c>
      <c r="AD3133" s="1">
        <v>30</v>
      </c>
      <c r="AE3133" s="13">
        <v>1800</v>
      </c>
      <c r="AF3133" s="1">
        <f t="shared" si="253"/>
        <v>180</v>
      </c>
      <c r="AG3133" s="13">
        <v>1100</v>
      </c>
      <c r="AH3133" s="1">
        <f t="shared" si="254"/>
        <v>110</v>
      </c>
    </row>
    <row r="3134" ht="17" customHeight="1" spans="1:34">
      <c r="A3134" s="1" t="s">
        <v>1103</v>
      </c>
      <c r="B3134" s="1" t="s">
        <v>1104</v>
      </c>
      <c r="C3134" s="1" t="s">
        <v>118</v>
      </c>
      <c r="D3134" s="1">
        <v>2010</v>
      </c>
      <c r="E3134" s="1">
        <v>148</v>
      </c>
      <c r="G3134" s="1" t="s">
        <v>1105</v>
      </c>
      <c r="H3134" s="1" t="s">
        <v>1106</v>
      </c>
      <c r="I3134" s="1">
        <v>36.2</v>
      </c>
      <c r="J3134" s="1">
        <v>37.13</v>
      </c>
      <c r="K3134" s="1">
        <v>15</v>
      </c>
      <c r="L3134" s="1">
        <v>308</v>
      </c>
      <c r="M3134" s="1">
        <v>17.5843333403269</v>
      </c>
      <c r="N3134" s="1">
        <v>1.15</v>
      </c>
      <c r="O3134" s="1">
        <v>8</v>
      </c>
      <c r="P3134" s="1">
        <f t="shared" si="255"/>
        <v>19.6</v>
      </c>
      <c r="Q3134" s="1">
        <v>40.3</v>
      </c>
      <c r="R3134" s="1">
        <v>40.1</v>
      </c>
      <c r="S3134" s="1" t="s">
        <v>73</v>
      </c>
      <c r="T3134" s="6">
        <v>6.96</v>
      </c>
      <c r="U3134" s="1">
        <v>0.919</v>
      </c>
      <c r="V3134" s="1">
        <f t="shared" si="252"/>
        <v>7.5734494015234</v>
      </c>
      <c r="W3134" s="6">
        <v>279</v>
      </c>
      <c r="X3134" s="1">
        <v>3</v>
      </c>
      <c r="AA3134" s="1" t="s">
        <v>1112</v>
      </c>
      <c r="AB3134" s="1" t="s">
        <v>1116</v>
      </c>
      <c r="AC3134" s="1" t="s">
        <v>124</v>
      </c>
      <c r="AD3134" s="1">
        <v>30</v>
      </c>
      <c r="AE3134" s="13">
        <v>1800</v>
      </c>
      <c r="AF3134" s="1">
        <f t="shared" si="253"/>
        <v>180</v>
      </c>
      <c r="AG3134" s="13">
        <v>2100</v>
      </c>
      <c r="AH3134" s="1">
        <f t="shared" si="254"/>
        <v>210</v>
      </c>
    </row>
    <row r="3135" ht="17" customHeight="1" spans="1:34">
      <c r="A3135" s="1" t="s">
        <v>1103</v>
      </c>
      <c r="B3135" s="1" t="s">
        <v>1104</v>
      </c>
      <c r="C3135" s="1" t="s">
        <v>118</v>
      </c>
      <c r="D3135" s="1">
        <v>2010</v>
      </c>
      <c r="E3135" s="1">
        <v>148</v>
      </c>
      <c r="G3135" s="1" t="s">
        <v>1105</v>
      </c>
      <c r="H3135" s="1" t="s">
        <v>1106</v>
      </c>
      <c r="I3135" s="1">
        <v>36.2</v>
      </c>
      <c r="J3135" s="1">
        <v>37.13</v>
      </c>
      <c r="K3135" s="1">
        <v>15</v>
      </c>
      <c r="L3135" s="1">
        <v>308</v>
      </c>
      <c r="M3135" s="1">
        <v>17.5843333403269</v>
      </c>
      <c r="N3135" s="1">
        <v>1.15</v>
      </c>
      <c r="O3135" s="1">
        <v>8</v>
      </c>
      <c r="P3135" s="1">
        <f t="shared" si="255"/>
        <v>19.6</v>
      </c>
      <c r="Q3135" s="1">
        <v>40.3</v>
      </c>
      <c r="R3135" s="1">
        <v>40.1</v>
      </c>
      <c r="S3135" s="1" t="s">
        <v>73</v>
      </c>
      <c r="T3135" s="6">
        <v>6.96</v>
      </c>
      <c r="U3135" s="1">
        <v>0.919</v>
      </c>
      <c r="V3135" s="1">
        <f t="shared" si="252"/>
        <v>7.5734494015234</v>
      </c>
      <c r="W3135" s="6">
        <v>279</v>
      </c>
      <c r="X3135" s="1">
        <v>3</v>
      </c>
      <c r="AA3135" s="1" t="s">
        <v>1113</v>
      </c>
      <c r="AB3135" s="1" t="s">
        <v>1114</v>
      </c>
      <c r="AC3135" s="1" t="s">
        <v>124</v>
      </c>
      <c r="AD3135" s="1">
        <v>60</v>
      </c>
      <c r="AE3135" s="13">
        <v>2200</v>
      </c>
      <c r="AF3135" s="1">
        <f t="shared" si="253"/>
        <v>220</v>
      </c>
      <c r="AG3135" s="13">
        <v>2700</v>
      </c>
      <c r="AH3135" s="1">
        <f t="shared" si="254"/>
        <v>270</v>
      </c>
    </row>
    <row r="3136" ht="17" customHeight="1" spans="1:34">
      <c r="A3136" s="1" t="s">
        <v>1103</v>
      </c>
      <c r="B3136" s="1" t="s">
        <v>1104</v>
      </c>
      <c r="C3136" s="1" t="s">
        <v>118</v>
      </c>
      <c r="D3136" s="1">
        <v>2010</v>
      </c>
      <c r="E3136" s="1">
        <v>148</v>
      </c>
      <c r="G3136" s="1" t="s">
        <v>1105</v>
      </c>
      <c r="H3136" s="1" t="s">
        <v>1106</v>
      </c>
      <c r="I3136" s="1">
        <v>36.2</v>
      </c>
      <c r="J3136" s="1">
        <v>37.13</v>
      </c>
      <c r="K3136" s="1">
        <v>15</v>
      </c>
      <c r="L3136" s="1">
        <v>308</v>
      </c>
      <c r="M3136" s="1">
        <v>17.5843333403269</v>
      </c>
      <c r="N3136" s="1">
        <v>1.15</v>
      </c>
      <c r="O3136" s="1">
        <v>8</v>
      </c>
      <c r="P3136" s="1">
        <f t="shared" si="255"/>
        <v>19.6</v>
      </c>
      <c r="Q3136" s="1">
        <v>40.3</v>
      </c>
      <c r="R3136" s="1">
        <v>40.1</v>
      </c>
      <c r="S3136" s="1" t="s">
        <v>73</v>
      </c>
      <c r="T3136" s="6">
        <v>6.96</v>
      </c>
      <c r="U3136" s="1">
        <v>0.919</v>
      </c>
      <c r="V3136" s="1">
        <f t="shared" si="252"/>
        <v>7.5734494015234</v>
      </c>
      <c r="W3136" s="6">
        <v>279</v>
      </c>
      <c r="X3136" s="1">
        <v>3</v>
      </c>
      <c r="AA3136" s="1" t="s">
        <v>1113</v>
      </c>
      <c r="AB3136" s="1" t="s">
        <v>1115</v>
      </c>
      <c r="AC3136" s="1" t="s">
        <v>124</v>
      </c>
      <c r="AD3136" s="1">
        <v>60</v>
      </c>
      <c r="AE3136" s="13">
        <v>2200</v>
      </c>
      <c r="AF3136" s="1">
        <f t="shared" si="253"/>
        <v>220</v>
      </c>
      <c r="AG3136" s="13">
        <v>1200</v>
      </c>
      <c r="AH3136" s="1">
        <f t="shared" si="254"/>
        <v>120</v>
      </c>
    </row>
    <row r="3137" ht="17" customHeight="1" spans="1:34">
      <c r="A3137" s="1" t="s">
        <v>1103</v>
      </c>
      <c r="B3137" s="1" t="s">
        <v>1104</v>
      </c>
      <c r="C3137" s="1" t="s">
        <v>118</v>
      </c>
      <c r="D3137" s="1">
        <v>2010</v>
      </c>
      <c r="E3137" s="1">
        <v>148</v>
      </c>
      <c r="G3137" s="1" t="s">
        <v>1105</v>
      </c>
      <c r="H3137" s="1" t="s">
        <v>1106</v>
      </c>
      <c r="I3137" s="1">
        <v>36.2</v>
      </c>
      <c r="J3137" s="1">
        <v>37.13</v>
      </c>
      <c r="K3137" s="1">
        <v>15</v>
      </c>
      <c r="L3137" s="1">
        <v>308</v>
      </c>
      <c r="M3137" s="1">
        <v>17.5843333403269</v>
      </c>
      <c r="N3137" s="1">
        <v>1.15</v>
      </c>
      <c r="O3137" s="1">
        <v>8</v>
      </c>
      <c r="P3137" s="1">
        <f t="shared" si="255"/>
        <v>19.6</v>
      </c>
      <c r="Q3137" s="1">
        <v>40.3</v>
      </c>
      <c r="R3137" s="1">
        <v>40.1</v>
      </c>
      <c r="S3137" s="1" t="s">
        <v>73</v>
      </c>
      <c r="T3137" s="6">
        <v>6.96</v>
      </c>
      <c r="U3137" s="1">
        <v>0.919</v>
      </c>
      <c r="V3137" s="1">
        <f t="shared" si="252"/>
        <v>7.5734494015234</v>
      </c>
      <c r="W3137" s="6">
        <v>279</v>
      </c>
      <c r="X3137" s="1">
        <v>3</v>
      </c>
      <c r="AA3137" s="1" t="s">
        <v>1113</v>
      </c>
      <c r="AB3137" s="1" t="s">
        <v>1116</v>
      </c>
      <c r="AC3137" s="1" t="s">
        <v>124</v>
      </c>
      <c r="AD3137" s="1">
        <v>60</v>
      </c>
      <c r="AE3137" s="13">
        <v>2200</v>
      </c>
      <c r="AF3137" s="1">
        <f t="shared" si="253"/>
        <v>220</v>
      </c>
      <c r="AG3137" s="13">
        <v>2500</v>
      </c>
      <c r="AH3137" s="1">
        <f t="shared" si="254"/>
        <v>250</v>
      </c>
    </row>
    <row r="3138" ht="17" customHeight="1" spans="1:34">
      <c r="A3138" s="1" t="s">
        <v>1103</v>
      </c>
      <c r="B3138" s="1" t="s">
        <v>1104</v>
      </c>
      <c r="C3138" s="1" t="s">
        <v>118</v>
      </c>
      <c r="D3138" s="1">
        <v>2010</v>
      </c>
      <c r="E3138" s="1">
        <v>148</v>
      </c>
      <c r="G3138" s="1" t="s">
        <v>1105</v>
      </c>
      <c r="H3138" s="1" t="s">
        <v>1106</v>
      </c>
      <c r="I3138" s="1">
        <v>36.2</v>
      </c>
      <c r="J3138" s="1">
        <v>37.13</v>
      </c>
      <c r="K3138" s="1">
        <v>15</v>
      </c>
      <c r="L3138" s="1">
        <v>308</v>
      </c>
      <c r="M3138" s="1">
        <v>17.5843333403269</v>
      </c>
      <c r="N3138" s="1">
        <v>1.15</v>
      </c>
      <c r="O3138" s="1">
        <v>8</v>
      </c>
      <c r="P3138" s="1">
        <f t="shared" si="255"/>
        <v>19.6</v>
      </c>
      <c r="Q3138" s="1">
        <v>40.3</v>
      </c>
      <c r="R3138" s="1">
        <v>40.1</v>
      </c>
      <c r="S3138" s="1" t="s">
        <v>73</v>
      </c>
      <c r="T3138" s="6">
        <v>6.96</v>
      </c>
      <c r="U3138" s="1">
        <v>0.919</v>
      </c>
      <c r="V3138" s="1">
        <f t="shared" si="252"/>
        <v>7.5734494015234</v>
      </c>
      <c r="W3138" s="6">
        <v>279</v>
      </c>
      <c r="X3138" s="1">
        <v>3</v>
      </c>
      <c r="AA3138" s="1" t="s">
        <v>1110</v>
      </c>
      <c r="AB3138" s="1" t="s">
        <v>1114</v>
      </c>
      <c r="AC3138" s="1" t="s">
        <v>124</v>
      </c>
      <c r="AD3138" s="1">
        <v>60</v>
      </c>
      <c r="AE3138" s="13">
        <v>1700</v>
      </c>
      <c r="AF3138" s="1">
        <f t="shared" si="253"/>
        <v>170</v>
      </c>
      <c r="AG3138" s="13">
        <v>2700</v>
      </c>
      <c r="AH3138" s="1">
        <f t="shared" si="254"/>
        <v>270</v>
      </c>
    </row>
    <row r="3139" ht="17" customHeight="1" spans="1:34">
      <c r="A3139" s="1" t="s">
        <v>1103</v>
      </c>
      <c r="B3139" s="1" t="s">
        <v>1104</v>
      </c>
      <c r="C3139" s="1" t="s">
        <v>118</v>
      </c>
      <c r="D3139" s="1">
        <v>2010</v>
      </c>
      <c r="E3139" s="1">
        <v>148</v>
      </c>
      <c r="G3139" s="1" t="s">
        <v>1105</v>
      </c>
      <c r="H3139" s="1" t="s">
        <v>1106</v>
      </c>
      <c r="I3139" s="1">
        <v>36.2</v>
      </c>
      <c r="J3139" s="1">
        <v>37.13</v>
      </c>
      <c r="K3139" s="1">
        <v>15</v>
      </c>
      <c r="L3139" s="1">
        <v>308</v>
      </c>
      <c r="M3139" s="1">
        <v>17.5843333403269</v>
      </c>
      <c r="N3139" s="1">
        <v>1.15</v>
      </c>
      <c r="O3139" s="1">
        <v>8</v>
      </c>
      <c r="P3139" s="1">
        <f t="shared" si="255"/>
        <v>19.6</v>
      </c>
      <c r="Q3139" s="1">
        <v>40.3</v>
      </c>
      <c r="R3139" s="1">
        <v>40.1</v>
      </c>
      <c r="S3139" s="1" t="s">
        <v>73</v>
      </c>
      <c r="T3139" s="6">
        <v>6.96</v>
      </c>
      <c r="U3139" s="1">
        <v>0.919</v>
      </c>
      <c r="V3139" s="1">
        <f t="shared" ref="V3139:V3202" si="256">T3139/U3139</f>
        <v>7.5734494015234</v>
      </c>
      <c r="W3139" s="6">
        <v>279</v>
      </c>
      <c r="X3139" s="1">
        <v>3</v>
      </c>
      <c r="AA3139" s="1" t="s">
        <v>1110</v>
      </c>
      <c r="AB3139" s="1" t="s">
        <v>1115</v>
      </c>
      <c r="AC3139" s="1" t="s">
        <v>124</v>
      </c>
      <c r="AD3139" s="1">
        <v>60</v>
      </c>
      <c r="AE3139" s="13">
        <v>1700</v>
      </c>
      <c r="AF3139" s="1">
        <f t="shared" si="253"/>
        <v>170</v>
      </c>
      <c r="AG3139" s="13">
        <v>1200</v>
      </c>
      <c r="AH3139" s="1">
        <f t="shared" si="254"/>
        <v>120</v>
      </c>
    </row>
    <row r="3140" ht="17" customHeight="1" spans="1:34">
      <c r="A3140" s="1" t="s">
        <v>1103</v>
      </c>
      <c r="B3140" s="1" t="s">
        <v>1104</v>
      </c>
      <c r="C3140" s="1" t="s">
        <v>118</v>
      </c>
      <c r="D3140" s="1">
        <v>2010</v>
      </c>
      <c r="E3140" s="1">
        <v>148</v>
      </c>
      <c r="G3140" s="1" t="s">
        <v>1105</v>
      </c>
      <c r="H3140" s="1" t="s">
        <v>1106</v>
      </c>
      <c r="I3140" s="1">
        <v>36.2</v>
      </c>
      <c r="J3140" s="1">
        <v>37.13</v>
      </c>
      <c r="K3140" s="1">
        <v>15</v>
      </c>
      <c r="L3140" s="1">
        <v>308</v>
      </c>
      <c r="M3140" s="1">
        <v>17.5843333403269</v>
      </c>
      <c r="N3140" s="1">
        <v>1.15</v>
      </c>
      <c r="O3140" s="1">
        <v>8</v>
      </c>
      <c r="P3140" s="1">
        <f t="shared" si="255"/>
        <v>19.6</v>
      </c>
      <c r="Q3140" s="1">
        <v>40.3</v>
      </c>
      <c r="R3140" s="1">
        <v>40.1</v>
      </c>
      <c r="S3140" s="1" t="s">
        <v>73</v>
      </c>
      <c r="T3140" s="6">
        <v>6.96</v>
      </c>
      <c r="U3140" s="1">
        <v>0.919</v>
      </c>
      <c r="V3140" s="1">
        <f t="shared" si="256"/>
        <v>7.5734494015234</v>
      </c>
      <c r="W3140" s="6">
        <v>279</v>
      </c>
      <c r="X3140" s="1">
        <v>3</v>
      </c>
      <c r="AA3140" s="1" t="s">
        <v>1110</v>
      </c>
      <c r="AB3140" s="1" t="s">
        <v>1116</v>
      </c>
      <c r="AC3140" s="1" t="s">
        <v>124</v>
      </c>
      <c r="AD3140" s="1">
        <v>60</v>
      </c>
      <c r="AE3140" s="13">
        <v>1700</v>
      </c>
      <c r="AF3140" s="1">
        <f t="shared" si="253"/>
        <v>170</v>
      </c>
      <c r="AG3140" s="13">
        <v>2500</v>
      </c>
      <c r="AH3140" s="1">
        <f t="shared" si="254"/>
        <v>250</v>
      </c>
    </row>
    <row r="3141" ht="17" customHeight="1" spans="1:34">
      <c r="A3141" s="1" t="s">
        <v>1103</v>
      </c>
      <c r="B3141" s="1" t="s">
        <v>1104</v>
      </c>
      <c r="C3141" s="1" t="s">
        <v>118</v>
      </c>
      <c r="D3141" s="1">
        <v>2010</v>
      </c>
      <c r="E3141" s="1">
        <v>148</v>
      </c>
      <c r="G3141" s="1" t="s">
        <v>1105</v>
      </c>
      <c r="H3141" s="1" t="s">
        <v>1106</v>
      </c>
      <c r="I3141" s="1">
        <v>36.2</v>
      </c>
      <c r="J3141" s="1">
        <v>37.13</v>
      </c>
      <c r="K3141" s="1">
        <v>15</v>
      </c>
      <c r="L3141" s="1">
        <v>308</v>
      </c>
      <c r="M3141" s="1">
        <v>17.5843333403269</v>
      </c>
      <c r="N3141" s="1">
        <v>1.15</v>
      </c>
      <c r="O3141" s="1">
        <v>8</v>
      </c>
      <c r="P3141" s="1">
        <f t="shared" si="255"/>
        <v>19.6</v>
      </c>
      <c r="Q3141" s="1">
        <v>40.3</v>
      </c>
      <c r="R3141" s="1">
        <v>40.1</v>
      </c>
      <c r="S3141" s="1" t="s">
        <v>73</v>
      </c>
      <c r="T3141" s="6">
        <v>6.96</v>
      </c>
      <c r="U3141" s="1">
        <v>0.919</v>
      </c>
      <c r="V3141" s="1">
        <f t="shared" si="256"/>
        <v>7.5734494015234</v>
      </c>
      <c r="W3141" s="6">
        <v>279</v>
      </c>
      <c r="X3141" s="1">
        <v>3</v>
      </c>
      <c r="AA3141" s="1" t="s">
        <v>1111</v>
      </c>
      <c r="AB3141" s="1" t="s">
        <v>1114</v>
      </c>
      <c r="AC3141" s="1" t="s">
        <v>124</v>
      </c>
      <c r="AD3141" s="1">
        <v>60</v>
      </c>
      <c r="AE3141" s="13">
        <v>2300</v>
      </c>
      <c r="AF3141" s="1">
        <f t="shared" ref="AF3141:AF3158" si="257">AE3141*0.1</f>
        <v>230</v>
      </c>
      <c r="AG3141" s="13">
        <v>2700</v>
      </c>
      <c r="AH3141" s="1">
        <f t="shared" ref="AH3141:AH3158" si="258">AG3141*0.1</f>
        <v>270</v>
      </c>
    </row>
    <row r="3142" ht="17" customHeight="1" spans="1:34">
      <c r="A3142" s="1" t="s">
        <v>1103</v>
      </c>
      <c r="B3142" s="1" t="s">
        <v>1104</v>
      </c>
      <c r="C3142" s="1" t="s">
        <v>118</v>
      </c>
      <c r="D3142" s="1">
        <v>2010</v>
      </c>
      <c r="E3142" s="1">
        <v>148</v>
      </c>
      <c r="G3142" s="1" t="s">
        <v>1105</v>
      </c>
      <c r="H3142" s="1" t="s">
        <v>1106</v>
      </c>
      <c r="I3142" s="1">
        <v>36.2</v>
      </c>
      <c r="J3142" s="1">
        <v>37.13</v>
      </c>
      <c r="K3142" s="1">
        <v>15</v>
      </c>
      <c r="L3142" s="1">
        <v>308</v>
      </c>
      <c r="M3142" s="1">
        <v>17.5843333403269</v>
      </c>
      <c r="N3142" s="1">
        <v>1.15</v>
      </c>
      <c r="O3142" s="1">
        <v>8</v>
      </c>
      <c r="P3142" s="1">
        <f t="shared" si="255"/>
        <v>19.6</v>
      </c>
      <c r="Q3142" s="1">
        <v>40.3</v>
      </c>
      <c r="R3142" s="1">
        <v>40.1</v>
      </c>
      <c r="S3142" s="1" t="s">
        <v>73</v>
      </c>
      <c r="T3142" s="6">
        <v>6.96</v>
      </c>
      <c r="U3142" s="1">
        <v>0.919</v>
      </c>
      <c r="V3142" s="1">
        <f t="shared" si="256"/>
        <v>7.5734494015234</v>
      </c>
      <c r="W3142" s="6">
        <v>279</v>
      </c>
      <c r="X3142" s="1">
        <v>3</v>
      </c>
      <c r="AA3142" s="1" t="s">
        <v>1111</v>
      </c>
      <c r="AB3142" s="1" t="s">
        <v>1115</v>
      </c>
      <c r="AC3142" s="1" t="s">
        <v>124</v>
      </c>
      <c r="AD3142" s="1">
        <v>60</v>
      </c>
      <c r="AE3142" s="13">
        <v>2300</v>
      </c>
      <c r="AF3142" s="1">
        <f t="shared" si="257"/>
        <v>230</v>
      </c>
      <c r="AG3142" s="13">
        <v>1200</v>
      </c>
      <c r="AH3142" s="1">
        <f t="shared" si="258"/>
        <v>120</v>
      </c>
    </row>
    <row r="3143" ht="17" customHeight="1" spans="1:34">
      <c r="A3143" s="1" t="s">
        <v>1103</v>
      </c>
      <c r="B3143" s="1" t="s">
        <v>1104</v>
      </c>
      <c r="C3143" s="1" t="s">
        <v>118</v>
      </c>
      <c r="D3143" s="1">
        <v>2010</v>
      </c>
      <c r="E3143" s="1">
        <v>148</v>
      </c>
      <c r="G3143" s="1" t="s">
        <v>1105</v>
      </c>
      <c r="H3143" s="1" t="s">
        <v>1106</v>
      </c>
      <c r="I3143" s="1">
        <v>36.2</v>
      </c>
      <c r="J3143" s="1">
        <v>37.13</v>
      </c>
      <c r="K3143" s="1">
        <v>15</v>
      </c>
      <c r="L3143" s="1">
        <v>308</v>
      </c>
      <c r="M3143" s="1">
        <v>17.5843333403269</v>
      </c>
      <c r="N3143" s="1">
        <v>1.15</v>
      </c>
      <c r="O3143" s="1">
        <v>8</v>
      </c>
      <c r="P3143" s="1">
        <f t="shared" si="255"/>
        <v>19.6</v>
      </c>
      <c r="Q3143" s="1">
        <v>40.3</v>
      </c>
      <c r="R3143" s="1">
        <v>40.1</v>
      </c>
      <c r="S3143" s="1" t="s">
        <v>73</v>
      </c>
      <c r="T3143" s="6">
        <v>6.96</v>
      </c>
      <c r="U3143" s="1">
        <v>0.919</v>
      </c>
      <c r="V3143" s="1">
        <f t="shared" si="256"/>
        <v>7.5734494015234</v>
      </c>
      <c r="W3143" s="6">
        <v>279</v>
      </c>
      <c r="X3143" s="1">
        <v>3</v>
      </c>
      <c r="AA3143" s="1" t="s">
        <v>1111</v>
      </c>
      <c r="AB3143" s="1" t="s">
        <v>1116</v>
      </c>
      <c r="AC3143" s="1" t="s">
        <v>124</v>
      </c>
      <c r="AD3143" s="1">
        <v>60</v>
      </c>
      <c r="AE3143" s="13">
        <v>2300</v>
      </c>
      <c r="AF3143" s="1">
        <f t="shared" si="257"/>
        <v>230</v>
      </c>
      <c r="AG3143" s="13">
        <v>2500</v>
      </c>
      <c r="AH3143" s="1">
        <f t="shared" si="258"/>
        <v>250</v>
      </c>
    </row>
    <row r="3144" ht="17" customHeight="1" spans="1:34">
      <c r="A3144" s="1" t="s">
        <v>1103</v>
      </c>
      <c r="B3144" s="1" t="s">
        <v>1104</v>
      </c>
      <c r="C3144" s="1" t="s">
        <v>118</v>
      </c>
      <c r="D3144" s="1">
        <v>2010</v>
      </c>
      <c r="E3144" s="1">
        <v>148</v>
      </c>
      <c r="G3144" s="1" t="s">
        <v>1105</v>
      </c>
      <c r="H3144" s="1" t="s">
        <v>1106</v>
      </c>
      <c r="I3144" s="1">
        <v>36.2</v>
      </c>
      <c r="J3144" s="1">
        <v>37.13</v>
      </c>
      <c r="K3144" s="1">
        <v>15</v>
      </c>
      <c r="L3144" s="1">
        <v>308</v>
      </c>
      <c r="M3144" s="1">
        <v>17.5843333403269</v>
      </c>
      <c r="N3144" s="1">
        <v>1.15</v>
      </c>
      <c r="O3144" s="1">
        <v>8</v>
      </c>
      <c r="P3144" s="1">
        <f t="shared" si="255"/>
        <v>19.6</v>
      </c>
      <c r="Q3144" s="1">
        <v>40.3</v>
      </c>
      <c r="R3144" s="1">
        <v>40.1</v>
      </c>
      <c r="S3144" s="1" t="s">
        <v>73</v>
      </c>
      <c r="T3144" s="6">
        <v>6.96</v>
      </c>
      <c r="U3144" s="1">
        <v>0.919</v>
      </c>
      <c r="V3144" s="1">
        <f t="shared" si="256"/>
        <v>7.5734494015234</v>
      </c>
      <c r="W3144" s="6">
        <v>279</v>
      </c>
      <c r="X3144" s="1">
        <v>3</v>
      </c>
      <c r="AA3144" s="1" t="s">
        <v>1112</v>
      </c>
      <c r="AB3144" s="1" t="s">
        <v>1114</v>
      </c>
      <c r="AC3144" s="1" t="s">
        <v>124</v>
      </c>
      <c r="AD3144" s="1">
        <v>60</v>
      </c>
      <c r="AE3144" s="13">
        <v>1900</v>
      </c>
      <c r="AF3144" s="1">
        <f t="shared" si="257"/>
        <v>190</v>
      </c>
      <c r="AG3144" s="13">
        <v>2700</v>
      </c>
      <c r="AH3144" s="1">
        <f t="shared" si="258"/>
        <v>270</v>
      </c>
    </row>
    <row r="3145" ht="17" customHeight="1" spans="1:34">
      <c r="A3145" s="1" t="s">
        <v>1103</v>
      </c>
      <c r="B3145" s="1" t="s">
        <v>1104</v>
      </c>
      <c r="C3145" s="1" t="s">
        <v>118</v>
      </c>
      <c r="D3145" s="1">
        <v>2010</v>
      </c>
      <c r="E3145" s="1">
        <v>148</v>
      </c>
      <c r="G3145" s="1" t="s">
        <v>1105</v>
      </c>
      <c r="H3145" s="1" t="s">
        <v>1106</v>
      </c>
      <c r="I3145" s="1">
        <v>36.2</v>
      </c>
      <c r="J3145" s="1">
        <v>37.13</v>
      </c>
      <c r="K3145" s="1">
        <v>15</v>
      </c>
      <c r="L3145" s="1">
        <v>308</v>
      </c>
      <c r="M3145" s="1">
        <v>17.5843333403269</v>
      </c>
      <c r="N3145" s="1">
        <v>1.15</v>
      </c>
      <c r="O3145" s="1">
        <v>8</v>
      </c>
      <c r="P3145" s="1">
        <f t="shared" si="255"/>
        <v>19.6</v>
      </c>
      <c r="Q3145" s="1">
        <v>40.3</v>
      </c>
      <c r="R3145" s="1">
        <v>40.1</v>
      </c>
      <c r="S3145" s="1" t="s">
        <v>73</v>
      </c>
      <c r="T3145" s="6">
        <v>6.96</v>
      </c>
      <c r="U3145" s="1">
        <v>0.919</v>
      </c>
      <c r="V3145" s="1">
        <f t="shared" si="256"/>
        <v>7.5734494015234</v>
      </c>
      <c r="W3145" s="6">
        <v>279</v>
      </c>
      <c r="X3145" s="1">
        <v>3</v>
      </c>
      <c r="AA3145" s="1" t="s">
        <v>1112</v>
      </c>
      <c r="AB3145" s="1" t="s">
        <v>1115</v>
      </c>
      <c r="AC3145" s="1" t="s">
        <v>124</v>
      </c>
      <c r="AD3145" s="1">
        <v>60</v>
      </c>
      <c r="AE3145" s="13">
        <v>1900</v>
      </c>
      <c r="AF3145" s="1">
        <f t="shared" si="257"/>
        <v>190</v>
      </c>
      <c r="AG3145" s="13">
        <v>1200</v>
      </c>
      <c r="AH3145" s="1">
        <f t="shared" si="258"/>
        <v>120</v>
      </c>
    </row>
    <row r="3146" ht="17" customHeight="1" spans="1:34">
      <c r="A3146" s="1" t="s">
        <v>1103</v>
      </c>
      <c r="B3146" s="1" t="s">
        <v>1104</v>
      </c>
      <c r="C3146" s="1" t="s">
        <v>118</v>
      </c>
      <c r="D3146" s="1">
        <v>2010</v>
      </c>
      <c r="E3146" s="1">
        <v>148</v>
      </c>
      <c r="G3146" s="1" t="s">
        <v>1105</v>
      </c>
      <c r="H3146" s="1" t="s">
        <v>1106</v>
      </c>
      <c r="I3146" s="1">
        <v>36.2</v>
      </c>
      <c r="J3146" s="1">
        <v>37.13</v>
      </c>
      <c r="K3146" s="1">
        <v>15</v>
      </c>
      <c r="L3146" s="1">
        <v>308</v>
      </c>
      <c r="M3146" s="1">
        <v>17.5843333403269</v>
      </c>
      <c r="N3146" s="1">
        <v>1.15</v>
      </c>
      <c r="O3146" s="1">
        <v>8</v>
      </c>
      <c r="P3146" s="1">
        <f t="shared" si="255"/>
        <v>19.6</v>
      </c>
      <c r="Q3146" s="1">
        <v>40.3</v>
      </c>
      <c r="R3146" s="1">
        <v>40.1</v>
      </c>
      <c r="S3146" s="1" t="s">
        <v>73</v>
      </c>
      <c r="T3146" s="6">
        <v>6.96</v>
      </c>
      <c r="U3146" s="1">
        <v>0.919</v>
      </c>
      <c r="V3146" s="1">
        <f t="shared" si="256"/>
        <v>7.5734494015234</v>
      </c>
      <c r="W3146" s="6">
        <v>279</v>
      </c>
      <c r="X3146" s="1">
        <v>3</v>
      </c>
      <c r="AA3146" s="1" t="s">
        <v>1112</v>
      </c>
      <c r="AB3146" s="1" t="s">
        <v>1116</v>
      </c>
      <c r="AC3146" s="1" t="s">
        <v>124</v>
      </c>
      <c r="AD3146" s="1">
        <v>60</v>
      </c>
      <c r="AE3146" s="13">
        <v>1900</v>
      </c>
      <c r="AF3146" s="1">
        <f t="shared" si="257"/>
        <v>190</v>
      </c>
      <c r="AG3146" s="13">
        <v>2500</v>
      </c>
      <c r="AH3146" s="1">
        <f t="shared" si="258"/>
        <v>250</v>
      </c>
    </row>
    <row r="3147" ht="17" customHeight="1" spans="1:34">
      <c r="A3147" s="1" t="s">
        <v>1103</v>
      </c>
      <c r="B3147" s="1" t="s">
        <v>1104</v>
      </c>
      <c r="C3147" s="1" t="s">
        <v>118</v>
      </c>
      <c r="D3147" s="1">
        <v>2010</v>
      </c>
      <c r="E3147" s="1">
        <v>148</v>
      </c>
      <c r="G3147" s="1" t="s">
        <v>1105</v>
      </c>
      <c r="H3147" s="1" t="s">
        <v>1106</v>
      </c>
      <c r="I3147" s="1">
        <v>36.2</v>
      </c>
      <c r="J3147" s="1">
        <v>37.13</v>
      </c>
      <c r="K3147" s="1">
        <v>15</v>
      </c>
      <c r="L3147" s="1">
        <v>308</v>
      </c>
      <c r="M3147" s="1">
        <v>17.5843333403269</v>
      </c>
      <c r="N3147" s="1">
        <v>1.15</v>
      </c>
      <c r="O3147" s="1">
        <v>8</v>
      </c>
      <c r="P3147" s="1">
        <f t="shared" si="255"/>
        <v>19.6</v>
      </c>
      <c r="Q3147" s="1">
        <v>40.3</v>
      </c>
      <c r="R3147" s="1">
        <v>40.1</v>
      </c>
      <c r="S3147" s="1" t="s">
        <v>73</v>
      </c>
      <c r="T3147" s="6">
        <v>6.96</v>
      </c>
      <c r="U3147" s="1">
        <v>0.919</v>
      </c>
      <c r="V3147" s="1">
        <f t="shared" si="256"/>
        <v>7.5734494015234</v>
      </c>
      <c r="W3147" s="6">
        <v>279</v>
      </c>
      <c r="X3147" s="1">
        <v>3</v>
      </c>
      <c r="AA3147" s="1" t="s">
        <v>1113</v>
      </c>
      <c r="AB3147" s="1" t="s">
        <v>1114</v>
      </c>
      <c r="AC3147" s="1" t="s">
        <v>124</v>
      </c>
      <c r="AD3147" s="1">
        <v>90</v>
      </c>
      <c r="AE3147" s="13">
        <v>2300</v>
      </c>
      <c r="AF3147" s="1">
        <f t="shared" si="257"/>
        <v>230</v>
      </c>
      <c r="AG3147" s="13">
        <v>2900</v>
      </c>
      <c r="AH3147" s="1">
        <f t="shared" si="258"/>
        <v>290</v>
      </c>
    </row>
    <row r="3148" ht="17" customHeight="1" spans="1:34">
      <c r="A3148" s="1" t="s">
        <v>1103</v>
      </c>
      <c r="B3148" s="1" t="s">
        <v>1104</v>
      </c>
      <c r="C3148" s="1" t="s">
        <v>118</v>
      </c>
      <c r="D3148" s="1">
        <v>2010</v>
      </c>
      <c r="E3148" s="1">
        <v>148</v>
      </c>
      <c r="G3148" s="1" t="s">
        <v>1105</v>
      </c>
      <c r="H3148" s="1" t="s">
        <v>1106</v>
      </c>
      <c r="I3148" s="1">
        <v>36.2</v>
      </c>
      <c r="J3148" s="1">
        <v>37.13</v>
      </c>
      <c r="K3148" s="1">
        <v>15</v>
      </c>
      <c r="L3148" s="1">
        <v>308</v>
      </c>
      <c r="M3148" s="1">
        <v>17.5843333403269</v>
      </c>
      <c r="N3148" s="1">
        <v>1.15</v>
      </c>
      <c r="O3148" s="1">
        <v>8</v>
      </c>
      <c r="P3148" s="1">
        <f t="shared" si="255"/>
        <v>19.6</v>
      </c>
      <c r="Q3148" s="1">
        <v>40.3</v>
      </c>
      <c r="R3148" s="1">
        <v>40.1</v>
      </c>
      <c r="S3148" s="1" t="s">
        <v>73</v>
      </c>
      <c r="T3148" s="6">
        <v>6.96</v>
      </c>
      <c r="U3148" s="1">
        <v>0.919</v>
      </c>
      <c r="V3148" s="1">
        <f t="shared" si="256"/>
        <v>7.5734494015234</v>
      </c>
      <c r="W3148" s="6">
        <v>279</v>
      </c>
      <c r="X3148" s="1">
        <v>3</v>
      </c>
      <c r="AA3148" s="1" t="s">
        <v>1113</v>
      </c>
      <c r="AB3148" s="1" t="s">
        <v>1115</v>
      </c>
      <c r="AC3148" s="1" t="s">
        <v>124</v>
      </c>
      <c r="AD3148" s="1">
        <v>90</v>
      </c>
      <c r="AE3148" s="13">
        <v>2300</v>
      </c>
      <c r="AF3148" s="1">
        <f t="shared" si="257"/>
        <v>230</v>
      </c>
      <c r="AG3148" s="13">
        <v>1300</v>
      </c>
      <c r="AH3148" s="1">
        <f t="shared" si="258"/>
        <v>130</v>
      </c>
    </row>
    <row r="3149" ht="17" customHeight="1" spans="1:34">
      <c r="A3149" s="1" t="s">
        <v>1103</v>
      </c>
      <c r="B3149" s="1" t="s">
        <v>1104</v>
      </c>
      <c r="C3149" s="1" t="s">
        <v>118</v>
      </c>
      <c r="D3149" s="1">
        <v>2010</v>
      </c>
      <c r="E3149" s="1">
        <v>148</v>
      </c>
      <c r="G3149" s="1" t="s">
        <v>1105</v>
      </c>
      <c r="H3149" s="1" t="s">
        <v>1106</v>
      </c>
      <c r="I3149" s="1">
        <v>36.2</v>
      </c>
      <c r="J3149" s="1">
        <v>37.13</v>
      </c>
      <c r="K3149" s="1">
        <v>15</v>
      </c>
      <c r="L3149" s="1">
        <v>308</v>
      </c>
      <c r="M3149" s="1">
        <v>17.5843333403269</v>
      </c>
      <c r="N3149" s="1">
        <v>1.15</v>
      </c>
      <c r="O3149" s="1">
        <v>8</v>
      </c>
      <c r="P3149" s="1">
        <f t="shared" si="255"/>
        <v>19.6</v>
      </c>
      <c r="Q3149" s="1">
        <v>40.3</v>
      </c>
      <c r="R3149" s="1">
        <v>40.1</v>
      </c>
      <c r="S3149" s="1" t="s">
        <v>73</v>
      </c>
      <c r="T3149" s="6">
        <v>6.96</v>
      </c>
      <c r="U3149" s="1">
        <v>0.919</v>
      </c>
      <c r="V3149" s="1">
        <f t="shared" si="256"/>
        <v>7.5734494015234</v>
      </c>
      <c r="W3149" s="6">
        <v>279</v>
      </c>
      <c r="X3149" s="1">
        <v>3</v>
      </c>
      <c r="AA3149" s="1" t="s">
        <v>1113</v>
      </c>
      <c r="AB3149" s="1" t="s">
        <v>1116</v>
      </c>
      <c r="AC3149" s="1" t="s">
        <v>124</v>
      </c>
      <c r="AD3149" s="1">
        <v>90</v>
      </c>
      <c r="AE3149" s="13">
        <v>2300</v>
      </c>
      <c r="AF3149" s="1">
        <f t="shared" si="257"/>
        <v>230</v>
      </c>
      <c r="AG3149" s="13">
        <v>2700</v>
      </c>
      <c r="AH3149" s="1">
        <f t="shared" si="258"/>
        <v>270</v>
      </c>
    </row>
    <row r="3150" ht="17" customHeight="1" spans="1:34">
      <c r="A3150" s="1" t="s">
        <v>1103</v>
      </c>
      <c r="B3150" s="1" t="s">
        <v>1104</v>
      </c>
      <c r="C3150" s="1" t="s">
        <v>118</v>
      </c>
      <c r="D3150" s="1">
        <v>2010</v>
      </c>
      <c r="E3150" s="1">
        <v>148</v>
      </c>
      <c r="G3150" s="1" t="s">
        <v>1105</v>
      </c>
      <c r="H3150" s="1" t="s">
        <v>1106</v>
      </c>
      <c r="I3150" s="1">
        <v>36.2</v>
      </c>
      <c r="J3150" s="1">
        <v>37.13</v>
      </c>
      <c r="K3150" s="1">
        <v>15</v>
      </c>
      <c r="L3150" s="1">
        <v>308</v>
      </c>
      <c r="M3150" s="1">
        <v>17.5843333403269</v>
      </c>
      <c r="N3150" s="1">
        <v>1.15</v>
      </c>
      <c r="O3150" s="1">
        <v>8</v>
      </c>
      <c r="P3150" s="1">
        <f t="shared" si="255"/>
        <v>19.6</v>
      </c>
      <c r="Q3150" s="1">
        <v>40.3</v>
      </c>
      <c r="R3150" s="1">
        <v>40.1</v>
      </c>
      <c r="S3150" s="1" t="s">
        <v>73</v>
      </c>
      <c r="T3150" s="6">
        <v>6.96</v>
      </c>
      <c r="U3150" s="1">
        <v>0.919</v>
      </c>
      <c r="V3150" s="1">
        <f t="shared" si="256"/>
        <v>7.5734494015234</v>
      </c>
      <c r="W3150" s="6">
        <v>279</v>
      </c>
      <c r="X3150" s="1">
        <v>3</v>
      </c>
      <c r="AA3150" s="1" t="s">
        <v>1110</v>
      </c>
      <c r="AB3150" s="1" t="s">
        <v>1114</v>
      </c>
      <c r="AC3150" s="1" t="s">
        <v>124</v>
      </c>
      <c r="AD3150" s="1">
        <v>90</v>
      </c>
      <c r="AE3150" s="13">
        <v>1900</v>
      </c>
      <c r="AF3150" s="1">
        <f t="shared" si="257"/>
        <v>190</v>
      </c>
      <c r="AG3150" s="13">
        <v>2900</v>
      </c>
      <c r="AH3150" s="1">
        <f t="shared" si="258"/>
        <v>290</v>
      </c>
    </row>
    <row r="3151" ht="17" customHeight="1" spans="1:34">
      <c r="A3151" s="1" t="s">
        <v>1103</v>
      </c>
      <c r="B3151" s="1" t="s">
        <v>1104</v>
      </c>
      <c r="C3151" s="1" t="s">
        <v>118</v>
      </c>
      <c r="D3151" s="1">
        <v>2010</v>
      </c>
      <c r="E3151" s="1">
        <v>148</v>
      </c>
      <c r="G3151" s="1" t="s">
        <v>1105</v>
      </c>
      <c r="H3151" s="1" t="s">
        <v>1106</v>
      </c>
      <c r="I3151" s="1">
        <v>36.2</v>
      </c>
      <c r="J3151" s="1">
        <v>37.13</v>
      </c>
      <c r="K3151" s="1">
        <v>15</v>
      </c>
      <c r="L3151" s="1">
        <v>308</v>
      </c>
      <c r="M3151" s="1">
        <v>17.5843333403269</v>
      </c>
      <c r="N3151" s="1">
        <v>1.15</v>
      </c>
      <c r="O3151" s="1">
        <v>8</v>
      </c>
      <c r="P3151" s="1">
        <f t="shared" si="255"/>
        <v>19.6</v>
      </c>
      <c r="Q3151" s="1">
        <v>40.3</v>
      </c>
      <c r="R3151" s="1">
        <v>40.1</v>
      </c>
      <c r="S3151" s="1" t="s">
        <v>73</v>
      </c>
      <c r="T3151" s="6">
        <v>6.96</v>
      </c>
      <c r="U3151" s="1">
        <v>0.919</v>
      </c>
      <c r="V3151" s="1">
        <f t="shared" si="256"/>
        <v>7.5734494015234</v>
      </c>
      <c r="W3151" s="6">
        <v>279</v>
      </c>
      <c r="X3151" s="1">
        <v>3</v>
      </c>
      <c r="AA3151" s="1" t="s">
        <v>1110</v>
      </c>
      <c r="AB3151" s="1" t="s">
        <v>1115</v>
      </c>
      <c r="AC3151" s="1" t="s">
        <v>124</v>
      </c>
      <c r="AD3151" s="1">
        <v>90</v>
      </c>
      <c r="AE3151" s="13">
        <v>1900</v>
      </c>
      <c r="AF3151" s="1">
        <f t="shared" si="257"/>
        <v>190</v>
      </c>
      <c r="AG3151" s="13">
        <v>1300</v>
      </c>
      <c r="AH3151" s="1">
        <f t="shared" si="258"/>
        <v>130</v>
      </c>
    </row>
    <row r="3152" ht="17" customHeight="1" spans="1:34">
      <c r="A3152" s="1" t="s">
        <v>1103</v>
      </c>
      <c r="B3152" s="1" t="s">
        <v>1104</v>
      </c>
      <c r="C3152" s="1" t="s">
        <v>118</v>
      </c>
      <c r="D3152" s="1">
        <v>2010</v>
      </c>
      <c r="E3152" s="1">
        <v>148</v>
      </c>
      <c r="G3152" s="1" t="s">
        <v>1105</v>
      </c>
      <c r="H3152" s="1" t="s">
        <v>1106</v>
      </c>
      <c r="I3152" s="1">
        <v>36.2</v>
      </c>
      <c r="J3152" s="1">
        <v>37.13</v>
      </c>
      <c r="K3152" s="1">
        <v>15</v>
      </c>
      <c r="L3152" s="1">
        <v>308</v>
      </c>
      <c r="M3152" s="1">
        <v>17.5843333403269</v>
      </c>
      <c r="N3152" s="1">
        <v>1.15</v>
      </c>
      <c r="O3152" s="1">
        <v>8</v>
      </c>
      <c r="P3152" s="1">
        <f t="shared" si="255"/>
        <v>19.6</v>
      </c>
      <c r="Q3152" s="1">
        <v>40.3</v>
      </c>
      <c r="R3152" s="1">
        <v>40.1</v>
      </c>
      <c r="S3152" s="1" t="s">
        <v>73</v>
      </c>
      <c r="T3152" s="6">
        <v>6.96</v>
      </c>
      <c r="U3152" s="1">
        <v>0.919</v>
      </c>
      <c r="V3152" s="1">
        <f t="shared" si="256"/>
        <v>7.5734494015234</v>
      </c>
      <c r="W3152" s="6">
        <v>279</v>
      </c>
      <c r="X3152" s="1">
        <v>3</v>
      </c>
      <c r="AA3152" s="1" t="s">
        <v>1110</v>
      </c>
      <c r="AB3152" s="1" t="s">
        <v>1116</v>
      </c>
      <c r="AC3152" s="1" t="s">
        <v>124</v>
      </c>
      <c r="AD3152" s="1">
        <v>90</v>
      </c>
      <c r="AE3152" s="13">
        <v>1900</v>
      </c>
      <c r="AF3152" s="1">
        <f t="shared" si="257"/>
        <v>190</v>
      </c>
      <c r="AG3152" s="13">
        <v>2700</v>
      </c>
      <c r="AH3152" s="1">
        <f t="shared" si="258"/>
        <v>270</v>
      </c>
    </row>
    <row r="3153" ht="17" customHeight="1" spans="1:34">
      <c r="A3153" s="1" t="s">
        <v>1103</v>
      </c>
      <c r="B3153" s="1" t="s">
        <v>1104</v>
      </c>
      <c r="C3153" s="1" t="s">
        <v>118</v>
      </c>
      <c r="D3153" s="1">
        <v>2010</v>
      </c>
      <c r="E3153" s="1">
        <v>148</v>
      </c>
      <c r="G3153" s="1" t="s">
        <v>1105</v>
      </c>
      <c r="H3153" s="1" t="s">
        <v>1106</v>
      </c>
      <c r="I3153" s="1">
        <v>36.2</v>
      </c>
      <c r="J3153" s="1">
        <v>37.13</v>
      </c>
      <c r="K3153" s="1">
        <v>15</v>
      </c>
      <c r="L3153" s="1">
        <v>308</v>
      </c>
      <c r="M3153" s="1">
        <v>17.5843333403269</v>
      </c>
      <c r="N3153" s="1">
        <v>1.15</v>
      </c>
      <c r="O3153" s="1">
        <v>8</v>
      </c>
      <c r="P3153" s="1">
        <f t="shared" si="255"/>
        <v>19.6</v>
      </c>
      <c r="Q3153" s="1">
        <v>40.3</v>
      </c>
      <c r="R3153" s="1">
        <v>40.1</v>
      </c>
      <c r="S3153" s="1" t="s">
        <v>73</v>
      </c>
      <c r="T3153" s="6">
        <v>6.96</v>
      </c>
      <c r="U3153" s="1">
        <v>0.919</v>
      </c>
      <c r="V3153" s="1">
        <f t="shared" si="256"/>
        <v>7.5734494015234</v>
      </c>
      <c r="W3153" s="6">
        <v>279</v>
      </c>
      <c r="X3153" s="1">
        <v>3</v>
      </c>
      <c r="AA3153" s="1" t="s">
        <v>1111</v>
      </c>
      <c r="AB3153" s="1" t="s">
        <v>1114</v>
      </c>
      <c r="AC3153" s="1" t="s">
        <v>124</v>
      </c>
      <c r="AD3153" s="1">
        <v>90</v>
      </c>
      <c r="AE3153" s="13">
        <v>2400</v>
      </c>
      <c r="AF3153" s="1">
        <f t="shared" si="257"/>
        <v>240</v>
      </c>
      <c r="AG3153" s="13">
        <v>2900</v>
      </c>
      <c r="AH3153" s="1">
        <f t="shared" si="258"/>
        <v>290</v>
      </c>
    </row>
    <row r="3154" ht="17" customHeight="1" spans="1:34">
      <c r="A3154" s="1" t="s">
        <v>1103</v>
      </c>
      <c r="B3154" s="1" t="s">
        <v>1104</v>
      </c>
      <c r="C3154" s="1" t="s">
        <v>118</v>
      </c>
      <c r="D3154" s="1">
        <v>2010</v>
      </c>
      <c r="E3154" s="1">
        <v>148</v>
      </c>
      <c r="G3154" s="1" t="s">
        <v>1105</v>
      </c>
      <c r="H3154" s="1" t="s">
        <v>1106</v>
      </c>
      <c r="I3154" s="1">
        <v>36.2</v>
      </c>
      <c r="J3154" s="1">
        <v>37.13</v>
      </c>
      <c r="K3154" s="1">
        <v>15</v>
      </c>
      <c r="L3154" s="1">
        <v>308</v>
      </c>
      <c r="M3154" s="1">
        <v>17.5843333403269</v>
      </c>
      <c r="N3154" s="1">
        <v>1.15</v>
      </c>
      <c r="O3154" s="1">
        <v>8</v>
      </c>
      <c r="P3154" s="1">
        <f t="shared" si="255"/>
        <v>19.6</v>
      </c>
      <c r="Q3154" s="1">
        <v>40.3</v>
      </c>
      <c r="R3154" s="1">
        <v>40.1</v>
      </c>
      <c r="S3154" s="1" t="s">
        <v>73</v>
      </c>
      <c r="T3154" s="6">
        <v>6.96</v>
      </c>
      <c r="U3154" s="1">
        <v>0.919</v>
      </c>
      <c r="V3154" s="1">
        <f t="shared" si="256"/>
        <v>7.5734494015234</v>
      </c>
      <c r="W3154" s="6">
        <v>279</v>
      </c>
      <c r="X3154" s="1">
        <v>3</v>
      </c>
      <c r="AA3154" s="1" t="s">
        <v>1111</v>
      </c>
      <c r="AB3154" s="1" t="s">
        <v>1115</v>
      </c>
      <c r="AC3154" s="1" t="s">
        <v>124</v>
      </c>
      <c r="AD3154" s="1">
        <v>90</v>
      </c>
      <c r="AE3154" s="13">
        <v>2400</v>
      </c>
      <c r="AF3154" s="1">
        <f t="shared" si="257"/>
        <v>240</v>
      </c>
      <c r="AG3154" s="13">
        <v>1300</v>
      </c>
      <c r="AH3154" s="1">
        <f t="shared" si="258"/>
        <v>130</v>
      </c>
    </row>
    <row r="3155" ht="17" customHeight="1" spans="1:34">
      <c r="A3155" s="1" t="s">
        <v>1103</v>
      </c>
      <c r="B3155" s="1" t="s">
        <v>1104</v>
      </c>
      <c r="C3155" s="1" t="s">
        <v>118</v>
      </c>
      <c r="D3155" s="1">
        <v>2010</v>
      </c>
      <c r="E3155" s="1">
        <v>148</v>
      </c>
      <c r="G3155" s="1" t="s">
        <v>1105</v>
      </c>
      <c r="H3155" s="1" t="s">
        <v>1106</v>
      </c>
      <c r="I3155" s="1">
        <v>36.2</v>
      </c>
      <c r="J3155" s="1">
        <v>37.13</v>
      </c>
      <c r="K3155" s="1">
        <v>15</v>
      </c>
      <c r="L3155" s="1">
        <v>308</v>
      </c>
      <c r="M3155" s="1">
        <v>17.5843333403269</v>
      </c>
      <c r="N3155" s="1">
        <v>1.15</v>
      </c>
      <c r="O3155" s="1">
        <v>8</v>
      </c>
      <c r="P3155" s="1">
        <f t="shared" si="255"/>
        <v>19.6</v>
      </c>
      <c r="Q3155" s="1">
        <v>40.3</v>
      </c>
      <c r="R3155" s="1">
        <v>40.1</v>
      </c>
      <c r="S3155" s="1" t="s">
        <v>73</v>
      </c>
      <c r="T3155" s="6">
        <v>6.96</v>
      </c>
      <c r="U3155" s="1">
        <v>0.919</v>
      </c>
      <c r="V3155" s="1">
        <f t="shared" si="256"/>
        <v>7.5734494015234</v>
      </c>
      <c r="W3155" s="6">
        <v>279</v>
      </c>
      <c r="X3155" s="1">
        <v>3</v>
      </c>
      <c r="AA3155" s="1" t="s">
        <v>1111</v>
      </c>
      <c r="AB3155" s="1" t="s">
        <v>1116</v>
      </c>
      <c r="AC3155" s="1" t="s">
        <v>124</v>
      </c>
      <c r="AD3155" s="1">
        <v>90</v>
      </c>
      <c r="AE3155" s="13">
        <v>2400</v>
      </c>
      <c r="AF3155" s="1">
        <f t="shared" si="257"/>
        <v>240</v>
      </c>
      <c r="AG3155" s="13">
        <v>2700</v>
      </c>
      <c r="AH3155" s="1">
        <f t="shared" si="258"/>
        <v>270</v>
      </c>
    </row>
    <row r="3156" ht="17" customHeight="1" spans="1:34">
      <c r="A3156" s="1" t="s">
        <v>1103</v>
      </c>
      <c r="B3156" s="1" t="s">
        <v>1104</v>
      </c>
      <c r="C3156" s="1" t="s">
        <v>118</v>
      </c>
      <c r="D3156" s="1">
        <v>2010</v>
      </c>
      <c r="E3156" s="1">
        <v>148</v>
      </c>
      <c r="G3156" s="1" t="s">
        <v>1105</v>
      </c>
      <c r="H3156" s="1" t="s">
        <v>1106</v>
      </c>
      <c r="I3156" s="1">
        <v>36.2</v>
      </c>
      <c r="J3156" s="1">
        <v>37.13</v>
      </c>
      <c r="K3156" s="1">
        <v>15</v>
      </c>
      <c r="L3156" s="1">
        <v>308</v>
      </c>
      <c r="M3156" s="1">
        <v>17.5843333403269</v>
      </c>
      <c r="N3156" s="1">
        <v>1.15</v>
      </c>
      <c r="O3156" s="1">
        <v>8</v>
      </c>
      <c r="P3156" s="1">
        <f t="shared" si="255"/>
        <v>19.6</v>
      </c>
      <c r="Q3156" s="1">
        <v>40.3</v>
      </c>
      <c r="R3156" s="1">
        <v>40.1</v>
      </c>
      <c r="S3156" s="1" t="s">
        <v>73</v>
      </c>
      <c r="T3156" s="6">
        <v>6.96</v>
      </c>
      <c r="U3156" s="1">
        <v>0.919</v>
      </c>
      <c r="V3156" s="1">
        <f t="shared" si="256"/>
        <v>7.5734494015234</v>
      </c>
      <c r="W3156" s="6">
        <v>279</v>
      </c>
      <c r="X3156" s="1">
        <v>3</v>
      </c>
      <c r="AA3156" s="1" t="s">
        <v>1112</v>
      </c>
      <c r="AB3156" s="1" t="s">
        <v>1114</v>
      </c>
      <c r="AC3156" s="1" t="s">
        <v>124</v>
      </c>
      <c r="AD3156" s="1">
        <v>90</v>
      </c>
      <c r="AE3156" s="13">
        <v>2000</v>
      </c>
      <c r="AF3156" s="1">
        <f t="shared" si="257"/>
        <v>200</v>
      </c>
      <c r="AG3156" s="13">
        <v>2900</v>
      </c>
      <c r="AH3156" s="1">
        <f t="shared" si="258"/>
        <v>290</v>
      </c>
    </row>
    <row r="3157" ht="17" customHeight="1" spans="1:34">
      <c r="A3157" s="1" t="s">
        <v>1103</v>
      </c>
      <c r="B3157" s="1" t="s">
        <v>1104</v>
      </c>
      <c r="C3157" s="1" t="s">
        <v>118</v>
      </c>
      <c r="D3157" s="1">
        <v>2010</v>
      </c>
      <c r="E3157" s="1">
        <v>148</v>
      </c>
      <c r="G3157" s="1" t="s">
        <v>1105</v>
      </c>
      <c r="H3157" s="1" t="s">
        <v>1106</v>
      </c>
      <c r="I3157" s="1">
        <v>36.2</v>
      </c>
      <c r="J3157" s="1">
        <v>37.13</v>
      </c>
      <c r="K3157" s="1">
        <v>15</v>
      </c>
      <c r="L3157" s="1">
        <v>308</v>
      </c>
      <c r="M3157" s="1">
        <v>17.5843333403269</v>
      </c>
      <c r="N3157" s="1">
        <v>1.15</v>
      </c>
      <c r="O3157" s="1">
        <v>8</v>
      </c>
      <c r="P3157" s="1">
        <f t="shared" si="255"/>
        <v>19.6</v>
      </c>
      <c r="Q3157" s="1">
        <v>40.3</v>
      </c>
      <c r="R3157" s="1">
        <v>40.1</v>
      </c>
      <c r="S3157" s="1" t="s">
        <v>73</v>
      </c>
      <c r="T3157" s="6">
        <v>6.96</v>
      </c>
      <c r="U3157" s="1">
        <v>0.919</v>
      </c>
      <c r="V3157" s="1">
        <f t="shared" si="256"/>
        <v>7.5734494015234</v>
      </c>
      <c r="W3157" s="6">
        <v>279</v>
      </c>
      <c r="X3157" s="1">
        <v>3</v>
      </c>
      <c r="AA3157" s="1" t="s">
        <v>1112</v>
      </c>
      <c r="AB3157" s="1" t="s">
        <v>1115</v>
      </c>
      <c r="AC3157" s="1" t="s">
        <v>124</v>
      </c>
      <c r="AD3157" s="1">
        <v>90</v>
      </c>
      <c r="AE3157" s="13">
        <v>2000</v>
      </c>
      <c r="AF3157" s="1">
        <f t="shared" si="257"/>
        <v>200</v>
      </c>
      <c r="AG3157" s="13">
        <v>1300</v>
      </c>
      <c r="AH3157" s="1">
        <f t="shared" si="258"/>
        <v>130</v>
      </c>
    </row>
    <row r="3158" ht="17" customHeight="1" spans="1:34">
      <c r="A3158" s="1" t="s">
        <v>1103</v>
      </c>
      <c r="B3158" s="1" t="s">
        <v>1104</v>
      </c>
      <c r="C3158" s="1" t="s">
        <v>118</v>
      </c>
      <c r="D3158" s="1">
        <v>2010</v>
      </c>
      <c r="E3158" s="1">
        <v>148</v>
      </c>
      <c r="G3158" s="1" t="s">
        <v>1105</v>
      </c>
      <c r="H3158" s="1" t="s">
        <v>1106</v>
      </c>
      <c r="I3158" s="1">
        <v>36.2</v>
      </c>
      <c r="J3158" s="1">
        <v>37.13</v>
      </c>
      <c r="K3158" s="1">
        <v>15</v>
      </c>
      <c r="L3158" s="1">
        <v>308</v>
      </c>
      <c r="M3158" s="1">
        <v>17.5843333403269</v>
      </c>
      <c r="N3158" s="1">
        <v>1.15</v>
      </c>
      <c r="O3158" s="1">
        <v>8</v>
      </c>
      <c r="P3158" s="1">
        <f t="shared" si="255"/>
        <v>19.6</v>
      </c>
      <c r="Q3158" s="1">
        <v>40.3</v>
      </c>
      <c r="R3158" s="1">
        <v>40.1</v>
      </c>
      <c r="S3158" s="1" t="s">
        <v>73</v>
      </c>
      <c r="T3158" s="6">
        <v>6.96</v>
      </c>
      <c r="U3158" s="1">
        <v>0.919</v>
      </c>
      <c r="V3158" s="1">
        <f t="shared" si="256"/>
        <v>7.5734494015234</v>
      </c>
      <c r="W3158" s="6">
        <v>279</v>
      </c>
      <c r="X3158" s="1">
        <v>3</v>
      </c>
      <c r="AA3158" s="1" t="s">
        <v>1112</v>
      </c>
      <c r="AB3158" s="1" t="s">
        <v>1116</v>
      </c>
      <c r="AC3158" s="1" t="s">
        <v>124</v>
      </c>
      <c r="AD3158" s="1">
        <v>90</v>
      </c>
      <c r="AE3158" s="13">
        <v>2000</v>
      </c>
      <c r="AF3158" s="1">
        <f t="shared" si="257"/>
        <v>200</v>
      </c>
      <c r="AG3158" s="13">
        <v>2700</v>
      </c>
      <c r="AH3158" s="1">
        <f t="shared" si="258"/>
        <v>270</v>
      </c>
    </row>
    <row r="3159" ht="17" hidden="1" customHeight="1" spans="1:78">
      <c r="A3159" s="1" t="s">
        <v>1117</v>
      </c>
      <c r="B3159" s="1" t="s">
        <v>1118</v>
      </c>
      <c r="C3159" s="1" t="s">
        <v>1119</v>
      </c>
      <c r="D3159" s="1">
        <v>2006</v>
      </c>
      <c r="E3159" s="1">
        <v>117</v>
      </c>
      <c r="G3159" s="1" t="s">
        <v>1120</v>
      </c>
      <c r="H3159" s="1" t="s">
        <v>1121</v>
      </c>
      <c r="I3159" s="1">
        <v>43.68</v>
      </c>
      <c r="J3159" s="1">
        <v>-80.43</v>
      </c>
      <c r="K3159" s="1">
        <v>4</v>
      </c>
      <c r="L3159" s="1">
        <v>800</v>
      </c>
      <c r="M3159" s="1">
        <v>6.10533340771993</v>
      </c>
      <c r="N3159" s="1">
        <v>1.45</v>
      </c>
      <c r="O3159" s="1">
        <v>6.7</v>
      </c>
      <c r="P3159" s="1">
        <f t="shared" si="255"/>
        <v>27.4</v>
      </c>
      <c r="Q3159" s="1">
        <v>43.5</v>
      </c>
      <c r="R3159" s="1">
        <v>29.1</v>
      </c>
      <c r="S3159" s="1" t="s">
        <v>64</v>
      </c>
      <c r="T3159" s="1">
        <v>40</v>
      </c>
      <c r="U3159" s="3">
        <v>2.69</v>
      </c>
      <c r="V3159" s="1">
        <f t="shared" si="256"/>
        <v>14.8698884758364</v>
      </c>
      <c r="W3159" s="6">
        <v>249</v>
      </c>
      <c r="X3159" s="1">
        <v>4</v>
      </c>
      <c r="Y3159" s="1" t="s">
        <v>1122</v>
      </c>
      <c r="AA3159" s="10" t="s">
        <v>1123</v>
      </c>
      <c r="AB3159" s="1" t="s">
        <v>1124</v>
      </c>
      <c r="AC3159" s="1" t="s">
        <v>78</v>
      </c>
      <c r="AD3159" s="13">
        <v>109.5</v>
      </c>
      <c r="AE3159" s="13"/>
      <c r="BY3159" s="1">
        <v>63</v>
      </c>
      <c r="BZ3159" s="1">
        <v>70</v>
      </c>
    </row>
    <row r="3160" ht="17" hidden="1" customHeight="1" spans="1:78">
      <c r="A3160" s="1" t="s">
        <v>1117</v>
      </c>
      <c r="B3160" s="1" t="s">
        <v>1118</v>
      </c>
      <c r="C3160" s="1" t="s">
        <v>1119</v>
      </c>
      <c r="D3160" s="1">
        <v>2006</v>
      </c>
      <c r="E3160" s="1">
        <v>117</v>
      </c>
      <c r="G3160" s="1" t="s">
        <v>1120</v>
      </c>
      <c r="H3160" s="1" t="s">
        <v>1121</v>
      </c>
      <c r="I3160" s="1">
        <v>43.68</v>
      </c>
      <c r="J3160" s="1">
        <v>-80.43</v>
      </c>
      <c r="K3160" s="1">
        <v>4</v>
      </c>
      <c r="L3160" s="1">
        <v>800</v>
      </c>
      <c r="M3160" s="1">
        <v>6.10533340771993</v>
      </c>
      <c r="N3160" s="1">
        <v>1.45</v>
      </c>
      <c r="O3160" s="1">
        <v>6.7</v>
      </c>
      <c r="P3160" s="1">
        <f t="shared" si="255"/>
        <v>27.4</v>
      </c>
      <c r="Q3160" s="1">
        <v>43.5</v>
      </c>
      <c r="R3160" s="1">
        <v>29.1</v>
      </c>
      <c r="S3160" s="1" t="s">
        <v>64</v>
      </c>
      <c r="T3160" s="1">
        <v>40</v>
      </c>
      <c r="U3160" s="3">
        <v>2.69</v>
      </c>
      <c r="V3160" s="1">
        <f t="shared" si="256"/>
        <v>14.8698884758364</v>
      </c>
      <c r="W3160" s="6">
        <v>249</v>
      </c>
      <c r="X3160" s="1">
        <v>4</v>
      </c>
      <c r="Y3160" s="1" t="s">
        <v>1122</v>
      </c>
      <c r="AA3160" s="10" t="s">
        <v>1123</v>
      </c>
      <c r="AB3160" s="1" t="s">
        <v>1125</v>
      </c>
      <c r="AC3160" s="1" t="s">
        <v>78</v>
      </c>
      <c r="AD3160" s="13">
        <v>109.5</v>
      </c>
      <c r="AE3160" s="13"/>
      <c r="BY3160" s="1">
        <v>63</v>
      </c>
      <c r="BZ3160" s="1">
        <v>53</v>
      </c>
    </row>
    <row r="3161" ht="17" hidden="1" customHeight="1" spans="1:78">
      <c r="A3161" s="1" t="s">
        <v>1117</v>
      </c>
      <c r="B3161" s="1" t="s">
        <v>1118</v>
      </c>
      <c r="C3161" s="1" t="s">
        <v>1119</v>
      </c>
      <c r="D3161" s="1">
        <v>2006</v>
      </c>
      <c r="E3161" s="1">
        <v>117</v>
      </c>
      <c r="G3161" s="1" t="s">
        <v>1120</v>
      </c>
      <c r="H3161" s="1" t="s">
        <v>1121</v>
      </c>
      <c r="I3161" s="1">
        <v>43.68</v>
      </c>
      <c r="J3161" s="1">
        <v>-80.43</v>
      </c>
      <c r="K3161" s="1">
        <v>4</v>
      </c>
      <c r="L3161" s="1">
        <v>800</v>
      </c>
      <c r="M3161" s="1">
        <v>6.10533340771993</v>
      </c>
      <c r="N3161" s="1">
        <v>1.45</v>
      </c>
      <c r="O3161" s="1">
        <v>6.7</v>
      </c>
      <c r="P3161" s="1">
        <f t="shared" si="255"/>
        <v>27.4</v>
      </c>
      <c r="Q3161" s="1">
        <v>43.5</v>
      </c>
      <c r="R3161" s="1">
        <v>29.1</v>
      </c>
      <c r="S3161" s="1" t="s">
        <v>64</v>
      </c>
      <c r="T3161" s="1">
        <v>40</v>
      </c>
      <c r="U3161" s="3">
        <v>2.69</v>
      </c>
      <c r="V3161" s="1">
        <f t="shared" si="256"/>
        <v>14.8698884758364</v>
      </c>
      <c r="W3161" s="6">
        <v>249</v>
      </c>
      <c r="X3161" s="1">
        <v>4</v>
      </c>
      <c r="Y3161" s="1" t="s">
        <v>1122</v>
      </c>
      <c r="AA3161" s="1" t="s">
        <v>1126</v>
      </c>
      <c r="AB3161" s="1" t="s">
        <v>1124</v>
      </c>
      <c r="AC3161" s="1" t="s">
        <v>78</v>
      </c>
      <c r="AD3161" s="13">
        <v>84</v>
      </c>
      <c r="AE3161" s="13"/>
      <c r="BY3161" s="1">
        <v>113</v>
      </c>
      <c r="BZ3161" s="1">
        <v>70</v>
      </c>
    </row>
    <row r="3162" ht="17" hidden="1" customHeight="1" spans="1:78">
      <c r="A3162" s="1" t="s">
        <v>1117</v>
      </c>
      <c r="B3162" s="1" t="s">
        <v>1118</v>
      </c>
      <c r="C3162" s="1" t="s">
        <v>1119</v>
      </c>
      <c r="D3162" s="1">
        <v>2006</v>
      </c>
      <c r="E3162" s="1">
        <v>117</v>
      </c>
      <c r="G3162" s="1" t="s">
        <v>1120</v>
      </c>
      <c r="H3162" s="1" t="s">
        <v>1121</v>
      </c>
      <c r="I3162" s="1">
        <v>43.68</v>
      </c>
      <c r="J3162" s="1">
        <v>-80.43</v>
      </c>
      <c r="K3162" s="1">
        <v>4</v>
      </c>
      <c r="L3162" s="1">
        <v>800</v>
      </c>
      <c r="M3162" s="1">
        <v>6.10533340771993</v>
      </c>
      <c r="N3162" s="1">
        <v>1.45</v>
      </c>
      <c r="O3162" s="1">
        <v>6.7</v>
      </c>
      <c r="P3162" s="1">
        <f t="shared" si="255"/>
        <v>27.4</v>
      </c>
      <c r="Q3162" s="1">
        <v>43.5</v>
      </c>
      <c r="R3162" s="1">
        <v>29.1</v>
      </c>
      <c r="S3162" s="1" t="s">
        <v>64</v>
      </c>
      <c r="T3162" s="1">
        <v>40</v>
      </c>
      <c r="U3162" s="3">
        <v>2.69</v>
      </c>
      <c r="V3162" s="1">
        <f t="shared" si="256"/>
        <v>14.8698884758364</v>
      </c>
      <c r="W3162" s="6">
        <v>249</v>
      </c>
      <c r="X3162" s="1">
        <v>4</v>
      </c>
      <c r="Y3162" s="1" t="s">
        <v>1122</v>
      </c>
      <c r="AA3162" s="1" t="s">
        <v>1126</v>
      </c>
      <c r="AB3162" s="1" t="s">
        <v>1125</v>
      </c>
      <c r="AC3162" s="1" t="s">
        <v>78</v>
      </c>
      <c r="AD3162" s="13">
        <v>84</v>
      </c>
      <c r="AE3162" s="13"/>
      <c r="BY3162" s="1">
        <v>113</v>
      </c>
      <c r="BZ3162" s="1">
        <v>53</v>
      </c>
    </row>
    <row r="3163" ht="17" hidden="1" customHeight="1" spans="1:78">
      <c r="A3163" s="1" t="s">
        <v>1117</v>
      </c>
      <c r="B3163" s="1" t="s">
        <v>1118</v>
      </c>
      <c r="C3163" s="1" t="s">
        <v>1119</v>
      </c>
      <c r="D3163" s="1">
        <v>2006</v>
      </c>
      <c r="E3163" s="1">
        <v>117</v>
      </c>
      <c r="G3163" s="1" t="s">
        <v>1120</v>
      </c>
      <c r="H3163" s="1" t="s">
        <v>1121</v>
      </c>
      <c r="I3163" s="1">
        <v>43.68</v>
      </c>
      <c r="J3163" s="1">
        <v>-80.43</v>
      </c>
      <c r="K3163" s="1">
        <v>4</v>
      </c>
      <c r="L3163" s="1">
        <v>800</v>
      </c>
      <c r="M3163" s="1">
        <v>6.10533340771993</v>
      </c>
      <c r="N3163" s="1">
        <v>1.45</v>
      </c>
      <c r="O3163" s="1">
        <v>6.7</v>
      </c>
      <c r="P3163" s="1">
        <f t="shared" si="255"/>
        <v>27.4</v>
      </c>
      <c r="Q3163" s="1">
        <v>43.5</v>
      </c>
      <c r="R3163" s="1">
        <v>29.1</v>
      </c>
      <c r="S3163" s="1" t="s">
        <v>64</v>
      </c>
      <c r="T3163" s="1">
        <v>40</v>
      </c>
      <c r="U3163" s="3">
        <v>2.69</v>
      </c>
      <c r="V3163" s="1">
        <f t="shared" si="256"/>
        <v>14.8698884758364</v>
      </c>
      <c r="W3163" s="6">
        <v>249</v>
      </c>
      <c r="X3163" s="1">
        <v>4</v>
      </c>
      <c r="Y3163" s="1" t="s">
        <v>1122</v>
      </c>
      <c r="AA3163" s="1" t="s">
        <v>1127</v>
      </c>
      <c r="AB3163" s="1" t="s">
        <v>1124</v>
      </c>
      <c r="AC3163" s="1" t="s">
        <v>78</v>
      </c>
      <c r="AD3163" s="13">
        <v>109.5</v>
      </c>
      <c r="AE3163" s="13"/>
      <c r="BY3163" s="1">
        <v>123</v>
      </c>
      <c r="BZ3163" s="1">
        <v>70</v>
      </c>
    </row>
    <row r="3164" ht="17" hidden="1" customHeight="1" spans="1:78">
      <c r="A3164" s="1" t="s">
        <v>1117</v>
      </c>
      <c r="B3164" s="1" t="s">
        <v>1118</v>
      </c>
      <c r="C3164" s="1" t="s">
        <v>1119</v>
      </c>
      <c r="D3164" s="1">
        <v>2006</v>
      </c>
      <c r="E3164" s="1">
        <v>117</v>
      </c>
      <c r="G3164" s="1" t="s">
        <v>1120</v>
      </c>
      <c r="H3164" s="1" t="s">
        <v>1121</v>
      </c>
      <c r="I3164" s="1">
        <v>43.68</v>
      </c>
      <c r="J3164" s="1">
        <v>-80.43</v>
      </c>
      <c r="K3164" s="1">
        <v>4</v>
      </c>
      <c r="L3164" s="1">
        <v>800</v>
      </c>
      <c r="M3164" s="1">
        <v>6.10533340771993</v>
      </c>
      <c r="N3164" s="1">
        <v>1.45</v>
      </c>
      <c r="O3164" s="1">
        <v>6.7</v>
      </c>
      <c r="P3164" s="1">
        <f t="shared" si="255"/>
        <v>27.4</v>
      </c>
      <c r="Q3164" s="1">
        <v>43.5</v>
      </c>
      <c r="R3164" s="1">
        <v>29.1</v>
      </c>
      <c r="S3164" s="1" t="s">
        <v>64</v>
      </c>
      <c r="T3164" s="1">
        <v>40</v>
      </c>
      <c r="U3164" s="3">
        <v>2.69</v>
      </c>
      <c r="V3164" s="1">
        <f t="shared" si="256"/>
        <v>14.8698884758364</v>
      </c>
      <c r="W3164" s="6">
        <v>249</v>
      </c>
      <c r="X3164" s="1">
        <v>4</v>
      </c>
      <c r="Y3164" s="1" t="s">
        <v>1122</v>
      </c>
      <c r="AA3164" s="1" t="s">
        <v>1127</v>
      </c>
      <c r="AB3164" s="1" t="s">
        <v>1125</v>
      </c>
      <c r="AC3164" s="1" t="s">
        <v>78</v>
      </c>
      <c r="AD3164" s="13">
        <v>109.5</v>
      </c>
      <c r="AE3164" s="13"/>
      <c r="BY3164" s="1">
        <v>123</v>
      </c>
      <c r="BZ3164" s="1">
        <v>53</v>
      </c>
    </row>
    <row r="3165" ht="17" hidden="1" customHeight="1" spans="1:78">
      <c r="A3165" s="1" t="s">
        <v>1117</v>
      </c>
      <c r="B3165" s="1" t="s">
        <v>1118</v>
      </c>
      <c r="C3165" s="1" t="s">
        <v>1119</v>
      </c>
      <c r="D3165" s="1">
        <v>2006</v>
      </c>
      <c r="E3165" s="1">
        <v>117</v>
      </c>
      <c r="G3165" s="1" t="s">
        <v>1120</v>
      </c>
      <c r="H3165" s="1" t="s">
        <v>1121</v>
      </c>
      <c r="I3165" s="1">
        <v>43.68</v>
      </c>
      <c r="J3165" s="1">
        <v>-80.43</v>
      </c>
      <c r="K3165" s="1">
        <v>4</v>
      </c>
      <c r="L3165" s="1">
        <v>800</v>
      </c>
      <c r="M3165" s="1">
        <v>6.10533340771993</v>
      </c>
      <c r="N3165" s="1">
        <v>1.45</v>
      </c>
      <c r="O3165" s="1">
        <v>6.7</v>
      </c>
      <c r="P3165" s="1">
        <f t="shared" si="255"/>
        <v>27.4</v>
      </c>
      <c r="Q3165" s="1">
        <v>43.5</v>
      </c>
      <c r="R3165" s="1">
        <v>29.1</v>
      </c>
      <c r="S3165" s="1" t="s">
        <v>64</v>
      </c>
      <c r="T3165" s="1">
        <v>40</v>
      </c>
      <c r="U3165" s="3">
        <v>2.69</v>
      </c>
      <c r="V3165" s="1">
        <f t="shared" si="256"/>
        <v>14.8698884758364</v>
      </c>
      <c r="W3165" s="6">
        <v>249</v>
      </c>
      <c r="X3165" s="1">
        <v>4</v>
      </c>
      <c r="Y3165" s="1" t="s">
        <v>1122</v>
      </c>
      <c r="AA3165" s="1" t="s">
        <v>1128</v>
      </c>
      <c r="AB3165" s="1" t="s">
        <v>1124</v>
      </c>
      <c r="AC3165" s="1" t="s">
        <v>78</v>
      </c>
      <c r="AD3165" s="13">
        <v>109.5</v>
      </c>
      <c r="AE3165" s="13"/>
      <c r="BY3165" s="1">
        <v>152</v>
      </c>
      <c r="BZ3165" s="1">
        <v>70</v>
      </c>
    </row>
    <row r="3166" ht="17" hidden="1" customHeight="1" spans="1:78">
      <c r="A3166" s="1" t="s">
        <v>1117</v>
      </c>
      <c r="B3166" s="1" t="s">
        <v>1118</v>
      </c>
      <c r="C3166" s="1" t="s">
        <v>1119</v>
      </c>
      <c r="D3166" s="1">
        <v>2006</v>
      </c>
      <c r="E3166" s="1">
        <v>117</v>
      </c>
      <c r="G3166" s="1" t="s">
        <v>1120</v>
      </c>
      <c r="H3166" s="1" t="s">
        <v>1121</v>
      </c>
      <c r="I3166" s="1">
        <v>43.68</v>
      </c>
      <c r="J3166" s="1">
        <v>-80.43</v>
      </c>
      <c r="K3166" s="1">
        <v>4</v>
      </c>
      <c r="L3166" s="1">
        <v>800</v>
      </c>
      <c r="M3166" s="1">
        <v>6.10533340771993</v>
      </c>
      <c r="N3166" s="1">
        <v>1.45</v>
      </c>
      <c r="O3166" s="1">
        <v>6.7</v>
      </c>
      <c r="P3166" s="1">
        <f t="shared" si="255"/>
        <v>27.4</v>
      </c>
      <c r="Q3166" s="1">
        <v>43.5</v>
      </c>
      <c r="R3166" s="1">
        <v>29.1</v>
      </c>
      <c r="S3166" s="1" t="s">
        <v>64</v>
      </c>
      <c r="T3166" s="1">
        <v>40</v>
      </c>
      <c r="U3166" s="3">
        <v>2.69</v>
      </c>
      <c r="V3166" s="1">
        <f t="shared" si="256"/>
        <v>14.8698884758364</v>
      </c>
      <c r="W3166" s="6">
        <v>249</v>
      </c>
      <c r="X3166" s="1">
        <v>4</v>
      </c>
      <c r="Y3166" s="1" t="s">
        <v>1122</v>
      </c>
      <c r="AA3166" s="1" t="s">
        <v>1128</v>
      </c>
      <c r="AB3166" s="1" t="s">
        <v>1125</v>
      </c>
      <c r="AC3166" s="1" t="s">
        <v>78</v>
      </c>
      <c r="AD3166" s="13">
        <v>109.5</v>
      </c>
      <c r="AE3166" s="13"/>
      <c r="BY3166" s="1">
        <v>152</v>
      </c>
      <c r="BZ3166" s="1">
        <v>53</v>
      </c>
    </row>
    <row r="3167" ht="17" hidden="1" customHeight="1" spans="1:78">
      <c r="A3167" s="1" t="s">
        <v>1117</v>
      </c>
      <c r="B3167" s="1" t="s">
        <v>1118</v>
      </c>
      <c r="C3167" s="1" t="s">
        <v>1119</v>
      </c>
      <c r="D3167" s="1">
        <v>2006</v>
      </c>
      <c r="E3167" s="1">
        <v>117</v>
      </c>
      <c r="G3167" s="1" t="s">
        <v>1120</v>
      </c>
      <c r="H3167" s="1" t="s">
        <v>1121</v>
      </c>
      <c r="I3167" s="1">
        <v>43.68</v>
      </c>
      <c r="J3167" s="1">
        <v>-80.43</v>
      </c>
      <c r="K3167" s="1">
        <v>4</v>
      </c>
      <c r="L3167" s="1">
        <v>800</v>
      </c>
      <c r="M3167" s="1">
        <v>6.10533340771993</v>
      </c>
      <c r="N3167" s="1">
        <v>1.45</v>
      </c>
      <c r="O3167" s="1">
        <v>6.7</v>
      </c>
      <c r="P3167" s="1">
        <f t="shared" si="255"/>
        <v>27.4</v>
      </c>
      <c r="Q3167" s="1">
        <v>43.5</v>
      </c>
      <c r="R3167" s="1">
        <v>29.1</v>
      </c>
      <c r="S3167" s="1" t="s">
        <v>64</v>
      </c>
      <c r="T3167" s="1">
        <v>40</v>
      </c>
      <c r="U3167" s="3">
        <v>2.69</v>
      </c>
      <c r="V3167" s="1">
        <f t="shared" si="256"/>
        <v>14.8698884758364</v>
      </c>
      <c r="W3167" s="6">
        <v>249</v>
      </c>
      <c r="X3167" s="1">
        <v>4</v>
      </c>
      <c r="Y3167" s="1" t="s">
        <v>1122</v>
      </c>
      <c r="AA3167" s="1" t="s">
        <v>1129</v>
      </c>
      <c r="AB3167" s="1" t="s">
        <v>1124</v>
      </c>
      <c r="AC3167" s="1" t="s">
        <v>78</v>
      </c>
      <c r="AD3167" s="13">
        <v>82.5</v>
      </c>
      <c r="AE3167" s="13"/>
      <c r="BY3167" s="1">
        <v>87</v>
      </c>
      <c r="BZ3167" s="1">
        <v>70</v>
      </c>
    </row>
    <row r="3168" ht="17" hidden="1" customHeight="1" spans="1:78">
      <c r="A3168" s="1" t="s">
        <v>1117</v>
      </c>
      <c r="B3168" s="1" t="s">
        <v>1118</v>
      </c>
      <c r="C3168" s="1" t="s">
        <v>1119</v>
      </c>
      <c r="D3168" s="1">
        <v>2006</v>
      </c>
      <c r="E3168" s="1">
        <v>117</v>
      </c>
      <c r="G3168" s="1" t="s">
        <v>1120</v>
      </c>
      <c r="H3168" s="1" t="s">
        <v>1121</v>
      </c>
      <c r="I3168" s="1">
        <v>43.68</v>
      </c>
      <c r="J3168" s="1">
        <v>-80.43</v>
      </c>
      <c r="K3168" s="1">
        <v>4</v>
      </c>
      <c r="L3168" s="1">
        <v>800</v>
      </c>
      <c r="M3168" s="1">
        <v>6.10533340771993</v>
      </c>
      <c r="N3168" s="1">
        <v>1.45</v>
      </c>
      <c r="O3168" s="1">
        <v>6.7</v>
      </c>
      <c r="P3168" s="1">
        <f t="shared" si="255"/>
        <v>27.4</v>
      </c>
      <c r="Q3168" s="1">
        <v>43.5</v>
      </c>
      <c r="R3168" s="1">
        <v>29.1</v>
      </c>
      <c r="S3168" s="1" t="s">
        <v>64</v>
      </c>
      <c r="T3168" s="1">
        <v>40</v>
      </c>
      <c r="U3168" s="3">
        <v>2.69</v>
      </c>
      <c r="V3168" s="1">
        <f t="shared" si="256"/>
        <v>14.8698884758364</v>
      </c>
      <c r="W3168" s="6">
        <v>249</v>
      </c>
      <c r="X3168" s="1">
        <v>4</v>
      </c>
      <c r="Y3168" s="1" t="s">
        <v>1122</v>
      </c>
      <c r="AA3168" s="1" t="s">
        <v>1129</v>
      </c>
      <c r="AB3168" s="1" t="s">
        <v>1125</v>
      </c>
      <c r="AC3168" s="1" t="s">
        <v>78</v>
      </c>
      <c r="AD3168" s="13">
        <v>82.5</v>
      </c>
      <c r="AE3168" s="13"/>
      <c r="BY3168" s="1">
        <v>87</v>
      </c>
      <c r="BZ3168" s="1">
        <v>53</v>
      </c>
    </row>
    <row r="3169" ht="17" hidden="1" customHeight="1" spans="1:78">
      <c r="A3169" s="1" t="s">
        <v>1117</v>
      </c>
      <c r="B3169" s="1" t="s">
        <v>1118</v>
      </c>
      <c r="C3169" s="1" t="s">
        <v>1119</v>
      </c>
      <c r="D3169" s="1">
        <v>2006</v>
      </c>
      <c r="E3169" s="1">
        <v>117</v>
      </c>
      <c r="G3169" s="1" t="s">
        <v>1120</v>
      </c>
      <c r="H3169" s="1" t="s">
        <v>1121</v>
      </c>
      <c r="I3169" s="1">
        <v>43.68</v>
      </c>
      <c r="J3169" s="1">
        <v>-80.43</v>
      </c>
      <c r="K3169" s="1">
        <v>4</v>
      </c>
      <c r="L3169" s="1">
        <v>800</v>
      </c>
      <c r="M3169" s="1">
        <v>6.10533340771993</v>
      </c>
      <c r="N3169" s="1">
        <v>1.45</v>
      </c>
      <c r="O3169" s="1">
        <v>6.7</v>
      </c>
      <c r="P3169" s="1">
        <f t="shared" si="255"/>
        <v>27.4</v>
      </c>
      <c r="Q3169" s="1">
        <v>43.5</v>
      </c>
      <c r="R3169" s="1">
        <v>29.1</v>
      </c>
      <c r="S3169" s="1" t="s">
        <v>64</v>
      </c>
      <c r="T3169" s="1">
        <v>40</v>
      </c>
      <c r="U3169" s="3">
        <v>2.69</v>
      </c>
      <c r="V3169" s="1">
        <f t="shared" si="256"/>
        <v>14.8698884758364</v>
      </c>
      <c r="W3169" s="6">
        <v>249</v>
      </c>
      <c r="X3169" s="1">
        <v>4</v>
      </c>
      <c r="Y3169" s="1" t="s">
        <v>1130</v>
      </c>
      <c r="AA3169" s="10" t="s">
        <v>1123</v>
      </c>
      <c r="AB3169" s="1" t="s">
        <v>1124</v>
      </c>
      <c r="AC3169" s="1" t="s">
        <v>78</v>
      </c>
      <c r="AD3169" s="13">
        <v>109.5</v>
      </c>
      <c r="AE3169" s="13"/>
      <c r="BY3169" s="1">
        <v>48</v>
      </c>
      <c r="BZ3169" s="1">
        <v>88</v>
      </c>
    </row>
    <row r="3170" ht="17" hidden="1" customHeight="1" spans="1:78">
      <c r="A3170" s="1" t="s">
        <v>1117</v>
      </c>
      <c r="B3170" s="1" t="s">
        <v>1118</v>
      </c>
      <c r="C3170" s="1" t="s">
        <v>1119</v>
      </c>
      <c r="D3170" s="1">
        <v>2006</v>
      </c>
      <c r="E3170" s="1">
        <v>117</v>
      </c>
      <c r="G3170" s="1" t="s">
        <v>1120</v>
      </c>
      <c r="H3170" s="1" t="s">
        <v>1121</v>
      </c>
      <c r="I3170" s="1">
        <v>43.68</v>
      </c>
      <c r="J3170" s="1">
        <v>-80.43</v>
      </c>
      <c r="K3170" s="1">
        <v>4</v>
      </c>
      <c r="L3170" s="1">
        <v>800</v>
      </c>
      <c r="M3170" s="1">
        <v>6.10533340771993</v>
      </c>
      <c r="N3170" s="1">
        <v>1.45</v>
      </c>
      <c r="O3170" s="1">
        <v>6.7</v>
      </c>
      <c r="P3170" s="1">
        <f t="shared" si="255"/>
        <v>27.4</v>
      </c>
      <c r="Q3170" s="1">
        <v>43.5</v>
      </c>
      <c r="R3170" s="1">
        <v>29.1</v>
      </c>
      <c r="S3170" s="1" t="s">
        <v>64</v>
      </c>
      <c r="T3170" s="1">
        <v>40</v>
      </c>
      <c r="U3170" s="3">
        <v>2.69</v>
      </c>
      <c r="V3170" s="1">
        <f t="shared" si="256"/>
        <v>14.8698884758364</v>
      </c>
      <c r="W3170" s="6">
        <v>249</v>
      </c>
      <c r="X3170" s="1">
        <v>4</v>
      </c>
      <c r="Y3170" s="1" t="s">
        <v>1130</v>
      </c>
      <c r="AA3170" s="10" t="s">
        <v>1123</v>
      </c>
      <c r="AB3170" s="1" t="s">
        <v>1125</v>
      </c>
      <c r="AC3170" s="1" t="s">
        <v>78</v>
      </c>
      <c r="AD3170" s="13">
        <v>109.5</v>
      </c>
      <c r="AE3170" s="13"/>
      <c r="BY3170" s="1">
        <v>48</v>
      </c>
      <c r="BZ3170" s="1">
        <v>24</v>
      </c>
    </row>
    <row r="3171" ht="17" hidden="1" customHeight="1" spans="1:78">
      <c r="A3171" s="1" t="s">
        <v>1117</v>
      </c>
      <c r="B3171" s="1" t="s">
        <v>1118</v>
      </c>
      <c r="C3171" s="1" t="s">
        <v>1119</v>
      </c>
      <c r="D3171" s="1">
        <v>2006</v>
      </c>
      <c r="E3171" s="1">
        <v>117</v>
      </c>
      <c r="G3171" s="1" t="s">
        <v>1120</v>
      </c>
      <c r="H3171" s="1" t="s">
        <v>1121</v>
      </c>
      <c r="I3171" s="1">
        <v>43.68</v>
      </c>
      <c r="J3171" s="1">
        <v>-80.43</v>
      </c>
      <c r="K3171" s="1">
        <v>4</v>
      </c>
      <c r="L3171" s="1">
        <v>800</v>
      </c>
      <c r="M3171" s="1">
        <v>6.10533340771993</v>
      </c>
      <c r="N3171" s="1">
        <v>1.45</v>
      </c>
      <c r="O3171" s="1">
        <v>6.7</v>
      </c>
      <c r="P3171" s="1">
        <f t="shared" si="255"/>
        <v>27.4</v>
      </c>
      <c r="Q3171" s="1">
        <v>43.5</v>
      </c>
      <c r="R3171" s="1">
        <v>29.1</v>
      </c>
      <c r="S3171" s="1" t="s">
        <v>64</v>
      </c>
      <c r="T3171" s="1">
        <v>40</v>
      </c>
      <c r="U3171" s="3">
        <v>2.69</v>
      </c>
      <c r="V3171" s="1">
        <f t="shared" si="256"/>
        <v>14.8698884758364</v>
      </c>
      <c r="W3171" s="6">
        <v>249</v>
      </c>
      <c r="X3171" s="1">
        <v>4</v>
      </c>
      <c r="Y3171" s="1" t="s">
        <v>1130</v>
      </c>
      <c r="AA3171" s="1" t="s">
        <v>1126</v>
      </c>
      <c r="AB3171" s="1" t="s">
        <v>1124</v>
      </c>
      <c r="AC3171" s="1" t="s">
        <v>78</v>
      </c>
      <c r="AD3171" s="13">
        <v>84</v>
      </c>
      <c r="AE3171" s="13"/>
      <c r="BY3171" s="1">
        <v>45</v>
      </c>
      <c r="BZ3171" s="1">
        <v>88</v>
      </c>
    </row>
    <row r="3172" ht="17" hidden="1" customHeight="1" spans="1:78">
      <c r="A3172" s="1" t="s">
        <v>1117</v>
      </c>
      <c r="B3172" s="1" t="s">
        <v>1118</v>
      </c>
      <c r="C3172" s="1" t="s">
        <v>1119</v>
      </c>
      <c r="D3172" s="1">
        <v>2006</v>
      </c>
      <c r="E3172" s="1">
        <v>117</v>
      </c>
      <c r="G3172" s="1" t="s">
        <v>1120</v>
      </c>
      <c r="H3172" s="1" t="s">
        <v>1121</v>
      </c>
      <c r="I3172" s="1">
        <v>43.68</v>
      </c>
      <c r="J3172" s="1">
        <v>-80.43</v>
      </c>
      <c r="K3172" s="1">
        <v>4</v>
      </c>
      <c r="L3172" s="1">
        <v>800</v>
      </c>
      <c r="M3172" s="1">
        <v>6.10533340771993</v>
      </c>
      <c r="N3172" s="1">
        <v>1.45</v>
      </c>
      <c r="O3172" s="1">
        <v>6.7</v>
      </c>
      <c r="P3172" s="1">
        <f t="shared" si="255"/>
        <v>27.4</v>
      </c>
      <c r="Q3172" s="1">
        <v>43.5</v>
      </c>
      <c r="R3172" s="1">
        <v>29.1</v>
      </c>
      <c r="S3172" s="1" t="s">
        <v>64</v>
      </c>
      <c r="T3172" s="1">
        <v>40</v>
      </c>
      <c r="U3172" s="3">
        <v>2.69</v>
      </c>
      <c r="V3172" s="1">
        <f t="shared" si="256"/>
        <v>14.8698884758364</v>
      </c>
      <c r="W3172" s="6">
        <v>249</v>
      </c>
      <c r="X3172" s="1">
        <v>4</v>
      </c>
      <c r="Y3172" s="1" t="s">
        <v>1130</v>
      </c>
      <c r="AA3172" s="1" t="s">
        <v>1126</v>
      </c>
      <c r="AB3172" s="1" t="s">
        <v>1125</v>
      </c>
      <c r="AC3172" s="1" t="s">
        <v>78</v>
      </c>
      <c r="AD3172" s="13">
        <v>84</v>
      </c>
      <c r="AE3172" s="13"/>
      <c r="BY3172" s="1">
        <v>45</v>
      </c>
      <c r="BZ3172" s="1">
        <v>24</v>
      </c>
    </row>
    <row r="3173" ht="17" hidden="1" customHeight="1" spans="1:78">
      <c r="A3173" s="1" t="s">
        <v>1117</v>
      </c>
      <c r="B3173" s="1" t="s">
        <v>1118</v>
      </c>
      <c r="C3173" s="1" t="s">
        <v>1119</v>
      </c>
      <c r="D3173" s="1">
        <v>2006</v>
      </c>
      <c r="E3173" s="1">
        <v>117</v>
      </c>
      <c r="G3173" s="1" t="s">
        <v>1120</v>
      </c>
      <c r="H3173" s="1" t="s">
        <v>1121</v>
      </c>
      <c r="I3173" s="1">
        <v>43.68</v>
      </c>
      <c r="J3173" s="1">
        <v>-80.43</v>
      </c>
      <c r="K3173" s="1">
        <v>4</v>
      </c>
      <c r="L3173" s="1">
        <v>800</v>
      </c>
      <c r="M3173" s="1">
        <v>6.10533340771993</v>
      </c>
      <c r="N3173" s="1">
        <v>1.45</v>
      </c>
      <c r="O3173" s="1">
        <v>6.7</v>
      </c>
      <c r="P3173" s="1">
        <f t="shared" si="255"/>
        <v>27.4</v>
      </c>
      <c r="Q3173" s="1">
        <v>43.5</v>
      </c>
      <c r="R3173" s="1">
        <v>29.1</v>
      </c>
      <c r="S3173" s="1" t="s">
        <v>64</v>
      </c>
      <c r="T3173" s="1">
        <v>40</v>
      </c>
      <c r="U3173" s="3">
        <v>2.69</v>
      </c>
      <c r="V3173" s="1">
        <f t="shared" si="256"/>
        <v>14.8698884758364</v>
      </c>
      <c r="W3173" s="6">
        <v>249</v>
      </c>
      <c r="X3173" s="1">
        <v>4</v>
      </c>
      <c r="Y3173" s="1" t="s">
        <v>1130</v>
      </c>
      <c r="AA3173" s="1" t="s">
        <v>1127</v>
      </c>
      <c r="AB3173" s="1" t="s">
        <v>1124</v>
      </c>
      <c r="AC3173" s="1" t="s">
        <v>78</v>
      </c>
      <c r="AD3173" s="13">
        <v>109.5</v>
      </c>
      <c r="AE3173" s="13"/>
      <c r="BY3173" s="1">
        <v>103</v>
      </c>
      <c r="BZ3173" s="1">
        <v>88</v>
      </c>
    </row>
    <row r="3174" ht="17" hidden="1" customHeight="1" spans="1:78">
      <c r="A3174" s="1" t="s">
        <v>1117</v>
      </c>
      <c r="B3174" s="1" t="s">
        <v>1118</v>
      </c>
      <c r="C3174" s="1" t="s">
        <v>1119</v>
      </c>
      <c r="D3174" s="1">
        <v>2006</v>
      </c>
      <c r="E3174" s="1">
        <v>117</v>
      </c>
      <c r="G3174" s="1" t="s">
        <v>1120</v>
      </c>
      <c r="H3174" s="1" t="s">
        <v>1121</v>
      </c>
      <c r="I3174" s="1">
        <v>43.68</v>
      </c>
      <c r="J3174" s="1">
        <v>-80.43</v>
      </c>
      <c r="K3174" s="1">
        <v>4</v>
      </c>
      <c r="L3174" s="1">
        <v>800</v>
      </c>
      <c r="M3174" s="1">
        <v>6.10533340771993</v>
      </c>
      <c r="N3174" s="1">
        <v>1.45</v>
      </c>
      <c r="O3174" s="1">
        <v>6.7</v>
      </c>
      <c r="P3174" s="1">
        <f t="shared" si="255"/>
        <v>27.4</v>
      </c>
      <c r="Q3174" s="1">
        <v>43.5</v>
      </c>
      <c r="R3174" s="1">
        <v>29.1</v>
      </c>
      <c r="S3174" s="1" t="s">
        <v>64</v>
      </c>
      <c r="T3174" s="1">
        <v>40</v>
      </c>
      <c r="U3174" s="3">
        <v>2.69</v>
      </c>
      <c r="V3174" s="1">
        <f t="shared" si="256"/>
        <v>14.8698884758364</v>
      </c>
      <c r="W3174" s="6">
        <v>249</v>
      </c>
      <c r="X3174" s="1">
        <v>4</v>
      </c>
      <c r="Y3174" s="1" t="s">
        <v>1130</v>
      </c>
      <c r="AA3174" s="1" t="s">
        <v>1127</v>
      </c>
      <c r="AB3174" s="1" t="s">
        <v>1125</v>
      </c>
      <c r="AC3174" s="1" t="s">
        <v>78</v>
      </c>
      <c r="AD3174" s="13">
        <v>109.5</v>
      </c>
      <c r="AE3174" s="13"/>
      <c r="BY3174" s="1">
        <v>103</v>
      </c>
      <c r="BZ3174" s="1">
        <v>24</v>
      </c>
    </row>
    <row r="3175" ht="17" hidden="1" customHeight="1" spans="1:78">
      <c r="A3175" s="1" t="s">
        <v>1117</v>
      </c>
      <c r="B3175" s="1" t="s">
        <v>1118</v>
      </c>
      <c r="C3175" s="1" t="s">
        <v>1119</v>
      </c>
      <c r="D3175" s="1">
        <v>2006</v>
      </c>
      <c r="E3175" s="1">
        <v>117</v>
      </c>
      <c r="G3175" s="1" t="s">
        <v>1120</v>
      </c>
      <c r="H3175" s="1" t="s">
        <v>1121</v>
      </c>
      <c r="I3175" s="1">
        <v>43.68</v>
      </c>
      <c r="J3175" s="1">
        <v>-80.43</v>
      </c>
      <c r="K3175" s="1">
        <v>4</v>
      </c>
      <c r="L3175" s="1">
        <v>800</v>
      </c>
      <c r="M3175" s="1">
        <v>6.10533340771993</v>
      </c>
      <c r="N3175" s="1">
        <v>1.45</v>
      </c>
      <c r="O3175" s="1">
        <v>6.7</v>
      </c>
      <c r="P3175" s="1">
        <f t="shared" si="255"/>
        <v>27.4</v>
      </c>
      <c r="Q3175" s="1">
        <v>43.5</v>
      </c>
      <c r="R3175" s="1">
        <v>29.1</v>
      </c>
      <c r="S3175" s="1" t="s">
        <v>64</v>
      </c>
      <c r="T3175" s="1">
        <v>40</v>
      </c>
      <c r="U3175" s="3">
        <v>2.69</v>
      </c>
      <c r="V3175" s="1">
        <f t="shared" si="256"/>
        <v>14.8698884758364</v>
      </c>
      <c r="W3175" s="6">
        <v>249</v>
      </c>
      <c r="X3175" s="1">
        <v>4</v>
      </c>
      <c r="Y3175" s="1" t="s">
        <v>1130</v>
      </c>
      <c r="AA3175" s="1" t="s">
        <v>1128</v>
      </c>
      <c r="AB3175" s="1" t="s">
        <v>1124</v>
      </c>
      <c r="AC3175" s="1" t="s">
        <v>78</v>
      </c>
      <c r="AD3175" s="13">
        <v>109.5</v>
      </c>
      <c r="AE3175" s="13"/>
      <c r="BY3175" s="1">
        <v>134</v>
      </c>
      <c r="BZ3175" s="1">
        <v>88</v>
      </c>
    </row>
    <row r="3176" ht="17" hidden="1" customHeight="1" spans="1:78">
      <c r="A3176" s="1" t="s">
        <v>1117</v>
      </c>
      <c r="B3176" s="1" t="s">
        <v>1118</v>
      </c>
      <c r="C3176" s="1" t="s">
        <v>1119</v>
      </c>
      <c r="D3176" s="1">
        <v>2006</v>
      </c>
      <c r="E3176" s="1">
        <v>117</v>
      </c>
      <c r="G3176" s="1" t="s">
        <v>1120</v>
      </c>
      <c r="H3176" s="1" t="s">
        <v>1121</v>
      </c>
      <c r="I3176" s="1">
        <v>43.68</v>
      </c>
      <c r="J3176" s="1">
        <v>-80.43</v>
      </c>
      <c r="K3176" s="1">
        <v>4</v>
      </c>
      <c r="L3176" s="1">
        <v>800</v>
      </c>
      <c r="M3176" s="1">
        <v>6.10533340771993</v>
      </c>
      <c r="N3176" s="1">
        <v>1.45</v>
      </c>
      <c r="O3176" s="1">
        <v>6.7</v>
      </c>
      <c r="P3176" s="1">
        <f t="shared" si="255"/>
        <v>27.4</v>
      </c>
      <c r="Q3176" s="1">
        <v>43.5</v>
      </c>
      <c r="R3176" s="1">
        <v>29.1</v>
      </c>
      <c r="S3176" s="1" t="s">
        <v>64</v>
      </c>
      <c r="T3176" s="1">
        <v>40</v>
      </c>
      <c r="U3176" s="3">
        <v>2.69</v>
      </c>
      <c r="V3176" s="1">
        <f t="shared" si="256"/>
        <v>14.8698884758364</v>
      </c>
      <c r="W3176" s="6">
        <v>249</v>
      </c>
      <c r="X3176" s="1">
        <v>4</v>
      </c>
      <c r="Y3176" s="1" t="s">
        <v>1130</v>
      </c>
      <c r="AA3176" s="1" t="s">
        <v>1128</v>
      </c>
      <c r="AB3176" s="1" t="s">
        <v>1125</v>
      </c>
      <c r="AC3176" s="1" t="s">
        <v>78</v>
      </c>
      <c r="AD3176" s="13">
        <v>109.5</v>
      </c>
      <c r="AE3176" s="13"/>
      <c r="BY3176" s="1">
        <v>134</v>
      </c>
      <c r="BZ3176" s="1">
        <v>24</v>
      </c>
    </row>
    <row r="3177" ht="17" hidden="1" customHeight="1" spans="1:78">
      <c r="A3177" s="1" t="s">
        <v>1117</v>
      </c>
      <c r="B3177" s="1" t="s">
        <v>1118</v>
      </c>
      <c r="C3177" s="1" t="s">
        <v>1119</v>
      </c>
      <c r="D3177" s="1">
        <v>2006</v>
      </c>
      <c r="E3177" s="1">
        <v>117</v>
      </c>
      <c r="G3177" s="1" t="s">
        <v>1120</v>
      </c>
      <c r="H3177" s="1" t="s">
        <v>1121</v>
      </c>
      <c r="I3177" s="1">
        <v>43.68</v>
      </c>
      <c r="J3177" s="1">
        <v>-80.43</v>
      </c>
      <c r="K3177" s="1">
        <v>4</v>
      </c>
      <c r="L3177" s="1">
        <v>800</v>
      </c>
      <c r="M3177" s="1">
        <v>6.10533340771993</v>
      </c>
      <c r="N3177" s="1">
        <v>1.45</v>
      </c>
      <c r="O3177" s="1">
        <v>6.7</v>
      </c>
      <c r="P3177" s="1">
        <f t="shared" si="255"/>
        <v>27.4</v>
      </c>
      <c r="Q3177" s="1">
        <v>43.5</v>
      </c>
      <c r="R3177" s="1">
        <v>29.1</v>
      </c>
      <c r="S3177" s="1" t="s">
        <v>64</v>
      </c>
      <c r="T3177" s="1">
        <v>40</v>
      </c>
      <c r="U3177" s="3">
        <v>2.69</v>
      </c>
      <c r="V3177" s="1">
        <f t="shared" si="256"/>
        <v>14.8698884758364</v>
      </c>
      <c r="W3177" s="6">
        <v>249</v>
      </c>
      <c r="X3177" s="1">
        <v>4</v>
      </c>
      <c r="Y3177" s="1" t="s">
        <v>1130</v>
      </c>
      <c r="AA3177" s="1" t="s">
        <v>1129</v>
      </c>
      <c r="AB3177" s="1" t="s">
        <v>1124</v>
      </c>
      <c r="AC3177" s="1" t="s">
        <v>78</v>
      </c>
      <c r="AD3177" s="13">
        <v>82.5</v>
      </c>
      <c r="AE3177" s="13"/>
      <c r="BY3177" s="1">
        <v>138</v>
      </c>
      <c r="BZ3177" s="1">
        <v>88</v>
      </c>
    </row>
    <row r="3178" ht="17" hidden="1" customHeight="1" spans="1:78">
      <c r="A3178" s="1" t="s">
        <v>1117</v>
      </c>
      <c r="B3178" s="1" t="s">
        <v>1118</v>
      </c>
      <c r="C3178" s="1" t="s">
        <v>1119</v>
      </c>
      <c r="D3178" s="1">
        <v>2006</v>
      </c>
      <c r="E3178" s="1">
        <v>117</v>
      </c>
      <c r="G3178" s="1" t="s">
        <v>1120</v>
      </c>
      <c r="H3178" s="1" t="s">
        <v>1121</v>
      </c>
      <c r="I3178" s="1">
        <v>43.68</v>
      </c>
      <c r="J3178" s="1">
        <v>-80.43</v>
      </c>
      <c r="K3178" s="1">
        <v>4</v>
      </c>
      <c r="L3178" s="1">
        <v>800</v>
      </c>
      <c r="M3178" s="1">
        <v>6.10533340771993</v>
      </c>
      <c r="N3178" s="1">
        <v>1.45</v>
      </c>
      <c r="O3178" s="1">
        <v>6.7</v>
      </c>
      <c r="P3178" s="1">
        <f t="shared" si="255"/>
        <v>27.4</v>
      </c>
      <c r="Q3178" s="1">
        <v>43.5</v>
      </c>
      <c r="R3178" s="1">
        <v>29.1</v>
      </c>
      <c r="S3178" s="1" t="s">
        <v>64</v>
      </c>
      <c r="T3178" s="1">
        <v>40</v>
      </c>
      <c r="U3178" s="3">
        <v>2.69</v>
      </c>
      <c r="V3178" s="1">
        <f t="shared" si="256"/>
        <v>14.8698884758364</v>
      </c>
      <c r="W3178" s="6">
        <v>249</v>
      </c>
      <c r="X3178" s="1">
        <v>4</v>
      </c>
      <c r="Y3178" s="1" t="s">
        <v>1130</v>
      </c>
      <c r="AA3178" s="1" t="s">
        <v>1129</v>
      </c>
      <c r="AB3178" s="1" t="s">
        <v>1125</v>
      </c>
      <c r="AC3178" s="1" t="s">
        <v>78</v>
      </c>
      <c r="AD3178" s="13">
        <v>82.5</v>
      </c>
      <c r="AE3178" s="13"/>
      <c r="BY3178" s="1">
        <v>138</v>
      </c>
      <c r="BZ3178" s="1">
        <v>24</v>
      </c>
    </row>
    <row r="3179" ht="17" customHeight="1" spans="1:62">
      <c r="A3179" s="1" t="s">
        <v>1131</v>
      </c>
      <c r="B3179" s="1" t="s">
        <v>1132</v>
      </c>
      <c r="C3179" s="1" t="s">
        <v>1133</v>
      </c>
      <c r="D3179" s="1">
        <v>2021</v>
      </c>
      <c r="E3179" s="1">
        <v>101</v>
      </c>
      <c r="G3179" s="1" t="s">
        <v>1134</v>
      </c>
      <c r="H3179" s="1" t="s">
        <v>1135</v>
      </c>
      <c r="I3179" s="1">
        <v>26.25</v>
      </c>
      <c r="J3179" s="1">
        <v>78.25</v>
      </c>
      <c r="K3179" s="1">
        <v>5</v>
      </c>
      <c r="L3179" s="1">
        <v>650</v>
      </c>
      <c r="M3179" s="1">
        <v>25.7466665903727</v>
      </c>
      <c r="N3179" s="1">
        <v>1.41</v>
      </c>
      <c r="O3179" s="1">
        <v>7.8</v>
      </c>
      <c r="P3179" s="1">
        <f t="shared" si="255"/>
        <v>49.3</v>
      </c>
      <c r="Q3179" s="1">
        <v>21.6</v>
      </c>
      <c r="R3179" s="1">
        <v>29.1</v>
      </c>
      <c r="S3179" s="1" t="s">
        <v>135</v>
      </c>
      <c r="T3179" s="1">
        <v>5.6</v>
      </c>
      <c r="U3179" s="3">
        <v>0.801</v>
      </c>
      <c r="V3179" s="1">
        <f t="shared" si="256"/>
        <v>6.99126092384519</v>
      </c>
      <c r="W3179" s="6" t="s">
        <v>1136</v>
      </c>
      <c r="X3179" s="1">
        <v>3</v>
      </c>
      <c r="Y3179" s="1" t="s">
        <v>1137</v>
      </c>
      <c r="AA3179" s="1" t="s">
        <v>1138</v>
      </c>
      <c r="AB3179" s="1" t="s">
        <v>1139</v>
      </c>
      <c r="AC3179" s="1" t="s">
        <v>288</v>
      </c>
      <c r="AD3179" s="1">
        <v>80</v>
      </c>
      <c r="AE3179" s="1">
        <v>2960</v>
      </c>
      <c r="AF3179" s="1">
        <f t="shared" ref="AF3179:AJ3179" si="259">AE3179*0.1</f>
        <v>296</v>
      </c>
      <c r="AG3179" s="1">
        <v>2358</v>
      </c>
      <c r="AH3179" s="1">
        <f t="shared" si="259"/>
        <v>235.8</v>
      </c>
      <c r="AI3179" s="4">
        <v>3.76</v>
      </c>
      <c r="AJ3179" s="3">
        <f t="shared" si="259"/>
        <v>0.376</v>
      </c>
      <c r="AK3179" s="4">
        <v>2.76</v>
      </c>
      <c r="AL3179" s="3">
        <f>AK3179*0.1</f>
        <v>0.276</v>
      </c>
      <c r="BC3179" s="1">
        <v>11.5</v>
      </c>
      <c r="BD3179" s="1">
        <v>7.6</v>
      </c>
      <c r="BI3179" s="1">
        <v>1.47</v>
      </c>
      <c r="BJ3179" s="1">
        <v>1.5</v>
      </c>
    </row>
    <row r="3180" ht="17" customHeight="1" spans="1:62">
      <c r="A3180" s="1" t="s">
        <v>1131</v>
      </c>
      <c r="B3180" s="1" t="s">
        <v>1132</v>
      </c>
      <c r="C3180" s="1" t="s">
        <v>1133</v>
      </c>
      <c r="D3180" s="1">
        <v>2021</v>
      </c>
      <c r="E3180" s="1">
        <v>101</v>
      </c>
      <c r="G3180" s="1" t="s">
        <v>1134</v>
      </c>
      <c r="H3180" s="1" t="s">
        <v>1135</v>
      </c>
      <c r="I3180" s="1">
        <v>26.25</v>
      </c>
      <c r="J3180" s="1">
        <v>78.25</v>
      </c>
      <c r="K3180" s="1">
        <v>5</v>
      </c>
      <c r="L3180" s="1">
        <v>650</v>
      </c>
      <c r="M3180" s="1">
        <v>25.7466665903727</v>
      </c>
      <c r="N3180" s="1">
        <v>1.41</v>
      </c>
      <c r="O3180" s="1">
        <v>7.8</v>
      </c>
      <c r="P3180" s="1">
        <f t="shared" si="255"/>
        <v>49.3</v>
      </c>
      <c r="Q3180" s="1">
        <v>21.6</v>
      </c>
      <c r="R3180" s="1">
        <v>29.1</v>
      </c>
      <c r="S3180" s="1" t="s">
        <v>135</v>
      </c>
      <c r="T3180" s="1">
        <v>5.6</v>
      </c>
      <c r="U3180" s="3">
        <v>0.801</v>
      </c>
      <c r="V3180" s="1">
        <f t="shared" si="256"/>
        <v>6.99126092384519</v>
      </c>
      <c r="W3180" s="6" t="s">
        <v>1136</v>
      </c>
      <c r="X3180" s="1">
        <v>3</v>
      </c>
      <c r="Y3180" s="1" t="s">
        <v>1140</v>
      </c>
      <c r="AA3180" s="1" t="s">
        <v>1138</v>
      </c>
      <c r="AB3180" s="1" t="s">
        <v>1139</v>
      </c>
      <c r="AC3180" s="1" t="s">
        <v>288</v>
      </c>
      <c r="AD3180" s="1">
        <v>80</v>
      </c>
      <c r="AE3180" s="1">
        <v>3160</v>
      </c>
      <c r="AF3180" s="1">
        <f t="shared" ref="AF3180:AJ3180" si="260">AE3180*0.1</f>
        <v>316</v>
      </c>
      <c r="AG3180" s="1">
        <v>2440</v>
      </c>
      <c r="AH3180" s="1">
        <f t="shared" si="260"/>
        <v>244</v>
      </c>
      <c r="AI3180" s="4">
        <v>4.61</v>
      </c>
      <c r="AJ3180" s="3">
        <f t="shared" si="260"/>
        <v>0.461</v>
      </c>
      <c r="AK3180" s="4">
        <v>2.98</v>
      </c>
      <c r="AL3180" s="3">
        <f>AK3180*0.1</f>
        <v>0.298</v>
      </c>
      <c r="BC3180" s="1">
        <v>13.1</v>
      </c>
      <c r="BD3180" s="1">
        <v>9.5</v>
      </c>
      <c r="BI3180" s="1">
        <v>1.44</v>
      </c>
      <c r="BJ3180" s="1">
        <v>1.46</v>
      </c>
    </row>
    <row r="3181" ht="17" customHeight="1" spans="1:34">
      <c r="A3181" s="1" t="s">
        <v>1131</v>
      </c>
      <c r="B3181" s="1" t="s">
        <v>1132</v>
      </c>
      <c r="C3181" s="1" t="s">
        <v>1133</v>
      </c>
      <c r="D3181" s="1">
        <v>2021</v>
      </c>
      <c r="E3181" s="1">
        <v>101</v>
      </c>
      <c r="G3181" s="1" t="s">
        <v>1134</v>
      </c>
      <c r="H3181" s="1" t="s">
        <v>1135</v>
      </c>
      <c r="I3181" s="1">
        <v>26.25</v>
      </c>
      <c r="J3181" s="1">
        <v>78.25</v>
      </c>
      <c r="K3181" s="1">
        <v>4</v>
      </c>
      <c r="L3181" s="1">
        <v>650</v>
      </c>
      <c r="M3181" s="1">
        <v>25.7466665903727</v>
      </c>
      <c r="N3181" s="1">
        <v>1.41</v>
      </c>
      <c r="O3181" s="1">
        <v>7.8</v>
      </c>
      <c r="P3181" s="1">
        <f t="shared" si="255"/>
        <v>49.3</v>
      </c>
      <c r="Q3181" s="1">
        <v>21.6</v>
      </c>
      <c r="R3181" s="1">
        <v>29.1</v>
      </c>
      <c r="S3181" s="1" t="s">
        <v>135</v>
      </c>
      <c r="T3181" s="1">
        <v>5.6</v>
      </c>
      <c r="U3181" s="3">
        <v>0.801</v>
      </c>
      <c r="V3181" s="1">
        <f t="shared" si="256"/>
        <v>6.99126092384519</v>
      </c>
      <c r="W3181" s="6" t="s">
        <v>1136</v>
      </c>
      <c r="X3181" s="1">
        <v>3</v>
      </c>
      <c r="Y3181" s="1" t="s">
        <v>1141</v>
      </c>
      <c r="AA3181" s="1" t="s">
        <v>1138</v>
      </c>
      <c r="AB3181" s="1" t="s">
        <v>1139</v>
      </c>
      <c r="AC3181" s="1" t="s">
        <v>288</v>
      </c>
      <c r="AD3181" s="1">
        <v>80</v>
      </c>
      <c r="AE3181" s="1">
        <v>2790</v>
      </c>
      <c r="AF3181" s="1">
        <f t="shared" ref="AF3181:AF3198" si="261">AE3181*0.1</f>
        <v>279</v>
      </c>
      <c r="AG3181" s="1">
        <v>2370</v>
      </c>
      <c r="AH3181" s="1">
        <f t="shared" ref="AH3181:AH3198" si="262">AG3181*0.1</f>
        <v>237</v>
      </c>
    </row>
    <row r="3182" ht="17" customHeight="1" spans="1:34">
      <c r="A3182" s="1" t="s">
        <v>1131</v>
      </c>
      <c r="B3182" s="1" t="s">
        <v>1132</v>
      </c>
      <c r="C3182" s="1" t="s">
        <v>1133</v>
      </c>
      <c r="D3182" s="1">
        <v>2021</v>
      </c>
      <c r="E3182" s="1">
        <v>101</v>
      </c>
      <c r="G3182" s="1" t="s">
        <v>1134</v>
      </c>
      <c r="H3182" s="1" t="s">
        <v>1135</v>
      </c>
      <c r="I3182" s="1">
        <v>26.25</v>
      </c>
      <c r="J3182" s="1">
        <v>78.25</v>
      </c>
      <c r="K3182" s="1">
        <v>4</v>
      </c>
      <c r="L3182" s="1">
        <v>650</v>
      </c>
      <c r="M3182" s="1">
        <v>25.7466665903727</v>
      </c>
      <c r="N3182" s="1">
        <v>1.41</v>
      </c>
      <c r="O3182" s="1">
        <v>7.8</v>
      </c>
      <c r="P3182" s="1">
        <f t="shared" ref="P3182:P3245" si="263">100-Q3182-R3182</f>
        <v>49.3</v>
      </c>
      <c r="Q3182" s="1">
        <v>21.6</v>
      </c>
      <c r="R3182" s="1">
        <v>29.1</v>
      </c>
      <c r="S3182" s="1" t="s">
        <v>135</v>
      </c>
      <c r="T3182" s="1">
        <v>5.6</v>
      </c>
      <c r="U3182" s="3">
        <v>0.801</v>
      </c>
      <c r="V3182" s="1">
        <f t="shared" si="256"/>
        <v>6.99126092384519</v>
      </c>
      <c r="W3182" s="6" t="s">
        <v>1136</v>
      </c>
      <c r="X3182" s="1">
        <v>3</v>
      </c>
      <c r="Y3182" s="1" t="s">
        <v>1142</v>
      </c>
      <c r="AA3182" s="1" t="s">
        <v>1138</v>
      </c>
      <c r="AB3182" s="1" t="s">
        <v>1139</v>
      </c>
      <c r="AC3182" s="1" t="s">
        <v>288</v>
      </c>
      <c r="AD3182" s="1">
        <v>80</v>
      </c>
      <c r="AE3182" s="1">
        <v>2970</v>
      </c>
      <c r="AF3182" s="1">
        <f t="shared" si="261"/>
        <v>297</v>
      </c>
      <c r="AG3182" s="1">
        <v>2450</v>
      </c>
      <c r="AH3182" s="1">
        <f t="shared" si="262"/>
        <v>245</v>
      </c>
    </row>
    <row r="3183" ht="17" customHeight="1" spans="1:34">
      <c r="A3183" s="1" t="s">
        <v>1131</v>
      </c>
      <c r="B3183" s="1" t="s">
        <v>1132</v>
      </c>
      <c r="C3183" s="1" t="s">
        <v>1133</v>
      </c>
      <c r="D3183" s="1">
        <v>2021</v>
      </c>
      <c r="E3183" s="1">
        <v>101</v>
      </c>
      <c r="G3183" s="1" t="s">
        <v>1134</v>
      </c>
      <c r="H3183" s="1" t="s">
        <v>1135</v>
      </c>
      <c r="I3183" s="1">
        <v>26.25</v>
      </c>
      <c r="J3183" s="1">
        <v>78.25</v>
      </c>
      <c r="K3183" s="1">
        <v>3</v>
      </c>
      <c r="L3183" s="1">
        <v>650</v>
      </c>
      <c r="M3183" s="1">
        <v>25.7466665903727</v>
      </c>
      <c r="N3183" s="1">
        <v>1.41</v>
      </c>
      <c r="O3183" s="1">
        <v>7.8</v>
      </c>
      <c r="P3183" s="1">
        <f t="shared" si="263"/>
        <v>49.3</v>
      </c>
      <c r="Q3183" s="1">
        <v>21.6</v>
      </c>
      <c r="R3183" s="1">
        <v>29.1</v>
      </c>
      <c r="S3183" s="1" t="s">
        <v>135</v>
      </c>
      <c r="T3183" s="1">
        <v>5.6</v>
      </c>
      <c r="U3183" s="3">
        <v>0.801</v>
      </c>
      <c r="V3183" s="1">
        <f t="shared" si="256"/>
        <v>6.99126092384519</v>
      </c>
      <c r="W3183" s="6" t="s">
        <v>1136</v>
      </c>
      <c r="X3183" s="1">
        <v>3</v>
      </c>
      <c r="Y3183" s="1" t="s">
        <v>1141</v>
      </c>
      <c r="AA3183" s="1" t="s">
        <v>1138</v>
      </c>
      <c r="AB3183" s="1" t="s">
        <v>1139</v>
      </c>
      <c r="AC3183" s="1" t="s">
        <v>288</v>
      </c>
      <c r="AD3183" s="1">
        <v>80</v>
      </c>
      <c r="AE3183" s="1">
        <v>2720</v>
      </c>
      <c r="AF3183" s="1">
        <f t="shared" si="261"/>
        <v>272</v>
      </c>
      <c r="AG3183" s="1">
        <v>2410</v>
      </c>
      <c r="AH3183" s="1">
        <f t="shared" si="262"/>
        <v>241</v>
      </c>
    </row>
    <row r="3184" ht="17" customHeight="1" spans="1:34">
      <c r="A3184" s="1" t="s">
        <v>1131</v>
      </c>
      <c r="B3184" s="1" t="s">
        <v>1132</v>
      </c>
      <c r="C3184" s="1" t="s">
        <v>1133</v>
      </c>
      <c r="D3184" s="1">
        <v>2021</v>
      </c>
      <c r="E3184" s="1">
        <v>101</v>
      </c>
      <c r="G3184" s="1" t="s">
        <v>1134</v>
      </c>
      <c r="H3184" s="1" t="s">
        <v>1135</v>
      </c>
      <c r="I3184" s="1">
        <v>26.25</v>
      </c>
      <c r="J3184" s="1">
        <v>78.25</v>
      </c>
      <c r="K3184" s="1">
        <v>3</v>
      </c>
      <c r="L3184" s="1">
        <v>650</v>
      </c>
      <c r="M3184" s="1">
        <v>25.7466665903727</v>
      </c>
      <c r="N3184" s="1">
        <v>1.41</v>
      </c>
      <c r="O3184" s="1">
        <v>7.8</v>
      </c>
      <c r="P3184" s="1">
        <f t="shared" si="263"/>
        <v>49.3</v>
      </c>
      <c r="Q3184" s="1">
        <v>21.6</v>
      </c>
      <c r="R3184" s="1">
        <v>29.1</v>
      </c>
      <c r="S3184" s="1" t="s">
        <v>135</v>
      </c>
      <c r="T3184" s="1">
        <v>5.6</v>
      </c>
      <c r="U3184" s="3">
        <v>0.801</v>
      </c>
      <c r="V3184" s="1">
        <f t="shared" si="256"/>
        <v>6.99126092384519</v>
      </c>
      <c r="W3184" s="6" t="s">
        <v>1136</v>
      </c>
      <c r="X3184" s="1">
        <v>3</v>
      </c>
      <c r="Y3184" s="1" t="s">
        <v>1142</v>
      </c>
      <c r="AA3184" s="1" t="s">
        <v>1138</v>
      </c>
      <c r="AB3184" s="1" t="s">
        <v>1139</v>
      </c>
      <c r="AC3184" s="1" t="s">
        <v>288</v>
      </c>
      <c r="AD3184" s="1">
        <v>80</v>
      </c>
      <c r="AE3184" s="1">
        <v>2810</v>
      </c>
      <c r="AF3184" s="1">
        <f t="shared" si="261"/>
        <v>281</v>
      </c>
      <c r="AG3184" s="1">
        <v>2420</v>
      </c>
      <c r="AH3184" s="1">
        <f t="shared" si="262"/>
        <v>242</v>
      </c>
    </row>
    <row r="3185" ht="17" customHeight="1" spans="1:34">
      <c r="A3185" s="1" t="s">
        <v>1131</v>
      </c>
      <c r="B3185" s="1" t="s">
        <v>1132</v>
      </c>
      <c r="C3185" s="1" t="s">
        <v>1133</v>
      </c>
      <c r="D3185" s="1">
        <v>2021</v>
      </c>
      <c r="E3185" s="1">
        <v>101</v>
      </c>
      <c r="G3185" s="1" t="s">
        <v>1134</v>
      </c>
      <c r="H3185" s="1" t="s">
        <v>1135</v>
      </c>
      <c r="I3185" s="1">
        <v>26.25</v>
      </c>
      <c r="J3185" s="1">
        <v>78.25</v>
      </c>
      <c r="K3185" s="1">
        <v>2</v>
      </c>
      <c r="L3185" s="1">
        <v>650</v>
      </c>
      <c r="M3185" s="1">
        <v>25.7466665903727</v>
      </c>
      <c r="N3185" s="1">
        <v>1.41</v>
      </c>
      <c r="O3185" s="1">
        <v>7.8</v>
      </c>
      <c r="P3185" s="1">
        <f t="shared" si="263"/>
        <v>49.3</v>
      </c>
      <c r="Q3185" s="1">
        <v>21.6</v>
      </c>
      <c r="R3185" s="1">
        <v>29.1</v>
      </c>
      <c r="S3185" s="1" t="s">
        <v>135</v>
      </c>
      <c r="T3185" s="1">
        <v>5.6</v>
      </c>
      <c r="U3185" s="3">
        <v>0.801</v>
      </c>
      <c r="V3185" s="1">
        <f t="shared" si="256"/>
        <v>6.99126092384519</v>
      </c>
      <c r="W3185" s="6" t="s">
        <v>1136</v>
      </c>
      <c r="X3185" s="1">
        <v>3</v>
      </c>
      <c r="Y3185" s="1" t="s">
        <v>1141</v>
      </c>
      <c r="AA3185" s="1" t="s">
        <v>1138</v>
      </c>
      <c r="AB3185" s="1" t="s">
        <v>1139</v>
      </c>
      <c r="AC3185" s="1" t="s">
        <v>288</v>
      </c>
      <c r="AD3185" s="1">
        <v>80</v>
      </c>
      <c r="AE3185" s="1">
        <v>2650</v>
      </c>
      <c r="AF3185" s="1">
        <f t="shared" si="261"/>
        <v>265</v>
      </c>
      <c r="AG3185" s="1">
        <v>2390</v>
      </c>
      <c r="AH3185" s="1">
        <f t="shared" si="262"/>
        <v>239</v>
      </c>
    </row>
    <row r="3186" ht="17" customHeight="1" spans="1:34">
      <c r="A3186" s="1" t="s">
        <v>1131</v>
      </c>
      <c r="B3186" s="1" t="s">
        <v>1132</v>
      </c>
      <c r="C3186" s="1" t="s">
        <v>1133</v>
      </c>
      <c r="D3186" s="1">
        <v>2021</v>
      </c>
      <c r="E3186" s="1">
        <v>101</v>
      </c>
      <c r="G3186" s="1" t="s">
        <v>1134</v>
      </c>
      <c r="H3186" s="1" t="s">
        <v>1135</v>
      </c>
      <c r="I3186" s="1">
        <v>26.25</v>
      </c>
      <c r="J3186" s="1">
        <v>78.25</v>
      </c>
      <c r="K3186" s="1">
        <v>2</v>
      </c>
      <c r="L3186" s="1">
        <v>650</v>
      </c>
      <c r="M3186" s="1">
        <v>25.7466665903727</v>
      </c>
      <c r="N3186" s="1">
        <v>1.41</v>
      </c>
      <c r="O3186" s="1">
        <v>7.8</v>
      </c>
      <c r="P3186" s="1">
        <f t="shared" si="263"/>
        <v>49.3</v>
      </c>
      <c r="Q3186" s="1">
        <v>21.6</v>
      </c>
      <c r="R3186" s="1">
        <v>29.1</v>
      </c>
      <c r="S3186" s="1" t="s">
        <v>135</v>
      </c>
      <c r="T3186" s="1">
        <v>5.6</v>
      </c>
      <c r="U3186" s="3">
        <v>0.801</v>
      </c>
      <c r="V3186" s="1">
        <f t="shared" si="256"/>
        <v>6.99126092384519</v>
      </c>
      <c r="W3186" s="6" t="s">
        <v>1136</v>
      </c>
      <c r="X3186" s="1">
        <v>3</v>
      </c>
      <c r="Y3186" s="1" t="s">
        <v>1142</v>
      </c>
      <c r="AA3186" s="1" t="s">
        <v>1138</v>
      </c>
      <c r="AB3186" s="1" t="s">
        <v>1139</v>
      </c>
      <c r="AC3186" s="1" t="s">
        <v>288</v>
      </c>
      <c r="AD3186" s="1">
        <v>80</v>
      </c>
      <c r="AE3186" s="1">
        <v>2690</v>
      </c>
      <c r="AF3186" s="1">
        <f t="shared" si="261"/>
        <v>269</v>
      </c>
      <c r="AG3186" s="1">
        <v>2400</v>
      </c>
      <c r="AH3186" s="1">
        <f t="shared" si="262"/>
        <v>240</v>
      </c>
    </row>
    <row r="3187" ht="17" customHeight="1" spans="1:34">
      <c r="A3187" s="1" t="s">
        <v>1131</v>
      </c>
      <c r="B3187" s="1" t="s">
        <v>1132</v>
      </c>
      <c r="C3187" s="1" t="s">
        <v>1133</v>
      </c>
      <c r="D3187" s="1">
        <v>2021</v>
      </c>
      <c r="E3187" s="1">
        <v>101</v>
      </c>
      <c r="G3187" s="1" t="s">
        <v>1134</v>
      </c>
      <c r="H3187" s="1" t="s">
        <v>1135</v>
      </c>
      <c r="I3187" s="1">
        <v>26.25</v>
      </c>
      <c r="J3187" s="1">
        <v>78.25</v>
      </c>
      <c r="K3187" s="1">
        <v>1</v>
      </c>
      <c r="L3187" s="1">
        <v>650</v>
      </c>
      <c r="M3187" s="1">
        <v>25.7466665903727</v>
      </c>
      <c r="N3187" s="1">
        <v>1.41</v>
      </c>
      <c r="O3187" s="1">
        <v>7.8</v>
      </c>
      <c r="P3187" s="1">
        <f t="shared" si="263"/>
        <v>49.3</v>
      </c>
      <c r="Q3187" s="1">
        <v>21.6</v>
      </c>
      <c r="R3187" s="1">
        <v>29.1</v>
      </c>
      <c r="S3187" s="1" t="s">
        <v>135</v>
      </c>
      <c r="T3187" s="1">
        <v>5.6</v>
      </c>
      <c r="U3187" s="3">
        <v>0.801</v>
      </c>
      <c r="V3187" s="1">
        <f t="shared" si="256"/>
        <v>6.99126092384519</v>
      </c>
      <c r="W3187" s="6" t="s">
        <v>1136</v>
      </c>
      <c r="X3187" s="1">
        <v>3</v>
      </c>
      <c r="Y3187" s="1" t="s">
        <v>1141</v>
      </c>
      <c r="AA3187" s="1" t="s">
        <v>1138</v>
      </c>
      <c r="AB3187" s="1" t="s">
        <v>1139</v>
      </c>
      <c r="AC3187" s="1" t="s">
        <v>288</v>
      </c>
      <c r="AD3187" s="1">
        <v>80</v>
      </c>
      <c r="AE3187" s="1">
        <v>2470</v>
      </c>
      <c r="AF3187" s="1">
        <f t="shared" si="261"/>
        <v>247</v>
      </c>
      <c r="AG3187" s="1">
        <v>2430</v>
      </c>
      <c r="AH3187" s="1">
        <f t="shared" si="262"/>
        <v>243</v>
      </c>
    </row>
    <row r="3188" ht="17" customHeight="1" spans="1:34">
      <c r="A3188" s="1" t="s">
        <v>1131</v>
      </c>
      <c r="B3188" s="1" t="s">
        <v>1132</v>
      </c>
      <c r="C3188" s="1" t="s">
        <v>1133</v>
      </c>
      <c r="D3188" s="1">
        <v>2021</v>
      </c>
      <c r="E3188" s="1">
        <v>101</v>
      </c>
      <c r="G3188" s="1" t="s">
        <v>1134</v>
      </c>
      <c r="H3188" s="1" t="s">
        <v>1135</v>
      </c>
      <c r="I3188" s="1">
        <v>26.25</v>
      </c>
      <c r="J3188" s="1">
        <v>78.25</v>
      </c>
      <c r="K3188" s="1">
        <v>1</v>
      </c>
      <c r="L3188" s="1">
        <v>650</v>
      </c>
      <c r="M3188" s="1">
        <v>25.7466665903727</v>
      </c>
      <c r="N3188" s="1">
        <v>1.41</v>
      </c>
      <c r="O3188" s="1">
        <v>7.8</v>
      </c>
      <c r="P3188" s="1">
        <f t="shared" si="263"/>
        <v>49.3</v>
      </c>
      <c r="Q3188" s="1">
        <v>21.6</v>
      </c>
      <c r="R3188" s="1">
        <v>29.1</v>
      </c>
      <c r="S3188" s="1" t="s">
        <v>135</v>
      </c>
      <c r="T3188" s="1">
        <v>5.6</v>
      </c>
      <c r="U3188" s="3">
        <v>0.801</v>
      </c>
      <c r="V3188" s="1">
        <f t="shared" si="256"/>
        <v>6.99126092384519</v>
      </c>
      <c r="W3188" s="6" t="s">
        <v>1136</v>
      </c>
      <c r="X3188" s="1">
        <v>3</v>
      </c>
      <c r="Y3188" s="1" t="s">
        <v>1142</v>
      </c>
      <c r="AA3188" s="1" t="s">
        <v>1138</v>
      </c>
      <c r="AB3188" s="1" t="s">
        <v>1139</v>
      </c>
      <c r="AC3188" s="1" t="s">
        <v>288</v>
      </c>
      <c r="AD3188" s="1">
        <v>80</v>
      </c>
      <c r="AE3188" s="1">
        <v>2510</v>
      </c>
      <c r="AF3188" s="1">
        <f t="shared" si="261"/>
        <v>251</v>
      </c>
      <c r="AG3188" s="1">
        <v>2370</v>
      </c>
      <c r="AH3188" s="1">
        <f t="shared" si="262"/>
        <v>237</v>
      </c>
    </row>
    <row r="3189" ht="17" customHeight="1" spans="1:34">
      <c r="A3189" s="1" t="s">
        <v>1131</v>
      </c>
      <c r="B3189" s="1" t="s">
        <v>1132</v>
      </c>
      <c r="C3189" s="1" t="s">
        <v>1133</v>
      </c>
      <c r="D3189" s="1">
        <v>2021</v>
      </c>
      <c r="E3189" s="1">
        <v>101</v>
      </c>
      <c r="G3189" s="1" t="s">
        <v>1134</v>
      </c>
      <c r="H3189" s="1" t="s">
        <v>1135</v>
      </c>
      <c r="I3189" s="1">
        <v>26.25</v>
      </c>
      <c r="J3189" s="1">
        <v>78.25</v>
      </c>
      <c r="K3189" s="1">
        <v>2</v>
      </c>
      <c r="L3189" s="1">
        <v>650</v>
      </c>
      <c r="M3189" s="1">
        <v>25.7466665903727</v>
      </c>
      <c r="N3189" s="1">
        <v>1.41</v>
      </c>
      <c r="O3189" s="1">
        <v>7.8</v>
      </c>
      <c r="P3189" s="1">
        <f t="shared" si="263"/>
        <v>49.3</v>
      </c>
      <c r="Q3189" s="1">
        <v>21.6</v>
      </c>
      <c r="R3189" s="1">
        <v>29.1</v>
      </c>
      <c r="S3189" s="1" t="s">
        <v>135</v>
      </c>
      <c r="T3189" s="1">
        <v>5.6</v>
      </c>
      <c r="U3189" s="3">
        <v>0.801</v>
      </c>
      <c r="V3189" s="1">
        <f t="shared" si="256"/>
        <v>6.99126092384519</v>
      </c>
      <c r="W3189" s="6" t="s">
        <v>1136</v>
      </c>
      <c r="X3189" s="1">
        <v>3</v>
      </c>
      <c r="Y3189" s="1" t="s">
        <v>1141</v>
      </c>
      <c r="AA3189" s="1" t="s">
        <v>1138</v>
      </c>
      <c r="AB3189" s="1" t="s">
        <v>1139</v>
      </c>
      <c r="AC3189" s="1" t="s">
        <v>1143</v>
      </c>
      <c r="AD3189" s="1">
        <v>100</v>
      </c>
      <c r="AE3189" s="1">
        <v>1800</v>
      </c>
      <c r="AF3189" s="1">
        <f t="shared" si="261"/>
        <v>180</v>
      </c>
      <c r="AG3189" s="1">
        <v>1780</v>
      </c>
      <c r="AH3189" s="1">
        <f t="shared" si="262"/>
        <v>178</v>
      </c>
    </row>
    <row r="3190" ht="17" customHeight="1" spans="1:34">
      <c r="A3190" s="1" t="s">
        <v>1131</v>
      </c>
      <c r="B3190" s="1" t="s">
        <v>1132</v>
      </c>
      <c r="C3190" s="1" t="s">
        <v>1133</v>
      </c>
      <c r="D3190" s="1">
        <v>2021</v>
      </c>
      <c r="E3190" s="1">
        <v>101</v>
      </c>
      <c r="G3190" s="1" t="s">
        <v>1134</v>
      </c>
      <c r="H3190" s="1" t="s">
        <v>1135</v>
      </c>
      <c r="I3190" s="1">
        <v>26.25</v>
      </c>
      <c r="J3190" s="1">
        <v>78.25</v>
      </c>
      <c r="K3190" s="1">
        <v>2</v>
      </c>
      <c r="L3190" s="1">
        <v>650</v>
      </c>
      <c r="M3190" s="1">
        <v>25.7466665903727</v>
      </c>
      <c r="N3190" s="1">
        <v>1.41</v>
      </c>
      <c r="O3190" s="1">
        <v>7.8</v>
      </c>
      <c r="P3190" s="1">
        <f t="shared" si="263"/>
        <v>49.3</v>
      </c>
      <c r="Q3190" s="1">
        <v>21.6</v>
      </c>
      <c r="R3190" s="1">
        <v>29.1</v>
      </c>
      <c r="S3190" s="1" t="s">
        <v>135</v>
      </c>
      <c r="T3190" s="1">
        <v>5.6</v>
      </c>
      <c r="U3190" s="3">
        <v>0.801</v>
      </c>
      <c r="V3190" s="1">
        <f t="shared" si="256"/>
        <v>6.99126092384519</v>
      </c>
      <c r="W3190" s="6" t="s">
        <v>1136</v>
      </c>
      <c r="X3190" s="1">
        <v>3</v>
      </c>
      <c r="Y3190" s="1" t="s">
        <v>1142</v>
      </c>
      <c r="AA3190" s="1" t="s">
        <v>1138</v>
      </c>
      <c r="AB3190" s="1" t="s">
        <v>1139</v>
      </c>
      <c r="AC3190" s="1" t="s">
        <v>1143</v>
      </c>
      <c r="AD3190" s="1">
        <v>100</v>
      </c>
      <c r="AE3190" s="1">
        <v>2120</v>
      </c>
      <c r="AF3190" s="1">
        <f t="shared" si="261"/>
        <v>212</v>
      </c>
      <c r="AG3190" s="1">
        <v>1980</v>
      </c>
      <c r="AH3190" s="1">
        <f t="shared" si="262"/>
        <v>198</v>
      </c>
    </row>
    <row r="3191" ht="17" customHeight="1" spans="1:34">
      <c r="A3191" s="1" t="s">
        <v>1131</v>
      </c>
      <c r="B3191" s="1" t="s">
        <v>1132</v>
      </c>
      <c r="C3191" s="1" t="s">
        <v>1133</v>
      </c>
      <c r="D3191" s="1">
        <v>2021</v>
      </c>
      <c r="E3191" s="1">
        <v>101</v>
      </c>
      <c r="G3191" s="1" t="s">
        <v>1134</v>
      </c>
      <c r="H3191" s="1" t="s">
        <v>1135</v>
      </c>
      <c r="I3191" s="1">
        <v>26.25</v>
      </c>
      <c r="J3191" s="1">
        <v>78.25</v>
      </c>
      <c r="K3191" s="1">
        <v>3</v>
      </c>
      <c r="L3191" s="1">
        <v>650</v>
      </c>
      <c r="M3191" s="1">
        <v>25.7466665903727</v>
      </c>
      <c r="N3191" s="1">
        <v>1.41</v>
      </c>
      <c r="O3191" s="1">
        <v>7.8</v>
      </c>
      <c r="P3191" s="1">
        <f t="shared" si="263"/>
        <v>49.3</v>
      </c>
      <c r="Q3191" s="1">
        <v>21.6</v>
      </c>
      <c r="R3191" s="1">
        <v>29.1</v>
      </c>
      <c r="S3191" s="1" t="s">
        <v>135</v>
      </c>
      <c r="T3191" s="1">
        <v>5.6</v>
      </c>
      <c r="U3191" s="3">
        <v>0.801</v>
      </c>
      <c r="V3191" s="1">
        <f t="shared" si="256"/>
        <v>6.99126092384519</v>
      </c>
      <c r="W3191" s="6" t="s">
        <v>1136</v>
      </c>
      <c r="X3191" s="1">
        <v>3</v>
      </c>
      <c r="Y3191" s="1" t="s">
        <v>1141</v>
      </c>
      <c r="AA3191" s="1" t="s">
        <v>1138</v>
      </c>
      <c r="AB3191" s="1" t="s">
        <v>1139</v>
      </c>
      <c r="AC3191" s="1" t="s">
        <v>1143</v>
      </c>
      <c r="AD3191" s="1">
        <v>100</v>
      </c>
      <c r="AE3191" s="1">
        <v>1920</v>
      </c>
      <c r="AF3191" s="1">
        <f t="shared" si="261"/>
        <v>192</v>
      </c>
      <c r="AG3191" s="1">
        <v>1830</v>
      </c>
      <c r="AH3191" s="1">
        <f t="shared" si="262"/>
        <v>183</v>
      </c>
    </row>
    <row r="3192" ht="17" customHeight="1" spans="1:34">
      <c r="A3192" s="1" t="s">
        <v>1131</v>
      </c>
      <c r="B3192" s="1" t="s">
        <v>1132</v>
      </c>
      <c r="C3192" s="1" t="s">
        <v>1133</v>
      </c>
      <c r="D3192" s="1">
        <v>2021</v>
      </c>
      <c r="E3192" s="1">
        <v>101</v>
      </c>
      <c r="G3192" s="1" t="s">
        <v>1134</v>
      </c>
      <c r="H3192" s="1" t="s">
        <v>1135</v>
      </c>
      <c r="I3192" s="1">
        <v>26.25</v>
      </c>
      <c r="J3192" s="1">
        <v>78.25</v>
      </c>
      <c r="K3192" s="1">
        <v>3</v>
      </c>
      <c r="L3192" s="1">
        <v>650</v>
      </c>
      <c r="M3192" s="1">
        <v>25.7466665903727</v>
      </c>
      <c r="N3192" s="1">
        <v>1.41</v>
      </c>
      <c r="O3192" s="1">
        <v>7.8</v>
      </c>
      <c r="P3192" s="1">
        <f t="shared" si="263"/>
        <v>49.3</v>
      </c>
      <c r="Q3192" s="1">
        <v>21.6</v>
      </c>
      <c r="R3192" s="1">
        <v>29.1</v>
      </c>
      <c r="S3192" s="1" t="s">
        <v>135</v>
      </c>
      <c r="T3192" s="1">
        <v>5.6</v>
      </c>
      <c r="U3192" s="3">
        <v>0.801</v>
      </c>
      <c r="V3192" s="1">
        <f t="shared" si="256"/>
        <v>6.99126092384519</v>
      </c>
      <c r="W3192" s="6" t="s">
        <v>1136</v>
      </c>
      <c r="X3192" s="1">
        <v>3</v>
      </c>
      <c r="Y3192" s="1" t="s">
        <v>1142</v>
      </c>
      <c r="AA3192" s="1" t="s">
        <v>1138</v>
      </c>
      <c r="AB3192" s="1" t="s">
        <v>1139</v>
      </c>
      <c r="AC3192" s="1" t="s">
        <v>1143</v>
      </c>
      <c r="AD3192" s="1">
        <v>100</v>
      </c>
      <c r="AE3192" s="1">
        <v>2200</v>
      </c>
      <c r="AF3192" s="1">
        <f t="shared" si="261"/>
        <v>220</v>
      </c>
      <c r="AG3192" s="1">
        <v>2000</v>
      </c>
      <c r="AH3192" s="1">
        <f t="shared" si="262"/>
        <v>200</v>
      </c>
    </row>
    <row r="3193" ht="17" customHeight="1" spans="1:34">
      <c r="A3193" s="1" t="s">
        <v>1131</v>
      </c>
      <c r="B3193" s="1" t="s">
        <v>1132</v>
      </c>
      <c r="C3193" s="1" t="s">
        <v>1133</v>
      </c>
      <c r="D3193" s="1">
        <v>2021</v>
      </c>
      <c r="E3193" s="1">
        <v>101</v>
      </c>
      <c r="G3193" s="1" t="s">
        <v>1134</v>
      </c>
      <c r="H3193" s="1" t="s">
        <v>1135</v>
      </c>
      <c r="I3193" s="1">
        <v>26.25</v>
      </c>
      <c r="J3193" s="1">
        <v>78.25</v>
      </c>
      <c r="K3193" s="1">
        <v>4</v>
      </c>
      <c r="L3193" s="1">
        <v>650</v>
      </c>
      <c r="M3193" s="1">
        <v>25.7466665903727</v>
      </c>
      <c r="N3193" s="1">
        <v>1.41</v>
      </c>
      <c r="O3193" s="1">
        <v>7.8</v>
      </c>
      <c r="P3193" s="1">
        <f t="shared" si="263"/>
        <v>49.3</v>
      </c>
      <c r="Q3193" s="1">
        <v>21.6</v>
      </c>
      <c r="R3193" s="1">
        <v>29.1</v>
      </c>
      <c r="S3193" s="1" t="s">
        <v>135</v>
      </c>
      <c r="T3193" s="1">
        <v>5.6</v>
      </c>
      <c r="U3193" s="3">
        <v>0.801</v>
      </c>
      <c r="V3193" s="1">
        <f t="shared" si="256"/>
        <v>6.99126092384519</v>
      </c>
      <c r="W3193" s="6" t="s">
        <v>1136</v>
      </c>
      <c r="X3193" s="1">
        <v>3</v>
      </c>
      <c r="Y3193" s="1" t="s">
        <v>1141</v>
      </c>
      <c r="AA3193" s="1" t="s">
        <v>1138</v>
      </c>
      <c r="AB3193" s="1" t="s">
        <v>1139</v>
      </c>
      <c r="AC3193" s="1" t="s">
        <v>1143</v>
      </c>
      <c r="AD3193" s="1">
        <v>100</v>
      </c>
      <c r="AE3193" s="1">
        <v>1990</v>
      </c>
      <c r="AF3193" s="1">
        <f t="shared" si="261"/>
        <v>199</v>
      </c>
      <c r="AG3193" s="1">
        <v>1790</v>
      </c>
      <c r="AH3193" s="1">
        <f t="shared" si="262"/>
        <v>179</v>
      </c>
    </row>
    <row r="3194" ht="17" customHeight="1" spans="1:34">
      <c r="A3194" s="1" t="s">
        <v>1131</v>
      </c>
      <c r="B3194" s="1" t="s">
        <v>1132</v>
      </c>
      <c r="C3194" s="1" t="s">
        <v>1133</v>
      </c>
      <c r="D3194" s="1">
        <v>2021</v>
      </c>
      <c r="E3194" s="1">
        <v>101</v>
      </c>
      <c r="G3194" s="1" t="s">
        <v>1134</v>
      </c>
      <c r="H3194" s="1" t="s">
        <v>1135</v>
      </c>
      <c r="I3194" s="1">
        <v>26.25</v>
      </c>
      <c r="J3194" s="1">
        <v>78.25</v>
      </c>
      <c r="K3194" s="1">
        <v>4</v>
      </c>
      <c r="L3194" s="1">
        <v>650</v>
      </c>
      <c r="M3194" s="1">
        <v>25.7466665903727</v>
      </c>
      <c r="N3194" s="1">
        <v>1.41</v>
      </c>
      <c r="O3194" s="1">
        <v>7.8</v>
      </c>
      <c r="P3194" s="1">
        <f t="shared" si="263"/>
        <v>49.3</v>
      </c>
      <c r="Q3194" s="1">
        <v>21.6</v>
      </c>
      <c r="R3194" s="1">
        <v>29.1</v>
      </c>
      <c r="S3194" s="1" t="s">
        <v>135</v>
      </c>
      <c r="T3194" s="1">
        <v>5.6</v>
      </c>
      <c r="U3194" s="3">
        <v>0.801</v>
      </c>
      <c r="V3194" s="1">
        <f t="shared" si="256"/>
        <v>6.99126092384519</v>
      </c>
      <c r="W3194" s="6" t="s">
        <v>1136</v>
      </c>
      <c r="X3194" s="1">
        <v>3</v>
      </c>
      <c r="Y3194" s="1" t="s">
        <v>1142</v>
      </c>
      <c r="AA3194" s="1" t="s">
        <v>1138</v>
      </c>
      <c r="AB3194" s="1" t="s">
        <v>1139</v>
      </c>
      <c r="AC3194" s="1" t="s">
        <v>1143</v>
      </c>
      <c r="AD3194" s="1">
        <v>100</v>
      </c>
      <c r="AE3194" s="1">
        <v>2250</v>
      </c>
      <c r="AF3194" s="1">
        <f t="shared" si="261"/>
        <v>225</v>
      </c>
      <c r="AG3194" s="1">
        <v>1930</v>
      </c>
      <c r="AH3194" s="1">
        <f t="shared" si="262"/>
        <v>193</v>
      </c>
    </row>
    <row r="3195" ht="17" customHeight="1" spans="1:34">
      <c r="A3195" s="1" t="s">
        <v>1131</v>
      </c>
      <c r="B3195" s="1" t="s">
        <v>1132</v>
      </c>
      <c r="C3195" s="1" t="s">
        <v>1133</v>
      </c>
      <c r="D3195" s="1">
        <v>2021</v>
      </c>
      <c r="E3195" s="1">
        <v>101</v>
      </c>
      <c r="G3195" s="1" t="s">
        <v>1134</v>
      </c>
      <c r="H3195" s="1" t="s">
        <v>1135</v>
      </c>
      <c r="I3195" s="1">
        <v>26.25</v>
      </c>
      <c r="J3195" s="1">
        <v>78.25</v>
      </c>
      <c r="K3195" s="1">
        <v>5</v>
      </c>
      <c r="L3195" s="1">
        <v>650</v>
      </c>
      <c r="M3195" s="1">
        <v>25.7466665903727</v>
      </c>
      <c r="N3195" s="1">
        <v>1.41</v>
      </c>
      <c r="O3195" s="1">
        <v>7.8</v>
      </c>
      <c r="P3195" s="1">
        <f t="shared" si="263"/>
        <v>49.3</v>
      </c>
      <c r="Q3195" s="1">
        <v>21.6</v>
      </c>
      <c r="R3195" s="1">
        <v>29.1</v>
      </c>
      <c r="S3195" s="1" t="s">
        <v>135</v>
      </c>
      <c r="T3195" s="1">
        <v>5.6</v>
      </c>
      <c r="U3195" s="3">
        <v>0.801</v>
      </c>
      <c r="V3195" s="1">
        <f t="shared" si="256"/>
        <v>6.99126092384519</v>
      </c>
      <c r="W3195" s="6" t="s">
        <v>1136</v>
      </c>
      <c r="X3195" s="1">
        <v>3</v>
      </c>
      <c r="Y3195" s="1" t="s">
        <v>1141</v>
      </c>
      <c r="AA3195" s="1" t="s">
        <v>1138</v>
      </c>
      <c r="AB3195" s="1" t="s">
        <v>1139</v>
      </c>
      <c r="AC3195" s="1" t="s">
        <v>1143</v>
      </c>
      <c r="AD3195" s="1">
        <v>100</v>
      </c>
      <c r="AE3195" s="1">
        <v>2020</v>
      </c>
      <c r="AF3195" s="1">
        <f t="shared" si="261"/>
        <v>202</v>
      </c>
      <c r="AG3195" s="1">
        <v>1670</v>
      </c>
      <c r="AH3195" s="1">
        <f t="shared" si="262"/>
        <v>167</v>
      </c>
    </row>
    <row r="3196" ht="17" customHeight="1" spans="1:34">
      <c r="A3196" s="1" t="s">
        <v>1131</v>
      </c>
      <c r="B3196" s="1" t="s">
        <v>1132</v>
      </c>
      <c r="C3196" s="1" t="s">
        <v>1133</v>
      </c>
      <c r="D3196" s="1">
        <v>2021</v>
      </c>
      <c r="E3196" s="1">
        <v>101</v>
      </c>
      <c r="G3196" s="1" t="s">
        <v>1134</v>
      </c>
      <c r="H3196" s="1" t="s">
        <v>1135</v>
      </c>
      <c r="I3196" s="1">
        <v>26.25</v>
      </c>
      <c r="J3196" s="1">
        <v>78.25</v>
      </c>
      <c r="K3196" s="1">
        <v>3</v>
      </c>
      <c r="L3196" s="1">
        <v>650</v>
      </c>
      <c r="M3196" s="1">
        <v>25.7466665903727</v>
      </c>
      <c r="N3196" s="1">
        <v>1.41</v>
      </c>
      <c r="O3196" s="1">
        <v>7.8</v>
      </c>
      <c r="P3196" s="1">
        <f t="shared" si="263"/>
        <v>49.3</v>
      </c>
      <c r="Q3196" s="1">
        <v>21.6</v>
      </c>
      <c r="R3196" s="1">
        <v>29.1</v>
      </c>
      <c r="S3196" s="1" t="s">
        <v>135</v>
      </c>
      <c r="T3196" s="1">
        <v>5.6</v>
      </c>
      <c r="U3196" s="3">
        <v>0.801</v>
      </c>
      <c r="V3196" s="1">
        <f t="shared" si="256"/>
        <v>6.99126092384519</v>
      </c>
      <c r="W3196" s="6" t="s">
        <v>1136</v>
      </c>
      <c r="X3196" s="1">
        <v>3</v>
      </c>
      <c r="Y3196" s="1" t="s">
        <v>1142</v>
      </c>
      <c r="AA3196" s="1" t="s">
        <v>1138</v>
      </c>
      <c r="AB3196" s="1" t="s">
        <v>1139</v>
      </c>
      <c r="AC3196" s="1" t="s">
        <v>1143</v>
      </c>
      <c r="AD3196" s="1">
        <v>100</v>
      </c>
      <c r="AE3196" s="1">
        <v>2360</v>
      </c>
      <c r="AF3196" s="1">
        <f t="shared" si="261"/>
        <v>236</v>
      </c>
      <c r="AG3196" s="1">
        <v>1960</v>
      </c>
      <c r="AH3196" s="1">
        <f t="shared" si="262"/>
        <v>196</v>
      </c>
    </row>
    <row r="3197" ht="17" customHeight="1" spans="1:34">
      <c r="A3197" s="1" t="s">
        <v>1131</v>
      </c>
      <c r="B3197" s="1" t="s">
        <v>1132</v>
      </c>
      <c r="C3197" s="1" t="s">
        <v>1133</v>
      </c>
      <c r="D3197" s="1">
        <v>2021</v>
      </c>
      <c r="E3197" s="1">
        <v>101</v>
      </c>
      <c r="G3197" s="1" t="s">
        <v>1134</v>
      </c>
      <c r="H3197" s="1" t="s">
        <v>1135</v>
      </c>
      <c r="I3197" s="1">
        <v>26.25</v>
      </c>
      <c r="J3197" s="1">
        <v>78.25</v>
      </c>
      <c r="K3197" s="1">
        <v>1</v>
      </c>
      <c r="L3197" s="1">
        <v>650</v>
      </c>
      <c r="M3197" s="1">
        <v>25.7466665903727</v>
      </c>
      <c r="N3197" s="1">
        <v>1.41</v>
      </c>
      <c r="O3197" s="1">
        <v>7.8</v>
      </c>
      <c r="P3197" s="1">
        <f t="shared" si="263"/>
        <v>49.3</v>
      </c>
      <c r="Q3197" s="1">
        <v>21.6</v>
      </c>
      <c r="R3197" s="1">
        <v>29.1</v>
      </c>
      <c r="S3197" s="1" t="s">
        <v>135</v>
      </c>
      <c r="T3197" s="1">
        <v>5.6</v>
      </c>
      <c r="U3197" s="3">
        <v>0.801</v>
      </c>
      <c r="V3197" s="1">
        <f t="shared" si="256"/>
        <v>6.99126092384519</v>
      </c>
      <c r="W3197" s="6" t="s">
        <v>1136</v>
      </c>
      <c r="X3197" s="1">
        <v>3</v>
      </c>
      <c r="Y3197" s="1" t="s">
        <v>1141</v>
      </c>
      <c r="AA3197" s="1" t="s">
        <v>1138</v>
      </c>
      <c r="AB3197" s="1" t="s">
        <v>1139</v>
      </c>
      <c r="AC3197" s="1" t="s">
        <v>1143</v>
      </c>
      <c r="AD3197" s="1">
        <v>100</v>
      </c>
      <c r="AE3197" s="1">
        <v>2130</v>
      </c>
      <c r="AF3197" s="1">
        <f t="shared" si="261"/>
        <v>213</v>
      </c>
      <c r="AG3197" s="1">
        <v>1690</v>
      </c>
      <c r="AH3197" s="1">
        <f t="shared" si="262"/>
        <v>169</v>
      </c>
    </row>
    <row r="3198" ht="17" customHeight="1" spans="1:34">
      <c r="A3198" s="1" t="s">
        <v>1131</v>
      </c>
      <c r="B3198" s="1" t="s">
        <v>1132</v>
      </c>
      <c r="C3198" s="1" t="s">
        <v>1133</v>
      </c>
      <c r="D3198" s="1">
        <v>2021</v>
      </c>
      <c r="E3198" s="1">
        <v>101</v>
      </c>
      <c r="G3198" s="1" t="s">
        <v>1134</v>
      </c>
      <c r="H3198" s="1" t="s">
        <v>1135</v>
      </c>
      <c r="I3198" s="1">
        <v>26.25</v>
      </c>
      <c r="J3198" s="1">
        <v>78.25</v>
      </c>
      <c r="K3198" s="1">
        <v>1</v>
      </c>
      <c r="L3198" s="1">
        <v>650</v>
      </c>
      <c r="M3198" s="1">
        <v>25.7466665903727</v>
      </c>
      <c r="N3198" s="1">
        <v>1.41</v>
      </c>
      <c r="O3198" s="1">
        <v>7.8</v>
      </c>
      <c r="P3198" s="1">
        <f t="shared" si="263"/>
        <v>49.3</v>
      </c>
      <c r="Q3198" s="1">
        <v>21.6</v>
      </c>
      <c r="R3198" s="1">
        <v>29.1</v>
      </c>
      <c r="S3198" s="1" t="s">
        <v>135</v>
      </c>
      <c r="T3198" s="1">
        <v>5.6</v>
      </c>
      <c r="U3198" s="3">
        <v>0.801</v>
      </c>
      <c r="V3198" s="1">
        <f t="shared" si="256"/>
        <v>6.99126092384519</v>
      </c>
      <c r="W3198" s="6" t="s">
        <v>1136</v>
      </c>
      <c r="X3198" s="1">
        <v>3</v>
      </c>
      <c r="Y3198" s="1" t="s">
        <v>1142</v>
      </c>
      <c r="AA3198" s="1" t="s">
        <v>1138</v>
      </c>
      <c r="AB3198" s="1" t="s">
        <v>1139</v>
      </c>
      <c r="AC3198" s="1" t="s">
        <v>1143</v>
      </c>
      <c r="AD3198" s="1">
        <v>100</v>
      </c>
      <c r="AE3198" s="1">
        <v>2470</v>
      </c>
      <c r="AF3198" s="1">
        <f t="shared" si="261"/>
        <v>247</v>
      </c>
      <c r="AG3198" s="1">
        <v>2040</v>
      </c>
      <c r="AH3198" s="1">
        <f t="shared" si="262"/>
        <v>204</v>
      </c>
    </row>
    <row r="3199" ht="17" hidden="1" customHeight="1" spans="1:78">
      <c r="A3199" s="1" t="s">
        <v>1144</v>
      </c>
      <c r="B3199" s="1" t="s">
        <v>1145</v>
      </c>
      <c r="C3199" s="1" t="s">
        <v>1089</v>
      </c>
      <c r="D3199" s="1">
        <v>2011</v>
      </c>
      <c r="E3199" s="1">
        <v>26</v>
      </c>
      <c r="F3199" s="1">
        <v>3</v>
      </c>
      <c r="G3199" s="1" t="s">
        <v>1146</v>
      </c>
      <c r="H3199" s="1" t="s">
        <v>1147</v>
      </c>
      <c r="I3199" s="1">
        <v>52.37</v>
      </c>
      <c r="J3199" s="1">
        <v>-108.83</v>
      </c>
      <c r="K3199" s="1">
        <v>2</v>
      </c>
      <c r="L3199" s="1">
        <v>355</v>
      </c>
      <c r="M3199" s="1">
        <v>1</v>
      </c>
      <c r="N3199" s="1">
        <v>1.39</v>
      </c>
      <c r="O3199" s="1">
        <v>5.65</v>
      </c>
      <c r="P3199" s="1">
        <f t="shared" si="263"/>
        <v>48.5</v>
      </c>
      <c r="Q3199" s="1">
        <v>24.9</v>
      </c>
      <c r="R3199" s="1">
        <v>26.6</v>
      </c>
      <c r="S3199" s="1" t="s">
        <v>135</v>
      </c>
      <c r="T3199" s="1">
        <v>25.8</v>
      </c>
      <c r="U3199" s="3">
        <v>2.27</v>
      </c>
      <c r="V3199" s="1">
        <f t="shared" si="256"/>
        <v>11.3656387665198</v>
      </c>
      <c r="W3199" s="6" t="s">
        <v>980</v>
      </c>
      <c r="X3199" s="1">
        <v>4</v>
      </c>
      <c r="AA3199" s="1" t="s">
        <v>1148</v>
      </c>
      <c r="AB3199" s="1" t="s">
        <v>1149</v>
      </c>
      <c r="AC3199" s="1" t="s">
        <v>78</v>
      </c>
      <c r="AD3199" s="1" t="s">
        <v>125</v>
      </c>
      <c r="AE3199" s="13"/>
      <c r="BY3199" s="1">
        <v>459</v>
      </c>
      <c r="BZ3199" s="1">
        <v>393</v>
      </c>
    </row>
    <row r="3200" ht="17" hidden="1" customHeight="1" spans="1:78">
      <c r="A3200" s="1" t="s">
        <v>1144</v>
      </c>
      <c r="B3200" s="1" t="s">
        <v>1145</v>
      </c>
      <c r="C3200" s="1" t="s">
        <v>1089</v>
      </c>
      <c r="D3200" s="1">
        <v>2011</v>
      </c>
      <c r="E3200" s="1">
        <v>26</v>
      </c>
      <c r="F3200" s="1">
        <v>3</v>
      </c>
      <c r="G3200" s="1" t="s">
        <v>1146</v>
      </c>
      <c r="H3200" s="1" t="s">
        <v>1147</v>
      </c>
      <c r="I3200" s="1">
        <v>52.37</v>
      </c>
      <c r="J3200" s="1">
        <v>-108.83</v>
      </c>
      <c r="K3200" s="1">
        <v>2</v>
      </c>
      <c r="L3200" s="1">
        <v>355</v>
      </c>
      <c r="M3200" s="1">
        <v>1</v>
      </c>
      <c r="N3200" s="1">
        <v>1.39</v>
      </c>
      <c r="O3200" s="1">
        <v>5.65</v>
      </c>
      <c r="P3200" s="1">
        <f t="shared" si="263"/>
        <v>48.5</v>
      </c>
      <c r="Q3200" s="1">
        <v>24.9</v>
      </c>
      <c r="R3200" s="1">
        <v>26.6</v>
      </c>
      <c r="S3200" s="1" t="s">
        <v>135</v>
      </c>
      <c r="T3200" s="1">
        <v>25.8</v>
      </c>
      <c r="U3200" s="3">
        <v>2.27</v>
      </c>
      <c r="V3200" s="1">
        <f t="shared" si="256"/>
        <v>11.3656387665198</v>
      </c>
      <c r="W3200" s="6" t="s">
        <v>980</v>
      </c>
      <c r="X3200" s="1">
        <v>4</v>
      </c>
      <c r="AA3200" s="1" t="s">
        <v>1150</v>
      </c>
      <c r="AB3200" s="1" t="s">
        <v>1149</v>
      </c>
      <c r="AC3200" s="1" t="s">
        <v>78</v>
      </c>
      <c r="AD3200" s="1" t="s">
        <v>125</v>
      </c>
      <c r="AE3200" s="13"/>
      <c r="BY3200" s="1">
        <v>252</v>
      </c>
      <c r="BZ3200" s="1">
        <v>393</v>
      </c>
    </row>
    <row r="3201" ht="17" hidden="1" customHeight="1" spans="1:78">
      <c r="A3201" s="1" t="s">
        <v>1144</v>
      </c>
      <c r="B3201" s="1" t="s">
        <v>1145</v>
      </c>
      <c r="C3201" s="1" t="s">
        <v>1089</v>
      </c>
      <c r="D3201" s="1">
        <v>2011</v>
      </c>
      <c r="E3201" s="1">
        <v>26</v>
      </c>
      <c r="F3201" s="1">
        <v>3</v>
      </c>
      <c r="G3201" s="1" t="s">
        <v>1146</v>
      </c>
      <c r="H3201" s="1" t="s">
        <v>1147</v>
      </c>
      <c r="I3201" s="1">
        <v>52.37</v>
      </c>
      <c r="J3201" s="1">
        <v>-108.83</v>
      </c>
      <c r="K3201" s="1">
        <v>2</v>
      </c>
      <c r="L3201" s="1">
        <v>355</v>
      </c>
      <c r="M3201" s="1">
        <v>1</v>
      </c>
      <c r="N3201" s="1">
        <v>1.39</v>
      </c>
      <c r="O3201" s="1">
        <v>5.65</v>
      </c>
      <c r="P3201" s="1">
        <f t="shared" si="263"/>
        <v>48.5</v>
      </c>
      <c r="Q3201" s="1">
        <v>24.9</v>
      </c>
      <c r="R3201" s="1">
        <v>26.6</v>
      </c>
      <c r="S3201" s="1" t="s">
        <v>135</v>
      </c>
      <c r="T3201" s="1">
        <v>25.8</v>
      </c>
      <c r="U3201" s="3">
        <v>2.27</v>
      </c>
      <c r="V3201" s="1">
        <f t="shared" si="256"/>
        <v>11.3656387665198</v>
      </c>
      <c r="W3201" s="6" t="s">
        <v>980</v>
      </c>
      <c r="X3201" s="1">
        <v>4</v>
      </c>
      <c r="AA3201" s="1" t="s">
        <v>1151</v>
      </c>
      <c r="AB3201" s="1" t="s">
        <v>1149</v>
      </c>
      <c r="AC3201" s="1" t="s">
        <v>78</v>
      </c>
      <c r="AD3201" s="1" t="s">
        <v>125</v>
      </c>
      <c r="AE3201" s="13"/>
      <c r="BY3201" s="1">
        <v>302</v>
      </c>
      <c r="BZ3201" s="1">
        <v>393</v>
      </c>
    </row>
    <row r="3202" ht="17" hidden="1" customHeight="1" spans="1:78">
      <c r="A3202" s="1" t="s">
        <v>1144</v>
      </c>
      <c r="B3202" s="1" t="s">
        <v>1145</v>
      </c>
      <c r="C3202" s="1" t="s">
        <v>1089</v>
      </c>
      <c r="D3202" s="1">
        <v>2011</v>
      </c>
      <c r="E3202" s="1">
        <v>26</v>
      </c>
      <c r="F3202" s="1">
        <v>3</v>
      </c>
      <c r="G3202" s="1" t="s">
        <v>1146</v>
      </c>
      <c r="H3202" s="1" t="s">
        <v>1147</v>
      </c>
      <c r="I3202" s="1">
        <v>52.37</v>
      </c>
      <c r="J3202" s="1">
        <v>-108.83</v>
      </c>
      <c r="K3202" s="1">
        <v>2</v>
      </c>
      <c r="L3202" s="1">
        <v>355</v>
      </c>
      <c r="M3202" s="1">
        <v>1</v>
      </c>
      <c r="N3202" s="1">
        <v>1.39</v>
      </c>
      <c r="O3202" s="1">
        <v>5.65</v>
      </c>
      <c r="P3202" s="1">
        <f t="shared" si="263"/>
        <v>48.5</v>
      </c>
      <c r="Q3202" s="1">
        <v>24.9</v>
      </c>
      <c r="R3202" s="1">
        <v>26.6</v>
      </c>
      <c r="S3202" s="1" t="s">
        <v>135</v>
      </c>
      <c r="T3202" s="1">
        <v>25.8</v>
      </c>
      <c r="U3202" s="3">
        <v>2.27</v>
      </c>
      <c r="V3202" s="1">
        <f t="shared" si="256"/>
        <v>11.3656387665198</v>
      </c>
      <c r="W3202" s="6" t="s">
        <v>980</v>
      </c>
      <c r="X3202" s="1">
        <v>4</v>
      </c>
      <c r="AA3202" s="1" t="s">
        <v>1151</v>
      </c>
      <c r="AB3202" s="1" t="s">
        <v>1149</v>
      </c>
      <c r="AC3202" s="1" t="s">
        <v>78</v>
      </c>
      <c r="AD3202" s="1" t="s">
        <v>125</v>
      </c>
      <c r="AE3202" s="13"/>
      <c r="BY3202" s="1">
        <v>409</v>
      </c>
      <c r="BZ3202" s="1">
        <v>393</v>
      </c>
    </row>
    <row r="3203" ht="17" hidden="1" customHeight="1" spans="1:78">
      <c r="A3203" s="1" t="s">
        <v>1144</v>
      </c>
      <c r="B3203" s="1" t="s">
        <v>1145</v>
      </c>
      <c r="C3203" s="1" t="s">
        <v>1089</v>
      </c>
      <c r="D3203" s="1">
        <v>2011</v>
      </c>
      <c r="E3203" s="1">
        <v>26</v>
      </c>
      <c r="F3203" s="1">
        <v>3</v>
      </c>
      <c r="G3203" s="1" t="s">
        <v>1146</v>
      </c>
      <c r="H3203" s="1" t="s">
        <v>1147</v>
      </c>
      <c r="I3203" s="1">
        <v>52.37</v>
      </c>
      <c r="J3203" s="1">
        <v>-108.83</v>
      </c>
      <c r="K3203" s="1">
        <v>2</v>
      </c>
      <c r="L3203" s="1">
        <v>355</v>
      </c>
      <c r="M3203" s="1">
        <v>1</v>
      </c>
      <c r="N3203" s="1">
        <v>1.39</v>
      </c>
      <c r="O3203" s="1">
        <v>5.65</v>
      </c>
      <c r="P3203" s="1">
        <f t="shared" si="263"/>
        <v>48.5</v>
      </c>
      <c r="Q3203" s="1">
        <v>24.9</v>
      </c>
      <c r="R3203" s="1">
        <v>26.6</v>
      </c>
      <c r="S3203" s="1" t="s">
        <v>135</v>
      </c>
      <c r="T3203" s="1">
        <v>25.8</v>
      </c>
      <c r="U3203" s="3">
        <v>2.27</v>
      </c>
      <c r="V3203" s="1">
        <f t="shared" ref="V3203:V3266" si="264">T3203/U3203</f>
        <v>11.3656387665198</v>
      </c>
      <c r="W3203" s="6" t="s">
        <v>980</v>
      </c>
      <c r="X3203" s="1">
        <v>4</v>
      </c>
      <c r="AA3203" s="10" t="s">
        <v>1152</v>
      </c>
      <c r="AB3203" s="1" t="s">
        <v>1149</v>
      </c>
      <c r="AC3203" s="1" t="s">
        <v>78</v>
      </c>
      <c r="AD3203" s="1" t="s">
        <v>125</v>
      </c>
      <c r="AE3203" s="13"/>
      <c r="BY3203" s="1">
        <v>153</v>
      </c>
      <c r="BZ3203" s="1">
        <v>393</v>
      </c>
    </row>
    <row r="3204" ht="17" hidden="1" customHeight="1" spans="1:78">
      <c r="A3204" s="1" t="s">
        <v>1144</v>
      </c>
      <c r="B3204" s="1" t="s">
        <v>1145</v>
      </c>
      <c r="C3204" s="1" t="s">
        <v>1089</v>
      </c>
      <c r="D3204" s="1">
        <v>2011</v>
      </c>
      <c r="E3204" s="1">
        <v>26</v>
      </c>
      <c r="F3204" s="1">
        <v>3</v>
      </c>
      <c r="G3204" s="1" t="s">
        <v>1146</v>
      </c>
      <c r="H3204" s="1" t="s">
        <v>1147</v>
      </c>
      <c r="I3204" s="1">
        <v>52.37</v>
      </c>
      <c r="J3204" s="1">
        <v>-108.83</v>
      </c>
      <c r="K3204" s="1">
        <v>2</v>
      </c>
      <c r="L3204" s="1">
        <v>355</v>
      </c>
      <c r="M3204" s="1">
        <v>1</v>
      </c>
      <c r="N3204" s="1">
        <v>1.39</v>
      </c>
      <c r="O3204" s="1">
        <v>5.65</v>
      </c>
      <c r="P3204" s="1">
        <f t="shared" si="263"/>
        <v>48.5</v>
      </c>
      <c r="Q3204" s="1">
        <v>24.9</v>
      </c>
      <c r="R3204" s="1">
        <v>26.6</v>
      </c>
      <c r="S3204" s="1" t="s">
        <v>135</v>
      </c>
      <c r="T3204" s="1">
        <v>25.8</v>
      </c>
      <c r="U3204" s="3">
        <v>2.27</v>
      </c>
      <c r="V3204" s="1">
        <f t="shared" si="264"/>
        <v>11.3656387665198</v>
      </c>
      <c r="W3204" s="6" t="s">
        <v>980</v>
      </c>
      <c r="X3204" s="1">
        <v>4</v>
      </c>
      <c r="AA3204" s="1" t="s">
        <v>1153</v>
      </c>
      <c r="AB3204" s="1" t="s">
        <v>1149</v>
      </c>
      <c r="AC3204" s="1" t="s">
        <v>78</v>
      </c>
      <c r="AD3204" s="1" t="s">
        <v>125</v>
      </c>
      <c r="AE3204" s="13"/>
      <c r="BY3204" s="1">
        <v>86</v>
      </c>
      <c r="BZ3204" s="1">
        <v>393</v>
      </c>
    </row>
    <row r="3205" ht="17" hidden="1" customHeight="1" spans="1:78">
      <c r="A3205" s="1" t="s">
        <v>1144</v>
      </c>
      <c r="B3205" s="1" t="s">
        <v>1145</v>
      </c>
      <c r="C3205" s="1" t="s">
        <v>1089</v>
      </c>
      <c r="D3205" s="1">
        <v>2011</v>
      </c>
      <c r="E3205" s="1">
        <v>26</v>
      </c>
      <c r="F3205" s="1">
        <v>3</v>
      </c>
      <c r="G3205" s="1" t="s">
        <v>1146</v>
      </c>
      <c r="H3205" s="1" t="s">
        <v>1147</v>
      </c>
      <c r="I3205" s="1">
        <v>52.37</v>
      </c>
      <c r="J3205" s="1">
        <v>-108.83</v>
      </c>
      <c r="K3205" s="1">
        <v>2</v>
      </c>
      <c r="L3205" s="1">
        <v>355</v>
      </c>
      <c r="M3205" s="1">
        <v>1</v>
      </c>
      <c r="N3205" s="1">
        <v>1.39</v>
      </c>
      <c r="O3205" s="1">
        <v>5.65</v>
      </c>
      <c r="P3205" s="1">
        <f t="shared" si="263"/>
        <v>48.5</v>
      </c>
      <c r="Q3205" s="1">
        <v>24.9</v>
      </c>
      <c r="R3205" s="1">
        <v>26.6</v>
      </c>
      <c r="S3205" s="1" t="s">
        <v>135</v>
      </c>
      <c r="T3205" s="1">
        <v>25.8</v>
      </c>
      <c r="U3205" s="3">
        <v>2.27</v>
      </c>
      <c r="V3205" s="1">
        <f t="shared" si="264"/>
        <v>11.3656387665198</v>
      </c>
      <c r="W3205" s="6" t="s">
        <v>980</v>
      </c>
      <c r="X3205" s="1">
        <v>4</v>
      </c>
      <c r="AA3205" s="1" t="s">
        <v>1153</v>
      </c>
      <c r="AB3205" s="1" t="s">
        <v>1149</v>
      </c>
      <c r="AC3205" s="1" t="s">
        <v>78</v>
      </c>
      <c r="AD3205" s="1" t="s">
        <v>125</v>
      </c>
      <c r="AE3205" s="13"/>
      <c r="BY3205" s="1">
        <v>35</v>
      </c>
      <c r="BZ3205" s="1">
        <v>393</v>
      </c>
    </row>
    <row r="3206" ht="17" hidden="1" customHeight="1" spans="1:78">
      <c r="A3206" s="1" t="s">
        <v>1144</v>
      </c>
      <c r="B3206" s="1" t="s">
        <v>1145</v>
      </c>
      <c r="C3206" s="1" t="s">
        <v>1089</v>
      </c>
      <c r="D3206" s="1">
        <v>2011</v>
      </c>
      <c r="E3206" s="1">
        <v>26</v>
      </c>
      <c r="F3206" s="1">
        <v>3</v>
      </c>
      <c r="G3206" s="1" t="s">
        <v>1146</v>
      </c>
      <c r="H3206" s="1" t="s">
        <v>1147</v>
      </c>
      <c r="I3206" s="1">
        <v>52.37</v>
      </c>
      <c r="J3206" s="1">
        <v>-108.83</v>
      </c>
      <c r="K3206" s="1">
        <v>2</v>
      </c>
      <c r="L3206" s="1">
        <v>355</v>
      </c>
      <c r="M3206" s="1">
        <v>1</v>
      </c>
      <c r="N3206" s="1">
        <v>1.39</v>
      </c>
      <c r="O3206" s="1">
        <v>5.65</v>
      </c>
      <c r="P3206" s="1">
        <f t="shared" si="263"/>
        <v>48.5</v>
      </c>
      <c r="Q3206" s="1">
        <v>24.9</v>
      </c>
      <c r="R3206" s="1">
        <v>26.6</v>
      </c>
      <c r="S3206" s="1" t="s">
        <v>135</v>
      </c>
      <c r="T3206" s="1">
        <v>25.8</v>
      </c>
      <c r="U3206" s="3">
        <v>2.27</v>
      </c>
      <c r="V3206" s="1">
        <f t="shared" si="264"/>
        <v>11.3656387665198</v>
      </c>
      <c r="W3206" s="6" t="s">
        <v>980</v>
      </c>
      <c r="X3206" s="1">
        <v>4</v>
      </c>
      <c r="AA3206" s="1" t="s">
        <v>1154</v>
      </c>
      <c r="AB3206" s="1" t="s">
        <v>1149</v>
      </c>
      <c r="AC3206" s="1" t="s">
        <v>78</v>
      </c>
      <c r="AD3206" s="1" t="s">
        <v>125</v>
      </c>
      <c r="AE3206" s="13"/>
      <c r="BY3206" s="1">
        <v>14</v>
      </c>
      <c r="BZ3206" s="1">
        <v>393</v>
      </c>
    </row>
    <row r="3207" ht="17" hidden="1" customHeight="1" spans="1:78">
      <c r="A3207" s="1" t="s">
        <v>1144</v>
      </c>
      <c r="B3207" s="1" t="s">
        <v>1145</v>
      </c>
      <c r="C3207" s="1" t="s">
        <v>1089</v>
      </c>
      <c r="D3207" s="1">
        <v>2011</v>
      </c>
      <c r="E3207" s="1">
        <v>26</v>
      </c>
      <c r="F3207" s="1">
        <v>3</v>
      </c>
      <c r="G3207" s="1" t="s">
        <v>1146</v>
      </c>
      <c r="H3207" s="1" t="s">
        <v>1147</v>
      </c>
      <c r="I3207" s="1">
        <v>52.37</v>
      </c>
      <c r="J3207" s="1">
        <v>-108.83</v>
      </c>
      <c r="K3207" s="1">
        <v>3</v>
      </c>
      <c r="L3207" s="1">
        <v>355</v>
      </c>
      <c r="M3207" s="1">
        <v>1</v>
      </c>
      <c r="N3207" s="1">
        <v>1.39</v>
      </c>
      <c r="O3207" s="1">
        <v>5.65</v>
      </c>
      <c r="P3207" s="1">
        <f t="shared" si="263"/>
        <v>48.5</v>
      </c>
      <c r="Q3207" s="1">
        <v>24.9</v>
      </c>
      <c r="R3207" s="1">
        <v>26.6</v>
      </c>
      <c r="S3207" s="1" t="s">
        <v>135</v>
      </c>
      <c r="T3207" s="1">
        <v>25.8</v>
      </c>
      <c r="U3207" s="3">
        <v>2.27</v>
      </c>
      <c r="V3207" s="1">
        <f t="shared" si="264"/>
        <v>11.3656387665198</v>
      </c>
      <c r="W3207" s="6" t="s">
        <v>980</v>
      </c>
      <c r="X3207" s="1">
        <v>4</v>
      </c>
      <c r="AA3207" s="1" t="s">
        <v>1148</v>
      </c>
      <c r="AB3207" s="1" t="s">
        <v>1149</v>
      </c>
      <c r="AC3207" s="1" t="s">
        <v>78</v>
      </c>
      <c r="AD3207" s="1" t="s">
        <v>125</v>
      </c>
      <c r="AE3207" s="13"/>
      <c r="BY3207" s="1">
        <v>117</v>
      </c>
      <c r="BZ3207" s="1">
        <v>97</v>
      </c>
    </row>
    <row r="3208" ht="17" hidden="1" customHeight="1" spans="1:78">
      <c r="A3208" s="1" t="s">
        <v>1144</v>
      </c>
      <c r="B3208" s="1" t="s">
        <v>1145</v>
      </c>
      <c r="C3208" s="1" t="s">
        <v>1089</v>
      </c>
      <c r="D3208" s="1">
        <v>2011</v>
      </c>
      <c r="E3208" s="1">
        <v>26</v>
      </c>
      <c r="F3208" s="1">
        <v>3</v>
      </c>
      <c r="G3208" s="1" t="s">
        <v>1146</v>
      </c>
      <c r="H3208" s="1" t="s">
        <v>1147</v>
      </c>
      <c r="I3208" s="1">
        <v>52.37</v>
      </c>
      <c r="J3208" s="1">
        <v>-108.83</v>
      </c>
      <c r="K3208" s="1">
        <v>3</v>
      </c>
      <c r="L3208" s="1">
        <v>355</v>
      </c>
      <c r="M3208" s="1">
        <v>1</v>
      </c>
      <c r="N3208" s="1">
        <v>1.39</v>
      </c>
      <c r="O3208" s="1">
        <v>5.65</v>
      </c>
      <c r="P3208" s="1">
        <f t="shared" si="263"/>
        <v>48.5</v>
      </c>
      <c r="Q3208" s="1">
        <v>24.9</v>
      </c>
      <c r="R3208" s="1">
        <v>26.6</v>
      </c>
      <c r="S3208" s="1" t="s">
        <v>135</v>
      </c>
      <c r="T3208" s="1">
        <v>25.8</v>
      </c>
      <c r="U3208" s="3">
        <v>2.27</v>
      </c>
      <c r="V3208" s="1">
        <f t="shared" si="264"/>
        <v>11.3656387665198</v>
      </c>
      <c r="W3208" s="6" t="s">
        <v>980</v>
      </c>
      <c r="X3208" s="1">
        <v>4</v>
      </c>
      <c r="AA3208" s="1" t="s">
        <v>1150</v>
      </c>
      <c r="AB3208" s="1" t="s">
        <v>1149</v>
      </c>
      <c r="AC3208" s="1" t="s">
        <v>78</v>
      </c>
      <c r="AD3208" s="1" t="s">
        <v>125</v>
      </c>
      <c r="AE3208" s="13"/>
      <c r="BY3208" s="1">
        <v>-35</v>
      </c>
      <c r="BZ3208" s="1">
        <v>97</v>
      </c>
    </row>
    <row r="3209" ht="17" hidden="1" customHeight="1" spans="1:78">
      <c r="A3209" s="1" t="s">
        <v>1144</v>
      </c>
      <c r="B3209" s="1" t="s">
        <v>1145</v>
      </c>
      <c r="C3209" s="1" t="s">
        <v>1089</v>
      </c>
      <c r="D3209" s="1">
        <v>2011</v>
      </c>
      <c r="E3209" s="1">
        <v>26</v>
      </c>
      <c r="F3209" s="1">
        <v>3</v>
      </c>
      <c r="G3209" s="1" t="s">
        <v>1146</v>
      </c>
      <c r="H3209" s="1" t="s">
        <v>1147</v>
      </c>
      <c r="I3209" s="1">
        <v>52.37</v>
      </c>
      <c r="J3209" s="1">
        <v>-108.83</v>
      </c>
      <c r="K3209" s="1">
        <v>3</v>
      </c>
      <c r="L3209" s="1">
        <v>355</v>
      </c>
      <c r="M3209" s="1">
        <v>1</v>
      </c>
      <c r="N3209" s="1">
        <v>1.39</v>
      </c>
      <c r="O3209" s="1">
        <v>5.65</v>
      </c>
      <c r="P3209" s="1">
        <f t="shared" si="263"/>
        <v>48.5</v>
      </c>
      <c r="Q3209" s="1">
        <v>24.9</v>
      </c>
      <c r="R3209" s="1">
        <v>26.6</v>
      </c>
      <c r="S3209" s="1" t="s">
        <v>135</v>
      </c>
      <c r="T3209" s="1">
        <v>25.8</v>
      </c>
      <c r="U3209" s="3">
        <v>2.27</v>
      </c>
      <c r="V3209" s="1">
        <f t="shared" si="264"/>
        <v>11.3656387665198</v>
      </c>
      <c r="W3209" s="6" t="s">
        <v>980</v>
      </c>
      <c r="X3209" s="1">
        <v>4</v>
      </c>
      <c r="AA3209" s="1" t="s">
        <v>1151</v>
      </c>
      <c r="AB3209" s="1" t="s">
        <v>1149</v>
      </c>
      <c r="AC3209" s="1" t="s">
        <v>78</v>
      </c>
      <c r="AD3209" s="1" t="s">
        <v>125</v>
      </c>
      <c r="AE3209" s="13"/>
      <c r="BY3209" s="1">
        <v>164</v>
      </c>
      <c r="BZ3209" s="1">
        <v>97</v>
      </c>
    </row>
    <row r="3210" ht="17" hidden="1" customHeight="1" spans="1:78">
      <c r="A3210" s="1" t="s">
        <v>1144</v>
      </c>
      <c r="B3210" s="1" t="s">
        <v>1145</v>
      </c>
      <c r="C3210" s="1" t="s">
        <v>1089</v>
      </c>
      <c r="D3210" s="1">
        <v>2011</v>
      </c>
      <c r="E3210" s="1">
        <v>26</v>
      </c>
      <c r="F3210" s="1">
        <v>3</v>
      </c>
      <c r="G3210" s="1" t="s">
        <v>1146</v>
      </c>
      <c r="H3210" s="1" t="s">
        <v>1147</v>
      </c>
      <c r="I3210" s="1">
        <v>52.37</v>
      </c>
      <c r="J3210" s="1">
        <v>-108.83</v>
      </c>
      <c r="K3210" s="1">
        <v>3</v>
      </c>
      <c r="L3210" s="1">
        <v>355</v>
      </c>
      <c r="M3210" s="1">
        <v>1</v>
      </c>
      <c r="N3210" s="1">
        <v>1.39</v>
      </c>
      <c r="O3210" s="1">
        <v>5.65</v>
      </c>
      <c r="P3210" s="1">
        <f t="shared" si="263"/>
        <v>48.5</v>
      </c>
      <c r="Q3210" s="1">
        <v>24.9</v>
      </c>
      <c r="R3210" s="1">
        <v>26.6</v>
      </c>
      <c r="S3210" s="1" t="s">
        <v>135</v>
      </c>
      <c r="T3210" s="1">
        <v>25.8</v>
      </c>
      <c r="U3210" s="3">
        <v>2.27</v>
      </c>
      <c r="V3210" s="1">
        <f t="shared" si="264"/>
        <v>11.3656387665198</v>
      </c>
      <c r="W3210" s="6" t="s">
        <v>980</v>
      </c>
      <c r="X3210" s="1">
        <v>4</v>
      </c>
      <c r="AA3210" s="1" t="s">
        <v>1151</v>
      </c>
      <c r="AB3210" s="1" t="s">
        <v>1149</v>
      </c>
      <c r="AC3210" s="1" t="s">
        <v>78</v>
      </c>
      <c r="AD3210" s="1" t="s">
        <v>125</v>
      </c>
      <c r="AE3210" s="13"/>
      <c r="BY3210" s="1">
        <v>185</v>
      </c>
      <c r="BZ3210" s="1">
        <v>97</v>
      </c>
    </row>
    <row r="3211" ht="17" hidden="1" customHeight="1" spans="1:78">
      <c r="A3211" s="1" t="s">
        <v>1144</v>
      </c>
      <c r="B3211" s="1" t="s">
        <v>1145</v>
      </c>
      <c r="C3211" s="1" t="s">
        <v>1089</v>
      </c>
      <c r="D3211" s="1">
        <v>2011</v>
      </c>
      <c r="E3211" s="1">
        <v>26</v>
      </c>
      <c r="F3211" s="1">
        <v>3</v>
      </c>
      <c r="G3211" s="1" t="s">
        <v>1146</v>
      </c>
      <c r="H3211" s="1" t="s">
        <v>1147</v>
      </c>
      <c r="I3211" s="1">
        <v>52.37</v>
      </c>
      <c r="J3211" s="1">
        <v>-108.83</v>
      </c>
      <c r="K3211" s="1">
        <v>3</v>
      </c>
      <c r="L3211" s="1">
        <v>355</v>
      </c>
      <c r="M3211" s="1">
        <v>1</v>
      </c>
      <c r="N3211" s="1">
        <v>1.39</v>
      </c>
      <c r="O3211" s="1">
        <v>5.65</v>
      </c>
      <c r="P3211" s="1">
        <f t="shared" si="263"/>
        <v>48.5</v>
      </c>
      <c r="Q3211" s="1">
        <v>24.9</v>
      </c>
      <c r="R3211" s="1">
        <v>26.6</v>
      </c>
      <c r="S3211" s="1" t="s">
        <v>135</v>
      </c>
      <c r="T3211" s="1">
        <v>25.8</v>
      </c>
      <c r="U3211" s="3">
        <v>2.27</v>
      </c>
      <c r="V3211" s="1">
        <f t="shared" si="264"/>
        <v>11.3656387665198</v>
      </c>
      <c r="W3211" s="6" t="s">
        <v>980</v>
      </c>
      <c r="X3211" s="1">
        <v>4</v>
      </c>
      <c r="AA3211" s="1" t="s">
        <v>1152</v>
      </c>
      <c r="AB3211" s="1" t="s">
        <v>1149</v>
      </c>
      <c r="AC3211" s="1" t="s">
        <v>78</v>
      </c>
      <c r="AD3211" s="1" t="s">
        <v>125</v>
      </c>
      <c r="AE3211" s="13"/>
      <c r="BY3211" s="1">
        <v>16</v>
      </c>
      <c r="BZ3211" s="1">
        <v>97</v>
      </c>
    </row>
    <row r="3212" ht="17" hidden="1" customHeight="1" spans="1:78">
      <c r="A3212" s="1" t="s">
        <v>1144</v>
      </c>
      <c r="B3212" s="1" t="s">
        <v>1145</v>
      </c>
      <c r="C3212" s="1" t="s">
        <v>1089</v>
      </c>
      <c r="D3212" s="1">
        <v>2011</v>
      </c>
      <c r="E3212" s="1">
        <v>26</v>
      </c>
      <c r="F3212" s="1">
        <v>3</v>
      </c>
      <c r="G3212" s="1" t="s">
        <v>1146</v>
      </c>
      <c r="H3212" s="1" t="s">
        <v>1147</v>
      </c>
      <c r="I3212" s="1">
        <v>52.37</v>
      </c>
      <c r="J3212" s="1">
        <v>-108.83</v>
      </c>
      <c r="K3212" s="1">
        <v>3</v>
      </c>
      <c r="L3212" s="1">
        <v>355</v>
      </c>
      <c r="M3212" s="1">
        <v>1</v>
      </c>
      <c r="N3212" s="1">
        <v>1.39</v>
      </c>
      <c r="O3212" s="1">
        <v>5.65</v>
      </c>
      <c r="P3212" s="1">
        <f t="shared" si="263"/>
        <v>48.5</v>
      </c>
      <c r="Q3212" s="1">
        <v>24.9</v>
      </c>
      <c r="R3212" s="1">
        <v>26.6</v>
      </c>
      <c r="S3212" s="1" t="s">
        <v>135</v>
      </c>
      <c r="T3212" s="1">
        <v>25.8</v>
      </c>
      <c r="U3212" s="3">
        <v>2.27</v>
      </c>
      <c r="V3212" s="1">
        <f t="shared" si="264"/>
        <v>11.3656387665198</v>
      </c>
      <c r="W3212" s="6" t="s">
        <v>980</v>
      </c>
      <c r="X3212" s="1">
        <v>4</v>
      </c>
      <c r="AA3212" s="1" t="s">
        <v>1153</v>
      </c>
      <c r="AB3212" s="1" t="s">
        <v>1149</v>
      </c>
      <c r="AC3212" s="1" t="s">
        <v>78</v>
      </c>
      <c r="AD3212" s="1" t="s">
        <v>125</v>
      </c>
      <c r="AE3212" s="13"/>
      <c r="BY3212" s="1">
        <v>1</v>
      </c>
      <c r="BZ3212" s="1">
        <v>97</v>
      </c>
    </row>
    <row r="3213" ht="17" hidden="1" customHeight="1" spans="1:78">
      <c r="A3213" s="1" t="s">
        <v>1144</v>
      </c>
      <c r="B3213" s="1" t="s">
        <v>1145</v>
      </c>
      <c r="C3213" s="1" t="s">
        <v>1089</v>
      </c>
      <c r="D3213" s="1">
        <v>2011</v>
      </c>
      <c r="E3213" s="1">
        <v>26</v>
      </c>
      <c r="F3213" s="1">
        <v>3</v>
      </c>
      <c r="G3213" s="1" t="s">
        <v>1146</v>
      </c>
      <c r="H3213" s="1" t="s">
        <v>1147</v>
      </c>
      <c r="I3213" s="1">
        <v>52.37</v>
      </c>
      <c r="J3213" s="1">
        <v>-108.83</v>
      </c>
      <c r="K3213" s="1">
        <v>3</v>
      </c>
      <c r="L3213" s="1">
        <v>355</v>
      </c>
      <c r="M3213" s="1">
        <v>1</v>
      </c>
      <c r="N3213" s="1">
        <v>1.39</v>
      </c>
      <c r="O3213" s="1">
        <v>5.65</v>
      </c>
      <c r="P3213" s="1">
        <f t="shared" si="263"/>
        <v>48.5</v>
      </c>
      <c r="Q3213" s="1">
        <v>24.9</v>
      </c>
      <c r="R3213" s="1">
        <v>26.6</v>
      </c>
      <c r="S3213" s="1" t="s">
        <v>135</v>
      </c>
      <c r="T3213" s="1">
        <v>25.8</v>
      </c>
      <c r="U3213" s="3">
        <v>2.27</v>
      </c>
      <c r="V3213" s="1">
        <f t="shared" si="264"/>
        <v>11.3656387665198</v>
      </c>
      <c r="W3213" s="6" t="s">
        <v>980</v>
      </c>
      <c r="X3213" s="1">
        <v>4</v>
      </c>
      <c r="AA3213" s="1" t="s">
        <v>1153</v>
      </c>
      <c r="AB3213" s="1" t="s">
        <v>1149</v>
      </c>
      <c r="AC3213" s="1" t="s">
        <v>78</v>
      </c>
      <c r="AD3213" s="1" t="s">
        <v>125</v>
      </c>
      <c r="AE3213" s="13"/>
      <c r="BY3213" s="1">
        <v>-67</v>
      </c>
      <c r="BZ3213" s="1">
        <v>97</v>
      </c>
    </row>
    <row r="3214" ht="17" hidden="1" customHeight="1" spans="1:78">
      <c r="A3214" s="1" t="s">
        <v>1144</v>
      </c>
      <c r="B3214" s="1" t="s">
        <v>1145</v>
      </c>
      <c r="C3214" s="1" t="s">
        <v>1089</v>
      </c>
      <c r="D3214" s="1">
        <v>2011</v>
      </c>
      <c r="E3214" s="1">
        <v>26</v>
      </c>
      <c r="F3214" s="1">
        <v>3</v>
      </c>
      <c r="G3214" s="1" t="s">
        <v>1146</v>
      </c>
      <c r="H3214" s="1" t="s">
        <v>1147</v>
      </c>
      <c r="I3214" s="1">
        <v>52.37</v>
      </c>
      <c r="J3214" s="1">
        <v>-108.83</v>
      </c>
      <c r="K3214" s="1">
        <v>3</v>
      </c>
      <c r="L3214" s="1">
        <v>355</v>
      </c>
      <c r="M3214" s="1">
        <v>1</v>
      </c>
      <c r="N3214" s="1">
        <v>1.39</v>
      </c>
      <c r="O3214" s="1">
        <v>5.65</v>
      </c>
      <c r="P3214" s="1">
        <f t="shared" si="263"/>
        <v>48.5</v>
      </c>
      <c r="Q3214" s="1">
        <v>24.9</v>
      </c>
      <c r="R3214" s="1">
        <v>26.6</v>
      </c>
      <c r="S3214" s="1" t="s">
        <v>135</v>
      </c>
      <c r="T3214" s="1">
        <v>25.8</v>
      </c>
      <c r="U3214" s="3">
        <v>2.27</v>
      </c>
      <c r="V3214" s="1">
        <f t="shared" si="264"/>
        <v>11.3656387665198</v>
      </c>
      <c r="W3214" s="6" t="s">
        <v>980</v>
      </c>
      <c r="X3214" s="1">
        <v>4</v>
      </c>
      <c r="AA3214" s="1" t="s">
        <v>1154</v>
      </c>
      <c r="AB3214" s="1" t="s">
        <v>1149</v>
      </c>
      <c r="AC3214" s="1" t="s">
        <v>78</v>
      </c>
      <c r="AD3214" s="1" t="s">
        <v>125</v>
      </c>
      <c r="AE3214" s="13"/>
      <c r="BY3214" s="1">
        <v>-52</v>
      </c>
      <c r="BZ3214" s="1">
        <v>97</v>
      </c>
    </row>
    <row r="3215" ht="17" hidden="1" customHeight="1" spans="1:78">
      <c r="A3215" s="1" t="s">
        <v>1144</v>
      </c>
      <c r="B3215" s="1" t="s">
        <v>1145</v>
      </c>
      <c r="C3215" s="1" t="s">
        <v>1089</v>
      </c>
      <c r="D3215" s="1">
        <v>2011</v>
      </c>
      <c r="E3215" s="1">
        <v>26</v>
      </c>
      <c r="F3215" s="1">
        <v>3</v>
      </c>
      <c r="G3215" s="1" t="s">
        <v>1146</v>
      </c>
      <c r="H3215" s="1" t="s">
        <v>1147</v>
      </c>
      <c r="I3215" s="1">
        <v>52.37</v>
      </c>
      <c r="J3215" s="1">
        <v>-108.83</v>
      </c>
      <c r="K3215" s="1">
        <v>4</v>
      </c>
      <c r="L3215" s="1">
        <v>355</v>
      </c>
      <c r="M3215" s="1">
        <v>1</v>
      </c>
      <c r="N3215" s="1">
        <v>1.39</v>
      </c>
      <c r="O3215" s="1">
        <v>5.65</v>
      </c>
      <c r="P3215" s="1">
        <f t="shared" si="263"/>
        <v>48.5</v>
      </c>
      <c r="Q3215" s="1">
        <v>24.9</v>
      </c>
      <c r="R3215" s="1">
        <v>26.6</v>
      </c>
      <c r="S3215" s="1" t="s">
        <v>135</v>
      </c>
      <c r="T3215" s="1">
        <v>25.8</v>
      </c>
      <c r="U3215" s="3">
        <v>2.27</v>
      </c>
      <c r="V3215" s="1">
        <f t="shared" si="264"/>
        <v>11.3656387665198</v>
      </c>
      <c r="W3215" s="6" t="s">
        <v>980</v>
      </c>
      <c r="X3215" s="1">
        <v>4</v>
      </c>
      <c r="AA3215" s="1" t="s">
        <v>1148</v>
      </c>
      <c r="AB3215" s="1" t="s">
        <v>1149</v>
      </c>
      <c r="AC3215" s="1" t="s">
        <v>78</v>
      </c>
      <c r="AD3215" s="1" t="s">
        <v>125</v>
      </c>
      <c r="AE3215" s="13"/>
      <c r="BY3215" s="1">
        <v>99</v>
      </c>
      <c r="BZ3215" s="1">
        <v>8</v>
      </c>
    </row>
    <row r="3216" ht="17" hidden="1" customHeight="1" spans="1:78">
      <c r="A3216" s="1" t="s">
        <v>1144</v>
      </c>
      <c r="B3216" s="1" t="s">
        <v>1145</v>
      </c>
      <c r="C3216" s="1" t="s">
        <v>1089</v>
      </c>
      <c r="D3216" s="1">
        <v>2011</v>
      </c>
      <c r="E3216" s="1">
        <v>26</v>
      </c>
      <c r="F3216" s="1">
        <v>3</v>
      </c>
      <c r="G3216" s="1" t="s">
        <v>1146</v>
      </c>
      <c r="H3216" s="1" t="s">
        <v>1147</v>
      </c>
      <c r="I3216" s="1">
        <v>52.37</v>
      </c>
      <c r="J3216" s="1">
        <v>-108.83</v>
      </c>
      <c r="K3216" s="1">
        <v>4</v>
      </c>
      <c r="L3216" s="1">
        <v>355</v>
      </c>
      <c r="M3216" s="1">
        <v>1</v>
      </c>
      <c r="N3216" s="1">
        <v>1.39</v>
      </c>
      <c r="O3216" s="1">
        <v>5.65</v>
      </c>
      <c r="P3216" s="1">
        <f t="shared" si="263"/>
        <v>48.5</v>
      </c>
      <c r="Q3216" s="1">
        <v>24.9</v>
      </c>
      <c r="R3216" s="1">
        <v>26.6</v>
      </c>
      <c r="S3216" s="1" t="s">
        <v>135</v>
      </c>
      <c r="T3216" s="1">
        <v>25.8</v>
      </c>
      <c r="U3216" s="3">
        <v>2.27</v>
      </c>
      <c r="V3216" s="1">
        <f t="shared" si="264"/>
        <v>11.3656387665198</v>
      </c>
      <c r="W3216" s="6" t="s">
        <v>980</v>
      </c>
      <c r="X3216" s="1">
        <v>4</v>
      </c>
      <c r="AA3216" s="1" t="s">
        <v>1150</v>
      </c>
      <c r="AB3216" s="1" t="s">
        <v>1149</v>
      </c>
      <c r="AC3216" s="1" t="s">
        <v>78</v>
      </c>
      <c r="AD3216" s="1" t="s">
        <v>125</v>
      </c>
      <c r="AE3216" s="13"/>
      <c r="BY3216" s="1">
        <v>-98</v>
      </c>
      <c r="BZ3216" s="1">
        <v>8</v>
      </c>
    </row>
    <row r="3217" ht="17" hidden="1" customHeight="1" spans="1:78">
      <c r="A3217" s="1" t="s">
        <v>1144</v>
      </c>
      <c r="B3217" s="1" t="s">
        <v>1145</v>
      </c>
      <c r="C3217" s="1" t="s">
        <v>1089</v>
      </c>
      <c r="D3217" s="1">
        <v>2011</v>
      </c>
      <c r="E3217" s="1">
        <v>26</v>
      </c>
      <c r="F3217" s="1">
        <v>3</v>
      </c>
      <c r="G3217" s="1" t="s">
        <v>1146</v>
      </c>
      <c r="H3217" s="1" t="s">
        <v>1147</v>
      </c>
      <c r="I3217" s="1">
        <v>52.37</v>
      </c>
      <c r="J3217" s="1">
        <v>-108.83</v>
      </c>
      <c r="K3217" s="1">
        <v>4</v>
      </c>
      <c r="L3217" s="1">
        <v>355</v>
      </c>
      <c r="M3217" s="1">
        <v>1</v>
      </c>
      <c r="N3217" s="1">
        <v>1.39</v>
      </c>
      <c r="O3217" s="1">
        <v>5.65</v>
      </c>
      <c r="P3217" s="1">
        <f t="shared" si="263"/>
        <v>48.5</v>
      </c>
      <c r="Q3217" s="1">
        <v>24.9</v>
      </c>
      <c r="R3217" s="1">
        <v>26.6</v>
      </c>
      <c r="S3217" s="1" t="s">
        <v>135</v>
      </c>
      <c r="T3217" s="1">
        <v>25.8</v>
      </c>
      <c r="U3217" s="3">
        <v>2.27</v>
      </c>
      <c r="V3217" s="1">
        <f t="shared" si="264"/>
        <v>11.3656387665198</v>
      </c>
      <c r="W3217" s="6" t="s">
        <v>980</v>
      </c>
      <c r="X3217" s="1">
        <v>4</v>
      </c>
      <c r="AA3217" s="1" t="s">
        <v>1151</v>
      </c>
      <c r="AB3217" s="1" t="s">
        <v>1149</v>
      </c>
      <c r="AC3217" s="1" t="s">
        <v>78</v>
      </c>
      <c r="AD3217" s="1" t="s">
        <v>125</v>
      </c>
      <c r="AE3217" s="13"/>
      <c r="BY3217" s="1">
        <v>108</v>
      </c>
      <c r="BZ3217" s="1">
        <v>8</v>
      </c>
    </row>
    <row r="3218" ht="17" hidden="1" customHeight="1" spans="1:78">
      <c r="A3218" s="1" t="s">
        <v>1144</v>
      </c>
      <c r="B3218" s="1" t="s">
        <v>1145</v>
      </c>
      <c r="C3218" s="1" t="s">
        <v>1089</v>
      </c>
      <c r="D3218" s="1">
        <v>2011</v>
      </c>
      <c r="E3218" s="1">
        <v>26</v>
      </c>
      <c r="F3218" s="1">
        <v>3</v>
      </c>
      <c r="G3218" s="1" t="s">
        <v>1146</v>
      </c>
      <c r="H3218" s="1" t="s">
        <v>1147</v>
      </c>
      <c r="I3218" s="1">
        <v>52.37</v>
      </c>
      <c r="J3218" s="1">
        <v>-108.83</v>
      </c>
      <c r="K3218" s="1">
        <v>4</v>
      </c>
      <c r="L3218" s="1">
        <v>355</v>
      </c>
      <c r="M3218" s="1">
        <v>1</v>
      </c>
      <c r="N3218" s="1">
        <v>1.39</v>
      </c>
      <c r="O3218" s="1">
        <v>5.65</v>
      </c>
      <c r="P3218" s="1">
        <f t="shared" si="263"/>
        <v>48.5</v>
      </c>
      <c r="Q3218" s="1">
        <v>24.9</v>
      </c>
      <c r="R3218" s="1">
        <v>26.6</v>
      </c>
      <c r="S3218" s="1" t="s">
        <v>135</v>
      </c>
      <c r="T3218" s="1">
        <v>25.8</v>
      </c>
      <c r="U3218" s="3">
        <v>2.27</v>
      </c>
      <c r="V3218" s="1">
        <f t="shared" si="264"/>
        <v>11.3656387665198</v>
      </c>
      <c r="W3218" s="6" t="s">
        <v>980</v>
      </c>
      <c r="X3218" s="1">
        <v>4</v>
      </c>
      <c r="AA3218" s="1" t="s">
        <v>1151</v>
      </c>
      <c r="AB3218" s="1" t="s">
        <v>1149</v>
      </c>
      <c r="AC3218" s="1" t="s">
        <v>78</v>
      </c>
      <c r="AD3218" s="1" t="s">
        <v>125</v>
      </c>
      <c r="AE3218" s="13"/>
      <c r="BY3218" s="1">
        <v>143</v>
      </c>
      <c r="BZ3218" s="1">
        <v>8</v>
      </c>
    </row>
    <row r="3219" ht="17" hidden="1" customHeight="1" spans="1:78">
      <c r="A3219" s="1" t="s">
        <v>1144</v>
      </c>
      <c r="B3219" s="1" t="s">
        <v>1145</v>
      </c>
      <c r="C3219" s="1" t="s">
        <v>1089</v>
      </c>
      <c r="D3219" s="1">
        <v>2011</v>
      </c>
      <c r="E3219" s="1">
        <v>26</v>
      </c>
      <c r="F3219" s="1">
        <v>3</v>
      </c>
      <c r="G3219" s="1" t="s">
        <v>1146</v>
      </c>
      <c r="H3219" s="1" t="s">
        <v>1147</v>
      </c>
      <c r="I3219" s="1">
        <v>52.37</v>
      </c>
      <c r="J3219" s="1">
        <v>-108.83</v>
      </c>
      <c r="K3219" s="1">
        <v>4</v>
      </c>
      <c r="L3219" s="1">
        <v>355</v>
      </c>
      <c r="M3219" s="1">
        <v>1</v>
      </c>
      <c r="N3219" s="1">
        <v>1.39</v>
      </c>
      <c r="O3219" s="1">
        <v>5.65</v>
      </c>
      <c r="P3219" s="1">
        <f t="shared" si="263"/>
        <v>48.5</v>
      </c>
      <c r="Q3219" s="1">
        <v>24.9</v>
      </c>
      <c r="R3219" s="1">
        <v>26.6</v>
      </c>
      <c r="S3219" s="1" t="s">
        <v>135</v>
      </c>
      <c r="T3219" s="1">
        <v>25.8</v>
      </c>
      <c r="U3219" s="3">
        <v>2.27</v>
      </c>
      <c r="V3219" s="1">
        <f t="shared" si="264"/>
        <v>11.3656387665198</v>
      </c>
      <c r="W3219" s="6" t="s">
        <v>980</v>
      </c>
      <c r="X3219" s="1">
        <v>4</v>
      </c>
      <c r="AA3219" s="1" t="s">
        <v>1152</v>
      </c>
      <c r="AB3219" s="1" t="s">
        <v>1149</v>
      </c>
      <c r="AC3219" s="1" t="s">
        <v>78</v>
      </c>
      <c r="AD3219" s="1" t="s">
        <v>125</v>
      </c>
      <c r="AE3219" s="13"/>
      <c r="BY3219" s="1">
        <v>9</v>
      </c>
      <c r="BZ3219" s="1">
        <v>8</v>
      </c>
    </row>
    <row r="3220" ht="17" hidden="1" customHeight="1" spans="1:78">
      <c r="A3220" s="1" t="s">
        <v>1144</v>
      </c>
      <c r="B3220" s="1" t="s">
        <v>1145</v>
      </c>
      <c r="C3220" s="1" t="s">
        <v>1089</v>
      </c>
      <c r="D3220" s="1">
        <v>2011</v>
      </c>
      <c r="E3220" s="1">
        <v>26</v>
      </c>
      <c r="F3220" s="1">
        <v>3</v>
      </c>
      <c r="G3220" s="1" t="s">
        <v>1146</v>
      </c>
      <c r="H3220" s="1" t="s">
        <v>1147</v>
      </c>
      <c r="I3220" s="1">
        <v>52.37</v>
      </c>
      <c r="J3220" s="1">
        <v>-108.83</v>
      </c>
      <c r="K3220" s="1">
        <v>4</v>
      </c>
      <c r="L3220" s="1">
        <v>355</v>
      </c>
      <c r="M3220" s="1">
        <v>1</v>
      </c>
      <c r="N3220" s="1">
        <v>1.39</v>
      </c>
      <c r="O3220" s="1">
        <v>5.65</v>
      </c>
      <c r="P3220" s="1">
        <f t="shared" si="263"/>
        <v>48.5</v>
      </c>
      <c r="Q3220" s="1">
        <v>24.9</v>
      </c>
      <c r="R3220" s="1">
        <v>26.6</v>
      </c>
      <c r="S3220" s="1" t="s">
        <v>135</v>
      </c>
      <c r="T3220" s="1">
        <v>25.8</v>
      </c>
      <c r="U3220" s="3">
        <v>2.27</v>
      </c>
      <c r="V3220" s="1">
        <f t="shared" si="264"/>
        <v>11.3656387665198</v>
      </c>
      <c r="W3220" s="6" t="s">
        <v>980</v>
      </c>
      <c r="X3220" s="1">
        <v>4</v>
      </c>
      <c r="AA3220" s="1" t="s">
        <v>1153</v>
      </c>
      <c r="AB3220" s="1" t="s">
        <v>1149</v>
      </c>
      <c r="AC3220" s="1" t="s">
        <v>78</v>
      </c>
      <c r="AD3220" s="1" t="s">
        <v>125</v>
      </c>
      <c r="AE3220" s="13"/>
      <c r="BY3220" s="1">
        <v>112</v>
      </c>
      <c r="BZ3220" s="1">
        <v>8</v>
      </c>
    </row>
    <row r="3221" ht="17" hidden="1" customHeight="1" spans="1:78">
      <c r="A3221" s="1" t="s">
        <v>1144</v>
      </c>
      <c r="B3221" s="1" t="s">
        <v>1145</v>
      </c>
      <c r="C3221" s="1" t="s">
        <v>1089</v>
      </c>
      <c r="D3221" s="1">
        <v>2011</v>
      </c>
      <c r="E3221" s="1">
        <v>26</v>
      </c>
      <c r="F3221" s="1">
        <v>3</v>
      </c>
      <c r="G3221" s="1" t="s">
        <v>1146</v>
      </c>
      <c r="H3221" s="1" t="s">
        <v>1147</v>
      </c>
      <c r="I3221" s="1">
        <v>52.37</v>
      </c>
      <c r="J3221" s="1">
        <v>-108.83</v>
      </c>
      <c r="K3221" s="1">
        <v>4</v>
      </c>
      <c r="L3221" s="1">
        <v>355</v>
      </c>
      <c r="M3221" s="1">
        <v>1</v>
      </c>
      <c r="N3221" s="1">
        <v>1.39</v>
      </c>
      <c r="O3221" s="1">
        <v>5.65</v>
      </c>
      <c r="P3221" s="1">
        <f t="shared" si="263"/>
        <v>48.5</v>
      </c>
      <c r="Q3221" s="1">
        <v>24.9</v>
      </c>
      <c r="R3221" s="1">
        <v>26.6</v>
      </c>
      <c r="S3221" s="1" t="s">
        <v>135</v>
      </c>
      <c r="T3221" s="1">
        <v>25.8</v>
      </c>
      <c r="U3221" s="3">
        <v>2.27</v>
      </c>
      <c r="V3221" s="1">
        <f t="shared" si="264"/>
        <v>11.3656387665198</v>
      </c>
      <c r="W3221" s="6" t="s">
        <v>980</v>
      </c>
      <c r="X3221" s="1">
        <v>4</v>
      </c>
      <c r="AA3221" s="1" t="s">
        <v>1153</v>
      </c>
      <c r="AB3221" s="1" t="s">
        <v>1149</v>
      </c>
      <c r="AC3221" s="1" t="s">
        <v>78</v>
      </c>
      <c r="AD3221" s="1" t="s">
        <v>125</v>
      </c>
      <c r="AE3221" s="13"/>
      <c r="BY3221" s="1">
        <v>69</v>
      </c>
      <c r="BZ3221" s="1">
        <v>8</v>
      </c>
    </row>
    <row r="3222" ht="17" hidden="1" customHeight="1" spans="1:78">
      <c r="A3222" s="1" t="s">
        <v>1144</v>
      </c>
      <c r="B3222" s="1" t="s">
        <v>1145</v>
      </c>
      <c r="C3222" s="1" t="s">
        <v>1089</v>
      </c>
      <c r="D3222" s="1">
        <v>2011</v>
      </c>
      <c r="E3222" s="1">
        <v>26</v>
      </c>
      <c r="F3222" s="1">
        <v>3</v>
      </c>
      <c r="G3222" s="1" t="s">
        <v>1146</v>
      </c>
      <c r="H3222" s="1" t="s">
        <v>1147</v>
      </c>
      <c r="I3222" s="1">
        <v>52.37</v>
      </c>
      <c r="J3222" s="1">
        <v>-108.83</v>
      </c>
      <c r="K3222" s="1">
        <v>4</v>
      </c>
      <c r="L3222" s="1">
        <v>355</v>
      </c>
      <c r="M3222" s="1">
        <v>1</v>
      </c>
      <c r="N3222" s="1">
        <v>1.39</v>
      </c>
      <c r="O3222" s="1">
        <v>5.65</v>
      </c>
      <c r="P3222" s="1">
        <f t="shared" si="263"/>
        <v>48.5</v>
      </c>
      <c r="Q3222" s="1">
        <v>24.9</v>
      </c>
      <c r="R3222" s="1">
        <v>26.6</v>
      </c>
      <c r="S3222" s="1" t="s">
        <v>135</v>
      </c>
      <c r="T3222" s="1">
        <v>25.8</v>
      </c>
      <c r="U3222" s="3">
        <v>2.27</v>
      </c>
      <c r="V3222" s="1">
        <f t="shared" si="264"/>
        <v>11.3656387665198</v>
      </c>
      <c r="W3222" s="6" t="s">
        <v>980</v>
      </c>
      <c r="X3222" s="1">
        <v>4</v>
      </c>
      <c r="AA3222" s="1" t="s">
        <v>1154</v>
      </c>
      <c r="AB3222" s="1" t="s">
        <v>1149</v>
      </c>
      <c r="AC3222" s="1" t="s">
        <v>78</v>
      </c>
      <c r="AD3222" s="1" t="s">
        <v>125</v>
      </c>
      <c r="AE3222" s="13"/>
      <c r="BY3222" s="1">
        <v>3</v>
      </c>
      <c r="BZ3222" s="1">
        <v>8</v>
      </c>
    </row>
    <row r="3223" ht="17" hidden="1" customHeight="1" spans="1:78">
      <c r="A3223" s="1" t="s">
        <v>1144</v>
      </c>
      <c r="B3223" s="1" t="s">
        <v>1145</v>
      </c>
      <c r="C3223" s="1" t="s">
        <v>1089</v>
      </c>
      <c r="D3223" s="1">
        <v>2011</v>
      </c>
      <c r="E3223" s="1">
        <v>26</v>
      </c>
      <c r="F3223" s="1">
        <v>3</v>
      </c>
      <c r="G3223" s="1" t="s">
        <v>1146</v>
      </c>
      <c r="H3223" s="1" t="s">
        <v>1147</v>
      </c>
      <c r="I3223" s="1">
        <v>52.37</v>
      </c>
      <c r="J3223" s="1">
        <v>-108.83</v>
      </c>
      <c r="K3223" s="1">
        <v>5</v>
      </c>
      <c r="L3223" s="1">
        <v>355</v>
      </c>
      <c r="M3223" s="1">
        <v>1</v>
      </c>
      <c r="N3223" s="1">
        <v>1.39</v>
      </c>
      <c r="O3223" s="1">
        <v>5.65</v>
      </c>
      <c r="P3223" s="1">
        <f t="shared" si="263"/>
        <v>48.5</v>
      </c>
      <c r="Q3223" s="1">
        <v>24.9</v>
      </c>
      <c r="R3223" s="1">
        <v>26.6</v>
      </c>
      <c r="S3223" s="1" t="s">
        <v>135</v>
      </c>
      <c r="T3223" s="1">
        <v>25.8</v>
      </c>
      <c r="U3223" s="3">
        <v>2.27</v>
      </c>
      <c r="V3223" s="1">
        <f t="shared" si="264"/>
        <v>11.3656387665198</v>
      </c>
      <c r="W3223" s="6" t="s">
        <v>980</v>
      </c>
      <c r="X3223" s="1">
        <v>4</v>
      </c>
      <c r="AA3223" s="1" t="s">
        <v>1148</v>
      </c>
      <c r="AB3223" s="1" t="s">
        <v>1149</v>
      </c>
      <c r="AC3223" s="1" t="s">
        <v>78</v>
      </c>
      <c r="AD3223" s="1" t="s">
        <v>125</v>
      </c>
      <c r="AE3223" s="13"/>
      <c r="BY3223" s="1">
        <v>639</v>
      </c>
      <c r="BZ3223" s="1">
        <v>609</v>
      </c>
    </row>
    <row r="3224" ht="17" hidden="1" customHeight="1" spans="1:78">
      <c r="A3224" s="1" t="s">
        <v>1144</v>
      </c>
      <c r="B3224" s="1" t="s">
        <v>1145</v>
      </c>
      <c r="C3224" s="1" t="s">
        <v>1089</v>
      </c>
      <c r="D3224" s="1">
        <v>2011</v>
      </c>
      <c r="E3224" s="1">
        <v>26</v>
      </c>
      <c r="F3224" s="1">
        <v>3</v>
      </c>
      <c r="G3224" s="1" t="s">
        <v>1146</v>
      </c>
      <c r="H3224" s="1" t="s">
        <v>1147</v>
      </c>
      <c r="I3224" s="1">
        <v>52.37</v>
      </c>
      <c r="J3224" s="1">
        <v>-108.83</v>
      </c>
      <c r="K3224" s="1">
        <v>5</v>
      </c>
      <c r="L3224" s="1">
        <v>355</v>
      </c>
      <c r="M3224" s="1">
        <v>1</v>
      </c>
      <c r="N3224" s="1">
        <v>1.39</v>
      </c>
      <c r="O3224" s="1">
        <v>5.65</v>
      </c>
      <c r="P3224" s="1">
        <f t="shared" si="263"/>
        <v>48.5</v>
      </c>
      <c r="Q3224" s="1">
        <v>24.9</v>
      </c>
      <c r="R3224" s="1">
        <v>26.6</v>
      </c>
      <c r="S3224" s="1" t="s">
        <v>135</v>
      </c>
      <c r="T3224" s="1">
        <v>25.8</v>
      </c>
      <c r="U3224" s="3">
        <v>2.27</v>
      </c>
      <c r="V3224" s="1">
        <f t="shared" si="264"/>
        <v>11.3656387665198</v>
      </c>
      <c r="W3224" s="6" t="s">
        <v>980</v>
      </c>
      <c r="X3224" s="1">
        <v>4</v>
      </c>
      <c r="AA3224" s="1" t="s">
        <v>1150</v>
      </c>
      <c r="AB3224" s="1" t="s">
        <v>1149</v>
      </c>
      <c r="AC3224" s="1" t="s">
        <v>78</v>
      </c>
      <c r="AD3224" s="1" t="s">
        <v>125</v>
      </c>
      <c r="AE3224" s="13"/>
      <c r="BY3224" s="1">
        <v>266</v>
      </c>
      <c r="BZ3224" s="1">
        <v>609</v>
      </c>
    </row>
    <row r="3225" ht="17" hidden="1" customHeight="1" spans="1:78">
      <c r="A3225" s="1" t="s">
        <v>1144</v>
      </c>
      <c r="B3225" s="1" t="s">
        <v>1145</v>
      </c>
      <c r="C3225" s="1" t="s">
        <v>1089</v>
      </c>
      <c r="D3225" s="1">
        <v>2011</v>
      </c>
      <c r="E3225" s="1">
        <v>26</v>
      </c>
      <c r="F3225" s="1">
        <v>3</v>
      </c>
      <c r="G3225" s="1" t="s">
        <v>1146</v>
      </c>
      <c r="H3225" s="1" t="s">
        <v>1147</v>
      </c>
      <c r="I3225" s="1">
        <v>52.37</v>
      </c>
      <c r="J3225" s="1">
        <v>-108.83</v>
      </c>
      <c r="K3225" s="1">
        <v>5</v>
      </c>
      <c r="L3225" s="1">
        <v>355</v>
      </c>
      <c r="M3225" s="1">
        <v>1</v>
      </c>
      <c r="N3225" s="1">
        <v>1.39</v>
      </c>
      <c r="O3225" s="1">
        <v>5.65</v>
      </c>
      <c r="P3225" s="1">
        <f t="shared" si="263"/>
        <v>48.5</v>
      </c>
      <c r="Q3225" s="1">
        <v>24.9</v>
      </c>
      <c r="R3225" s="1">
        <v>26.6</v>
      </c>
      <c r="S3225" s="1" t="s">
        <v>135</v>
      </c>
      <c r="T3225" s="1">
        <v>25.8</v>
      </c>
      <c r="U3225" s="3">
        <v>2.27</v>
      </c>
      <c r="V3225" s="1">
        <f t="shared" si="264"/>
        <v>11.3656387665198</v>
      </c>
      <c r="W3225" s="6" t="s">
        <v>980</v>
      </c>
      <c r="X3225" s="1">
        <v>4</v>
      </c>
      <c r="AA3225" s="1" t="s">
        <v>1151</v>
      </c>
      <c r="AB3225" s="1" t="s">
        <v>1149</v>
      </c>
      <c r="AC3225" s="1" t="s">
        <v>78</v>
      </c>
      <c r="AD3225" s="1" t="s">
        <v>125</v>
      </c>
      <c r="AE3225" s="13"/>
      <c r="BY3225" s="1">
        <v>451</v>
      </c>
      <c r="BZ3225" s="1">
        <v>609</v>
      </c>
    </row>
    <row r="3226" ht="17" hidden="1" customHeight="1" spans="1:78">
      <c r="A3226" s="1" t="s">
        <v>1144</v>
      </c>
      <c r="B3226" s="1" t="s">
        <v>1145</v>
      </c>
      <c r="C3226" s="1" t="s">
        <v>1089</v>
      </c>
      <c r="D3226" s="1">
        <v>2011</v>
      </c>
      <c r="E3226" s="1">
        <v>26</v>
      </c>
      <c r="F3226" s="1">
        <v>3</v>
      </c>
      <c r="G3226" s="1" t="s">
        <v>1146</v>
      </c>
      <c r="H3226" s="1" t="s">
        <v>1147</v>
      </c>
      <c r="I3226" s="1">
        <v>52.37</v>
      </c>
      <c r="J3226" s="1">
        <v>-108.83</v>
      </c>
      <c r="K3226" s="1">
        <v>5</v>
      </c>
      <c r="L3226" s="1">
        <v>355</v>
      </c>
      <c r="M3226" s="1">
        <v>1</v>
      </c>
      <c r="N3226" s="1">
        <v>1.39</v>
      </c>
      <c r="O3226" s="1">
        <v>5.65</v>
      </c>
      <c r="P3226" s="1">
        <f t="shared" si="263"/>
        <v>48.5</v>
      </c>
      <c r="Q3226" s="1">
        <v>24.9</v>
      </c>
      <c r="R3226" s="1">
        <v>26.6</v>
      </c>
      <c r="S3226" s="1" t="s">
        <v>135</v>
      </c>
      <c r="T3226" s="1">
        <v>25.8</v>
      </c>
      <c r="U3226" s="3">
        <v>2.27</v>
      </c>
      <c r="V3226" s="1">
        <f t="shared" si="264"/>
        <v>11.3656387665198</v>
      </c>
      <c r="W3226" s="6" t="s">
        <v>980</v>
      </c>
      <c r="X3226" s="1">
        <v>4</v>
      </c>
      <c r="AA3226" s="1" t="s">
        <v>1151</v>
      </c>
      <c r="AB3226" s="1" t="s">
        <v>1149</v>
      </c>
      <c r="AC3226" s="1" t="s">
        <v>78</v>
      </c>
      <c r="AD3226" s="1" t="s">
        <v>125</v>
      </c>
      <c r="AE3226" s="13"/>
      <c r="BY3226" s="1">
        <v>593</v>
      </c>
      <c r="BZ3226" s="1">
        <v>609</v>
      </c>
    </row>
    <row r="3227" ht="17" hidden="1" customHeight="1" spans="1:78">
      <c r="A3227" s="1" t="s">
        <v>1144</v>
      </c>
      <c r="B3227" s="1" t="s">
        <v>1145</v>
      </c>
      <c r="C3227" s="1" t="s">
        <v>1089</v>
      </c>
      <c r="D3227" s="1">
        <v>2011</v>
      </c>
      <c r="E3227" s="1">
        <v>26</v>
      </c>
      <c r="F3227" s="1">
        <v>3</v>
      </c>
      <c r="G3227" s="1" t="s">
        <v>1146</v>
      </c>
      <c r="H3227" s="1" t="s">
        <v>1147</v>
      </c>
      <c r="I3227" s="1">
        <v>52.37</v>
      </c>
      <c r="J3227" s="1">
        <v>-108.83</v>
      </c>
      <c r="K3227" s="1">
        <v>5</v>
      </c>
      <c r="L3227" s="1">
        <v>355</v>
      </c>
      <c r="M3227" s="1">
        <v>1</v>
      </c>
      <c r="N3227" s="1">
        <v>1.39</v>
      </c>
      <c r="O3227" s="1">
        <v>5.65</v>
      </c>
      <c r="P3227" s="1">
        <f t="shared" si="263"/>
        <v>48.5</v>
      </c>
      <c r="Q3227" s="1">
        <v>24.9</v>
      </c>
      <c r="R3227" s="1">
        <v>26.6</v>
      </c>
      <c r="S3227" s="1" t="s">
        <v>135</v>
      </c>
      <c r="T3227" s="1">
        <v>25.8</v>
      </c>
      <c r="U3227" s="3">
        <v>2.27</v>
      </c>
      <c r="V3227" s="1">
        <f t="shared" si="264"/>
        <v>11.3656387665198</v>
      </c>
      <c r="W3227" s="6" t="s">
        <v>980</v>
      </c>
      <c r="X3227" s="1">
        <v>4</v>
      </c>
      <c r="AA3227" s="1" t="s">
        <v>1152</v>
      </c>
      <c r="AB3227" s="1" t="s">
        <v>1149</v>
      </c>
      <c r="AC3227" s="1" t="s">
        <v>78</v>
      </c>
      <c r="AD3227" s="1" t="s">
        <v>125</v>
      </c>
      <c r="AE3227" s="13"/>
      <c r="BY3227" s="1">
        <v>182</v>
      </c>
      <c r="BZ3227" s="1">
        <v>609</v>
      </c>
    </row>
    <row r="3228" ht="17" hidden="1" customHeight="1" spans="1:78">
      <c r="A3228" s="1" t="s">
        <v>1144</v>
      </c>
      <c r="B3228" s="1" t="s">
        <v>1145</v>
      </c>
      <c r="C3228" s="1" t="s">
        <v>1089</v>
      </c>
      <c r="D3228" s="1">
        <v>2011</v>
      </c>
      <c r="E3228" s="1">
        <v>26</v>
      </c>
      <c r="F3228" s="1">
        <v>3</v>
      </c>
      <c r="G3228" s="1" t="s">
        <v>1146</v>
      </c>
      <c r="H3228" s="1" t="s">
        <v>1147</v>
      </c>
      <c r="I3228" s="1">
        <v>52.37</v>
      </c>
      <c r="J3228" s="1">
        <v>-108.83</v>
      </c>
      <c r="K3228" s="1">
        <v>5</v>
      </c>
      <c r="L3228" s="1">
        <v>355</v>
      </c>
      <c r="M3228" s="1">
        <v>1</v>
      </c>
      <c r="N3228" s="1">
        <v>1.39</v>
      </c>
      <c r="O3228" s="1">
        <v>5.65</v>
      </c>
      <c r="P3228" s="1">
        <f t="shared" si="263"/>
        <v>48.5</v>
      </c>
      <c r="Q3228" s="1">
        <v>24.9</v>
      </c>
      <c r="R3228" s="1">
        <v>26.6</v>
      </c>
      <c r="S3228" s="1" t="s">
        <v>135</v>
      </c>
      <c r="T3228" s="1">
        <v>25.8</v>
      </c>
      <c r="U3228" s="3">
        <v>2.27</v>
      </c>
      <c r="V3228" s="1">
        <f t="shared" si="264"/>
        <v>11.3656387665198</v>
      </c>
      <c r="W3228" s="6" t="s">
        <v>980</v>
      </c>
      <c r="X3228" s="1">
        <v>4</v>
      </c>
      <c r="AA3228" s="1" t="s">
        <v>1153</v>
      </c>
      <c r="AB3228" s="1" t="s">
        <v>1149</v>
      </c>
      <c r="AC3228" s="1" t="s">
        <v>78</v>
      </c>
      <c r="AD3228" s="1" t="s">
        <v>125</v>
      </c>
      <c r="AE3228" s="13"/>
      <c r="BY3228" s="1">
        <v>592</v>
      </c>
      <c r="BZ3228" s="1">
        <v>609</v>
      </c>
    </row>
    <row r="3229" ht="17" hidden="1" customHeight="1" spans="1:78">
      <c r="A3229" s="1" t="s">
        <v>1144</v>
      </c>
      <c r="B3229" s="1" t="s">
        <v>1145</v>
      </c>
      <c r="C3229" s="1" t="s">
        <v>1089</v>
      </c>
      <c r="D3229" s="1">
        <v>2011</v>
      </c>
      <c r="E3229" s="1">
        <v>26</v>
      </c>
      <c r="F3229" s="1">
        <v>3</v>
      </c>
      <c r="G3229" s="1" t="s">
        <v>1146</v>
      </c>
      <c r="H3229" s="1" t="s">
        <v>1147</v>
      </c>
      <c r="I3229" s="1">
        <v>52.37</v>
      </c>
      <c r="J3229" s="1">
        <v>-108.83</v>
      </c>
      <c r="K3229" s="1">
        <v>5</v>
      </c>
      <c r="L3229" s="1">
        <v>355</v>
      </c>
      <c r="M3229" s="1">
        <v>1</v>
      </c>
      <c r="N3229" s="1">
        <v>1.39</v>
      </c>
      <c r="O3229" s="1">
        <v>5.65</v>
      </c>
      <c r="P3229" s="1">
        <f t="shared" si="263"/>
        <v>48.5</v>
      </c>
      <c r="Q3229" s="1">
        <v>24.9</v>
      </c>
      <c r="R3229" s="1">
        <v>26.6</v>
      </c>
      <c r="S3229" s="1" t="s">
        <v>135</v>
      </c>
      <c r="T3229" s="1">
        <v>25.8</v>
      </c>
      <c r="U3229" s="3">
        <v>2.27</v>
      </c>
      <c r="V3229" s="1">
        <f t="shared" si="264"/>
        <v>11.3656387665198</v>
      </c>
      <c r="W3229" s="6" t="s">
        <v>980</v>
      </c>
      <c r="X3229" s="1">
        <v>4</v>
      </c>
      <c r="AA3229" s="1" t="s">
        <v>1153</v>
      </c>
      <c r="AB3229" s="1" t="s">
        <v>1149</v>
      </c>
      <c r="AC3229" s="1" t="s">
        <v>78</v>
      </c>
      <c r="AD3229" s="1" t="s">
        <v>125</v>
      </c>
      <c r="AE3229" s="13"/>
      <c r="BY3229" s="1">
        <v>715</v>
      </c>
      <c r="BZ3229" s="1">
        <v>609</v>
      </c>
    </row>
    <row r="3230" ht="17" hidden="1" customHeight="1" spans="1:78">
      <c r="A3230" s="1" t="s">
        <v>1144</v>
      </c>
      <c r="B3230" s="1" t="s">
        <v>1145</v>
      </c>
      <c r="C3230" s="1" t="s">
        <v>1089</v>
      </c>
      <c r="D3230" s="1">
        <v>2011</v>
      </c>
      <c r="E3230" s="1">
        <v>26</v>
      </c>
      <c r="F3230" s="1">
        <v>3</v>
      </c>
      <c r="G3230" s="1" t="s">
        <v>1146</v>
      </c>
      <c r="H3230" s="1" t="s">
        <v>1147</v>
      </c>
      <c r="I3230" s="1">
        <v>52.37</v>
      </c>
      <c r="J3230" s="1">
        <v>-108.83</v>
      </c>
      <c r="K3230" s="1">
        <v>5</v>
      </c>
      <c r="L3230" s="1">
        <v>355</v>
      </c>
      <c r="M3230" s="1">
        <v>1</v>
      </c>
      <c r="N3230" s="1">
        <v>1.39</v>
      </c>
      <c r="O3230" s="1">
        <v>5.65</v>
      </c>
      <c r="P3230" s="1">
        <f t="shared" si="263"/>
        <v>48.5</v>
      </c>
      <c r="Q3230" s="1">
        <v>24.9</v>
      </c>
      <c r="R3230" s="1">
        <v>26.6</v>
      </c>
      <c r="S3230" s="1" t="s">
        <v>135</v>
      </c>
      <c r="T3230" s="1">
        <v>25.8</v>
      </c>
      <c r="U3230" s="3">
        <v>2.27</v>
      </c>
      <c r="V3230" s="1">
        <f t="shared" si="264"/>
        <v>11.3656387665198</v>
      </c>
      <c r="W3230" s="6" t="s">
        <v>980</v>
      </c>
      <c r="X3230" s="1">
        <v>4</v>
      </c>
      <c r="AA3230" s="1" t="s">
        <v>1154</v>
      </c>
      <c r="AB3230" s="1" t="s">
        <v>1149</v>
      </c>
      <c r="AC3230" s="1" t="s">
        <v>78</v>
      </c>
      <c r="AD3230" s="1" t="s">
        <v>125</v>
      </c>
      <c r="AE3230" s="13"/>
      <c r="BY3230" s="1">
        <v>332</v>
      </c>
      <c r="BZ3230" s="1">
        <v>609</v>
      </c>
    </row>
    <row r="3231" ht="17" hidden="1" customHeight="1" spans="1:78">
      <c r="A3231" s="1" t="s">
        <v>1144</v>
      </c>
      <c r="B3231" s="1" t="s">
        <v>1145</v>
      </c>
      <c r="C3231" s="1" t="s">
        <v>1089</v>
      </c>
      <c r="D3231" s="1">
        <v>2011</v>
      </c>
      <c r="E3231" s="1">
        <v>26</v>
      </c>
      <c r="F3231" s="1">
        <v>3</v>
      </c>
      <c r="G3231" s="1" t="s">
        <v>1146</v>
      </c>
      <c r="H3231" s="1" t="s">
        <v>1147</v>
      </c>
      <c r="I3231" s="1">
        <v>52.37</v>
      </c>
      <c r="J3231" s="1">
        <v>-108.83</v>
      </c>
      <c r="K3231" s="1">
        <v>6</v>
      </c>
      <c r="L3231" s="1">
        <v>355</v>
      </c>
      <c r="M3231" s="1">
        <v>1</v>
      </c>
      <c r="N3231" s="1">
        <v>1.39</v>
      </c>
      <c r="O3231" s="1">
        <v>5.65</v>
      </c>
      <c r="P3231" s="1">
        <f t="shared" si="263"/>
        <v>48.5</v>
      </c>
      <c r="Q3231" s="1">
        <v>24.9</v>
      </c>
      <c r="R3231" s="1">
        <v>26.6</v>
      </c>
      <c r="S3231" s="1" t="s">
        <v>135</v>
      </c>
      <c r="T3231" s="1">
        <v>25.8</v>
      </c>
      <c r="U3231" s="3">
        <v>2.27</v>
      </c>
      <c r="V3231" s="1">
        <f t="shared" si="264"/>
        <v>11.3656387665198</v>
      </c>
      <c r="W3231" s="6" t="s">
        <v>980</v>
      </c>
      <c r="X3231" s="1">
        <v>4</v>
      </c>
      <c r="AA3231" s="1" t="s">
        <v>1148</v>
      </c>
      <c r="AB3231" s="1" t="s">
        <v>1149</v>
      </c>
      <c r="AC3231" s="1" t="s">
        <v>78</v>
      </c>
      <c r="AD3231" s="1" t="s">
        <v>125</v>
      </c>
      <c r="AE3231" s="13"/>
      <c r="BY3231" s="1">
        <v>388</v>
      </c>
      <c r="BZ3231" s="1">
        <v>326</v>
      </c>
    </row>
    <row r="3232" ht="17" hidden="1" customHeight="1" spans="1:78">
      <c r="A3232" s="1" t="s">
        <v>1144</v>
      </c>
      <c r="B3232" s="1" t="s">
        <v>1145</v>
      </c>
      <c r="C3232" s="1" t="s">
        <v>1089</v>
      </c>
      <c r="D3232" s="1">
        <v>2011</v>
      </c>
      <c r="E3232" s="1">
        <v>26</v>
      </c>
      <c r="F3232" s="1">
        <v>3</v>
      </c>
      <c r="G3232" s="1" t="s">
        <v>1146</v>
      </c>
      <c r="H3232" s="1" t="s">
        <v>1147</v>
      </c>
      <c r="I3232" s="1">
        <v>52.37</v>
      </c>
      <c r="J3232" s="1">
        <v>-108.83</v>
      </c>
      <c r="K3232" s="1">
        <v>6</v>
      </c>
      <c r="L3232" s="1">
        <v>355</v>
      </c>
      <c r="M3232" s="1">
        <v>1</v>
      </c>
      <c r="N3232" s="1">
        <v>1.39</v>
      </c>
      <c r="O3232" s="1">
        <v>5.65</v>
      </c>
      <c r="P3232" s="1">
        <f t="shared" si="263"/>
        <v>48.5</v>
      </c>
      <c r="Q3232" s="1">
        <v>24.9</v>
      </c>
      <c r="R3232" s="1">
        <v>26.6</v>
      </c>
      <c r="S3232" s="1" t="s">
        <v>135</v>
      </c>
      <c r="T3232" s="1">
        <v>25.8</v>
      </c>
      <c r="U3232" s="3">
        <v>2.27</v>
      </c>
      <c r="V3232" s="1">
        <f t="shared" si="264"/>
        <v>11.3656387665198</v>
      </c>
      <c r="W3232" s="6" t="s">
        <v>980</v>
      </c>
      <c r="X3232" s="1">
        <v>4</v>
      </c>
      <c r="AA3232" s="1" t="s">
        <v>1150</v>
      </c>
      <c r="AB3232" s="1" t="s">
        <v>1149</v>
      </c>
      <c r="AC3232" s="1" t="s">
        <v>78</v>
      </c>
      <c r="AD3232" s="1" t="s">
        <v>125</v>
      </c>
      <c r="AE3232" s="13"/>
      <c r="BY3232" s="1">
        <v>88</v>
      </c>
      <c r="BZ3232" s="1">
        <v>326</v>
      </c>
    </row>
    <row r="3233" ht="17" hidden="1" customHeight="1" spans="1:78">
      <c r="A3233" s="1" t="s">
        <v>1144</v>
      </c>
      <c r="B3233" s="1" t="s">
        <v>1145</v>
      </c>
      <c r="C3233" s="1" t="s">
        <v>1089</v>
      </c>
      <c r="D3233" s="1">
        <v>2011</v>
      </c>
      <c r="E3233" s="1">
        <v>26</v>
      </c>
      <c r="F3233" s="1">
        <v>3</v>
      </c>
      <c r="G3233" s="1" t="s">
        <v>1146</v>
      </c>
      <c r="H3233" s="1" t="s">
        <v>1147</v>
      </c>
      <c r="I3233" s="1">
        <v>52.37</v>
      </c>
      <c r="J3233" s="1">
        <v>-108.83</v>
      </c>
      <c r="K3233" s="1">
        <v>6</v>
      </c>
      <c r="L3233" s="1">
        <v>355</v>
      </c>
      <c r="M3233" s="1">
        <v>1</v>
      </c>
      <c r="N3233" s="1">
        <v>1.39</v>
      </c>
      <c r="O3233" s="1">
        <v>5.65</v>
      </c>
      <c r="P3233" s="1">
        <f t="shared" si="263"/>
        <v>48.5</v>
      </c>
      <c r="Q3233" s="1">
        <v>24.9</v>
      </c>
      <c r="R3233" s="1">
        <v>26.6</v>
      </c>
      <c r="S3233" s="1" t="s">
        <v>135</v>
      </c>
      <c r="T3233" s="1">
        <v>25.8</v>
      </c>
      <c r="U3233" s="3">
        <v>2.27</v>
      </c>
      <c r="V3233" s="1">
        <f t="shared" si="264"/>
        <v>11.3656387665198</v>
      </c>
      <c r="W3233" s="6" t="s">
        <v>980</v>
      </c>
      <c r="X3233" s="1">
        <v>4</v>
      </c>
      <c r="AA3233" s="1" t="s">
        <v>1151</v>
      </c>
      <c r="AB3233" s="1" t="s">
        <v>1149</v>
      </c>
      <c r="AC3233" s="1" t="s">
        <v>78</v>
      </c>
      <c r="AD3233" s="1" t="s">
        <v>125</v>
      </c>
      <c r="AE3233" s="13"/>
      <c r="BY3233" s="1">
        <v>339</v>
      </c>
      <c r="BZ3233" s="1">
        <v>326</v>
      </c>
    </row>
    <row r="3234" ht="17" hidden="1" customHeight="1" spans="1:78">
      <c r="A3234" s="1" t="s">
        <v>1144</v>
      </c>
      <c r="B3234" s="1" t="s">
        <v>1145</v>
      </c>
      <c r="C3234" s="1" t="s">
        <v>1089</v>
      </c>
      <c r="D3234" s="1">
        <v>2011</v>
      </c>
      <c r="E3234" s="1">
        <v>26</v>
      </c>
      <c r="F3234" s="1">
        <v>3</v>
      </c>
      <c r="G3234" s="1" t="s">
        <v>1146</v>
      </c>
      <c r="H3234" s="1" t="s">
        <v>1147</v>
      </c>
      <c r="I3234" s="1">
        <v>52.37</v>
      </c>
      <c r="J3234" s="1">
        <v>-108.83</v>
      </c>
      <c r="K3234" s="1">
        <v>6</v>
      </c>
      <c r="L3234" s="1">
        <v>355</v>
      </c>
      <c r="M3234" s="1">
        <v>1</v>
      </c>
      <c r="N3234" s="1">
        <v>1.39</v>
      </c>
      <c r="O3234" s="1">
        <v>5.65</v>
      </c>
      <c r="P3234" s="1">
        <f t="shared" si="263"/>
        <v>48.5</v>
      </c>
      <c r="Q3234" s="1">
        <v>24.9</v>
      </c>
      <c r="R3234" s="1">
        <v>26.6</v>
      </c>
      <c r="S3234" s="1" t="s">
        <v>135</v>
      </c>
      <c r="T3234" s="1">
        <v>25.8</v>
      </c>
      <c r="U3234" s="3">
        <v>2.27</v>
      </c>
      <c r="V3234" s="1">
        <f t="shared" si="264"/>
        <v>11.3656387665198</v>
      </c>
      <c r="W3234" s="6" t="s">
        <v>980</v>
      </c>
      <c r="X3234" s="1">
        <v>4</v>
      </c>
      <c r="AA3234" s="1" t="s">
        <v>1151</v>
      </c>
      <c r="AB3234" s="1" t="s">
        <v>1149</v>
      </c>
      <c r="AC3234" s="1" t="s">
        <v>78</v>
      </c>
      <c r="AD3234" s="1" t="s">
        <v>125</v>
      </c>
      <c r="AE3234" s="13"/>
      <c r="BY3234" s="1">
        <v>450</v>
      </c>
      <c r="BZ3234" s="1">
        <v>326</v>
      </c>
    </row>
    <row r="3235" ht="17" hidden="1" customHeight="1" spans="1:78">
      <c r="A3235" s="1" t="s">
        <v>1144</v>
      </c>
      <c r="B3235" s="1" t="s">
        <v>1145</v>
      </c>
      <c r="C3235" s="1" t="s">
        <v>1089</v>
      </c>
      <c r="D3235" s="1">
        <v>2011</v>
      </c>
      <c r="E3235" s="1">
        <v>26</v>
      </c>
      <c r="F3235" s="1">
        <v>3</v>
      </c>
      <c r="G3235" s="1" t="s">
        <v>1146</v>
      </c>
      <c r="H3235" s="1" t="s">
        <v>1147</v>
      </c>
      <c r="I3235" s="1">
        <v>52.37</v>
      </c>
      <c r="J3235" s="1">
        <v>-108.83</v>
      </c>
      <c r="K3235" s="1">
        <v>6</v>
      </c>
      <c r="L3235" s="1">
        <v>355</v>
      </c>
      <c r="M3235" s="1">
        <v>1</v>
      </c>
      <c r="N3235" s="1">
        <v>1.39</v>
      </c>
      <c r="O3235" s="1">
        <v>5.65</v>
      </c>
      <c r="P3235" s="1">
        <f t="shared" si="263"/>
        <v>48.5</v>
      </c>
      <c r="Q3235" s="1">
        <v>24.9</v>
      </c>
      <c r="R3235" s="1">
        <v>26.6</v>
      </c>
      <c r="S3235" s="1" t="s">
        <v>135</v>
      </c>
      <c r="T3235" s="1">
        <v>25.8</v>
      </c>
      <c r="U3235" s="3">
        <v>2.27</v>
      </c>
      <c r="V3235" s="1">
        <f t="shared" si="264"/>
        <v>11.3656387665198</v>
      </c>
      <c r="W3235" s="6" t="s">
        <v>980</v>
      </c>
      <c r="X3235" s="1">
        <v>4</v>
      </c>
      <c r="AA3235" s="1" t="s">
        <v>1152</v>
      </c>
      <c r="AB3235" s="1" t="s">
        <v>1149</v>
      </c>
      <c r="AC3235" s="1" t="s">
        <v>78</v>
      </c>
      <c r="AD3235" s="1" t="s">
        <v>125</v>
      </c>
      <c r="AE3235" s="13"/>
      <c r="BY3235" s="1">
        <v>69</v>
      </c>
      <c r="BZ3235" s="1">
        <v>326</v>
      </c>
    </row>
    <row r="3236" ht="17" hidden="1" customHeight="1" spans="1:78">
      <c r="A3236" s="1" t="s">
        <v>1144</v>
      </c>
      <c r="B3236" s="1" t="s">
        <v>1145</v>
      </c>
      <c r="C3236" s="1" t="s">
        <v>1089</v>
      </c>
      <c r="D3236" s="1">
        <v>2011</v>
      </c>
      <c r="E3236" s="1">
        <v>26</v>
      </c>
      <c r="F3236" s="1">
        <v>3</v>
      </c>
      <c r="G3236" s="1" t="s">
        <v>1146</v>
      </c>
      <c r="H3236" s="1" t="s">
        <v>1147</v>
      </c>
      <c r="I3236" s="1">
        <v>52.37</v>
      </c>
      <c r="J3236" s="1">
        <v>-108.83</v>
      </c>
      <c r="K3236" s="1">
        <v>6</v>
      </c>
      <c r="L3236" s="1">
        <v>355</v>
      </c>
      <c r="M3236" s="1">
        <v>1</v>
      </c>
      <c r="N3236" s="1">
        <v>1.39</v>
      </c>
      <c r="O3236" s="1">
        <v>5.65</v>
      </c>
      <c r="P3236" s="1">
        <f t="shared" si="263"/>
        <v>48.5</v>
      </c>
      <c r="Q3236" s="1">
        <v>24.9</v>
      </c>
      <c r="R3236" s="1">
        <v>26.6</v>
      </c>
      <c r="S3236" s="1" t="s">
        <v>135</v>
      </c>
      <c r="T3236" s="1">
        <v>25.8</v>
      </c>
      <c r="U3236" s="3">
        <v>2.27</v>
      </c>
      <c r="V3236" s="1">
        <f t="shared" si="264"/>
        <v>11.3656387665198</v>
      </c>
      <c r="W3236" s="6" t="s">
        <v>980</v>
      </c>
      <c r="X3236" s="1">
        <v>4</v>
      </c>
      <c r="AA3236" s="1" t="s">
        <v>1153</v>
      </c>
      <c r="AB3236" s="1" t="s">
        <v>1149</v>
      </c>
      <c r="AC3236" s="1" t="s">
        <v>78</v>
      </c>
      <c r="AD3236" s="1" t="s">
        <v>125</v>
      </c>
      <c r="AE3236" s="13"/>
      <c r="BY3236" s="1">
        <v>332</v>
      </c>
      <c r="BZ3236" s="1">
        <v>326</v>
      </c>
    </row>
    <row r="3237" ht="17" hidden="1" customHeight="1" spans="1:78">
      <c r="A3237" s="1" t="s">
        <v>1144</v>
      </c>
      <c r="B3237" s="1" t="s">
        <v>1145</v>
      </c>
      <c r="C3237" s="1" t="s">
        <v>1089</v>
      </c>
      <c r="D3237" s="1">
        <v>2011</v>
      </c>
      <c r="E3237" s="1">
        <v>26</v>
      </c>
      <c r="F3237" s="1">
        <v>3</v>
      </c>
      <c r="G3237" s="1" t="s">
        <v>1146</v>
      </c>
      <c r="H3237" s="1" t="s">
        <v>1147</v>
      </c>
      <c r="I3237" s="1">
        <v>52.37</v>
      </c>
      <c r="J3237" s="1">
        <v>-108.83</v>
      </c>
      <c r="K3237" s="1">
        <v>6</v>
      </c>
      <c r="L3237" s="1">
        <v>355</v>
      </c>
      <c r="M3237" s="1">
        <v>1</v>
      </c>
      <c r="N3237" s="1">
        <v>1.39</v>
      </c>
      <c r="O3237" s="1">
        <v>5.65</v>
      </c>
      <c r="P3237" s="1">
        <f t="shared" si="263"/>
        <v>48.5</v>
      </c>
      <c r="Q3237" s="1">
        <v>24.9</v>
      </c>
      <c r="R3237" s="1">
        <v>26.6</v>
      </c>
      <c r="S3237" s="1" t="s">
        <v>135</v>
      </c>
      <c r="T3237" s="1">
        <v>25.8</v>
      </c>
      <c r="U3237" s="3">
        <v>2.27</v>
      </c>
      <c r="V3237" s="1">
        <f t="shared" si="264"/>
        <v>11.3656387665198</v>
      </c>
      <c r="W3237" s="6" t="s">
        <v>980</v>
      </c>
      <c r="X3237" s="1">
        <v>4</v>
      </c>
      <c r="AA3237" s="1" t="s">
        <v>1153</v>
      </c>
      <c r="AB3237" s="1" t="s">
        <v>1149</v>
      </c>
      <c r="AC3237" s="1" t="s">
        <v>78</v>
      </c>
      <c r="AD3237" s="1" t="s">
        <v>125</v>
      </c>
      <c r="AE3237" s="13"/>
      <c r="BY3237" s="1">
        <v>341</v>
      </c>
      <c r="BZ3237" s="1">
        <v>326</v>
      </c>
    </row>
    <row r="3238" ht="17" hidden="1" customHeight="1" spans="1:78">
      <c r="A3238" s="1" t="s">
        <v>1144</v>
      </c>
      <c r="B3238" s="1" t="s">
        <v>1145</v>
      </c>
      <c r="C3238" s="1" t="s">
        <v>1089</v>
      </c>
      <c r="D3238" s="1">
        <v>2011</v>
      </c>
      <c r="E3238" s="1">
        <v>26</v>
      </c>
      <c r="F3238" s="1">
        <v>3</v>
      </c>
      <c r="G3238" s="1" t="s">
        <v>1146</v>
      </c>
      <c r="H3238" s="1" t="s">
        <v>1147</v>
      </c>
      <c r="I3238" s="1">
        <v>52.37</v>
      </c>
      <c r="J3238" s="1">
        <v>-108.83</v>
      </c>
      <c r="K3238" s="1">
        <v>6</v>
      </c>
      <c r="L3238" s="1">
        <v>355</v>
      </c>
      <c r="M3238" s="1">
        <v>1</v>
      </c>
      <c r="N3238" s="1">
        <v>1.39</v>
      </c>
      <c r="O3238" s="1">
        <v>5.65</v>
      </c>
      <c r="P3238" s="1">
        <f t="shared" si="263"/>
        <v>48.5</v>
      </c>
      <c r="Q3238" s="1">
        <v>24.9</v>
      </c>
      <c r="R3238" s="1">
        <v>26.6</v>
      </c>
      <c r="S3238" s="1" t="s">
        <v>135</v>
      </c>
      <c r="T3238" s="1">
        <v>25.8</v>
      </c>
      <c r="U3238" s="3">
        <v>2.27</v>
      </c>
      <c r="V3238" s="1">
        <f t="shared" si="264"/>
        <v>11.3656387665198</v>
      </c>
      <c r="W3238" s="6" t="s">
        <v>980</v>
      </c>
      <c r="X3238" s="1">
        <v>4</v>
      </c>
      <c r="AA3238" s="1" t="s">
        <v>1154</v>
      </c>
      <c r="AB3238" s="1" t="s">
        <v>1149</v>
      </c>
      <c r="AC3238" s="1" t="s">
        <v>78</v>
      </c>
      <c r="AD3238" s="1" t="s">
        <v>125</v>
      </c>
      <c r="AE3238" s="13"/>
      <c r="BY3238" s="1">
        <v>79</v>
      </c>
      <c r="BZ3238" s="1">
        <v>326</v>
      </c>
    </row>
    <row r="3239" ht="17" hidden="1" customHeight="1" spans="1:78">
      <c r="A3239" s="1" t="s">
        <v>1144</v>
      </c>
      <c r="B3239" s="1" t="s">
        <v>1145</v>
      </c>
      <c r="C3239" s="1" t="s">
        <v>1089</v>
      </c>
      <c r="D3239" s="1">
        <v>2011</v>
      </c>
      <c r="E3239" s="1">
        <v>26</v>
      </c>
      <c r="F3239" s="1">
        <v>3</v>
      </c>
      <c r="G3239" s="1" t="s">
        <v>1146</v>
      </c>
      <c r="H3239" s="1" t="s">
        <v>1147</v>
      </c>
      <c r="I3239" s="1">
        <v>52.37</v>
      </c>
      <c r="J3239" s="1">
        <v>-108.83</v>
      </c>
      <c r="K3239" s="1">
        <v>7</v>
      </c>
      <c r="L3239" s="1">
        <v>355</v>
      </c>
      <c r="M3239" s="1">
        <v>1</v>
      </c>
      <c r="N3239" s="1">
        <v>1.39</v>
      </c>
      <c r="O3239" s="1">
        <v>5.65</v>
      </c>
      <c r="P3239" s="1">
        <f t="shared" si="263"/>
        <v>48.5</v>
      </c>
      <c r="Q3239" s="1">
        <v>24.9</v>
      </c>
      <c r="R3239" s="1">
        <v>26.6</v>
      </c>
      <c r="S3239" s="1" t="s">
        <v>135</v>
      </c>
      <c r="T3239" s="1">
        <v>25.8</v>
      </c>
      <c r="U3239" s="3">
        <v>2.27</v>
      </c>
      <c r="V3239" s="1">
        <f t="shared" si="264"/>
        <v>11.3656387665198</v>
      </c>
      <c r="W3239" s="6" t="s">
        <v>980</v>
      </c>
      <c r="X3239" s="1">
        <v>4</v>
      </c>
      <c r="AA3239" s="1" t="s">
        <v>1148</v>
      </c>
      <c r="AB3239" s="1" t="s">
        <v>1149</v>
      </c>
      <c r="AC3239" s="1" t="s">
        <v>78</v>
      </c>
      <c r="AD3239" s="1" t="s">
        <v>125</v>
      </c>
      <c r="AE3239" s="13"/>
      <c r="BY3239" s="1">
        <v>-98</v>
      </c>
      <c r="BZ3239" s="1">
        <v>63</v>
      </c>
    </row>
    <row r="3240" ht="17" hidden="1" customHeight="1" spans="1:78">
      <c r="A3240" s="1" t="s">
        <v>1144</v>
      </c>
      <c r="B3240" s="1" t="s">
        <v>1145</v>
      </c>
      <c r="C3240" s="1" t="s">
        <v>1089</v>
      </c>
      <c r="D3240" s="1">
        <v>2011</v>
      </c>
      <c r="E3240" s="1">
        <v>26</v>
      </c>
      <c r="F3240" s="1">
        <v>3</v>
      </c>
      <c r="G3240" s="1" t="s">
        <v>1146</v>
      </c>
      <c r="H3240" s="1" t="s">
        <v>1147</v>
      </c>
      <c r="I3240" s="1">
        <v>52.37</v>
      </c>
      <c r="J3240" s="1">
        <v>-108.83</v>
      </c>
      <c r="K3240" s="1">
        <v>7</v>
      </c>
      <c r="L3240" s="1">
        <v>355</v>
      </c>
      <c r="M3240" s="1">
        <v>1</v>
      </c>
      <c r="N3240" s="1">
        <v>1.39</v>
      </c>
      <c r="O3240" s="1">
        <v>5.65</v>
      </c>
      <c r="P3240" s="1">
        <f t="shared" si="263"/>
        <v>48.5</v>
      </c>
      <c r="Q3240" s="1">
        <v>24.9</v>
      </c>
      <c r="R3240" s="1">
        <v>26.6</v>
      </c>
      <c r="S3240" s="1" t="s">
        <v>135</v>
      </c>
      <c r="T3240" s="1">
        <v>25.8</v>
      </c>
      <c r="U3240" s="3">
        <v>2.27</v>
      </c>
      <c r="V3240" s="1">
        <f t="shared" si="264"/>
        <v>11.3656387665198</v>
      </c>
      <c r="W3240" s="6" t="s">
        <v>980</v>
      </c>
      <c r="X3240" s="1">
        <v>4</v>
      </c>
      <c r="AA3240" s="1" t="s">
        <v>1150</v>
      </c>
      <c r="AB3240" s="1" t="s">
        <v>1149</v>
      </c>
      <c r="AC3240" s="1" t="s">
        <v>78</v>
      </c>
      <c r="AD3240" s="1" t="s">
        <v>125</v>
      </c>
      <c r="AE3240" s="13"/>
      <c r="BY3240" s="1">
        <v>-233</v>
      </c>
      <c r="BZ3240" s="1">
        <v>63</v>
      </c>
    </row>
    <row r="3241" ht="17" hidden="1" customHeight="1" spans="1:78">
      <c r="A3241" s="1" t="s">
        <v>1144</v>
      </c>
      <c r="B3241" s="1" t="s">
        <v>1145</v>
      </c>
      <c r="C3241" s="1" t="s">
        <v>1089</v>
      </c>
      <c r="D3241" s="1">
        <v>2011</v>
      </c>
      <c r="E3241" s="1">
        <v>26</v>
      </c>
      <c r="F3241" s="1">
        <v>3</v>
      </c>
      <c r="G3241" s="1" t="s">
        <v>1146</v>
      </c>
      <c r="H3241" s="1" t="s">
        <v>1147</v>
      </c>
      <c r="I3241" s="1">
        <v>52.37</v>
      </c>
      <c r="J3241" s="1">
        <v>-108.83</v>
      </c>
      <c r="K3241" s="1">
        <v>7</v>
      </c>
      <c r="L3241" s="1">
        <v>355</v>
      </c>
      <c r="M3241" s="1">
        <v>1</v>
      </c>
      <c r="N3241" s="1">
        <v>1.39</v>
      </c>
      <c r="O3241" s="1">
        <v>5.65</v>
      </c>
      <c r="P3241" s="1">
        <f t="shared" si="263"/>
        <v>48.5</v>
      </c>
      <c r="Q3241" s="1">
        <v>24.9</v>
      </c>
      <c r="R3241" s="1">
        <v>26.6</v>
      </c>
      <c r="S3241" s="1" t="s">
        <v>135</v>
      </c>
      <c r="T3241" s="1">
        <v>25.8</v>
      </c>
      <c r="U3241" s="3">
        <v>2.27</v>
      </c>
      <c r="V3241" s="1">
        <f t="shared" si="264"/>
        <v>11.3656387665198</v>
      </c>
      <c r="W3241" s="6" t="s">
        <v>980</v>
      </c>
      <c r="X3241" s="1">
        <v>4</v>
      </c>
      <c r="AA3241" s="1" t="s">
        <v>1151</v>
      </c>
      <c r="AB3241" s="1" t="s">
        <v>1149</v>
      </c>
      <c r="AC3241" s="1" t="s">
        <v>78</v>
      </c>
      <c r="AD3241" s="1" t="s">
        <v>125</v>
      </c>
      <c r="AE3241" s="13"/>
      <c r="BY3241" s="1">
        <v>45</v>
      </c>
      <c r="BZ3241" s="1">
        <v>63</v>
      </c>
    </row>
    <row r="3242" ht="17" hidden="1" customHeight="1" spans="1:78">
      <c r="A3242" s="1" t="s">
        <v>1144</v>
      </c>
      <c r="B3242" s="1" t="s">
        <v>1145</v>
      </c>
      <c r="C3242" s="1" t="s">
        <v>1089</v>
      </c>
      <c r="D3242" s="1">
        <v>2011</v>
      </c>
      <c r="E3242" s="1">
        <v>26</v>
      </c>
      <c r="F3242" s="1">
        <v>3</v>
      </c>
      <c r="G3242" s="1" t="s">
        <v>1146</v>
      </c>
      <c r="H3242" s="1" t="s">
        <v>1147</v>
      </c>
      <c r="I3242" s="1">
        <v>52.37</v>
      </c>
      <c r="J3242" s="1">
        <v>-108.83</v>
      </c>
      <c r="K3242" s="1">
        <v>7</v>
      </c>
      <c r="L3242" s="1">
        <v>355</v>
      </c>
      <c r="M3242" s="1">
        <v>1</v>
      </c>
      <c r="N3242" s="1">
        <v>1.39</v>
      </c>
      <c r="O3242" s="1">
        <v>5.65</v>
      </c>
      <c r="P3242" s="1">
        <f t="shared" si="263"/>
        <v>48.5</v>
      </c>
      <c r="Q3242" s="1">
        <v>24.9</v>
      </c>
      <c r="R3242" s="1">
        <v>26.6</v>
      </c>
      <c r="S3242" s="1" t="s">
        <v>135</v>
      </c>
      <c r="T3242" s="1">
        <v>25.8</v>
      </c>
      <c r="U3242" s="3">
        <v>2.27</v>
      </c>
      <c r="V3242" s="1">
        <f t="shared" si="264"/>
        <v>11.3656387665198</v>
      </c>
      <c r="W3242" s="6" t="s">
        <v>980</v>
      </c>
      <c r="X3242" s="1">
        <v>4</v>
      </c>
      <c r="AA3242" s="1" t="s">
        <v>1151</v>
      </c>
      <c r="AB3242" s="1" t="s">
        <v>1149</v>
      </c>
      <c r="AC3242" s="1" t="s">
        <v>78</v>
      </c>
      <c r="AD3242" s="1" t="s">
        <v>125</v>
      </c>
      <c r="AE3242" s="13"/>
      <c r="BY3242" s="1">
        <v>-63</v>
      </c>
      <c r="BZ3242" s="1">
        <v>63</v>
      </c>
    </row>
    <row r="3243" ht="17" hidden="1" customHeight="1" spans="1:78">
      <c r="A3243" s="1" t="s">
        <v>1144</v>
      </c>
      <c r="B3243" s="1" t="s">
        <v>1145</v>
      </c>
      <c r="C3243" s="1" t="s">
        <v>1089</v>
      </c>
      <c r="D3243" s="1">
        <v>2011</v>
      </c>
      <c r="E3243" s="1">
        <v>26</v>
      </c>
      <c r="F3243" s="1">
        <v>3</v>
      </c>
      <c r="G3243" s="1" t="s">
        <v>1146</v>
      </c>
      <c r="H3243" s="1" t="s">
        <v>1147</v>
      </c>
      <c r="I3243" s="1">
        <v>52.37</v>
      </c>
      <c r="J3243" s="1">
        <v>-108.83</v>
      </c>
      <c r="K3243" s="1">
        <v>7</v>
      </c>
      <c r="L3243" s="1">
        <v>355</v>
      </c>
      <c r="M3243" s="1">
        <v>1</v>
      </c>
      <c r="N3243" s="1">
        <v>1.39</v>
      </c>
      <c r="O3243" s="1">
        <v>5.65</v>
      </c>
      <c r="P3243" s="1">
        <f t="shared" si="263"/>
        <v>48.5</v>
      </c>
      <c r="Q3243" s="1">
        <v>24.9</v>
      </c>
      <c r="R3243" s="1">
        <v>26.6</v>
      </c>
      <c r="S3243" s="1" t="s">
        <v>135</v>
      </c>
      <c r="T3243" s="1">
        <v>25.8</v>
      </c>
      <c r="U3243" s="3">
        <v>2.27</v>
      </c>
      <c r="V3243" s="1">
        <f t="shared" si="264"/>
        <v>11.3656387665198</v>
      </c>
      <c r="W3243" s="6" t="s">
        <v>980</v>
      </c>
      <c r="X3243" s="1">
        <v>4</v>
      </c>
      <c r="AA3243" s="1" t="s">
        <v>1152</v>
      </c>
      <c r="AB3243" s="1" t="s">
        <v>1149</v>
      </c>
      <c r="AC3243" s="1" t="s">
        <v>78</v>
      </c>
      <c r="AD3243" s="1" t="s">
        <v>125</v>
      </c>
      <c r="AE3243" s="13"/>
      <c r="BY3243" s="1">
        <v>-202</v>
      </c>
      <c r="BZ3243" s="1">
        <v>63</v>
      </c>
    </row>
    <row r="3244" ht="17" hidden="1" customHeight="1" spans="1:78">
      <c r="A3244" s="1" t="s">
        <v>1144</v>
      </c>
      <c r="B3244" s="1" t="s">
        <v>1145</v>
      </c>
      <c r="C3244" s="1" t="s">
        <v>1089</v>
      </c>
      <c r="D3244" s="1">
        <v>2011</v>
      </c>
      <c r="E3244" s="1">
        <v>26</v>
      </c>
      <c r="F3244" s="1">
        <v>3</v>
      </c>
      <c r="G3244" s="1" t="s">
        <v>1146</v>
      </c>
      <c r="H3244" s="1" t="s">
        <v>1147</v>
      </c>
      <c r="I3244" s="1">
        <v>52.37</v>
      </c>
      <c r="J3244" s="1">
        <v>-108.83</v>
      </c>
      <c r="K3244" s="1">
        <v>7</v>
      </c>
      <c r="L3244" s="1">
        <v>355</v>
      </c>
      <c r="M3244" s="1">
        <v>1</v>
      </c>
      <c r="N3244" s="1">
        <v>1.39</v>
      </c>
      <c r="O3244" s="1">
        <v>5.65</v>
      </c>
      <c r="P3244" s="1">
        <f t="shared" si="263"/>
        <v>48.5</v>
      </c>
      <c r="Q3244" s="1">
        <v>24.9</v>
      </c>
      <c r="R3244" s="1">
        <v>26.6</v>
      </c>
      <c r="S3244" s="1" t="s">
        <v>135</v>
      </c>
      <c r="T3244" s="1">
        <v>25.8</v>
      </c>
      <c r="U3244" s="3">
        <v>2.27</v>
      </c>
      <c r="V3244" s="1">
        <f t="shared" si="264"/>
        <v>11.3656387665198</v>
      </c>
      <c r="W3244" s="6" t="s">
        <v>980</v>
      </c>
      <c r="X3244" s="1">
        <v>4</v>
      </c>
      <c r="AA3244" s="1" t="s">
        <v>1153</v>
      </c>
      <c r="AB3244" s="1" t="s">
        <v>1149</v>
      </c>
      <c r="AC3244" s="1" t="s">
        <v>78</v>
      </c>
      <c r="AD3244" s="1" t="s">
        <v>125</v>
      </c>
      <c r="AE3244" s="13"/>
      <c r="BY3244" s="1">
        <v>120</v>
      </c>
      <c r="BZ3244" s="1">
        <v>63</v>
      </c>
    </row>
    <row r="3245" ht="17" hidden="1" customHeight="1" spans="1:78">
      <c r="A3245" s="1" t="s">
        <v>1144</v>
      </c>
      <c r="B3245" s="1" t="s">
        <v>1145</v>
      </c>
      <c r="C3245" s="1" t="s">
        <v>1089</v>
      </c>
      <c r="D3245" s="1">
        <v>2011</v>
      </c>
      <c r="E3245" s="1">
        <v>26</v>
      </c>
      <c r="F3245" s="1">
        <v>3</v>
      </c>
      <c r="G3245" s="1" t="s">
        <v>1146</v>
      </c>
      <c r="H3245" s="1" t="s">
        <v>1147</v>
      </c>
      <c r="I3245" s="1">
        <v>52.37</v>
      </c>
      <c r="J3245" s="1">
        <v>-108.83</v>
      </c>
      <c r="K3245" s="1">
        <v>7</v>
      </c>
      <c r="L3245" s="1">
        <v>355</v>
      </c>
      <c r="M3245" s="1">
        <v>1</v>
      </c>
      <c r="N3245" s="1">
        <v>1.39</v>
      </c>
      <c r="O3245" s="1">
        <v>5.65</v>
      </c>
      <c r="P3245" s="1">
        <f t="shared" si="263"/>
        <v>48.5</v>
      </c>
      <c r="Q3245" s="1">
        <v>24.9</v>
      </c>
      <c r="R3245" s="1">
        <v>26.6</v>
      </c>
      <c r="S3245" s="1" t="s">
        <v>135</v>
      </c>
      <c r="T3245" s="1">
        <v>25.8</v>
      </c>
      <c r="U3245" s="3">
        <v>2.27</v>
      </c>
      <c r="V3245" s="1">
        <f t="shared" si="264"/>
        <v>11.3656387665198</v>
      </c>
      <c r="W3245" s="6" t="s">
        <v>980</v>
      </c>
      <c r="X3245" s="1">
        <v>4</v>
      </c>
      <c r="AA3245" s="1" t="s">
        <v>1153</v>
      </c>
      <c r="AB3245" s="1" t="s">
        <v>1149</v>
      </c>
      <c r="AC3245" s="1" t="s">
        <v>78</v>
      </c>
      <c r="AD3245" s="1" t="s">
        <v>125</v>
      </c>
      <c r="AE3245" s="13"/>
      <c r="BY3245" s="1">
        <v>91</v>
      </c>
      <c r="BZ3245" s="1">
        <v>63</v>
      </c>
    </row>
    <row r="3246" ht="17" hidden="1" customHeight="1" spans="1:78">
      <c r="A3246" s="1" t="s">
        <v>1144</v>
      </c>
      <c r="B3246" s="1" t="s">
        <v>1145</v>
      </c>
      <c r="C3246" s="1" t="s">
        <v>1089</v>
      </c>
      <c r="D3246" s="1">
        <v>2011</v>
      </c>
      <c r="E3246" s="1">
        <v>26</v>
      </c>
      <c r="F3246" s="1">
        <v>3</v>
      </c>
      <c r="G3246" s="1" t="s">
        <v>1146</v>
      </c>
      <c r="H3246" s="1" t="s">
        <v>1147</v>
      </c>
      <c r="I3246" s="1">
        <v>52.37</v>
      </c>
      <c r="J3246" s="1">
        <v>-108.83</v>
      </c>
      <c r="K3246" s="1">
        <v>7</v>
      </c>
      <c r="L3246" s="1">
        <v>355</v>
      </c>
      <c r="M3246" s="1">
        <v>1</v>
      </c>
      <c r="N3246" s="1">
        <v>1.39</v>
      </c>
      <c r="O3246" s="1">
        <v>5.65</v>
      </c>
      <c r="P3246" s="1">
        <f t="shared" ref="P3246:P3294" si="265">100-Q3246-R3246</f>
        <v>48.5</v>
      </c>
      <c r="Q3246" s="1">
        <v>24.9</v>
      </c>
      <c r="R3246" s="1">
        <v>26.6</v>
      </c>
      <c r="S3246" s="1" t="s">
        <v>135</v>
      </c>
      <c r="T3246" s="1">
        <v>25.8</v>
      </c>
      <c r="U3246" s="3">
        <v>2.27</v>
      </c>
      <c r="V3246" s="1">
        <f t="shared" si="264"/>
        <v>11.3656387665198</v>
      </c>
      <c r="W3246" s="6" t="s">
        <v>980</v>
      </c>
      <c r="X3246" s="1">
        <v>4</v>
      </c>
      <c r="AA3246" s="1" t="s">
        <v>1154</v>
      </c>
      <c r="AB3246" s="1" t="s">
        <v>1149</v>
      </c>
      <c r="AC3246" s="1" t="s">
        <v>78</v>
      </c>
      <c r="AD3246" s="1" t="s">
        <v>125</v>
      </c>
      <c r="AE3246" s="13"/>
      <c r="BY3246" s="1">
        <v>-94</v>
      </c>
      <c r="BZ3246" s="1">
        <v>63</v>
      </c>
    </row>
    <row r="3247" ht="17" hidden="1" customHeight="1" spans="1:78">
      <c r="A3247" s="1" t="s">
        <v>1144</v>
      </c>
      <c r="B3247" s="1" t="s">
        <v>1145</v>
      </c>
      <c r="C3247" s="1" t="s">
        <v>1089</v>
      </c>
      <c r="D3247" s="1">
        <v>2011</v>
      </c>
      <c r="E3247" s="1">
        <v>26</v>
      </c>
      <c r="F3247" s="1">
        <v>3</v>
      </c>
      <c r="G3247" s="1" t="s">
        <v>1146</v>
      </c>
      <c r="H3247" s="1" t="s">
        <v>1147</v>
      </c>
      <c r="I3247" s="1">
        <v>52.37</v>
      </c>
      <c r="J3247" s="1">
        <v>-108.83</v>
      </c>
      <c r="K3247" s="1">
        <v>8</v>
      </c>
      <c r="L3247" s="1">
        <v>355</v>
      </c>
      <c r="M3247" s="1">
        <v>1</v>
      </c>
      <c r="N3247" s="1">
        <v>1.39</v>
      </c>
      <c r="O3247" s="1">
        <v>5.65</v>
      </c>
      <c r="P3247" s="1">
        <f t="shared" si="265"/>
        <v>48.5</v>
      </c>
      <c r="Q3247" s="1">
        <v>24.9</v>
      </c>
      <c r="R3247" s="1">
        <v>26.6</v>
      </c>
      <c r="S3247" s="1" t="s">
        <v>135</v>
      </c>
      <c r="T3247" s="1">
        <v>25.8</v>
      </c>
      <c r="U3247" s="3">
        <v>2.27</v>
      </c>
      <c r="V3247" s="1">
        <f t="shared" si="264"/>
        <v>11.3656387665198</v>
      </c>
      <c r="W3247" s="6" t="s">
        <v>980</v>
      </c>
      <c r="X3247" s="1">
        <v>4</v>
      </c>
      <c r="AA3247" s="1" t="s">
        <v>1148</v>
      </c>
      <c r="AB3247" s="1" t="s">
        <v>1149</v>
      </c>
      <c r="AC3247" s="1" t="s">
        <v>78</v>
      </c>
      <c r="AD3247" s="1" t="s">
        <v>125</v>
      </c>
      <c r="AE3247" s="13"/>
      <c r="BY3247" s="1">
        <v>-222</v>
      </c>
      <c r="BZ3247" s="1">
        <v>-161</v>
      </c>
    </row>
    <row r="3248" ht="17" hidden="1" customHeight="1" spans="1:78">
      <c r="A3248" s="1" t="s">
        <v>1144</v>
      </c>
      <c r="B3248" s="1" t="s">
        <v>1145</v>
      </c>
      <c r="C3248" s="1" t="s">
        <v>1089</v>
      </c>
      <c r="D3248" s="1">
        <v>2011</v>
      </c>
      <c r="E3248" s="1">
        <v>26</v>
      </c>
      <c r="F3248" s="1">
        <v>3</v>
      </c>
      <c r="G3248" s="1" t="s">
        <v>1146</v>
      </c>
      <c r="H3248" s="1" t="s">
        <v>1147</v>
      </c>
      <c r="I3248" s="1">
        <v>52.37</v>
      </c>
      <c r="J3248" s="1">
        <v>-108.83</v>
      </c>
      <c r="K3248" s="1">
        <v>8</v>
      </c>
      <c r="L3248" s="1">
        <v>355</v>
      </c>
      <c r="M3248" s="1">
        <v>1</v>
      </c>
      <c r="N3248" s="1">
        <v>1.39</v>
      </c>
      <c r="O3248" s="1">
        <v>5.65</v>
      </c>
      <c r="P3248" s="1">
        <f t="shared" si="265"/>
        <v>48.5</v>
      </c>
      <c r="Q3248" s="1">
        <v>24.9</v>
      </c>
      <c r="R3248" s="1">
        <v>26.6</v>
      </c>
      <c r="S3248" s="1" t="s">
        <v>135</v>
      </c>
      <c r="T3248" s="1">
        <v>25.8</v>
      </c>
      <c r="U3248" s="3">
        <v>2.27</v>
      </c>
      <c r="V3248" s="1">
        <f t="shared" si="264"/>
        <v>11.3656387665198</v>
      </c>
      <c r="W3248" s="6" t="s">
        <v>980</v>
      </c>
      <c r="X3248" s="1">
        <v>4</v>
      </c>
      <c r="AA3248" s="1" t="s">
        <v>1150</v>
      </c>
      <c r="AB3248" s="1" t="s">
        <v>1149</v>
      </c>
      <c r="AC3248" s="1" t="s">
        <v>78</v>
      </c>
      <c r="AD3248" s="1" t="s">
        <v>125</v>
      </c>
      <c r="AE3248" s="13"/>
      <c r="BY3248" s="1">
        <v>-229</v>
      </c>
      <c r="BZ3248" s="1">
        <v>-161</v>
      </c>
    </row>
    <row r="3249" ht="17" hidden="1" customHeight="1" spans="1:78">
      <c r="A3249" s="1" t="s">
        <v>1144</v>
      </c>
      <c r="B3249" s="1" t="s">
        <v>1145</v>
      </c>
      <c r="C3249" s="1" t="s">
        <v>1089</v>
      </c>
      <c r="D3249" s="1">
        <v>2011</v>
      </c>
      <c r="E3249" s="1">
        <v>26</v>
      </c>
      <c r="F3249" s="1">
        <v>3</v>
      </c>
      <c r="G3249" s="1" t="s">
        <v>1146</v>
      </c>
      <c r="H3249" s="1" t="s">
        <v>1147</v>
      </c>
      <c r="I3249" s="1">
        <v>52.37</v>
      </c>
      <c r="J3249" s="1">
        <v>-108.83</v>
      </c>
      <c r="K3249" s="1">
        <v>8</v>
      </c>
      <c r="L3249" s="1">
        <v>355</v>
      </c>
      <c r="M3249" s="1">
        <v>1</v>
      </c>
      <c r="N3249" s="1">
        <v>1.39</v>
      </c>
      <c r="O3249" s="1">
        <v>5.65</v>
      </c>
      <c r="P3249" s="1">
        <f t="shared" si="265"/>
        <v>48.5</v>
      </c>
      <c r="Q3249" s="1">
        <v>24.9</v>
      </c>
      <c r="R3249" s="1">
        <v>26.6</v>
      </c>
      <c r="S3249" s="1" t="s">
        <v>135</v>
      </c>
      <c r="T3249" s="1">
        <v>25.8</v>
      </c>
      <c r="U3249" s="3">
        <v>2.27</v>
      </c>
      <c r="V3249" s="1">
        <f t="shared" si="264"/>
        <v>11.3656387665198</v>
      </c>
      <c r="W3249" s="6" t="s">
        <v>980</v>
      </c>
      <c r="X3249" s="1">
        <v>4</v>
      </c>
      <c r="AA3249" s="1" t="s">
        <v>1151</v>
      </c>
      <c r="AB3249" s="1" t="s">
        <v>1149</v>
      </c>
      <c r="AC3249" s="1" t="s">
        <v>78</v>
      </c>
      <c r="AD3249" s="1" t="s">
        <v>125</v>
      </c>
      <c r="AE3249" s="13"/>
      <c r="BY3249" s="1">
        <v>-162</v>
      </c>
      <c r="BZ3249" s="1">
        <v>-161</v>
      </c>
    </row>
    <row r="3250" ht="17" hidden="1" customHeight="1" spans="1:78">
      <c r="A3250" s="1" t="s">
        <v>1144</v>
      </c>
      <c r="B3250" s="1" t="s">
        <v>1145</v>
      </c>
      <c r="C3250" s="1" t="s">
        <v>1089</v>
      </c>
      <c r="D3250" s="1">
        <v>2011</v>
      </c>
      <c r="E3250" s="1">
        <v>26</v>
      </c>
      <c r="F3250" s="1">
        <v>3</v>
      </c>
      <c r="G3250" s="1" t="s">
        <v>1146</v>
      </c>
      <c r="H3250" s="1" t="s">
        <v>1147</v>
      </c>
      <c r="I3250" s="1">
        <v>52.37</v>
      </c>
      <c r="J3250" s="1">
        <v>-108.83</v>
      </c>
      <c r="K3250" s="1">
        <v>8</v>
      </c>
      <c r="L3250" s="1">
        <v>355</v>
      </c>
      <c r="M3250" s="1">
        <v>1</v>
      </c>
      <c r="N3250" s="1">
        <v>1.39</v>
      </c>
      <c r="O3250" s="1">
        <v>5.65</v>
      </c>
      <c r="P3250" s="1">
        <f t="shared" si="265"/>
        <v>48.5</v>
      </c>
      <c r="Q3250" s="1">
        <v>24.9</v>
      </c>
      <c r="R3250" s="1">
        <v>26.6</v>
      </c>
      <c r="S3250" s="1" t="s">
        <v>135</v>
      </c>
      <c r="T3250" s="1">
        <v>25.8</v>
      </c>
      <c r="U3250" s="3">
        <v>2.27</v>
      </c>
      <c r="V3250" s="1">
        <f t="shared" si="264"/>
        <v>11.3656387665198</v>
      </c>
      <c r="W3250" s="6" t="s">
        <v>980</v>
      </c>
      <c r="X3250" s="1">
        <v>4</v>
      </c>
      <c r="AA3250" s="1" t="s">
        <v>1151</v>
      </c>
      <c r="AB3250" s="1" t="s">
        <v>1149</v>
      </c>
      <c r="AC3250" s="1" t="s">
        <v>78</v>
      </c>
      <c r="AD3250" s="1" t="s">
        <v>125</v>
      </c>
      <c r="AE3250" s="13"/>
      <c r="BY3250" s="1">
        <v>-206</v>
      </c>
      <c r="BZ3250" s="1">
        <v>-161</v>
      </c>
    </row>
    <row r="3251" ht="17" hidden="1" customHeight="1" spans="1:78">
      <c r="A3251" s="1" t="s">
        <v>1144</v>
      </c>
      <c r="B3251" s="1" t="s">
        <v>1145</v>
      </c>
      <c r="C3251" s="1" t="s">
        <v>1089</v>
      </c>
      <c r="D3251" s="1">
        <v>2011</v>
      </c>
      <c r="E3251" s="1">
        <v>26</v>
      </c>
      <c r="F3251" s="1">
        <v>3</v>
      </c>
      <c r="G3251" s="1" t="s">
        <v>1146</v>
      </c>
      <c r="H3251" s="1" t="s">
        <v>1147</v>
      </c>
      <c r="I3251" s="1">
        <v>52.37</v>
      </c>
      <c r="J3251" s="1">
        <v>-108.83</v>
      </c>
      <c r="K3251" s="1">
        <v>8</v>
      </c>
      <c r="L3251" s="1">
        <v>355</v>
      </c>
      <c r="M3251" s="1">
        <v>1</v>
      </c>
      <c r="N3251" s="1">
        <v>1.39</v>
      </c>
      <c r="O3251" s="1">
        <v>5.65</v>
      </c>
      <c r="P3251" s="1">
        <f t="shared" si="265"/>
        <v>48.5</v>
      </c>
      <c r="Q3251" s="1">
        <v>24.9</v>
      </c>
      <c r="R3251" s="1">
        <v>26.6</v>
      </c>
      <c r="S3251" s="1" t="s">
        <v>135</v>
      </c>
      <c r="T3251" s="1">
        <v>25.8</v>
      </c>
      <c r="U3251" s="3">
        <v>2.27</v>
      </c>
      <c r="V3251" s="1">
        <f t="shared" si="264"/>
        <v>11.3656387665198</v>
      </c>
      <c r="W3251" s="6" t="s">
        <v>980</v>
      </c>
      <c r="X3251" s="1">
        <v>4</v>
      </c>
      <c r="AA3251" s="1" t="s">
        <v>1152</v>
      </c>
      <c r="AB3251" s="1" t="s">
        <v>1149</v>
      </c>
      <c r="AC3251" s="1" t="s">
        <v>78</v>
      </c>
      <c r="AD3251" s="1" t="s">
        <v>125</v>
      </c>
      <c r="AE3251" s="13"/>
      <c r="BY3251" s="1">
        <v>-300</v>
      </c>
      <c r="BZ3251" s="1">
        <v>-161</v>
      </c>
    </row>
    <row r="3252" ht="17" hidden="1" customHeight="1" spans="1:78">
      <c r="A3252" s="1" t="s">
        <v>1144</v>
      </c>
      <c r="B3252" s="1" t="s">
        <v>1145</v>
      </c>
      <c r="C3252" s="1" t="s">
        <v>1089</v>
      </c>
      <c r="D3252" s="1">
        <v>2011</v>
      </c>
      <c r="E3252" s="1">
        <v>26</v>
      </c>
      <c r="F3252" s="1">
        <v>3</v>
      </c>
      <c r="G3252" s="1" t="s">
        <v>1146</v>
      </c>
      <c r="H3252" s="1" t="s">
        <v>1147</v>
      </c>
      <c r="I3252" s="1">
        <v>52.37</v>
      </c>
      <c r="J3252" s="1">
        <v>-108.83</v>
      </c>
      <c r="K3252" s="1">
        <v>8</v>
      </c>
      <c r="L3252" s="1">
        <v>355</v>
      </c>
      <c r="M3252" s="1">
        <v>1</v>
      </c>
      <c r="N3252" s="1">
        <v>1.39</v>
      </c>
      <c r="O3252" s="1">
        <v>5.65</v>
      </c>
      <c r="P3252" s="1">
        <f t="shared" si="265"/>
        <v>48.5</v>
      </c>
      <c r="Q3252" s="1">
        <v>24.9</v>
      </c>
      <c r="R3252" s="1">
        <v>26.6</v>
      </c>
      <c r="S3252" s="1" t="s">
        <v>135</v>
      </c>
      <c r="T3252" s="1">
        <v>25.8</v>
      </c>
      <c r="U3252" s="3">
        <v>2.27</v>
      </c>
      <c r="V3252" s="1">
        <f t="shared" si="264"/>
        <v>11.3656387665198</v>
      </c>
      <c r="W3252" s="6" t="s">
        <v>980</v>
      </c>
      <c r="X3252" s="1">
        <v>4</v>
      </c>
      <c r="AA3252" s="1" t="s">
        <v>1153</v>
      </c>
      <c r="AB3252" s="1" t="s">
        <v>1149</v>
      </c>
      <c r="AC3252" s="1" t="s">
        <v>78</v>
      </c>
      <c r="AD3252" s="1" t="s">
        <v>125</v>
      </c>
      <c r="AE3252" s="13"/>
      <c r="BY3252" s="1">
        <v>17</v>
      </c>
      <c r="BZ3252" s="1">
        <v>-161</v>
      </c>
    </row>
    <row r="3253" ht="17" hidden="1" customHeight="1" spans="1:78">
      <c r="A3253" s="1" t="s">
        <v>1144</v>
      </c>
      <c r="B3253" s="1" t="s">
        <v>1145</v>
      </c>
      <c r="C3253" s="1" t="s">
        <v>1089</v>
      </c>
      <c r="D3253" s="1">
        <v>2011</v>
      </c>
      <c r="E3253" s="1">
        <v>26</v>
      </c>
      <c r="F3253" s="1">
        <v>3</v>
      </c>
      <c r="G3253" s="1" t="s">
        <v>1146</v>
      </c>
      <c r="H3253" s="1" t="s">
        <v>1147</v>
      </c>
      <c r="I3253" s="1">
        <v>52.37</v>
      </c>
      <c r="J3253" s="1">
        <v>-108.83</v>
      </c>
      <c r="K3253" s="1">
        <v>8</v>
      </c>
      <c r="L3253" s="1">
        <v>355</v>
      </c>
      <c r="M3253" s="1">
        <v>1</v>
      </c>
      <c r="N3253" s="1">
        <v>1.39</v>
      </c>
      <c r="O3253" s="1">
        <v>5.65</v>
      </c>
      <c r="P3253" s="1">
        <f t="shared" si="265"/>
        <v>48.5</v>
      </c>
      <c r="Q3253" s="1">
        <v>24.9</v>
      </c>
      <c r="R3253" s="1">
        <v>26.6</v>
      </c>
      <c r="S3253" s="1" t="s">
        <v>135</v>
      </c>
      <c r="T3253" s="1">
        <v>25.8</v>
      </c>
      <c r="U3253" s="3">
        <v>2.27</v>
      </c>
      <c r="V3253" s="1">
        <f t="shared" si="264"/>
        <v>11.3656387665198</v>
      </c>
      <c r="W3253" s="6" t="s">
        <v>980</v>
      </c>
      <c r="X3253" s="1">
        <v>4</v>
      </c>
      <c r="AA3253" s="1" t="s">
        <v>1153</v>
      </c>
      <c r="AB3253" s="1" t="s">
        <v>1149</v>
      </c>
      <c r="AC3253" s="1" t="s">
        <v>78</v>
      </c>
      <c r="AD3253" s="1" t="s">
        <v>125</v>
      </c>
      <c r="AE3253" s="13"/>
      <c r="BY3253" s="1">
        <v>-11</v>
      </c>
      <c r="BZ3253" s="1">
        <v>-161</v>
      </c>
    </row>
    <row r="3254" ht="17" hidden="1" customHeight="1" spans="1:78">
      <c r="A3254" s="1" t="s">
        <v>1144</v>
      </c>
      <c r="B3254" s="1" t="s">
        <v>1145</v>
      </c>
      <c r="C3254" s="1" t="s">
        <v>1089</v>
      </c>
      <c r="D3254" s="1">
        <v>2011</v>
      </c>
      <c r="E3254" s="1">
        <v>26</v>
      </c>
      <c r="F3254" s="1">
        <v>3</v>
      </c>
      <c r="G3254" s="1" t="s">
        <v>1146</v>
      </c>
      <c r="H3254" s="1" t="s">
        <v>1147</v>
      </c>
      <c r="I3254" s="1">
        <v>52.37</v>
      </c>
      <c r="J3254" s="1">
        <v>-108.83</v>
      </c>
      <c r="K3254" s="1">
        <v>8</v>
      </c>
      <c r="L3254" s="1">
        <v>355</v>
      </c>
      <c r="M3254" s="1">
        <v>1</v>
      </c>
      <c r="N3254" s="1">
        <v>1.39</v>
      </c>
      <c r="O3254" s="1">
        <v>5.65</v>
      </c>
      <c r="P3254" s="1">
        <f t="shared" si="265"/>
        <v>48.5</v>
      </c>
      <c r="Q3254" s="1">
        <v>24.9</v>
      </c>
      <c r="R3254" s="1">
        <v>26.6</v>
      </c>
      <c r="S3254" s="1" t="s">
        <v>135</v>
      </c>
      <c r="T3254" s="1">
        <v>25.8</v>
      </c>
      <c r="U3254" s="3">
        <v>2.27</v>
      </c>
      <c r="V3254" s="1">
        <f t="shared" si="264"/>
        <v>11.3656387665198</v>
      </c>
      <c r="W3254" s="6" t="s">
        <v>980</v>
      </c>
      <c r="X3254" s="1">
        <v>4</v>
      </c>
      <c r="AA3254" s="1" t="s">
        <v>1154</v>
      </c>
      <c r="AB3254" s="1" t="s">
        <v>1149</v>
      </c>
      <c r="AC3254" s="1" t="s">
        <v>78</v>
      </c>
      <c r="AD3254" s="1" t="s">
        <v>125</v>
      </c>
      <c r="AE3254" s="13"/>
      <c r="BY3254" s="1">
        <v>-152</v>
      </c>
      <c r="BZ3254" s="1">
        <v>-161</v>
      </c>
    </row>
    <row r="3255" ht="17" hidden="1" customHeight="1" spans="1:78">
      <c r="A3255" s="1" t="s">
        <v>1144</v>
      </c>
      <c r="B3255" s="1" t="s">
        <v>1145</v>
      </c>
      <c r="C3255" s="1" t="s">
        <v>1089</v>
      </c>
      <c r="D3255" s="1">
        <v>2011</v>
      </c>
      <c r="E3255" s="1">
        <v>26</v>
      </c>
      <c r="F3255" s="1">
        <v>3</v>
      </c>
      <c r="G3255" s="1" t="s">
        <v>1146</v>
      </c>
      <c r="H3255" s="1" t="s">
        <v>1147</v>
      </c>
      <c r="I3255" s="1">
        <v>52.37</v>
      </c>
      <c r="J3255" s="1">
        <v>-108.83</v>
      </c>
      <c r="K3255" s="1">
        <v>9</v>
      </c>
      <c r="L3255" s="1">
        <v>355</v>
      </c>
      <c r="M3255" s="1">
        <v>1</v>
      </c>
      <c r="N3255" s="1">
        <v>1.39</v>
      </c>
      <c r="O3255" s="1">
        <v>5.65</v>
      </c>
      <c r="P3255" s="1">
        <f t="shared" si="265"/>
        <v>48.5</v>
      </c>
      <c r="Q3255" s="1">
        <v>24.9</v>
      </c>
      <c r="R3255" s="1">
        <v>26.6</v>
      </c>
      <c r="S3255" s="1" t="s">
        <v>135</v>
      </c>
      <c r="T3255" s="1">
        <v>25.8</v>
      </c>
      <c r="U3255" s="3">
        <v>2.27</v>
      </c>
      <c r="V3255" s="1">
        <f t="shared" si="264"/>
        <v>11.3656387665198</v>
      </c>
      <c r="W3255" s="6" t="s">
        <v>980</v>
      </c>
      <c r="X3255" s="1">
        <v>4</v>
      </c>
      <c r="AA3255" s="1" t="s">
        <v>1148</v>
      </c>
      <c r="AB3255" s="1" t="s">
        <v>1149</v>
      </c>
      <c r="AC3255" s="1" t="s">
        <v>78</v>
      </c>
      <c r="AD3255" s="1" t="s">
        <v>125</v>
      </c>
      <c r="AE3255" s="13"/>
      <c r="BY3255" s="1">
        <v>-82</v>
      </c>
      <c r="BZ3255" s="1">
        <v>-63</v>
      </c>
    </row>
    <row r="3256" ht="17" hidden="1" customHeight="1" spans="1:78">
      <c r="A3256" s="1" t="s">
        <v>1144</v>
      </c>
      <c r="B3256" s="1" t="s">
        <v>1145</v>
      </c>
      <c r="C3256" s="1" t="s">
        <v>1089</v>
      </c>
      <c r="D3256" s="1">
        <v>2011</v>
      </c>
      <c r="E3256" s="1">
        <v>26</v>
      </c>
      <c r="F3256" s="1">
        <v>3</v>
      </c>
      <c r="G3256" s="1" t="s">
        <v>1146</v>
      </c>
      <c r="H3256" s="1" t="s">
        <v>1147</v>
      </c>
      <c r="I3256" s="1">
        <v>52.37</v>
      </c>
      <c r="J3256" s="1">
        <v>-108.83</v>
      </c>
      <c r="K3256" s="1">
        <v>9</v>
      </c>
      <c r="L3256" s="1">
        <v>355</v>
      </c>
      <c r="M3256" s="1">
        <v>1</v>
      </c>
      <c r="N3256" s="1">
        <v>1.39</v>
      </c>
      <c r="O3256" s="1">
        <v>5.65</v>
      </c>
      <c r="P3256" s="1">
        <f t="shared" si="265"/>
        <v>48.5</v>
      </c>
      <c r="Q3256" s="1">
        <v>24.9</v>
      </c>
      <c r="R3256" s="1">
        <v>26.6</v>
      </c>
      <c r="S3256" s="1" t="s">
        <v>135</v>
      </c>
      <c r="T3256" s="1">
        <v>25.8</v>
      </c>
      <c r="U3256" s="3">
        <v>2.27</v>
      </c>
      <c r="V3256" s="1">
        <f t="shared" si="264"/>
        <v>11.3656387665198</v>
      </c>
      <c r="W3256" s="6" t="s">
        <v>980</v>
      </c>
      <c r="X3256" s="1">
        <v>4</v>
      </c>
      <c r="AA3256" s="1" t="s">
        <v>1150</v>
      </c>
      <c r="AB3256" s="1" t="s">
        <v>1149</v>
      </c>
      <c r="AC3256" s="1" t="s">
        <v>78</v>
      </c>
      <c r="AD3256" s="1" t="s">
        <v>125</v>
      </c>
      <c r="AE3256" s="13"/>
      <c r="BY3256" s="1">
        <v>-215</v>
      </c>
      <c r="BZ3256" s="1">
        <v>-63</v>
      </c>
    </row>
    <row r="3257" ht="17" hidden="1" customHeight="1" spans="1:78">
      <c r="A3257" s="1" t="s">
        <v>1144</v>
      </c>
      <c r="B3257" s="1" t="s">
        <v>1145</v>
      </c>
      <c r="C3257" s="1" t="s">
        <v>1089</v>
      </c>
      <c r="D3257" s="1">
        <v>2011</v>
      </c>
      <c r="E3257" s="1">
        <v>26</v>
      </c>
      <c r="F3257" s="1">
        <v>3</v>
      </c>
      <c r="G3257" s="1" t="s">
        <v>1146</v>
      </c>
      <c r="H3257" s="1" t="s">
        <v>1147</v>
      </c>
      <c r="I3257" s="1">
        <v>52.37</v>
      </c>
      <c r="J3257" s="1">
        <v>-108.83</v>
      </c>
      <c r="K3257" s="1">
        <v>9</v>
      </c>
      <c r="L3257" s="1">
        <v>355</v>
      </c>
      <c r="M3257" s="1">
        <v>1</v>
      </c>
      <c r="N3257" s="1">
        <v>1.39</v>
      </c>
      <c r="O3257" s="1">
        <v>5.65</v>
      </c>
      <c r="P3257" s="1">
        <f t="shared" si="265"/>
        <v>48.5</v>
      </c>
      <c r="Q3257" s="1">
        <v>24.9</v>
      </c>
      <c r="R3257" s="1">
        <v>26.6</v>
      </c>
      <c r="S3257" s="1" t="s">
        <v>135</v>
      </c>
      <c r="T3257" s="1">
        <v>25.8</v>
      </c>
      <c r="U3257" s="3">
        <v>2.27</v>
      </c>
      <c r="V3257" s="1">
        <f t="shared" si="264"/>
        <v>11.3656387665198</v>
      </c>
      <c r="W3257" s="6" t="s">
        <v>980</v>
      </c>
      <c r="X3257" s="1">
        <v>4</v>
      </c>
      <c r="AA3257" s="1" t="s">
        <v>1151</v>
      </c>
      <c r="AB3257" s="1" t="s">
        <v>1149</v>
      </c>
      <c r="AC3257" s="1" t="s">
        <v>78</v>
      </c>
      <c r="AD3257" s="1" t="s">
        <v>125</v>
      </c>
      <c r="AE3257" s="13"/>
      <c r="BY3257" s="1">
        <v>-105</v>
      </c>
      <c r="BZ3257" s="1">
        <v>-63</v>
      </c>
    </row>
    <row r="3258" ht="17" hidden="1" customHeight="1" spans="1:78">
      <c r="A3258" s="1" t="s">
        <v>1144</v>
      </c>
      <c r="B3258" s="1" t="s">
        <v>1145</v>
      </c>
      <c r="C3258" s="1" t="s">
        <v>1089</v>
      </c>
      <c r="D3258" s="1">
        <v>2011</v>
      </c>
      <c r="E3258" s="1">
        <v>26</v>
      </c>
      <c r="F3258" s="1">
        <v>3</v>
      </c>
      <c r="G3258" s="1" t="s">
        <v>1146</v>
      </c>
      <c r="H3258" s="1" t="s">
        <v>1147</v>
      </c>
      <c r="I3258" s="1">
        <v>52.37</v>
      </c>
      <c r="J3258" s="1">
        <v>-108.83</v>
      </c>
      <c r="K3258" s="1">
        <v>9</v>
      </c>
      <c r="L3258" s="1">
        <v>355</v>
      </c>
      <c r="M3258" s="1">
        <v>1</v>
      </c>
      <c r="N3258" s="1">
        <v>1.39</v>
      </c>
      <c r="O3258" s="1">
        <v>5.65</v>
      </c>
      <c r="P3258" s="1">
        <f t="shared" si="265"/>
        <v>48.5</v>
      </c>
      <c r="Q3258" s="1">
        <v>24.9</v>
      </c>
      <c r="R3258" s="1">
        <v>26.6</v>
      </c>
      <c r="S3258" s="1" t="s">
        <v>135</v>
      </c>
      <c r="T3258" s="1">
        <v>25.8</v>
      </c>
      <c r="U3258" s="3">
        <v>2.27</v>
      </c>
      <c r="V3258" s="1">
        <f t="shared" si="264"/>
        <v>11.3656387665198</v>
      </c>
      <c r="W3258" s="6" t="s">
        <v>980</v>
      </c>
      <c r="X3258" s="1">
        <v>4</v>
      </c>
      <c r="AA3258" s="1" t="s">
        <v>1151</v>
      </c>
      <c r="AB3258" s="1" t="s">
        <v>1149</v>
      </c>
      <c r="AC3258" s="1" t="s">
        <v>78</v>
      </c>
      <c r="AD3258" s="1" t="s">
        <v>125</v>
      </c>
      <c r="AE3258" s="13"/>
      <c r="BY3258" s="1">
        <v>-134</v>
      </c>
      <c r="BZ3258" s="1">
        <v>-63</v>
      </c>
    </row>
    <row r="3259" ht="17" hidden="1" customHeight="1" spans="1:78">
      <c r="A3259" s="1" t="s">
        <v>1144</v>
      </c>
      <c r="B3259" s="1" t="s">
        <v>1145</v>
      </c>
      <c r="C3259" s="1" t="s">
        <v>1089</v>
      </c>
      <c r="D3259" s="1">
        <v>2011</v>
      </c>
      <c r="E3259" s="1">
        <v>26</v>
      </c>
      <c r="F3259" s="1">
        <v>3</v>
      </c>
      <c r="G3259" s="1" t="s">
        <v>1146</v>
      </c>
      <c r="H3259" s="1" t="s">
        <v>1147</v>
      </c>
      <c r="I3259" s="1">
        <v>52.37</v>
      </c>
      <c r="J3259" s="1">
        <v>-108.83</v>
      </c>
      <c r="K3259" s="1">
        <v>9</v>
      </c>
      <c r="L3259" s="1">
        <v>355</v>
      </c>
      <c r="M3259" s="1">
        <v>1</v>
      </c>
      <c r="N3259" s="1">
        <v>1.39</v>
      </c>
      <c r="O3259" s="1">
        <v>5.65</v>
      </c>
      <c r="P3259" s="1">
        <f t="shared" si="265"/>
        <v>48.5</v>
      </c>
      <c r="Q3259" s="1">
        <v>24.9</v>
      </c>
      <c r="R3259" s="1">
        <v>26.6</v>
      </c>
      <c r="S3259" s="1" t="s">
        <v>135</v>
      </c>
      <c r="T3259" s="1">
        <v>25.8</v>
      </c>
      <c r="U3259" s="3">
        <v>2.27</v>
      </c>
      <c r="V3259" s="1">
        <f t="shared" si="264"/>
        <v>11.3656387665198</v>
      </c>
      <c r="W3259" s="6" t="s">
        <v>980</v>
      </c>
      <c r="X3259" s="1">
        <v>4</v>
      </c>
      <c r="AA3259" s="1" t="s">
        <v>1152</v>
      </c>
      <c r="AB3259" s="1" t="s">
        <v>1149</v>
      </c>
      <c r="AC3259" s="1" t="s">
        <v>78</v>
      </c>
      <c r="AD3259" s="1" t="s">
        <v>125</v>
      </c>
      <c r="AE3259" s="13"/>
      <c r="BY3259" s="1">
        <v>-251</v>
      </c>
      <c r="BZ3259" s="1">
        <v>-63</v>
      </c>
    </row>
    <row r="3260" ht="17" hidden="1" customHeight="1" spans="1:78">
      <c r="A3260" s="1" t="s">
        <v>1144</v>
      </c>
      <c r="B3260" s="1" t="s">
        <v>1145</v>
      </c>
      <c r="C3260" s="1" t="s">
        <v>1089</v>
      </c>
      <c r="D3260" s="1">
        <v>2011</v>
      </c>
      <c r="E3260" s="1">
        <v>26</v>
      </c>
      <c r="F3260" s="1">
        <v>3</v>
      </c>
      <c r="G3260" s="1" t="s">
        <v>1146</v>
      </c>
      <c r="H3260" s="1" t="s">
        <v>1147</v>
      </c>
      <c r="I3260" s="1">
        <v>52.37</v>
      </c>
      <c r="J3260" s="1">
        <v>-108.83</v>
      </c>
      <c r="K3260" s="1">
        <v>9</v>
      </c>
      <c r="L3260" s="1">
        <v>355</v>
      </c>
      <c r="M3260" s="1">
        <v>1</v>
      </c>
      <c r="N3260" s="1">
        <v>1.39</v>
      </c>
      <c r="O3260" s="1">
        <v>5.65</v>
      </c>
      <c r="P3260" s="1">
        <f t="shared" si="265"/>
        <v>48.5</v>
      </c>
      <c r="Q3260" s="1">
        <v>24.9</v>
      </c>
      <c r="R3260" s="1">
        <v>26.6</v>
      </c>
      <c r="S3260" s="1" t="s">
        <v>135</v>
      </c>
      <c r="T3260" s="1">
        <v>25.8</v>
      </c>
      <c r="U3260" s="3">
        <v>2.27</v>
      </c>
      <c r="V3260" s="1">
        <f t="shared" si="264"/>
        <v>11.3656387665198</v>
      </c>
      <c r="W3260" s="6" t="s">
        <v>980</v>
      </c>
      <c r="X3260" s="1">
        <v>4</v>
      </c>
      <c r="AA3260" s="1" t="s">
        <v>1153</v>
      </c>
      <c r="AB3260" s="1" t="s">
        <v>1149</v>
      </c>
      <c r="AC3260" s="1" t="s">
        <v>78</v>
      </c>
      <c r="AD3260" s="1" t="s">
        <v>125</v>
      </c>
      <c r="AE3260" s="13"/>
      <c r="BY3260" s="1">
        <v>92</v>
      </c>
      <c r="BZ3260" s="1">
        <v>-63</v>
      </c>
    </row>
    <row r="3261" ht="17" hidden="1" customHeight="1" spans="1:78">
      <c r="A3261" s="1" t="s">
        <v>1144</v>
      </c>
      <c r="B3261" s="1" t="s">
        <v>1145</v>
      </c>
      <c r="C3261" s="1" t="s">
        <v>1089</v>
      </c>
      <c r="D3261" s="1">
        <v>2011</v>
      </c>
      <c r="E3261" s="1">
        <v>26</v>
      </c>
      <c r="F3261" s="1">
        <v>3</v>
      </c>
      <c r="G3261" s="1" t="s">
        <v>1146</v>
      </c>
      <c r="H3261" s="1" t="s">
        <v>1147</v>
      </c>
      <c r="I3261" s="1">
        <v>52.37</v>
      </c>
      <c r="J3261" s="1">
        <v>-108.83</v>
      </c>
      <c r="K3261" s="1">
        <v>9</v>
      </c>
      <c r="L3261" s="1">
        <v>355</v>
      </c>
      <c r="M3261" s="1">
        <v>1</v>
      </c>
      <c r="N3261" s="1">
        <v>1.39</v>
      </c>
      <c r="O3261" s="1">
        <v>5.65</v>
      </c>
      <c r="P3261" s="1">
        <f t="shared" si="265"/>
        <v>48.5</v>
      </c>
      <c r="Q3261" s="1">
        <v>24.9</v>
      </c>
      <c r="R3261" s="1">
        <v>26.6</v>
      </c>
      <c r="S3261" s="1" t="s">
        <v>135</v>
      </c>
      <c r="T3261" s="1">
        <v>25.8</v>
      </c>
      <c r="U3261" s="3">
        <v>2.27</v>
      </c>
      <c r="V3261" s="1">
        <f t="shared" si="264"/>
        <v>11.3656387665198</v>
      </c>
      <c r="W3261" s="6" t="s">
        <v>980</v>
      </c>
      <c r="X3261" s="1">
        <v>4</v>
      </c>
      <c r="AA3261" s="1" t="s">
        <v>1153</v>
      </c>
      <c r="AB3261" s="1" t="s">
        <v>1149</v>
      </c>
      <c r="AC3261" s="1" t="s">
        <v>78</v>
      </c>
      <c r="AD3261" s="1" t="s">
        <v>125</v>
      </c>
      <c r="AE3261" s="13"/>
      <c r="BY3261" s="1">
        <v>74</v>
      </c>
      <c r="BZ3261" s="1">
        <v>-63</v>
      </c>
    </row>
    <row r="3262" ht="17" hidden="1" customHeight="1" spans="1:78">
      <c r="A3262" s="1" t="s">
        <v>1144</v>
      </c>
      <c r="B3262" s="1" t="s">
        <v>1145</v>
      </c>
      <c r="C3262" s="1" t="s">
        <v>1089</v>
      </c>
      <c r="D3262" s="1">
        <v>2011</v>
      </c>
      <c r="E3262" s="1">
        <v>26</v>
      </c>
      <c r="F3262" s="1">
        <v>3</v>
      </c>
      <c r="G3262" s="1" t="s">
        <v>1146</v>
      </c>
      <c r="H3262" s="1" t="s">
        <v>1147</v>
      </c>
      <c r="I3262" s="1">
        <v>52.37</v>
      </c>
      <c r="J3262" s="1">
        <v>-108.83</v>
      </c>
      <c r="K3262" s="1">
        <v>9</v>
      </c>
      <c r="L3262" s="1">
        <v>355</v>
      </c>
      <c r="M3262" s="1">
        <v>1</v>
      </c>
      <c r="N3262" s="1">
        <v>1.39</v>
      </c>
      <c r="O3262" s="1">
        <v>5.65</v>
      </c>
      <c r="P3262" s="1">
        <f t="shared" si="265"/>
        <v>48.5</v>
      </c>
      <c r="Q3262" s="1">
        <v>24.9</v>
      </c>
      <c r="R3262" s="1">
        <v>26.6</v>
      </c>
      <c r="S3262" s="1" t="s">
        <v>135</v>
      </c>
      <c r="T3262" s="1">
        <v>25.8</v>
      </c>
      <c r="U3262" s="3">
        <v>2.27</v>
      </c>
      <c r="V3262" s="1">
        <f t="shared" si="264"/>
        <v>11.3656387665198</v>
      </c>
      <c r="W3262" s="6" t="s">
        <v>980</v>
      </c>
      <c r="X3262" s="1">
        <v>4</v>
      </c>
      <c r="AA3262" s="1" t="s">
        <v>1154</v>
      </c>
      <c r="AB3262" s="1" t="s">
        <v>1149</v>
      </c>
      <c r="AC3262" s="1" t="s">
        <v>78</v>
      </c>
      <c r="AD3262" s="1" t="s">
        <v>125</v>
      </c>
      <c r="AE3262" s="13"/>
      <c r="BY3262" s="1">
        <v>-99</v>
      </c>
      <c r="BZ3262" s="1">
        <v>-63</v>
      </c>
    </row>
    <row r="3263" ht="17" hidden="1" customHeight="1" spans="1:78">
      <c r="A3263" s="1" t="s">
        <v>1144</v>
      </c>
      <c r="B3263" s="1" t="s">
        <v>1145</v>
      </c>
      <c r="C3263" s="1" t="s">
        <v>1089</v>
      </c>
      <c r="D3263" s="1">
        <v>2011</v>
      </c>
      <c r="E3263" s="1">
        <v>26</v>
      </c>
      <c r="F3263" s="1">
        <v>3</v>
      </c>
      <c r="G3263" s="1" t="s">
        <v>1146</v>
      </c>
      <c r="H3263" s="1" t="s">
        <v>1147</v>
      </c>
      <c r="I3263" s="1">
        <v>52.37</v>
      </c>
      <c r="J3263" s="1">
        <v>-108.83</v>
      </c>
      <c r="K3263" s="1">
        <v>10</v>
      </c>
      <c r="L3263" s="1">
        <v>355</v>
      </c>
      <c r="M3263" s="1">
        <v>1</v>
      </c>
      <c r="N3263" s="1">
        <v>1.39</v>
      </c>
      <c r="O3263" s="1">
        <v>5.65</v>
      </c>
      <c r="P3263" s="1">
        <f t="shared" si="265"/>
        <v>48.5</v>
      </c>
      <c r="Q3263" s="1">
        <v>24.9</v>
      </c>
      <c r="R3263" s="1">
        <v>26.6</v>
      </c>
      <c r="S3263" s="1" t="s">
        <v>135</v>
      </c>
      <c r="T3263" s="1">
        <v>25.8</v>
      </c>
      <c r="U3263" s="3">
        <v>2.27</v>
      </c>
      <c r="V3263" s="1">
        <f t="shared" si="264"/>
        <v>11.3656387665198</v>
      </c>
      <c r="W3263" s="6" t="s">
        <v>980</v>
      </c>
      <c r="X3263" s="1">
        <v>4</v>
      </c>
      <c r="AA3263" s="1" t="s">
        <v>1148</v>
      </c>
      <c r="AB3263" s="1" t="s">
        <v>1149</v>
      </c>
      <c r="AC3263" s="1" t="s">
        <v>78</v>
      </c>
      <c r="AD3263" s="1" t="s">
        <v>125</v>
      </c>
      <c r="AE3263" s="13"/>
      <c r="BY3263" s="1">
        <v>105</v>
      </c>
      <c r="BZ3263" s="1">
        <v>118</v>
      </c>
    </row>
    <row r="3264" ht="17" hidden="1" customHeight="1" spans="1:78">
      <c r="A3264" s="1" t="s">
        <v>1144</v>
      </c>
      <c r="B3264" s="1" t="s">
        <v>1145</v>
      </c>
      <c r="C3264" s="1" t="s">
        <v>1089</v>
      </c>
      <c r="D3264" s="1">
        <v>2011</v>
      </c>
      <c r="E3264" s="1">
        <v>26</v>
      </c>
      <c r="F3264" s="1">
        <v>3</v>
      </c>
      <c r="G3264" s="1" t="s">
        <v>1146</v>
      </c>
      <c r="H3264" s="1" t="s">
        <v>1147</v>
      </c>
      <c r="I3264" s="1">
        <v>52.37</v>
      </c>
      <c r="J3264" s="1">
        <v>-108.83</v>
      </c>
      <c r="K3264" s="1">
        <v>10</v>
      </c>
      <c r="L3264" s="1">
        <v>355</v>
      </c>
      <c r="M3264" s="1">
        <v>1</v>
      </c>
      <c r="N3264" s="1">
        <v>1.39</v>
      </c>
      <c r="O3264" s="1">
        <v>5.65</v>
      </c>
      <c r="P3264" s="1">
        <f t="shared" si="265"/>
        <v>48.5</v>
      </c>
      <c r="Q3264" s="1">
        <v>24.9</v>
      </c>
      <c r="R3264" s="1">
        <v>26.6</v>
      </c>
      <c r="S3264" s="1" t="s">
        <v>135</v>
      </c>
      <c r="T3264" s="1">
        <v>25.8</v>
      </c>
      <c r="U3264" s="3">
        <v>2.27</v>
      </c>
      <c r="V3264" s="1">
        <f t="shared" si="264"/>
        <v>11.3656387665198</v>
      </c>
      <c r="W3264" s="6" t="s">
        <v>980</v>
      </c>
      <c r="X3264" s="1">
        <v>4</v>
      </c>
      <c r="AA3264" s="1" t="s">
        <v>1150</v>
      </c>
      <c r="AB3264" s="1" t="s">
        <v>1149</v>
      </c>
      <c r="AC3264" s="1" t="s">
        <v>78</v>
      </c>
      <c r="AD3264" s="1" t="s">
        <v>125</v>
      </c>
      <c r="AE3264" s="13"/>
      <c r="BY3264" s="1">
        <v>-57</v>
      </c>
      <c r="BZ3264" s="1">
        <v>118</v>
      </c>
    </row>
    <row r="3265" ht="17" hidden="1" customHeight="1" spans="1:78">
      <c r="A3265" s="1" t="s">
        <v>1144</v>
      </c>
      <c r="B3265" s="1" t="s">
        <v>1145</v>
      </c>
      <c r="C3265" s="1" t="s">
        <v>1089</v>
      </c>
      <c r="D3265" s="1">
        <v>2011</v>
      </c>
      <c r="E3265" s="1">
        <v>26</v>
      </c>
      <c r="F3265" s="1">
        <v>3</v>
      </c>
      <c r="G3265" s="1" t="s">
        <v>1146</v>
      </c>
      <c r="H3265" s="1" t="s">
        <v>1147</v>
      </c>
      <c r="I3265" s="1">
        <v>52.37</v>
      </c>
      <c r="J3265" s="1">
        <v>-108.83</v>
      </c>
      <c r="K3265" s="1">
        <v>10</v>
      </c>
      <c r="L3265" s="1">
        <v>355</v>
      </c>
      <c r="M3265" s="1">
        <v>1</v>
      </c>
      <c r="N3265" s="1">
        <v>1.39</v>
      </c>
      <c r="O3265" s="1">
        <v>5.65</v>
      </c>
      <c r="P3265" s="1">
        <f t="shared" si="265"/>
        <v>48.5</v>
      </c>
      <c r="Q3265" s="1">
        <v>24.9</v>
      </c>
      <c r="R3265" s="1">
        <v>26.6</v>
      </c>
      <c r="S3265" s="1" t="s">
        <v>135</v>
      </c>
      <c r="T3265" s="1">
        <v>25.8</v>
      </c>
      <c r="U3265" s="3">
        <v>2.27</v>
      </c>
      <c r="V3265" s="1">
        <f t="shared" si="264"/>
        <v>11.3656387665198</v>
      </c>
      <c r="W3265" s="6" t="s">
        <v>980</v>
      </c>
      <c r="X3265" s="1">
        <v>4</v>
      </c>
      <c r="AA3265" s="1" t="s">
        <v>1151</v>
      </c>
      <c r="AB3265" s="1" t="s">
        <v>1149</v>
      </c>
      <c r="AC3265" s="1" t="s">
        <v>78</v>
      </c>
      <c r="AD3265" s="1" t="s">
        <v>125</v>
      </c>
      <c r="AE3265" s="13"/>
      <c r="BY3265" s="1">
        <v>117</v>
      </c>
      <c r="BZ3265" s="1">
        <v>118</v>
      </c>
    </row>
    <row r="3266" ht="17" hidden="1" customHeight="1" spans="1:78">
      <c r="A3266" s="1" t="s">
        <v>1144</v>
      </c>
      <c r="B3266" s="1" t="s">
        <v>1145</v>
      </c>
      <c r="C3266" s="1" t="s">
        <v>1089</v>
      </c>
      <c r="D3266" s="1">
        <v>2011</v>
      </c>
      <c r="E3266" s="1">
        <v>26</v>
      </c>
      <c r="F3266" s="1">
        <v>3</v>
      </c>
      <c r="G3266" s="1" t="s">
        <v>1146</v>
      </c>
      <c r="H3266" s="1" t="s">
        <v>1147</v>
      </c>
      <c r="I3266" s="1">
        <v>52.37</v>
      </c>
      <c r="J3266" s="1">
        <v>-108.83</v>
      </c>
      <c r="K3266" s="1">
        <v>10</v>
      </c>
      <c r="L3266" s="1">
        <v>355</v>
      </c>
      <c r="M3266" s="1">
        <v>1</v>
      </c>
      <c r="N3266" s="1">
        <v>1.39</v>
      </c>
      <c r="O3266" s="1">
        <v>5.65</v>
      </c>
      <c r="P3266" s="1">
        <f t="shared" si="265"/>
        <v>48.5</v>
      </c>
      <c r="Q3266" s="1">
        <v>24.9</v>
      </c>
      <c r="R3266" s="1">
        <v>26.6</v>
      </c>
      <c r="S3266" s="1" t="s">
        <v>135</v>
      </c>
      <c r="T3266" s="1">
        <v>25.8</v>
      </c>
      <c r="U3266" s="3">
        <v>2.27</v>
      </c>
      <c r="V3266" s="1">
        <f t="shared" si="264"/>
        <v>11.3656387665198</v>
      </c>
      <c r="W3266" s="6" t="s">
        <v>980</v>
      </c>
      <c r="X3266" s="1">
        <v>4</v>
      </c>
      <c r="AA3266" s="1" t="s">
        <v>1151</v>
      </c>
      <c r="AB3266" s="1" t="s">
        <v>1149</v>
      </c>
      <c r="AC3266" s="1" t="s">
        <v>78</v>
      </c>
      <c r="AD3266" s="1" t="s">
        <v>125</v>
      </c>
      <c r="AE3266" s="13"/>
      <c r="BY3266" s="1">
        <v>59</v>
      </c>
      <c r="BZ3266" s="1">
        <v>118</v>
      </c>
    </row>
    <row r="3267" ht="17" hidden="1" customHeight="1" spans="1:78">
      <c r="A3267" s="1" t="s">
        <v>1144</v>
      </c>
      <c r="B3267" s="1" t="s">
        <v>1145</v>
      </c>
      <c r="C3267" s="1" t="s">
        <v>1089</v>
      </c>
      <c r="D3267" s="1">
        <v>2011</v>
      </c>
      <c r="E3267" s="1">
        <v>26</v>
      </c>
      <c r="F3267" s="1">
        <v>3</v>
      </c>
      <c r="G3267" s="1" t="s">
        <v>1146</v>
      </c>
      <c r="H3267" s="1" t="s">
        <v>1147</v>
      </c>
      <c r="I3267" s="1">
        <v>52.37</v>
      </c>
      <c r="J3267" s="1">
        <v>-108.83</v>
      </c>
      <c r="K3267" s="1">
        <v>10</v>
      </c>
      <c r="L3267" s="1">
        <v>355</v>
      </c>
      <c r="M3267" s="1">
        <v>1</v>
      </c>
      <c r="N3267" s="1">
        <v>1.39</v>
      </c>
      <c r="O3267" s="1">
        <v>5.65</v>
      </c>
      <c r="P3267" s="1">
        <f t="shared" si="265"/>
        <v>48.5</v>
      </c>
      <c r="Q3267" s="1">
        <v>24.9</v>
      </c>
      <c r="R3267" s="1">
        <v>26.6</v>
      </c>
      <c r="S3267" s="1" t="s">
        <v>135</v>
      </c>
      <c r="T3267" s="1">
        <v>25.8</v>
      </c>
      <c r="U3267" s="3">
        <v>2.27</v>
      </c>
      <c r="V3267" s="1">
        <f t="shared" ref="V3267:V3330" si="266">T3267/U3267</f>
        <v>11.3656387665198</v>
      </c>
      <c r="W3267" s="6" t="s">
        <v>980</v>
      </c>
      <c r="X3267" s="1">
        <v>4</v>
      </c>
      <c r="AA3267" s="1" t="s">
        <v>1152</v>
      </c>
      <c r="AB3267" s="1" t="s">
        <v>1149</v>
      </c>
      <c r="AC3267" s="1" t="s">
        <v>78</v>
      </c>
      <c r="AD3267" s="1" t="s">
        <v>125</v>
      </c>
      <c r="AE3267" s="13"/>
      <c r="BY3267" s="1">
        <v>-132</v>
      </c>
      <c r="BZ3267" s="1">
        <v>118</v>
      </c>
    </row>
    <row r="3268" ht="17" hidden="1" customHeight="1" spans="1:78">
      <c r="A3268" s="1" t="s">
        <v>1144</v>
      </c>
      <c r="B3268" s="1" t="s">
        <v>1145</v>
      </c>
      <c r="C3268" s="1" t="s">
        <v>1089</v>
      </c>
      <c r="D3268" s="1">
        <v>2011</v>
      </c>
      <c r="E3268" s="1">
        <v>26</v>
      </c>
      <c r="F3268" s="1">
        <v>3</v>
      </c>
      <c r="G3268" s="1" t="s">
        <v>1146</v>
      </c>
      <c r="H3268" s="1" t="s">
        <v>1147</v>
      </c>
      <c r="I3268" s="1">
        <v>52.37</v>
      </c>
      <c r="J3268" s="1">
        <v>-108.83</v>
      </c>
      <c r="K3268" s="1">
        <v>10</v>
      </c>
      <c r="L3268" s="1">
        <v>355</v>
      </c>
      <c r="M3268" s="1">
        <v>1</v>
      </c>
      <c r="N3268" s="1">
        <v>1.39</v>
      </c>
      <c r="O3268" s="1">
        <v>5.65</v>
      </c>
      <c r="P3268" s="1">
        <f t="shared" si="265"/>
        <v>48.5</v>
      </c>
      <c r="Q3268" s="1">
        <v>24.9</v>
      </c>
      <c r="R3268" s="1">
        <v>26.6</v>
      </c>
      <c r="S3268" s="1" t="s">
        <v>135</v>
      </c>
      <c r="T3268" s="1">
        <v>25.8</v>
      </c>
      <c r="U3268" s="3">
        <v>2.27</v>
      </c>
      <c r="V3268" s="1">
        <f t="shared" si="266"/>
        <v>11.3656387665198</v>
      </c>
      <c r="W3268" s="6" t="s">
        <v>980</v>
      </c>
      <c r="X3268" s="1">
        <v>4</v>
      </c>
      <c r="AA3268" s="1" t="s">
        <v>1153</v>
      </c>
      <c r="AB3268" s="1" t="s">
        <v>1149</v>
      </c>
      <c r="AC3268" s="1" t="s">
        <v>78</v>
      </c>
      <c r="AD3268" s="1" t="s">
        <v>125</v>
      </c>
      <c r="AE3268" s="13"/>
      <c r="BY3268" s="1">
        <v>307</v>
      </c>
      <c r="BZ3268" s="1">
        <v>118</v>
      </c>
    </row>
    <row r="3269" ht="17" hidden="1" customHeight="1" spans="1:78">
      <c r="A3269" s="1" t="s">
        <v>1144</v>
      </c>
      <c r="B3269" s="1" t="s">
        <v>1145</v>
      </c>
      <c r="C3269" s="1" t="s">
        <v>1089</v>
      </c>
      <c r="D3269" s="1">
        <v>2011</v>
      </c>
      <c r="E3269" s="1">
        <v>26</v>
      </c>
      <c r="F3269" s="1">
        <v>3</v>
      </c>
      <c r="G3269" s="1" t="s">
        <v>1146</v>
      </c>
      <c r="H3269" s="1" t="s">
        <v>1147</v>
      </c>
      <c r="I3269" s="1">
        <v>52.37</v>
      </c>
      <c r="J3269" s="1">
        <v>-108.83</v>
      </c>
      <c r="K3269" s="1">
        <v>10</v>
      </c>
      <c r="L3269" s="1">
        <v>355</v>
      </c>
      <c r="M3269" s="1">
        <v>1</v>
      </c>
      <c r="N3269" s="1">
        <v>1.39</v>
      </c>
      <c r="O3269" s="1">
        <v>5.65</v>
      </c>
      <c r="P3269" s="1">
        <f t="shared" si="265"/>
        <v>48.5</v>
      </c>
      <c r="Q3269" s="1">
        <v>24.9</v>
      </c>
      <c r="R3269" s="1">
        <v>26.6</v>
      </c>
      <c r="S3269" s="1" t="s">
        <v>135</v>
      </c>
      <c r="T3269" s="1">
        <v>25.8</v>
      </c>
      <c r="U3269" s="3">
        <v>2.27</v>
      </c>
      <c r="V3269" s="1">
        <f t="shared" si="266"/>
        <v>11.3656387665198</v>
      </c>
      <c r="W3269" s="6" t="s">
        <v>980</v>
      </c>
      <c r="X3269" s="1">
        <v>4</v>
      </c>
      <c r="AA3269" s="1" t="s">
        <v>1153</v>
      </c>
      <c r="AB3269" s="1" t="s">
        <v>1149</v>
      </c>
      <c r="AC3269" s="1" t="s">
        <v>78</v>
      </c>
      <c r="AD3269" s="1" t="s">
        <v>125</v>
      </c>
      <c r="AE3269" s="13"/>
      <c r="BY3269" s="1">
        <v>310</v>
      </c>
      <c r="BZ3269" s="1">
        <v>118</v>
      </c>
    </row>
    <row r="3270" ht="17" hidden="1" customHeight="1" spans="1:78">
      <c r="A3270" s="1" t="s">
        <v>1144</v>
      </c>
      <c r="B3270" s="1" t="s">
        <v>1145</v>
      </c>
      <c r="C3270" s="1" t="s">
        <v>1089</v>
      </c>
      <c r="D3270" s="1">
        <v>2011</v>
      </c>
      <c r="E3270" s="1">
        <v>26</v>
      </c>
      <c r="F3270" s="1">
        <v>3</v>
      </c>
      <c r="G3270" s="1" t="s">
        <v>1146</v>
      </c>
      <c r="H3270" s="1" t="s">
        <v>1147</v>
      </c>
      <c r="I3270" s="1">
        <v>52.37</v>
      </c>
      <c r="J3270" s="1">
        <v>-108.83</v>
      </c>
      <c r="K3270" s="1">
        <v>10</v>
      </c>
      <c r="L3270" s="1">
        <v>355</v>
      </c>
      <c r="M3270" s="1">
        <v>1</v>
      </c>
      <c r="N3270" s="1">
        <v>1.39</v>
      </c>
      <c r="O3270" s="1">
        <v>5.65</v>
      </c>
      <c r="P3270" s="1">
        <f t="shared" si="265"/>
        <v>48.5</v>
      </c>
      <c r="Q3270" s="1">
        <v>24.9</v>
      </c>
      <c r="R3270" s="1">
        <v>26.6</v>
      </c>
      <c r="S3270" s="1" t="s">
        <v>135</v>
      </c>
      <c r="T3270" s="1">
        <v>25.8</v>
      </c>
      <c r="U3270" s="3">
        <v>2.27</v>
      </c>
      <c r="V3270" s="1">
        <f t="shared" si="266"/>
        <v>11.3656387665198</v>
      </c>
      <c r="W3270" s="6" t="s">
        <v>980</v>
      </c>
      <c r="X3270" s="1">
        <v>4</v>
      </c>
      <c r="AA3270" s="1" t="s">
        <v>1154</v>
      </c>
      <c r="AB3270" s="1" t="s">
        <v>1149</v>
      </c>
      <c r="AC3270" s="1" t="s">
        <v>78</v>
      </c>
      <c r="AD3270" s="1" t="s">
        <v>125</v>
      </c>
      <c r="AE3270" s="13"/>
      <c r="BY3270" s="1">
        <v>34</v>
      </c>
      <c r="BZ3270" s="1">
        <v>118</v>
      </c>
    </row>
    <row r="3271" ht="17" hidden="1" customHeight="1" spans="1:78">
      <c r="A3271" s="1" t="s">
        <v>1144</v>
      </c>
      <c r="B3271" s="1" t="s">
        <v>1145</v>
      </c>
      <c r="C3271" s="1" t="s">
        <v>1089</v>
      </c>
      <c r="D3271" s="1">
        <v>2011</v>
      </c>
      <c r="E3271" s="1">
        <v>26</v>
      </c>
      <c r="F3271" s="1">
        <v>3</v>
      </c>
      <c r="G3271" s="1" t="s">
        <v>1146</v>
      </c>
      <c r="H3271" s="1" t="s">
        <v>1147</v>
      </c>
      <c r="I3271" s="1">
        <v>52.37</v>
      </c>
      <c r="J3271" s="1">
        <v>-108.83</v>
      </c>
      <c r="K3271" s="1">
        <v>11</v>
      </c>
      <c r="L3271" s="1">
        <v>355</v>
      </c>
      <c r="M3271" s="1">
        <v>1</v>
      </c>
      <c r="N3271" s="1">
        <v>1.39</v>
      </c>
      <c r="O3271" s="1">
        <v>5.65</v>
      </c>
      <c r="P3271" s="1">
        <f t="shared" si="265"/>
        <v>48.5</v>
      </c>
      <c r="Q3271" s="1">
        <v>24.9</v>
      </c>
      <c r="R3271" s="1">
        <v>26.6</v>
      </c>
      <c r="S3271" s="1" t="s">
        <v>135</v>
      </c>
      <c r="T3271" s="1">
        <v>25.8</v>
      </c>
      <c r="U3271" s="3">
        <v>2.27</v>
      </c>
      <c r="V3271" s="1">
        <f t="shared" si="266"/>
        <v>11.3656387665198</v>
      </c>
      <c r="W3271" s="6" t="s">
        <v>980</v>
      </c>
      <c r="X3271" s="1">
        <v>4</v>
      </c>
      <c r="AA3271" s="1" t="s">
        <v>1148</v>
      </c>
      <c r="AB3271" s="1" t="s">
        <v>1149</v>
      </c>
      <c r="AC3271" s="1" t="s">
        <v>78</v>
      </c>
      <c r="AD3271" s="1" t="s">
        <v>125</v>
      </c>
      <c r="AE3271" s="13"/>
      <c r="BY3271" s="1">
        <v>262</v>
      </c>
      <c r="BZ3271" s="1">
        <v>264</v>
      </c>
    </row>
    <row r="3272" ht="17" hidden="1" customHeight="1" spans="1:78">
      <c r="A3272" s="1" t="s">
        <v>1144</v>
      </c>
      <c r="B3272" s="1" t="s">
        <v>1145</v>
      </c>
      <c r="C3272" s="1" t="s">
        <v>1089</v>
      </c>
      <c r="D3272" s="1">
        <v>2011</v>
      </c>
      <c r="E3272" s="1">
        <v>26</v>
      </c>
      <c r="F3272" s="1">
        <v>3</v>
      </c>
      <c r="G3272" s="1" t="s">
        <v>1146</v>
      </c>
      <c r="H3272" s="1" t="s">
        <v>1147</v>
      </c>
      <c r="I3272" s="1">
        <v>52.37</v>
      </c>
      <c r="J3272" s="1">
        <v>-108.83</v>
      </c>
      <c r="K3272" s="1">
        <v>11</v>
      </c>
      <c r="L3272" s="1">
        <v>355</v>
      </c>
      <c r="M3272" s="1">
        <v>1</v>
      </c>
      <c r="N3272" s="1">
        <v>1.39</v>
      </c>
      <c r="O3272" s="1">
        <v>5.65</v>
      </c>
      <c r="P3272" s="1">
        <f t="shared" si="265"/>
        <v>48.5</v>
      </c>
      <c r="Q3272" s="1">
        <v>24.9</v>
      </c>
      <c r="R3272" s="1">
        <v>26.6</v>
      </c>
      <c r="S3272" s="1" t="s">
        <v>135</v>
      </c>
      <c r="T3272" s="1">
        <v>25.8</v>
      </c>
      <c r="U3272" s="3">
        <v>2.27</v>
      </c>
      <c r="V3272" s="1">
        <f t="shared" si="266"/>
        <v>11.3656387665198</v>
      </c>
      <c r="W3272" s="6" t="s">
        <v>980</v>
      </c>
      <c r="X3272" s="1">
        <v>4</v>
      </c>
      <c r="AA3272" s="1" t="s">
        <v>1150</v>
      </c>
      <c r="AB3272" s="1" t="s">
        <v>1149</v>
      </c>
      <c r="AC3272" s="1" t="s">
        <v>78</v>
      </c>
      <c r="AD3272" s="1" t="s">
        <v>125</v>
      </c>
      <c r="AE3272" s="13"/>
      <c r="BY3272" s="1">
        <v>129</v>
      </c>
      <c r="BZ3272" s="1">
        <v>264</v>
      </c>
    </row>
    <row r="3273" ht="17" hidden="1" customHeight="1" spans="1:78">
      <c r="A3273" s="1" t="s">
        <v>1144</v>
      </c>
      <c r="B3273" s="1" t="s">
        <v>1145</v>
      </c>
      <c r="C3273" s="1" t="s">
        <v>1089</v>
      </c>
      <c r="D3273" s="1">
        <v>2011</v>
      </c>
      <c r="E3273" s="1">
        <v>26</v>
      </c>
      <c r="F3273" s="1">
        <v>3</v>
      </c>
      <c r="G3273" s="1" t="s">
        <v>1146</v>
      </c>
      <c r="H3273" s="1" t="s">
        <v>1147</v>
      </c>
      <c r="I3273" s="1">
        <v>52.37</v>
      </c>
      <c r="J3273" s="1">
        <v>-108.83</v>
      </c>
      <c r="K3273" s="1">
        <v>11</v>
      </c>
      <c r="L3273" s="1">
        <v>355</v>
      </c>
      <c r="M3273" s="1">
        <v>1</v>
      </c>
      <c r="N3273" s="1">
        <v>1.39</v>
      </c>
      <c r="O3273" s="1">
        <v>5.65</v>
      </c>
      <c r="P3273" s="1">
        <f t="shared" si="265"/>
        <v>48.5</v>
      </c>
      <c r="Q3273" s="1">
        <v>24.9</v>
      </c>
      <c r="R3273" s="1">
        <v>26.6</v>
      </c>
      <c r="S3273" s="1" t="s">
        <v>135</v>
      </c>
      <c r="T3273" s="1">
        <v>25.8</v>
      </c>
      <c r="U3273" s="3">
        <v>2.27</v>
      </c>
      <c r="V3273" s="1">
        <f t="shared" si="266"/>
        <v>11.3656387665198</v>
      </c>
      <c r="W3273" s="6" t="s">
        <v>980</v>
      </c>
      <c r="X3273" s="1">
        <v>4</v>
      </c>
      <c r="AA3273" s="1" t="s">
        <v>1151</v>
      </c>
      <c r="AB3273" s="1" t="s">
        <v>1149</v>
      </c>
      <c r="AC3273" s="1" t="s">
        <v>78</v>
      </c>
      <c r="AD3273" s="1" t="s">
        <v>125</v>
      </c>
      <c r="AE3273" s="13"/>
      <c r="BY3273" s="1">
        <v>179</v>
      </c>
      <c r="BZ3273" s="1">
        <v>264</v>
      </c>
    </row>
    <row r="3274" ht="17" hidden="1" customHeight="1" spans="1:78">
      <c r="A3274" s="1" t="s">
        <v>1144</v>
      </c>
      <c r="B3274" s="1" t="s">
        <v>1145</v>
      </c>
      <c r="C3274" s="1" t="s">
        <v>1089</v>
      </c>
      <c r="D3274" s="1">
        <v>2011</v>
      </c>
      <c r="E3274" s="1">
        <v>26</v>
      </c>
      <c r="F3274" s="1">
        <v>3</v>
      </c>
      <c r="G3274" s="1" t="s">
        <v>1146</v>
      </c>
      <c r="H3274" s="1" t="s">
        <v>1147</v>
      </c>
      <c r="I3274" s="1">
        <v>52.37</v>
      </c>
      <c r="J3274" s="1">
        <v>-108.83</v>
      </c>
      <c r="K3274" s="1">
        <v>11</v>
      </c>
      <c r="L3274" s="1">
        <v>355</v>
      </c>
      <c r="M3274" s="1">
        <v>1</v>
      </c>
      <c r="N3274" s="1">
        <v>1.39</v>
      </c>
      <c r="O3274" s="1">
        <v>5.65</v>
      </c>
      <c r="P3274" s="1">
        <f t="shared" si="265"/>
        <v>48.5</v>
      </c>
      <c r="Q3274" s="1">
        <v>24.9</v>
      </c>
      <c r="R3274" s="1">
        <v>26.6</v>
      </c>
      <c r="S3274" s="1" t="s">
        <v>135</v>
      </c>
      <c r="T3274" s="1">
        <v>25.8</v>
      </c>
      <c r="U3274" s="3">
        <v>2.27</v>
      </c>
      <c r="V3274" s="1">
        <f t="shared" si="266"/>
        <v>11.3656387665198</v>
      </c>
      <c r="W3274" s="6" t="s">
        <v>980</v>
      </c>
      <c r="X3274" s="1">
        <v>4</v>
      </c>
      <c r="AA3274" s="1" t="s">
        <v>1151</v>
      </c>
      <c r="AB3274" s="1" t="s">
        <v>1149</v>
      </c>
      <c r="AC3274" s="1" t="s">
        <v>78</v>
      </c>
      <c r="AD3274" s="1" t="s">
        <v>125</v>
      </c>
      <c r="AE3274" s="13"/>
      <c r="BY3274" s="1">
        <v>189</v>
      </c>
      <c r="BZ3274" s="1">
        <v>264</v>
      </c>
    </row>
    <row r="3275" ht="17" hidden="1" customHeight="1" spans="1:78">
      <c r="A3275" s="1" t="s">
        <v>1144</v>
      </c>
      <c r="B3275" s="1" t="s">
        <v>1145</v>
      </c>
      <c r="C3275" s="1" t="s">
        <v>1089</v>
      </c>
      <c r="D3275" s="1">
        <v>2011</v>
      </c>
      <c r="E3275" s="1">
        <v>26</v>
      </c>
      <c r="F3275" s="1">
        <v>3</v>
      </c>
      <c r="G3275" s="1" t="s">
        <v>1146</v>
      </c>
      <c r="H3275" s="1" t="s">
        <v>1147</v>
      </c>
      <c r="I3275" s="1">
        <v>52.37</v>
      </c>
      <c r="J3275" s="1">
        <v>-108.83</v>
      </c>
      <c r="K3275" s="1">
        <v>11</v>
      </c>
      <c r="L3275" s="1">
        <v>355</v>
      </c>
      <c r="M3275" s="1">
        <v>1</v>
      </c>
      <c r="N3275" s="1">
        <v>1.39</v>
      </c>
      <c r="O3275" s="1">
        <v>5.65</v>
      </c>
      <c r="P3275" s="1">
        <f t="shared" si="265"/>
        <v>48.5</v>
      </c>
      <c r="Q3275" s="1">
        <v>24.9</v>
      </c>
      <c r="R3275" s="1">
        <v>26.6</v>
      </c>
      <c r="S3275" s="1" t="s">
        <v>135</v>
      </c>
      <c r="T3275" s="1">
        <v>25.8</v>
      </c>
      <c r="U3275" s="3">
        <v>2.27</v>
      </c>
      <c r="V3275" s="1">
        <f t="shared" si="266"/>
        <v>11.3656387665198</v>
      </c>
      <c r="W3275" s="6" t="s">
        <v>980</v>
      </c>
      <c r="X3275" s="1">
        <v>4</v>
      </c>
      <c r="AA3275" s="1" t="s">
        <v>1152</v>
      </c>
      <c r="AB3275" s="1" t="s">
        <v>1149</v>
      </c>
      <c r="AC3275" s="1" t="s">
        <v>78</v>
      </c>
      <c r="AD3275" s="1" t="s">
        <v>125</v>
      </c>
      <c r="AE3275" s="13"/>
      <c r="BY3275" s="1">
        <v>67</v>
      </c>
      <c r="BZ3275" s="1">
        <v>264</v>
      </c>
    </row>
    <row r="3276" ht="17" hidden="1" customHeight="1" spans="1:78">
      <c r="A3276" s="1" t="s">
        <v>1144</v>
      </c>
      <c r="B3276" s="1" t="s">
        <v>1145</v>
      </c>
      <c r="C3276" s="1" t="s">
        <v>1089</v>
      </c>
      <c r="D3276" s="1">
        <v>2011</v>
      </c>
      <c r="E3276" s="1">
        <v>26</v>
      </c>
      <c r="F3276" s="1">
        <v>3</v>
      </c>
      <c r="G3276" s="1" t="s">
        <v>1146</v>
      </c>
      <c r="H3276" s="1" t="s">
        <v>1147</v>
      </c>
      <c r="I3276" s="1">
        <v>52.37</v>
      </c>
      <c r="J3276" s="1">
        <v>-108.83</v>
      </c>
      <c r="K3276" s="1">
        <v>11</v>
      </c>
      <c r="L3276" s="1">
        <v>355</v>
      </c>
      <c r="M3276" s="1">
        <v>1</v>
      </c>
      <c r="N3276" s="1">
        <v>1.39</v>
      </c>
      <c r="O3276" s="1">
        <v>5.65</v>
      </c>
      <c r="P3276" s="1">
        <f t="shared" si="265"/>
        <v>48.5</v>
      </c>
      <c r="Q3276" s="1">
        <v>24.9</v>
      </c>
      <c r="R3276" s="1">
        <v>26.6</v>
      </c>
      <c r="S3276" s="1" t="s">
        <v>135</v>
      </c>
      <c r="T3276" s="1">
        <v>25.8</v>
      </c>
      <c r="U3276" s="3">
        <v>2.27</v>
      </c>
      <c r="V3276" s="1">
        <f t="shared" si="266"/>
        <v>11.3656387665198</v>
      </c>
      <c r="W3276" s="6" t="s">
        <v>980</v>
      </c>
      <c r="X3276" s="1">
        <v>4</v>
      </c>
      <c r="AA3276" s="1" t="s">
        <v>1153</v>
      </c>
      <c r="AB3276" s="1" t="s">
        <v>1149</v>
      </c>
      <c r="AC3276" s="1" t="s">
        <v>78</v>
      </c>
      <c r="AD3276" s="1" t="s">
        <v>125</v>
      </c>
      <c r="AE3276" s="13"/>
      <c r="BY3276" s="1">
        <v>304</v>
      </c>
      <c r="BZ3276" s="1">
        <v>264</v>
      </c>
    </row>
    <row r="3277" ht="17" hidden="1" customHeight="1" spans="1:78">
      <c r="A3277" s="1" t="s">
        <v>1144</v>
      </c>
      <c r="B3277" s="1" t="s">
        <v>1145</v>
      </c>
      <c r="C3277" s="1" t="s">
        <v>1089</v>
      </c>
      <c r="D3277" s="1">
        <v>2011</v>
      </c>
      <c r="E3277" s="1">
        <v>26</v>
      </c>
      <c r="F3277" s="1">
        <v>3</v>
      </c>
      <c r="G3277" s="1" t="s">
        <v>1146</v>
      </c>
      <c r="H3277" s="1" t="s">
        <v>1147</v>
      </c>
      <c r="I3277" s="1">
        <v>52.37</v>
      </c>
      <c r="J3277" s="1">
        <v>-108.83</v>
      </c>
      <c r="K3277" s="1">
        <v>11</v>
      </c>
      <c r="L3277" s="1">
        <v>355</v>
      </c>
      <c r="M3277" s="1">
        <v>1</v>
      </c>
      <c r="N3277" s="1">
        <v>1.39</v>
      </c>
      <c r="O3277" s="1">
        <v>5.65</v>
      </c>
      <c r="P3277" s="1">
        <f t="shared" si="265"/>
        <v>48.5</v>
      </c>
      <c r="Q3277" s="1">
        <v>24.9</v>
      </c>
      <c r="R3277" s="1">
        <v>26.6</v>
      </c>
      <c r="S3277" s="1" t="s">
        <v>135</v>
      </c>
      <c r="T3277" s="1">
        <v>25.8</v>
      </c>
      <c r="U3277" s="3">
        <v>2.27</v>
      </c>
      <c r="V3277" s="1">
        <f t="shared" si="266"/>
        <v>11.3656387665198</v>
      </c>
      <c r="W3277" s="6" t="s">
        <v>980</v>
      </c>
      <c r="X3277" s="1">
        <v>4</v>
      </c>
      <c r="AA3277" s="1" t="s">
        <v>1153</v>
      </c>
      <c r="AB3277" s="1" t="s">
        <v>1149</v>
      </c>
      <c r="AC3277" s="1" t="s">
        <v>78</v>
      </c>
      <c r="AD3277" s="1" t="s">
        <v>125</v>
      </c>
      <c r="AE3277" s="13"/>
      <c r="BY3277" s="1">
        <v>264</v>
      </c>
      <c r="BZ3277" s="1">
        <v>264</v>
      </c>
    </row>
    <row r="3278" ht="17" hidden="1" customHeight="1" spans="1:78">
      <c r="A3278" s="1" t="s">
        <v>1144</v>
      </c>
      <c r="B3278" s="1" t="s">
        <v>1145</v>
      </c>
      <c r="C3278" s="1" t="s">
        <v>1089</v>
      </c>
      <c r="D3278" s="1">
        <v>2011</v>
      </c>
      <c r="E3278" s="1">
        <v>26</v>
      </c>
      <c r="F3278" s="1">
        <v>3</v>
      </c>
      <c r="G3278" s="1" t="s">
        <v>1146</v>
      </c>
      <c r="H3278" s="1" t="s">
        <v>1147</v>
      </c>
      <c r="I3278" s="1">
        <v>52.37</v>
      </c>
      <c r="J3278" s="1">
        <v>-108.83</v>
      </c>
      <c r="K3278" s="1">
        <v>11</v>
      </c>
      <c r="L3278" s="1">
        <v>355</v>
      </c>
      <c r="M3278" s="1">
        <v>1</v>
      </c>
      <c r="N3278" s="1">
        <v>1.39</v>
      </c>
      <c r="O3278" s="1">
        <v>5.65</v>
      </c>
      <c r="P3278" s="1">
        <f t="shared" si="265"/>
        <v>48.5</v>
      </c>
      <c r="Q3278" s="1">
        <v>24.9</v>
      </c>
      <c r="R3278" s="1">
        <v>26.6</v>
      </c>
      <c r="S3278" s="1" t="s">
        <v>135</v>
      </c>
      <c r="T3278" s="1">
        <v>25.8</v>
      </c>
      <c r="U3278" s="3">
        <v>2.27</v>
      </c>
      <c r="V3278" s="1">
        <f t="shared" si="266"/>
        <v>11.3656387665198</v>
      </c>
      <c r="W3278" s="6" t="s">
        <v>980</v>
      </c>
      <c r="X3278" s="1">
        <v>4</v>
      </c>
      <c r="AA3278" s="1" t="s">
        <v>1154</v>
      </c>
      <c r="AB3278" s="1" t="s">
        <v>1149</v>
      </c>
      <c r="AC3278" s="1" t="s">
        <v>78</v>
      </c>
      <c r="AD3278" s="1" t="s">
        <v>125</v>
      </c>
      <c r="AE3278" s="13"/>
      <c r="BY3278" s="1">
        <v>256</v>
      </c>
      <c r="BZ3278" s="1">
        <v>264</v>
      </c>
    </row>
    <row r="3279" ht="17" hidden="1" customHeight="1" spans="1:78">
      <c r="A3279" s="1" t="s">
        <v>1144</v>
      </c>
      <c r="B3279" s="1" t="s">
        <v>1145</v>
      </c>
      <c r="C3279" s="1" t="s">
        <v>1089</v>
      </c>
      <c r="D3279" s="1">
        <v>2011</v>
      </c>
      <c r="E3279" s="1">
        <v>26</v>
      </c>
      <c r="F3279" s="1">
        <v>3</v>
      </c>
      <c r="G3279" s="1" t="s">
        <v>1146</v>
      </c>
      <c r="H3279" s="1" t="s">
        <v>1147</v>
      </c>
      <c r="I3279" s="1">
        <v>52.37</v>
      </c>
      <c r="J3279" s="1">
        <v>-108.83</v>
      </c>
      <c r="K3279" s="1">
        <v>12</v>
      </c>
      <c r="L3279" s="1">
        <v>355</v>
      </c>
      <c r="M3279" s="1">
        <v>1</v>
      </c>
      <c r="N3279" s="1">
        <v>1.39</v>
      </c>
      <c r="O3279" s="1">
        <v>5.65</v>
      </c>
      <c r="P3279" s="1">
        <f t="shared" si="265"/>
        <v>48.5</v>
      </c>
      <c r="Q3279" s="1">
        <v>24.9</v>
      </c>
      <c r="R3279" s="1">
        <v>26.6</v>
      </c>
      <c r="S3279" s="1" t="s">
        <v>135</v>
      </c>
      <c r="T3279" s="1">
        <v>25.8</v>
      </c>
      <c r="U3279" s="3">
        <v>2.27</v>
      </c>
      <c r="V3279" s="1">
        <f t="shared" si="266"/>
        <v>11.3656387665198</v>
      </c>
      <c r="W3279" s="6" t="s">
        <v>980</v>
      </c>
      <c r="X3279" s="1">
        <v>4</v>
      </c>
      <c r="AA3279" s="1" t="s">
        <v>1148</v>
      </c>
      <c r="AB3279" s="1" t="s">
        <v>1149</v>
      </c>
      <c r="AC3279" s="1" t="s">
        <v>78</v>
      </c>
      <c r="AD3279" s="1" t="s">
        <v>125</v>
      </c>
      <c r="AE3279" s="13"/>
      <c r="BY3279" s="1">
        <v>85</v>
      </c>
      <c r="BZ3279" s="1">
        <v>125</v>
      </c>
    </row>
    <row r="3280" ht="17" hidden="1" customHeight="1" spans="1:78">
      <c r="A3280" s="1" t="s">
        <v>1144</v>
      </c>
      <c r="B3280" s="1" t="s">
        <v>1145</v>
      </c>
      <c r="C3280" s="1" t="s">
        <v>1089</v>
      </c>
      <c r="D3280" s="1">
        <v>2011</v>
      </c>
      <c r="E3280" s="1">
        <v>26</v>
      </c>
      <c r="F3280" s="1">
        <v>3</v>
      </c>
      <c r="G3280" s="1" t="s">
        <v>1146</v>
      </c>
      <c r="H3280" s="1" t="s">
        <v>1147</v>
      </c>
      <c r="I3280" s="1">
        <v>52.37</v>
      </c>
      <c r="J3280" s="1">
        <v>-108.83</v>
      </c>
      <c r="K3280" s="1">
        <v>12</v>
      </c>
      <c r="L3280" s="1">
        <v>355</v>
      </c>
      <c r="M3280" s="1">
        <v>1</v>
      </c>
      <c r="N3280" s="1">
        <v>1.39</v>
      </c>
      <c r="O3280" s="1">
        <v>5.65</v>
      </c>
      <c r="P3280" s="1">
        <f t="shared" si="265"/>
        <v>48.5</v>
      </c>
      <c r="Q3280" s="1">
        <v>24.9</v>
      </c>
      <c r="R3280" s="1">
        <v>26.6</v>
      </c>
      <c r="S3280" s="1" t="s">
        <v>135</v>
      </c>
      <c r="T3280" s="1">
        <v>25.8</v>
      </c>
      <c r="U3280" s="3">
        <v>2.27</v>
      </c>
      <c r="V3280" s="1">
        <f t="shared" si="266"/>
        <v>11.3656387665198</v>
      </c>
      <c r="W3280" s="6" t="s">
        <v>980</v>
      </c>
      <c r="X3280" s="1">
        <v>4</v>
      </c>
      <c r="AA3280" s="1" t="s">
        <v>1150</v>
      </c>
      <c r="AB3280" s="1" t="s">
        <v>1149</v>
      </c>
      <c r="AC3280" s="1" t="s">
        <v>78</v>
      </c>
      <c r="AD3280" s="1" t="s">
        <v>125</v>
      </c>
      <c r="AE3280" s="13"/>
      <c r="BY3280" s="1">
        <v>-14</v>
      </c>
      <c r="BZ3280" s="1">
        <v>125</v>
      </c>
    </row>
    <row r="3281" ht="17" hidden="1" customHeight="1" spans="1:78">
      <c r="A3281" s="1" t="s">
        <v>1144</v>
      </c>
      <c r="B3281" s="1" t="s">
        <v>1145</v>
      </c>
      <c r="C3281" s="1" t="s">
        <v>1089</v>
      </c>
      <c r="D3281" s="1">
        <v>2011</v>
      </c>
      <c r="E3281" s="1">
        <v>26</v>
      </c>
      <c r="F3281" s="1">
        <v>3</v>
      </c>
      <c r="G3281" s="1" t="s">
        <v>1146</v>
      </c>
      <c r="H3281" s="1" t="s">
        <v>1147</v>
      </c>
      <c r="I3281" s="1">
        <v>52.37</v>
      </c>
      <c r="J3281" s="1">
        <v>-108.83</v>
      </c>
      <c r="K3281" s="1">
        <v>12</v>
      </c>
      <c r="L3281" s="1">
        <v>355</v>
      </c>
      <c r="M3281" s="1">
        <v>1</v>
      </c>
      <c r="N3281" s="1">
        <v>1.39</v>
      </c>
      <c r="O3281" s="1">
        <v>5.65</v>
      </c>
      <c r="P3281" s="1">
        <f t="shared" si="265"/>
        <v>48.5</v>
      </c>
      <c r="Q3281" s="1">
        <v>24.9</v>
      </c>
      <c r="R3281" s="1">
        <v>26.6</v>
      </c>
      <c r="S3281" s="1" t="s">
        <v>135</v>
      </c>
      <c r="T3281" s="1">
        <v>25.8</v>
      </c>
      <c r="U3281" s="3">
        <v>2.27</v>
      </c>
      <c r="V3281" s="1">
        <f t="shared" si="266"/>
        <v>11.3656387665198</v>
      </c>
      <c r="W3281" s="6" t="s">
        <v>980</v>
      </c>
      <c r="X3281" s="1">
        <v>4</v>
      </c>
      <c r="AA3281" s="1" t="s">
        <v>1151</v>
      </c>
      <c r="AB3281" s="1" t="s">
        <v>1149</v>
      </c>
      <c r="AC3281" s="1" t="s">
        <v>78</v>
      </c>
      <c r="AD3281" s="1" t="s">
        <v>125</v>
      </c>
      <c r="AE3281" s="13"/>
      <c r="BY3281" s="1">
        <v>91</v>
      </c>
      <c r="BZ3281" s="1">
        <v>125</v>
      </c>
    </row>
    <row r="3282" ht="17" hidden="1" customHeight="1" spans="1:78">
      <c r="A3282" s="1" t="s">
        <v>1144</v>
      </c>
      <c r="B3282" s="1" t="s">
        <v>1145</v>
      </c>
      <c r="C3282" s="1" t="s">
        <v>1089</v>
      </c>
      <c r="D3282" s="1">
        <v>2011</v>
      </c>
      <c r="E3282" s="1">
        <v>26</v>
      </c>
      <c r="F3282" s="1">
        <v>3</v>
      </c>
      <c r="G3282" s="1" t="s">
        <v>1146</v>
      </c>
      <c r="H3282" s="1" t="s">
        <v>1147</v>
      </c>
      <c r="I3282" s="1">
        <v>52.37</v>
      </c>
      <c r="J3282" s="1">
        <v>-108.83</v>
      </c>
      <c r="K3282" s="1">
        <v>12</v>
      </c>
      <c r="L3282" s="1">
        <v>355</v>
      </c>
      <c r="M3282" s="1">
        <v>1</v>
      </c>
      <c r="N3282" s="1">
        <v>1.39</v>
      </c>
      <c r="O3282" s="1">
        <v>5.65</v>
      </c>
      <c r="P3282" s="1">
        <f t="shared" si="265"/>
        <v>48.5</v>
      </c>
      <c r="Q3282" s="1">
        <v>24.9</v>
      </c>
      <c r="R3282" s="1">
        <v>26.6</v>
      </c>
      <c r="S3282" s="1" t="s">
        <v>135</v>
      </c>
      <c r="T3282" s="1">
        <v>25.8</v>
      </c>
      <c r="U3282" s="3">
        <v>2.27</v>
      </c>
      <c r="V3282" s="1">
        <f t="shared" si="266"/>
        <v>11.3656387665198</v>
      </c>
      <c r="W3282" s="6" t="s">
        <v>980</v>
      </c>
      <c r="X3282" s="1">
        <v>4</v>
      </c>
      <c r="AA3282" s="1" t="s">
        <v>1151</v>
      </c>
      <c r="AB3282" s="1" t="s">
        <v>1149</v>
      </c>
      <c r="AC3282" s="1" t="s">
        <v>78</v>
      </c>
      <c r="AD3282" s="1" t="s">
        <v>125</v>
      </c>
      <c r="AE3282" s="13"/>
      <c r="BY3282" s="1">
        <v>125</v>
      </c>
      <c r="BZ3282" s="1">
        <v>125</v>
      </c>
    </row>
    <row r="3283" ht="17" hidden="1" customHeight="1" spans="1:78">
      <c r="A3283" s="1" t="s">
        <v>1144</v>
      </c>
      <c r="B3283" s="1" t="s">
        <v>1145</v>
      </c>
      <c r="C3283" s="1" t="s">
        <v>1089</v>
      </c>
      <c r="D3283" s="1">
        <v>2011</v>
      </c>
      <c r="E3283" s="1">
        <v>26</v>
      </c>
      <c r="F3283" s="1">
        <v>3</v>
      </c>
      <c r="G3283" s="1" t="s">
        <v>1146</v>
      </c>
      <c r="H3283" s="1" t="s">
        <v>1147</v>
      </c>
      <c r="I3283" s="1">
        <v>52.37</v>
      </c>
      <c r="J3283" s="1">
        <v>-108.83</v>
      </c>
      <c r="K3283" s="1">
        <v>12</v>
      </c>
      <c r="L3283" s="1">
        <v>355</v>
      </c>
      <c r="M3283" s="1">
        <v>1</v>
      </c>
      <c r="N3283" s="1">
        <v>1.39</v>
      </c>
      <c r="O3283" s="1">
        <v>5.65</v>
      </c>
      <c r="P3283" s="1">
        <f t="shared" si="265"/>
        <v>48.5</v>
      </c>
      <c r="Q3283" s="1">
        <v>24.9</v>
      </c>
      <c r="R3283" s="1">
        <v>26.6</v>
      </c>
      <c r="S3283" s="1" t="s">
        <v>135</v>
      </c>
      <c r="T3283" s="1">
        <v>25.8</v>
      </c>
      <c r="U3283" s="3">
        <v>2.27</v>
      </c>
      <c r="V3283" s="1">
        <f t="shared" si="266"/>
        <v>11.3656387665198</v>
      </c>
      <c r="W3283" s="6" t="s">
        <v>980</v>
      </c>
      <c r="X3283" s="1">
        <v>4</v>
      </c>
      <c r="AA3283" s="1" t="s">
        <v>1152</v>
      </c>
      <c r="AB3283" s="1" t="s">
        <v>1149</v>
      </c>
      <c r="AC3283" s="1" t="s">
        <v>78</v>
      </c>
      <c r="AD3283" s="1" t="s">
        <v>125</v>
      </c>
      <c r="AE3283" s="13"/>
      <c r="BY3283" s="1">
        <v>-38</v>
      </c>
      <c r="BZ3283" s="1">
        <v>125</v>
      </c>
    </row>
    <row r="3284" ht="17" hidden="1" customHeight="1" spans="1:78">
      <c r="A3284" s="1" t="s">
        <v>1144</v>
      </c>
      <c r="B3284" s="1" t="s">
        <v>1145</v>
      </c>
      <c r="C3284" s="1" t="s">
        <v>1089</v>
      </c>
      <c r="D3284" s="1">
        <v>2011</v>
      </c>
      <c r="E3284" s="1">
        <v>26</v>
      </c>
      <c r="F3284" s="1">
        <v>3</v>
      </c>
      <c r="G3284" s="1" t="s">
        <v>1146</v>
      </c>
      <c r="H3284" s="1" t="s">
        <v>1147</v>
      </c>
      <c r="I3284" s="1">
        <v>52.37</v>
      </c>
      <c r="J3284" s="1">
        <v>-108.83</v>
      </c>
      <c r="K3284" s="1">
        <v>12</v>
      </c>
      <c r="L3284" s="1">
        <v>355</v>
      </c>
      <c r="M3284" s="1">
        <v>1</v>
      </c>
      <c r="N3284" s="1">
        <v>1.39</v>
      </c>
      <c r="O3284" s="1">
        <v>5.65</v>
      </c>
      <c r="P3284" s="1">
        <f t="shared" si="265"/>
        <v>48.5</v>
      </c>
      <c r="Q3284" s="1">
        <v>24.9</v>
      </c>
      <c r="R3284" s="1">
        <v>26.6</v>
      </c>
      <c r="S3284" s="1" t="s">
        <v>135</v>
      </c>
      <c r="T3284" s="1">
        <v>25.8</v>
      </c>
      <c r="U3284" s="3">
        <v>2.27</v>
      </c>
      <c r="V3284" s="1">
        <f t="shared" si="266"/>
        <v>11.3656387665198</v>
      </c>
      <c r="W3284" s="6" t="s">
        <v>980</v>
      </c>
      <c r="X3284" s="1">
        <v>4</v>
      </c>
      <c r="AA3284" s="1" t="s">
        <v>1153</v>
      </c>
      <c r="AB3284" s="1" t="s">
        <v>1149</v>
      </c>
      <c r="AC3284" s="1" t="s">
        <v>78</v>
      </c>
      <c r="AD3284" s="1" t="s">
        <v>125</v>
      </c>
      <c r="AE3284" s="13"/>
      <c r="BY3284" s="1">
        <v>254</v>
      </c>
      <c r="BZ3284" s="1">
        <v>125</v>
      </c>
    </row>
    <row r="3285" ht="17" hidden="1" customHeight="1" spans="1:78">
      <c r="A3285" s="1" t="s">
        <v>1144</v>
      </c>
      <c r="B3285" s="1" t="s">
        <v>1145</v>
      </c>
      <c r="C3285" s="1" t="s">
        <v>1089</v>
      </c>
      <c r="D3285" s="1">
        <v>2011</v>
      </c>
      <c r="E3285" s="1">
        <v>26</v>
      </c>
      <c r="F3285" s="1">
        <v>3</v>
      </c>
      <c r="G3285" s="1" t="s">
        <v>1146</v>
      </c>
      <c r="H3285" s="1" t="s">
        <v>1147</v>
      </c>
      <c r="I3285" s="1">
        <v>52.37</v>
      </c>
      <c r="J3285" s="1">
        <v>-108.83</v>
      </c>
      <c r="K3285" s="1">
        <v>12</v>
      </c>
      <c r="L3285" s="1">
        <v>355</v>
      </c>
      <c r="M3285" s="1">
        <v>1</v>
      </c>
      <c r="N3285" s="1">
        <v>1.39</v>
      </c>
      <c r="O3285" s="1">
        <v>5.65</v>
      </c>
      <c r="P3285" s="1">
        <f t="shared" si="265"/>
        <v>48.5</v>
      </c>
      <c r="Q3285" s="1">
        <v>24.9</v>
      </c>
      <c r="R3285" s="1">
        <v>26.6</v>
      </c>
      <c r="S3285" s="1" t="s">
        <v>135</v>
      </c>
      <c r="T3285" s="1">
        <v>25.8</v>
      </c>
      <c r="U3285" s="3">
        <v>2.27</v>
      </c>
      <c r="V3285" s="1">
        <f t="shared" si="266"/>
        <v>11.3656387665198</v>
      </c>
      <c r="W3285" s="6" t="s">
        <v>980</v>
      </c>
      <c r="X3285" s="1">
        <v>4</v>
      </c>
      <c r="AA3285" s="1" t="s">
        <v>1153</v>
      </c>
      <c r="AB3285" s="1" t="s">
        <v>1149</v>
      </c>
      <c r="AC3285" s="1" t="s">
        <v>78</v>
      </c>
      <c r="AD3285" s="1" t="s">
        <v>125</v>
      </c>
      <c r="AE3285" s="13"/>
      <c r="BY3285" s="1">
        <v>178</v>
      </c>
      <c r="BZ3285" s="1">
        <v>125</v>
      </c>
    </row>
    <row r="3286" ht="17" hidden="1" customHeight="1" spans="1:78">
      <c r="A3286" s="1" t="s">
        <v>1144</v>
      </c>
      <c r="B3286" s="1" t="s">
        <v>1145</v>
      </c>
      <c r="C3286" s="1" t="s">
        <v>1089</v>
      </c>
      <c r="D3286" s="1">
        <v>2011</v>
      </c>
      <c r="E3286" s="1">
        <v>26</v>
      </c>
      <c r="F3286" s="1">
        <v>3</v>
      </c>
      <c r="G3286" s="1" t="s">
        <v>1146</v>
      </c>
      <c r="H3286" s="1" t="s">
        <v>1147</v>
      </c>
      <c r="I3286" s="1">
        <v>52.37</v>
      </c>
      <c r="J3286" s="1">
        <v>-108.83</v>
      </c>
      <c r="K3286" s="1">
        <v>12</v>
      </c>
      <c r="L3286" s="1">
        <v>355</v>
      </c>
      <c r="M3286" s="1">
        <v>1</v>
      </c>
      <c r="N3286" s="1">
        <v>1.39</v>
      </c>
      <c r="O3286" s="1">
        <v>5.65</v>
      </c>
      <c r="P3286" s="1">
        <f t="shared" si="265"/>
        <v>48.5</v>
      </c>
      <c r="Q3286" s="1">
        <v>24.9</v>
      </c>
      <c r="R3286" s="1">
        <v>26.6</v>
      </c>
      <c r="S3286" s="1" t="s">
        <v>135</v>
      </c>
      <c r="T3286" s="1">
        <v>25.8</v>
      </c>
      <c r="U3286" s="3">
        <v>2.27</v>
      </c>
      <c r="V3286" s="1">
        <f t="shared" si="266"/>
        <v>11.3656387665198</v>
      </c>
      <c r="W3286" s="6" t="s">
        <v>980</v>
      </c>
      <c r="X3286" s="1">
        <v>4</v>
      </c>
      <c r="AA3286" s="1" t="s">
        <v>1154</v>
      </c>
      <c r="AB3286" s="1" t="s">
        <v>1149</v>
      </c>
      <c r="AC3286" s="1" t="s">
        <v>78</v>
      </c>
      <c r="AD3286" s="1" t="s">
        <v>125</v>
      </c>
      <c r="AE3286" s="13"/>
      <c r="BY3286" s="1">
        <v>170</v>
      </c>
      <c r="BZ3286" s="1">
        <v>125</v>
      </c>
    </row>
    <row r="3287" ht="17" hidden="1" customHeight="1" spans="1:78">
      <c r="A3287" s="1" t="s">
        <v>1144</v>
      </c>
      <c r="B3287" s="1" t="s">
        <v>1145</v>
      </c>
      <c r="C3287" s="1" t="s">
        <v>1089</v>
      </c>
      <c r="D3287" s="1">
        <v>2011</v>
      </c>
      <c r="E3287" s="1">
        <v>26</v>
      </c>
      <c r="F3287" s="1">
        <v>3</v>
      </c>
      <c r="G3287" s="1" t="s">
        <v>1146</v>
      </c>
      <c r="H3287" s="1" t="s">
        <v>1147</v>
      </c>
      <c r="I3287" s="1">
        <v>52.37</v>
      </c>
      <c r="J3287" s="1">
        <v>-108.83</v>
      </c>
      <c r="K3287" s="1">
        <v>13</v>
      </c>
      <c r="L3287" s="1">
        <v>355</v>
      </c>
      <c r="M3287" s="1">
        <v>1</v>
      </c>
      <c r="N3287" s="1">
        <v>1.39</v>
      </c>
      <c r="O3287" s="1">
        <v>5.65</v>
      </c>
      <c r="P3287" s="1">
        <f t="shared" si="265"/>
        <v>48.5</v>
      </c>
      <c r="Q3287" s="1">
        <v>24.9</v>
      </c>
      <c r="R3287" s="1">
        <v>26.6</v>
      </c>
      <c r="S3287" s="1" t="s">
        <v>135</v>
      </c>
      <c r="T3287" s="1">
        <v>25.8</v>
      </c>
      <c r="U3287" s="3">
        <v>2.27</v>
      </c>
      <c r="V3287" s="1">
        <f t="shared" si="266"/>
        <v>11.3656387665198</v>
      </c>
      <c r="W3287" s="6" t="s">
        <v>980</v>
      </c>
      <c r="X3287" s="1">
        <v>4</v>
      </c>
      <c r="AA3287" s="1" t="s">
        <v>1148</v>
      </c>
      <c r="AB3287" s="1" t="s">
        <v>1149</v>
      </c>
      <c r="AC3287" s="1" t="s">
        <v>78</v>
      </c>
      <c r="AD3287" s="1" t="s">
        <v>125</v>
      </c>
      <c r="AE3287" s="13"/>
      <c r="BY3287" s="1">
        <v>454</v>
      </c>
      <c r="BZ3287" s="1">
        <v>282</v>
      </c>
    </row>
    <row r="3288" ht="17" hidden="1" customHeight="1" spans="1:78">
      <c r="A3288" s="1" t="s">
        <v>1144</v>
      </c>
      <c r="B3288" s="1" t="s">
        <v>1145</v>
      </c>
      <c r="C3288" s="1" t="s">
        <v>1089</v>
      </c>
      <c r="D3288" s="1">
        <v>2011</v>
      </c>
      <c r="E3288" s="1">
        <v>26</v>
      </c>
      <c r="F3288" s="1">
        <v>3</v>
      </c>
      <c r="G3288" s="1" t="s">
        <v>1146</v>
      </c>
      <c r="H3288" s="1" t="s">
        <v>1147</v>
      </c>
      <c r="I3288" s="1">
        <v>52.37</v>
      </c>
      <c r="J3288" s="1">
        <v>-108.83</v>
      </c>
      <c r="K3288" s="1">
        <v>13</v>
      </c>
      <c r="L3288" s="1">
        <v>355</v>
      </c>
      <c r="M3288" s="1">
        <v>1</v>
      </c>
      <c r="N3288" s="1">
        <v>1.39</v>
      </c>
      <c r="O3288" s="1">
        <v>5.65</v>
      </c>
      <c r="P3288" s="1">
        <f t="shared" si="265"/>
        <v>48.5</v>
      </c>
      <c r="Q3288" s="1">
        <v>24.9</v>
      </c>
      <c r="R3288" s="1">
        <v>26.6</v>
      </c>
      <c r="S3288" s="1" t="s">
        <v>135</v>
      </c>
      <c r="T3288" s="1">
        <v>25.8</v>
      </c>
      <c r="U3288" s="3">
        <v>2.27</v>
      </c>
      <c r="V3288" s="1">
        <f t="shared" si="266"/>
        <v>11.3656387665198</v>
      </c>
      <c r="W3288" s="6" t="s">
        <v>980</v>
      </c>
      <c r="X3288" s="1">
        <v>4</v>
      </c>
      <c r="AA3288" s="1" t="s">
        <v>1150</v>
      </c>
      <c r="AB3288" s="1" t="s">
        <v>1149</v>
      </c>
      <c r="AC3288" s="1" t="s">
        <v>78</v>
      </c>
      <c r="AD3288" s="1" t="s">
        <v>125</v>
      </c>
      <c r="AE3288" s="13"/>
      <c r="BY3288" s="1">
        <v>160</v>
      </c>
      <c r="BZ3288" s="1">
        <v>282</v>
      </c>
    </row>
    <row r="3289" ht="17" hidden="1" customHeight="1" spans="1:78">
      <c r="A3289" s="1" t="s">
        <v>1144</v>
      </c>
      <c r="B3289" s="1" t="s">
        <v>1145</v>
      </c>
      <c r="C3289" s="1" t="s">
        <v>1089</v>
      </c>
      <c r="D3289" s="1">
        <v>2011</v>
      </c>
      <c r="E3289" s="1">
        <v>26</v>
      </c>
      <c r="F3289" s="1">
        <v>3</v>
      </c>
      <c r="G3289" s="1" t="s">
        <v>1146</v>
      </c>
      <c r="H3289" s="1" t="s">
        <v>1147</v>
      </c>
      <c r="I3289" s="1">
        <v>52.37</v>
      </c>
      <c r="J3289" s="1">
        <v>-108.83</v>
      </c>
      <c r="K3289" s="1">
        <v>13</v>
      </c>
      <c r="L3289" s="1">
        <v>355</v>
      </c>
      <c r="M3289" s="1">
        <v>1</v>
      </c>
      <c r="N3289" s="1">
        <v>1.39</v>
      </c>
      <c r="O3289" s="1">
        <v>5.65</v>
      </c>
      <c r="P3289" s="1">
        <f t="shared" si="265"/>
        <v>48.5</v>
      </c>
      <c r="Q3289" s="1">
        <v>24.9</v>
      </c>
      <c r="R3289" s="1">
        <v>26.6</v>
      </c>
      <c r="S3289" s="1" t="s">
        <v>135</v>
      </c>
      <c r="T3289" s="1">
        <v>25.8</v>
      </c>
      <c r="U3289" s="3">
        <v>2.27</v>
      </c>
      <c r="V3289" s="1">
        <f t="shared" si="266"/>
        <v>11.3656387665198</v>
      </c>
      <c r="W3289" s="6" t="s">
        <v>980</v>
      </c>
      <c r="X3289" s="1">
        <v>4</v>
      </c>
      <c r="AA3289" s="1" t="s">
        <v>1151</v>
      </c>
      <c r="AB3289" s="1" t="s">
        <v>1149</v>
      </c>
      <c r="AC3289" s="1" t="s">
        <v>78</v>
      </c>
      <c r="AD3289" s="1" t="s">
        <v>125</v>
      </c>
      <c r="AE3289" s="13"/>
      <c r="BY3289" s="1">
        <v>295</v>
      </c>
      <c r="BZ3289" s="1">
        <v>282</v>
      </c>
    </row>
    <row r="3290" ht="17" hidden="1" customHeight="1" spans="1:78">
      <c r="A3290" s="1" t="s">
        <v>1144</v>
      </c>
      <c r="B3290" s="1" t="s">
        <v>1145</v>
      </c>
      <c r="C3290" s="1" t="s">
        <v>1089</v>
      </c>
      <c r="D3290" s="1">
        <v>2011</v>
      </c>
      <c r="E3290" s="1">
        <v>26</v>
      </c>
      <c r="F3290" s="1">
        <v>3</v>
      </c>
      <c r="G3290" s="1" t="s">
        <v>1146</v>
      </c>
      <c r="H3290" s="1" t="s">
        <v>1147</v>
      </c>
      <c r="I3290" s="1">
        <v>52.37</v>
      </c>
      <c r="J3290" s="1">
        <v>-108.83</v>
      </c>
      <c r="K3290" s="1">
        <v>13</v>
      </c>
      <c r="L3290" s="1">
        <v>355</v>
      </c>
      <c r="M3290" s="1">
        <v>1</v>
      </c>
      <c r="N3290" s="1">
        <v>1.39</v>
      </c>
      <c r="O3290" s="1">
        <v>5.65</v>
      </c>
      <c r="P3290" s="1">
        <f t="shared" si="265"/>
        <v>48.5</v>
      </c>
      <c r="Q3290" s="1">
        <v>24.9</v>
      </c>
      <c r="R3290" s="1">
        <v>26.6</v>
      </c>
      <c r="S3290" s="1" t="s">
        <v>135</v>
      </c>
      <c r="T3290" s="1">
        <v>25.8</v>
      </c>
      <c r="U3290" s="3">
        <v>2.27</v>
      </c>
      <c r="V3290" s="1">
        <f t="shared" si="266"/>
        <v>11.3656387665198</v>
      </c>
      <c r="W3290" s="6" t="s">
        <v>980</v>
      </c>
      <c r="X3290" s="1">
        <v>4</v>
      </c>
      <c r="AA3290" s="1" t="s">
        <v>1151</v>
      </c>
      <c r="AB3290" s="1" t="s">
        <v>1149</v>
      </c>
      <c r="AC3290" s="1" t="s">
        <v>78</v>
      </c>
      <c r="AD3290" s="1" t="s">
        <v>125</v>
      </c>
      <c r="AE3290" s="13"/>
      <c r="BY3290" s="1">
        <v>410</v>
      </c>
      <c r="BZ3290" s="1">
        <v>282</v>
      </c>
    </row>
    <row r="3291" ht="17" hidden="1" customHeight="1" spans="1:78">
      <c r="A3291" s="1" t="s">
        <v>1144</v>
      </c>
      <c r="B3291" s="1" t="s">
        <v>1145</v>
      </c>
      <c r="C3291" s="1" t="s">
        <v>1089</v>
      </c>
      <c r="D3291" s="1">
        <v>2011</v>
      </c>
      <c r="E3291" s="1">
        <v>26</v>
      </c>
      <c r="F3291" s="1">
        <v>3</v>
      </c>
      <c r="G3291" s="1" t="s">
        <v>1146</v>
      </c>
      <c r="H3291" s="1" t="s">
        <v>1147</v>
      </c>
      <c r="I3291" s="1">
        <v>52.37</v>
      </c>
      <c r="J3291" s="1">
        <v>-108.83</v>
      </c>
      <c r="K3291" s="1">
        <v>13</v>
      </c>
      <c r="L3291" s="1">
        <v>355</v>
      </c>
      <c r="M3291" s="1">
        <v>1</v>
      </c>
      <c r="N3291" s="1">
        <v>1.39</v>
      </c>
      <c r="O3291" s="1">
        <v>5.65</v>
      </c>
      <c r="P3291" s="1">
        <f t="shared" si="265"/>
        <v>48.5</v>
      </c>
      <c r="Q3291" s="1">
        <v>24.9</v>
      </c>
      <c r="R3291" s="1">
        <v>26.6</v>
      </c>
      <c r="S3291" s="1" t="s">
        <v>135</v>
      </c>
      <c r="T3291" s="1">
        <v>25.8</v>
      </c>
      <c r="U3291" s="3">
        <v>2.27</v>
      </c>
      <c r="V3291" s="1">
        <f t="shared" si="266"/>
        <v>11.3656387665198</v>
      </c>
      <c r="W3291" s="6" t="s">
        <v>980</v>
      </c>
      <c r="X3291" s="1">
        <v>4</v>
      </c>
      <c r="AA3291" s="1" t="s">
        <v>1152</v>
      </c>
      <c r="AB3291" s="1" t="s">
        <v>1149</v>
      </c>
      <c r="AC3291" s="1" t="s">
        <v>78</v>
      </c>
      <c r="AD3291" s="1" t="s">
        <v>125</v>
      </c>
      <c r="AE3291" s="13"/>
      <c r="BY3291" s="1">
        <v>134</v>
      </c>
      <c r="BZ3291" s="1">
        <v>282</v>
      </c>
    </row>
    <row r="3292" ht="17" hidden="1" customHeight="1" spans="1:78">
      <c r="A3292" s="1" t="s">
        <v>1144</v>
      </c>
      <c r="B3292" s="1" t="s">
        <v>1145</v>
      </c>
      <c r="C3292" s="1" t="s">
        <v>1089</v>
      </c>
      <c r="D3292" s="1">
        <v>2011</v>
      </c>
      <c r="E3292" s="1">
        <v>26</v>
      </c>
      <c r="F3292" s="1">
        <v>3</v>
      </c>
      <c r="G3292" s="1" t="s">
        <v>1146</v>
      </c>
      <c r="H3292" s="1" t="s">
        <v>1147</v>
      </c>
      <c r="I3292" s="1">
        <v>52.37</v>
      </c>
      <c r="J3292" s="1">
        <v>-108.83</v>
      </c>
      <c r="K3292" s="1">
        <v>13</v>
      </c>
      <c r="L3292" s="1">
        <v>355</v>
      </c>
      <c r="M3292" s="1">
        <v>1</v>
      </c>
      <c r="N3292" s="1">
        <v>1.39</v>
      </c>
      <c r="O3292" s="1">
        <v>5.65</v>
      </c>
      <c r="P3292" s="1">
        <f t="shared" si="265"/>
        <v>48.5</v>
      </c>
      <c r="Q3292" s="1">
        <v>24.9</v>
      </c>
      <c r="R3292" s="1">
        <v>26.6</v>
      </c>
      <c r="S3292" s="1" t="s">
        <v>135</v>
      </c>
      <c r="T3292" s="1">
        <v>25.8</v>
      </c>
      <c r="U3292" s="3">
        <v>2.27</v>
      </c>
      <c r="V3292" s="1">
        <f t="shared" si="266"/>
        <v>11.3656387665198</v>
      </c>
      <c r="W3292" s="6" t="s">
        <v>980</v>
      </c>
      <c r="X3292" s="1">
        <v>4</v>
      </c>
      <c r="AA3292" s="1" t="s">
        <v>1153</v>
      </c>
      <c r="AB3292" s="1" t="s">
        <v>1149</v>
      </c>
      <c r="AC3292" s="1" t="s">
        <v>78</v>
      </c>
      <c r="AD3292" s="1" t="s">
        <v>125</v>
      </c>
      <c r="AE3292" s="13"/>
      <c r="BY3292" s="1">
        <v>592</v>
      </c>
      <c r="BZ3292" s="1">
        <v>282</v>
      </c>
    </row>
    <row r="3293" ht="17" hidden="1" customHeight="1" spans="1:78">
      <c r="A3293" s="1" t="s">
        <v>1144</v>
      </c>
      <c r="B3293" s="1" t="s">
        <v>1145</v>
      </c>
      <c r="C3293" s="1" t="s">
        <v>1089</v>
      </c>
      <c r="D3293" s="1">
        <v>2011</v>
      </c>
      <c r="E3293" s="1">
        <v>26</v>
      </c>
      <c r="F3293" s="1">
        <v>3</v>
      </c>
      <c r="G3293" s="1" t="s">
        <v>1146</v>
      </c>
      <c r="H3293" s="1" t="s">
        <v>1147</v>
      </c>
      <c r="I3293" s="1">
        <v>52.37</v>
      </c>
      <c r="J3293" s="1">
        <v>-108.83</v>
      </c>
      <c r="K3293" s="1">
        <v>13</v>
      </c>
      <c r="L3293" s="1">
        <v>355</v>
      </c>
      <c r="M3293" s="1">
        <v>1</v>
      </c>
      <c r="N3293" s="1">
        <v>1.39</v>
      </c>
      <c r="O3293" s="1">
        <v>5.65</v>
      </c>
      <c r="P3293" s="1">
        <f t="shared" si="265"/>
        <v>48.5</v>
      </c>
      <c r="Q3293" s="1">
        <v>24.9</v>
      </c>
      <c r="R3293" s="1">
        <v>26.6</v>
      </c>
      <c r="S3293" s="1" t="s">
        <v>135</v>
      </c>
      <c r="T3293" s="1">
        <v>25.8</v>
      </c>
      <c r="U3293" s="3">
        <v>2.27</v>
      </c>
      <c r="V3293" s="1">
        <f t="shared" si="266"/>
        <v>11.3656387665198</v>
      </c>
      <c r="W3293" s="6" t="s">
        <v>980</v>
      </c>
      <c r="X3293" s="1">
        <v>4</v>
      </c>
      <c r="AA3293" s="1" t="s">
        <v>1153</v>
      </c>
      <c r="AB3293" s="1" t="s">
        <v>1149</v>
      </c>
      <c r="AC3293" s="1" t="s">
        <v>78</v>
      </c>
      <c r="AD3293" s="1" t="s">
        <v>125</v>
      </c>
      <c r="AE3293" s="13"/>
      <c r="BY3293" s="1">
        <v>530</v>
      </c>
      <c r="BZ3293" s="1">
        <v>282</v>
      </c>
    </row>
    <row r="3294" ht="17" hidden="1" customHeight="1" spans="1:78">
      <c r="A3294" s="1" t="s">
        <v>1144</v>
      </c>
      <c r="B3294" s="1" t="s">
        <v>1145</v>
      </c>
      <c r="C3294" s="1" t="s">
        <v>1089</v>
      </c>
      <c r="D3294" s="1">
        <v>2011</v>
      </c>
      <c r="E3294" s="1">
        <v>26</v>
      </c>
      <c r="F3294" s="1">
        <v>3</v>
      </c>
      <c r="G3294" s="1" t="s">
        <v>1146</v>
      </c>
      <c r="H3294" s="1" t="s">
        <v>1147</v>
      </c>
      <c r="I3294" s="1">
        <v>52.37</v>
      </c>
      <c r="J3294" s="1">
        <v>-108.83</v>
      </c>
      <c r="K3294" s="1">
        <v>13</v>
      </c>
      <c r="L3294" s="1">
        <v>355</v>
      </c>
      <c r="M3294" s="1">
        <v>1</v>
      </c>
      <c r="N3294" s="1">
        <v>1.39</v>
      </c>
      <c r="O3294" s="1">
        <v>5.65</v>
      </c>
      <c r="P3294" s="1">
        <f t="shared" si="265"/>
        <v>48.5</v>
      </c>
      <c r="Q3294" s="1">
        <v>24.9</v>
      </c>
      <c r="R3294" s="1">
        <v>26.6</v>
      </c>
      <c r="S3294" s="1" t="s">
        <v>135</v>
      </c>
      <c r="T3294" s="1">
        <v>25.8</v>
      </c>
      <c r="U3294" s="3">
        <v>2.27</v>
      </c>
      <c r="V3294" s="1">
        <f t="shared" si="266"/>
        <v>11.3656387665198</v>
      </c>
      <c r="W3294" s="6" t="s">
        <v>980</v>
      </c>
      <c r="X3294" s="1">
        <v>4</v>
      </c>
      <c r="AA3294" s="1" t="s">
        <v>1154</v>
      </c>
      <c r="AB3294" s="1" t="s">
        <v>1149</v>
      </c>
      <c r="AC3294" s="1" t="s">
        <v>78</v>
      </c>
      <c r="AD3294" s="1" t="s">
        <v>125</v>
      </c>
      <c r="AE3294" s="13"/>
      <c r="BY3294" s="1">
        <v>419</v>
      </c>
      <c r="BZ3294" s="1">
        <v>282</v>
      </c>
    </row>
    <row r="3295" ht="17" hidden="1" customHeight="1" spans="1:38">
      <c r="A3295" s="1" t="s">
        <v>1155</v>
      </c>
      <c r="B3295" s="1" t="s">
        <v>1156</v>
      </c>
      <c r="C3295" s="1" t="s">
        <v>1157</v>
      </c>
      <c r="D3295" s="1">
        <v>2010</v>
      </c>
      <c r="E3295" s="1">
        <v>88</v>
      </c>
      <c r="G3295" s="1" t="s">
        <v>1158</v>
      </c>
      <c r="H3295" s="1" t="s">
        <v>1159</v>
      </c>
      <c r="I3295" s="1">
        <v>0.6</v>
      </c>
      <c r="J3295" s="1">
        <v>34.33</v>
      </c>
      <c r="K3295" s="1">
        <v>1</v>
      </c>
      <c r="L3295" s="1">
        <v>1518</v>
      </c>
      <c r="M3295" s="1">
        <v>22.4489997227987</v>
      </c>
      <c r="N3295" s="1">
        <v>1.28</v>
      </c>
      <c r="O3295" s="1">
        <v>5.5</v>
      </c>
      <c r="P3295" s="1">
        <v>84.7</v>
      </c>
      <c r="Q3295" s="1">
        <v>7.45</v>
      </c>
      <c r="R3295" s="1">
        <v>7.85</v>
      </c>
      <c r="S3295" s="1" t="s">
        <v>1160</v>
      </c>
      <c r="T3295" s="1">
        <v>8.3</v>
      </c>
      <c r="U3295" s="1">
        <v>0.8</v>
      </c>
      <c r="V3295" s="1">
        <f t="shared" si="266"/>
        <v>10.375</v>
      </c>
      <c r="W3295" s="6" t="s">
        <v>1161</v>
      </c>
      <c r="X3295" s="1">
        <v>4</v>
      </c>
      <c r="AA3295" s="1" t="s">
        <v>1162</v>
      </c>
      <c r="AB3295" s="1" t="s">
        <v>1163</v>
      </c>
      <c r="AC3295" s="1" t="s">
        <v>110</v>
      </c>
      <c r="AD3295" s="1" t="s">
        <v>125</v>
      </c>
      <c r="AE3295" s="13"/>
      <c r="AI3295" s="4">
        <v>17.377</v>
      </c>
      <c r="AJ3295" s="1">
        <v>0.655800000000003</v>
      </c>
      <c r="AK3295" s="4">
        <v>15.2459</v>
      </c>
      <c r="AL3295" s="1">
        <v>0.4918</v>
      </c>
    </row>
    <row r="3296" ht="17" hidden="1" customHeight="1" spans="1:38">
      <c r="A3296" s="1" t="s">
        <v>1155</v>
      </c>
      <c r="B3296" s="1" t="s">
        <v>1156</v>
      </c>
      <c r="C3296" s="1" t="s">
        <v>1157</v>
      </c>
      <c r="D3296" s="1">
        <v>2010</v>
      </c>
      <c r="E3296" s="1">
        <v>88</v>
      </c>
      <c r="G3296" s="1" t="s">
        <v>1158</v>
      </c>
      <c r="H3296" s="1" t="s">
        <v>1159</v>
      </c>
      <c r="I3296" s="1">
        <v>0.6</v>
      </c>
      <c r="J3296" s="1">
        <v>34.33</v>
      </c>
      <c r="K3296" s="1">
        <v>1</v>
      </c>
      <c r="L3296" s="1">
        <v>1518</v>
      </c>
      <c r="M3296" s="1">
        <v>22.4489997227987</v>
      </c>
      <c r="N3296" s="1">
        <v>1.28</v>
      </c>
      <c r="O3296" s="1">
        <v>5.5</v>
      </c>
      <c r="P3296" s="1">
        <v>84.7</v>
      </c>
      <c r="Q3296" s="1">
        <v>7.45</v>
      </c>
      <c r="R3296" s="1">
        <v>7.85</v>
      </c>
      <c r="S3296" s="1" t="s">
        <v>1160</v>
      </c>
      <c r="T3296" s="1">
        <v>8.3</v>
      </c>
      <c r="U3296" s="1">
        <v>0.8</v>
      </c>
      <c r="V3296" s="1">
        <f t="shared" si="266"/>
        <v>10.375</v>
      </c>
      <c r="W3296" s="6" t="s">
        <v>1161</v>
      </c>
      <c r="X3296" s="1">
        <v>4</v>
      </c>
      <c r="AA3296" s="1" t="s">
        <v>1162</v>
      </c>
      <c r="AB3296" s="1" t="s">
        <v>1163</v>
      </c>
      <c r="AC3296" s="1" t="s">
        <v>871</v>
      </c>
      <c r="AD3296" s="1" t="s">
        <v>125</v>
      </c>
      <c r="AE3296" s="13"/>
      <c r="AI3296" s="4">
        <v>6.39344</v>
      </c>
      <c r="AJ3296" s="1">
        <v>0.49181</v>
      </c>
      <c r="AK3296" s="4">
        <v>6.55738</v>
      </c>
      <c r="AL3296" s="1">
        <v>0.16393</v>
      </c>
    </row>
    <row r="3297" ht="17" customHeight="1" spans="1:38">
      <c r="A3297" s="1" t="s">
        <v>1155</v>
      </c>
      <c r="B3297" s="1" t="s">
        <v>1156</v>
      </c>
      <c r="C3297" s="1" t="s">
        <v>1157</v>
      </c>
      <c r="D3297" s="1">
        <v>2010</v>
      </c>
      <c r="E3297" s="1">
        <v>88</v>
      </c>
      <c r="G3297" s="1" t="s">
        <v>1158</v>
      </c>
      <c r="H3297" s="1" t="s">
        <v>1159</v>
      </c>
      <c r="I3297" s="1">
        <v>0.6</v>
      </c>
      <c r="J3297" s="1">
        <v>34.33</v>
      </c>
      <c r="K3297" s="1">
        <v>1</v>
      </c>
      <c r="L3297" s="1">
        <v>1518</v>
      </c>
      <c r="M3297" s="1">
        <v>22.4489997227987</v>
      </c>
      <c r="N3297" s="1">
        <v>1.28</v>
      </c>
      <c r="O3297" s="1">
        <v>5.5</v>
      </c>
      <c r="P3297" s="1">
        <v>84.7</v>
      </c>
      <c r="Q3297" s="1">
        <v>7.45</v>
      </c>
      <c r="R3297" s="1">
        <v>7.85</v>
      </c>
      <c r="S3297" s="1" t="s">
        <v>1160</v>
      </c>
      <c r="T3297" s="1">
        <v>8.3</v>
      </c>
      <c r="U3297" s="1">
        <v>0.8</v>
      </c>
      <c r="V3297" s="1">
        <f t="shared" si="266"/>
        <v>10.375</v>
      </c>
      <c r="W3297" s="6" t="s">
        <v>1161</v>
      </c>
      <c r="X3297" s="1">
        <v>4</v>
      </c>
      <c r="AA3297" s="1" t="s">
        <v>1162</v>
      </c>
      <c r="AB3297" s="1" t="s">
        <v>1163</v>
      </c>
      <c r="AC3297" s="1" t="s">
        <v>110</v>
      </c>
      <c r="AD3297" s="1">
        <v>0</v>
      </c>
      <c r="AE3297" s="13">
        <v>3140</v>
      </c>
      <c r="AF3297" s="1">
        <f t="shared" ref="AF3297:AJ3297" si="267">AE3297*0.1</f>
        <v>314</v>
      </c>
      <c r="AG3297" s="13">
        <v>1180</v>
      </c>
      <c r="AH3297" s="1">
        <f t="shared" si="267"/>
        <v>118</v>
      </c>
      <c r="AI3297" s="4">
        <v>8.1</v>
      </c>
      <c r="AJ3297" s="3">
        <f t="shared" si="267"/>
        <v>0.81</v>
      </c>
      <c r="AK3297" s="4">
        <v>7.4</v>
      </c>
      <c r="AL3297" s="3">
        <f t="shared" ref="AL3297:AL3304" si="268">AK3297*0.1</f>
        <v>0.74</v>
      </c>
    </row>
    <row r="3298" ht="17" customHeight="1" spans="1:38">
      <c r="A3298" s="1" t="s">
        <v>1155</v>
      </c>
      <c r="B3298" s="1" t="s">
        <v>1156</v>
      </c>
      <c r="C3298" s="1" t="s">
        <v>1157</v>
      </c>
      <c r="D3298" s="1">
        <v>2010</v>
      </c>
      <c r="E3298" s="1">
        <v>88</v>
      </c>
      <c r="G3298" s="1" t="s">
        <v>1158</v>
      </c>
      <c r="H3298" s="1" t="s">
        <v>1159</v>
      </c>
      <c r="I3298" s="1">
        <v>0.6</v>
      </c>
      <c r="J3298" s="1">
        <v>34.33</v>
      </c>
      <c r="K3298" s="1">
        <v>1</v>
      </c>
      <c r="L3298" s="1">
        <v>1518</v>
      </c>
      <c r="M3298" s="1">
        <v>22.4489997227987</v>
      </c>
      <c r="N3298" s="1">
        <v>1.28</v>
      </c>
      <c r="O3298" s="1">
        <v>5.5</v>
      </c>
      <c r="P3298" s="1">
        <v>84.7</v>
      </c>
      <c r="Q3298" s="1">
        <v>7.45</v>
      </c>
      <c r="R3298" s="1">
        <v>7.85</v>
      </c>
      <c r="S3298" s="1" t="s">
        <v>1160</v>
      </c>
      <c r="T3298" s="1">
        <v>8.3</v>
      </c>
      <c r="U3298" s="1">
        <v>0.8</v>
      </c>
      <c r="V3298" s="1">
        <f t="shared" si="266"/>
        <v>10.375</v>
      </c>
      <c r="W3298" s="6" t="s">
        <v>1161</v>
      </c>
      <c r="X3298" s="1">
        <v>4</v>
      </c>
      <c r="AA3298" s="1" t="s">
        <v>1162</v>
      </c>
      <c r="AB3298" s="1" t="s">
        <v>1163</v>
      </c>
      <c r="AC3298" s="1" t="s">
        <v>871</v>
      </c>
      <c r="AD3298" s="1">
        <v>0</v>
      </c>
      <c r="AE3298" s="13">
        <v>1360</v>
      </c>
      <c r="AF3298" s="1">
        <f t="shared" ref="AF3298:AJ3298" si="269">AE3298*0.1</f>
        <v>136</v>
      </c>
      <c r="AG3298" s="13">
        <v>920</v>
      </c>
      <c r="AH3298" s="1">
        <f t="shared" si="269"/>
        <v>92</v>
      </c>
      <c r="AI3298" s="4">
        <v>8.8</v>
      </c>
      <c r="AJ3298" s="3">
        <f t="shared" si="269"/>
        <v>0.88</v>
      </c>
      <c r="AK3298" s="4">
        <v>8.6</v>
      </c>
      <c r="AL3298" s="3">
        <f t="shared" si="268"/>
        <v>0.86</v>
      </c>
    </row>
    <row r="3299" ht="17" customHeight="1" spans="1:38">
      <c r="A3299" s="1" t="s">
        <v>1155</v>
      </c>
      <c r="B3299" s="1" t="s">
        <v>1156</v>
      </c>
      <c r="C3299" s="1" t="s">
        <v>1157</v>
      </c>
      <c r="D3299" s="1">
        <v>2010</v>
      </c>
      <c r="E3299" s="1">
        <v>88</v>
      </c>
      <c r="G3299" s="1" t="s">
        <v>1158</v>
      </c>
      <c r="H3299" s="1" t="s">
        <v>1159</v>
      </c>
      <c r="I3299" s="1">
        <v>0.6</v>
      </c>
      <c r="J3299" s="1">
        <v>34.33</v>
      </c>
      <c r="K3299" s="1">
        <v>1</v>
      </c>
      <c r="L3299" s="1">
        <v>1518</v>
      </c>
      <c r="M3299" s="1">
        <v>22.4489997227987</v>
      </c>
      <c r="N3299" s="1">
        <v>1.28</v>
      </c>
      <c r="O3299" s="1">
        <v>5.5</v>
      </c>
      <c r="P3299" s="1">
        <v>84.7</v>
      </c>
      <c r="Q3299" s="1">
        <v>7.45</v>
      </c>
      <c r="R3299" s="1">
        <v>7.85</v>
      </c>
      <c r="S3299" s="1" t="s">
        <v>1160</v>
      </c>
      <c r="T3299" s="1">
        <v>8.3</v>
      </c>
      <c r="U3299" s="1">
        <v>0.8</v>
      </c>
      <c r="V3299" s="1">
        <f t="shared" si="266"/>
        <v>10.375</v>
      </c>
      <c r="W3299" s="6" t="s">
        <v>1161</v>
      </c>
      <c r="X3299" s="1">
        <v>4</v>
      </c>
      <c r="AA3299" s="1" t="s">
        <v>1162</v>
      </c>
      <c r="AB3299" s="1" t="s">
        <v>1163</v>
      </c>
      <c r="AC3299" s="1" t="s">
        <v>110</v>
      </c>
      <c r="AD3299" s="1">
        <v>60</v>
      </c>
      <c r="AE3299" s="13">
        <v>3630</v>
      </c>
      <c r="AF3299" s="1">
        <f t="shared" ref="AF3299:AJ3299" si="270">AE3299*0.1</f>
        <v>363</v>
      </c>
      <c r="AG3299" s="13">
        <v>3320</v>
      </c>
      <c r="AH3299" s="1">
        <f t="shared" si="270"/>
        <v>332</v>
      </c>
      <c r="AI3299" s="4">
        <v>9.1</v>
      </c>
      <c r="AJ3299" s="3">
        <f t="shared" si="270"/>
        <v>0.91</v>
      </c>
      <c r="AK3299" s="4">
        <v>8.9</v>
      </c>
      <c r="AL3299" s="3">
        <f t="shared" si="268"/>
        <v>0.89</v>
      </c>
    </row>
    <row r="3300" ht="17" customHeight="1" spans="1:38">
      <c r="A3300" s="1" t="s">
        <v>1155</v>
      </c>
      <c r="B3300" s="1" t="s">
        <v>1156</v>
      </c>
      <c r="C3300" s="1" t="s">
        <v>1157</v>
      </c>
      <c r="D3300" s="1">
        <v>2010</v>
      </c>
      <c r="E3300" s="1">
        <v>88</v>
      </c>
      <c r="G3300" s="1" t="s">
        <v>1158</v>
      </c>
      <c r="H3300" s="1" t="s">
        <v>1159</v>
      </c>
      <c r="I3300" s="1">
        <v>0.6</v>
      </c>
      <c r="J3300" s="1">
        <v>34.33</v>
      </c>
      <c r="K3300" s="1">
        <v>1</v>
      </c>
      <c r="L3300" s="1">
        <v>1518</v>
      </c>
      <c r="M3300" s="1">
        <v>22.4489997227987</v>
      </c>
      <c r="N3300" s="1">
        <v>1.28</v>
      </c>
      <c r="O3300" s="1">
        <v>5.5</v>
      </c>
      <c r="P3300" s="1">
        <v>84.7</v>
      </c>
      <c r="Q3300" s="1">
        <v>7.45</v>
      </c>
      <c r="R3300" s="1">
        <v>7.85</v>
      </c>
      <c r="S3300" s="1" t="s">
        <v>1160</v>
      </c>
      <c r="T3300" s="1">
        <v>8.3</v>
      </c>
      <c r="U3300" s="1">
        <v>0.8</v>
      </c>
      <c r="V3300" s="1">
        <f t="shared" si="266"/>
        <v>10.375</v>
      </c>
      <c r="W3300" s="6" t="s">
        <v>1161</v>
      </c>
      <c r="X3300" s="1">
        <v>4</v>
      </c>
      <c r="AA3300" s="1" t="s">
        <v>1162</v>
      </c>
      <c r="AB3300" s="1" t="s">
        <v>1163</v>
      </c>
      <c r="AC3300" s="1" t="s">
        <v>871</v>
      </c>
      <c r="AD3300" s="1">
        <v>60</v>
      </c>
      <c r="AE3300" s="13">
        <v>1990</v>
      </c>
      <c r="AF3300" s="1">
        <f t="shared" ref="AF3300:AJ3300" si="271">AE3300*0.1</f>
        <v>199</v>
      </c>
      <c r="AG3300" s="13">
        <v>2550</v>
      </c>
      <c r="AH3300" s="1">
        <f t="shared" si="271"/>
        <v>255</v>
      </c>
      <c r="AI3300" s="4">
        <v>12.4</v>
      </c>
      <c r="AJ3300" s="3">
        <f t="shared" si="271"/>
        <v>1.24</v>
      </c>
      <c r="AK3300" s="4">
        <v>12.6</v>
      </c>
      <c r="AL3300" s="3">
        <f t="shared" si="268"/>
        <v>1.26</v>
      </c>
    </row>
    <row r="3301" ht="17" customHeight="1" spans="1:41">
      <c r="A3301" s="1" t="s">
        <v>1155</v>
      </c>
      <c r="B3301" s="1" t="s">
        <v>1156</v>
      </c>
      <c r="C3301" s="1" t="s">
        <v>1157</v>
      </c>
      <c r="D3301" s="1">
        <v>2010</v>
      </c>
      <c r="E3301" s="1">
        <v>88</v>
      </c>
      <c r="G3301" s="1" t="s">
        <v>1158</v>
      </c>
      <c r="H3301" s="1" t="s">
        <v>1159</v>
      </c>
      <c r="I3301" s="1">
        <v>0.6</v>
      </c>
      <c r="J3301" s="1">
        <v>34.33</v>
      </c>
      <c r="K3301" s="1">
        <v>1</v>
      </c>
      <c r="L3301" s="1">
        <v>1518</v>
      </c>
      <c r="M3301" s="1">
        <v>22.4489997227987</v>
      </c>
      <c r="N3301" s="1">
        <v>1.28</v>
      </c>
      <c r="O3301" s="1">
        <v>5.5</v>
      </c>
      <c r="P3301" s="1">
        <v>84.7</v>
      </c>
      <c r="Q3301" s="1">
        <v>7.45</v>
      </c>
      <c r="R3301" s="1">
        <v>7.85</v>
      </c>
      <c r="S3301" s="1" t="s">
        <v>1160</v>
      </c>
      <c r="T3301" s="1">
        <v>8.3</v>
      </c>
      <c r="U3301" s="1">
        <v>0.8</v>
      </c>
      <c r="V3301" s="1">
        <f t="shared" si="266"/>
        <v>10.375</v>
      </c>
      <c r="W3301" s="6" t="s">
        <v>1161</v>
      </c>
      <c r="X3301" s="1">
        <v>4</v>
      </c>
      <c r="AA3301" s="1" t="s">
        <v>1162</v>
      </c>
      <c r="AB3301" s="1" t="s">
        <v>1163</v>
      </c>
      <c r="AC3301" s="1" t="s">
        <v>110</v>
      </c>
      <c r="AD3301" s="1">
        <v>0</v>
      </c>
      <c r="AE3301" s="13">
        <v>2780</v>
      </c>
      <c r="AF3301" s="1">
        <f t="shared" ref="AF3301:AJ3301" si="272">AE3301*0.1</f>
        <v>278</v>
      </c>
      <c r="AG3301" s="13">
        <v>1930</v>
      </c>
      <c r="AH3301" s="1">
        <f t="shared" si="272"/>
        <v>193</v>
      </c>
      <c r="AI3301" s="4">
        <v>16</v>
      </c>
      <c r="AJ3301" s="3">
        <f t="shared" si="272"/>
        <v>1.6</v>
      </c>
      <c r="AK3301" s="4">
        <v>14.4</v>
      </c>
      <c r="AL3301" s="3">
        <f t="shared" si="268"/>
        <v>1.44</v>
      </c>
      <c r="AM3301" s="1">
        <v>0.86</v>
      </c>
      <c r="AO3301" s="1">
        <v>0.9</v>
      </c>
    </row>
    <row r="3302" ht="17" customHeight="1" spans="1:41">
      <c r="A3302" s="1" t="s">
        <v>1155</v>
      </c>
      <c r="B3302" s="1" t="s">
        <v>1156</v>
      </c>
      <c r="C3302" s="1" t="s">
        <v>1157</v>
      </c>
      <c r="D3302" s="1">
        <v>2010</v>
      </c>
      <c r="E3302" s="1">
        <v>88</v>
      </c>
      <c r="G3302" s="1" t="s">
        <v>1158</v>
      </c>
      <c r="H3302" s="1" t="s">
        <v>1159</v>
      </c>
      <c r="I3302" s="1">
        <v>0.6</v>
      </c>
      <c r="J3302" s="1">
        <v>34.33</v>
      </c>
      <c r="K3302" s="1">
        <v>1</v>
      </c>
      <c r="L3302" s="1">
        <v>1518</v>
      </c>
      <c r="M3302" s="1">
        <v>22.4489997227987</v>
      </c>
      <c r="N3302" s="1">
        <v>1.28</v>
      </c>
      <c r="O3302" s="1">
        <v>5.5</v>
      </c>
      <c r="P3302" s="1">
        <v>84.7</v>
      </c>
      <c r="Q3302" s="1">
        <v>7.45</v>
      </c>
      <c r="R3302" s="1">
        <v>7.85</v>
      </c>
      <c r="S3302" s="1" t="s">
        <v>1160</v>
      </c>
      <c r="T3302" s="1">
        <v>8.3</v>
      </c>
      <c r="U3302" s="1">
        <v>0.8</v>
      </c>
      <c r="V3302" s="1">
        <f t="shared" si="266"/>
        <v>10.375</v>
      </c>
      <c r="W3302" s="6" t="s">
        <v>1161</v>
      </c>
      <c r="X3302" s="1">
        <v>4</v>
      </c>
      <c r="AA3302" s="1" t="s">
        <v>1162</v>
      </c>
      <c r="AB3302" s="1" t="s">
        <v>1163</v>
      </c>
      <c r="AC3302" s="1" t="s">
        <v>871</v>
      </c>
      <c r="AD3302" s="1">
        <v>0</v>
      </c>
      <c r="AE3302" s="13">
        <v>1690</v>
      </c>
      <c r="AF3302" s="1">
        <f t="shared" ref="AF3302:AJ3302" si="273">AE3302*0.1</f>
        <v>169</v>
      </c>
      <c r="AG3302" s="13">
        <v>2530</v>
      </c>
      <c r="AH3302" s="1">
        <f t="shared" si="273"/>
        <v>253</v>
      </c>
      <c r="AI3302" s="4">
        <v>5.8</v>
      </c>
      <c r="AJ3302" s="3">
        <f t="shared" si="273"/>
        <v>0.58</v>
      </c>
      <c r="AK3302" s="4">
        <v>6</v>
      </c>
      <c r="AL3302" s="3">
        <f t="shared" si="268"/>
        <v>0.6</v>
      </c>
      <c r="AM3302" s="1">
        <v>0.7</v>
      </c>
      <c r="AO3302" s="1">
        <v>0.67</v>
      </c>
    </row>
    <row r="3303" ht="17" customHeight="1" spans="1:41">
      <c r="A3303" s="1" t="s">
        <v>1155</v>
      </c>
      <c r="B3303" s="1" t="s">
        <v>1156</v>
      </c>
      <c r="C3303" s="1" t="s">
        <v>1157</v>
      </c>
      <c r="D3303" s="1">
        <v>2010</v>
      </c>
      <c r="E3303" s="1">
        <v>88</v>
      </c>
      <c r="G3303" s="1" t="s">
        <v>1158</v>
      </c>
      <c r="H3303" s="1" t="s">
        <v>1159</v>
      </c>
      <c r="I3303" s="1">
        <v>0.6</v>
      </c>
      <c r="J3303" s="1">
        <v>34.33</v>
      </c>
      <c r="K3303" s="1">
        <v>1</v>
      </c>
      <c r="L3303" s="1">
        <v>1518</v>
      </c>
      <c r="M3303" s="1">
        <v>22.4489997227987</v>
      </c>
      <c r="N3303" s="1">
        <v>1.28</v>
      </c>
      <c r="O3303" s="1">
        <v>5.5</v>
      </c>
      <c r="P3303" s="1">
        <v>84.7</v>
      </c>
      <c r="Q3303" s="1">
        <v>7.45</v>
      </c>
      <c r="R3303" s="1">
        <v>7.85</v>
      </c>
      <c r="S3303" s="1" t="s">
        <v>1160</v>
      </c>
      <c r="T3303" s="1">
        <v>8.3</v>
      </c>
      <c r="U3303" s="1">
        <v>0.8</v>
      </c>
      <c r="V3303" s="1">
        <f t="shared" si="266"/>
        <v>10.375</v>
      </c>
      <c r="W3303" s="6" t="s">
        <v>1161</v>
      </c>
      <c r="X3303" s="1">
        <v>4</v>
      </c>
      <c r="AA3303" s="1" t="s">
        <v>1162</v>
      </c>
      <c r="AB3303" s="1" t="s">
        <v>1163</v>
      </c>
      <c r="AC3303" s="1" t="s">
        <v>110</v>
      </c>
      <c r="AD3303" s="1">
        <v>60</v>
      </c>
      <c r="AE3303" s="13">
        <v>5440</v>
      </c>
      <c r="AF3303" s="1">
        <f t="shared" ref="AF3303:AJ3303" si="274">AE3303*0.1</f>
        <v>544</v>
      </c>
      <c r="AG3303" s="13">
        <v>4530</v>
      </c>
      <c r="AH3303" s="1">
        <f t="shared" si="274"/>
        <v>453</v>
      </c>
      <c r="AI3303" s="4">
        <v>18.8</v>
      </c>
      <c r="AJ3303" s="3">
        <f t="shared" si="274"/>
        <v>1.88</v>
      </c>
      <c r="AK3303" s="4">
        <v>15.8</v>
      </c>
      <c r="AL3303" s="3">
        <f t="shared" si="268"/>
        <v>1.58</v>
      </c>
      <c r="AM3303" s="1">
        <v>1.01</v>
      </c>
      <c r="AO3303" s="1">
        <v>1</v>
      </c>
    </row>
    <row r="3304" ht="17" customHeight="1" spans="1:41">
      <c r="A3304" s="1" t="s">
        <v>1155</v>
      </c>
      <c r="B3304" s="1" t="s">
        <v>1156</v>
      </c>
      <c r="C3304" s="1" t="s">
        <v>1157</v>
      </c>
      <c r="D3304" s="1">
        <v>2010</v>
      </c>
      <c r="E3304" s="1">
        <v>88</v>
      </c>
      <c r="G3304" s="1" t="s">
        <v>1158</v>
      </c>
      <c r="H3304" s="1" t="s">
        <v>1159</v>
      </c>
      <c r="I3304" s="1">
        <v>0.6</v>
      </c>
      <c r="J3304" s="1">
        <v>34.33</v>
      </c>
      <c r="K3304" s="1">
        <v>1</v>
      </c>
      <c r="L3304" s="1">
        <v>1518</v>
      </c>
      <c r="M3304" s="1">
        <v>22.4489997227987</v>
      </c>
      <c r="N3304" s="1">
        <v>1.28</v>
      </c>
      <c r="O3304" s="1">
        <v>5.5</v>
      </c>
      <c r="P3304" s="1">
        <v>84.7</v>
      </c>
      <c r="Q3304" s="1">
        <v>7.45</v>
      </c>
      <c r="R3304" s="1">
        <v>7.85</v>
      </c>
      <c r="S3304" s="1" t="s">
        <v>1160</v>
      </c>
      <c r="T3304" s="1">
        <v>8.3</v>
      </c>
      <c r="U3304" s="1">
        <v>0.8</v>
      </c>
      <c r="V3304" s="1">
        <f t="shared" si="266"/>
        <v>10.375</v>
      </c>
      <c r="W3304" s="6" t="s">
        <v>1161</v>
      </c>
      <c r="X3304" s="1">
        <v>4</v>
      </c>
      <c r="AA3304" s="1" t="s">
        <v>1162</v>
      </c>
      <c r="AB3304" s="1" t="s">
        <v>1163</v>
      </c>
      <c r="AC3304" s="1" t="s">
        <v>871</v>
      </c>
      <c r="AD3304" s="1">
        <v>60</v>
      </c>
      <c r="AE3304" s="13">
        <v>5030</v>
      </c>
      <c r="AF3304" s="1">
        <f t="shared" ref="AF3304:AJ3304" si="275">AE3304*0.1</f>
        <v>503</v>
      </c>
      <c r="AG3304" s="13">
        <v>3400</v>
      </c>
      <c r="AH3304" s="1">
        <f t="shared" si="275"/>
        <v>340</v>
      </c>
      <c r="AI3304" s="4">
        <v>7.2</v>
      </c>
      <c r="AJ3304" s="3">
        <f t="shared" si="275"/>
        <v>0.72</v>
      </c>
      <c r="AK3304" s="4">
        <v>6.9</v>
      </c>
      <c r="AL3304" s="3">
        <f t="shared" si="268"/>
        <v>0.69</v>
      </c>
      <c r="AM3304" s="1">
        <v>0.89</v>
      </c>
      <c r="AO3304" s="1">
        <v>0.86</v>
      </c>
    </row>
    <row r="3305" ht="17" hidden="1" customHeight="1" spans="1:54">
      <c r="A3305" s="1" t="s">
        <v>1164</v>
      </c>
      <c r="B3305" s="1" t="s">
        <v>1165</v>
      </c>
      <c r="C3305" s="1" t="s">
        <v>1166</v>
      </c>
      <c r="D3305" s="1">
        <v>2009</v>
      </c>
      <c r="E3305" s="1">
        <v>41</v>
      </c>
      <c r="G3305" s="1" t="s">
        <v>1167</v>
      </c>
      <c r="H3305" s="1" t="s">
        <v>1168</v>
      </c>
      <c r="I3305" s="1">
        <v>38.53</v>
      </c>
      <c r="J3305" s="1">
        <v>-121.75</v>
      </c>
      <c r="K3305" s="1">
        <v>1</v>
      </c>
      <c r="L3305" s="1">
        <v>482</v>
      </c>
      <c r="M3305" s="1">
        <v>15.9759999116262</v>
      </c>
      <c r="N3305" s="1">
        <v>1.62</v>
      </c>
      <c r="O3305" s="1">
        <v>7.2</v>
      </c>
      <c r="P3305" s="1">
        <f t="shared" ref="P3305:P3368" si="276">100-Q3305-R3305</f>
        <v>14.5</v>
      </c>
      <c r="Q3305" s="1">
        <v>56.5</v>
      </c>
      <c r="R3305" s="1">
        <v>29</v>
      </c>
      <c r="S3305" s="1" t="s">
        <v>135</v>
      </c>
      <c r="T3305" s="1">
        <v>11.8</v>
      </c>
      <c r="U3305" s="3">
        <v>1.024</v>
      </c>
      <c r="V3305" s="1">
        <f t="shared" si="266"/>
        <v>11.5234375</v>
      </c>
      <c r="W3305" s="6" t="s">
        <v>1169</v>
      </c>
      <c r="X3305" s="1">
        <v>5</v>
      </c>
      <c r="AA3305" s="1" t="s">
        <v>1170</v>
      </c>
      <c r="AB3305" s="1" t="s">
        <v>1171</v>
      </c>
      <c r="AD3305" s="1">
        <v>0</v>
      </c>
      <c r="AE3305" s="13"/>
      <c r="AY3305" s="1">
        <v>11.8</v>
      </c>
      <c r="AZ3305" s="1">
        <v>0.173210161662818</v>
      </c>
      <c r="BA3305" s="1">
        <v>13</v>
      </c>
      <c r="BB3305" s="1">
        <v>0</v>
      </c>
    </row>
    <row r="3306" ht="17" hidden="1" customHeight="1" spans="1:54">
      <c r="A3306" s="1" t="s">
        <v>1164</v>
      </c>
      <c r="B3306" s="1" t="s">
        <v>1165</v>
      </c>
      <c r="C3306" s="1" t="s">
        <v>1166</v>
      </c>
      <c r="D3306" s="1">
        <v>2009</v>
      </c>
      <c r="E3306" s="1">
        <v>41</v>
      </c>
      <c r="G3306" s="1" t="s">
        <v>1167</v>
      </c>
      <c r="H3306" s="1" t="s">
        <v>1168</v>
      </c>
      <c r="I3306" s="1">
        <v>38.53</v>
      </c>
      <c r="J3306" s="1">
        <v>-121.75</v>
      </c>
      <c r="K3306" s="1">
        <v>1</v>
      </c>
      <c r="L3306" s="1">
        <v>482</v>
      </c>
      <c r="M3306" s="1">
        <v>15.9759999116262</v>
      </c>
      <c r="N3306" s="1">
        <v>1.62</v>
      </c>
      <c r="O3306" s="1">
        <v>7.2</v>
      </c>
      <c r="P3306" s="1">
        <f t="shared" si="276"/>
        <v>14.5</v>
      </c>
      <c r="Q3306" s="1">
        <v>56.5</v>
      </c>
      <c r="R3306" s="1">
        <v>29</v>
      </c>
      <c r="S3306" s="1" t="s">
        <v>135</v>
      </c>
      <c r="T3306" s="1">
        <v>11.8</v>
      </c>
      <c r="U3306" s="3">
        <v>1.024</v>
      </c>
      <c r="V3306" s="1">
        <f t="shared" si="266"/>
        <v>11.5234375</v>
      </c>
      <c r="W3306" s="6" t="s">
        <v>1169</v>
      </c>
      <c r="X3306" s="1">
        <v>5</v>
      </c>
      <c r="AA3306" s="1" t="s">
        <v>1170</v>
      </c>
      <c r="AB3306" s="1" t="s">
        <v>1172</v>
      </c>
      <c r="AD3306" s="1">
        <v>0</v>
      </c>
      <c r="AE3306" s="13"/>
      <c r="AY3306" s="1">
        <v>11.8</v>
      </c>
      <c r="AZ3306" s="1">
        <v>0.173210161662818</v>
      </c>
      <c r="BA3306" s="1">
        <v>23.3</v>
      </c>
      <c r="BB3306" s="1">
        <v>0.69284064665127</v>
      </c>
    </row>
    <row r="3307" ht="17" hidden="1" customHeight="1" spans="1:54">
      <c r="A3307" s="1" t="s">
        <v>1164</v>
      </c>
      <c r="B3307" s="1" t="s">
        <v>1165</v>
      </c>
      <c r="C3307" s="1" t="s">
        <v>1166</v>
      </c>
      <c r="D3307" s="1">
        <v>2009</v>
      </c>
      <c r="E3307" s="1">
        <v>41</v>
      </c>
      <c r="G3307" s="1" t="s">
        <v>1167</v>
      </c>
      <c r="H3307" s="1" t="s">
        <v>1168</v>
      </c>
      <c r="I3307" s="1">
        <v>38.53</v>
      </c>
      <c r="J3307" s="1">
        <v>-121.75</v>
      </c>
      <c r="K3307" s="1">
        <v>1</v>
      </c>
      <c r="L3307" s="1">
        <v>482</v>
      </c>
      <c r="M3307" s="1">
        <v>15.9759999116262</v>
      </c>
      <c r="N3307" s="1">
        <v>1.62</v>
      </c>
      <c r="O3307" s="1">
        <v>7.2</v>
      </c>
      <c r="P3307" s="1">
        <f t="shared" si="276"/>
        <v>14.5</v>
      </c>
      <c r="Q3307" s="1">
        <v>56.5</v>
      </c>
      <c r="R3307" s="1">
        <v>29</v>
      </c>
      <c r="S3307" s="1" t="s">
        <v>135</v>
      </c>
      <c r="T3307" s="1">
        <v>11.8</v>
      </c>
      <c r="U3307" s="3">
        <v>1.024</v>
      </c>
      <c r="V3307" s="1">
        <f t="shared" si="266"/>
        <v>11.5234375</v>
      </c>
      <c r="W3307" s="6" t="s">
        <v>1169</v>
      </c>
      <c r="X3307" s="1">
        <v>5</v>
      </c>
      <c r="AA3307" s="1" t="s">
        <v>1173</v>
      </c>
      <c r="AB3307" s="1" t="s">
        <v>1171</v>
      </c>
      <c r="AD3307" s="1">
        <v>0</v>
      </c>
      <c r="AE3307" s="13"/>
      <c r="AY3307" s="1">
        <v>21.8</v>
      </c>
      <c r="AZ3307" s="1">
        <v>0.635103926096998</v>
      </c>
      <c r="BA3307" s="1">
        <v>13</v>
      </c>
      <c r="BB3307" s="1">
        <v>0</v>
      </c>
    </row>
    <row r="3308" ht="17" hidden="1" customHeight="1" spans="1:54">
      <c r="A3308" s="1" t="s">
        <v>1164</v>
      </c>
      <c r="B3308" s="1" t="s">
        <v>1165</v>
      </c>
      <c r="C3308" s="1" t="s">
        <v>1166</v>
      </c>
      <c r="D3308" s="1">
        <v>2009</v>
      </c>
      <c r="E3308" s="1">
        <v>41</v>
      </c>
      <c r="G3308" s="1" t="s">
        <v>1167</v>
      </c>
      <c r="H3308" s="1" t="s">
        <v>1168</v>
      </c>
      <c r="I3308" s="1">
        <v>38.53</v>
      </c>
      <c r="J3308" s="1">
        <v>-121.75</v>
      </c>
      <c r="K3308" s="1">
        <v>1</v>
      </c>
      <c r="L3308" s="1">
        <v>482</v>
      </c>
      <c r="M3308" s="1">
        <v>15.9759999116262</v>
      </c>
      <c r="N3308" s="1">
        <v>1.62</v>
      </c>
      <c r="O3308" s="1">
        <v>7.2</v>
      </c>
      <c r="P3308" s="1">
        <f t="shared" si="276"/>
        <v>14.5</v>
      </c>
      <c r="Q3308" s="1">
        <v>56.5</v>
      </c>
      <c r="R3308" s="1">
        <v>29</v>
      </c>
      <c r="S3308" s="1" t="s">
        <v>135</v>
      </c>
      <c r="T3308" s="1">
        <v>11.8</v>
      </c>
      <c r="U3308" s="3">
        <v>1.024</v>
      </c>
      <c r="V3308" s="1">
        <f t="shared" si="266"/>
        <v>11.5234375</v>
      </c>
      <c r="W3308" s="6" t="s">
        <v>1169</v>
      </c>
      <c r="X3308" s="1">
        <v>5</v>
      </c>
      <c r="AA3308" s="1" t="s">
        <v>1173</v>
      </c>
      <c r="AB3308" s="1" t="s">
        <v>1172</v>
      </c>
      <c r="AD3308" s="1">
        <v>0</v>
      </c>
      <c r="AE3308" s="13"/>
      <c r="AY3308" s="1">
        <v>21.8</v>
      </c>
      <c r="AZ3308" s="1">
        <v>0.635103926096998</v>
      </c>
      <c r="BA3308" s="1">
        <v>23.3</v>
      </c>
      <c r="BB3308" s="1">
        <v>0.69284064665127</v>
      </c>
    </row>
    <row r="3309" ht="17" hidden="1" customHeight="1" spans="1:54">
      <c r="A3309" s="1" t="s">
        <v>1164</v>
      </c>
      <c r="B3309" s="1" t="s">
        <v>1165</v>
      </c>
      <c r="C3309" s="1" t="s">
        <v>1166</v>
      </c>
      <c r="D3309" s="1">
        <v>2009</v>
      </c>
      <c r="E3309" s="1">
        <v>41</v>
      </c>
      <c r="G3309" s="1" t="s">
        <v>1167</v>
      </c>
      <c r="H3309" s="1" t="s">
        <v>1168</v>
      </c>
      <c r="I3309" s="1">
        <v>38.53</v>
      </c>
      <c r="J3309" s="1">
        <v>-121.75</v>
      </c>
      <c r="K3309" s="1">
        <v>2</v>
      </c>
      <c r="L3309" s="1">
        <v>482</v>
      </c>
      <c r="M3309" s="1">
        <v>15.9759999116262</v>
      </c>
      <c r="N3309" s="1">
        <v>1.62</v>
      </c>
      <c r="O3309" s="1">
        <v>7.2</v>
      </c>
      <c r="P3309" s="1">
        <f t="shared" si="276"/>
        <v>14.5</v>
      </c>
      <c r="Q3309" s="1">
        <v>56.5</v>
      </c>
      <c r="R3309" s="1">
        <v>29</v>
      </c>
      <c r="S3309" s="1" t="s">
        <v>135</v>
      </c>
      <c r="T3309" s="1">
        <v>11.8</v>
      </c>
      <c r="U3309" s="3">
        <v>1.024</v>
      </c>
      <c r="V3309" s="1">
        <f t="shared" si="266"/>
        <v>11.5234375</v>
      </c>
      <c r="W3309" s="6" t="s">
        <v>1169</v>
      </c>
      <c r="X3309" s="1">
        <v>5</v>
      </c>
      <c r="AA3309" s="1" t="s">
        <v>1170</v>
      </c>
      <c r="AB3309" s="1" t="s">
        <v>1174</v>
      </c>
      <c r="AD3309" s="1">
        <v>0</v>
      </c>
      <c r="AE3309" s="13"/>
      <c r="AM3309" s="1">
        <v>1.1</v>
      </c>
      <c r="AN3309" s="1">
        <v>0</v>
      </c>
      <c r="AO3309" s="1">
        <v>1</v>
      </c>
      <c r="AP3309" s="1">
        <v>0</v>
      </c>
      <c r="AQ3309" s="1">
        <v>7.87</v>
      </c>
      <c r="AR3309" s="1">
        <v>0.767898383371824</v>
      </c>
      <c r="AS3309" s="1">
        <v>6.54</v>
      </c>
      <c r="AT3309" s="1">
        <v>0.456120092378753</v>
      </c>
      <c r="AU3309" s="1">
        <v>5.79</v>
      </c>
      <c r="AV3309" s="1">
        <v>0.508083140877598</v>
      </c>
      <c r="AW3309" s="1">
        <v>4.56</v>
      </c>
      <c r="AX3309" s="1">
        <v>0.288683602771363</v>
      </c>
      <c r="AY3309" s="1">
        <v>12.7</v>
      </c>
      <c r="AZ3309" s="1">
        <v>0.635103926096998</v>
      </c>
      <c r="BA3309" s="1">
        <v>11.9</v>
      </c>
      <c r="BB3309" s="1">
        <v>0.346420323325635</v>
      </c>
    </row>
    <row r="3310" ht="17" hidden="1" customHeight="1" spans="1:54">
      <c r="A3310" s="1" t="s">
        <v>1164</v>
      </c>
      <c r="B3310" s="1" t="s">
        <v>1165</v>
      </c>
      <c r="C3310" s="1" t="s">
        <v>1166</v>
      </c>
      <c r="D3310" s="1">
        <v>2009</v>
      </c>
      <c r="E3310" s="1">
        <v>41</v>
      </c>
      <c r="G3310" s="1" t="s">
        <v>1167</v>
      </c>
      <c r="H3310" s="1" t="s">
        <v>1168</v>
      </c>
      <c r="I3310" s="1">
        <v>38.53</v>
      </c>
      <c r="J3310" s="1">
        <v>-121.75</v>
      </c>
      <c r="K3310" s="1">
        <v>2</v>
      </c>
      <c r="L3310" s="1">
        <v>482</v>
      </c>
      <c r="M3310" s="1">
        <v>15.9759999116262</v>
      </c>
      <c r="N3310" s="1">
        <v>1.62</v>
      </c>
      <c r="O3310" s="1">
        <v>7.2</v>
      </c>
      <c r="P3310" s="1">
        <f t="shared" si="276"/>
        <v>14.5</v>
      </c>
      <c r="Q3310" s="1">
        <v>56.5</v>
      </c>
      <c r="R3310" s="1">
        <v>29</v>
      </c>
      <c r="S3310" s="1" t="s">
        <v>135</v>
      </c>
      <c r="T3310" s="1">
        <v>11.8</v>
      </c>
      <c r="U3310" s="3">
        <v>1.024</v>
      </c>
      <c r="V3310" s="1">
        <f t="shared" si="266"/>
        <v>11.5234375</v>
      </c>
      <c r="W3310" s="6" t="s">
        <v>1169</v>
      </c>
      <c r="X3310" s="1">
        <v>5</v>
      </c>
      <c r="AA3310" s="1" t="s">
        <v>1170</v>
      </c>
      <c r="AB3310" s="1" t="s">
        <v>1172</v>
      </c>
      <c r="AD3310" s="1">
        <v>0</v>
      </c>
      <c r="AE3310" s="13"/>
      <c r="AM3310" s="1">
        <v>1.1</v>
      </c>
      <c r="AN3310" s="1">
        <v>0</v>
      </c>
      <c r="AO3310" s="1">
        <v>1.1</v>
      </c>
      <c r="AP3310" s="1">
        <v>0</v>
      </c>
      <c r="AQ3310" s="1">
        <v>7.87</v>
      </c>
      <c r="AR3310" s="1">
        <v>0.767898383371824</v>
      </c>
      <c r="AS3310" s="1">
        <v>6.21</v>
      </c>
      <c r="AT3310" s="1">
        <v>0.848729792147806</v>
      </c>
      <c r="AU3310" s="1">
        <v>5.79</v>
      </c>
      <c r="AV3310" s="1">
        <v>0.508083140877598</v>
      </c>
      <c r="AW3310" s="1">
        <v>4.99</v>
      </c>
      <c r="AX3310" s="1">
        <v>0.392609699769053</v>
      </c>
      <c r="AY3310" s="1">
        <v>12.7</v>
      </c>
      <c r="AZ3310" s="1">
        <v>0.635103926096998</v>
      </c>
      <c r="BA3310" s="1">
        <v>21.6</v>
      </c>
      <c r="BB3310" s="1">
        <v>0.92378752886836</v>
      </c>
    </row>
    <row r="3311" ht="17" hidden="1" customHeight="1" spans="1:54">
      <c r="A3311" s="1" t="s">
        <v>1164</v>
      </c>
      <c r="B3311" s="1" t="s">
        <v>1165</v>
      </c>
      <c r="C3311" s="1" t="s">
        <v>1166</v>
      </c>
      <c r="D3311" s="1">
        <v>2009</v>
      </c>
      <c r="E3311" s="1">
        <v>41</v>
      </c>
      <c r="G3311" s="1" t="s">
        <v>1167</v>
      </c>
      <c r="H3311" s="1" t="s">
        <v>1168</v>
      </c>
      <c r="I3311" s="1">
        <v>38.53</v>
      </c>
      <c r="J3311" s="1">
        <v>-121.75</v>
      </c>
      <c r="K3311" s="1">
        <v>2</v>
      </c>
      <c r="L3311" s="1">
        <v>482</v>
      </c>
      <c r="M3311" s="1">
        <v>15.9759999116262</v>
      </c>
      <c r="N3311" s="1">
        <v>1.62</v>
      </c>
      <c r="O3311" s="1">
        <v>7.2</v>
      </c>
      <c r="P3311" s="1">
        <f t="shared" si="276"/>
        <v>14.5</v>
      </c>
      <c r="Q3311" s="1">
        <v>56.5</v>
      </c>
      <c r="R3311" s="1">
        <v>29</v>
      </c>
      <c r="S3311" s="1" t="s">
        <v>135</v>
      </c>
      <c r="T3311" s="1">
        <v>11.8</v>
      </c>
      <c r="U3311" s="3">
        <v>1.024</v>
      </c>
      <c r="V3311" s="1">
        <f t="shared" si="266"/>
        <v>11.5234375</v>
      </c>
      <c r="W3311" s="6" t="s">
        <v>1169</v>
      </c>
      <c r="X3311" s="1">
        <v>5</v>
      </c>
      <c r="AA3311" s="1" t="s">
        <v>1173</v>
      </c>
      <c r="AB3311" s="1" t="s">
        <v>1174</v>
      </c>
      <c r="AD3311" s="1">
        <v>0</v>
      </c>
      <c r="AE3311" s="13"/>
      <c r="AM3311" s="1">
        <v>1.1</v>
      </c>
      <c r="AN3311" s="1">
        <v>0</v>
      </c>
      <c r="AO3311" s="1">
        <v>1</v>
      </c>
      <c r="AP3311" s="1">
        <v>0</v>
      </c>
      <c r="AQ3311" s="1">
        <v>5.21</v>
      </c>
      <c r="AR3311" s="1">
        <v>0.444572748267898</v>
      </c>
      <c r="AS3311" s="1">
        <v>6.54</v>
      </c>
      <c r="AT3311" s="1">
        <v>0.456120092378753</v>
      </c>
      <c r="AU3311" s="1">
        <v>5.01</v>
      </c>
      <c r="AV3311" s="1">
        <v>0.282909930715935</v>
      </c>
      <c r="AW3311" s="1">
        <v>4.56</v>
      </c>
      <c r="AX3311" s="1">
        <v>0.288683602771363</v>
      </c>
      <c r="AY3311" s="1">
        <v>12.9</v>
      </c>
      <c r="AZ3311" s="1">
        <v>0.404157043879908</v>
      </c>
      <c r="BA3311" s="1">
        <v>11.9</v>
      </c>
      <c r="BB3311" s="1">
        <v>0.346420323325635</v>
      </c>
    </row>
    <row r="3312" ht="17" hidden="1" customHeight="1" spans="1:54">
      <c r="A3312" s="1" t="s">
        <v>1164</v>
      </c>
      <c r="B3312" s="1" t="s">
        <v>1165</v>
      </c>
      <c r="C3312" s="1" t="s">
        <v>1166</v>
      </c>
      <c r="D3312" s="1">
        <v>2009</v>
      </c>
      <c r="E3312" s="1">
        <v>41</v>
      </c>
      <c r="G3312" s="1" t="s">
        <v>1167</v>
      </c>
      <c r="H3312" s="1" t="s">
        <v>1168</v>
      </c>
      <c r="I3312" s="1">
        <v>38.53</v>
      </c>
      <c r="J3312" s="1">
        <v>-121.75</v>
      </c>
      <c r="K3312" s="1">
        <v>2</v>
      </c>
      <c r="L3312" s="1">
        <v>482</v>
      </c>
      <c r="M3312" s="1">
        <v>15.9759999116262</v>
      </c>
      <c r="N3312" s="1">
        <v>1.62</v>
      </c>
      <c r="O3312" s="1">
        <v>7.2</v>
      </c>
      <c r="P3312" s="1">
        <f t="shared" si="276"/>
        <v>14.5</v>
      </c>
      <c r="Q3312" s="1">
        <v>56.5</v>
      </c>
      <c r="R3312" s="1">
        <v>29</v>
      </c>
      <c r="S3312" s="1" t="s">
        <v>135</v>
      </c>
      <c r="T3312" s="1">
        <v>11.8</v>
      </c>
      <c r="U3312" s="3">
        <v>1.024</v>
      </c>
      <c r="V3312" s="1">
        <f t="shared" si="266"/>
        <v>11.5234375</v>
      </c>
      <c r="W3312" s="6" t="s">
        <v>1169</v>
      </c>
      <c r="X3312" s="1">
        <v>5</v>
      </c>
      <c r="AA3312" s="1" t="s">
        <v>1173</v>
      </c>
      <c r="AB3312" s="1" t="s">
        <v>1172</v>
      </c>
      <c r="AD3312" s="1">
        <v>0</v>
      </c>
      <c r="AE3312" s="13"/>
      <c r="AM3312" s="1">
        <v>1.1</v>
      </c>
      <c r="AN3312" s="1">
        <v>0</v>
      </c>
      <c r="AO3312" s="1">
        <v>1.1</v>
      </c>
      <c r="AP3312" s="1">
        <v>0</v>
      </c>
      <c r="AQ3312" s="1">
        <v>5.21</v>
      </c>
      <c r="AR3312" s="1">
        <v>0.444572748267898</v>
      </c>
      <c r="AS3312" s="1">
        <v>6.21</v>
      </c>
      <c r="AT3312" s="1">
        <v>0.848729792147806</v>
      </c>
      <c r="AU3312" s="1">
        <v>5.01</v>
      </c>
      <c r="AV3312" s="1">
        <v>0.282909930715935</v>
      </c>
      <c r="AW3312" s="1">
        <v>4.99</v>
      </c>
      <c r="AX3312" s="1">
        <v>0.392609699769053</v>
      </c>
      <c r="AY3312" s="1">
        <v>12.9</v>
      </c>
      <c r="AZ3312" s="1">
        <v>0.404157043879908</v>
      </c>
      <c r="BA3312" s="1">
        <v>21.6</v>
      </c>
      <c r="BB3312" s="1">
        <v>0.92378752886836</v>
      </c>
    </row>
    <row r="3313" ht="17" customHeight="1" spans="1:34">
      <c r="A3313" s="1" t="s">
        <v>1175</v>
      </c>
      <c r="B3313" s="1" t="s">
        <v>1176</v>
      </c>
      <c r="C3313" s="1" t="s">
        <v>148</v>
      </c>
      <c r="D3313" s="1">
        <v>2014</v>
      </c>
      <c r="E3313" s="1">
        <v>164</v>
      </c>
      <c r="G3313" s="1" t="s">
        <v>1177</v>
      </c>
      <c r="H3313" s="1" t="s">
        <v>1178</v>
      </c>
      <c r="I3313" s="1">
        <v>-34.82</v>
      </c>
      <c r="J3313" s="1">
        <v>147.87</v>
      </c>
      <c r="K3313" s="1">
        <v>2</v>
      </c>
      <c r="L3313" s="1">
        <v>607</v>
      </c>
      <c r="M3313" s="1">
        <v>15.3629999160767</v>
      </c>
      <c r="N3313" s="1">
        <v>1.21</v>
      </c>
      <c r="O3313" s="1">
        <v>5.9</v>
      </c>
      <c r="P3313" s="1">
        <f t="shared" si="276"/>
        <v>68.7</v>
      </c>
      <c r="Q3313" s="1">
        <v>15.2</v>
      </c>
      <c r="R3313" s="1">
        <v>16.1</v>
      </c>
      <c r="S3313" s="1" t="s">
        <v>175</v>
      </c>
      <c r="T3313" s="1">
        <v>19.5</v>
      </c>
      <c r="U3313" s="3">
        <v>1.417</v>
      </c>
      <c r="V3313" s="1">
        <f t="shared" si="266"/>
        <v>13.7614678899083</v>
      </c>
      <c r="W3313" s="6" t="s">
        <v>1179</v>
      </c>
      <c r="X3313" s="1">
        <v>4</v>
      </c>
      <c r="AA3313" s="1" t="s">
        <v>1180</v>
      </c>
      <c r="AB3313" s="1" t="s">
        <v>1181</v>
      </c>
      <c r="AC3313" s="1" t="s">
        <v>124</v>
      </c>
      <c r="AD3313" s="1">
        <v>20</v>
      </c>
      <c r="AE3313" s="13">
        <v>4600</v>
      </c>
      <c r="AF3313" s="1">
        <f t="shared" ref="AF3313:AF3330" si="277">AE3313*0.1</f>
        <v>460</v>
      </c>
      <c r="AG3313" s="13">
        <v>5200</v>
      </c>
      <c r="AH3313" s="1">
        <f t="shared" ref="AH3313:AH3322" si="278">AG3313*0.1</f>
        <v>520</v>
      </c>
    </row>
    <row r="3314" ht="17" customHeight="1" spans="1:34">
      <c r="A3314" s="1" t="s">
        <v>1175</v>
      </c>
      <c r="B3314" s="1" t="s">
        <v>1176</v>
      </c>
      <c r="C3314" s="1" t="s">
        <v>148</v>
      </c>
      <c r="D3314" s="1">
        <v>2014</v>
      </c>
      <c r="E3314" s="1">
        <v>164</v>
      </c>
      <c r="G3314" s="1" t="s">
        <v>1177</v>
      </c>
      <c r="H3314" s="1" t="s">
        <v>1178</v>
      </c>
      <c r="I3314" s="1">
        <v>-34.82</v>
      </c>
      <c r="J3314" s="1">
        <v>147.87</v>
      </c>
      <c r="K3314" s="1">
        <v>2</v>
      </c>
      <c r="L3314" s="1">
        <v>607</v>
      </c>
      <c r="M3314" s="1">
        <v>15.3629999160767</v>
      </c>
      <c r="N3314" s="1">
        <v>1.21</v>
      </c>
      <c r="O3314" s="1">
        <v>5.9</v>
      </c>
      <c r="P3314" s="1">
        <f t="shared" si="276"/>
        <v>68.7</v>
      </c>
      <c r="Q3314" s="1">
        <v>15.2</v>
      </c>
      <c r="R3314" s="1">
        <v>16.1</v>
      </c>
      <c r="S3314" s="1" t="s">
        <v>175</v>
      </c>
      <c r="T3314" s="1">
        <v>19.5</v>
      </c>
      <c r="U3314" s="3">
        <v>1.417</v>
      </c>
      <c r="V3314" s="1">
        <f t="shared" si="266"/>
        <v>13.7614678899083</v>
      </c>
      <c r="W3314" s="6" t="s">
        <v>1179</v>
      </c>
      <c r="X3314" s="1">
        <v>4</v>
      </c>
      <c r="AA3314" s="1" t="s">
        <v>1180</v>
      </c>
      <c r="AB3314" s="1" t="s">
        <v>1182</v>
      </c>
      <c r="AC3314" s="1" t="s">
        <v>124</v>
      </c>
      <c r="AD3314" s="1">
        <v>20</v>
      </c>
      <c r="AE3314" s="13">
        <v>4600</v>
      </c>
      <c r="AF3314" s="1">
        <f t="shared" si="277"/>
        <v>460</v>
      </c>
      <c r="AG3314" s="13">
        <v>5500</v>
      </c>
      <c r="AH3314" s="1">
        <f t="shared" si="278"/>
        <v>550</v>
      </c>
    </row>
    <row r="3315" ht="17" customHeight="1" spans="1:34">
      <c r="A3315" s="1" t="s">
        <v>1175</v>
      </c>
      <c r="B3315" s="1" t="s">
        <v>1176</v>
      </c>
      <c r="C3315" s="1" t="s">
        <v>148</v>
      </c>
      <c r="D3315" s="1">
        <v>2014</v>
      </c>
      <c r="E3315" s="1">
        <v>164</v>
      </c>
      <c r="G3315" s="1" t="s">
        <v>1177</v>
      </c>
      <c r="H3315" s="1" t="s">
        <v>1178</v>
      </c>
      <c r="I3315" s="1">
        <v>-34.82</v>
      </c>
      <c r="J3315" s="1">
        <v>147.87</v>
      </c>
      <c r="K3315" s="1">
        <v>2</v>
      </c>
      <c r="L3315" s="1">
        <v>607</v>
      </c>
      <c r="M3315" s="1">
        <v>15.3629999160767</v>
      </c>
      <c r="N3315" s="1">
        <v>1.21</v>
      </c>
      <c r="O3315" s="1">
        <v>5.9</v>
      </c>
      <c r="P3315" s="1">
        <f t="shared" si="276"/>
        <v>68.7</v>
      </c>
      <c r="Q3315" s="1">
        <v>15.2</v>
      </c>
      <c r="R3315" s="1">
        <v>16.1</v>
      </c>
      <c r="S3315" s="1" t="s">
        <v>175</v>
      </c>
      <c r="T3315" s="1">
        <v>19.5</v>
      </c>
      <c r="U3315" s="3">
        <v>1.417</v>
      </c>
      <c r="V3315" s="1">
        <f t="shared" si="266"/>
        <v>13.7614678899083</v>
      </c>
      <c r="W3315" s="6" t="s">
        <v>1179</v>
      </c>
      <c r="X3315" s="1">
        <v>4</v>
      </c>
      <c r="AA3315" s="1" t="s">
        <v>1180</v>
      </c>
      <c r="AB3315" s="1" t="s">
        <v>1183</v>
      </c>
      <c r="AC3315" s="1" t="s">
        <v>124</v>
      </c>
      <c r="AD3315" s="1">
        <v>20</v>
      </c>
      <c r="AE3315" s="13">
        <v>4600</v>
      </c>
      <c r="AF3315" s="1">
        <f t="shared" si="277"/>
        <v>460</v>
      </c>
      <c r="AG3315" s="13">
        <v>5100</v>
      </c>
      <c r="AH3315" s="1">
        <f t="shared" si="278"/>
        <v>510</v>
      </c>
    </row>
    <row r="3316" ht="17" customHeight="1" spans="1:34">
      <c r="A3316" s="1" t="s">
        <v>1175</v>
      </c>
      <c r="B3316" s="1" t="s">
        <v>1176</v>
      </c>
      <c r="C3316" s="1" t="s">
        <v>148</v>
      </c>
      <c r="D3316" s="1">
        <v>2014</v>
      </c>
      <c r="E3316" s="1">
        <v>164</v>
      </c>
      <c r="G3316" s="1" t="s">
        <v>1177</v>
      </c>
      <c r="H3316" s="1" t="s">
        <v>1178</v>
      </c>
      <c r="I3316" s="1">
        <v>-34.82</v>
      </c>
      <c r="J3316" s="1">
        <v>147.87</v>
      </c>
      <c r="K3316" s="1">
        <v>2</v>
      </c>
      <c r="L3316" s="1">
        <v>607</v>
      </c>
      <c r="M3316" s="1">
        <v>15.3629999160767</v>
      </c>
      <c r="N3316" s="1">
        <v>1.21</v>
      </c>
      <c r="O3316" s="1">
        <v>5.9</v>
      </c>
      <c r="P3316" s="1">
        <f t="shared" si="276"/>
        <v>68.7</v>
      </c>
      <c r="Q3316" s="1">
        <v>15.2</v>
      </c>
      <c r="R3316" s="1">
        <v>16.1</v>
      </c>
      <c r="S3316" s="1" t="s">
        <v>175</v>
      </c>
      <c r="T3316" s="1">
        <v>19.5</v>
      </c>
      <c r="U3316" s="3">
        <v>1.417</v>
      </c>
      <c r="V3316" s="1">
        <f t="shared" si="266"/>
        <v>13.7614678899083</v>
      </c>
      <c r="W3316" s="6" t="s">
        <v>1179</v>
      </c>
      <c r="X3316" s="1">
        <v>4</v>
      </c>
      <c r="AA3316" s="1" t="s">
        <v>1180</v>
      </c>
      <c r="AB3316" s="1" t="s">
        <v>1184</v>
      </c>
      <c r="AC3316" s="1" t="s">
        <v>124</v>
      </c>
      <c r="AD3316" s="1">
        <v>20</v>
      </c>
      <c r="AE3316" s="13">
        <v>4600</v>
      </c>
      <c r="AF3316" s="1">
        <f t="shared" si="277"/>
        <v>460</v>
      </c>
      <c r="AG3316" s="13">
        <v>5000</v>
      </c>
      <c r="AH3316" s="1">
        <f t="shared" si="278"/>
        <v>500</v>
      </c>
    </row>
    <row r="3317" ht="17" customHeight="1" spans="1:34">
      <c r="A3317" s="1" t="s">
        <v>1175</v>
      </c>
      <c r="B3317" s="1" t="s">
        <v>1176</v>
      </c>
      <c r="C3317" s="1" t="s">
        <v>148</v>
      </c>
      <c r="D3317" s="1">
        <v>2014</v>
      </c>
      <c r="E3317" s="1">
        <v>164</v>
      </c>
      <c r="G3317" s="1" t="s">
        <v>1177</v>
      </c>
      <c r="H3317" s="1" t="s">
        <v>1185</v>
      </c>
      <c r="I3317" s="1">
        <v>-34.36</v>
      </c>
      <c r="J3317" s="1">
        <v>148.14</v>
      </c>
      <c r="K3317" s="1">
        <v>1</v>
      </c>
      <c r="L3317" s="1">
        <v>674</v>
      </c>
      <c r="M3317" s="1">
        <v>14.9753332535426</v>
      </c>
      <c r="N3317" s="1">
        <v>1.2</v>
      </c>
      <c r="O3317" s="1">
        <v>5.9</v>
      </c>
      <c r="P3317" s="1">
        <f t="shared" si="276"/>
        <v>68.8</v>
      </c>
      <c r="Q3317" s="1">
        <v>12.2</v>
      </c>
      <c r="R3317" s="1">
        <v>19</v>
      </c>
      <c r="S3317" s="1" t="s">
        <v>175</v>
      </c>
      <c r="T3317" s="1">
        <v>13.4</v>
      </c>
      <c r="U3317" s="3">
        <v>1.206</v>
      </c>
      <c r="V3317" s="1">
        <f t="shared" si="266"/>
        <v>11.1111111111111</v>
      </c>
      <c r="W3317" s="6" t="s">
        <v>1186</v>
      </c>
      <c r="X3317" s="1">
        <v>4</v>
      </c>
      <c r="AA3317" s="1" t="s">
        <v>1187</v>
      </c>
      <c r="AB3317" s="1" t="s">
        <v>1188</v>
      </c>
      <c r="AC3317" s="1" t="s">
        <v>124</v>
      </c>
      <c r="AD3317" s="1">
        <v>20</v>
      </c>
      <c r="AE3317" s="13">
        <v>3100</v>
      </c>
      <c r="AF3317" s="1">
        <f t="shared" si="277"/>
        <v>310</v>
      </c>
      <c r="AG3317" s="13">
        <v>3600</v>
      </c>
      <c r="AH3317" s="1">
        <f t="shared" si="278"/>
        <v>360</v>
      </c>
    </row>
    <row r="3318" ht="17" customHeight="1" spans="1:34">
      <c r="A3318" s="1" t="s">
        <v>1175</v>
      </c>
      <c r="B3318" s="1" t="s">
        <v>1176</v>
      </c>
      <c r="C3318" s="1" t="s">
        <v>148</v>
      </c>
      <c r="D3318" s="1">
        <v>2014</v>
      </c>
      <c r="E3318" s="1">
        <v>164</v>
      </c>
      <c r="G3318" s="1" t="s">
        <v>1177</v>
      </c>
      <c r="H3318" s="1" t="s">
        <v>1185</v>
      </c>
      <c r="I3318" s="1">
        <v>-34.36</v>
      </c>
      <c r="J3318" s="1">
        <v>148.14</v>
      </c>
      <c r="K3318" s="1">
        <v>1</v>
      </c>
      <c r="L3318" s="1">
        <v>674</v>
      </c>
      <c r="M3318" s="1">
        <v>14.9753332535426</v>
      </c>
      <c r="N3318" s="1">
        <v>1.2</v>
      </c>
      <c r="O3318" s="1">
        <v>5.9</v>
      </c>
      <c r="P3318" s="1">
        <f t="shared" si="276"/>
        <v>68.8</v>
      </c>
      <c r="Q3318" s="1">
        <v>12.2</v>
      </c>
      <c r="R3318" s="1">
        <v>19</v>
      </c>
      <c r="S3318" s="1" t="s">
        <v>175</v>
      </c>
      <c r="T3318" s="1">
        <v>13.4</v>
      </c>
      <c r="U3318" s="3">
        <v>1.206</v>
      </c>
      <c r="V3318" s="1">
        <f t="shared" si="266"/>
        <v>11.1111111111111</v>
      </c>
      <c r="W3318" s="6" t="s">
        <v>1186</v>
      </c>
      <c r="X3318" s="1">
        <v>4</v>
      </c>
      <c r="AA3318" s="1" t="s">
        <v>1187</v>
      </c>
      <c r="AB3318" s="1" t="s">
        <v>1189</v>
      </c>
      <c r="AC3318" s="1" t="s">
        <v>124</v>
      </c>
      <c r="AD3318" s="1">
        <v>20</v>
      </c>
      <c r="AE3318" s="13">
        <v>3100</v>
      </c>
      <c r="AF3318" s="1">
        <f t="shared" si="277"/>
        <v>310</v>
      </c>
      <c r="AG3318" s="13">
        <v>2600</v>
      </c>
      <c r="AH3318" s="1">
        <f t="shared" si="278"/>
        <v>260</v>
      </c>
    </row>
    <row r="3319" ht="17" customHeight="1" spans="1:34">
      <c r="A3319" s="1" t="s">
        <v>1175</v>
      </c>
      <c r="B3319" s="1" t="s">
        <v>1176</v>
      </c>
      <c r="C3319" s="1" t="s">
        <v>148</v>
      </c>
      <c r="D3319" s="1">
        <v>2014</v>
      </c>
      <c r="E3319" s="1">
        <v>164</v>
      </c>
      <c r="G3319" s="1" t="s">
        <v>1177</v>
      </c>
      <c r="H3319" s="1" t="s">
        <v>1185</v>
      </c>
      <c r="I3319" s="1">
        <v>-34.36</v>
      </c>
      <c r="J3319" s="1">
        <v>148.14</v>
      </c>
      <c r="K3319" s="1">
        <v>1</v>
      </c>
      <c r="L3319" s="1">
        <v>674</v>
      </c>
      <c r="M3319" s="1">
        <v>14.9753332535426</v>
      </c>
      <c r="N3319" s="1">
        <v>1.2</v>
      </c>
      <c r="O3319" s="1">
        <v>5.9</v>
      </c>
      <c r="P3319" s="1">
        <f t="shared" si="276"/>
        <v>68.8</v>
      </c>
      <c r="Q3319" s="1">
        <v>12.2</v>
      </c>
      <c r="R3319" s="1">
        <v>19</v>
      </c>
      <c r="S3319" s="1" t="s">
        <v>175</v>
      </c>
      <c r="T3319" s="1">
        <v>13.4</v>
      </c>
      <c r="U3319" s="3">
        <v>1.206</v>
      </c>
      <c r="V3319" s="1">
        <f t="shared" si="266"/>
        <v>11.1111111111111</v>
      </c>
      <c r="W3319" s="6" t="s">
        <v>1186</v>
      </c>
      <c r="X3319" s="1">
        <v>4</v>
      </c>
      <c r="AA3319" s="1" t="s">
        <v>1187</v>
      </c>
      <c r="AB3319" s="1" t="s">
        <v>1190</v>
      </c>
      <c r="AC3319" s="1" t="s">
        <v>124</v>
      </c>
      <c r="AD3319" s="1">
        <v>20</v>
      </c>
      <c r="AE3319" s="13">
        <v>3100</v>
      </c>
      <c r="AF3319" s="1">
        <f t="shared" si="277"/>
        <v>310</v>
      </c>
      <c r="AG3319" s="13">
        <v>2700</v>
      </c>
      <c r="AH3319" s="1">
        <f t="shared" si="278"/>
        <v>270</v>
      </c>
    </row>
    <row r="3320" ht="17" customHeight="1" spans="1:34">
      <c r="A3320" s="1" t="s">
        <v>1175</v>
      </c>
      <c r="B3320" s="1" t="s">
        <v>1176</v>
      </c>
      <c r="C3320" s="1" t="s">
        <v>148</v>
      </c>
      <c r="D3320" s="1">
        <v>2014</v>
      </c>
      <c r="E3320" s="1">
        <v>164</v>
      </c>
      <c r="G3320" s="1" t="s">
        <v>1177</v>
      </c>
      <c r="H3320" s="1" t="s">
        <v>1185</v>
      </c>
      <c r="I3320" s="1">
        <v>-34.36</v>
      </c>
      <c r="J3320" s="1">
        <v>148.14</v>
      </c>
      <c r="K3320" s="1">
        <v>1</v>
      </c>
      <c r="L3320" s="1">
        <v>674</v>
      </c>
      <c r="M3320" s="1">
        <v>14.9753332535426</v>
      </c>
      <c r="N3320" s="1">
        <v>1.2</v>
      </c>
      <c r="O3320" s="1">
        <v>5.9</v>
      </c>
      <c r="P3320" s="1">
        <f t="shared" si="276"/>
        <v>68.8</v>
      </c>
      <c r="Q3320" s="1">
        <v>12.2</v>
      </c>
      <c r="R3320" s="1">
        <v>19</v>
      </c>
      <c r="S3320" s="1" t="s">
        <v>175</v>
      </c>
      <c r="T3320" s="1">
        <v>13.4</v>
      </c>
      <c r="U3320" s="3">
        <v>1.206</v>
      </c>
      <c r="V3320" s="1">
        <f t="shared" si="266"/>
        <v>11.1111111111111</v>
      </c>
      <c r="W3320" s="6" t="s">
        <v>1186</v>
      </c>
      <c r="X3320" s="1">
        <v>4</v>
      </c>
      <c r="AA3320" s="1" t="s">
        <v>1187</v>
      </c>
      <c r="AB3320" s="1" t="s">
        <v>1191</v>
      </c>
      <c r="AC3320" s="1" t="s">
        <v>124</v>
      </c>
      <c r="AD3320" s="1">
        <v>20</v>
      </c>
      <c r="AE3320" s="13">
        <v>3100</v>
      </c>
      <c r="AF3320" s="1">
        <f t="shared" si="277"/>
        <v>310</v>
      </c>
      <c r="AG3320" s="13">
        <v>2300</v>
      </c>
      <c r="AH3320" s="1">
        <f t="shared" si="278"/>
        <v>230</v>
      </c>
    </row>
    <row r="3321" ht="17" customHeight="1" spans="1:34">
      <c r="A3321" s="1" t="s">
        <v>1175</v>
      </c>
      <c r="B3321" s="1" t="s">
        <v>1176</v>
      </c>
      <c r="C3321" s="1" t="s">
        <v>148</v>
      </c>
      <c r="D3321" s="1">
        <v>2014</v>
      </c>
      <c r="E3321" s="1">
        <v>164</v>
      </c>
      <c r="G3321" s="1" t="s">
        <v>1177</v>
      </c>
      <c r="H3321" s="1" t="s">
        <v>1185</v>
      </c>
      <c r="I3321" s="1">
        <v>-34.36</v>
      </c>
      <c r="J3321" s="1">
        <v>148.14</v>
      </c>
      <c r="K3321" s="1">
        <v>1</v>
      </c>
      <c r="L3321" s="1">
        <v>674</v>
      </c>
      <c r="M3321" s="1">
        <v>14.9753332535426</v>
      </c>
      <c r="N3321" s="1">
        <v>1.2</v>
      </c>
      <c r="O3321" s="1">
        <v>5.9</v>
      </c>
      <c r="P3321" s="1">
        <f t="shared" si="276"/>
        <v>68.8</v>
      </c>
      <c r="Q3321" s="1">
        <v>12.2</v>
      </c>
      <c r="R3321" s="1">
        <v>19</v>
      </c>
      <c r="S3321" s="1" t="s">
        <v>175</v>
      </c>
      <c r="T3321" s="1">
        <v>13.4</v>
      </c>
      <c r="U3321" s="3">
        <v>1.206</v>
      </c>
      <c r="V3321" s="1">
        <f t="shared" si="266"/>
        <v>11.1111111111111</v>
      </c>
      <c r="W3321" s="6" t="s">
        <v>1186</v>
      </c>
      <c r="X3321" s="1">
        <v>4</v>
      </c>
      <c r="AA3321" s="1" t="s">
        <v>1187</v>
      </c>
      <c r="AB3321" s="1" t="s">
        <v>1192</v>
      </c>
      <c r="AC3321" s="1" t="s">
        <v>124</v>
      </c>
      <c r="AD3321" s="1">
        <v>20</v>
      </c>
      <c r="AE3321" s="13">
        <v>3100</v>
      </c>
      <c r="AF3321" s="1">
        <f t="shared" si="277"/>
        <v>310</v>
      </c>
      <c r="AG3321" s="13">
        <v>2800</v>
      </c>
      <c r="AH3321" s="1">
        <f t="shared" si="278"/>
        <v>280</v>
      </c>
    </row>
    <row r="3322" ht="17" customHeight="1" spans="1:34">
      <c r="A3322" s="1" t="s">
        <v>1175</v>
      </c>
      <c r="B3322" s="1" t="s">
        <v>1176</v>
      </c>
      <c r="C3322" s="1" t="s">
        <v>148</v>
      </c>
      <c r="D3322" s="1">
        <v>2014</v>
      </c>
      <c r="E3322" s="1">
        <v>164</v>
      </c>
      <c r="G3322" s="1" t="s">
        <v>1177</v>
      </c>
      <c r="H3322" s="1" t="s">
        <v>1185</v>
      </c>
      <c r="I3322" s="1">
        <v>-34.36</v>
      </c>
      <c r="J3322" s="1">
        <v>148.14</v>
      </c>
      <c r="K3322" s="1">
        <v>1</v>
      </c>
      <c r="L3322" s="1">
        <v>674</v>
      </c>
      <c r="M3322" s="1">
        <v>14.9753332535426</v>
      </c>
      <c r="N3322" s="1">
        <v>1.2</v>
      </c>
      <c r="O3322" s="1">
        <v>5.9</v>
      </c>
      <c r="P3322" s="1">
        <f t="shared" si="276"/>
        <v>68.8</v>
      </c>
      <c r="Q3322" s="1">
        <v>12.2</v>
      </c>
      <c r="R3322" s="1">
        <v>19</v>
      </c>
      <c r="S3322" s="1" t="s">
        <v>175</v>
      </c>
      <c r="T3322" s="1">
        <v>13.4</v>
      </c>
      <c r="U3322" s="3">
        <v>1.206</v>
      </c>
      <c r="V3322" s="1">
        <f t="shared" si="266"/>
        <v>11.1111111111111</v>
      </c>
      <c r="W3322" s="6" t="s">
        <v>1186</v>
      </c>
      <c r="X3322" s="1">
        <v>4</v>
      </c>
      <c r="AA3322" s="1" t="s">
        <v>1187</v>
      </c>
      <c r="AB3322" s="1" t="s">
        <v>1193</v>
      </c>
      <c r="AC3322" s="1" t="s">
        <v>124</v>
      </c>
      <c r="AD3322" s="1">
        <v>20</v>
      </c>
      <c r="AE3322" s="13">
        <v>3100</v>
      </c>
      <c r="AF3322" s="1">
        <f t="shared" si="277"/>
        <v>310</v>
      </c>
      <c r="AG3322" s="13">
        <v>2500</v>
      </c>
      <c r="AH3322" s="1">
        <f t="shared" si="278"/>
        <v>250</v>
      </c>
    </row>
    <row r="3323" ht="17" customHeight="1" spans="1:33">
      <c r="A3323" s="1" t="s">
        <v>1175</v>
      </c>
      <c r="B3323" s="1" t="s">
        <v>1176</v>
      </c>
      <c r="C3323" s="1" t="s">
        <v>148</v>
      </c>
      <c r="D3323" s="1">
        <v>2014</v>
      </c>
      <c r="E3323" s="1">
        <v>164</v>
      </c>
      <c r="G3323" s="1" t="s">
        <v>1177</v>
      </c>
      <c r="H3323" s="1" t="s">
        <v>1185</v>
      </c>
      <c r="I3323" s="1">
        <v>-34.36</v>
      </c>
      <c r="J3323" s="1">
        <v>148.14</v>
      </c>
      <c r="K3323" s="1">
        <v>1</v>
      </c>
      <c r="L3323" s="1">
        <v>674</v>
      </c>
      <c r="M3323" s="1">
        <v>14.9753332535426</v>
      </c>
      <c r="N3323" s="1">
        <v>1.2</v>
      </c>
      <c r="O3323" s="1">
        <v>5.9</v>
      </c>
      <c r="P3323" s="1">
        <f t="shared" si="276"/>
        <v>68.8</v>
      </c>
      <c r="Q3323" s="1">
        <v>12.2</v>
      </c>
      <c r="R3323" s="1">
        <v>19</v>
      </c>
      <c r="S3323" s="1" t="s">
        <v>175</v>
      </c>
      <c r="T3323" s="1">
        <v>13.4</v>
      </c>
      <c r="U3323" s="3">
        <v>1.206</v>
      </c>
      <c r="V3323" s="1">
        <f t="shared" si="266"/>
        <v>11.1111111111111</v>
      </c>
      <c r="W3323" s="6" t="s">
        <v>1186</v>
      </c>
      <c r="X3323" s="1">
        <v>4</v>
      </c>
      <c r="AA3323" s="1" t="s">
        <v>1187</v>
      </c>
      <c r="AB3323" s="1" t="s">
        <v>1194</v>
      </c>
      <c r="AC3323" s="1" t="s">
        <v>124</v>
      </c>
      <c r="AD3323" s="1">
        <v>20</v>
      </c>
      <c r="AE3323" s="13">
        <v>3100</v>
      </c>
      <c r="AF3323" s="1">
        <f t="shared" si="277"/>
        <v>310</v>
      </c>
      <c r="AG3323" s="13"/>
    </row>
    <row r="3324" ht="17" customHeight="1" spans="1:34">
      <c r="A3324" s="1" t="s">
        <v>1175</v>
      </c>
      <c r="B3324" s="1" t="s">
        <v>1176</v>
      </c>
      <c r="C3324" s="1" t="s">
        <v>148</v>
      </c>
      <c r="D3324" s="1">
        <v>2014</v>
      </c>
      <c r="E3324" s="1">
        <v>164</v>
      </c>
      <c r="G3324" s="1" t="s">
        <v>1177</v>
      </c>
      <c r="H3324" s="1" t="s">
        <v>1185</v>
      </c>
      <c r="I3324" s="1">
        <v>-34.36</v>
      </c>
      <c r="J3324" s="1">
        <v>148.14</v>
      </c>
      <c r="K3324" s="1">
        <v>1</v>
      </c>
      <c r="L3324" s="1">
        <v>674</v>
      </c>
      <c r="M3324" s="1">
        <v>14.9753332535426</v>
      </c>
      <c r="N3324" s="1">
        <v>1.2</v>
      </c>
      <c r="O3324" s="1">
        <v>5.9</v>
      </c>
      <c r="P3324" s="1">
        <f t="shared" si="276"/>
        <v>68.8</v>
      </c>
      <c r="Q3324" s="1">
        <v>12.2</v>
      </c>
      <c r="R3324" s="1">
        <v>19</v>
      </c>
      <c r="S3324" s="1" t="s">
        <v>175</v>
      </c>
      <c r="T3324" s="1">
        <v>13.4</v>
      </c>
      <c r="U3324" s="3">
        <v>1.206</v>
      </c>
      <c r="V3324" s="1">
        <f t="shared" si="266"/>
        <v>11.1111111111111</v>
      </c>
      <c r="W3324" s="6" t="s">
        <v>1186</v>
      </c>
      <c r="X3324" s="1">
        <v>4</v>
      </c>
      <c r="AA3324" s="1" t="s">
        <v>1187</v>
      </c>
      <c r="AB3324" s="1" t="s">
        <v>1188</v>
      </c>
      <c r="AC3324" s="1" t="s">
        <v>124</v>
      </c>
      <c r="AD3324" s="1">
        <v>20</v>
      </c>
      <c r="AE3324" s="13">
        <v>5100</v>
      </c>
      <c r="AF3324" s="1">
        <f t="shared" si="277"/>
        <v>510</v>
      </c>
      <c r="AG3324" s="13">
        <v>5100</v>
      </c>
      <c r="AH3324" s="1">
        <f t="shared" ref="AH3324:AH3331" si="279">AG3324*0.1</f>
        <v>510</v>
      </c>
    </row>
    <row r="3325" ht="17" customHeight="1" spans="1:34">
      <c r="A3325" s="1" t="s">
        <v>1175</v>
      </c>
      <c r="B3325" s="1" t="s">
        <v>1176</v>
      </c>
      <c r="C3325" s="1" t="s">
        <v>148</v>
      </c>
      <c r="D3325" s="1">
        <v>2014</v>
      </c>
      <c r="E3325" s="1">
        <v>164</v>
      </c>
      <c r="G3325" s="1" t="s">
        <v>1177</v>
      </c>
      <c r="H3325" s="1" t="s">
        <v>1185</v>
      </c>
      <c r="I3325" s="1">
        <v>-34.36</v>
      </c>
      <c r="J3325" s="1">
        <v>148.14</v>
      </c>
      <c r="K3325" s="1">
        <v>1</v>
      </c>
      <c r="L3325" s="1">
        <v>674</v>
      </c>
      <c r="M3325" s="1">
        <v>14.9753332535426</v>
      </c>
      <c r="N3325" s="1">
        <v>1.2</v>
      </c>
      <c r="O3325" s="1">
        <v>5.9</v>
      </c>
      <c r="P3325" s="1">
        <f t="shared" si="276"/>
        <v>68.8</v>
      </c>
      <c r="Q3325" s="1">
        <v>12.2</v>
      </c>
      <c r="R3325" s="1">
        <v>19</v>
      </c>
      <c r="S3325" s="1" t="s">
        <v>175</v>
      </c>
      <c r="T3325" s="1">
        <v>13.4</v>
      </c>
      <c r="U3325" s="3">
        <v>1.206</v>
      </c>
      <c r="V3325" s="1">
        <f t="shared" si="266"/>
        <v>11.1111111111111</v>
      </c>
      <c r="W3325" s="6" t="s">
        <v>1186</v>
      </c>
      <c r="X3325" s="1">
        <v>4</v>
      </c>
      <c r="AA3325" s="1" t="s">
        <v>1187</v>
      </c>
      <c r="AB3325" s="1" t="s">
        <v>1189</v>
      </c>
      <c r="AC3325" s="1" t="s">
        <v>124</v>
      </c>
      <c r="AD3325" s="1">
        <v>20</v>
      </c>
      <c r="AE3325" s="13">
        <v>5100</v>
      </c>
      <c r="AF3325" s="1">
        <f t="shared" si="277"/>
        <v>510</v>
      </c>
      <c r="AG3325" s="13">
        <v>5700</v>
      </c>
      <c r="AH3325" s="1">
        <f t="shared" si="279"/>
        <v>570</v>
      </c>
    </row>
    <row r="3326" ht="17" customHeight="1" spans="1:34">
      <c r="A3326" s="1" t="s">
        <v>1175</v>
      </c>
      <c r="B3326" s="1" t="s">
        <v>1176</v>
      </c>
      <c r="C3326" s="1" t="s">
        <v>148</v>
      </c>
      <c r="D3326" s="1">
        <v>2014</v>
      </c>
      <c r="E3326" s="1">
        <v>164</v>
      </c>
      <c r="G3326" s="1" t="s">
        <v>1177</v>
      </c>
      <c r="H3326" s="1" t="s">
        <v>1185</v>
      </c>
      <c r="I3326" s="1">
        <v>-34.36</v>
      </c>
      <c r="J3326" s="1">
        <v>148.14</v>
      </c>
      <c r="K3326" s="1">
        <v>1</v>
      </c>
      <c r="L3326" s="1">
        <v>674</v>
      </c>
      <c r="M3326" s="1">
        <v>14.9753332535426</v>
      </c>
      <c r="N3326" s="1">
        <v>1.2</v>
      </c>
      <c r="O3326" s="1">
        <v>5.9</v>
      </c>
      <c r="P3326" s="1">
        <f t="shared" si="276"/>
        <v>68.8</v>
      </c>
      <c r="Q3326" s="1">
        <v>12.2</v>
      </c>
      <c r="R3326" s="1">
        <v>19</v>
      </c>
      <c r="S3326" s="1" t="s">
        <v>175</v>
      </c>
      <c r="T3326" s="1">
        <v>13.4</v>
      </c>
      <c r="U3326" s="3">
        <v>1.206</v>
      </c>
      <c r="V3326" s="1">
        <f t="shared" si="266"/>
        <v>11.1111111111111</v>
      </c>
      <c r="W3326" s="6" t="s">
        <v>1186</v>
      </c>
      <c r="X3326" s="1">
        <v>4</v>
      </c>
      <c r="AA3326" s="1" t="s">
        <v>1187</v>
      </c>
      <c r="AB3326" s="1" t="s">
        <v>1190</v>
      </c>
      <c r="AC3326" s="1" t="s">
        <v>124</v>
      </c>
      <c r="AD3326" s="1">
        <v>20</v>
      </c>
      <c r="AE3326" s="13">
        <v>5100</v>
      </c>
      <c r="AF3326" s="1">
        <f t="shared" si="277"/>
        <v>510</v>
      </c>
      <c r="AG3326" s="13">
        <v>5800</v>
      </c>
      <c r="AH3326" s="1">
        <f t="shared" si="279"/>
        <v>580</v>
      </c>
    </row>
    <row r="3327" ht="17" customHeight="1" spans="1:34">
      <c r="A3327" s="1" t="s">
        <v>1175</v>
      </c>
      <c r="B3327" s="1" t="s">
        <v>1176</v>
      </c>
      <c r="C3327" s="1" t="s">
        <v>148</v>
      </c>
      <c r="D3327" s="1">
        <v>2014</v>
      </c>
      <c r="E3327" s="1">
        <v>164</v>
      </c>
      <c r="G3327" s="1" t="s">
        <v>1177</v>
      </c>
      <c r="H3327" s="1" t="s">
        <v>1185</v>
      </c>
      <c r="I3327" s="1">
        <v>-34.36</v>
      </c>
      <c r="J3327" s="1">
        <v>148.14</v>
      </c>
      <c r="K3327" s="1">
        <v>1</v>
      </c>
      <c r="L3327" s="1">
        <v>674</v>
      </c>
      <c r="M3327" s="1">
        <v>14.9753332535426</v>
      </c>
      <c r="N3327" s="1">
        <v>1.2</v>
      </c>
      <c r="O3327" s="1">
        <v>5.9</v>
      </c>
      <c r="P3327" s="1">
        <f t="shared" si="276"/>
        <v>68.8</v>
      </c>
      <c r="Q3327" s="1">
        <v>12.2</v>
      </c>
      <c r="R3327" s="1">
        <v>19</v>
      </c>
      <c r="S3327" s="1" t="s">
        <v>175</v>
      </c>
      <c r="T3327" s="1">
        <v>13.4</v>
      </c>
      <c r="U3327" s="3">
        <v>1.206</v>
      </c>
      <c r="V3327" s="1">
        <f t="shared" si="266"/>
        <v>11.1111111111111</v>
      </c>
      <c r="W3327" s="6" t="s">
        <v>1186</v>
      </c>
      <c r="X3327" s="1">
        <v>4</v>
      </c>
      <c r="AA3327" s="1" t="s">
        <v>1187</v>
      </c>
      <c r="AB3327" s="1" t="s">
        <v>1191</v>
      </c>
      <c r="AC3327" s="1" t="s">
        <v>124</v>
      </c>
      <c r="AD3327" s="1">
        <v>20</v>
      </c>
      <c r="AE3327" s="13">
        <v>5100</v>
      </c>
      <c r="AF3327" s="1">
        <f t="shared" si="277"/>
        <v>510</v>
      </c>
      <c r="AG3327" s="13">
        <v>6000</v>
      </c>
      <c r="AH3327" s="1">
        <f t="shared" si="279"/>
        <v>600</v>
      </c>
    </row>
    <row r="3328" ht="17" customHeight="1" spans="1:34">
      <c r="A3328" s="1" t="s">
        <v>1175</v>
      </c>
      <c r="B3328" s="1" t="s">
        <v>1176</v>
      </c>
      <c r="C3328" s="1" t="s">
        <v>148</v>
      </c>
      <c r="D3328" s="1">
        <v>2014</v>
      </c>
      <c r="E3328" s="1">
        <v>164</v>
      </c>
      <c r="G3328" s="1" t="s">
        <v>1177</v>
      </c>
      <c r="H3328" s="1" t="s">
        <v>1185</v>
      </c>
      <c r="I3328" s="1">
        <v>-34.36</v>
      </c>
      <c r="J3328" s="1">
        <v>148.14</v>
      </c>
      <c r="K3328" s="1">
        <v>1</v>
      </c>
      <c r="L3328" s="1">
        <v>674</v>
      </c>
      <c r="M3328" s="1">
        <v>14.9753332535426</v>
      </c>
      <c r="N3328" s="1">
        <v>1.2</v>
      </c>
      <c r="O3328" s="1">
        <v>5.9</v>
      </c>
      <c r="P3328" s="1">
        <f t="shared" si="276"/>
        <v>68.8</v>
      </c>
      <c r="Q3328" s="1">
        <v>12.2</v>
      </c>
      <c r="R3328" s="1">
        <v>19</v>
      </c>
      <c r="S3328" s="1" t="s">
        <v>175</v>
      </c>
      <c r="T3328" s="1">
        <v>13.4</v>
      </c>
      <c r="U3328" s="3">
        <v>1.206</v>
      </c>
      <c r="V3328" s="1">
        <f t="shared" si="266"/>
        <v>11.1111111111111</v>
      </c>
      <c r="W3328" s="6" t="s">
        <v>1186</v>
      </c>
      <c r="X3328" s="1">
        <v>4</v>
      </c>
      <c r="AA3328" s="1" t="s">
        <v>1187</v>
      </c>
      <c r="AB3328" s="1" t="s">
        <v>1192</v>
      </c>
      <c r="AC3328" s="1" t="s">
        <v>124</v>
      </c>
      <c r="AD3328" s="1">
        <v>20</v>
      </c>
      <c r="AE3328" s="13">
        <v>5100</v>
      </c>
      <c r="AF3328" s="1">
        <f t="shared" si="277"/>
        <v>510</v>
      </c>
      <c r="AG3328" s="13">
        <v>6100</v>
      </c>
      <c r="AH3328" s="1">
        <f t="shared" si="279"/>
        <v>610</v>
      </c>
    </row>
    <row r="3329" ht="17" customHeight="1" spans="1:34">
      <c r="A3329" s="1" t="s">
        <v>1175</v>
      </c>
      <c r="B3329" s="1" t="s">
        <v>1176</v>
      </c>
      <c r="C3329" s="1" t="s">
        <v>148</v>
      </c>
      <c r="D3329" s="1">
        <v>2014</v>
      </c>
      <c r="E3329" s="1">
        <v>164</v>
      </c>
      <c r="G3329" s="1" t="s">
        <v>1177</v>
      </c>
      <c r="H3329" s="1" t="s">
        <v>1185</v>
      </c>
      <c r="I3329" s="1">
        <v>-34.36</v>
      </c>
      <c r="J3329" s="1">
        <v>148.14</v>
      </c>
      <c r="K3329" s="1">
        <v>1</v>
      </c>
      <c r="L3329" s="1">
        <v>674</v>
      </c>
      <c r="M3329" s="1">
        <v>14.9753332535426</v>
      </c>
      <c r="N3329" s="1">
        <v>1.2</v>
      </c>
      <c r="O3329" s="1">
        <v>5.9</v>
      </c>
      <c r="P3329" s="1">
        <f t="shared" si="276"/>
        <v>68.8</v>
      </c>
      <c r="Q3329" s="1">
        <v>12.2</v>
      </c>
      <c r="R3329" s="1">
        <v>19</v>
      </c>
      <c r="S3329" s="1" t="s">
        <v>175</v>
      </c>
      <c r="T3329" s="1">
        <v>13.4</v>
      </c>
      <c r="U3329" s="3">
        <v>1.206</v>
      </c>
      <c r="V3329" s="1">
        <f t="shared" si="266"/>
        <v>11.1111111111111</v>
      </c>
      <c r="W3329" s="6" t="s">
        <v>1186</v>
      </c>
      <c r="X3329" s="1">
        <v>4</v>
      </c>
      <c r="AA3329" s="1" t="s">
        <v>1187</v>
      </c>
      <c r="AB3329" s="1" t="s">
        <v>1193</v>
      </c>
      <c r="AC3329" s="1" t="s">
        <v>124</v>
      </c>
      <c r="AD3329" s="1">
        <v>20</v>
      </c>
      <c r="AE3329" s="13">
        <v>5100</v>
      </c>
      <c r="AF3329" s="1">
        <f t="shared" si="277"/>
        <v>510</v>
      </c>
      <c r="AG3329" s="13">
        <v>6000</v>
      </c>
      <c r="AH3329" s="1">
        <f t="shared" si="279"/>
        <v>600</v>
      </c>
    </row>
    <row r="3330" ht="17" customHeight="1" spans="1:34">
      <c r="A3330" s="1" t="s">
        <v>1175</v>
      </c>
      <c r="B3330" s="1" t="s">
        <v>1176</v>
      </c>
      <c r="C3330" s="1" t="s">
        <v>148</v>
      </c>
      <c r="D3330" s="1">
        <v>2014</v>
      </c>
      <c r="E3330" s="1">
        <v>164</v>
      </c>
      <c r="G3330" s="1" t="s">
        <v>1177</v>
      </c>
      <c r="H3330" s="1" t="s">
        <v>1185</v>
      </c>
      <c r="I3330" s="1">
        <v>-34.36</v>
      </c>
      <c r="J3330" s="1">
        <v>148.14</v>
      </c>
      <c r="K3330" s="1">
        <v>1</v>
      </c>
      <c r="L3330" s="1">
        <v>674</v>
      </c>
      <c r="M3330" s="1">
        <v>14.9753332535426</v>
      </c>
      <c r="N3330" s="1">
        <v>1.2</v>
      </c>
      <c r="O3330" s="1">
        <v>5.9</v>
      </c>
      <c r="P3330" s="1">
        <f t="shared" si="276"/>
        <v>68.8</v>
      </c>
      <c r="Q3330" s="1">
        <v>12.2</v>
      </c>
      <c r="R3330" s="1">
        <v>19</v>
      </c>
      <c r="S3330" s="1" t="s">
        <v>175</v>
      </c>
      <c r="T3330" s="1">
        <v>13.4</v>
      </c>
      <c r="U3330" s="3">
        <v>1.206</v>
      </c>
      <c r="V3330" s="1">
        <f t="shared" si="266"/>
        <v>11.1111111111111</v>
      </c>
      <c r="W3330" s="6" t="s">
        <v>1186</v>
      </c>
      <c r="X3330" s="1">
        <v>4</v>
      </c>
      <c r="AA3330" s="1" t="s">
        <v>1187</v>
      </c>
      <c r="AB3330" s="1" t="s">
        <v>1194</v>
      </c>
      <c r="AC3330" s="1" t="s">
        <v>124</v>
      </c>
      <c r="AD3330" s="1">
        <v>20</v>
      </c>
      <c r="AE3330" s="13">
        <v>5100</v>
      </c>
      <c r="AF3330" s="1">
        <f t="shared" si="277"/>
        <v>510</v>
      </c>
      <c r="AG3330" s="13">
        <v>5800</v>
      </c>
      <c r="AH3330" s="1">
        <f t="shared" si="279"/>
        <v>580</v>
      </c>
    </row>
    <row r="3331" ht="17" hidden="1" customHeight="1" spans="1:34">
      <c r="A3331" s="1" t="s">
        <v>1175</v>
      </c>
      <c r="B3331" s="1" t="s">
        <v>1176</v>
      </c>
      <c r="C3331" s="1" t="s">
        <v>148</v>
      </c>
      <c r="D3331" s="1">
        <v>2014</v>
      </c>
      <c r="E3331" s="1">
        <v>164</v>
      </c>
      <c r="G3331" s="1" t="s">
        <v>1177</v>
      </c>
      <c r="H3331" s="1" t="s">
        <v>1185</v>
      </c>
      <c r="I3331" s="1">
        <v>-34.36</v>
      </c>
      <c r="J3331" s="1">
        <v>148.14</v>
      </c>
      <c r="K3331" s="1">
        <v>2</v>
      </c>
      <c r="L3331" s="1">
        <v>674</v>
      </c>
      <c r="M3331" s="1">
        <v>14.9753332535426</v>
      </c>
      <c r="N3331" s="1">
        <v>1.2</v>
      </c>
      <c r="O3331" s="1">
        <v>5.9</v>
      </c>
      <c r="P3331" s="1">
        <f t="shared" si="276"/>
        <v>68.8</v>
      </c>
      <c r="Q3331" s="1">
        <v>12.2</v>
      </c>
      <c r="R3331" s="1">
        <v>19</v>
      </c>
      <c r="S3331" s="1" t="s">
        <v>175</v>
      </c>
      <c r="T3331" s="1">
        <v>13.4</v>
      </c>
      <c r="U3331" s="3">
        <v>1.206</v>
      </c>
      <c r="V3331" s="1">
        <f t="shared" ref="V3331:V3394" si="280">T3331/U3331</f>
        <v>11.1111111111111</v>
      </c>
      <c r="W3331" s="6" t="s">
        <v>1186</v>
      </c>
      <c r="X3331" s="1">
        <v>4</v>
      </c>
      <c r="AA3331" s="1" t="s">
        <v>1187</v>
      </c>
      <c r="AB3331" s="1" t="s">
        <v>1188</v>
      </c>
      <c r="AC3331" s="1" t="s">
        <v>124</v>
      </c>
      <c r="AD3331" s="1">
        <v>20</v>
      </c>
      <c r="AE3331" s="13"/>
      <c r="AG3331" s="13">
        <v>2300</v>
      </c>
      <c r="AH3331" s="1">
        <f t="shared" si="279"/>
        <v>230</v>
      </c>
    </row>
    <row r="3332" ht="17" hidden="1" customHeight="1" spans="1:33">
      <c r="A3332" s="1" t="s">
        <v>1175</v>
      </c>
      <c r="B3332" s="1" t="s">
        <v>1176</v>
      </c>
      <c r="C3332" s="1" t="s">
        <v>148</v>
      </c>
      <c r="D3332" s="1">
        <v>2014</v>
      </c>
      <c r="E3332" s="1">
        <v>164</v>
      </c>
      <c r="G3332" s="1" t="s">
        <v>1177</v>
      </c>
      <c r="H3332" s="1" t="s">
        <v>1185</v>
      </c>
      <c r="I3332" s="1">
        <v>-34.36</v>
      </c>
      <c r="J3332" s="1">
        <v>148.14</v>
      </c>
      <c r="K3332" s="1">
        <v>2</v>
      </c>
      <c r="L3332" s="1">
        <v>674</v>
      </c>
      <c r="M3332" s="1">
        <v>14.9753332535426</v>
      </c>
      <c r="N3332" s="1">
        <v>1.2</v>
      </c>
      <c r="O3332" s="1">
        <v>5.9</v>
      </c>
      <c r="P3332" s="1">
        <f t="shared" si="276"/>
        <v>68.8</v>
      </c>
      <c r="Q3332" s="1">
        <v>12.2</v>
      </c>
      <c r="R3332" s="1">
        <v>19</v>
      </c>
      <c r="S3332" s="1" t="s">
        <v>175</v>
      </c>
      <c r="T3332" s="1">
        <v>13.4</v>
      </c>
      <c r="U3332" s="3">
        <v>1.206</v>
      </c>
      <c r="V3332" s="1">
        <f t="shared" si="280"/>
        <v>11.1111111111111</v>
      </c>
      <c r="W3332" s="6" t="s">
        <v>1186</v>
      </c>
      <c r="X3332" s="1">
        <v>4</v>
      </c>
      <c r="AA3332" s="1" t="s">
        <v>1187</v>
      </c>
      <c r="AB3332" s="1" t="s">
        <v>1189</v>
      </c>
      <c r="AC3332" s="1" t="s">
        <v>124</v>
      </c>
      <c r="AD3332" s="1">
        <v>20</v>
      </c>
      <c r="AE3332" s="13"/>
      <c r="AG3332" s="13" t="s">
        <v>1195</v>
      </c>
    </row>
    <row r="3333" ht="17" hidden="1" customHeight="1" spans="1:33">
      <c r="A3333" s="1" t="s">
        <v>1175</v>
      </c>
      <c r="B3333" s="1" t="s">
        <v>1176</v>
      </c>
      <c r="C3333" s="1" t="s">
        <v>148</v>
      </c>
      <c r="D3333" s="1">
        <v>2014</v>
      </c>
      <c r="E3333" s="1">
        <v>164</v>
      </c>
      <c r="G3333" s="1" t="s">
        <v>1177</v>
      </c>
      <c r="H3333" s="1" t="s">
        <v>1185</v>
      </c>
      <c r="I3333" s="1">
        <v>-34.36</v>
      </c>
      <c r="J3333" s="1">
        <v>148.14</v>
      </c>
      <c r="K3333" s="1">
        <v>2</v>
      </c>
      <c r="L3333" s="1">
        <v>674</v>
      </c>
      <c r="M3333" s="1">
        <v>14.9753332535426</v>
      </c>
      <c r="N3333" s="1">
        <v>1.2</v>
      </c>
      <c r="O3333" s="1">
        <v>5.9</v>
      </c>
      <c r="P3333" s="1">
        <f t="shared" si="276"/>
        <v>68.8</v>
      </c>
      <c r="Q3333" s="1">
        <v>12.2</v>
      </c>
      <c r="R3333" s="1">
        <v>19</v>
      </c>
      <c r="S3333" s="1" t="s">
        <v>175</v>
      </c>
      <c r="T3333" s="1">
        <v>13.4</v>
      </c>
      <c r="U3333" s="3">
        <v>1.206</v>
      </c>
      <c r="V3333" s="1">
        <f t="shared" si="280"/>
        <v>11.1111111111111</v>
      </c>
      <c r="W3333" s="6" t="s">
        <v>1186</v>
      </c>
      <c r="X3333" s="1">
        <v>4</v>
      </c>
      <c r="AA3333" s="1" t="s">
        <v>1187</v>
      </c>
      <c r="AB3333" s="1" t="s">
        <v>1190</v>
      </c>
      <c r="AC3333" s="1" t="s">
        <v>124</v>
      </c>
      <c r="AD3333" s="1">
        <v>20</v>
      </c>
      <c r="AE3333" s="13"/>
      <c r="AG3333" s="13" t="s">
        <v>1195</v>
      </c>
    </row>
    <row r="3334" ht="17" hidden="1" customHeight="1" spans="1:33">
      <c r="A3334" s="1" t="s">
        <v>1175</v>
      </c>
      <c r="B3334" s="1" t="s">
        <v>1176</v>
      </c>
      <c r="C3334" s="1" t="s">
        <v>148</v>
      </c>
      <c r="D3334" s="1">
        <v>2014</v>
      </c>
      <c r="E3334" s="1">
        <v>164</v>
      </c>
      <c r="G3334" s="1" t="s">
        <v>1177</v>
      </c>
      <c r="H3334" s="1" t="s">
        <v>1185</v>
      </c>
      <c r="I3334" s="1">
        <v>-34.36</v>
      </c>
      <c r="J3334" s="1">
        <v>148.14</v>
      </c>
      <c r="K3334" s="1">
        <v>2</v>
      </c>
      <c r="L3334" s="1">
        <v>674</v>
      </c>
      <c r="M3334" s="1">
        <v>14.9753332535426</v>
      </c>
      <c r="N3334" s="1">
        <v>1.2</v>
      </c>
      <c r="O3334" s="1">
        <v>5.9</v>
      </c>
      <c r="P3334" s="1">
        <f t="shared" si="276"/>
        <v>68.8</v>
      </c>
      <c r="Q3334" s="1">
        <v>12.2</v>
      </c>
      <c r="R3334" s="1">
        <v>19</v>
      </c>
      <c r="S3334" s="1" t="s">
        <v>175</v>
      </c>
      <c r="T3334" s="1">
        <v>13.4</v>
      </c>
      <c r="U3334" s="3">
        <v>1.206</v>
      </c>
      <c r="V3334" s="1">
        <f t="shared" si="280"/>
        <v>11.1111111111111</v>
      </c>
      <c r="W3334" s="6" t="s">
        <v>1186</v>
      </c>
      <c r="X3334" s="1">
        <v>4</v>
      </c>
      <c r="AA3334" s="1" t="s">
        <v>1187</v>
      </c>
      <c r="AB3334" s="1" t="s">
        <v>1191</v>
      </c>
      <c r="AC3334" s="1" t="s">
        <v>124</v>
      </c>
      <c r="AD3334" s="1">
        <v>20</v>
      </c>
      <c r="AE3334" s="13"/>
      <c r="AG3334" s="13" t="s">
        <v>1195</v>
      </c>
    </row>
    <row r="3335" ht="17" hidden="1" customHeight="1" spans="1:33">
      <c r="A3335" s="1" t="s">
        <v>1175</v>
      </c>
      <c r="B3335" s="1" t="s">
        <v>1176</v>
      </c>
      <c r="C3335" s="1" t="s">
        <v>148</v>
      </c>
      <c r="D3335" s="1">
        <v>2014</v>
      </c>
      <c r="E3335" s="1">
        <v>164</v>
      </c>
      <c r="G3335" s="1" t="s">
        <v>1177</v>
      </c>
      <c r="H3335" s="1" t="s">
        <v>1185</v>
      </c>
      <c r="I3335" s="1">
        <v>-34.36</v>
      </c>
      <c r="J3335" s="1">
        <v>148.14</v>
      </c>
      <c r="K3335" s="1">
        <v>2</v>
      </c>
      <c r="L3335" s="1">
        <v>674</v>
      </c>
      <c r="M3335" s="1">
        <v>14.9753332535426</v>
      </c>
      <c r="N3335" s="1">
        <v>1.2</v>
      </c>
      <c r="O3335" s="1">
        <v>5.9</v>
      </c>
      <c r="P3335" s="1">
        <f t="shared" si="276"/>
        <v>68.8</v>
      </c>
      <c r="Q3335" s="1">
        <v>12.2</v>
      </c>
      <c r="R3335" s="1">
        <v>19</v>
      </c>
      <c r="S3335" s="1" t="s">
        <v>175</v>
      </c>
      <c r="T3335" s="1">
        <v>13.4</v>
      </c>
      <c r="U3335" s="3">
        <v>1.206</v>
      </c>
      <c r="V3335" s="1">
        <f t="shared" si="280"/>
        <v>11.1111111111111</v>
      </c>
      <c r="W3335" s="6" t="s">
        <v>1186</v>
      </c>
      <c r="X3335" s="1">
        <v>4</v>
      </c>
      <c r="AA3335" s="1" t="s">
        <v>1187</v>
      </c>
      <c r="AB3335" s="1" t="s">
        <v>1192</v>
      </c>
      <c r="AC3335" s="1" t="s">
        <v>124</v>
      </c>
      <c r="AD3335" s="1">
        <v>20</v>
      </c>
      <c r="AE3335" s="13"/>
      <c r="AG3335" s="13" t="s">
        <v>1195</v>
      </c>
    </row>
    <row r="3336" ht="17" hidden="1" customHeight="1" spans="1:33">
      <c r="A3336" s="1" t="s">
        <v>1175</v>
      </c>
      <c r="B3336" s="1" t="s">
        <v>1176</v>
      </c>
      <c r="C3336" s="1" t="s">
        <v>148</v>
      </c>
      <c r="D3336" s="1">
        <v>2014</v>
      </c>
      <c r="E3336" s="1">
        <v>164</v>
      </c>
      <c r="G3336" s="1" t="s">
        <v>1177</v>
      </c>
      <c r="H3336" s="1" t="s">
        <v>1185</v>
      </c>
      <c r="I3336" s="1">
        <v>-34.36</v>
      </c>
      <c r="J3336" s="1">
        <v>148.14</v>
      </c>
      <c r="K3336" s="1">
        <v>2</v>
      </c>
      <c r="L3336" s="1">
        <v>674</v>
      </c>
      <c r="M3336" s="1">
        <v>14.9753332535426</v>
      </c>
      <c r="N3336" s="1">
        <v>1.2</v>
      </c>
      <c r="O3336" s="1">
        <v>5.9</v>
      </c>
      <c r="P3336" s="1">
        <f t="shared" si="276"/>
        <v>68.8</v>
      </c>
      <c r="Q3336" s="1">
        <v>12.2</v>
      </c>
      <c r="R3336" s="1">
        <v>19</v>
      </c>
      <c r="S3336" s="1" t="s">
        <v>175</v>
      </c>
      <c r="T3336" s="1">
        <v>13.4</v>
      </c>
      <c r="U3336" s="3">
        <v>1.206</v>
      </c>
      <c r="V3336" s="1">
        <f t="shared" si="280"/>
        <v>11.1111111111111</v>
      </c>
      <c r="W3336" s="6" t="s">
        <v>1186</v>
      </c>
      <c r="X3336" s="1">
        <v>4</v>
      </c>
      <c r="AA3336" s="1" t="s">
        <v>1187</v>
      </c>
      <c r="AB3336" s="1" t="s">
        <v>1193</v>
      </c>
      <c r="AC3336" s="1" t="s">
        <v>124</v>
      </c>
      <c r="AD3336" s="1">
        <v>20</v>
      </c>
      <c r="AE3336" s="13"/>
      <c r="AG3336" s="13">
        <v>2000</v>
      </c>
    </row>
    <row r="3337" ht="17" hidden="1" customHeight="1" spans="1:33">
      <c r="A3337" s="1" t="s">
        <v>1175</v>
      </c>
      <c r="B3337" s="1" t="s">
        <v>1176</v>
      </c>
      <c r="C3337" s="1" t="s">
        <v>148</v>
      </c>
      <c r="D3337" s="1">
        <v>2014</v>
      </c>
      <c r="E3337" s="1">
        <v>164</v>
      </c>
      <c r="G3337" s="1" t="s">
        <v>1177</v>
      </c>
      <c r="H3337" s="1" t="s">
        <v>1185</v>
      </c>
      <c r="I3337" s="1">
        <v>-34.36</v>
      </c>
      <c r="J3337" s="1">
        <v>148.14</v>
      </c>
      <c r="K3337" s="1">
        <v>2</v>
      </c>
      <c r="L3337" s="1">
        <v>674</v>
      </c>
      <c r="M3337" s="1">
        <v>14.9753332535426</v>
      </c>
      <c r="N3337" s="1">
        <v>1.2</v>
      </c>
      <c r="O3337" s="1">
        <v>5.9</v>
      </c>
      <c r="P3337" s="1">
        <f t="shared" si="276"/>
        <v>68.8</v>
      </c>
      <c r="Q3337" s="1">
        <v>12.2</v>
      </c>
      <c r="R3337" s="1">
        <v>19</v>
      </c>
      <c r="S3337" s="1" t="s">
        <v>175</v>
      </c>
      <c r="T3337" s="1">
        <v>13.4</v>
      </c>
      <c r="U3337" s="3">
        <v>1.206</v>
      </c>
      <c r="V3337" s="1">
        <f t="shared" si="280"/>
        <v>11.1111111111111</v>
      </c>
      <c r="W3337" s="6" t="s">
        <v>1186</v>
      </c>
      <c r="X3337" s="1">
        <v>4</v>
      </c>
      <c r="AA3337" s="1" t="s">
        <v>1187</v>
      </c>
      <c r="AB3337" s="1" t="s">
        <v>1194</v>
      </c>
      <c r="AC3337" s="1" t="s">
        <v>124</v>
      </c>
      <c r="AD3337" s="1">
        <v>20</v>
      </c>
      <c r="AE3337" s="13"/>
      <c r="AG3337" s="13">
        <v>2300</v>
      </c>
    </row>
    <row r="3338" ht="17" customHeight="1" spans="1:34">
      <c r="A3338" s="1" t="s">
        <v>1175</v>
      </c>
      <c r="B3338" s="1" t="s">
        <v>1176</v>
      </c>
      <c r="C3338" s="1" t="s">
        <v>148</v>
      </c>
      <c r="D3338" s="1">
        <v>2014</v>
      </c>
      <c r="E3338" s="1">
        <v>164</v>
      </c>
      <c r="G3338" s="1" t="s">
        <v>1177</v>
      </c>
      <c r="H3338" s="1" t="s">
        <v>1196</v>
      </c>
      <c r="I3338" s="1">
        <v>-34.45</v>
      </c>
      <c r="J3338" s="1">
        <v>147.53</v>
      </c>
      <c r="K3338" s="1">
        <v>1</v>
      </c>
      <c r="L3338" s="1">
        <v>561</v>
      </c>
      <c r="M3338" s="1">
        <v>15.7643332878749</v>
      </c>
      <c r="N3338" s="1">
        <v>1.21</v>
      </c>
      <c r="O3338" s="1">
        <v>5.9</v>
      </c>
      <c r="P3338" s="1">
        <f t="shared" si="276"/>
        <v>71.2</v>
      </c>
      <c r="Q3338" s="1">
        <v>13.9</v>
      </c>
      <c r="R3338" s="1">
        <v>14.9</v>
      </c>
      <c r="S3338" s="1" t="s">
        <v>175</v>
      </c>
      <c r="T3338" s="1">
        <v>14.7</v>
      </c>
      <c r="U3338" s="3">
        <v>1.01</v>
      </c>
      <c r="V3338" s="1">
        <f t="shared" si="280"/>
        <v>14.5544554455446</v>
      </c>
      <c r="W3338" s="6">
        <v>146</v>
      </c>
      <c r="X3338" s="1">
        <v>4</v>
      </c>
      <c r="AA3338" s="1" t="s">
        <v>1197</v>
      </c>
      <c r="AB3338" s="1" t="s">
        <v>1198</v>
      </c>
      <c r="AC3338" s="1" t="s">
        <v>873</v>
      </c>
      <c r="AD3338" s="1">
        <v>20</v>
      </c>
      <c r="AE3338" s="13">
        <v>2845.28</v>
      </c>
      <c r="AF3338" s="1">
        <f t="shared" ref="AF3338:AF3353" si="281">AE3338*0.1</f>
        <v>284.528</v>
      </c>
      <c r="AG3338" s="13">
        <v>3539.62</v>
      </c>
      <c r="AH3338" s="1">
        <f t="shared" ref="AH3338:AH3344" si="282">AG3338*0.1</f>
        <v>353.962</v>
      </c>
    </row>
    <row r="3339" ht="17" customHeight="1" spans="1:34">
      <c r="A3339" s="1" t="s">
        <v>1175</v>
      </c>
      <c r="B3339" s="1" t="s">
        <v>1176</v>
      </c>
      <c r="C3339" s="1" t="s">
        <v>148</v>
      </c>
      <c r="D3339" s="1">
        <v>2014</v>
      </c>
      <c r="E3339" s="1">
        <v>164</v>
      </c>
      <c r="G3339" s="1" t="s">
        <v>1177</v>
      </c>
      <c r="H3339" s="1" t="s">
        <v>1196</v>
      </c>
      <c r="I3339" s="1">
        <v>-34.45</v>
      </c>
      <c r="J3339" s="1">
        <v>147.53</v>
      </c>
      <c r="K3339" s="1">
        <v>1</v>
      </c>
      <c r="L3339" s="1">
        <v>561</v>
      </c>
      <c r="M3339" s="1">
        <v>15.7643332878749</v>
      </c>
      <c r="N3339" s="1">
        <v>1.21</v>
      </c>
      <c r="O3339" s="1">
        <v>5.9</v>
      </c>
      <c r="P3339" s="1">
        <f t="shared" si="276"/>
        <v>71.2</v>
      </c>
      <c r="Q3339" s="1">
        <v>13.9</v>
      </c>
      <c r="R3339" s="1">
        <v>14.9</v>
      </c>
      <c r="S3339" s="1" t="s">
        <v>175</v>
      </c>
      <c r="T3339" s="1">
        <v>14.7</v>
      </c>
      <c r="U3339" s="3">
        <v>1.01</v>
      </c>
      <c r="V3339" s="1">
        <f t="shared" si="280"/>
        <v>14.5544554455446</v>
      </c>
      <c r="W3339" s="6">
        <v>146</v>
      </c>
      <c r="X3339" s="1">
        <v>4</v>
      </c>
      <c r="AA3339" s="1" t="s">
        <v>1197</v>
      </c>
      <c r="AB3339" s="1" t="s">
        <v>1199</v>
      </c>
      <c r="AC3339" s="1" t="s">
        <v>873</v>
      </c>
      <c r="AD3339" s="1">
        <v>20</v>
      </c>
      <c r="AE3339" s="13">
        <v>2845.28</v>
      </c>
      <c r="AF3339" s="1">
        <f t="shared" si="281"/>
        <v>284.528</v>
      </c>
      <c r="AG3339" s="13">
        <v>2913.21</v>
      </c>
      <c r="AH3339" s="1">
        <f t="shared" si="282"/>
        <v>291.321</v>
      </c>
    </row>
    <row r="3340" ht="17" customHeight="1" spans="1:34">
      <c r="A3340" s="1" t="s">
        <v>1175</v>
      </c>
      <c r="B3340" s="1" t="s">
        <v>1176</v>
      </c>
      <c r="C3340" s="1" t="s">
        <v>148</v>
      </c>
      <c r="D3340" s="1">
        <v>2014</v>
      </c>
      <c r="E3340" s="1">
        <v>164</v>
      </c>
      <c r="G3340" s="1" t="s">
        <v>1177</v>
      </c>
      <c r="H3340" s="1" t="s">
        <v>1196</v>
      </c>
      <c r="I3340" s="1">
        <v>-34.45</v>
      </c>
      <c r="J3340" s="1">
        <v>147.53</v>
      </c>
      <c r="K3340" s="1">
        <v>1</v>
      </c>
      <c r="L3340" s="1">
        <v>561</v>
      </c>
      <c r="M3340" s="1">
        <v>15.7643332878749</v>
      </c>
      <c r="N3340" s="1">
        <v>1.21</v>
      </c>
      <c r="O3340" s="1">
        <v>5.9</v>
      </c>
      <c r="P3340" s="1">
        <f t="shared" si="276"/>
        <v>71.2</v>
      </c>
      <c r="Q3340" s="1">
        <v>13.9</v>
      </c>
      <c r="R3340" s="1">
        <v>14.9</v>
      </c>
      <c r="S3340" s="1" t="s">
        <v>175</v>
      </c>
      <c r="T3340" s="1">
        <v>14.7</v>
      </c>
      <c r="U3340" s="3">
        <v>1.01</v>
      </c>
      <c r="V3340" s="1">
        <f t="shared" si="280"/>
        <v>14.5544554455446</v>
      </c>
      <c r="W3340" s="6">
        <v>146</v>
      </c>
      <c r="X3340" s="1">
        <v>4</v>
      </c>
      <c r="AA3340" s="1" t="s">
        <v>1197</v>
      </c>
      <c r="AB3340" s="1" t="s">
        <v>1200</v>
      </c>
      <c r="AC3340" s="1" t="s">
        <v>873</v>
      </c>
      <c r="AD3340" s="1">
        <v>20</v>
      </c>
      <c r="AE3340" s="13">
        <v>2845.28</v>
      </c>
      <c r="AF3340" s="1">
        <f t="shared" si="281"/>
        <v>284.528</v>
      </c>
      <c r="AG3340" s="13">
        <v>2898.11</v>
      </c>
      <c r="AH3340" s="1">
        <f t="shared" si="282"/>
        <v>289.811</v>
      </c>
    </row>
    <row r="3341" ht="17" customHeight="1" spans="1:34">
      <c r="A3341" s="1" t="s">
        <v>1175</v>
      </c>
      <c r="B3341" s="1" t="s">
        <v>1176</v>
      </c>
      <c r="C3341" s="1" t="s">
        <v>148</v>
      </c>
      <c r="D3341" s="1">
        <v>2014</v>
      </c>
      <c r="E3341" s="1">
        <v>164</v>
      </c>
      <c r="G3341" s="1" t="s">
        <v>1177</v>
      </c>
      <c r="H3341" s="1" t="s">
        <v>1196</v>
      </c>
      <c r="I3341" s="1">
        <v>-34.45</v>
      </c>
      <c r="J3341" s="1">
        <v>147.53</v>
      </c>
      <c r="K3341" s="1">
        <v>1</v>
      </c>
      <c r="L3341" s="1">
        <v>561</v>
      </c>
      <c r="M3341" s="1">
        <v>15.7643332878749</v>
      </c>
      <c r="N3341" s="1">
        <v>1.21</v>
      </c>
      <c r="O3341" s="1">
        <v>5.9</v>
      </c>
      <c r="P3341" s="1">
        <f t="shared" si="276"/>
        <v>71.2</v>
      </c>
      <c r="Q3341" s="1">
        <v>13.9</v>
      </c>
      <c r="R3341" s="1">
        <v>14.9</v>
      </c>
      <c r="S3341" s="1" t="s">
        <v>175</v>
      </c>
      <c r="T3341" s="1">
        <v>14.7</v>
      </c>
      <c r="U3341" s="3">
        <v>1.01</v>
      </c>
      <c r="V3341" s="1">
        <f t="shared" si="280"/>
        <v>14.5544554455446</v>
      </c>
      <c r="W3341" s="6">
        <v>146</v>
      </c>
      <c r="X3341" s="1">
        <v>4</v>
      </c>
      <c r="AA3341" s="1" t="s">
        <v>1197</v>
      </c>
      <c r="AB3341" s="1" t="s">
        <v>1201</v>
      </c>
      <c r="AC3341" s="1" t="s">
        <v>873</v>
      </c>
      <c r="AD3341" s="1">
        <v>20</v>
      </c>
      <c r="AE3341" s="13">
        <v>2845.28</v>
      </c>
      <c r="AF3341" s="1">
        <f t="shared" si="281"/>
        <v>284.528</v>
      </c>
      <c r="AG3341" s="13">
        <v>3275.47</v>
      </c>
      <c r="AH3341" s="1">
        <f t="shared" si="282"/>
        <v>327.547</v>
      </c>
    </row>
    <row r="3342" ht="17" customHeight="1" spans="1:34">
      <c r="A3342" s="1" t="s">
        <v>1175</v>
      </c>
      <c r="B3342" s="1" t="s">
        <v>1176</v>
      </c>
      <c r="C3342" s="1" t="s">
        <v>148</v>
      </c>
      <c r="D3342" s="1">
        <v>2014</v>
      </c>
      <c r="E3342" s="1">
        <v>164</v>
      </c>
      <c r="G3342" s="1" t="s">
        <v>1177</v>
      </c>
      <c r="H3342" s="1" t="s">
        <v>1196</v>
      </c>
      <c r="I3342" s="1">
        <v>-34.45</v>
      </c>
      <c r="J3342" s="1">
        <v>147.53</v>
      </c>
      <c r="K3342" s="1">
        <v>1</v>
      </c>
      <c r="L3342" s="1">
        <v>561</v>
      </c>
      <c r="M3342" s="1">
        <v>15.7643332878749</v>
      </c>
      <c r="N3342" s="1">
        <v>1.21</v>
      </c>
      <c r="O3342" s="1">
        <v>5.9</v>
      </c>
      <c r="P3342" s="1">
        <f t="shared" si="276"/>
        <v>71.2</v>
      </c>
      <c r="Q3342" s="1">
        <v>13.9</v>
      </c>
      <c r="R3342" s="1">
        <v>14.9</v>
      </c>
      <c r="S3342" s="1" t="s">
        <v>175</v>
      </c>
      <c r="T3342" s="1">
        <v>14.7</v>
      </c>
      <c r="U3342" s="3">
        <v>1.01</v>
      </c>
      <c r="V3342" s="1">
        <f t="shared" si="280"/>
        <v>14.5544554455446</v>
      </c>
      <c r="W3342" s="6">
        <v>146</v>
      </c>
      <c r="X3342" s="1">
        <v>4</v>
      </c>
      <c r="AA3342" s="1" t="s">
        <v>1197</v>
      </c>
      <c r="AB3342" s="1" t="s">
        <v>1198</v>
      </c>
      <c r="AC3342" s="1" t="s">
        <v>873</v>
      </c>
      <c r="AD3342" s="1">
        <v>20</v>
      </c>
      <c r="AE3342" s="13">
        <v>3192.45</v>
      </c>
      <c r="AF3342" s="1">
        <f t="shared" si="281"/>
        <v>319.245</v>
      </c>
      <c r="AG3342" s="13">
        <v>3713.21</v>
      </c>
      <c r="AH3342" s="1">
        <f t="shared" si="282"/>
        <v>371.321</v>
      </c>
    </row>
    <row r="3343" ht="17" customHeight="1" spans="1:34">
      <c r="A3343" s="1" t="s">
        <v>1175</v>
      </c>
      <c r="B3343" s="1" t="s">
        <v>1176</v>
      </c>
      <c r="C3343" s="1" t="s">
        <v>148</v>
      </c>
      <c r="D3343" s="1">
        <v>2014</v>
      </c>
      <c r="E3343" s="1">
        <v>164</v>
      </c>
      <c r="G3343" s="1" t="s">
        <v>1177</v>
      </c>
      <c r="H3343" s="1" t="s">
        <v>1196</v>
      </c>
      <c r="I3343" s="1">
        <v>-34.45</v>
      </c>
      <c r="J3343" s="1">
        <v>147.53</v>
      </c>
      <c r="K3343" s="1">
        <v>1</v>
      </c>
      <c r="L3343" s="1">
        <v>561</v>
      </c>
      <c r="M3343" s="1">
        <v>15.7643332878749</v>
      </c>
      <c r="N3343" s="1">
        <v>1.21</v>
      </c>
      <c r="O3343" s="1">
        <v>5.9</v>
      </c>
      <c r="P3343" s="1">
        <f t="shared" si="276"/>
        <v>71.2</v>
      </c>
      <c r="Q3343" s="1">
        <v>13.9</v>
      </c>
      <c r="R3343" s="1">
        <v>14.9</v>
      </c>
      <c r="S3343" s="1" t="s">
        <v>175</v>
      </c>
      <c r="T3343" s="1">
        <v>14.7</v>
      </c>
      <c r="U3343" s="3">
        <v>1.01</v>
      </c>
      <c r="V3343" s="1">
        <f t="shared" si="280"/>
        <v>14.5544554455446</v>
      </c>
      <c r="W3343" s="6">
        <v>146</v>
      </c>
      <c r="X3343" s="1">
        <v>4</v>
      </c>
      <c r="AA3343" s="1" t="s">
        <v>1197</v>
      </c>
      <c r="AB3343" s="1" t="s">
        <v>1199</v>
      </c>
      <c r="AC3343" s="1" t="s">
        <v>873</v>
      </c>
      <c r="AD3343" s="1">
        <v>20</v>
      </c>
      <c r="AE3343" s="13">
        <v>3192.45</v>
      </c>
      <c r="AF3343" s="1">
        <f t="shared" si="281"/>
        <v>319.245</v>
      </c>
      <c r="AG3343" s="13">
        <v>3366.04</v>
      </c>
      <c r="AH3343" s="1">
        <f t="shared" si="282"/>
        <v>336.604</v>
      </c>
    </row>
    <row r="3344" ht="17" customHeight="1" spans="1:34">
      <c r="A3344" s="1" t="s">
        <v>1175</v>
      </c>
      <c r="B3344" s="1" t="s">
        <v>1176</v>
      </c>
      <c r="C3344" s="1" t="s">
        <v>148</v>
      </c>
      <c r="D3344" s="1">
        <v>2014</v>
      </c>
      <c r="E3344" s="1">
        <v>164</v>
      </c>
      <c r="G3344" s="1" t="s">
        <v>1177</v>
      </c>
      <c r="H3344" s="1" t="s">
        <v>1196</v>
      </c>
      <c r="I3344" s="1">
        <v>-34.45</v>
      </c>
      <c r="J3344" s="1">
        <v>147.53</v>
      </c>
      <c r="K3344" s="1">
        <v>1</v>
      </c>
      <c r="L3344" s="1">
        <v>561</v>
      </c>
      <c r="M3344" s="1">
        <v>15.7643332878749</v>
      </c>
      <c r="N3344" s="1">
        <v>1.21</v>
      </c>
      <c r="O3344" s="1">
        <v>5.9</v>
      </c>
      <c r="P3344" s="1">
        <f t="shared" si="276"/>
        <v>71.2</v>
      </c>
      <c r="Q3344" s="1">
        <v>13.9</v>
      </c>
      <c r="R3344" s="1">
        <v>14.9</v>
      </c>
      <c r="S3344" s="1" t="s">
        <v>175</v>
      </c>
      <c r="T3344" s="1">
        <v>14.7</v>
      </c>
      <c r="U3344" s="3">
        <v>1.01</v>
      </c>
      <c r="V3344" s="1">
        <f t="shared" si="280"/>
        <v>14.5544554455446</v>
      </c>
      <c r="W3344" s="6">
        <v>146</v>
      </c>
      <c r="X3344" s="1">
        <v>4</v>
      </c>
      <c r="AA3344" s="1" t="s">
        <v>1197</v>
      </c>
      <c r="AB3344" s="1" t="s">
        <v>1200</v>
      </c>
      <c r="AC3344" s="1" t="s">
        <v>873</v>
      </c>
      <c r="AD3344" s="1">
        <v>20</v>
      </c>
      <c r="AE3344" s="13">
        <v>3192.45</v>
      </c>
      <c r="AF3344" s="1">
        <f t="shared" si="281"/>
        <v>319.245</v>
      </c>
      <c r="AG3344" s="13">
        <v>2920.75</v>
      </c>
      <c r="AH3344" s="1">
        <f t="shared" si="282"/>
        <v>292.075</v>
      </c>
    </row>
    <row r="3345" ht="17" customHeight="1" spans="1:33">
      <c r="A3345" s="1" t="s">
        <v>1175</v>
      </c>
      <c r="B3345" s="1" t="s">
        <v>1176</v>
      </c>
      <c r="C3345" s="1" t="s">
        <v>148</v>
      </c>
      <c r="D3345" s="1">
        <v>2014</v>
      </c>
      <c r="E3345" s="1">
        <v>164</v>
      </c>
      <c r="G3345" s="1" t="s">
        <v>1177</v>
      </c>
      <c r="H3345" s="1" t="s">
        <v>1196</v>
      </c>
      <c r="I3345" s="1">
        <v>-34.45</v>
      </c>
      <c r="J3345" s="1">
        <v>147.53</v>
      </c>
      <c r="K3345" s="1">
        <v>1</v>
      </c>
      <c r="L3345" s="1">
        <v>561</v>
      </c>
      <c r="M3345" s="1">
        <v>15.7643332878749</v>
      </c>
      <c r="N3345" s="1">
        <v>1.21</v>
      </c>
      <c r="O3345" s="1">
        <v>5.9</v>
      </c>
      <c r="P3345" s="1">
        <f t="shared" si="276"/>
        <v>71.2</v>
      </c>
      <c r="Q3345" s="1">
        <v>13.9</v>
      </c>
      <c r="R3345" s="1">
        <v>14.9</v>
      </c>
      <c r="S3345" s="1" t="s">
        <v>175</v>
      </c>
      <c r="T3345" s="1">
        <v>14.7</v>
      </c>
      <c r="U3345" s="3">
        <v>1.01</v>
      </c>
      <c r="V3345" s="1">
        <f t="shared" si="280"/>
        <v>14.5544554455446</v>
      </c>
      <c r="W3345" s="6">
        <v>146</v>
      </c>
      <c r="X3345" s="1">
        <v>4</v>
      </c>
      <c r="AA3345" s="1" t="s">
        <v>1197</v>
      </c>
      <c r="AB3345" s="1" t="s">
        <v>1201</v>
      </c>
      <c r="AC3345" s="1" t="s">
        <v>873</v>
      </c>
      <c r="AD3345" s="1">
        <v>20</v>
      </c>
      <c r="AE3345" s="13">
        <v>3192.45</v>
      </c>
      <c r="AF3345" s="1">
        <f t="shared" si="281"/>
        <v>319.245</v>
      </c>
      <c r="AG3345" s="13"/>
    </row>
    <row r="3346" ht="17" customHeight="1" spans="1:34">
      <c r="A3346" s="1" t="s">
        <v>1175</v>
      </c>
      <c r="B3346" s="1" t="s">
        <v>1176</v>
      </c>
      <c r="C3346" s="1" t="s">
        <v>148</v>
      </c>
      <c r="D3346" s="1">
        <v>2014</v>
      </c>
      <c r="E3346" s="1">
        <v>164</v>
      </c>
      <c r="G3346" s="1" t="s">
        <v>1177</v>
      </c>
      <c r="H3346" s="1" t="s">
        <v>1196</v>
      </c>
      <c r="I3346" s="1">
        <v>-34.45</v>
      </c>
      <c r="J3346" s="1">
        <v>147.53</v>
      </c>
      <c r="K3346" s="1">
        <v>1</v>
      </c>
      <c r="L3346" s="1">
        <v>561</v>
      </c>
      <c r="M3346" s="1">
        <v>15.7643332878749</v>
      </c>
      <c r="N3346" s="1">
        <v>1.21</v>
      </c>
      <c r="O3346" s="1">
        <v>5.9</v>
      </c>
      <c r="P3346" s="1">
        <f t="shared" si="276"/>
        <v>71.2</v>
      </c>
      <c r="Q3346" s="1">
        <v>13.9</v>
      </c>
      <c r="R3346" s="1">
        <v>14.9</v>
      </c>
      <c r="S3346" s="1" t="s">
        <v>175</v>
      </c>
      <c r="T3346" s="1">
        <v>14.7</v>
      </c>
      <c r="U3346" s="3">
        <v>1.01</v>
      </c>
      <c r="V3346" s="1">
        <f t="shared" si="280"/>
        <v>14.5544554455446</v>
      </c>
      <c r="W3346" s="6">
        <v>146</v>
      </c>
      <c r="X3346" s="1">
        <v>4</v>
      </c>
      <c r="AA3346" s="1" t="s">
        <v>1197</v>
      </c>
      <c r="AB3346" s="1" t="s">
        <v>1198</v>
      </c>
      <c r="AC3346" s="1" t="s">
        <v>873</v>
      </c>
      <c r="AD3346" s="1">
        <v>20</v>
      </c>
      <c r="AE3346" s="13">
        <v>3532.08</v>
      </c>
      <c r="AF3346" s="1">
        <f t="shared" si="281"/>
        <v>353.208</v>
      </c>
      <c r="AG3346" s="13">
        <v>3766.04</v>
      </c>
      <c r="AH3346" s="1">
        <f t="shared" ref="AH3346:AH3352" si="283">AG3346*0.1</f>
        <v>376.604</v>
      </c>
    </row>
    <row r="3347" ht="17" customHeight="1" spans="1:34">
      <c r="A3347" s="1" t="s">
        <v>1175</v>
      </c>
      <c r="B3347" s="1" t="s">
        <v>1176</v>
      </c>
      <c r="C3347" s="1" t="s">
        <v>148</v>
      </c>
      <c r="D3347" s="1">
        <v>2014</v>
      </c>
      <c r="E3347" s="1">
        <v>164</v>
      </c>
      <c r="G3347" s="1" t="s">
        <v>1177</v>
      </c>
      <c r="H3347" s="1" t="s">
        <v>1196</v>
      </c>
      <c r="I3347" s="1">
        <v>-34.45</v>
      </c>
      <c r="J3347" s="1">
        <v>147.53</v>
      </c>
      <c r="K3347" s="1">
        <v>1</v>
      </c>
      <c r="L3347" s="1">
        <v>561</v>
      </c>
      <c r="M3347" s="1">
        <v>15.7643332878749</v>
      </c>
      <c r="N3347" s="1">
        <v>1.21</v>
      </c>
      <c r="O3347" s="1">
        <v>5.9</v>
      </c>
      <c r="P3347" s="1">
        <f t="shared" si="276"/>
        <v>71.2</v>
      </c>
      <c r="Q3347" s="1">
        <v>13.9</v>
      </c>
      <c r="R3347" s="1">
        <v>14.9</v>
      </c>
      <c r="S3347" s="1" t="s">
        <v>175</v>
      </c>
      <c r="T3347" s="1">
        <v>14.7</v>
      </c>
      <c r="U3347" s="3">
        <v>1.01</v>
      </c>
      <c r="V3347" s="1">
        <f t="shared" si="280"/>
        <v>14.5544554455446</v>
      </c>
      <c r="W3347" s="6">
        <v>146</v>
      </c>
      <c r="X3347" s="1">
        <v>4</v>
      </c>
      <c r="AA3347" s="1" t="s">
        <v>1197</v>
      </c>
      <c r="AB3347" s="1" t="s">
        <v>1199</v>
      </c>
      <c r="AC3347" s="1" t="s">
        <v>873</v>
      </c>
      <c r="AD3347" s="1">
        <v>20</v>
      </c>
      <c r="AE3347" s="13">
        <v>3532.08</v>
      </c>
      <c r="AF3347" s="1">
        <f t="shared" si="281"/>
        <v>353.208</v>
      </c>
      <c r="AG3347" s="13">
        <v>2988.68</v>
      </c>
      <c r="AH3347" s="1">
        <f t="shared" si="283"/>
        <v>298.868</v>
      </c>
    </row>
    <row r="3348" ht="17" customHeight="1" spans="1:34">
      <c r="A3348" s="1" t="s">
        <v>1175</v>
      </c>
      <c r="B3348" s="1" t="s">
        <v>1176</v>
      </c>
      <c r="C3348" s="1" t="s">
        <v>148</v>
      </c>
      <c r="D3348" s="1">
        <v>2014</v>
      </c>
      <c r="E3348" s="1">
        <v>164</v>
      </c>
      <c r="G3348" s="1" t="s">
        <v>1177</v>
      </c>
      <c r="H3348" s="1" t="s">
        <v>1196</v>
      </c>
      <c r="I3348" s="1">
        <v>-34.45</v>
      </c>
      <c r="J3348" s="1">
        <v>147.53</v>
      </c>
      <c r="K3348" s="1">
        <v>1</v>
      </c>
      <c r="L3348" s="1">
        <v>561</v>
      </c>
      <c r="M3348" s="1">
        <v>15.7643332878749</v>
      </c>
      <c r="N3348" s="1">
        <v>1.21</v>
      </c>
      <c r="O3348" s="1">
        <v>5.9</v>
      </c>
      <c r="P3348" s="1">
        <f t="shared" si="276"/>
        <v>71.2</v>
      </c>
      <c r="Q3348" s="1">
        <v>13.9</v>
      </c>
      <c r="R3348" s="1">
        <v>14.9</v>
      </c>
      <c r="S3348" s="1" t="s">
        <v>175</v>
      </c>
      <c r="T3348" s="1">
        <v>14.7</v>
      </c>
      <c r="U3348" s="3">
        <v>1.01</v>
      </c>
      <c r="V3348" s="1">
        <f t="shared" si="280"/>
        <v>14.5544554455446</v>
      </c>
      <c r="W3348" s="6">
        <v>146</v>
      </c>
      <c r="X3348" s="1">
        <v>4</v>
      </c>
      <c r="AA3348" s="1" t="s">
        <v>1197</v>
      </c>
      <c r="AB3348" s="1" t="s">
        <v>1200</v>
      </c>
      <c r="AC3348" s="1" t="s">
        <v>873</v>
      </c>
      <c r="AD3348" s="1">
        <v>20</v>
      </c>
      <c r="AE3348" s="13">
        <v>3532.08</v>
      </c>
      <c r="AF3348" s="1">
        <f t="shared" si="281"/>
        <v>353.208</v>
      </c>
      <c r="AG3348" s="13">
        <v>3471.7</v>
      </c>
      <c r="AH3348" s="1">
        <f t="shared" si="283"/>
        <v>347.17</v>
      </c>
    </row>
    <row r="3349" ht="17" customHeight="1" spans="1:34">
      <c r="A3349" s="1" t="s">
        <v>1175</v>
      </c>
      <c r="B3349" s="1" t="s">
        <v>1176</v>
      </c>
      <c r="C3349" s="1" t="s">
        <v>148</v>
      </c>
      <c r="D3349" s="1">
        <v>2014</v>
      </c>
      <c r="E3349" s="1">
        <v>164</v>
      </c>
      <c r="G3349" s="1" t="s">
        <v>1177</v>
      </c>
      <c r="H3349" s="1" t="s">
        <v>1196</v>
      </c>
      <c r="I3349" s="1">
        <v>-34.45</v>
      </c>
      <c r="J3349" s="1">
        <v>147.53</v>
      </c>
      <c r="K3349" s="1">
        <v>1</v>
      </c>
      <c r="L3349" s="1">
        <v>561</v>
      </c>
      <c r="M3349" s="1">
        <v>15.7643332878749</v>
      </c>
      <c r="N3349" s="1">
        <v>1.21</v>
      </c>
      <c r="O3349" s="1">
        <v>5.9</v>
      </c>
      <c r="P3349" s="1">
        <f t="shared" si="276"/>
        <v>71.2</v>
      </c>
      <c r="Q3349" s="1">
        <v>13.9</v>
      </c>
      <c r="R3349" s="1">
        <v>14.9</v>
      </c>
      <c r="S3349" s="1" t="s">
        <v>175</v>
      </c>
      <c r="T3349" s="1">
        <v>14.7</v>
      </c>
      <c r="U3349" s="3">
        <v>1.01</v>
      </c>
      <c r="V3349" s="1">
        <f t="shared" si="280"/>
        <v>14.5544554455446</v>
      </c>
      <c r="W3349" s="6">
        <v>146</v>
      </c>
      <c r="X3349" s="1">
        <v>4</v>
      </c>
      <c r="AA3349" s="1" t="s">
        <v>1197</v>
      </c>
      <c r="AB3349" s="1" t="s">
        <v>1201</v>
      </c>
      <c r="AC3349" s="1" t="s">
        <v>873</v>
      </c>
      <c r="AD3349" s="1">
        <v>20</v>
      </c>
      <c r="AE3349" s="13">
        <v>3532.08</v>
      </c>
      <c r="AF3349" s="1">
        <f t="shared" si="281"/>
        <v>353.208</v>
      </c>
      <c r="AG3349" s="13">
        <v>3607.55</v>
      </c>
      <c r="AH3349" s="1">
        <f t="shared" si="283"/>
        <v>360.755</v>
      </c>
    </row>
    <row r="3350" ht="17" customHeight="1" spans="1:34">
      <c r="A3350" s="1" t="s">
        <v>1175</v>
      </c>
      <c r="B3350" s="1" t="s">
        <v>1176</v>
      </c>
      <c r="C3350" s="1" t="s">
        <v>148</v>
      </c>
      <c r="D3350" s="1">
        <v>2014</v>
      </c>
      <c r="E3350" s="1">
        <v>164</v>
      </c>
      <c r="G3350" s="1" t="s">
        <v>1177</v>
      </c>
      <c r="H3350" s="1" t="s">
        <v>1196</v>
      </c>
      <c r="I3350" s="1">
        <v>-34.45</v>
      </c>
      <c r="J3350" s="1">
        <v>147.53</v>
      </c>
      <c r="K3350" s="1">
        <v>1</v>
      </c>
      <c r="L3350" s="1">
        <v>561</v>
      </c>
      <c r="M3350" s="1">
        <v>15.7643332878749</v>
      </c>
      <c r="N3350" s="1">
        <v>1.21</v>
      </c>
      <c r="O3350" s="1">
        <v>5.9</v>
      </c>
      <c r="P3350" s="1">
        <f t="shared" si="276"/>
        <v>71.2</v>
      </c>
      <c r="Q3350" s="1">
        <v>13.9</v>
      </c>
      <c r="R3350" s="1">
        <v>14.9</v>
      </c>
      <c r="S3350" s="1" t="s">
        <v>175</v>
      </c>
      <c r="T3350" s="1">
        <v>14.7</v>
      </c>
      <c r="U3350" s="3">
        <v>1.01</v>
      </c>
      <c r="V3350" s="1">
        <f t="shared" si="280"/>
        <v>14.5544554455446</v>
      </c>
      <c r="W3350" s="6">
        <v>146</v>
      </c>
      <c r="X3350" s="1">
        <v>4</v>
      </c>
      <c r="AA3350" s="1" t="s">
        <v>1197</v>
      </c>
      <c r="AB3350" s="1" t="s">
        <v>1198</v>
      </c>
      <c r="AC3350" s="1" t="s">
        <v>873</v>
      </c>
      <c r="AD3350" s="1">
        <v>20</v>
      </c>
      <c r="AE3350" s="13">
        <v>3705.66</v>
      </c>
      <c r="AF3350" s="1">
        <f t="shared" si="281"/>
        <v>370.566</v>
      </c>
      <c r="AG3350" s="13">
        <v>3645.28</v>
      </c>
      <c r="AH3350" s="1">
        <f t="shared" si="283"/>
        <v>364.528</v>
      </c>
    </row>
    <row r="3351" ht="17" customHeight="1" spans="1:34">
      <c r="A3351" s="1" t="s">
        <v>1175</v>
      </c>
      <c r="B3351" s="1" t="s">
        <v>1176</v>
      </c>
      <c r="C3351" s="1" t="s">
        <v>148</v>
      </c>
      <c r="D3351" s="1">
        <v>2014</v>
      </c>
      <c r="E3351" s="1">
        <v>164</v>
      </c>
      <c r="G3351" s="1" t="s">
        <v>1177</v>
      </c>
      <c r="H3351" s="1" t="s">
        <v>1196</v>
      </c>
      <c r="I3351" s="1">
        <v>-34.45</v>
      </c>
      <c r="J3351" s="1">
        <v>147.53</v>
      </c>
      <c r="K3351" s="1">
        <v>1</v>
      </c>
      <c r="L3351" s="1">
        <v>561</v>
      </c>
      <c r="M3351" s="1">
        <v>15.7643332878749</v>
      </c>
      <c r="N3351" s="1">
        <v>1.21</v>
      </c>
      <c r="O3351" s="1">
        <v>5.9</v>
      </c>
      <c r="P3351" s="1">
        <f t="shared" si="276"/>
        <v>71.2</v>
      </c>
      <c r="Q3351" s="1">
        <v>13.9</v>
      </c>
      <c r="R3351" s="1">
        <v>14.9</v>
      </c>
      <c r="S3351" s="1" t="s">
        <v>175</v>
      </c>
      <c r="T3351" s="1">
        <v>14.7</v>
      </c>
      <c r="U3351" s="3">
        <v>1.01</v>
      </c>
      <c r="V3351" s="1">
        <f t="shared" si="280"/>
        <v>14.5544554455446</v>
      </c>
      <c r="W3351" s="6">
        <v>146</v>
      </c>
      <c r="X3351" s="1">
        <v>4</v>
      </c>
      <c r="AA3351" s="1" t="s">
        <v>1197</v>
      </c>
      <c r="AB3351" s="1" t="s">
        <v>1199</v>
      </c>
      <c r="AC3351" s="1" t="s">
        <v>873</v>
      </c>
      <c r="AD3351" s="1">
        <v>20</v>
      </c>
      <c r="AE3351" s="13">
        <v>3705.66</v>
      </c>
      <c r="AF3351" s="1">
        <f t="shared" si="281"/>
        <v>370.566</v>
      </c>
      <c r="AG3351" s="13">
        <v>3509.43</v>
      </c>
      <c r="AH3351" s="1">
        <f t="shared" si="283"/>
        <v>350.943</v>
      </c>
    </row>
    <row r="3352" ht="17" customHeight="1" spans="1:34">
      <c r="A3352" s="1" t="s">
        <v>1175</v>
      </c>
      <c r="B3352" s="1" t="s">
        <v>1176</v>
      </c>
      <c r="C3352" s="1" t="s">
        <v>148</v>
      </c>
      <c r="D3352" s="1">
        <v>2014</v>
      </c>
      <c r="E3352" s="1">
        <v>164</v>
      </c>
      <c r="G3352" s="1" t="s">
        <v>1177</v>
      </c>
      <c r="H3352" s="1" t="s">
        <v>1196</v>
      </c>
      <c r="I3352" s="1">
        <v>-34.45</v>
      </c>
      <c r="J3352" s="1">
        <v>147.53</v>
      </c>
      <c r="K3352" s="1">
        <v>1</v>
      </c>
      <c r="L3352" s="1">
        <v>561</v>
      </c>
      <c r="M3352" s="1">
        <v>15.7643332878749</v>
      </c>
      <c r="N3352" s="1">
        <v>1.21</v>
      </c>
      <c r="O3352" s="1">
        <v>5.9</v>
      </c>
      <c r="P3352" s="1">
        <f t="shared" si="276"/>
        <v>71.2</v>
      </c>
      <c r="Q3352" s="1">
        <v>13.9</v>
      </c>
      <c r="R3352" s="1">
        <v>14.9</v>
      </c>
      <c r="S3352" s="1" t="s">
        <v>175</v>
      </c>
      <c r="T3352" s="1">
        <v>14.7</v>
      </c>
      <c r="U3352" s="3">
        <v>1.01</v>
      </c>
      <c r="V3352" s="1">
        <f t="shared" si="280"/>
        <v>14.5544554455446</v>
      </c>
      <c r="W3352" s="6">
        <v>146</v>
      </c>
      <c r="X3352" s="1">
        <v>4</v>
      </c>
      <c r="AA3352" s="1" t="s">
        <v>1197</v>
      </c>
      <c r="AB3352" s="1" t="s">
        <v>1200</v>
      </c>
      <c r="AC3352" s="1" t="s">
        <v>873</v>
      </c>
      <c r="AD3352" s="1">
        <v>20</v>
      </c>
      <c r="AE3352" s="13">
        <v>3705.66</v>
      </c>
      <c r="AF3352" s="1">
        <f t="shared" si="281"/>
        <v>370.566</v>
      </c>
      <c r="AG3352" s="13">
        <v>3713.21</v>
      </c>
      <c r="AH3352" s="1">
        <f t="shared" si="283"/>
        <v>371.321</v>
      </c>
    </row>
    <row r="3353" ht="17" customHeight="1" spans="1:33">
      <c r="A3353" s="1" t="s">
        <v>1175</v>
      </c>
      <c r="B3353" s="1" t="s">
        <v>1176</v>
      </c>
      <c r="C3353" s="1" t="s">
        <v>148</v>
      </c>
      <c r="D3353" s="1">
        <v>2014</v>
      </c>
      <c r="E3353" s="1">
        <v>164</v>
      </c>
      <c r="G3353" s="1" t="s">
        <v>1177</v>
      </c>
      <c r="H3353" s="1" t="s">
        <v>1196</v>
      </c>
      <c r="I3353" s="1">
        <v>-34.45</v>
      </c>
      <c r="J3353" s="1">
        <v>147.53</v>
      </c>
      <c r="K3353" s="1">
        <v>1</v>
      </c>
      <c r="L3353" s="1">
        <v>561</v>
      </c>
      <c r="M3353" s="1">
        <v>15.7643332878749</v>
      </c>
      <c r="N3353" s="1">
        <v>1.21</v>
      </c>
      <c r="O3353" s="1">
        <v>5.9</v>
      </c>
      <c r="P3353" s="1">
        <f t="shared" si="276"/>
        <v>71.2</v>
      </c>
      <c r="Q3353" s="1">
        <v>13.9</v>
      </c>
      <c r="R3353" s="1">
        <v>14.9</v>
      </c>
      <c r="S3353" s="1" t="s">
        <v>175</v>
      </c>
      <c r="T3353" s="1">
        <v>14.7</v>
      </c>
      <c r="U3353" s="3">
        <v>1.01</v>
      </c>
      <c r="V3353" s="1">
        <f t="shared" si="280"/>
        <v>14.5544554455446</v>
      </c>
      <c r="W3353" s="6">
        <v>146</v>
      </c>
      <c r="X3353" s="1">
        <v>4</v>
      </c>
      <c r="AA3353" s="1" t="s">
        <v>1197</v>
      </c>
      <c r="AB3353" s="1" t="s">
        <v>1201</v>
      </c>
      <c r="AC3353" s="1" t="s">
        <v>873</v>
      </c>
      <c r="AD3353" s="1">
        <v>20</v>
      </c>
      <c r="AE3353" s="13">
        <v>3705.66</v>
      </c>
      <c r="AF3353" s="1">
        <f t="shared" si="281"/>
        <v>370.566</v>
      </c>
      <c r="AG3353" s="13"/>
    </row>
    <row r="3354" ht="17" hidden="1" customHeight="1" spans="1:56">
      <c r="A3354" s="1" t="s">
        <v>1202</v>
      </c>
      <c r="B3354" s="1" t="s">
        <v>1203</v>
      </c>
      <c r="C3354" s="1" t="s">
        <v>1204</v>
      </c>
      <c r="D3354" s="1">
        <v>2019</v>
      </c>
      <c r="E3354" s="1">
        <v>129</v>
      </c>
      <c r="G3354" s="1" t="s">
        <v>1205</v>
      </c>
      <c r="H3354" s="1" t="s">
        <v>1206</v>
      </c>
      <c r="I3354" s="1">
        <v>26.45</v>
      </c>
      <c r="J3354" s="1">
        <v>80.23</v>
      </c>
      <c r="K3354" s="1">
        <v>12</v>
      </c>
      <c r="L3354" s="1">
        <v>794</v>
      </c>
      <c r="M3354" s="1">
        <v>25.6</v>
      </c>
      <c r="N3354" s="1">
        <v>1.43</v>
      </c>
      <c r="O3354" s="1">
        <v>8.1</v>
      </c>
      <c r="P3354" s="1">
        <f t="shared" si="276"/>
        <v>32.7</v>
      </c>
      <c r="Q3354" s="1">
        <v>40.2</v>
      </c>
      <c r="R3354" s="1">
        <v>27.1</v>
      </c>
      <c r="S3354" s="1" t="s">
        <v>64</v>
      </c>
      <c r="T3354" s="1">
        <v>10</v>
      </c>
      <c r="U3354" s="3">
        <v>1.05</v>
      </c>
      <c r="V3354" s="1">
        <f t="shared" si="280"/>
        <v>9.52380952380952</v>
      </c>
      <c r="W3354" s="6" t="s">
        <v>65</v>
      </c>
      <c r="X3354" s="1">
        <v>4</v>
      </c>
      <c r="Y3354" s="1" t="s">
        <v>1207</v>
      </c>
      <c r="AA3354" s="1" t="s">
        <v>1208</v>
      </c>
      <c r="AB3354" s="1" t="s">
        <v>1209</v>
      </c>
      <c r="AD3354" s="1">
        <v>60</v>
      </c>
      <c r="AE3354" s="13"/>
      <c r="AI3354" s="4">
        <v>9.38</v>
      </c>
      <c r="AJ3354" s="3">
        <f t="shared" ref="AJ3354:AJ3356" si="284">AI3354*0.1</f>
        <v>0.938</v>
      </c>
      <c r="AK3354" s="4">
        <v>8.06</v>
      </c>
      <c r="AL3354" s="3">
        <f t="shared" ref="AL3354:AL3356" si="285">AK3354*0.1</f>
        <v>0.806</v>
      </c>
      <c r="BC3354" s="1">
        <v>9.07</v>
      </c>
      <c r="BD3354" s="1">
        <v>7.78</v>
      </c>
    </row>
    <row r="3355" ht="17" hidden="1" customHeight="1" spans="1:56">
      <c r="A3355" s="1" t="s">
        <v>1202</v>
      </c>
      <c r="B3355" s="1" t="s">
        <v>1203</v>
      </c>
      <c r="C3355" s="1" t="s">
        <v>1204</v>
      </c>
      <c r="D3355" s="1">
        <v>2019</v>
      </c>
      <c r="E3355" s="1">
        <v>129</v>
      </c>
      <c r="G3355" s="1" t="s">
        <v>1205</v>
      </c>
      <c r="H3355" s="1" t="s">
        <v>1206</v>
      </c>
      <c r="I3355" s="1">
        <v>26.45</v>
      </c>
      <c r="J3355" s="1">
        <v>80.23</v>
      </c>
      <c r="K3355" s="1">
        <v>12</v>
      </c>
      <c r="L3355" s="1">
        <v>794</v>
      </c>
      <c r="M3355" s="1">
        <v>25.6</v>
      </c>
      <c r="N3355" s="1">
        <v>1.43</v>
      </c>
      <c r="O3355" s="1">
        <v>8.1</v>
      </c>
      <c r="P3355" s="1">
        <f t="shared" si="276"/>
        <v>32.7</v>
      </c>
      <c r="Q3355" s="1">
        <v>40.2</v>
      </c>
      <c r="R3355" s="1">
        <v>27.1</v>
      </c>
      <c r="S3355" s="1" t="s">
        <v>64</v>
      </c>
      <c r="T3355" s="1">
        <v>10</v>
      </c>
      <c r="U3355" s="3">
        <v>1.05</v>
      </c>
      <c r="V3355" s="1">
        <f t="shared" si="280"/>
        <v>9.52380952380952</v>
      </c>
      <c r="W3355" s="6" t="s">
        <v>65</v>
      </c>
      <c r="X3355" s="1">
        <v>4</v>
      </c>
      <c r="Y3355" s="1" t="s">
        <v>1207</v>
      </c>
      <c r="AA3355" s="1" t="s">
        <v>1210</v>
      </c>
      <c r="AB3355" s="1" t="s">
        <v>1209</v>
      </c>
      <c r="AD3355" s="1">
        <v>60</v>
      </c>
      <c r="AE3355" s="13"/>
      <c r="AI3355" s="4">
        <v>8.51</v>
      </c>
      <c r="AJ3355" s="3">
        <f t="shared" si="284"/>
        <v>0.851</v>
      </c>
      <c r="AK3355" s="4">
        <v>8.06</v>
      </c>
      <c r="AL3355" s="3">
        <f t="shared" si="285"/>
        <v>0.806</v>
      </c>
      <c r="BC3355" s="1">
        <v>8.25</v>
      </c>
      <c r="BD3355" s="1">
        <v>7.78</v>
      </c>
    </row>
    <row r="3356" ht="17" hidden="1" customHeight="1" spans="1:56">
      <c r="A3356" s="1" t="s">
        <v>1202</v>
      </c>
      <c r="B3356" s="1" t="s">
        <v>1203</v>
      </c>
      <c r="C3356" s="1" t="s">
        <v>1204</v>
      </c>
      <c r="D3356" s="1">
        <v>2019</v>
      </c>
      <c r="E3356" s="1">
        <v>129</v>
      </c>
      <c r="G3356" s="1" t="s">
        <v>1205</v>
      </c>
      <c r="H3356" s="1" t="s">
        <v>1206</v>
      </c>
      <c r="I3356" s="1">
        <v>26.45</v>
      </c>
      <c r="J3356" s="1">
        <v>80.23</v>
      </c>
      <c r="K3356" s="1">
        <v>12</v>
      </c>
      <c r="L3356" s="1">
        <v>794</v>
      </c>
      <c r="M3356" s="1">
        <v>25.6</v>
      </c>
      <c r="N3356" s="1">
        <v>1.43</v>
      </c>
      <c r="O3356" s="1">
        <v>8.1</v>
      </c>
      <c r="P3356" s="1">
        <f t="shared" si="276"/>
        <v>32.7</v>
      </c>
      <c r="Q3356" s="1">
        <v>40.2</v>
      </c>
      <c r="R3356" s="1">
        <v>27.1</v>
      </c>
      <c r="S3356" s="1" t="s">
        <v>64</v>
      </c>
      <c r="T3356" s="1">
        <v>10</v>
      </c>
      <c r="U3356" s="3">
        <v>1.05</v>
      </c>
      <c r="V3356" s="1">
        <f t="shared" si="280"/>
        <v>9.52380952380952</v>
      </c>
      <c r="W3356" s="6" t="s">
        <v>65</v>
      </c>
      <c r="X3356" s="1">
        <v>4</v>
      </c>
      <c r="Y3356" s="1" t="s">
        <v>1207</v>
      </c>
      <c r="AA3356" s="1" t="s">
        <v>1211</v>
      </c>
      <c r="AB3356" s="1" t="s">
        <v>1209</v>
      </c>
      <c r="AD3356" s="1">
        <v>60</v>
      </c>
      <c r="AE3356" s="13"/>
      <c r="AI3356" s="4">
        <v>8.48</v>
      </c>
      <c r="AJ3356" s="3">
        <f t="shared" si="284"/>
        <v>0.848</v>
      </c>
      <c r="AK3356" s="4">
        <v>8.06</v>
      </c>
      <c r="AL3356" s="3">
        <f t="shared" si="285"/>
        <v>0.806</v>
      </c>
      <c r="BC3356" s="1">
        <v>8.89</v>
      </c>
      <c r="BD3356" s="1">
        <v>7.78</v>
      </c>
    </row>
    <row r="3357" ht="17" hidden="1" customHeight="1" spans="1:31">
      <c r="A3357" s="1" t="s">
        <v>1212</v>
      </c>
      <c r="B3357" s="1" t="s">
        <v>1213</v>
      </c>
      <c r="C3357" s="1" t="s">
        <v>1214</v>
      </c>
      <c r="D3357" s="1">
        <v>2020</v>
      </c>
      <c r="E3357" s="1">
        <v>114</v>
      </c>
      <c r="H3357" s="1" t="s">
        <v>1215</v>
      </c>
      <c r="I3357" s="1">
        <v>27.53</v>
      </c>
      <c r="J3357" s="1">
        <v>89</v>
      </c>
      <c r="K3357" s="1">
        <v>5</v>
      </c>
      <c r="L3357" s="1">
        <v>484</v>
      </c>
      <c r="M3357" s="1">
        <v>0.853333365172148</v>
      </c>
      <c r="N3357" s="1">
        <v>1.12</v>
      </c>
      <c r="O3357" s="1">
        <v>6.3</v>
      </c>
      <c r="P3357" s="1">
        <f t="shared" si="276"/>
        <v>49.8</v>
      </c>
      <c r="Q3357" s="1">
        <v>33.8</v>
      </c>
      <c r="R3357" s="1">
        <v>16.4</v>
      </c>
      <c r="S3357" s="1" t="s">
        <v>1216</v>
      </c>
      <c r="T3357" s="1">
        <v>52.1</v>
      </c>
      <c r="U3357" s="3">
        <v>3.048</v>
      </c>
      <c r="V3357" s="1">
        <f t="shared" si="280"/>
        <v>17.0931758530184</v>
      </c>
      <c r="W3357" s="6" t="s">
        <v>1217</v>
      </c>
      <c r="X3357" s="1">
        <v>3</v>
      </c>
      <c r="AA3357" s="1" t="s">
        <v>1218</v>
      </c>
      <c r="AB3357" s="1" t="s">
        <v>1219</v>
      </c>
      <c r="AD3357" s="1" t="s">
        <v>125</v>
      </c>
      <c r="AE3357" s="13"/>
    </row>
    <row r="3358" ht="17" hidden="1" customHeight="1" spans="1:31">
      <c r="A3358" s="1" t="s">
        <v>1212</v>
      </c>
      <c r="B3358" s="1" t="s">
        <v>1213</v>
      </c>
      <c r="C3358" s="1" t="s">
        <v>1214</v>
      </c>
      <c r="D3358" s="1">
        <v>2020</v>
      </c>
      <c r="E3358" s="1">
        <v>114</v>
      </c>
      <c r="H3358" s="1" t="s">
        <v>1215</v>
      </c>
      <c r="I3358" s="1">
        <v>27.53</v>
      </c>
      <c r="J3358" s="1">
        <v>89</v>
      </c>
      <c r="K3358" s="1">
        <v>5</v>
      </c>
      <c r="L3358" s="1">
        <v>484</v>
      </c>
      <c r="M3358" s="1">
        <v>0.853333365172148</v>
      </c>
      <c r="N3358" s="1">
        <v>1.12</v>
      </c>
      <c r="O3358" s="1">
        <v>6.3</v>
      </c>
      <c r="P3358" s="1">
        <f t="shared" si="276"/>
        <v>49.8</v>
      </c>
      <c r="Q3358" s="1">
        <v>33.8</v>
      </c>
      <c r="R3358" s="1">
        <v>16.4</v>
      </c>
      <c r="S3358" s="1" t="s">
        <v>1216</v>
      </c>
      <c r="T3358" s="1">
        <v>52.1</v>
      </c>
      <c r="U3358" s="3">
        <v>3.048</v>
      </c>
      <c r="V3358" s="1">
        <f t="shared" si="280"/>
        <v>17.0931758530184</v>
      </c>
      <c r="W3358" s="6" t="s">
        <v>1217</v>
      </c>
      <c r="X3358" s="1">
        <v>3</v>
      </c>
      <c r="AA3358" s="1" t="s">
        <v>1218</v>
      </c>
      <c r="AB3358" s="1" t="s">
        <v>1220</v>
      </c>
      <c r="AD3358" s="1" t="s">
        <v>125</v>
      </c>
      <c r="AE3358" s="13"/>
    </row>
    <row r="3359" ht="17" hidden="1" customHeight="1" spans="1:31">
      <c r="A3359" s="1" t="s">
        <v>1212</v>
      </c>
      <c r="B3359" s="1" t="s">
        <v>1213</v>
      </c>
      <c r="C3359" s="1" t="s">
        <v>1214</v>
      </c>
      <c r="D3359" s="1">
        <v>2020</v>
      </c>
      <c r="E3359" s="1">
        <v>114</v>
      </c>
      <c r="H3359" s="1" t="s">
        <v>1215</v>
      </c>
      <c r="I3359" s="1">
        <v>27.53</v>
      </c>
      <c r="J3359" s="1">
        <v>89</v>
      </c>
      <c r="K3359" s="1">
        <v>5</v>
      </c>
      <c r="L3359" s="1">
        <v>484</v>
      </c>
      <c r="M3359" s="1">
        <v>0.853333365172148</v>
      </c>
      <c r="N3359" s="1">
        <v>1.12</v>
      </c>
      <c r="O3359" s="1">
        <v>6.3</v>
      </c>
      <c r="P3359" s="1">
        <f t="shared" si="276"/>
        <v>49.8</v>
      </c>
      <c r="Q3359" s="1">
        <v>33.8</v>
      </c>
      <c r="R3359" s="1">
        <v>16.4</v>
      </c>
      <c r="S3359" s="1" t="s">
        <v>1216</v>
      </c>
      <c r="T3359" s="1">
        <v>52.1</v>
      </c>
      <c r="U3359" s="3">
        <v>3.048</v>
      </c>
      <c r="V3359" s="1">
        <f t="shared" si="280"/>
        <v>17.0931758530184</v>
      </c>
      <c r="W3359" s="6" t="s">
        <v>1217</v>
      </c>
      <c r="X3359" s="1">
        <v>3</v>
      </c>
      <c r="AA3359" s="1" t="s">
        <v>1218</v>
      </c>
      <c r="AB3359" s="1" t="s">
        <v>1221</v>
      </c>
      <c r="AD3359" s="1" t="s">
        <v>125</v>
      </c>
      <c r="AE3359" s="13"/>
    </row>
    <row r="3360" ht="17" hidden="1" customHeight="1" spans="1:31">
      <c r="A3360" s="1" t="s">
        <v>1212</v>
      </c>
      <c r="B3360" s="1" t="s">
        <v>1213</v>
      </c>
      <c r="C3360" s="1" t="s">
        <v>1214</v>
      </c>
      <c r="D3360" s="1">
        <v>2020</v>
      </c>
      <c r="E3360" s="1">
        <v>114</v>
      </c>
      <c r="H3360" s="1" t="s">
        <v>1215</v>
      </c>
      <c r="I3360" s="1">
        <v>27.53</v>
      </c>
      <c r="J3360" s="1">
        <v>89</v>
      </c>
      <c r="K3360" s="1">
        <v>5</v>
      </c>
      <c r="L3360" s="1">
        <v>484</v>
      </c>
      <c r="M3360" s="1">
        <v>0.853333365172148</v>
      </c>
      <c r="N3360" s="1">
        <v>1.12</v>
      </c>
      <c r="O3360" s="1">
        <v>6.3</v>
      </c>
      <c r="P3360" s="1">
        <f t="shared" si="276"/>
        <v>49.8</v>
      </c>
      <c r="Q3360" s="1">
        <v>33.8</v>
      </c>
      <c r="R3360" s="1">
        <v>16.4</v>
      </c>
      <c r="S3360" s="1" t="s">
        <v>1216</v>
      </c>
      <c r="T3360" s="1">
        <v>52.1</v>
      </c>
      <c r="U3360" s="3">
        <v>3.048</v>
      </c>
      <c r="V3360" s="1">
        <f t="shared" si="280"/>
        <v>17.0931758530184</v>
      </c>
      <c r="W3360" s="6" t="s">
        <v>1217</v>
      </c>
      <c r="X3360" s="1">
        <v>3</v>
      </c>
      <c r="AA3360" s="1" t="s">
        <v>1218</v>
      </c>
      <c r="AB3360" s="1" t="s">
        <v>1222</v>
      </c>
      <c r="AD3360" s="1" t="s">
        <v>125</v>
      </c>
      <c r="AE3360" s="13"/>
    </row>
    <row r="3361" ht="17" hidden="1" customHeight="1" spans="1:31">
      <c r="A3361" s="1" t="s">
        <v>1212</v>
      </c>
      <c r="B3361" s="1" t="s">
        <v>1213</v>
      </c>
      <c r="C3361" s="1" t="s">
        <v>1214</v>
      </c>
      <c r="D3361" s="1">
        <v>2020</v>
      </c>
      <c r="E3361" s="1">
        <v>114</v>
      </c>
      <c r="H3361" s="1" t="s">
        <v>1215</v>
      </c>
      <c r="I3361" s="1">
        <v>27.53</v>
      </c>
      <c r="J3361" s="1">
        <v>89</v>
      </c>
      <c r="K3361" s="1">
        <v>5</v>
      </c>
      <c r="L3361" s="1">
        <v>484</v>
      </c>
      <c r="M3361" s="1">
        <v>0.853333365172148</v>
      </c>
      <c r="N3361" s="1">
        <v>1.12</v>
      </c>
      <c r="O3361" s="1">
        <v>6.3</v>
      </c>
      <c r="P3361" s="1">
        <f t="shared" si="276"/>
        <v>49.8</v>
      </c>
      <c r="Q3361" s="1">
        <v>33.8</v>
      </c>
      <c r="R3361" s="1">
        <v>16.4</v>
      </c>
      <c r="S3361" s="1" t="s">
        <v>1216</v>
      </c>
      <c r="T3361" s="1">
        <v>52.1</v>
      </c>
      <c r="U3361" s="3">
        <v>3.048</v>
      </c>
      <c r="V3361" s="1">
        <f t="shared" si="280"/>
        <v>17.0931758530184</v>
      </c>
      <c r="W3361" s="6" t="s">
        <v>1217</v>
      </c>
      <c r="X3361" s="1">
        <v>3</v>
      </c>
      <c r="AA3361" s="1" t="s">
        <v>1223</v>
      </c>
      <c r="AB3361" s="1" t="s">
        <v>1219</v>
      </c>
      <c r="AD3361" s="1" t="s">
        <v>125</v>
      </c>
      <c r="AE3361" s="13"/>
    </row>
    <row r="3362" ht="17" hidden="1" customHeight="1" spans="1:31">
      <c r="A3362" s="1" t="s">
        <v>1212</v>
      </c>
      <c r="B3362" s="1" t="s">
        <v>1213</v>
      </c>
      <c r="C3362" s="1" t="s">
        <v>1214</v>
      </c>
      <c r="D3362" s="1">
        <v>2020</v>
      </c>
      <c r="E3362" s="1">
        <v>114</v>
      </c>
      <c r="H3362" s="1" t="s">
        <v>1215</v>
      </c>
      <c r="I3362" s="1">
        <v>27.53</v>
      </c>
      <c r="J3362" s="1">
        <v>89</v>
      </c>
      <c r="K3362" s="1">
        <v>5</v>
      </c>
      <c r="L3362" s="1">
        <v>484</v>
      </c>
      <c r="M3362" s="1">
        <v>0.853333365172148</v>
      </c>
      <c r="N3362" s="1">
        <v>1.12</v>
      </c>
      <c r="O3362" s="1">
        <v>6.3</v>
      </c>
      <c r="P3362" s="1">
        <f t="shared" si="276"/>
        <v>49.8</v>
      </c>
      <c r="Q3362" s="1">
        <v>33.8</v>
      </c>
      <c r="R3362" s="1">
        <v>16.4</v>
      </c>
      <c r="S3362" s="1" t="s">
        <v>1216</v>
      </c>
      <c r="T3362" s="1">
        <v>52.1</v>
      </c>
      <c r="U3362" s="3">
        <v>3.048</v>
      </c>
      <c r="V3362" s="1">
        <f t="shared" si="280"/>
        <v>17.0931758530184</v>
      </c>
      <c r="W3362" s="6" t="s">
        <v>1217</v>
      </c>
      <c r="X3362" s="1">
        <v>3</v>
      </c>
      <c r="AA3362" s="1" t="s">
        <v>1223</v>
      </c>
      <c r="AB3362" s="1" t="s">
        <v>1220</v>
      </c>
      <c r="AD3362" s="1" t="s">
        <v>125</v>
      </c>
      <c r="AE3362" s="13"/>
    </row>
    <row r="3363" ht="17" hidden="1" customHeight="1" spans="1:31">
      <c r="A3363" s="1" t="s">
        <v>1212</v>
      </c>
      <c r="B3363" s="1" t="s">
        <v>1213</v>
      </c>
      <c r="C3363" s="1" t="s">
        <v>1214</v>
      </c>
      <c r="D3363" s="1">
        <v>2020</v>
      </c>
      <c r="E3363" s="1">
        <v>114</v>
      </c>
      <c r="H3363" s="1" t="s">
        <v>1215</v>
      </c>
      <c r="I3363" s="1">
        <v>27.53</v>
      </c>
      <c r="J3363" s="1">
        <v>89</v>
      </c>
      <c r="K3363" s="1">
        <v>5</v>
      </c>
      <c r="L3363" s="1">
        <v>484</v>
      </c>
      <c r="M3363" s="1">
        <v>0.853333365172148</v>
      </c>
      <c r="N3363" s="1">
        <v>1.12</v>
      </c>
      <c r="O3363" s="1">
        <v>6.3</v>
      </c>
      <c r="P3363" s="1">
        <f t="shared" si="276"/>
        <v>49.8</v>
      </c>
      <c r="Q3363" s="1">
        <v>33.8</v>
      </c>
      <c r="R3363" s="1">
        <v>16.4</v>
      </c>
      <c r="S3363" s="1" t="s">
        <v>1216</v>
      </c>
      <c r="T3363" s="1">
        <v>52.1</v>
      </c>
      <c r="U3363" s="3">
        <v>3.048</v>
      </c>
      <c r="V3363" s="1">
        <f t="shared" si="280"/>
        <v>17.0931758530184</v>
      </c>
      <c r="W3363" s="6" t="s">
        <v>1217</v>
      </c>
      <c r="X3363" s="1">
        <v>3</v>
      </c>
      <c r="AA3363" s="1" t="s">
        <v>1223</v>
      </c>
      <c r="AB3363" s="1" t="s">
        <v>1221</v>
      </c>
      <c r="AD3363" s="1" t="s">
        <v>125</v>
      </c>
      <c r="AE3363" s="13"/>
    </row>
    <row r="3364" ht="17" hidden="1" customHeight="1" spans="1:31">
      <c r="A3364" s="1" t="s">
        <v>1212</v>
      </c>
      <c r="B3364" s="1" t="s">
        <v>1213</v>
      </c>
      <c r="C3364" s="1" t="s">
        <v>1214</v>
      </c>
      <c r="D3364" s="1">
        <v>2020</v>
      </c>
      <c r="E3364" s="1">
        <v>114</v>
      </c>
      <c r="H3364" s="1" t="s">
        <v>1215</v>
      </c>
      <c r="I3364" s="1">
        <v>27.53</v>
      </c>
      <c r="J3364" s="1">
        <v>89</v>
      </c>
      <c r="K3364" s="1">
        <v>5</v>
      </c>
      <c r="L3364" s="1">
        <v>484</v>
      </c>
      <c r="M3364" s="1">
        <v>0.853333365172148</v>
      </c>
      <c r="N3364" s="1">
        <v>1.12</v>
      </c>
      <c r="O3364" s="1">
        <v>6.3</v>
      </c>
      <c r="P3364" s="1">
        <f t="shared" si="276"/>
        <v>49.8</v>
      </c>
      <c r="Q3364" s="1">
        <v>33.8</v>
      </c>
      <c r="R3364" s="1">
        <v>16.4</v>
      </c>
      <c r="S3364" s="1" t="s">
        <v>1216</v>
      </c>
      <c r="T3364" s="1">
        <v>52.1</v>
      </c>
      <c r="U3364" s="3">
        <v>3.048</v>
      </c>
      <c r="V3364" s="1">
        <f t="shared" si="280"/>
        <v>17.0931758530184</v>
      </c>
      <c r="W3364" s="6" t="s">
        <v>1217</v>
      </c>
      <c r="X3364" s="1">
        <v>3</v>
      </c>
      <c r="AA3364" s="1" t="s">
        <v>1223</v>
      </c>
      <c r="AB3364" s="1" t="s">
        <v>1222</v>
      </c>
      <c r="AD3364" s="1" t="s">
        <v>125</v>
      </c>
      <c r="AE3364" s="13"/>
    </row>
    <row r="3365" ht="17" hidden="1" customHeight="1" spans="1:31">
      <c r="A3365" s="1" t="s">
        <v>1212</v>
      </c>
      <c r="B3365" s="1" t="s">
        <v>1213</v>
      </c>
      <c r="C3365" s="1" t="s">
        <v>1214</v>
      </c>
      <c r="D3365" s="1">
        <v>2020</v>
      </c>
      <c r="E3365" s="1">
        <v>114</v>
      </c>
      <c r="H3365" s="1" t="s">
        <v>1215</v>
      </c>
      <c r="I3365" s="1">
        <v>27.53</v>
      </c>
      <c r="J3365" s="1">
        <v>89</v>
      </c>
      <c r="K3365" s="1">
        <v>5</v>
      </c>
      <c r="L3365" s="1">
        <v>484</v>
      </c>
      <c r="M3365" s="1">
        <v>0.853333365172148</v>
      </c>
      <c r="N3365" s="1">
        <v>1.12</v>
      </c>
      <c r="O3365" s="1">
        <v>6.3</v>
      </c>
      <c r="P3365" s="1">
        <f t="shared" si="276"/>
        <v>49.8</v>
      </c>
      <c r="Q3365" s="1">
        <v>33.8</v>
      </c>
      <c r="R3365" s="1">
        <v>16.4</v>
      </c>
      <c r="S3365" s="1" t="s">
        <v>1216</v>
      </c>
      <c r="T3365" s="1">
        <v>52.1</v>
      </c>
      <c r="U3365" s="3">
        <v>3.048</v>
      </c>
      <c r="V3365" s="1">
        <f t="shared" si="280"/>
        <v>17.0931758530184</v>
      </c>
      <c r="W3365" s="6" t="s">
        <v>1217</v>
      </c>
      <c r="X3365" s="1">
        <v>3</v>
      </c>
      <c r="AA3365" s="1" t="s">
        <v>1224</v>
      </c>
      <c r="AB3365" s="1" t="s">
        <v>1219</v>
      </c>
      <c r="AD3365" s="1" t="s">
        <v>125</v>
      </c>
      <c r="AE3365" s="13"/>
    </row>
    <row r="3366" ht="17" hidden="1" customHeight="1" spans="1:31">
      <c r="A3366" s="1" t="s">
        <v>1212</v>
      </c>
      <c r="B3366" s="1" t="s">
        <v>1213</v>
      </c>
      <c r="C3366" s="1" t="s">
        <v>1214</v>
      </c>
      <c r="D3366" s="1">
        <v>2020</v>
      </c>
      <c r="E3366" s="1">
        <v>114</v>
      </c>
      <c r="H3366" s="1" t="s">
        <v>1215</v>
      </c>
      <c r="I3366" s="1">
        <v>27.53</v>
      </c>
      <c r="J3366" s="1">
        <v>89</v>
      </c>
      <c r="K3366" s="1">
        <v>5</v>
      </c>
      <c r="L3366" s="1">
        <v>484</v>
      </c>
      <c r="M3366" s="1">
        <v>0.853333365172148</v>
      </c>
      <c r="N3366" s="1">
        <v>1.12</v>
      </c>
      <c r="O3366" s="1">
        <v>6.3</v>
      </c>
      <c r="P3366" s="1">
        <f t="shared" si="276"/>
        <v>49.8</v>
      </c>
      <c r="Q3366" s="1">
        <v>33.8</v>
      </c>
      <c r="R3366" s="1">
        <v>16.4</v>
      </c>
      <c r="S3366" s="1" t="s">
        <v>1216</v>
      </c>
      <c r="T3366" s="1">
        <v>52.1</v>
      </c>
      <c r="U3366" s="3">
        <v>3.048</v>
      </c>
      <c r="V3366" s="1">
        <f t="shared" si="280"/>
        <v>17.0931758530184</v>
      </c>
      <c r="W3366" s="6" t="s">
        <v>1217</v>
      </c>
      <c r="X3366" s="1">
        <v>3</v>
      </c>
      <c r="AA3366" s="1" t="s">
        <v>1224</v>
      </c>
      <c r="AB3366" s="1" t="s">
        <v>1220</v>
      </c>
      <c r="AD3366" s="1" t="s">
        <v>125</v>
      </c>
      <c r="AE3366" s="13"/>
    </row>
    <row r="3367" ht="17" hidden="1" customHeight="1" spans="1:31">
      <c r="A3367" s="1" t="s">
        <v>1212</v>
      </c>
      <c r="B3367" s="1" t="s">
        <v>1213</v>
      </c>
      <c r="C3367" s="1" t="s">
        <v>1214</v>
      </c>
      <c r="D3367" s="1">
        <v>2020</v>
      </c>
      <c r="E3367" s="1">
        <v>114</v>
      </c>
      <c r="H3367" s="1" t="s">
        <v>1215</v>
      </c>
      <c r="I3367" s="1">
        <v>27.53</v>
      </c>
      <c r="J3367" s="1">
        <v>89</v>
      </c>
      <c r="K3367" s="1">
        <v>5</v>
      </c>
      <c r="L3367" s="1">
        <v>484</v>
      </c>
      <c r="M3367" s="1">
        <v>0.853333365172148</v>
      </c>
      <c r="N3367" s="1">
        <v>1.12</v>
      </c>
      <c r="O3367" s="1">
        <v>6.3</v>
      </c>
      <c r="P3367" s="1">
        <f t="shared" si="276"/>
        <v>49.8</v>
      </c>
      <c r="Q3367" s="1">
        <v>33.8</v>
      </c>
      <c r="R3367" s="1">
        <v>16.4</v>
      </c>
      <c r="S3367" s="1" t="s">
        <v>1216</v>
      </c>
      <c r="T3367" s="1">
        <v>52.1</v>
      </c>
      <c r="U3367" s="3">
        <v>3.048</v>
      </c>
      <c r="V3367" s="1">
        <f t="shared" si="280"/>
        <v>17.0931758530184</v>
      </c>
      <c r="W3367" s="6" t="s">
        <v>1217</v>
      </c>
      <c r="X3367" s="1">
        <v>3</v>
      </c>
      <c r="AA3367" s="1" t="s">
        <v>1224</v>
      </c>
      <c r="AB3367" s="1" t="s">
        <v>1221</v>
      </c>
      <c r="AD3367" s="1" t="s">
        <v>125</v>
      </c>
      <c r="AE3367" s="13"/>
    </row>
    <row r="3368" ht="17" hidden="1" customHeight="1" spans="1:31">
      <c r="A3368" s="1" t="s">
        <v>1212</v>
      </c>
      <c r="B3368" s="1" t="s">
        <v>1213</v>
      </c>
      <c r="C3368" s="1" t="s">
        <v>1214</v>
      </c>
      <c r="D3368" s="1">
        <v>2020</v>
      </c>
      <c r="E3368" s="1">
        <v>114</v>
      </c>
      <c r="H3368" s="1" t="s">
        <v>1215</v>
      </c>
      <c r="I3368" s="1">
        <v>27.53</v>
      </c>
      <c r="J3368" s="1">
        <v>89</v>
      </c>
      <c r="K3368" s="1">
        <v>5</v>
      </c>
      <c r="L3368" s="1">
        <v>484</v>
      </c>
      <c r="M3368" s="1">
        <v>0.853333365172148</v>
      </c>
      <c r="N3368" s="1">
        <v>1.12</v>
      </c>
      <c r="O3368" s="1">
        <v>6.3</v>
      </c>
      <c r="P3368" s="1">
        <f t="shared" si="276"/>
        <v>49.8</v>
      </c>
      <c r="Q3368" s="1">
        <v>33.8</v>
      </c>
      <c r="R3368" s="1">
        <v>16.4</v>
      </c>
      <c r="S3368" s="1" t="s">
        <v>1216</v>
      </c>
      <c r="T3368" s="1">
        <v>52.1</v>
      </c>
      <c r="U3368" s="3">
        <v>3.048</v>
      </c>
      <c r="V3368" s="1">
        <f t="shared" si="280"/>
        <v>17.0931758530184</v>
      </c>
      <c r="W3368" s="6" t="s">
        <v>1217</v>
      </c>
      <c r="X3368" s="1">
        <v>3</v>
      </c>
      <c r="AA3368" s="1" t="s">
        <v>1224</v>
      </c>
      <c r="AB3368" s="1" t="s">
        <v>1222</v>
      </c>
      <c r="AD3368" s="1" t="s">
        <v>125</v>
      </c>
      <c r="AE3368" s="13"/>
    </row>
    <row r="3369" ht="17" hidden="1" customHeight="1" spans="1:62">
      <c r="A3369" s="1" t="s">
        <v>1225</v>
      </c>
      <c r="B3369" s="1" t="s">
        <v>1226</v>
      </c>
      <c r="C3369" s="1" t="s">
        <v>217</v>
      </c>
      <c r="D3369" s="1">
        <v>2001</v>
      </c>
      <c r="E3369" s="1">
        <v>81</v>
      </c>
      <c r="F3369" s="1">
        <v>2</v>
      </c>
      <c r="G3369" s="1" t="s">
        <v>1227</v>
      </c>
      <c r="H3369" s="1" t="s">
        <v>1228</v>
      </c>
      <c r="I3369" s="1">
        <v>50.53</v>
      </c>
      <c r="J3369" s="1">
        <v>-103.67</v>
      </c>
      <c r="K3369" s="1">
        <v>29</v>
      </c>
      <c r="L3369" s="1">
        <v>430</v>
      </c>
      <c r="M3369" s="1">
        <v>2.54633335272471</v>
      </c>
      <c r="N3369" s="1">
        <v>1.47</v>
      </c>
      <c r="O3369" s="1">
        <v>7.1</v>
      </c>
      <c r="P3369" s="1">
        <f t="shared" ref="P3369:P3424" si="286">100-Q3369-R3369</f>
        <v>39.5</v>
      </c>
      <c r="Q3369" s="1">
        <v>37.9</v>
      </c>
      <c r="R3369" s="1">
        <v>22.6</v>
      </c>
      <c r="S3369" s="1" t="s">
        <v>64</v>
      </c>
      <c r="T3369" s="1">
        <v>29</v>
      </c>
      <c r="U3369" s="3">
        <v>2.47</v>
      </c>
      <c r="V3369" s="1">
        <f t="shared" si="280"/>
        <v>11.7408906882591</v>
      </c>
      <c r="W3369" s="6" t="s">
        <v>220</v>
      </c>
      <c r="X3369" s="1">
        <v>4</v>
      </c>
      <c r="Y3369" s="1" t="s">
        <v>1229</v>
      </c>
      <c r="AA3369" s="1" t="s">
        <v>1230</v>
      </c>
      <c r="AB3369" s="1" t="s">
        <v>1231</v>
      </c>
      <c r="AD3369" s="1" t="s">
        <v>125</v>
      </c>
      <c r="AE3369" s="13"/>
      <c r="BE3369" s="1">
        <v>954</v>
      </c>
      <c r="BF3369" s="1">
        <v>735</v>
      </c>
      <c r="BI3369" s="1">
        <v>1.2</v>
      </c>
      <c r="BJ3369" s="1">
        <v>1.15</v>
      </c>
    </row>
    <row r="3370" ht="17" hidden="1" customHeight="1" spans="1:62">
      <c r="A3370" s="1" t="s">
        <v>1225</v>
      </c>
      <c r="B3370" s="1" t="s">
        <v>1226</v>
      </c>
      <c r="C3370" s="1" t="s">
        <v>217</v>
      </c>
      <c r="D3370" s="1">
        <v>2001</v>
      </c>
      <c r="E3370" s="1">
        <v>81</v>
      </c>
      <c r="F3370" s="1">
        <v>2</v>
      </c>
      <c r="G3370" s="1" t="s">
        <v>1227</v>
      </c>
      <c r="H3370" s="1" t="s">
        <v>1228</v>
      </c>
      <c r="I3370" s="1">
        <v>50.53</v>
      </c>
      <c r="J3370" s="1">
        <v>-103.67</v>
      </c>
      <c r="K3370" s="1">
        <v>39</v>
      </c>
      <c r="L3370" s="1">
        <v>430</v>
      </c>
      <c r="M3370" s="1">
        <v>2.54633335272471</v>
      </c>
      <c r="N3370" s="1">
        <v>1.47</v>
      </c>
      <c r="O3370" s="1">
        <v>7.1</v>
      </c>
      <c r="P3370" s="1">
        <f t="shared" si="286"/>
        <v>39.5</v>
      </c>
      <c r="Q3370" s="1">
        <v>37.9</v>
      </c>
      <c r="R3370" s="1">
        <v>22.6</v>
      </c>
      <c r="S3370" s="1" t="s">
        <v>64</v>
      </c>
      <c r="T3370" s="1">
        <v>29</v>
      </c>
      <c r="U3370" s="3">
        <v>2.47</v>
      </c>
      <c r="V3370" s="1">
        <f t="shared" si="280"/>
        <v>11.7408906882591</v>
      </c>
      <c r="W3370" s="6" t="s">
        <v>220</v>
      </c>
      <c r="X3370" s="1">
        <v>4</v>
      </c>
      <c r="Y3370" s="1" t="s">
        <v>1229</v>
      </c>
      <c r="AA3370" s="1" t="s">
        <v>1230</v>
      </c>
      <c r="AB3370" s="1" t="s">
        <v>1231</v>
      </c>
      <c r="AD3370" s="1" t="s">
        <v>125</v>
      </c>
      <c r="AE3370" s="13"/>
      <c r="BE3370" s="1">
        <v>1259</v>
      </c>
      <c r="BF3370" s="1">
        <v>902</v>
      </c>
      <c r="BI3370" s="1">
        <v>1.22</v>
      </c>
      <c r="BJ3370" s="1">
        <v>1.21</v>
      </c>
    </row>
    <row r="3371" ht="17" customHeight="1" spans="1:34">
      <c r="A3371" s="1" t="s">
        <v>1232</v>
      </c>
      <c r="B3371" s="1" t="s">
        <v>1233</v>
      </c>
      <c r="C3371" s="1" t="s">
        <v>1234</v>
      </c>
      <c r="D3371" s="1">
        <v>2006</v>
      </c>
      <c r="E3371" s="1">
        <v>86</v>
      </c>
      <c r="F3371" s="1">
        <v>2</v>
      </c>
      <c r="G3371" s="1" t="s">
        <v>1235</v>
      </c>
      <c r="H3371" s="1" t="s">
        <v>1236</v>
      </c>
      <c r="I3371" s="1">
        <v>50.28</v>
      </c>
      <c r="J3371" s="1">
        <v>-107.8</v>
      </c>
      <c r="K3371" s="1">
        <v>9</v>
      </c>
      <c r="L3371" s="1">
        <v>212</v>
      </c>
      <c r="M3371" s="1">
        <v>3.82600003480911</v>
      </c>
      <c r="N3371" s="1">
        <v>1.46</v>
      </c>
      <c r="O3371" s="1">
        <v>6.5</v>
      </c>
      <c r="P3371" s="1">
        <f t="shared" si="286"/>
        <v>27.1</v>
      </c>
      <c r="Q3371" s="1">
        <v>45.3</v>
      </c>
      <c r="R3371" s="1">
        <v>27.6</v>
      </c>
      <c r="S3371" s="1" t="s">
        <v>317</v>
      </c>
      <c r="T3371" s="1">
        <v>18</v>
      </c>
      <c r="U3371" s="1">
        <v>1.8</v>
      </c>
      <c r="V3371" s="1">
        <f t="shared" si="280"/>
        <v>10</v>
      </c>
      <c r="W3371" s="6">
        <v>241</v>
      </c>
      <c r="X3371" s="1">
        <v>3</v>
      </c>
      <c r="AA3371" s="1" t="s">
        <v>1237</v>
      </c>
      <c r="AB3371" s="1" t="s">
        <v>1238</v>
      </c>
      <c r="AC3371" s="1" t="s">
        <v>1239</v>
      </c>
      <c r="AD3371" s="1">
        <v>47.5</v>
      </c>
      <c r="AE3371" s="13">
        <v>1977</v>
      </c>
      <c r="AF3371" s="1">
        <f t="shared" ref="AF3371:AF3374" si="287">AE3371*0.1</f>
        <v>197.7</v>
      </c>
      <c r="AG3371" s="13">
        <v>1920</v>
      </c>
      <c r="AH3371" s="1">
        <f t="shared" ref="AH3371:AH3374" si="288">AG3371*0.1</f>
        <v>192</v>
      </c>
    </row>
    <row r="3372" ht="17" customHeight="1" spans="1:34">
      <c r="A3372" s="1" t="s">
        <v>1232</v>
      </c>
      <c r="B3372" s="1" t="s">
        <v>1233</v>
      </c>
      <c r="C3372" s="1" t="s">
        <v>1234</v>
      </c>
      <c r="D3372" s="1">
        <v>2006</v>
      </c>
      <c r="E3372" s="1">
        <v>86</v>
      </c>
      <c r="F3372" s="1">
        <v>2</v>
      </c>
      <c r="G3372" s="1" t="s">
        <v>1235</v>
      </c>
      <c r="H3372" s="1" t="s">
        <v>1236</v>
      </c>
      <c r="I3372" s="1">
        <v>50.28</v>
      </c>
      <c r="J3372" s="1">
        <v>-107.8</v>
      </c>
      <c r="K3372" s="1">
        <v>9</v>
      </c>
      <c r="L3372" s="1">
        <v>212</v>
      </c>
      <c r="M3372" s="1">
        <v>3.82600003480911</v>
      </c>
      <c r="N3372" s="1">
        <v>1.46</v>
      </c>
      <c r="O3372" s="1">
        <v>6.5</v>
      </c>
      <c r="P3372" s="1">
        <f t="shared" si="286"/>
        <v>27.1</v>
      </c>
      <c r="Q3372" s="1">
        <v>45.3</v>
      </c>
      <c r="R3372" s="1">
        <v>27.6</v>
      </c>
      <c r="S3372" s="1" t="s">
        <v>317</v>
      </c>
      <c r="T3372" s="1">
        <v>18</v>
      </c>
      <c r="U3372" s="1">
        <v>1.8</v>
      </c>
      <c r="V3372" s="1">
        <f t="shared" si="280"/>
        <v>10</v>
      </c>
      <c r="W3372" s="6">
        <v>241</v>
      </c>
      <c r="X3372" s="1">
        <v>3</v>
      </c>
      <c r="AA3372" s="1" t="s">
        <v>1237</v>
      </c>
      <c r="AB3372" s="1" t="s">
        <v>1240</v>
      </c>
      <c r="AC3372" s="1" t="s">
        <v>1239</v>
      </c>
      <c r="AD3372" s="1">
        <v>47.5</v>
      </c>
      <c r="AE3372" s="13">
        <v>1977</v>
      </c>
      <c r="AF3372" s="1">
        <f t="shared" si="287"/>
        <v>197.7</v>
      </c>
      <c r="AG3372" s="13">
        <v>1892</v>
      </c>
      <c r="AH3372" s="1">
        <f t="shared" si="288"/>
        <v>189.2</v>
      </c>
    </row>
    <row r="3373" ht="17" customHeight="1" spans="1:34">
      <c r="A3373" s="1" t="s">
        <v>1232</v>
      </c>
      <c r="B3373" s="1" t="s">
        <v>1233</v>
      </c>
      <c r="C3373" s="1" t="s">
        <v>1234</v>
      </c>
      <c r="D3373" s="1">
        <v>2006</v>
      </c>
      <c r="E3373" s="1">
        <v>86</v>
      </c>
      <c r="F3373" s="1">
        <v>2</v>
      </c>
      <c r="G3373" s="1" t="s">
        <v>1235</v>
      </c>
      <c r="H3373" s="1" t="s">
        <v>1236</v>
      </c>
      <c r="I3373" s="1">
        <v>50.28</v>
      </c>
      <c r="J3373" s="1">
        <v>-107.8</v>
      </c>
      <c r="K3373" s="1">
        <v>9</v>
      </c>
      <c r="L3373" s="1">
        <v>212</v>
      </c>
      <c r="M3373" s="1">
        <v>3.82600003480911</v>
      </c>
      <c r="N3373" s="1">
        <v>1.46</v>
      </c>
      <c r="O3373" s="1">
        <v>6.5</v>
      </c>
      <c r="P3373" s="1">
        <f t="shared" si="286"/>
        <v>27.1</v>
      </c>
      <c r="Q3373" s="1">
        <v>45.3</v>
      </c>
      <c r="R3373" s="1">
        <v>27.6</v>
      </c>
      <c r="S3373" s="1" t="s">
        <v>317</v>
      </c>
      <c r="T3373" s="1">
        <v>18</v>
      </c>
      <c r="U3373" s="1">
        <v>1.8</v>
      </c>
      <c r="V3373" s="1">
        <f t="shared" si="280"/>
        <v>10</v>
      </c>
      <c r="W3373" s="6">
        <v>241</v>
      </c>
      <c r="X3373" s="1">
        <v>3</v>
      </c>
      <c r="AA3373" s="1" t="s">
        <v>1237</v>
      </c>
      <c r="AB3373" s="1" t="s">
        <v>1241</v>
      </c>
      <c r="AC3373" s="1" t="s">
        <v>1239</v>
      </c>
      <c r="AD3373" s="1">
        <v>47.5</v>
      </c>
      <c r="AE3373" s="13">
        <v>1977</v>
      </c>
      <c r="AF3373" s="1">
        <f t="shared" si="287"/>
        <v>197.7</v>
      </c>
      <c r="AG3373" s="13">
        <v>1910</v>
      </c>
      <c r="AH3373" s="1">
        <f t="shared" si="288"/>
        <v>191</v>
      </c>
    </row>
    <row r="3374" ht="17" customHeight="1" spans="1:34">
      <c r="A3374" s="1" t="s">
        <v>1232</v>
      </c>
      <c r="B3374" s="1" t="s">
        <v>1233</v>
      </c>
      <c r="C3374" s="1" t="s">
        <v>1234</v>
      </c>
      <c r="D3374" s="1">
        <v>2006</v>
      </c>
      <c r="E3374" s="1">
        <v>86</v>
      </c>
      <c r="F3374" s="1">
        <v>2</v>
      </c>
      <c r="G3374" s="1" t="s">
        <v>1235</v>
      </c>
      <c r="H3374" s="1" t="s">
        <v>1236</v>
      </c>
      <c r="I3374" s="1">
        <v>50.28</v>
      </c>
      <c r="J3374" s="1">
        <v>-107.8</v>
      </c>
      <c r="K3374" s="1">
        <v>9</v>
      </c>
      <c r="L3374" s="1">
        <v>212</v>
      </c>
      <c r="M3374" s="1">
        <v>3.82600003480911</v>
      </c>
      <c r="N3374" s="1">
        <v>1.46</v>
      </c>
      <c r="O3374" s="1">
        <v>6.5</v>
      </c>
      <c r="P3374" s="1">
        <f t="shared" si="286"/>
        <v>27.1</v>
      </c>
      <c r="Q3374" s="1">
        <v>45.3</v>
      </c>
      <c r="R3374" s="1">
        <v>27.6</v>
      </c>
      <c r="S3374" s="1" t="s">
        <v>317</v>
      </c>
      <c r="T3374" s="1">
        <v>18</v>
      </c>
      <c r="U3374" s="1">
        <v>1.8</v>
      </c>
      <c r="V3374" s="1">
        <f t="shared" si="280"/>
        <v>10</v>
      </c>
      <c r="W3374" s="6">
        <v>241</v>
      </c>
      <c r="X3374" s="1">
        <v>3</v>
      </c>
      <c r="AA3374" s="1" t="s">
        <v>1237</v>
      </c>
      <c r="AB3374" s="1" t="s">
        <v>1240</v>
      </c>
      <c r="AC3374" s="1" t="s">
        <v>1242</v>
      </c>
      <c r="AD3374" s="1">
        <v>47.5</v>
      </c>
      <c r="AE3374" s="13">
        <v>2173</v>
      </c>
      <c r="AF3374" s="1">
        <f t="shared" si="287"/>
        <v>217.3</v>
      </c>
      <c r="AG3374" s="13">
        <v>2557</v>
      </c>
      <c r="AH3374" s="1">
        <f t="shared" si="288"/>
        <v>255.7</v>
      </c>
    </row>
    <row r="3375" ht="17" hidden="1" customHeight="1" spans="1:78">
      <c r="A3375" s="1" t="s">
        <v>1232</v>
      </c>
      <c r="B3375" s="1" t="s">
        <v>1233</v>
      </c>
      <c r="C3375" s="1" t="s">
        <v>1234</v>
      </c>
      <c r="D3375" s="1">
        <v>2006</v>
      </c>
      <c r="E3375" s="1">
        <v>86</v>
      </c>
      <c r="F3375" s="1">
        <v>2</v>
      </c>
      <c r="G3375" s="1" t="s">
        <v>1235</v>
      </c>
      <c r="H3375" s="1" t="s">
        <v>1236</v>
      </c>
      <c r="I3375" s="1">
        <v>50.28</v>
      </c>
      <c r="J3375" s="1">
        <v>-107.8</v>
      </c>
      <c r="K3375" s="1">
        <v>1</v>
      </c>
      <c r="L3375" s="1">
        <v>212</v>
      </c>
      <c r="M3375" s="1">
        <v>3.82600003480911</v>
      </c>
      <c r="N3375" s="1">
        <v>1.46</v>
      </c>
      <c r="O3375" s="1">
        <v>6.5</v>
      </c>
      <c r="P3375" s="1">
        <f t="shared" si="286"/>
        <v>27.1</v>
      </c>
      <c r="Q3375" s="1">
        <v>45.3</v>
      </c>
      <c r="R3375" s="1">
        <v>27.6</v>
      </c>
      <c r="S3375" s="1" t="s">
        <v>317</v>
      </c>
      <c r="T3375" s="1">
        <v>18</v>
      </c>
      <c r="U3375" s="1">
        <v>1.8</v>
      </c>
      <c r="V3375" s="1">
        <f t="shared" si="280"/>
        <v>10</v>
      </c>
      <c r="W3375" s="6">
        <v>241</v>
      </c>
      <c r="X3375" s="1">
        <v>3</v>
      </c>
      <c r="AA3375" s="1" t="s">
        <v>1237</v>
      </c>
      <c r="AB3375" s="1" t="s">
        <v>1238</v>
      </c>
      <c r="AC3375" s="1" t="s">
        <v>78</v>
      </c>
      <c r="AD3375" s="1" t="s">
        <v>125</v>
      </c>
      <c r="AE3375" s="13"/>
      <c r="BY3375" s="1">
        <v>-38</v>
      </c>
      <c r="BZ3375" s="1">
        <v>-22</v>
      </c>
    </row>
    <row r="3376" ht="17" hidden="1" customHeight="1" spans="1:78">
      <c r="A3376" s="1" t="s">
        <v>1232</v>
      </c>
      <c r="B3376" s="1" t="s">
        <v>1233</v>
      </c>
      <c r="C3376" s="1" t="s">
        <v>1234</v>
      </c>
      <c r="D3376" s="1">
        <v>2006</v>
      </c>
      <c r="E3376" s="1">
        <v>86</v>
      </c>
      <c r="F3376" s="1">
        <v>2</v>
      </c>
      <c r="G3376" s="1" t="s">
        <v>1235</v>
      </c>
      <c r="H3376" s="1" t="s">
        <v>1236</v>
      </c>
      <c r="I3376" s="1">
        <v>50.28</v>
      </c>
      <c r="J3376" s="1">
        <v>-107.8</v>
      </c>
      <c r="K3376" s="1">
        <v>1</v>
      </c>
      <c r="L3376" s="1">
        <v>212</v>
      </c>
      <c r="M3376" s="1">
        <v>3.82600003480911</v>
      </c>
      <c r="N3376" s="1">
        <v>1.46</v>
      </c>
      <c r="O3376" s="1">
        <v>6.5</v>
      </c>
      <c r="P3376" s="1">
        <f t="shared" si="286"/>
        <v>27.1</v>
      </c>
      <c r="Q3376" s="1">
        <v>45.3</v>
      </c>
      <c r="R3376" s="1">
        <v>27.6</v>
      </c>
      <c r="S3376" s="1" t="s">
        <v>317</v>
      </c>
      <c r="T3376" s="1">
        <v>18</v>
      </c>
      <c r="U3376" s="1">
        <v>1.8</v>
      </c>
      <c r="V3376" s="1">
        <f t="shared" si="280"/>
        <v>10</v>
      </c>
      <c r="W3376" s="6">
        <v>241</v>
      </c>
      <c r="X3376" s="1">
        <v>3</v>
      </c>
      <c r="AA3376" s="1" t="s">
        <v>1237</v>
      </c>
      <c r="AB3376" s="1" t="s">
        <v>1243</v>
      </c>
      <c r="AC3376" s="1" t="s">
        <v>78</v>
      </c>
      <c r="AD3376" s="1" t="s">
        <v>125</v>
      </c>
      <c r="AE3376" s="13"/>
      <c r="BY3376" s="1">
        <v>-38</v>
      </c>
      <c r="BZ3376" s="1">
        <v>-19</v>
      </c>
    </row>
    <row r="3377" ht="17" hidden="1" customHeight="1" spans="1:78">
      <c r="A3377" s="1" t="s">
        <v>1232</v>
      </c>
      <c r="B3377" s="1" t="s">
        <v>1233</v>
      </c>
      <c r="C3377" s="1" t="s">
        <v>1234</v>
      </c>
      <c r="D3377" s="1">
        <v>2006</v>
      </c>
      <c r="E3377" s="1">
        <v>86</v>
      </c>
      <c r="F3377" s="1">
        <v>2</v>
      </c>
      <c r="G3377" s="1" t="s">
        <v>1235</v>
      </c>
      <c r="H3377" s="1" t="s">
        <v>1236</v>
      </c>
      <c r="I3377" s="1">
        <v>50.28</v>
      </c>
      <c r="J3377" s="1">
        <v>-107.8</v>
      </c>
      <c r="K3377" s="1">
        <v>2</v>
      </c>
      <c r="L3377" s="1">
        <v>212</v>
      </c>
      <c r="M3377" s="1">
        <v>3.82600003480911</v>
      </c>
      <c r="N3377" s="1">
        <v>1.46</v>
      </c>
      <c r="O3377" s="1">
        <v>6.5</v>
      </c>
      <c r="P3377" s="1">
        <f t="shared" si="286"/>
        <v>27.1</v>
      </c>
      <c r="Q3377" s="1">
        <v>45.3</v>
      </c>
      <c r="R3377" s="1">
        <v>27.6</v>
      </c>
      <c r="S3377" s="1" t="s">
        <v>317</v>
      </c>
      <c r="T3377" s="1">
        <v>18</v>
      </c>
      <c r="U3377" s="1">
        <v>1.8</v>
      </c>
      <c r="V3377" s="1">
        <f t="shared" si="280"/>
        <v>10</v>
      </c>
      <c r="W3377" s="6">
        <v>241</v>
      </c>
      <c r="X3377" s="1">
        <v>3</v>
      </c>
      <c r="AA3377" s="1" t="s">
        <v>1237</v>
      </c>
      <c r="AB3377" s="1" t="s">
        <v>1238</v>
      </c>
      <c r="AC3377" s="1" t="s">
        <v>78</v>
      </c>
      <c r="AD3377" s="1" t="s">
        <v>125</v>
      </c>
      <c r="AE3377" s="13"/>
      <c r="BY3377" s="1">
        <v>-25</v>
      </c>
      <c r="BZ3377" s="1">
        <v>-8</v>
      </c>
    </row>
    <row r="3378" ht="17" hidden="1" customHeight="1" spans="1:78">
      <c r="A3378" s="1" t="s">
        <v>1232</v>
      </c>
      <c r="B3378" s="1" t="s">
        <v>1233</v>
      </c>
      <c r="C3378" s="1" t="s">
        <v>1234</v>
      </c>
      <c r="D3378" s="1">
        <v>2006</v>
      </c>
      <c r="E3378" s="1">
        <v>86</v>
      </c>
      <c r="F3378" s="1">
        <v>2</v>
      </c>
      <c r="G3378" s="1" t="s">
        <v>1235</v>
      </c>
      <c r="H3378" s="1" t="s">
        <v>1236</v>
      </c>
      <c r="I3378" s="1">
        <v>50.28</v>
      </c>
      <c r="J3378" s="1">
        <v>-107.8</v>
      </c>
      <c r="K3378" s="1">
        <v>2</v>
      </c>
      <c r="L3378" s="1">
        <v>212</v>
      </c>
      <c r="M3378" s="1">
        <v>3.82600003480911</v>
      </c>
      <c r="N3378" s="1">
        <v>1.46</v>
      </c>
      <c r="O3378" s="1">
        <v>6.5</v>
      </c>
      <c r="P3378" s="1">
        <f t="shared" si="286"/>
        <v>27.1</v>
      </c>
      <c r="Q3378" s="1">
        <v>45.3</v>
      </c>
      <c r="R3378" s="1">
        <v>27.6</v>
      </c>
      <c r="S3378" s="1" t="s">
        <v>317</v>
      </c>
      <c r="T3378" s="1">
        <v>18</v>
      </c>
      <c r="U3378" s="1">
        <v>1.8</v>
      </c>
      <c r="V3378" s="1">
        <f t="shared" si="280"/>
        <v>10</v>
      </c>
      <c r="W3378" s="6">
        <v>241</v>
      </c>
      <c r="X3378" s="1">
        <v>3</v>
      </c>
      <c r="AA3378" s="1" t="s">
        <v>1237</v>
      </c>
      <c r="AB3378" s="1" t="s">
        <v>1243</v>
      </c>
      <c r="AC3378" s="1" t="s">
        <v>78</v>
      </c>
      <c r="AD3378" s="1" t="s">
        <v>125</v>
      </c>
      <c r="AE3378" s="13"/>
      <c r="BY3378" s="1">
        <v>-25</v>
      </c>
      <c r="BZ3378" s="1">
        <v>9</v>
      </c>
    </row>
    <row r="3379" ht="17" hidden="1" customHeight="1" spans="1:78">
      <c r="A3379" s="1" t="s">
        <v>1232</v>
      </c>
      <c r="B3379" s="1" t="s">
        <v>1233</v>
      </c>
      <c r="C3379" s="1" t="s">
        <v>1234</v>
      </c>
      <c r="D3379" s="1">
        <v>2006</v>
      </c>
      <c r="E3379" s="1">
        <v>86</v>
      </c>
      <c r="F3379" s="1">
        <v>2</v>
      </c>
      <c r="G3379" s="1" t="s">
        <v>1235</v>
      </c>
      <c r="H3379" s="1" t="s">
        <v>1236</v>
      </c>
      <c r="I3379" s="1">
        <v>50.28</v>
      </c>
      <c r="J3379" s="1">
        <v>-107.8</v>
      </c>
      <c r="K3379" s="1">
        <v>3</v>
      </c>
      <c r="L3379" s="1">
        <v>212</v>
      </c>
      <c r="M3379" s="1">
        <v>3.82600003480911</v>
      </c>
      <c r="N3379" s="1">
        <v>1.46</v>
      </c>
      <c r="O3379" s="1">
        <v>6.5</v>
      </c>
      <c r="P3379" s="1">
        <f t="shared" si="286"/>
        <v>27.1</v>
      </c>
      <c r="Q3379" s="1">
        <v>45.3</v>
      </c>
      <c r="R3379" s="1">
        <v>27.6</v>
      </c>
      <c r="S3379" s="1" t="s">
        <v>317</v>
      </c>
      <c r="T3379" s="1">
        <v>18</v>
      </c>
      <c r="U3379" s="1">
        <v>1.8</v>
      </c>
      <c r="V3379" s="1">
        <f t="shared" si="280"/>
        <v>10</v>
      </c>
      <c r="W3379" s="6">
        <v>241</v>
      </c>
      <c r="X3379" s="1">
        <v>3</v>
      </c>
      <c r="AA3379" s="1" t="s">
        <v>1237</v>
      </c>
      <c r="AB3379" s="1" t="s">
        <v>1238</v>
      </c>
      <c r="AC3379" s="1" t="s">
        <v>78</v>
      </c>
      <c r="AD3379" s="1" t="s">
        <v>125</v>
      </c>
      <c r="AE3379" s="13"/>
      <c r="BY3379" s="1">
        <v>-8</v>
      </c>
      <c r="BZ3379" s="1">
        <v>64</v>
      </c>
    </row>
    <row r="3380" ht="17" hidden="1" customHeight="1" spans="1:78">
      <c r="A3380" s="1" t="s">
        <v>1232</v>
      </c>
      <c r="B3380" s="1" t="s">
        <v>1233</v>
      </c>
      <c r="C3380" s="1" t="s">
        <v>1234</v>
      </c>
      <c r="D3380" s="1">
        <v>2006</v>
      </c>
      <c r="E3380" s="1">
        <v>86</v>
      </c>
      <c r="F3380" s="1">
        <v>2</v>
      </c>
      <c r="G3380" s="1" t="s">
        <v>1235</v>
      </c>
      <c r="H3380" s="1" t="s">
        <v>1236</v>
      </c>
      <c r="I3380" s="1">
        <v>50.28</v>
      </c>
      <c r="J3380" s="1">
        <v>-107.8</v>
      </c>
      <c r="K3380" s="1">
        <v>3</v>
      </c>
      <c r="L3380" s="1">
        <v>212</v>
      </c>
      <c r="M3380" s="1">
        <v>3.82600003480911</v>
      </c>
      <c r="N3380" s="1">
        <v>1.46</v>
      </c>
      <c r="O3380" s="1">
        <v>6.5</v>
      </c>
      <c r="P3380" s="1">
        <f t="shared" si="286"/>
        <v>27.1</v>
      </c>
      <c r="Q3380" s="1">
        <v>45.3</v>
      </c>
      <c r="R3380" s="1">
        <v>27.6</v>
      </c>
      <c r="S3380" s="1" t="s">
        <v>317</v>
      </c>
      <c r="T3380" s="1">
        <v>18</v>
      </c>
      <c r="U3380" s="1">
        <v>1.8</v>
      </c>
      <c r="V3380" s="1">
        <f t="shared" si="280"/>
        <v>10</v>
      </c>
      <c r="W3380" s="6">
        <v>241</v>
      </c>
      <c r="X3380" s="1">
        <v>3</v>
      </c>
      <c r="AA3380" s="1" t="s">
        <v>1237</v>
      </c>
      <c r="AB3380" s="1" t="s">
        <v>1243</v>
      </c>
      <c r="AC3380" s="1" t="s">
        <v>78</v>
      </c>
      <c r="AD3380" s="1" t="s">
        <v>125</v>
      </c>
      <c r="AE3380" s="13"/>
      <c r="BY3380" s="1">
        <v>-8</v>
      </c>
      <c r="BZ3380" s="1">
        <v>64</v>
      </c>
    </row>
    <row r="3381" ht="17" hidden="1" customHeight="1" spans="1:78">
      <c r="A3381" s="1" t="s">
        <v>1232</v>
      </c>
      <c r="B3381" s="1" t="s">
        <v>1233</v>
      </c>
      <c r="C3381" s="1" t="s">
        <v>1234</v>
      </c>
      <c r="D3381" s="1">
        <v>2006</v>
      </c>
      <c r="E3381" s="1">
        <v>86</v>
      </c>
      <c r="F3381" s="1">
        <v>2</v>
      </c>
      <c r="G3381" s="1" t="s">
        <v>1235</v>
      </c>
      <c r="H3381" s="1" t="s">
        <v>1236</v>
      </c>
      <c r="I3381" s="1">
        <v>50.28</v>
      </c>
      <c r="J3381" s="1">
        <v>-107.8</v>
      </c>
      <c r="K3381" s="1">
        <v>4</v>
      </c>
      <c r="L3381" s="1">
        <v>212</v>
      </c>
      <c r="M3381" s="1">
        <v>3.82600003480911</v>
      </c>
      <c r="N3381" s="1">
        <v>1.46</v>
      </c>
      <c r="O3381" s="1">
        <v>6.5</v>
      </c>
      <c r="P3381" s="1">
        <f t="shared" si="286"/>
        <v>27.1</v>
      </c>
      <c r="Q3381" s="1">
        <v>45.3</v>
      </c>
      <c r="R3381" s="1">
        <v>27.6</v>
      </c>
      <c r="S3381" s="1" t="s">
        <v>317</v>
      </c>
      <c r="T3381" s="1">
        <v>18</v>
      </c>
      <c r="U3381" s="1">
        <v>1.8</v>
      </c>
      <c r="V3381" s="1">
        <f t="shared" si="280"/>
        <v>10</v>
      </c>
      <c r="W3381" s="6">
        <v>241</v>
      </c>
      <c r="X3381" s="1">
        <v>3</v>
      </c>
      <c r="AA3381" s="1" t="s">
        <v>1237</v>
      </c>
      <c r="AB3381" s="1" t="s">
        <v>1238</v>
      </c>
      <c r="AC3381" s="1" t="s">
        <v>78</v>
      </c>
      <c r="AD3381" s="1" t="s">
        <v>125</v>
      </c>
      <c r="AE3381" s="13"/>
      <c r="BY3381" s="1">
        <v>76</v>
      </c>
      <c r="BZ3381" s="1">
        <v>65</v>
      </c>
    </row>
    <row r="3382" ht="17" hidden="1" customHeight="1" spans="1:78">
      <c r="A3382" s="1" t="s">
        <v>1232</v>
      </c>
      <c r="B3382" s="1" t="s">
        <v>1233</v>
      </c>
      <c r="C3382" s="1" t="s">
        <v>1234</v>
      </c>
      <c r="D3382" s="1">
        <v>2006</v>
      </c>
      <c r="E3382" s="1">
        <v>86</v>
      </c>
      <c r="F3382" s="1">
        <v>2</v>
      </c>
      <c r="G3382" s="1" t="s">
        <v>1235</v>
      </c>
      <c r="H3382" s="1" t="s">
        <v>1236</v>
      </c>
      <c r="I3382" s="1">
        <v>50.28</v>
      </c>
      <c r="J3382" s="1">
        <v>-107.8</v>
      </c>
      <c r="K3382" s="1">
        <v>4</v>
      </c>
      <c r="L3382" s="1">
        <v>212</v>
      </c>
      <c r="M3382" s="1">
        <v>3.82600003480911</v>
      </c>
      <c r="N3382" s="1">
        <v>1.46</v>
      </c>
      <c r="O3382" s="1">
        <v>6.5</v>
      </c>
      <c r="P3382" s="1">
        <f t="shared" si="286"/>
        <v>27.1</v>
      </c>
      <c r="Q3382" s="1">
        <v>45.3</v>
      </c>
      <c r="R3382" s="1">
        <v>27.6</v>
      </c>
      <c r="S3382" s="1" t="s">
        <v>317</v>
      </c>
      <c r="T3382" s="1">
        <v>18</v>
      </c>
      <c r="U3382" s="1">
        <v>1.8</v>
      </c>
      <c r="V3382" s="1">
        <f t="shared" si="280"/>
        <v>10</v>
      </c>
      <c r="W3382" s="6">
        <v>241</v>
      </c>
      <c r="X3382" s="1">
        <v>3</v>
      </c>
      <c r="AA3382" s="1" t="s">
        <v>1237</v>
      </c>
      <c r="AB3382" s="1" t="s">
        <v>1243</v>
      </c>
      <c r="AC3382" s="1" t="s">
        <v>78</v>
      </c>
      <c r="AD3382" s="1" t="s">
        <v>125</v>
      </c>
      <c r="AE3382" s="13"/>
      <c r="BY3382" s="1">
        <v>76</v>
      </c>
      <c r="BZ3382" s="1">
        <v>91</v>
      </c>
    </row>
    <row r="3383" ht="17" hidden="1" customHeight="1" spans="1:78">
      <c r="A3383" s="1" t="s">
        <v>1232</v>
      </c>
      <c r="B3383" s="1" t="s">
        <v>1233</v>
      </c>
      <c r="C3383" s="1" t="s">
        <v>1234</v>
      </c>
      <c r="D3383" s="1">
        <v>2006</v>
      </c>
      <c r="E3383" s="1">
        <v>86</v>
      </c>
      <c r="F3383" s="1">
        <v>2</v>
      </c>
      <c r="G3383" s="1" t="s">
        <v>1235</v>
      </c>
      <c r="H3383" s="1" t="s">
        <v>1236</v>
      </c>
      <c r="I3383" s="1">
        <v>50.28</v>
      </c>
      <c r="J3383" s="1">
        <v>-107.8</v>
      </c>
      <c r="K3383" s="1">
        <v>5</v>
      </c>
      <c r="L3383" s="1">
        <v>212</v>
      </c>
      <c r="M3383" s="1">
        <v>3.82600003480911</v>
      </c>
      <c r="N3383" s="1">
        <v>1.46</v>
      </c>
      <c r="O3383" s="1">
        <v>6.5</v>
      </c>
      <c r="P3383" s="1">
        <f t="shared" si="286"/>
        <v>27.1</v>
      </c>
      <c r="Q3383" s="1">
        <v>45.3</v>
      </c>
      <c r="R3383" s="1">
        <v>27.6</v>
      </c>
      <c r="S3383" s="1" t="s">
        <v>317</v>
      </c>
      <c r="T3383" s="1">
        <v>18</v>
      </c>
      <c r="U3383" s="1">
        <v>1.8</v>
      </c>
      <c r="V3383" s="1">
        <f t="shared" si="280"/>
        <v>10</v>
      </c>
      <c r="W3383" s="6">
        <v>241</v>
      </c>
      <c r="X3383" s="1">
        <v>3</v>
      </c>
      <c r="AA3383" s="1" t="s">
        <v>1237</v>
      </c>
      <c r="AB3383" s="1" t="s">
        <v>1238</v>
      </c>
      <c r="AC3383" s="1" t="s">
        <v>78</v>
      </c>
      <c r="AD3383" s="1" t="s">
        <v>125</v>
      </c>
      <c r="AE3383" s="13"/>
      <c r="BY3383" s="1">
        <v>-20</v>
      </c>
      <c r="BZ3383" s="1">
        <v>-8</v>
      </c>
    </row>
    <row r="3384" ht="17" hidden="1" customHeight="1" spans="1:78">
      <c r="A3384" s="1" t="s">
        <v>1232</v>
      </c>
      <c r="B3384" s="1" t="s">
        <v>1233</v>
      </c>
      <c r="C3384" s="1" t="s">
        <v>1234</v>
      </c>
      <c r="D3384" s="1">
        <v>2006</v>
      </c>
      <c r="E3384" s="1">
        <v>86</v>
      </c>
      <c r="F3384" s="1">
        <v>2</v>
      </c>
      <c r="G3384" s="1" t="s">
        <v>1235</v>
      </c>
      <c r="H3384" s="1" t="s">
        <v>1236</v>
      </c>
      <c r="I3384" s="1">
        <v>50.28</v>
      </c>
      <c r="J3384" s="1">
        <v>-107.8</v>
      </c>
      <c r="K3384" s="1">
        <v>5</v>
      </c>
      <c r="L3384" s="1">
        <v>212</v>
      </c>
      <c r="M3384" s="1">
        <v>3.82600003480911</v>
      </c>
      <c r="N3384" s="1">
        <v>1.46</v>
      </c>
      <c r="O3384" s="1">
        <v>6.5</v>
      </c>
      <c r="P3384" s="1">
        <f t="shared" si="286"/>
        <v>27.1</v>
      </c>
      <c r="Q3384" s="1">
        <v>45.3</v>
      </c>
      <c r="R3384" s="1">
        <v>27.6</v>
      </c>
      <c r="S3384" s="1" t="s">
        <v>317</v>
      </c>
      <c r="T3384" s="1">
        <v>18</v>
      </c>
      <c r="U3384" s="1">
        <v>1.8</v>
      </c>
      <c r="V3384" s="1">
        <f t="shared" si="280"/>
        <v>10</v>
      </c>
      <c r="W3384" s="6">
        <v>241</v>
      </c>
      <c r="X3384" s="1">
        <v>3</v>
      </c>
      <c r="AA3384" s="1" t="s">
        <v>1237</v>
      </c>
      <c r="AB3384" s="1" t="s">
        <v>1243</v>
      </c>
      <c r="AC3384" s="1" t="s">
        <v>78</v>
      </c>
      <c r="AD3384" s="1" t="s">
        <v>125</v>
      </c>
      <c r="AE3384" s="13"/>
      <c r="BY3384" s="1">
        <v>-20</v>
      </c>
      <c r="BZ3384" s="1">
        <v>-20</v>
      </c>
    </row>
    <row r="3385" ht="17" hidden="1" customHeight="1" spans="1:78">
      <c r="A3385" s="1" t="s">
        <v>1232</v>
      </c>
      <c r="B3385" s="1" t="s">
        <v>1233</v>
      </c>
      <c r="C3385" s="1" t="s">
        <v>1234</v>
      </c>
      <c r="D3385" s="1">
        <v>2006</v>
      </c>
      <c r="E3385" s="1">
        <v>86</v>
      </c>
      <c r="F3385" s="1">
        <v>2</v>
      </c>
      <c r="G3385" s="1" t="s">
        <v>1235</v>
      </c>
      <c r="H3385" s="1" t="s">
        <v>1236</v>
      </c>
      <c r="I3385" s="1">
        <v>50.28</v>
      </c>
      <c r="J3385" s="1">
        <v>-107.8</v>
      </c>
      <c r="K3385" s="1">
        <v>6</v>
      </c>
      <c r="L3385" s="1">
        <v>212</v>
      </c>
      <c r="M3385" s="1">
        <v>3.82600003480911</v>
      </c>
      <c r="N3385" s="1">
        <v>1.46</v>
      </c>
      <c r="O3385" s="1">
        <v>6.5</v>
      </c>
      <c r="P3385" s="1">
        <f t="shared" si="286"/>
        <v>27.1</v>
      </c>
      <c r="Q3385" s="1">
        <v>45.3</v>
      </c>
      <c r="R3385" s="1">
        <v>27.6</v>
      </c>
      <c r="S3385" s="1" t="s">
        <v>317</v>
      </c>
      <c r="T3385" s="1">
        <v>18</v>
      </c>
      <c r="U3385" s="1">
        <v>1.8</v>
      </c>
      <c r="V3385" s="1">
        <f t="shared" si="280"/>
        <v>10</v>
      </c>
      <c r="W3385" s="6">
        <v>241</v>
      </c>
      <c r="X3385" s="1">
        <v>3</v>
      </c>
      <c r="AA3385" s="1" t="s">
        <v>1237</v>
      </c>
      <c r="AB3385" s="1" t="s">
        <v>1238</v>
      </c>
      <c r="AC3385" s="1" t="s">
        <v>78</v>
      </c>
      <c r="AD3385" s="1" t="s">
        <v>125</v>
      </c>
      <c r="AE3385" s="13"/>
      <c r="BY3385" s="1">
        <v>-17</v>
      </c>
      <c r="BZ3385" s="1">
        <v>33</v>
      </c>
    </row>
    <row r="3386" ht="17" hidden="1" customHeight="1" spans="1:78">
      <c r="A3386" s="1" t="s">
        <v>1232</v>
      </c>
      <c r="B3386" s="1" t="s">
        <v>1233</v>
      </c>
      <c r="C3386" s="1" t="s">
        <v>1234</v>
      </c>
      <c r="D3386" s="1">
        <v>2006</v>
      </c>
      <c r="E3386" s="1">
        <v>86</v>
      </c>
      <c r="F3386" s="1">
        <v>2</v>
      </c>
      <c r="G3386" s="1" t="s">
        <v>1235</v>
      </c>
      <c r="H3386" s="1" t="s">
        <v>1236</v>
      </c>
      <c r="I3386" s="1">
        <v>50.28</v>
      </c>
      <c r="J3386" s="1">
        <v>-107.8</v>
      </c>
      <c r="K3386" s="1">
        <v>6</v>
      </c>
      <c r="L3386" s="1">
        <v>212</v>
      </c>
      <c r="M3386" s="1">
        <v>3.82600003480911</v>
      </c>
      <c r="N3386" s="1">
        <v>1.46</v>
      </c>
      <c r="O3386" s="1">
        <v>6.5</v>
      </c>
      <c r="P3386" s="1">
        <f t="shared" si="286"/>
        <v>27.1</v>
      </c>
      <c r="Q3386" s="1">
        <v>45.3</v>
      </c>
      <c r="R3386" s="1">
        <v>27.6</v>
      </c>
      <c r="S3386" s="1" t="s">
        <v>317</v>
      </c>
      <c r="T3386" s="1">
        <v>18</v>
      </c>
      <c r="U3386" s="1">
        <v>1.8</v>
      </c>
      <c r="V3386" s="1">
        <f t="shared" si="280"/>
        <v>10</v>
      </c>
      <c r="W3386" s="6">
        <v>241</v>
      </c>
      <c r="X3386" s="1">
        <v>3</v>
      </c>
      <c r="AA3386" s="1" t="s">
        <v>1237</v>
      </c>
      <c r="AB3386" s="1" t="s">
        <v>1243</v>
      </c>
      <c r="AC3386" s="1" t="s">
        <v>78</v>
      </c>
      <c r="AD3386" s="1" t="s">
        <v>125</v>
      </c>
      <c r="AE3386" s="13"/>
      <c r="BY3386" s="1">
        <v>-17</v>
      </c>
      <c r="BZ3386" s="1">
        <v>11</v>
      </c>
    </row>
    <row r="3387" ht="17" hidden="1" customHeight="1" spans="1:78">
      <c r="A3387" s="1" t="s">
        <v>1232</v>
      </c>
      <c r="B3387" s="1" t="s">
        <v>1233</v>
      </c>
      <c r="C3387" s="1" t="s">
        <v>1234</v>
      </c>
      <c r="D3387" s="1">
        <v>2006</v>
      </c>
      <c r="E3387" s="1">
        <v>86</v>
      </c>
      <c r="F3387" s="1">
        <v>2</v>
      </c>
      <c r="G3387" s="1" t="s">
        <v>1235</v>
      </c>
      <c r="H3387" s="1" t="s">
        <v>1236</v>
      </c>
      <c r="I3387" s="1">
        <v>50.28</v>
      </c>
      <c r="J3387" s="1">
        <v>-107.8</v>
      </c>
      <c r="K3387" s="1">
        <v>7</v>
      </c>
      <c r="L3387" s="1">
        <v>212</v>
      </c>
      <c r="M3387" s="1">
        <v>3.82600003480911</v>
      </c>
      <c r="N3387" s="1">
        <v>1.46</v>
      </c>
      <c r="O3387" s="1">
        <v>6.5</v>
      </c>
      <c r="P3387" s="1">
        <f t="shared" si="286"/>
        <v>27.1</v>
      </c>
      <c r="Q3387" s="1">
        <v>45.3</v>
      </c>
      <c r="R3387" s="1">
        <v>27.6</v>
      </c>
      <c r="S3387" s="1" t="s">
        <v>317</v>
      </c>
      <c r="T3387" s="1">
        <v>18</v>
      </c>
      <c r="U3387" s="1">
        <v>1.8</v>
      </c>
      <c r="V3387" s="1">
        <f t="shared" si="280"/>
        <v>10</v>
      </c>
      <c r="W3387" s="6">
        <v>241</v>
      </c>
      <c r="X3387" s="1">
        <v>3</v>
      </c>
      <c r="AA3387" s="1" t="s">
        <v>1237</v>
      </c>
      <c r="AB3387" s="1" t="s">
        <v>1238</v>
      </c>
      <c r="AC3387" s="1" t="s">
        <v>78</v>
      </c>
      <c r="AD3387" s="1" t="s">
        <v>125</v>
      </c>
      <c r="AE3387" s="13"/>
      <c r="BY3387" s="1">
        <v>-37</v>
      </c>
      <c r="BZ3387" s="1">
        <v>-65</v>
      </c>
    </row>
    <row r="3388" ht="17" hidden="1" customHeight="1" spans="1:78">
      <c r="A3388" s="1" t="s">
        <v>1232</v>
      </c>
      <c r="B3388" s="1" t="s">
        <v>1233</v>
      </c>
      <c r="C3388" s="1" t="s">
        <v>1234</v>
      </c>
      <c r="D3388" s="1">
        <v>2006</v>
      </c>
      <c r="E3388" s="1">
        <v>86</v>
      </c>
      <c r="F3388" s="1">
        <v>2</v>
      </c>
      <c r="G3388" s="1" t="s">
        <v>1235</v>
      </c>
      <c r="H3388" s="1" t="s">
        <v>1236</v>
      </c>
      <c r="I3388" s="1">
        <v>50.28</v>
      </c>
      <c r="J3388" s="1">
        <v>-107.8</v>
      </c>
      <c r="K3388" s="1">
        <v>7</v>
      </c>
      <c r="L3388" s="1">
        <v>212</v>
      </c>
      <c r="M3388" s="1">
        <v>3.82600003480911</v>
      </c>
      <c r="N3388" s="1">
        <v>1.46</v>
      </c>
      <c r="O3388" s="1">
        <v>6.5</v>
      </c>
      <c r="P3388" s="1">
        <f t="shared" si="286"/>
        <v>27.1</v>
      </c>
      <c r="Q3388" s="1">
        <v>45.3</v>
      </c>
      <c r="R3388" s="1">
        <v>27.6</v>
      </c>
      <c r="S3388" s="1" t="s">
        <v>317</v>
      </c>
      <c r="T3388" s="1">
        <v>18</v>
      </c>
      <c r="U3388" s="1">
        <v>1.8</v>
      </c>
      <c r="V3388" s="1">
        <f t="shared" si="280"/>
        <v>10</v>
      </c>
      <c r="W3388" s="6">
        <v>241</v>
      </c>
      <c r="X3388" s="1">
        <v>3</v>
      </c>
      <c r="AA3388" s="1" t="s">
        <v>1237</v>
      </c>
      <c r="AB3388" s="1" t="s">
        <v>1243</v>
      </c>
      <c r="AC3388" s="1" t="s">
        <v>78</v>
      </c>
      <c r="AD3388" s="1" t="s">
        <v>125</v>
      </c>
      <c r="AE3388" s="13"/>
      <c r="BY3388" s="1">
        <v>-37</v>
      </c>
      <c r="BZ3388" s="1">
        <v>-22</v>
      </c>
    </row>
    <row r="3389" ht="17" hidden="1" customHeight="1" spans="1:78">
      <c r="A3389" s="1" t="s">
        <v>1232</v>
      </c>
      <c r="B3389" s="1" t="s">
        <v>1233</v>
      </c>
      <c r="C3389" s="1" t="s">
        <v>1234</v>
      </c>
      <c r="D3389" s="1">
        <v>2006</v>
      </c>
      <c r="E3389" s="1">
        <v>86</v>
      </c>
      <c r="F3389" s="1">
        <v>2</v>
      </c>
      <c r="G3389" s="1" t="s">
        <v>1235</v>
      </c>
      <c r="H3389" s="1" t="s">
        <v>1236</v>
      </c>
      <c r="I3389" s="1">
        <v>50.28</v>
      </c>
      <c r="J3389" s="1">
        <v>-107.8</v>
      </c>
      <c r="K3389" s="1">
        <v>8</v>
      </c>
      <c r="L3389" s="1">
        <v>212</v>
      </c>
      <c r="M3389" s="1">
        <v>3.82600003480911</v>
      </c>
      <c r="N3389" s="1">
        <v>1.46</v>
      </c>
      <c r="O3389" s="1">
        <v>6.5</v>
      </c>
      <c r="P3389" s="1">
        <f t="shared" si="286"/>
        <v>27.1</v>
      </c>
      <c r="Q3389" s="1">
        <v>45.3</v>
      </c>
      <c r="R3389" s="1">
        <v>27.6</v>
      </c>
      <c r="S3389" s="1" t="s">
        <v>317</v>
      </c>
      <c r="T3389" s="1">
        <v>18</v>
      </c>
      <c r="U3389" s="1">
        <v>1.8</v>
      </c>
      <c r="V3389" s="1">
        <f t="shared" si="280"/>
        <v>10</v>
      </c>
      <c r="W3389" s="6">
        <v>241</v>
      </c>
      <c r="X3389" s="1">
        <v>3</v>
      </c>
      <c r="AA3389" s="1" t="s">
        <v>1237</v>
      </c>
      <c r="AB3389" s="1" t="s">
        <v>1238</v>
      </c>
      <c r="AC3389" s="1" t="s">
        <v>78</v>
      </c>
      <c r="AD3389" s="1" t="s">
        <v>125</v>
      </c>
      <c r="AE3389" s="13"/>
      <c r="BY3389" s="1">
        <v>74</v>
      </c>
      <c r="BZ3389" s="1">
        <v>49</v>
      </c>
    </row>
    <row r="3390" ht="17" hidden="1" customHeight="1" spans="1:78">
      <c r="A3390" s="1" t="s">
        <v>1232</v>
      </c>
      <c r="B3390" s="1" t="s">
        <v>1233</v>
      </c>
      <c r="C3390" s="1" t="s">
        <v>1234</v>
      </c>
      <c r="D3390" s="1">
        <v>2006</v>
      </c>
      <c r="E3390" s="1">
        <v>86</v>
      </c>
      <c r="F3390" s="1">
        <v>2</v>
      </c>
      <c r="G3390" s="1" t="s">
        <v>1235</v>
      </c>
      <c r="H3390" s="1" t="s">
        <v>1236</v>
      </c>
      <c r="I3390" s="1">
        <v>50.28</v>
      </c>
      <c r="J3390" s="1">
        <v>-107.8</v>
      </c>
      <c r="K3390" s="1">
        <v>8</v>
      </c>
      <c r="L3390" s="1">
        <v>212</v>
      </c>
      <c r="M3390" s="1">
        <v>3.82600003480911</v>
      </c>
      <c r="N3390" s="1">
        <v>1.46</v>
      </c>
      <c r="O3390" s="1">
        <v>6.5</v>
      </c>
      <c r="P3390" s="1">
        <f t="shared" si="286"/>
        <v>27.1</v>
      </c>
      <c r="Q3390" s="1">
        <v>45.3</v>
      </c>
      <c r="R3390" s="1">
        <v>27.6</v>
      </c>
      <c r="S3390" s="1" t="s">
        <v>317</v>
      </c>
      <c r="T3390" s="1">
        <v>18</v>
      </c>
      <c r="U3390" s="1">
        <v>1.8</v>
      </c>
      <c r="V3390" s="1">
        <f t="shared" si="280"/>
        <v>10</v>
      </c>
      <c r="W3390" s="6">
        <v>241</v>
      </c>
      <c r="X3390" s="1">
        <v>3</v>
      </c>
      <c r="AA3390" s="1" t="s">
        <v>1237</v>
      </c>
      <c r="AB3390" s="1" t="s">
        <v>1243</v>
      </c>
      <c r="AC3390" s="1" t="s">
        <v>78</v>
      </c>
      <c r="AD3390" s="1" t="s">
        <v>125</v>
      </c>
      <c r="AE3390" s="13"/>
      <c r="BY3390" s="1">
        <v>74</v>
      </c>
      <c r="BZ3390" s="1">
        <v>69</v>
      </c>
    </row>
    <row r="3391" ht="17" hidden="1" customHeight="1" spans="1:78">
      <c r="A3391" s="1" t="s">
        <v>1232</v>
      </c>
      <c r="B3391" s="1" t="s">
        <v>1233</v>
      </c>
      <c r="C3391" s="1" t="s">
        <v>1234</v>
      </c>
      <c r="D3391" s="1">
        <v>2006</v>
      </c>
      <c r="E3391" s="1">
        <v>86</v>
      </c>
      <c r="F3391" s="1">
        <v>2</v>
      </c>
      <c r="G3391" s="1" t="s">
        <v>1235</v>
      </c>
      <c r="H3391" s="1" t="s">
        <v>1236</v>
      </c>
      <c r="I3391" s="1">
        <v>50.28</v>
      </c>
      <c r="J3391" s="1">
        <v>-107.8</v>
      </c>
      <c r="K3391" s="1">
        <v>9</v>
      </c>
      <c r="L3391" s="1">
        <v>212</v>
      </c>
      <c r="M3391" s="1">
        <v>3.82600003480911</v>
      </c>
      <c r="N3391" s="1">
        <v>1.46</v>
      </c>
      <c r="O3391" s="1">
        <v>6.5</v>
      </c>
      <c r="P3391" s="1">
        <f t="shared" si="286"/>
        <v>27.1</v>
      </c>
      <c r="Q3391" s="1">
        <v>45.3</v>
      </c>
      <c r="R3391" s="1">
        <v>27.6</v>
      </c>
      <c r="S3391" s="1" t="s">
        <v>317</v>
      </c>
      <c r="T3391" s="1">
        <v>18</v>
      </c>
      <c r="U3391" s="1">
        <v>1.8</v>
      </c>
      <c r="V3391" s="1">
        <f t="shared" si="280"/>
        <v>10</v>
      </c>
      <c r="W3391" s="6">
        <v>241</v>
      </c>
      <c r="X3391" s="1">
        <v>3</v>
      </c>
      <c r="AA3391" s="1" t="s">
        <v>1237</v>
      </c>
      <c r="AB3391" s="1" t="s">
        <v>1238</v>
      </c>
      <c r="AC3391" s="1" t="s">
        <v>78</v>
      </c>
      <c r="AD3391" s="1" t="s">
        <v>125</v>
      </c>
      <c r="AE3391" s="13"/>
      <c r="BY3391" s="1">
        <v>41</v>
      </c>
      <c r="BZ3391" s="1">
        <v>21</v>
      </c>
    </row>
    <row r="3392" ht="17" hidden="1" customHeight="1" spans="1:78">
      <c r="A3392" s="1" t="s">
        <v>1232</v>
      </c>
      <c r="B3392" s="1" t="s">
        <v>1233</v>
      </c>
      <c r="C3392" s="1" t="s">
        <v>1234</v>
      </c>
      <c r="D3392" s="1">
        <v>2006</v>
      </c>
      <c r="E3392" s="1">
        <v>86</v>
      </c>
      <c r="F3392" s="1">
        <v>2</v>
      </c>
      <c r="G3392" s="1" t="s">
        <v>1235</v>
      </c>
      <c r="H3392" s="1" t="s">
        <v>1236</v>
      </c>
      <c r="I3392" s="1">
        <v>50.28</v>
      </c>
      <c r="J3392" s="1">
        <v>-107.8</v>
      </c>
      <c r="K3392" s="1">
        <v>9</v>
      </c>
      <c r="L3392" s="1">
        <v>212</v>
      </c>
      <c r="M3392" s="1">
        <v>3.82600003480911</v>
      </c>
      <c r="N3392" s="1">
        <v>1.46</v>
      </c>
      <c r="O3392" s="1">
        <v>6.5</v>
      </c>
      <c r="P3392" s="1">
        <f t="shared" si="286"/>
        <v>27.1</v>
      </c>
      <c r="Q3392" s="1">
        <v>45.3</v>
      </c>
      <c r="R3392" s="1">
        <v>27.6</v>
      </c>
      <c r="S3392" s="1" t="s">
        <v>317</v>
      </c>
      <c r="T3392" s="1">
        <v>18</v>
      </c>
      <c r="U3392" s="1">
        <v>1.8</v>
      </c>
      <c r="V3392" s="1">
        <f t="shared" si="280"/>
        <v>10</v>
      </c>
      <c r="W3392" s="6">
        <v>241</v>
      </c>
      <c r="X3392" s="1">
        <v>3</v>
      </c>
      <c r="AA3392" s="1" t="s">
        <v>1237</v>
      </c>
      <c r="AB3392" s="1" t="s">
        <v>1243</v>
      </c>
      <c r="AC3392" s="1" t="s">
        <v>78</v>
      </c>
      <c r="AD3392" s="1" t="s">
        <v>125</v>
      </c>
      <c r="AE3392" s="13"/>
      <c r="BY3392" s="1">
        <v>41</v>
      </c>
      <c r="BZ3392" s="1">
        <v>44</v>
      </c>
    </row>
    <row r="3393" ht="17" hidden="1" customHeight="1" spans="1:78">
      <c r="A3393" s="1" t="s">
        <v>1232</v>
      </c>
      <c r="B3393" s="1" t="s">
        <v>1233</v>
      </c>
      <c r="C3393" s="1" t="s">
        <v>1234</v>
      </c>
      <c r="D3393" s="1">
        <v>2006</v>
      </c>
      <c r="E3393" s="1">
        <v>86</v>
      </c>
      <c r="F3393" s="1">
        <v>2</v>
      </c>
      <c r="G3393" s="1" t="s">
        <v>1235</v>
      </c>
      <c r="H3393" s="1" t="s">
        <v>1236</v>
      </c>
      <c r="I3393" s="1">
        <v>50.28</v>
      </c>
      <c r="J3393" s="1">
        <v>-107.8</v>
      </c>
      <c r="K3393" s="1">
        <v>10</v>
      </c>
      <c r="L3393" s="1">
        <v>212</v>
      </c>
      <c r="M3393" s="1">
        <v>3.82600003480911</v>
      </c>
      <c r="N3393" s="1">
        <v>1.46</v>
      </c>
      <c r="O3393" s="1">
        <v>6.5</v>
      </c>
      <c r="P3393" s="1">
        <f t="shared" si="286"/>
        <v>27.1</v>
      </c>
      <c r="Q3393" s="1">
        <v>45.3</v>
      </c>
      <c r="R3393" s="1">
        <v>27.6</v>
      </c>
      <c r="S3393" s="1" t="s">
        <v>317</v>
      </c>
      <c r="T3393" s="1">
        <v>18</v>
      </c>
      <c r="U3393" s="1">
        <v>1.8</v>
      </c>
      <c r="V3393" s="1">
        <f t="shared" si="280"/>
        <v>10</v>
      </c>
      <c r="W3393" s="6">
        <v>241</v>
      </c>
      <c r="X3393" s="1">
        <v>3</v>
      </c>
      <c r="AA3393" s="1" t="s">
        <v>1237</v>
      </c>
      <c r="AB3393" s="1" t="s">
        <v>1238</v>
      </c>
      <c r="AC3393" s="1" t="s">
        <v>78</v>
      </c>
      <c r="AD3393" s="1" t="s">
        <v>125</v>
      </c>
      <c r="AE3393" s="13"/>
      <c r="BY3393" s="1">
        <v>92</v>
      </c>
      <c r="BZ3393" s="1">
        <v>38</v>
      </c>
    </row>
    <row r="3394" ht="17" hidden="1" customHeight="1" spans="1:78">
      <c r="A3394" s="1" t="s">
        <v>1232</v>
      </c>
      <c r="B3394" s="1" t="s">
        <v>1233</v>
      </c>
      <c r="C3394" s="1" t="s">
        <v>1234</v>
      </c>
      <c r="D3394" s="1">
        <v>2006</v>
      </c>
      <c r="E3394" s="1">
        <v>86</v>
      </c>
      <c r="F3394" s="1">
        <v>2</v>
      </c>
      <c r="G3394" s="1" t="s">
        <v>1235</v>
      </c>
      <c r="H3394" s="1" t="s">
        <v>1236</v>
      </c>
      <c r="I3394" s="1">
        <v>50.28</v>
      </c>
      <c r="J3394" s="1">
        <v>-107.8</v>
      </c>
      <c r="K3394" s="1">
        <v>10</v>
      </c>
      <c r="L3394" s="1">
        <v>212</v>
      </c>
      <c r="M3394" s="1">
        <v>3.82600003480911</v>
      </c>
      <c r="N3394" s="1">
        <v>1.46</v>
      </c>
      <c r="O3394" s="1">
        <v>6.5</v>
      </c>
      <c r="P3394" s="1">
        <f t="shared" si="286"/>
        <v>27.1</v>
      </c>
      <c r="Q3394" s="1">
        <v>45.3</v>
      </c>
      <c r="R3394" s="1">
        <v>27.6</v>
      </c>
      <c r="S3394" s="1" t="s">
        <v>317</v>
      </c>
      <c r="T3394" s="1">
        <v>18</v>
      </c>
      <c r="U3394" s="1">
        <v>1.8</v>
      </c>
      <c r="V3394" s="1">
        <f t="shared" si="280"/>
        <v>10</v>
      </c>
      <c r="W3394" s="6">
        <v>241</v>
      </c>
      <c r="X3394" s="1">
        <v>3</v>
      </c>
      <c r="AA3394" s="1" t="s">
        <v>1237</v>
      </c>
      <c r="AB3394" s="1" t="s">
        <v>1243</v>
      </c>
      <c r="AC3394" s="1" t="s">
        <v>78</v>
      </c>
      <c r="AD3394" s="1" t="s">
        <v>125</v>
      </c>
      <c r="AE3394" s="13"/>
      <c r="BY3394" s="1">
        <v>92</v>
      </c>
      <c r="BZ3394" s="1">
        <v>54</v>
      </c>
    </row>
    <row r="3395" ht="17" hidden="1" customHeight="1" spans="1:78">
      <c r="A3395" s="1" t="s">
        <v>1232</v>
      </c>
      <c r="B3395" s="1" t="s">
        <v>1233</v>
      </c>
      <c r="C3395" s="1" t="s">
        <v>1234</v>
      </c>
      <c r="D3395" s="1">
        <v>2006</v>
      </c>
      <c r="E3395" s="1">
        <v>86</v>
      </c>
      <c r="F3395" s="1">
        <v>2</v>
      </c>
      <c r="G3395" s="1" t="s">
        <v>1235</v>
      </c>
      <c r="H3395" s="1" t="s">
        <v>1236</v>
      </c>
      <c r="I3395" s="1">
        <v>50.28</v>
      </c>
      <c r="J3395" s="1">
        <v>-107.8</v>
      </c>
      <c r="K3395" s="1">
        <v>11</v>
      </c>
      <c r="L3395" s="1">
        <v>212</v>
      </c>
      <c r="M3395" s="1">
        <v>3.82600003480911</v>
      </c>
      <c r="N3395" s="1">
        <v>1.46</v>
      </c>
      <c r="O3395" s="1">
        <v>6.5</v>
      </c>
      <c r="P3395" s="1">
        <f t="shared" si="286"/>
        <v>27.1</v>
      </c>
      <c r="Q3395" s="1">
        <v>45.3</v>
      </c>
      <c r="R3395" s="1">
        <v>27.6</v>
      </c>
      <c r="S3395" s="1" t="s">
        <v>317</v>
      </c>
      <c r="T3395" s="1">
        <v>18</v>
      </c>
      <c r="U3395" s="1">
        <v>1.8</v>
      </c>
      <c r="V3395" s="1">
        <f t="shared" ref="V3395:V3458" si="289">T3395/U3395</f>
        <v>10</v>
      </c>
      <c r="W3395" s="6">
        <v>241</v>
      </c>
      <c r="X3395" s="1">
        <v>3</v>
      </c>
      <c r="AA3395" s="1" t="s">
        <v>1237</v>
      </c>
      <c r="AB3395" s="1" t="s">
        <v>1238</v>
      </c>
      <c r="AC3395" s="1" t="s">
        <v>78</v>
      </c>
      <c r="AD3395" s="1" t="s">
        <v>125</v>
      </c>
      <c r="AE3395" s="13"/>
      <c r="BY3395" s="1">
        <v>-30</v>
      </c>
      <c r="BZ3395" s="1">
        <v>-14</v>
      </c>
    </row>
    <row r="3396" ht="17" hidden="1" customHeight="1" spans="1:78">
      <c r="A3396" s="1" t="s">
        <v>1232</v>
      </c>
      <c r="B3396" s="1" t="s">
        <v>1233</v>
      </c>
      <c r="C3396" s="1" t="s">
        <v>1234</v>
      </c>
      <c r="D3396" s="1">
        <v>2006</v>
      </c>
      <c r="E3396" s="1">
        <v>86</v>
      </c>
      <c r="F3396" s="1">
        <v>2</v>
      </c>
      <c r="G3396" s="1" t="s">
        <v>1235</v>
      </c>
      <c r="H3396" s="1" t="s">
        <v>1236</v>
      </c>
      <c r="I3396" s="1">
        <v>50.28</v>
      </c>
      <c r="J3396" s="1">
        <v>-107.8</v>
      </c>
      <c r="K3396" s="1">
        <v>11</v>
      </c>
      <c r="L3396" s="1">
        <v>212</v>
      </c>
      <c r="M3396" s="1">
        <v>3.82600003480911</v>
      </c>
      <c r="N3396" s="1">
        <v>1.46</v>
      </c>
      <c r="O3396" s="1">
        <v>6.5</v>
      </c>
      <c r="P3396" s="1">
        <f t="shared" si="286"/>
        <v>27.1</v>
      </c>
      <c r="Q3396" s="1">
        <v>45.3</v>
      </c>
      <c r="R3396" s="1">
        <v>27.6</v>
      </c>
      <c r="S3396" s="1" t="s">
        <v>317</v>
      </c>
      <c r="T3396" s="1">
        <v>18</v>
      </c>
      <c r="U3396" s="1">
        <v>1.8</v>
      </c>
      <c r="V3396" s="1">
        <f t="shared" si="289"/>
        <v>10</v>
      </c>
      <c r="W3396" s="6">
        <v>241</v>
      </c>
      <c r="X3396" s="1">
        <v>3</v>
      </c>
      <c r="AA3396" s="1" t="s">
        <v>1237</v>
      </c>
      <c r="AB3396" s="1" t="s">
        <v>1243</v>
      </c>
      <c r="AC3396" s="1" t="s">
        <v>78</v>
      </c>
      <c r="AD3396" s="1" t="s">
        <v>125</v>
      </c>
      <c r="AE3396" s="13"/>
      <c r="BY3396" s="1">
        <v>-30</v>
      </c>
      <c r="BZ3396" s="1">
        <v>-41</v>
      </c>
    </row>
    <row r="3397" ht="17" hidden="1" customHeight="1" spans="1:78">
      <c r="A3397" s="1" t="s">
        <v>1232</v>
      </c>
      <c r="B3397" s="1" t="s">
        <v>1233</v>
      </c>
      <c r="C3397" s="1" t="s">
        <v>1234</v>
      </c>
      <c r="D3397" s="1">
        <v>2006</v>
      </c>
      <c r="E3397" s="1">
        <v>86</v>
      </c>
      <c r="F3397" s="1">
        <v>2</v>
      </c>
      <c r="G3397" s="1" t="s">
        <v>1235</v>
      </c>
      <c r="H3397" s="1" t="s">
        <v>1236</v>
      </c>
      <c r="I3397" s="1">
        <v>50.28</v>
      </c>
      <c r="J3397" s="1">
        <v>-107.8</v>
      </c>
      <c r="K3397" s="1">
        <v>12</v>
      </c>
      <c r="L3397" s="1">
        <v>212</v>
      </c>
      <c r="M3397" s="1">
        <v>3.82600003480911</v>
      </c>
      <c r="N3397" s="1">
        <v>1.46</v>
      </c>
      <c r="O3397" s="1">
        <v>6.5</v>
      </c>
      <c r="P3397" s="1">
        <f t="shared" si="286"/>
        <v>27.1</v>
      </c>
      <c r="Q3397" s="1">
        <v>45.3</v>
      </c>
      <c r="R3397" s="1">
        <v>27.6</v>
      </c>
      <c r="S3397" s="1" t="s">
        <v>317</v>
      </c>
      <c r="T3397" s="1">
        <v>18</v>
      </c>
      <c r="U3397" s="1">
        <v>1.8</v>
      </c>
      <c r="V3397" s="1">
        <f t="shared" si="289"/>
        <v>10</v>
      </c>
      <c r="W3397" s="6">
        <v>241</v>
      </c>
      <c r="X3397" s="1">
        <v>3</v>
      </c>
      <c r="AA3397" s="1" t="s">
        <v>1237</v>
      </c>
      <c r="AB3397" s="1" t="s">
        <v>1238</v>
      </c>
      <c r="AC3397" s="1" t="s">
        <v>78</v>
      </c>
      <c r="AD3397" s="1" t="s">
        <v>125</v>
      </c>
      <c r="AE3397" s="13"/>
      <c r="BY3397" s="1">
        <v>88</v>
      </c>
      <c r="BZ3397" s="1">
        <v>107</v>
      </c>
    </row>
    <row r="3398" ht="17" hidden="1" customHeight="1" spans="1:78">
      <c r="A3398" s="1" t="s">
        <v>1232</v>
      </c>
      <c r="B3398" s="1" t="s">
        <v>1233</v>
      </c>
      <c r="C3398" s="1" t="s">
        <v>1234</v>
      </c>
      <c r="D3398" s="1">
        <v>2006</v>
      </c>
      <c r="E3398" s="1">
        <v>86</v>
      </c>
      <c r="F3398" s="1">
        <v>2</v>
      </c>
      <c r="G3398" s="1" t="s">
        <v>1235</v>
      </c>
      <c r="H3398" s="1" t="s">
        <v>1236</v>
      </c>
      <c r="I3398" s="1">
        <v>50.28</v>
      </c>
      <c r="J3398" s="1">
        <v>-107.8</v>
      </c>
      <c r="K3398" s="1">
        <v>12</v>
      </c>
      <c r="L3398" s="1">
        <v>212</v>
      </c>
      <c r="M3398" s="1">
        <v>3.82600003480911</v>
      </c>
      <c r="N3398" s="1">
        <v>1.46</v>
      </c>
      <c r="O3398" s="1">
        <v>6.5</v>
      </c>
      <c r="P3398" s="1">
        <f t="shared" si="286"/>
        <v>27.1</v>
      </c>
      <c r="Q3398" s="1">
        <v>45.3</v>
      </c>
      <c r="R3398" s="1">
        <v>27.6</v>
      </c>
      <c r="S3398" s="1" t="s">
        <v>317</v>
      </c>
      <c r="T3398" s="1">
        <v>18</v>
      </c>
      <c r="U3398" s="1">
        <v>1.8</v>
      </c>
      <c r="V3398" s="1">
        <f t="shared" si="289"/>
        <v>10</v>
      </c>
      <c r="W3398" s="6">
        <v>241</v>
      </c>
      <c r="X3398" s="1">
        <v>3</v>
      </c>
      <c r="AA3398" s="1" t="s">
        <v>1237</v>
      </c>
      <c r="AB3398" s="1" t="s">
        <v>1243</v>
      </c>
      <c r="AC3398" s="1" t="s">
        <v>78</v>
      </c>
      <c r="AD3398" s="1" t="s">
        <v>125</v>
      </c>
      <c r="AE3398" s="13"/>
      <c r="BY3398" s="1">
        <v>88</v>
      </c>
      <c r="BZ3398" s="1">
        <v>121</v>
      </c>
    </row>
    <row r="3399" ht="17" hidden="1" customHeight="1" spans="1:78">
      <c r="A3399" s="1" t="s">
        <v>1232</v>
      </c>
      <c r="B3399" s="1" t="s">
        <v>1233</v>
      </c>
      <c r="C3399" s="1" t="s">
        <v>1234</v>
      </c>
      <c r="D3399" s="1">
        <v>2006</v>
      </c>
      <c r="E3399" s="1">
        <v>86</v>
      </c>
      <c r="F3399" s="1">
        <v>2</v>
      </c>
      <c r="G3399" s="1" t="s">
        <v>1235</v>
      </c>
      <c r="H3399" s="1" t="s">
        <v>1236</v>
      </c>
      <c r="I3399" s="1">
        <v>50.28</v>
      </c>
      <c r="J3399" s="1">
        <v>-107.8</v>
      </c>
      <c r="K3399" s="1">
        <v>13</v>
      </c>
      <c r="L3399" s="1">
        <v>212</v>
      </c>
      <c r="M3399" s="1">
        <v>3.82600003480911</v>
      </c>
      <c r="N3399" s="1">
        <v>1.46</v>
      </c>
      <c r="O3399" s="1">
        <v>6.5</v>
      </c>
      <c r="P3399" s="1">
        <f t="shared" si="286"/>
        <v>27.1</v>
      </c>
      <c r="Q3399" s="1">
        <v>45.3</v>
      </c>
      <c r="R3399" s="1">
        <v>27.6</v>
      </c>
      <c r="S3399" s="1" t="s">
        <v>317</v>
      </c>
      <c r="T3399" s="1">
        <v>18</v>
      </c>
      <c r="U3399" s="1">
        <v>1.8</v>
      </c>
      <c r="V3399" s="1">
        <f t="shared" si="289"/>
        <v>10</v>
      </c>
      <c r="W3399" s="6">
        <v>241</v>
      </c>
      <c r="X3399" s="1">
        <v>3</v>
      </c>
      <c r="AA3399" s="1" t="s">
        <v>1237</v>
      </c>
      <c r="AB3399" s="1" t="s">
        <v>1238</v>
      </c>
      <c r="AC3399" s="1" t="s">
        <v>78</v>
      </c>
      <c r="AD3399" s="1" t="s">
        <v>125</v>
      </c>
      <c r="AE3399" s="13"/>
      <c r="BY3399" s="1">
        <v>42</v>
      </c>
      <c r="BZ3399" s="1">
        <v>27</v>
      </c>
    </row>
    <row r="3400" ht="17" hidden="1" customHeight="1" spans="1:78">
      <c r="A3400" s="1" t="s">
        <v>1232</v>
      </c>
      <c r="B3400" s="1" t="s">
        <v>1233</v>
      </c>
      <c r="C3400" s="1" t="s">
        <v>1234</v>
      </c>
      <c r="D3400" s="1">
        <v>2006</v>
      </c>
      <c r="E3400" s="1">
        <v>86</v>
      </c>
      <c r="F3400" s="1">
        <v>2</v>
      </c>
      <c r="G3400" s="1" t="s">
        <v>1235</v>
      </c>
      <c r="H3400" s="1" t="s">
        <v>1236</v>
      </c>
      <c r="I3400" s="1">
        <v>50.28</v>
      </c>
      <c r="J3400" s="1">
        <v>-107.8</v>
      </c>
      <c r="K3400" s="1">
        <v>13</v>
      </c>
      <c r="L3400" s="1">
        <v>212</v>
      </c>
      <c r="M3400" s="1">
        <v>3.82600003480911</v>
      </c>
      <c r="N3400" s="1">
        <v>1.46</v>
      </c>
      <c r="O3400" s="1">
        <v>6.5</v>
      </c>
      <c r="P3400" s="1">
        <f t="shared" si="286"/>
        <v>27.1</v>
      </c>
      <c r="Q3400" s="1">
        <v>45.3</v>
      </c>
      <c r="R3400" s="1">
        <v>27.6</v>
      </c>
      <c r="S3400" s="1" t="s">
        <v>317</v>
      </c>
      <c r="T3400" s="1">
        <v>18</v>
      </c>
      <c r="U3400" s="1">
        <v>1.8</v>
      </c>
      <c r="V3400" s="1">
        <f t="shared" si="289"/>
        <v>10</v>
      </c>
      <c r="W3400" s="6">
        <v>241</v>
      </c>
      <c r="X3400" s="1">
        <v>3</v>
      </c>
      <c r="AA3400" s="1" t="s">
        <v>1237</v>
      </c>
      <c r="AB3400" s="1" t="s">
        <v>1243</v>
      </c>
      <c r="AC3400" s="1" t="s">
        <v>78</v>
      </c>
      <c r="AD3400" s="1" t="s">
        <v>125</v>
      </c>
      <c r="AE3400" s="13"/>
      <c r="BY3400" s="1">
        <v>42</v>
      </c>
      <c r="BZ3400" s="1">
        <v>36</v>
      </c>
    </row>
    <row r="3401" ht="17" hidden="1" customHeight="1" spans="1:78">
      <c r="A3401" s="1" t="s">
        <v>1232</v>
      </c>
      <c r="B3401" s="1" t="s">
        <v>1233</v>
      </c>
      <c r="C3401" s="1" t="s">
        <v>1234</v>
      </c>
      <c r="D3401" s="1">
        <v>2006</v>
      </c>
      <c r="E3401" s="1">
        <v>86</v>
      </c>
      <c r="F3401" s="1">
        <v>2</v>
      </c>
      <c r="G3401" s="1" t="s">
        <v>1235</v>
      </c>
      <c r="H3401" s="1" t="s">
        <v>1236</v>
      </c>
      <c r="I3401" s="1">
        <v>50.28</v>
      </c>
      <c r="J3401" s="1">
        <v>-107.8</v>
      </c>
      <c r="K3401" s="1">
        <v>14</v>
      </c>
      <c r="L3401" s="1">
        <v>212</v>
      </c>
      <c r="M3401" s="1">
        <v>3.82600003480911</v>
      </c>
      <c r="N3401" s="1">
        <v>1.46</v>
      </c>
      <c r="O3401" s="1">
        <v>6.5</v>
      </c>
      <c r="P3401" s="1">
        <f t="shared" si="286"/>
        <v>27.1</v>
      </c>
      <c r="Q3401" s="1">
        <v>45.3</v>
      </c>
      <c r="R3401" s="1">
        <v>27.6</v>
      </c>
      <c r="S3401" s="1" t="s">
        <v>317</v>
      </c>
      <c r="T3401" s="1">
        <v>18</v>
      </c>
      <c r="U3401" s="1">
        <v>1.8</v>
      </c>
      <c r="V3401" s="1">
        <f t="shared" si="289"/>
        <v>10</v>
      </c>
      <c r="W3401" s="6">
        <v>241</v>
      </c>
      <c r="X3401" s="1">
        <v>3</v>
      </c>
      <c r="AA3401" s="1" t="s">
        <v>1237</v>
      </c>
      <c r="AB3401" s="1" t="s">
        <v>1238</v>
      </c>
      <c r="AC3401" s="1" t="s">
        <v>78</v>
      </c>
      <c r="AD3401" s="1" t="s">
        <v>125</v>
      </c>
      <c r="AE3401" s="13"/>
      <c r="BY3401" s="1">
        <v>-15</v>
      </c>
      <c r="BZ3401" s="1">
        <v>-7</v>
      </c>
    </row>
    <row r="3402" ht="17" hidden="1" customHeight="1" spans="1:78">
      <c r="A3402" s="1" t="s">
        <v>1232</v>
      </c>
      <c r="B3402" s="1" t="s">
        <v>1233</v>
      </c>
      <c r="C3402" s="1" t="s">
        <v>1234</v>
      </c>
      <c r="D3402" s="1">
        <v>2006</v>
      </c>
      <c r="E3402" s="1">
        <v>86</v>
      </c>
      <c r="F3402" s="1">
        <v>2</v>
      </c>
      <c r="G3402" s="1" t="s">
        <v>1235</v>
      </c>
      <c r="H3402" s="1" t="s">
        <v>1236</v>
      </c>
      <c r="I3402" s="1">
        <v>50.28</v>
      </c>
      <c r="J3402" s="1">
        <v>-107.8</v>
      </c>
      <c r="K3402" s="1">
        <v>14</v>
      </c>
      <c r="L3402" s="1">
        <v>212</v>
      </c>
      <c r="M3402" s="1">
        <v>3.82600003480911</v>
      </c>
      <c r="N3402" s="1">
        <v>1.46</v>
      </c>
      <c r="O3402" s="1">
        <v>6.5</v>
      </c>
      <c r="P3402" s="1">
        <f t="shared" si="286"/>
        <v>27.1</v>
      </c>
      <c r="Q3402" s="1">
        <v>45.3</v>
      </c>
      <c r="R3402" s="1">
        <v>27.6</v>
      </c>
      <c r="S3402" s="1" t="s">
        <v>317</v>
      </c>
      <c r="T3402" s="1">
        <v>18</v>
      </c>
      <c r="U3402" s="1">
        <v>1.8</v>
      </c>
      <c r="V3402" s="1">
        <f t="shared" si="289"/>
        <v>10</v>
      </c>
      <c r="W3402" s="6">
        <v>241</v>
      </c>
      <c r="X3402" s="1">
        <v>3</v>
      </c>
      <c r="AA3402" s="1" t="s">
        <v>1237</v>
      </c>
      <c r="AB3402" s="1" t="s">
        <v>1243</v>
      </c>
      <c r="AC3402" s="1" t="s">
        <v>78</v>
      </c>
      <c r="AD3402" s="1" t="s">
        <v>125</v>
      </c>
      <c r="AE3402" s="13"/>
      <c r="BY3402" s="1">
        <v>-15</v>
      </c>
      <c r="BZ3402" s="1">
        <v>-6</v>
      </c>
    </row>
    <row r="3403" ht="17" hidden="1" customHeight="1" spans="1:78">
      <c r="A3403" s="1" t="s">
        <v>1232</v>
      </c>
      <c r="B3403" s="1" t="s">
        <v>1233</v>
      </c>
      <c r="C3403" s="1" t="s">
        <v>1234</v>
      </c>
      <c r="D3403" s="1">
        <v>2006</v>
      </c>
      <c r="E3403" s="1">
        <v>86</v>
      </c>
      <c r="F3403" s="1">
        <v>2</v>
      </c>
      <c r="G3403" s="1" t="s">
        <v>1235</v>
      </c>
      <c r="H3403" s="1" t="s">
        <v>1236</v>
      </c>
      <c r="I3403" s="1">
        <v>50.28</v>
      </c>
      <c r="J3403" s="1">
        <v>-107.8</v>
      </c>
      <c r="K3403" s="1">
        <v>15</v>
      </c>
      <c r="L3403" s="1">
        <v>212</v>
      </c>
      <c r="M3403" s="1">
        <v>3.82600003480911</v>
      </c>
      <c r="N3403" s="1">
        <v>1.46</v>
      </c>
      <c r="O3403" s="1">
        <v>6.5</v>
      </c>
      <c r="P3403" s="1">
        <f t="shared" si="286"/>
        <v>27.1</v>
      </c>
      <c r="Q3403" s="1">
        <v>45.3</v>
      </c>
      <c r="R3403" s="1">
        <v>27.6</v>
      </c>
      <c r="S3403" s="1" t="s">
        <v>317</v>
      </c>
      <c r="T3403" s="1">
        <v>18</v>
      </c>
      <c r="U3403" s="1">
        <v>1.8</v>
      </c>
      <c r="V3403" s="1">
        <f t="shared" si="289"/>
        <v>10</v>
      </c>
      <c r="W3403" s="6">
        <v>241</v>
      </c>
      <c r="X3403" s="1">
        <v>3</v>
      </c>
      <c r="AA3403" s="1" t="s">
        <v>1237</v>
      </c>
      <c r="AB3403" s="1" t="s">
        <v>1238</v>
      </c>
      <c r="AC3403" s="1" t="s">
        <v>78</v>
      </c>
      <c r="AD3403" s="1" t="s">
        <v>125</v>
      </c>
      <c r="AE3403" s="13"/>
      <c r="BY3403" s="1">
        <v>-10</v>
      </c>
      <c r="BZ3403" s="1">
        <v>-10</v>
      </c>
    </row>
    <row r="3404" ht="17" hidden="1" customHeight="1" spans="1:78">
      <c r="A3404" s="1" t="s">
        <v>1232</v>
      </c>
      <c r="B3404" s="1" t="s">
        <v>1233</v>
      </c>
      <c r="C3404" s="1" t="s">
        <v>1234</v>
      </c>
      <c r="D3404" s="1">
        <v>2006</v>
      </c>
      <c r="E3404" s="1">
        <v>86</v>
      </c>
      <c r="F3404" s="1">
        <v>2</v>
      </c>
      <c r="G3404" s="1" t="s">
        <v>1235</v>
      </c>
      <c r="H3404" s="1" t="s">
        <v>1236</v>
      </c>
      <c r="I3404" s="1">
        <v>50.28</v>
      </c>
      <c r="J3404" s="1">
        <v>-107.8</v>
      </c>
      <c r="K3404" s="1">
        <v>15</v>
      </c>
      <c r="L3404" s="1">
        <v>212</v>
      </c>
      <c r="M3404" s="1">
        <v>3.82600003480911</v>
      </c>
      <c r="N3404" s="1">
        <v>1.46</v>
      </c>
      <c r="O3404" s="1">
        <v>6.5</v>
      </c>
      <c r="P3404" s="1">
        <f t="shared" si="286"/>
        <v>27.1</v>
      </c>
      <c r="Q3404" s="1">
        <v>45.3</v>
      </c>
      <c r="R3404" s="1">
        <v>27.6</v>
      </c>
      <c r="S3404" s="1" t="s">
        <v>317</v>
      </c>
      <c r="T3404" s="1">
        <v>18</v>
      </c>
      <c r="U3404" s="1">
        <v>1.8</v>
      </c>
      <c r="V3404" s="1">
        <f t="shared" si="289"/>
        <v>10</v>
      </c>
      <c r="W3404" s="6">
        <v>241</v>
      </c>
      <c r="X3404" s="1">
        <v>3</v>
      </c>
      <c r="AA3404" s="1" t="s">
        <v>1237</v>
      </c>
      <c r="AB3404" s="1" t="s">
        <v>1243</v>
      </c>
      <c r="AC3404" s="1" t="s">
        <v>78</v>
      </c>
      <c r="AD3404" s="1" t="s">
        <v>125</v>
      </c>
      <c r="AE3404" s="13"/>
      <c r="BY3404" s="1">
        <v>-10</v>
      </c>
      <c r="BZ3404" s="1">
        <v>-11</v>
      </c>
    </row>
    <row r="3405" ht="17" customHeight="1" spans="1:53">
      <c r="A3405" s="1" t="s">
        <v>1244</v>
      </c>
      <c r="B3405" s="1" t="s">
        <v>1245</v>
      </c>
      <c r="C3405" s="1" t="s">
        <v>1246</v>
      </c>
      <c r="D3405" s="1">
        <v>2021</v>
      </c>
      <c r="E3405" s="1">
        <v>462</v>
      </c>
      <c r="F3405" s="1">
        <v>2</v>
      </c>
      <c r="G3405" s="1" t="s">
        <v>407</v>
      </c>
      <c r="H3405" s="1" t="s">
        <v>1247</v>
      </c>
      <c r="I3405" s="1">
        <v>-33.29</v>
      </c>
      <c r="J3405" s="1">
        <v>18.76</v>
      </c>
      <c r="K3405" s="1">
        <v>1</v>
      </c>
      <c r="L3405" s="1">
        <v>395</v>
      </c>
      <c r="M3405" s="1">
        <v>18.0663329760234</v>
      </c>
      <c r="N3405" s="1">
        <v>1.25</v>
      </c>
      <c r="O3405" s="1">
        <v>5.5</v>
      </c>
      <c r="P3405" s="1">
        <f t="shared" si="286"/>
        <v>79.4</v>
      </c>
      <c r="Q3405" s="1">
        <v>8</v>
      </c>
      <c r="R3405" s="1">
        <v>12.6</v>
      </c>
      <c r="S3405" s="1" t="s">
        <v>1160</v>
      </c>
      <c r="T3405" s="1">
        <v>14</v>
      </c>
      <c r="U3405" s="3">
        <v>1.978</v>
      </c>
      <c r="V3405" s="1">
        <f t="shared" si="289"/>
        <v>7.0778564206269</v>
      </c>
      <c r="W3405" s="6" t="s">
        <v>1248</v>
      </c>
      <c r="X3405" s="1">
        <v>12</v>
      </c>
      <c r="Y3405" s="1" t="s">
        <v>1249</v>
      </c>
      <c r="AA3405" s="1" t="s">
        <v>1250</v>
      </c>
      <c r="AB3405" s="1" t="s">
        <v>1251</v>
      </c>
      <c r="AC3405" s="1" t="s">
        <v>124</v>
      </c>
      <c r="AD3405" s="1">
        <v>50</v>
      </c>
      <c r="AE3405" s="13">
        <v>2335</v>
      </c>
      <c r="AF3405" s="1">
        <f t="shared" ref="AF3405:AJ3405" si="290">AE3405*0.1</f>
        <v>233.5</v>
      </c>
      <c r="AG3405" s="13">
        <v>2453</v>
      </c>
      <c r="AH3405" s="1">
        <f t="shared" si="290"/>
        <v>245.3</v>
      </c>
      <c r="AI3405" s="4">
        <v>13.688</v>
      </c>
      <c r="AJ3405" s="3">
        <f t="shared" si="290"/>
        <v>1.3688</v>
      </c>
      <c r="AK3405" s="4">
        <v>14.094</v>
      </c>
      <c r="AL3405" s="3">
        <f t="shared" ref="AL3405:AL3411" si="291">AK3405*0.1</f>
        <v>1.4094</v>
      </c>
      <c r="AM3405" s="1">
        <v>2.105</v>
      </c>
      <c r="AO3405" s="1">
        <v>1.863</v>
      </c>
      <c r="AY3405" s="1">
        <v>14.91</v>
      </c>
      <c r="BA3405" s="1">
        <v>16.19</v>
      </c>
    </row>
    <row r="3406" ht="17" customHeight="1" spans="1:53">
      <c r="A3406" s="1" t="s">
        <v>1244</v>
      </c>
      <c r="B3406" s="1" t="s">
        <v>1245</v>
      </c>
      <c r="C3406" s="1" t="s">
        <v>1246</v>
      </c>
      <c r="D3406" s="1">
        <v>2021</v>
      </c>
      <c r="E3406" s="1">
        <v>462</v>
      </c>
      <c r="F3406" s="1">
        <v>2</v>
      </c>
      <c r="G3406" s="1" t="s">
        <v>407</v>
      </c>
      <c r="H3406" s="1" t="s">
        <v>1247</v>
      </c>
      <c r="I3406" s="1">
        <v>-33.29</v>
      </c>
      <c r="J3406" s="1">
        <v>18.76</v>
      </c>
      <c r="K3406" s="1">
        <v>1</v>
      </c>
      <c r="L3406" s="1">
        <v>395</v>
      </c>
      <c r="M3406" s="1">
        <v>18.0663329760234</v>
      </c>
      <c r="N3406" s="1">
        <v>1.25</v>
      </c>
      <c r="O3406" s="1">
        <v>5.5</v>
      </c>
      <c r="P3406" s="1">
        <f t="shared" si="286"/>
        <v>79.4</v>
      </c>
      <c r="Q3406" s="1">
        <v>8</v>
      </c>
      <c r="R3406" s="1">
        <v>12.6</v>
      </c>
      <c r="S3406" s="1" t="s">
        <v>1160</v>
      </c>
      <c r="T3406" s="1">
        <v>14</v>
      </c>
      <c r="U3406" s="3">
        <v>1.978</v>
      </c>
      <c r="V3406" s="1">
        <f t="shared" si="289"/>
        <v>7.0778564206269</v>
      </c>
      <c r="W3406" s="6" t="s">
        <v>1248</v>
      </c>
      <c r="X3406" s="1">
        <v>12</v>
      </c>
      <c r="Y3406" s="1" t="s">
        <v>1252</v>
      </c>
      <c r="AA3406" s="1" t="s">
        <v>1250</v>
      </c>
      <c r="AB3406" s="1" t="s">
        <v>1251</v>
      </c>
      <c r="AC3406" s="1" t="s">
        <v>124</v>
      </c>
      <c r="AD3406" s="1">
        <v>50</v>
      </c>
      <c r="AE3406" s="13">
        <v>2224</v>
      </c>
      <c r="AF3406" s="1">
        <f t="shared" ref="AF3406:AJ3406" si="292">AE3406*0.1</f>
        <v>222.4</v>
      </c>
      <c r="AG3406" s="13">
        <v>2387</v>
      </c>
      <c r="AH3406" s="1">
        <f t="shared" si="292"/>
        <v>238.7</v>
      </c>
      <c r="AI3406" s="4">
        <v>13.514</v>
      </c>
      <c r="AJ3406" s="3">
        <f t="shared" si="292"/>
        <v>1.3514</v>
      </c>
      <c r="AK3406" s="4">
        <v>14.384</v>
      </c>
      <c r="AL3406" s="3">
        <f t="shared" si="291"/>
        <v>1.4384</v>
      </c>
      <c r="AM3406" s="1">
        <v>2.291</v>
      </c>
      <c r="AO3406" s="1">
        <v>1.895</v>
      </c>
      <c r="AY3406" s="1">
        <v>15.08</v>
      </c>
      <c r="BA3406" s="1">
        <v>16.81</v>
      </c>
    </row>
    <row r="3407" ht="17" customHeight="1" spans="1:53">
      <c r="A3407" s="1" t="s">
        <v>1244</v>
      </c>
      <c r="B3407" s="1" t="s">
        <v>1245</v>
      </c>
      <c r="C3407" s="1" t="s">
        <v>1246</v>
      </c>
      <c r="D3407" s="1">
        <v>2021</v>
      </c>
      <c r="E3407" s="1">
        <v>462</v>
      </c>
      <c r="F3407" s="1">
        <v>2</v>
      </c>
      <c r="G3407" s="1" t="s">
        <v>407</v>
      </c>
      <c r="H3407" s="1" t="s">
        <v>1247</v>
      </c>
      <c r="I3407" s="1">
        <v>-33.29</v>
      </c>
      <c r="J3407" s="1">
        <v>18.76</v>
      </c>
      <c r="K3407" s="1">
        <v>1</v>
      </c>
      <c r="L3407" s="1">
        <v>395</v>
      </c>
      <c r="M3407" s="1">
        <v>18.0663329760234</v>
      </c>
      <c r="N3407" s="1">
        <v>1.25</v>
      </c>
      <c r="O3407" s="1">
        <v>5.5</v>
      </c>
      <c r="P3407" s="1">
        <f t="shared" si="286"/>
        <v>79.4</v>
      </c>
      <c r="Q3407" s="1">
        <v>8</v>
      </c>
      <c r="R3407" s="1">
        <v>12.6</v>
      </c>
      <c r="S3407" s="1" t="s">
        <v>1160</v>
      </c>
      <c r="T3407" s="1">
        <v>14</v>
      </c>
      <c r="U3407" s="3">
        <v>1.978</v>
      </c>
      <c r="V3407" s="1">
        <f t="shared" si="289"/>
        <v>7.0778564206269</v>
      </c>
      <c r="W3407" s="6" t="s">
        <v>1248</v>
      </c>
      <c r="X3407" s="1">
        <v>12</v>
      </c>
      <c r="Y3407" s="1" t="s">
        <v>1253</v>
      </c>
      <c r="AA3407" s="1" t="s">
        <v>1250</v>
      </c>
      <c r="AB3407" s="1" t="s">
        <v>1251</v>
      </c>
      <c r="AC3407" s="1" t="s">
        <v>124</v>
      </c>
      <c r="AD3407" s="1">
        <v>50</v>
      </c>
      <c r="AE3407" s="13">
        <v>2112</v>
      </c>
      <c r="AF3407" s="1">
        <f t="shared" ref="AF3407:AJ3407" si="293">AE3407*0.1</f>
        <v>211.2</v>
      </c>
      <c r="AG3407" s="13">
        <v>2108</v>
      </c>
      <c r="AH3407" s="1">
        <f t="shared" si="293"/>
        <v>210.8</v>
      </c>
      <c r="AI3407" s="4">
        <v>13.224</v>
      </c>
      <c r="AJ3407" s="3">
        <f t="shared" si="293"/>
        <v>1.3224</v>
      </c>
      <c r="AK3407" s="4">
        <v>14.326</v>
      </c>
      <c r="AL3407" s="3">
        <f t="shared" si="291"/>
        <v>1.4326</v>
      </c>
      <c r="AM3407" s="1">
        <v>1.89</v>
      </c>
      <c r="AO3407" s="1">
        <v>1.638</v>
      </c>
      <c r="AY3407" s="1">
        <v>15.64</v>
      </c>
      <c r="BA3407" s="1">
        <v>17.27</v>
      </c>
    </row>
    <row r="3408" ht="17" hidden="1" customHeight="1" spans="1:62">
      <c r="A3408" s="1" t="s">
        <v>1254</v>
      </c>
      <c r="B3408" s="1" t="s">
        <v>1255</v>
      </c>
      <c r="C3408" s="1" t="s">
        <v>1256</v>
      </c>
      <c r="D3408" s="1">
        <v>2009</v>
      </c>
      <c r="E3408" s="1">
        <v>73</v>
      </c>
      <c r="F3408" s="1">
        <v>5</v>
      </c>
      <c r="G3408" s="1" t="s">
        <v>1257</v>
      </c>
      <c r="H3408" s="1" t="s">
        <v>1258</v>
      </c>
      <c r="I3408" s="1">
        <v>-30.86</v>
      </c>
      <c r="J3408" s="1">
        <v>-51.63</v>
      </c>
      <c r="K3408" s="1">
        <v>19</v>
      </c>
      <c r="L3408" s="1">
        <v>1440</v>
      </c>
      <c r="M3408" s="1">
        <v>19.4</v>
      </c>
      <c r="N3408" s="1">
        <v>1.25</v>
      </c>
      <c r="O3408" s="1">
        <v>5.1</v>
      </c>
      <c r="P3408" s="1">
        <f t="shared" si="286"/>
        <v>47</v>
      </c>
      <c r="Q3408" s="1">
        <v>27.3</v>
      </c>
      <c r="R3408" s="1">
        <v>25.7</v>
      </c>
      <c r="S3408" s="1" t="s">
        <v>1259</v>
      </c>
      <c r="T3408" s="1">
        <v>19.6</v>
      </c>
      <c r="U3408" s="3">
        <v>1.69</v>
      </c>
      <c r="V3408" s="1">
        <f t="shared" si="289"/>
        <v>11.5976331360947</v>
      </c>
      <c r="W3408" s="6">
        <v>163</v>
      </c>
      <c r="X3408" s="1">
        <v>3</v>
      </c>
      <c r="Y3408" s="1" t="s">
        <v>1260</v>
      </c>
      <c r="AA3408" s="1" t="s">
        <v>1261</v>
      </c>
      <c r="AB3408" s="10" t="s">
        <v>1262</v>
      </c>
      <c r="AD3408" s="1" t="s">
        <v>125</v>
      </c>
      <c r="AE3408" s="13"/>
      <c r="AI3408" s="4">
        <v>14.122642</v>
      </c>
      <c r="AJ3408" s="3">
        <f t="shared" ref="AJ3408:AJ3411" si="294">AI3408*0.1</f>
        <v>1.4122642</v>
      </c>
      <c r="AK3408" s="4">
        <v>11.051882</v>
      </c>
      <c r="AL3408" s="3">
        <f t="shared" si="291"/>
        <v>1.1051882</v>
      </c>
      <c r="BI3408" s="1">
        <v>1.59333333333333</v>
      </c>
      <c r="BJ3408" s="1">
        <v>1.57333333333333</v>
      </c>
    </row>
    <row r="3409" ht="17" hidden="1" customHeight="1" spans="1:62">
      <c r="A3409" s="1" t="s">
        <v>1254</v>
      </c>
      <c r="B3409" s="1" t="s">
        <v>1255</v>
      </c>
      <c r="C3409" s="1" t="s">
        <v>1256</v>
      </c>
      <c r="D3409" s="1">
        <v>2009</v>
      </c>
      <c r="E3409" s="1">
        <v>73</v>
      </c>
      <c r="F3409" s="1">
        <v>5</v>
      </c>
      <c r="G3409" s="1" t="s">
        <v>1257</v>
      </c>
      <c r="H3409" s="1" t="s">
        <v>1258</v>
      </c>
      <c r="I3409" s="1">
        <v>-30.86</v>
      </c>
      <c r="J3409" s="1">
        <v>-51.63</v>
      </c>
      <c r="K3409" s="1">
        <v>19</v>
      </c>
      <c r="L3409" s="1">
        <v>1440</v>
      </c>
      <c r="M3409" s="1">
        <v>19.4</v>
      </c>
      <c r="N3409" s="1">
        <v>1.25</v>
      </c>
      <c r="O3409" s="1">
        <v>5.1</v>
      </c>
      <c r="P3409" s="1">
        <f t="shared" si="286"/>
        <v>47</v>
      </c>
      <c r="Q3409" s="1">
        <v>27.3</v>
      </c>
      <c r="R3409" s="1">
        <v>25.7</v>
      </c>
      <c r="S3409" s="1" t="s">
        <v>1259</v>
      </c>
      <c r="T3409" s="1">
        <v>19.6</v>
      </c>
      <c r="U3409" s="3">
        <v>1.69</v>
      </c>
      <c r="V3409" s="1">
        <f t="shared" si="289"/>
        <v>11.5976331360947</v>
      </c>
      <c r="W3409" s="6">
        <v>163</v>
      </c>
      <c r="X3409" s="1">
        <v>3</v>
      </c>
      <c r="Y3409" s="1" t="s">
        <v>1260</v>
      </c>
      <c r="AA3409" s="1" t="s">
        <v>1261</v>
      </c>
      <c r="AB3409" s="1" t="s">
        <v>1263</v>
      </c>
      <c r="AD3409" s="1" t="s">
        <v>125</v>
      </c>
      <c r="AE3409" s="13"/>
      <c r="AI3409" s="4">
        <v>14.122642</v>
      </c>
      <c r="AJ3409" s="3">
        <f t="shared" si="294"/>
        <v>1.4122642</v>
      </c>
      <c r="AK3409" s="4">
        <v>11.80187</v>
      </c>
      <c r="AL3409" s="3">
        <f t="shared" si="291"/>
        <v>1.180187</v>
      </c>
      <c r="BI3409" s="1">
        <v>1.59333333333333</v>
      </c>
      <c r="BJ3409" s="1">
        <v>1.57333333333333</v>
      </c>
    </row>
    <row r="3410" ht="17" hidden="1" customHeight="1" spans="1:62">
      <c r="A3410" s="1" t="s">
        <v>1254</v>
      </c>
      <c r="B3410" s="1" t="s">
        <v>1255</v>
      </c>
      <c r="C3410" s="1" t="s">
        <v>1256</v>
      </c>
      <c r="D3410" s="1">
        <v>2009</v>
      </c>
      <c r="E3410" s="1">
        <v>73</v>
      </c>
      <c r="F3410" s="1">
        <v>5</v>
      </c>
      <c r="G3410" s="1" t="s">
        <v>1257</v>
      </c>
      <c r="H3410" s="1" t="s">
        <v>1258</v>
      </c>
      <c r="I3410" s="1">
        <v>-30.86</v>
      </c>
      <c r="J3410" s="1">
        <v>-51.63</v>
      </c>
      <c r="K3410" s="1">
        <v>19</v>
      </c>
      <c r="L3410" s="1">
        <v>1440</v>
      </c>
      <c r="M3410" s="1">
        <v>19.4</v>
      </c>
      <c r="N3410" s="1">
        <v>1.25</v>
      </c>
      <c r="O3410" s="1">
        <v>5.1</v>
      </c>
      <c r="P3410" s="1">
        <f t="shared" si="286"/>
        <v>47</v>
      </c>
      <c r="Q3410" s="1">
        <v>27.3</v>
      </c>
      <c r="R3410" s="1">
        <v>25.7</v>
      </c>
      <c r="S3410" s="1" t="s">
        <v>1259</v>
      </c>
      <c r="T3410" s="1">
        <v>19.6</v>
      </c>
      <c r="U3410" s="3">
        <v>1.69</v>
      </c>
      <c r="V3410" s="1">
        <f t="shared" si="289"/>
        <v>11.5976331360947</v>
      </c>
      <c r="W3410" s="6">
        <v>163</v>
      </c>
      <c r="X3410" s="1">
        <v>3</v>
      </c>
      <c r="Y3410" s="1" t="s">
        <v>1260</v>
      </c>
      <c r="AA3410" s="1" t="s">
        <v>1264</v>
      </c>
      <c r="AB3410" s="10" t="s">
        <v>1262</v>
      </c>
      <c r="AD3410" s="1">
        <v>0</v>
      </c>
      <c r="AE3410" s="13"/>
      <c r="AI3410" s="4">
        <v>12.707554</v>
      </c>
      <c r="AJ3410" s="3">
        <f t="shared" si="294"/>
        <v>1.2707554</v>
      </c>
      <c r="AK3410" s="4">
        <v>11.051882</v>
      </c>
      <c r="AL3410" s="3">
        <f t="shared" si="291"/>
        <v>1.1051882</v>
      </c>
      <c r="BI3410" s="1">
        <v>1.59333333333333</v>
      </c>
      <c r="BJ3410" s="1">
        <v>1.57333333333333</v>
      </c>
    </row>
    <row r="3411" ht="17" hidden="1" customHeight="1" spans="1:62">
      <c r="A3411" s="1" t="s">
        <v>1254</v>
      </c>
      <c r="B3411" s="1" t="s">
        <v>1255</v>
      </c>
      <c r="C3411" s="1" t="s">
        <v>1256</v>
      </c>
      <c r="D3411" s="1">
        <v>2009</v>
      </c>
      <c r="E3411" s="1">
        <v>73</v>
      </c>
      <c r="F3411" s="1">
        <v>5</v>
      </c>
      <c r="G3411" s="1" t="s">
        <v>1257</v>
      </c>
      <c r="H3411" s="1" t="s">
        <v>1258</v>
      </c>
      <c r="I3411" s="1">
        <v>-30.86</v>
      </c>
      <c r="J3411" s="1">
        <v>-51.63</v>
      </c>
      <c r="K3411" s="1">
        <v>19</v>
      </c>
      <c r="L3411" s="1">
        <v>1440</v>
      </c>
      <c r="M3411" s="1">
        <v>19.4</v>
      </c>
      <c r="N3411" s="1">
        <v>1.25</v>
      </c>
      <c r="O3411" s="1">
        <v>5.1</v>
      </c>
      <c r="P3411" s="1">
        <f t="shared" si="286"/>
        <v>47</v>
      </c>
      <c r="Q3411" s="1">
        <v>27.3</v>
      </c>
      <c r="R3411" s="1">
        <v>25.7</v>
      </c>
      <c r="S3411" s="1" t="s">
        <v>1259</v>
      </c>
      <c r="T3411" s="1">
        <v>19.6</v>
      </c>
      <c r="U3411" s="3">
        <v>1.69</v>
      </c>
      <c r="V3411" s="1">
        <f t="shared" si="289"/>
        <v>11.5976331360947</v>
      </c>
      <c r="W3411" s="6">
        <v>163</v>
      </c>
      <c r="X3411" s="1">
        <v>3</v>
      </c>
      <c r="Y3411" s="1" t="s">
        <v>1260</v>
      </c>
      <c r="AA3411" s="1" t="s">
        <v>1264</v>
      </c>
      <c r="AB3411" s="1" t="s">
        <v>1263</v>
      </c>
      <c r="AD3411" s="1">
        <v>0</v>
      </c>
      <c r="AE3411" s="13"/>
      <c r="AI3411" s="4">
        <v>12.907554</v>
      </c>
      <c r="AJ3411" s="3">
        <f t="shared" si="294"/>
        <v>1.2907554</v>
      </c>
      <c r="AK3411" s="4">
        <v>11.80187</v>
      </c>
      <c r="AL3411" s="3">
        <f t="shared" si="291"/>
        <v>1.180187</v>
      </c>
      <c r="BI3411" s="1">
        <v>1.59333333333333</v>
      </c>
      <c r="BJ3411" s="1">
        <v>1.57333333333333</v>
      </c>
    </row>
    <row r="3412" ht="17" customHeight="1" spans="1:78">
      <c r="A3412" s="1" t="s">
        <v>1265</v>
      </c>
      <c r="B3412" s="1" t="s">
        <v>1266</v>
      </c>
      <c r="C3412" s="1" t="s">
        <v>463</v>
      </c>
      <c r="D3412" s="1">
        <v>2017</v>
      </c>
      <c r="E3412" s="1">
        <v>247</v>
      </c>
      <c r="F3412" s="1">
        <v>1</v>
      </c>
      <c r="G3412" s="1" t="s">
        <v>1267</v>
      </c>
      <c r="H3412" s="1" t="s">
        <v>1268</v>
      </c>
      <c r="I3412" s="1">
        <v>30.34</v>
      </c>
      <c r="J3412" s="1">
        <v>77.87</v>
      </c>
      <c r="K3412" s="1">
        <v>1</v>
      </c>
      <c r="L3412" s="1">
        <v>1615</v>
      </c>
      <c r="M3412" s="1">
        <v>20</v>
      </c>
      <c r="N3412" s="1">
        <v>1.36</v>
      </c>
      <c r="O3412" s="1">
        <v>6</v>
      </c>
      <c r="P3412" s="1">
        <f t="shared" si="286"/>
        <v>37.4</v>
      </c>
      <c r="Q3412" s="1">
        <v>37.1</v>
      </c>
      <c r="R3412" s="1">
        <v>25.5</v>
      </c>
      <c r="S3412" s="1" t="s">
        <v>1269</v>
      </c>
      <c r="T3412" s="1">
        <v>24.8</v>
      </c>
      <c r="U3412" s="3">
        <v>2.633</v>
      </c>
      <c r="V3412" s="1">
        <f t="shared" si="289"/>
        <v>9.41891378655526</v>
      </c>
      <c r="W3412" s="6" t="s">
        <v>1270</v>
      </c>
      <c r="X3412" s="1">
        <v>3</v>
      </c>
      <c r="AA3412" s="1" t="s">
        <v>1271</v>
      </c>
      <c r="AB3412" s="1" t="s">
        <v>1272</v>
      </c>
      <c r="AC3412" s="1" t="s">
        <v>1273</v>
      </c>
      <c r="AD3412" s="1">
        <v>80</v>
      </c>
      <c r="AE3412" s="13">
        <v>3547.3</v>
      </c>
      <c r="AF3412" s="1">
        <v>243.24</v>
      </c>
      <c r="AG3412" s="13">
        <v>3445.95</v>
      </c>
      <c r="AH3412" s="1">
        <v>222.97</v>
      </c>
      <c r="BY3412" s="1">
        <v>674</v>
      </c>
      <c r="BZ3412" s="1">
        <v>560</v>
      </c>
    </row>
    <row r="3413" ht="17" customHeight="1" spans="1:34">
      <c r="A3413" s="1" t="s">
        <v>1265</v>
      </c>
      <c r="B3413" s="1" t="s">
        <v>1266</v>
      </c>
      <c r="C3413" s="1" t="s">
        <v>463</v>
      </c>
      <c r="D3413" s="1">
        <v>2017</v>
      </c>
      <c r="E3413" s="1">
        <v>247</v>
      </c>
      <c r="F3413" s="1">
        <v>1</v>
      </c>
      <c r="G3413" s="1" t="s">
        <v>1267</v>
      </c>
      <c r="H3413" s="1" t="s">
        <v>1268</v>
      </c>
      <c r="I3413" s="1">
        <v>30.34</v>
      </c>
      <c r="J3413" s="1">
        <v>77.87</v>
      </c>
      <c r="K3413" s="1">
        <v>1</v>
      </c>
      <c r="L3413" s="1">
        <v>1615</v>
      </c>
      <c r="M3413" s="1">
        <v>20</v>
      </c>
      <c r="N3413" s="1">
        <v>1.36</v>
      </c>
      <c r="O3413" s="1">
        <v>6</v>
      </c>
      <c r="P3413" s="1">
        <f t="shared" si="286"/>
        <v>37.4</v>
      </c>
      <c r="Q3413" s="1">
        <v>37.1</v>
      </c>
      <c r="R3413" s="1">
        <v>25.5</v>
      </c>
      <c r="S3413" s="1" t="s">
        <v>1269</v>
      </c>
      <c r="T3413" s="1">
        <v>24.8</v>
      </c>
      <c r="U3413" s="3">
        <v>2.633</v>
      </c>
      <c r="V3413" s="1">
        <f t="shared" si="289"/>
        <v>9.41891378655526</v>
      </c>
      <c r="W3413" s="6" t="s">
        <v>1270</v>
      </c>
      <c r="X3413" s="1">
        <v>3</v>
      </c>
      <c r="AA3413" s="1" t="s">
        <v>1271</v>
      </c>
      <c r="AB3413" s="1" t="s">
        <v>1272</v>
      </c>
      <c r="AC3413" s="1" t="s">
        <v>1273</v>
      </c>
      <c r="AD3413" s="1">
        <v>80</v>
      </c>
      <c r="AE3413" s="13">
        <v>4925.68</v>
      </c>
      <c r="AF3413" s="1">
        <v>243.24</v>
      </c>
      <c r="AG3413" s="13">
        <v>4094.59</v>
      </c>
      <c r="AH3413" s="1">
        <v>141.9</v>
      </c>
    </row>
    <row r="3414" ht="17" customHeight="1" spans="1:34">
      <c r="A3414" s="1" t="s">
        <v>1265</v>
      </c>
      <c r="B3414" s="1" t="s">
        <v>1266</v>
      </c>
      <c r="C3414" s="1" t="s">
        <v>463</v>
      </c>
      <c r="D3414" s="1">
        <v>2017</v>
      </c>
      <c r="E3414" s="1">
        <v>247</v>
      </c>
      <c r="F3414" s="1">
        <v>1</v>
      </c>
      <c r="G3414" s="1" t="s">
        <v>1267</v>
      </c>
      <c r="H3414" s="1" t="s">
        <v>1268</v>
      </c>
      <c r="I3414" s="1">
        <v>30.34</v>
      </c>
      <c r="J3414" s="1">
        <v>77.87</v>
      </c>
      <c r="K3414" s="1">
        <v>2</v>
      </c>
      <c r="L3414" s="1">
        <v>1615</v>
      </c>
      <c r="M3414" s="1">
        <v>20</v>
      </c>
      <c r="N3414" s="1">
        <v>1.36</v>
      </c>
      <c r="O3414" s="1">
        <v>6</v>
      </c>
      <c r="P3414" s="1">
        <f t="shared" si="286"/>
        <v>37.4</v>
      </c>
      <c r="Q3414" s="1">
        <v>37.1</v>
      </c>
      <c r="R3414" s="1">
        <v>25.5</v>
      </c>
      <c r="S3414" s="1" t="s">
        <v>1269</v>
      </c>
      <c r="T3414" s="1">
        <v>24.8</v>
      </c>
      <c r="U3414" s="3">
        <v>2.633</v>
      </c>
      <c r="V3414" s="1">
        <f t="shared" si="289"/>
        <v>9.41891378655526</v>
      </c>
      <c r="W3414" s="6" t="s">
        <v>1270</v>
      </c>
      <c r="X3414" s="1">
        <v>3</v>
      </c>
      <c r="AA3414" s="1" t="s">
        <v>1271</v>
      </c>
      <c r="AB3414" s="1" t="s">
        <v>1272</v>
      </c>
      <c r="AC3414" s="1" t="s">
        <v>1273</v>
      </c>
      <c r="AD3414" s="1">
        <v>80</v>
      </c>
      <c r="AE3414" s="13">
        <v>4925.68</v>
      </c>
      <c r="AF3414" s="1">
        <v>243.24</v>
      </c>
      <c r="AG3414" s="13">
        <v>4094.59</v>
      </c>
      <c r="AH3414" s="1">
        <v>141.9</v>
      </c>
    </row>
    <row r="3415" ht="17" customHeight="1" spans="1:34">
      <c r="A3415" s="1" t="s">
        <v>1265</v>
      </c>
      <c r="B3415" s="1" t="s">
        <v>1266</v>
      </c>
      <c r="C3415" s="1" t="s">
        <v>463</v>
      </c>
      <c r="D3415" s="1">
        <v>2017</v>
      </c>
      <c r="E3415" s="1">
        <v>247</v>
      </c>
      <c r="F3415" s="1">
        <v>1</v>
      </c>
      <c r="G3415" s="1" t="s">
        <v>1267</v>
      </c>
      <c r="H3415" s="1" t="s">
        <v>1268</v>
      </c>
      <c r="I3415" s="1">
        <v>30.34</v>
      </c>
      <c r="J3415" s="1">
        <v>77.87</v>
      </c>
      <c r="K3415" s="1">
        <v>3</v>
      </c>
      <c r="L3415" s="1">
        <v>1615</v>
      </c>
      <c r="M3415" s="1">
        <v>20</v>
      </c>
      <c r="N3415" s="1">
        <v>1.36</v>
      </c>
      <c r="O3415" s="1">
        <v>6</v>
      </c>
      <c r="P3415" s="1">
        <f t="shared" si="286"/>
        <v>37.4</v>
      </c>
      <c r="Q3415" s="1">
        <v>37.1</v>
      </c>
      <c r="R3415" s="1">
        <v>25.5</v>
      </c>
      <c r="S3415" s="1" t="s">
        <v>1269</v>
      </c>
      <c r="T3415" s="1">
        <v>24.8</v>
      </c>
      <c r="U3415" s="3">
        <v>2.633</v>
      </c>
      <c r="V3415" s="1">
        <f t="shared" si="289"/>
        <v>9.41891378655526</v>
      </c>
      <c r="W3415" s="6" t="s">
        <v>1270</v>
      </c>
      <c r="X3415" s="1">
        <v>3</v>
      </c>
      <c r="AA3415" s="1" t="s">
        <v>1271</v>
      </c>
      <c r="AB3415" s="1" t="s">
        <v>1272</v>
      </c>
      <c r="AC3415" s="1" t="s">
        <v>1273</v>
      </c>
      <c r="AD3415" s="1">
        <v>80</v>
      </c>
      <c r="AE3415" s="13">
        <v>3587.84</v>
      </c>
      <c r="AF3415" s="1">
        <v>121.62</v>
      </c>
      <c r="AG3415" s="13">
        <v>2918.92</v>
      </c>
      <c r="AH3415" s="1">
        <v>283.78</v>
      </c>
    </row>
    <row r="3416" ht="17" customHeight="1" spans="1:34">
      <c r="A3416" s="1" t="s">
        <v>1265</v>
      </c>
      <c r="B3416" s="1" t="s">
        <v>1266</v>
      </c>
      <c r="C3416" s="1" t="s">
        <v>463</v>
      </c>
      <c r="D3416" s="1">
        <v>2017</v>
      </c>
      <c r="E3416" s="1">
        <v>247</v>
      </c>
      <c r="F3416" s="1">
        <v>1</v>
      </c>
      <c r="G3416" s="1" t="s">
        <v>1267</v>
      </c>
      <c r="H3416" s="1" t="s">
        <v>1268</v>
      </c>
      <c r="I3416" s="1">
        <v>30.34</v>
      </c>
      <c r="J3416" s="1">
        <v>77.87</v>
      </c>
      <c r="K3416" s="1">
        <v>4</v>
      </c>
      <c r="L3416" s="1">
        <v>1615</v>
      </c>
      <c r="M3416" s="1">
        <v>20</v>
      </c>
      <c r="N3416" s="1">
        <v>1.36</v>
      </c>
      <c r="O3416" s="1">
        <v>6</v>
      </c>
      <c r="P3416" s="1">
        <f t="shared" si="286"/>
        <v>37.4</v>
      </c>
      <c r="Q3416" s="1">
        <v>37.1</v>
      </c>
      <c r="R3416" s="1">
        <v>25.5</v>
      </c>
      <c r="S3416" s="1" t="s">
        <v>1269</v>
      </c>
      <c r="T3416" s="1">
        <v>24.8</v>
      </c>
      <c r="U3416" s="3">
        <v>2.633</v>
      </c>
      <c r="V3416" s="1">
        <f t="shared" si="289"/>
        <v>9.41891378655526</v>
      </c>
      <c r="W3416" s="6" t="s">
        <v>1270</v>
      </c>
      <c r="X3416" s="1">
        <v>3</v>
      </c>
      <c r="AA3416" s="1" t="s">
        <v>1271</v>
      </c>
      <c r="AB3416" s="1" t="s">
        <v>1272</v>
      </c>
      <c r="AC3416" s="1" t="s">
        <v>1273</v>
      </c>
      <c r="AD3416" s="1">
        <v>80</v>
      </c>
      <c r="AE3416" s="13">
        <v>3121.62</v>
      </c>
      <c r="AF3416" s="1">
        <v>141.89</v>
      </c>
      <c r="AG3416" s="13">
        <v>3060.81</v>
      </c>
      <c r="AH3416" s="1">
        <v>141.89</v>
      </c>
    </row>
    <row r="3417" ht="17" customHeight="1" spans="1:34">
      <c r="A3417" s="1" t="s">
        <v>1265</v>
      </c>
      <c r="B3417" s="1" t="s">
        <v>1266</v>
      </c>
      <c r="C3417" s="1" t="s">
        <v>463</v>
      </c>
      <c r="D3417" s="1">
        <v>2017</v>
      </c>
      <c r="E3417" s="1">
        <v>247</v>
      </c>
      <c r="F3417" s="1">
        <v>1</v>
      </c>
      <c r="G3417" s="1" t="s">
        <v>1267</v>
      </c>
      <c r="H3417" s="1" t="s">
        <v>1268</v>
      </c>
      <c r="I3417" s="1">
        <v>30.34</v>
      </c>
      <c r="J3417" s="1">
        <v>77.87</v>
      </c>
      <c r="K3417" s="1">
        <v>1</v>
      </c>
      <c r="L3417" s="1">
        <v>1615</v>
      </c>
      <c r="M3417" s="1">
        <v>20</v>
      </c>
      <c r="N3417" s="1">
        <v>1.36</v>
      </c>
      <c r="O3417" s="1">
        <v>6</v>
      </c>
      <c r="P3417" s="1">
        <f t="shared" si="286"/>
        <v>37.4</v>
      </c>
      <c r="Q3417" s="1">
        <v>37.1</v>
      </c>
      <c r="R3417" s="1">
        <v>25.5</v>
      </c>
      <c r="S3417" s="1" t="s">
        <v>1269</v>
      </c>
      <c r="T3417" s="1">
        <v>24.8</v>
      </c>
      <c r="U3417" s="3">
        <v>2.633</v>
      </c>
      <c r="V3417" s="1">
        <f t="shared" si="289"/>
        <v>9.41891378655526</v>
      </c>
      <c r="W3417" s="6" t="s">
        <v>1270</v>
      </c>
      <c r="X3417" s="1">
        <v>3</v>
      </c>
      <c r="AA3417" s="1" t="s">
        <v>1271</v>
      </c>
      <c r="AB3417" s="1" t="s">
        <v>1272</v>
      </c>
      <c r="AC3417" s="1" t="s">
        <v>873</v>
      </c>
      <c r="AD3417" s="1">
        <v>80</v>
      </c>
      <c r="AE3417" s="13">
        <v>1854.47</v>
      </c>
      <c r="AF3417" s="1">
        <v>51.8699999999999</v>
      </c>
      <c r="AG3417" s="13">
        <v>1595.1</v>
      </c>
      <c r="AH3417" s="1">
        <v>64.8400000000001</v>
      </c>
    </row>
    <row r="3418" ht="17" customHeight="1" spans="1:34">
      <c r="A3418" s="1" t="s">
        <v>1265</v>
      </c>
      <c r="B3418" s="1" t="s">
        <v>1266</v>
      </c>
      <c r="C3418" s="1" t="s">
        <v>463</v>
      </c>
      <c r="D3418" s="1">
        <v>2017</v>
      </c>
      <c r="E3418" s="1">
        <v>247</v>
      </c>
      <c r="F3418" s="1">
        <v>1</v>
      </c>
      <c r="G3418" s="1" t="s">
        <v>1267</v>
      </c>
      <c r="H3418" s="1" t="s">
        <v>1268</v>
      </c>
      <c r="I3418" s="1">
        <v>30.34</v>
      </c>
      <c r="J3418" s="1">
        <v>77.87</v>
      </c>
      <c r="K3418" s="1">
        <v>1</v>
      </c>
      <c r="L3418" s="1">
        <v>1615</v>
      </c>
      <c r="M3418" s="1">
        <v>20</v>
      </c>
      <c r="N3418" s="1">
        <v>1.36</v>
      </c>
      <c r="O3418" s="1">
        <v>6</v>
      </c>
      <c r="P3418" s="1">
        <f t="shared" si="286"/>
        <v>37.4</v>
      </c>
      <c r="Q3418" s="1">
        <v>37.1</v>
      </c>
      <c r="R3418" s="1">
        <v>25.5</v>
      </c>
      <c r="S3418" s="1" t="s">
        <v>1269</v>
      </c>
      <c r="T3418" s="1">
        <v>24.8</v>
      </c>
      <c r="U3418" s="3">
        <v>2.633</v>
      </c>
      <c r="V3418" s="1">
        <f t="shared" si="289"/>
        <v>9.41891378655526</v>
      </c>
      <c r="W3418" s="6" t="s">
        <v>1270</v>
      </c>
      <c r="X3418" s="1">
        <v>3</v>
      </c>
      <c r="AA3418" s="1" t="s">
        <v>1271</v>
      </c>
      <c r="AB3418" s="1" t="s">
        <v>1272</v>
      </c>
      <c r="AC3418" s="1" t="s">
        <v>873</v>
      </c>
      <c r="AD3418" s="1">
        <v>80</v>
      </c>
      <c r="AE3418" s="13">
        <v>2580.69</v>
      </c>
      <c r="AF3418" s="1">
        <v>51.8699999999999</v>
      </c>
      <c r="AG3418" s="13">
        <v>2152.74</v>
      </c>
      <c r="AH3418" s="1">
        <v>64.8400000000001</v>
      </c>
    </row>
    <row r="3419" ht="17" customHeight="1" spans="1:34">
      <c r="A3419" s="1" t="s">
        <v>1265</v>
      </c>
      <c r="B3419" s="1" t="s">
        <v>1266</v>
      </c>
      <c r="C3419" s="1" t="s">
        <v>463</v>
      </c>
      <c r="D3419" s="1">
        <v>2017</v>
      </c>
      <c r="E3419" s="1">
        <v>247</v>
      </c>
      <c r="F3419" s="1">
        <v>1</v>
      </c>
      <c r="G3419" s="1" t="s">
        <v>1267</v>
      </c>
      <c r="H3419" s="1" t="s">
        <v>1268</v>
      </c>
      <c r="I3419" s="1">
        <v>30.34</v>
      </c>
      <c r="J3419" s="1">
        <v>77.87</v>
      </c>
      <c r="K3419" s="1">
        <v>2</v>
      </c>
      <c r="L3419" s="1">
        <v>1615</v>
      </c>
      <c r="M3419" s="1">
        <v>20</v>
      </c>
      <c r="N3419" s="1">
        <v>1.36</v>
      </c>
      <c r="O3419" s="1">
        <v>6</v>
      </c>
      <c r="P3419" s="1">
        <f t="shared" si="286"/>
        <v>37.4</v>
      </c>
      <c r="Q3419" s="1">
        <v>37.1</v>
      </c>
      <c r="R3419" s="1">
        <v>25.5</v>
      </c>
      <c r="S3419" s="1" t="s">
        <v>1269</v>
      </c>
      <c r="T3419" s="1">
        <v>24.8</v>
      </c>
      <c r="U3419" s="3">
        <v>2.633</v>
      </c>
      <c r="V3419" s="1">
        <f t="shared" si="289"/>
        <v>9.41891378655526</v>
      </c>
      <c r="W3419" s="6" t="s">
        <v>1270</v>
      </c>
      <c r="X3419" s="1">
        <v>3</v>
      </c>
      <c r="AA3419" s="1" t="s">
        <v>1271</v>
      </c>
      <c r="AB3419" s="1" t="s">
        <v>1272</v>
      </c>
      <c r="AC3419" s="1" t="s">
        <v>873</v>
      </c>
      <c r="AD3419" s="1">
        <v>80</v>
      </c>
      <c r="AE3419" s="13">
        <v>1867.44</v>
      </c>
      <c r="AF3419" s="1">
        <v>51.8699999999999</v>
      </c>
      <c r="AG3419" s="13">
        <v>1517.29</v>
      </c>
      <c r="AH3419" s="1">
        <v>51.8700000000001</v>
      </c>
    </row>
    <row r="3420" ht="17" customHeight="1" spans="1:34">
      <c r="A3420" s="1" t="s">
        <v>1265</v>
      </c>
      <c r="B3420" s="1" t="s">
        <v>1266</v>
      </c>
      <c r="C3420" s="1" t="s">
        <v>463</v>
      </c>
      <c r="D3420" s="1">
        <v>2017</v>
      </c>
      <c r="E3420" s="1">
        <v>247</v>
      </c>
      <c r="F3420" s="1">
        <v>1</v>
      </c>
      <c r="G3420" s="1" t="s">
        <v>1267</v>
      </c>
      <c r="H3420" s="1" t="s">
        <v>1268</v>
      </c>
      <c r="I3420" s="1">
        <v>30.34</v>
      </c>
      <c r="J3420" s="1">
        <v>77.87</v>
      </c>
      <c r="K3420" s="1">
        <v>3</v>
      </c>
      <c r="L3420" s="1">
        <v>1615</v>
      </c>
      <c r="M3420" s="1">
        <v>20</v>
      </c>
      <c r="N3420" s="1">
        <v>1.36</v>
      </c>
      <c r="O3420" s="1">
        <v>6</v>
      </c>
      <c r="P3420" s="1">
        <f t="shared" si="286"/>
        <v>37.4</v>
      </c>
      <c r="Q3420" s="1">
        <v>37.1</v>
      </c>
      <c r="R3420" s="1">
        <v>25.5</v>
      </c>
      <c r="S3420" s="1" t="s">
        <v>1269</v>
      </c>
      <c r="T3420" s="1">
        <v>24.8</v>
      </c>
      <c r="U3420" s="3">
        <v>2.633</v>
      </c>
      <c r="V3420" s="1">
        <f t="shared" si="289"/>
        <v>9.41891378655526</v>
      </c>
      <c r="W3420" s="6" t="s">
        <v>1270</v>
      </c>
      <c r="X3420" s="1">
        <v>3</v>
      </c>
      <c r="AA3420" s="1" t="s">
        <v>1271</v>
      </c>
      <c r="AB3420" s="1" t="s">
        <v>1272</v>
      </c>
      <c r="AC3420" s="1" t="s">
        <v>873</v>
      </c>
      <c r="AD3420" s="1">
        <v>80</v>
      </c>
      <c r="AE3420" s="13">
        <v>2684.44</v>
      </c>
      <c r="AF3420" s="1">
        <v>51.8699999999999</v>
      </c>
      <c r="AG3420" s="13">
        <v>2282.42</v>
      </c>
      <c r="AH3420" s="1">
        <v>51.8699999999999</v>
      </c>
    </row>
    <row r="3421" ht="17" customHeight="1" spans="1:34">
      <c r="A3421" s="1" t="s">
        <v>1265</v>
      </c>
      <c r="B3421" s="1" t="s">
        <v>1266</v>
      </c>
      <c r="C3421" s="1" t="s">
        <v>463</v>
      </c>
      <c r="D3421" s="1">
        <v>2017</v>
      </c>
      <c r="E3421" s="1">
        <v>247</v>
      </c>
      <c r="F3421" s="1">
        <v>1</v>
      </c>
      <c r="G3421" s="1" t="s">
        <v>1267</v>
      </c>
      <c r="H3421" s="1" t="s">
        <v>1268</v>
      </c>
      <c r="I3421" s="1">
        <v>30.34</v>
      </c>
      <c r="J3421" s="1">
        <v>77.87</v>
      </c>
      <c r="K3421" s="1">
        <v>4</v>
      </c>
      <c r="L3421" s="1">
        <v>1615</v>
      </c>
      <c r="M3421" s="1">
        <v>20</v>
      </c>
      <c r="N3421" s="1">
        <v>1.36</v>
      </c>
      <c r="O3421" s="1">
        <v>6</v>
      </c>
      <c r="P3421" s="1">
        <f t="shared" si="286"/>
        <v>37.4</v>
      </c>
      <c r="Q3421" s="1">
        <v>37.1</v>
      </c>
      <c r="R3421" s="1">
        <v>25.5</v>
      </c>
      <c r="S3421" s="1" t="s">
        <v>1269</v>
      </c>
      <c r="T3421" s="1">
        <v>24.8</v>
      </c>
      <c r="U3421" s="3">
        <v>2.633</v>
      </c>
      <c r="V3421" s="1">
        <f t="shared" si="289"/>
        <v>9.41891378655526</v>
      </c>
      <c r="W3421" s="6" t="s">
        <v>1270</v>
      </c>
      <c r="X3421" s="1">
        <v>3</v>
      </c>
      <c r="AA3421" s="1" t="s">
        <v>1271</v>
      </c>
      <c r="AB3421" s="1" t="s">
        <v>1272</v>
      </c>
      <c r="AC3421" s="1" t="s">
        <v>873</v>
      </c>
      <c r="AD3421" s="1">
        <v>80</v>
      </c>
      <c r="AE3421" s="13">
        <v>3760.81</v>
      </c>
      <c r="AF3421" s="1">
        <v>64.8400000000001</v>
      </c>
      <c r="AG3421" s="13">
        <v>3242.07</v>
      </c>
      <c r="AH3421" s="1">
        <v>51.8799999999997</v>
      </c>
    </row>
    <row r="3422" ht="17" hidden="1" customHeight="1" spans="1:60">
      <c r="A3422" s="1" t="s">
        <v>1274</v>
      </c>
      <c r="B3422" s="1" t="s">
        <v>1275</v>
      </c>
      <c r="C3422" s="1" t="s">
        <v>463</v>
      </c>
      <c r="D3422" s="1">
        <v>2018</v>
      </c>
      <c r="E3422" s="1">
        <v>265</v>
      </c>
      <c r="F3422" s="1">
        <v>1</v>
      </c>
      <c r="G3422" s="1" t="s">
        <v>1276</v>
      </c>
      <c r="H3422" s="1" t="s">
        <v>1277</v>
      </c>
      <c r="I3422" s="1">
        <v>48.13</v>
      </c>
      <c r="J3422" s="1">
        <v>15.22</v>
      </c>
      <c r="K3422" s="1">
        <v>4</v>
      </c>
      <c r="L3422" s="1">
        <v>653</v>
      </c>
      <c r="M3422" s="1">
        <v>8.88666665554047</v>
      </c>
      <c r="N3422" s="1">
        <v>1.3</v>
      </c>
      <c r="O3422" s="1">
        <v>6.7</v>
      </c>
      <c r="P3422" s="1">
        <f t="shared" si="286"/>
        <v>21.2</v>
      </c>
      <c r="Q3422" s="1">
        <v>47.1</v>
      </c>
      <c r="R3422" s="1">
        <v>31.7</v>
      </c>
      <c r="S3422" s="1" t="s">
        <v>317</v>
      </c>
      <c r="T3422" s="1">
        <v>13.83</v>
      </c>
      <c r="U3422" s="3">
        <v>1.58</v>
      </c>
      <c r="V3422" s="1">
        <f t="shared" si="289"/>
        <v>8.75316455696202</v>
      </c>
      <c r="W3422" s="6" t="s">
        <v>1278</v>
      </c>
      <c r="X3422" s="1">
        <v>3</v>
      </c>
      <c r="AA3422" s="1" t="s">
        <v>1279</v>
      </c>
      <c r="AB3422" s="1" t="s">
        <v>1280</v>
      </c>
      <c r="AD3422" s="1" t="s">
        <v>125</v>
      </c>
      <c r="AE3422" s="13"/>
      <c r="AI3422" s="4">
        <v>13.97</v>
      </c>
      <c r="AJ3422" s="1">
        <v>0.30888239401645</v>
      </c>
      <c r="AK3422" s="4">
        <v>12.295</v>
      </c>
      <c r="AL3422" s="1">
        <v>0.681273317643759</v>
      </c>
      <c r="AM3422" s="1">
        <v>1.66</v>
      </c>
      <c r="AN3422" s="1">
        <v>0.0404145188432738</v>
      </c>
      <c r="AO3422" s="1">
        <v>1.515</v>
      </c>
      <c r="AP3422" s="1">
        <v>0.0837157890324957</v>
      </c>
      <c r="BE3422" s="1">
        <v>0.395</v>
      </c>
      <c r="BF3422" s="1">
        <v>0.255</v>
      </c>
      <c r="BG3422" s="1" t="s">
        <v>1281</v>
      </c>
      <c r="BH3422" s="1">
        <v>0.035</v>
      </c>
    </row>
    <row r="3423" ht="17" hidden="1" customHeight="1" spans="1:64">
      <c r="A3423" s="1" t="s">
        <v>1282</v>
      </c>
      <c r="B3423" s="1" t="s">
        <v>1283</v>
      </c>
      <c r="C3423" s="1" t="s">
        <v>1256</v>
      </c>
      <c r="D3423" s="1">
        <v>2021</v>
      </c>
      <c r="E3423" s="1">
        <v>85</v>
      </c>
      <c r="F3423" s="1">
        <v>5</v>
      </c>
      <c r="G3423" s="1" t="s">
        <v>1284</v>
      </c>
      <c r="H3423" s="1" t="s">
        <v>1285</v>
      </c>
      <c r="I3423" s="1">
        <v>-17.16</v>
      </c>
      <c r="J3423" s="1">
        <v>-54.75</v>
      </c>
      <c r="K3423" s="1">
        <v>10</v>
      </c>
      <c r="L3423" s="1">
        <v>1562</v>
      </c>
      <c r="M3423" s="1">
        <v>24.5</v>
      </c>
      <c r="N3423" s="1">
        <v>1.31</v>
      </c>
      <c r="O3423" s="1">
        <v>4.9</v>
      </c>
      <c r="P3423" s="1">
        <f t="shared" si="286"/>
        <v>48.2</v>
      </c>
      <c r="Q3423" s="1">
        <v>15.8</v>
      </c>
      <c r="R3423" s="1">
        <v>36</v>
      </c>
      <c r="S3423" s="1" t="s">
        <v>186</v>
      </c>
      <c r="T3423" s="1">
        <v>18.3</v>
      </c>
      <c r="U3423" s="3">
        <v>1.217</v>
      </c>
      <c r="V3423" s="1">
        <f t="shared" si="289"/>
        <v>15.0369761709121</v>
      </c>
      <c r="W3423" s="6" t="s">
        <v>1286</v>
      </c>
      <c r="X3423" s="1">
        <v>4</v>
      </c>
      <c r="Y3423" s="1" t="s">
        <v>1287</v>
      </c>
      <c r="AA3423" s="1" t="s">
        <v>1288</v>
      </c>
      <c r="AB3423" s="1" t="s">
        <v>1289</v>
      </c>
      <c r="AD3423" s="1" t="s">
        <v>125</v>
      </c>
      <c r="AE3423" s="13"/>
      <c r="AI3423" s="4">
        <v>23.15</v>
      </c>
      <c r="AJ3423" s="3">
        <f>AI3423*0.1</f>
        <v>2.315</v>
      </c>
      <c r="AK3423" s="4">
        <v>24.15</v>
      </c>
      <c r="AL3423" s="3">
        <f>AK3423*0.1</f>
        <v>2.415</v>
      </c>
      <c r="BI3423" s="1">
        <v>1.288415</v>
      </c>
      <c r="BJ3423" s="1">
        <v>1.17494</v>
      </c>
      <c r="BK3423" s="1">
        <v>5.7</v>
      </c>
      <c r="BL3423" s="1">
        <v>5.35</v>
      </c>
    </row>
    <row r="3424" ht="17" hidden="1" customHeight="1" spans="1:64">
      <c r="A3424" s="1" t="s">
        <v>1282</v>
      </c>
      <c r="B3424" s="1" t="s">
        <v>1283</v>
      </c>
      <c r="C3424" s="1" t="s">
        <v>1256</v>
      </c>
      <c r="D3424" s="1">
        <v>2021</v>
      </c>
      <c r="E3424" s="1">
        <v>85</v>
      </c>
      <c r="F3424" s="1">
        <v>5</v>
      </c>
      <c r="G3424" s="1" t="s">
        <v>1284</v>
      </c>
      <c r="H3424" s="1" t="s">
        <v>1285</v>
      </c>
      <c r="I3424" s="1">
        <v>-17.16</v>
      </c>
      <c r="J3424" s="1">
        <v>-54.75</v>
      </c>
      <c r="K3424" s="1">
        <v>10</v>
      </c>
      <c r="L3424" s="1">
        <v>1562</v>
      </c>
      <c r="M3424" s="1">
        <v>24.5</v>
      </c>
      <c r="N3424" s="1">
        <v>1.31</v>
      </c>
      <c r="O3424" s="1">
        <v>4.9</v>
      </c>
      <c r="P3424" s="1">
        <f t="shared" si="286"/>
        <v>48.2</v>
      </c>
      <c r="Q3424" s="1">
        <v>15.8</v>
      </c>
      <c r="R3424" s="1">
        <v>36</v>
      </c>
      <c r="S3424" s="1" t="s">
        <v>186</v>
      </c>
      <c r="T3424" s="1">
        <v>18.3</v>
      </c>
      <c r="U3424" s="3">
        <v>1.217</v>
      </c>
      <c r="V3424" s="1">
        <f t="shared" si="289"/>
        <v>15.0369761709121</v>
      </c>
      <c r="W3424" s="6" t="s">
        <v>1286</v>
      </c>
      <c r="X3424" s="1">
        <v>4</v>
      </c>
      <c r="Y3424" s="1" t="s">
        <v>1287</v>
      </c>
      <c r="AA3424" s="1" t="s">
        <v>1290</v>
      </c>
      <c r="AB3424" s="1" t="s">
        <v>1289</v>
      </c>
      <c r="AD3424" s="1" t="s">
        <v>125</v>
      </c>
      <c r="AE3424" s="13"/>
      <c r="AI3424" s="4">
        <v>27</v>
      </c>
      <c r="AJ3424" s="3">
        <f>AI3424*0.1</f>
        <v>2.7</v>
      </c>
      <c r="AK3424" s="4">
        <v>24.15</v>
      </c>
      <c r="AL3424" s="3">
        <f>AK3424*0.1</f>
        <v>2.415</v>
      </c>
      <c r="BI3424" s="1">
        <v>1.25059</v>
      </c>
      <c r="BJ3424" s="1">
        <v>1.17494</v>
      </c>
      <c r="BK3424" s="1">
        <v>5.75</v>
      </c>
      <c r="BL3424" s="1">
        <v>5.35</v>
      </c>
    </row>
    <row r="3425" ht="17" hidden="1" customHeight="1" spans="1:31">
      <c r="A3425" s="1" t="s">
        <v>1291</v>
      </c>
      <c r="B3425" s="1" t="s">
        <v>1292</v>
      </c>
      <c r="C3425" s="1" t="s">
        <v>1293</v>
      </c>
      <c r="D3425" s="1">
        <v>2022</v>
      </c>
      <c r="E3425" s="1">
        <v>847</v>
      </c>
      <c r="G3425" s="15" t="s">
        <v>1294</v>
      </c>
      <c r="H3425" s="1" t="s">
        <v>1295</v>
      </c>
      <c r="I3425" s="1">
        <v>37.6</v>
      </c>
      <c r="J3425" s="1">
        <v>116.35</v>
      </c>
      <c r="K3425" s="1">
        <v>3</v>
      </c>
      <c r="L3425" s="1">
        <v>531</v>
      </c>
      <c r="M3425" s="1">
        <v>13.1</v>
      </c>
      <c r="N3425" s="1">
        <v>1.34</v>
      </c>
      <c r="O3425" s="1">
        <v>8</v>
      </c>
      <c r="P3425" s="1">
        <v>18.6</v>
      </c>
      <c r="Q3425" s="1">
        <v>70.2</v>
      </c>
      <c r="R3425" s="1">
        <v>11.2</v>
      </c>
      <c r="S3425" s="1" t="s">
        <v>51</v>
      </c>
      <c r="T3425" s="1">
        <v>5.5</v>
      </c>
      <c r="U3425" s="3">
        <v>0.719</v>
      </c>
      <c r="V3425" s="1">
        <f t="shared" si="289"/>
        <v>7.64951321279555</v>
      </c>
      <c r="W3425" s="6" t="s">
        <v>1296</v>
      </c>
      <c r="X3425" s="1">
        <v>3</v>
      </c>
      <c r="Y3425" s="10" t="s">
        <v>1297</v>
      </c>
      <c r="Z3425" s="10"/>
      <c r="AA3425" s="1" t="s">
        <v>1298</v>
      </c>
      <c r="AB3425" s="1" t="s">
        <v>1299</v>
      </c>
      <c r="AC3425" s="1" t="s">
        <v>124</v>
      </c>
      <c r="AD3425" s="1">
        <v>277.5</v>
      </c>
      <c r="AE3425" s="13"/>
    </row>
    <row r="3426" ht="17" hidden="1" customHeight="1" spans="1:31">
      <c r="A3426" s="1" t="s">
        <v>1291</v>
      </c>
      <c r="B3426" s="1" t="s">
        <v>1292</v>
      </c>
      <c r="C3426" s="1" t="s">
        <v>1293</v>
      </c>
      <c r="D3426" s="1">
        <v>2022</v>
      </c>
      <c r="E3426" s="1">
        <v>847</v>
      </c>
      <c r="G3426" s="15" t="s">
        <v>1294</v>
      </c>
      <c r="H3426" s="1" t="s">
        <v>1295</v>
      </c>
      <c r="I3426" s="1">
        <v>37.6</v>
      </c>
      <c r="J3426" s="1">
        <v>116.35</v>
      </c>
      <c r="K3426" s="1">
        <v>3</v>
      </c>
      <c r="L3426" s="1">
        <v>531</v>
      </c>
      <c r="M3426" s="1">
        <v>13.1</v>
      </c>
      <c r="N3426" s="1">
        <v>1.34</v>
      </c>
      <c r="O3426" s="1">
        <v>8</v>
      </c>
      <c r="P3426" s="1">
        <v>18.6</v>
      </c>
      <c r="Q3426" s="1">
        <v>70.2</v>
      </c>
      <c r="R3426" s="1">
        <v>11.2</v>
      </c>
      <c r="S3426" s="1" t="s">
        <v>51</v>
      </c>
      <c r="T3426" s="1">
        <v>5.5</v>
      </c>
      <c r="U3426" s="3">
        <v>0.719</v>
      </c>
      <c r="V3426" s="1">
        <f t="shared" si="289"/>
        <v>7.64951321279555</v>
      </c>
      <c r="W3426" s="6" t="s">
        <v>1296</v>
      </c>
      <c r="X3426" s="1">
        <v>3</v>
      </c>
      <c r="Y3426" s="10" t="s">
        <v>1300</v>
      </c>
      <c r="Z3426" s="10"/>
      <c r="AA3426" s="1" t="s">
        <v>1301</v>
      </c>
      <c r="AB3426" s="1" t="s">
        <v>1299</v>
      </c>
      <c r="AC3426" s="1" t="s">
        <v>124</v>
      </c>
      <c r="AD3426" s="1">
        <v>277.5</v>
      </c>
      <c r="AE3426" s="13"/>
    </row>
    <row r="3427" ht="17" hidden="1" customHeight="1" spans="1:31">
      <c r="A3427" s="1" t="s">
        <v>1291</v>
      </c>
      <c r="B3427" s="1" t="s">
        <v>1292</v>
      </c>
      <c r="C3427" s="1" t="s">
        <v>1293</v>
      </c>
      <c r="D3427" s="1">
        <v>2022</v>
      </c>
      <c r="E3427" s="1">
        <v>847</v>
      </c>
      <c r="G3427" s="15" t="s">
        <v>1294</v>
      </c>
      <c r="H3427" s="1" t="s">
        <v>1295</v>
      </c>
      <c r="I3427" s="1">
        <v>37.6</v>
      </c>
      <c r="J3427" s="1">
        <v>116.35</v>
      </c>
      <c r="K3427" s="1">
        <v>3</v>
      </c>
      <c r="L3427" s="1">
        <v>531</v>
      </c>
      <c r="M3427" s="1">
        <v>13.1</v>
      </c>
      <c r="N3427" s="1">
        <v>1.34</v>
      </c>
      <c r="O3427" s="1">
        <v>8</v>
      </c>
      <c r="P3427" s="1">
        <v>18.6</v>
      </c>
      <c r="Q3427" s="1">
        <v>70.2</v>
      </c>
      <c r="R3427" s="1">
        <v>11.2</v>
      </c>
      <c r="S3427" s="1" t="s">
        <v>51</v>
      </c>
      <c r="T3427" s="1">
        <v>5.5</v>
      </c>
      <c r="U3427" s="3">
        <v>0.719</v>
      </c>
      <c r="V3427" s="1">
        <f t="shared" si="289"/>
        <v>7.64951321279555</v>
      </c>
      <c r="W3427" s="6" t="s">
        <v>1296</v>
      </c>
      <c r="X3427" s="1">
        <v>3</v>
      </c>
      <c r="Y3427" s="1" t="s">
        <v>1302</v>
      </c>
      <c r="AA3427" s="1" t="s">
        <v>1298</v>
      </c>
      <c r="AB3427" s="1" t="s">
        <v>1299</v>
      </c>
      <c r="AC3427" s="1" t="s">
        <v>124</v>
      </c>
      <c r="AD3427" s="1">
        <v>277.5</v>
      </c>
      <c r="AE3427" s="13"/>
    </row>
    <row r="3428" ht="17" hidden="1" customHeight="1" spans="1:31">
      <c r="A3428" s="1" t="s">
        <v>1291</v>
      </c>
      <c r="B3428" s="1" t="s">
        <v>1292</v>
      </c>
      <c r="C3428" s="1" t="s">
        <v>1293</v>
      </c>
      <c r="D3428" s="1">
        <v>2022</v>
      </c>
      <c r="E3428" s="1">
        <v>847</v>
      </c>
      <c r="G3428" s="15" t="s">
        <v>1294</v>
      </c>
      <c r="H3428" s="1" t="s">
        <v>1295</v>
      </c>
      <c r="I3428" s="1">
        <v>37.6</v>
      </c>
      <c r="J3428" s="1">
        <v>116.35</v>
      </c>
      <c r="K3428" s="1">
        <v>3</v>
      </c>
      <c r="L3428" s="1">
        <v>531</v>
      </c>
      <c r="M3428" s="1">
        <v>13.1</v>
      </c>
      <c r="N3428" s="1">
        <v>1.34</v>
      </c>
      <c r="O3428" s="1">
        <v>8</v>
      </c>
      <c r="P3428" s="1">
        <v>18.6</v>
      </c>
      <c r="Q3428" s="1">
        <v>70.2</v>
      </c>
      <c r="R3428" s="1">
        <v>11.2</v>
      </c>
      <c r="S3428" s="1" t="s">
        <v>51</v>
      </c>
      <c r="T3428" s="1">
        <v>5.5</v>
      </c>
      <c r="U3428" s="3">
        <v>0.719</v>
      </c>
      <c r="V3428" s="1">
        <f t="shared" si="289"/>
        <v>7.64951321279555</v>
      </c>
      <c r="W3428" s="6" t="s">
        <v>1296</v>
      </c>
      <c r="X3428" s="1">
        <v>3</v>
      </c>
      <c r="Y3428" s="1" t="s">
        <v>1303</v>
      </c>
      <c r="AA3428" s="1" t="s">
        <v>1301</v>
      </c>
      <c r="AB3428" s="1" t="s">
        <v>1299</v>
      </c>
      <c r="AC3428" s="1" t="s">
        <v>124</v>
      </c>
      <c r="AD3428" s="1">
        <v>277.5</v>
      </c>
      <c r="AE3428" s="13"/>
    </row>
    <row r="3429" ht="17" customHeight="1" spans="1:34">
      <c r="A3429" s="1" t="s">
        <v>1304</v>
      </c>
      <c r="B3429" s="1" t="s">
        <v>1305</v>
      </c>
      <c r="C3429" s="1" t="s">
        <v>1015</v>
      </c>
      <c r="D3429" s="1">
        <v>2001</v>
      </c>
      <c r="E3429" s="1">
        <v>70</v>
      </c>
      <c r="G3429" s="15" t="s">
        <v>1306</v>
      </c>
      <c r="H3429" s="1" t="s">
        <v>1307</v>
      </c>
      <c r="I3429" s="1">
        <v>40.5</v>
      </c>
      <c r="J3429" s="1">
        <v>-3.3</v>
      </c>
      <c r="K3429" s="1">
        <v>3</v>
      </c>
      <c r="L3429" s="1">
        <v>350</v>
      </c>
      <c r="M3429" s="1">
        <v>13.5019999345144</v>
      </c>
      <c r="N3429" s="1">
        <v>1.42</v>
      </c>
      <c r="O3429" s="1">
        <v>8.3</v>
      </c>
      <c r="P3429" s="1">
        <f t="shared" ref="P3429:P3452" si="295">100-Q3429-R3429</f>
        <v>31.1</v>
      </c>
      <c r="Q3429" s="1">
        <v>42.5</v>
      </c>
      <c r="R3429" s="1">
        <v>26.4</v>
      </c>
      <c r="S3429" s="1" t="s">
        <v>317</v>
      </c>
      <c r="T3429" s="1">
        <v>12.4</v>
      </c>
      <c r="U3429" s="3">
        <v>1.089</v>
      </c>
      <c r="V3429" s="1">
        <f t="shared" si="289"/>
        <v>11.386593204775</v>
      </c>
      <c r="W3429" s="6" t="s">
        <v>1308</v>
      </c>
      <c r="X3429" s="1">
        <v>2</v>
      </c>
      <c r="AA3429" s="1" t="s">
        <v>1309</v>
      </c>
      <c r="AB3429" s="1" t="s">
        <v>1310</v>
      </c>
      <c r="AC3429" s="1" t="s">
        <v>763</v>
      </c>
      <c r="AD3429" s="1">
        <v>30</v>
      </c>
      <c r="AE3429" s="13">
        <v>3768</v>
      </c>
      <c r="AF3429" s="1">
        <f t="shared" ref="AF3429:AF3432" si="296">AE3429*0.1</f>
        <v>376.8</v>
      </c>
      <c r="AG3429" s="13">
        <v>3712</v>
      </c>
      <c r="AH3429" s="1">
        <f t="shared" ref="AH3429:AH3432" si="297">AG3429*0.1</f>
        <v>371.2</v>
      </c>
    </row>
    <row r="3430" ht="17" customHeight="1" spans="1:34">
      <c r="A3430" s="1" t="s">
        <v>1304</v>
      </c>
      <c r="B3430" s="1" t="s">
        <v>1305</v>
      </c>
      <c r="C3430" s="1" t="s">
        <v>1015</v>
      </c>
      <c r="D3430" s="1">
        <v>2001</v>
      </c>
      <c r="E3430" s="1">
        <v>70</v>
      </c>
      <c r="G3430" s="15" t="s">
        <v>1306</v>
      </c>
      <c r="H3430" s="1" t="s">
        <v>1307</v>
      </c>
      <c r="I3430" s="1">
        <v>40.5</v>
      </c>
      <c r="J3430" s="1">
        <v>-3.3</v>
      </c>
      <c r="K3430" s="1">
        <v>3</v>
      </c>
      <c r="L3430" s="1">
        <v>350</v>
      </c>
      <c r="M3430" s="1">
        <v>13.5019999345144</v>
      </c>
      <c r="N3430" s="1">
        <v>1.42</v>
      </c>
      <c r="O3430" s="1">
        <v>8.3</v>
      </c>
      <c r="P3430" s="1">
        <f t="shared" si="295"/>
        <v>31.1</v>
      </c>
      <c r="Q3430" s="1">
        <v>42.5</v>
      </c>
      <c r="R3430" s="1">
        <v>26.4</v>
      </c>
      <c r="S3430" s="1" t="s">
        <v>317</v>
      </c>
      <c r="T3430" s="1">
        <v>12.4</v>
      </c>
      <c r="U3430" s="3">
        <v>1.089</v>
      </c>
      <c r="V3430" s="1">
        <f t="shared" si="289"/>
        <v>11.386593204775</v>
      </c>
      <c r="W3430" s="6" t="s">
        <v>1308</v>
      </c>
      <c r="X3430" s="1">
        <v>2</v>
      </c>
      <c r="AA3430" s="1" t="s">
        <v>1309</v>
      </c>
      <c r="AB3430" s="1" t="s">
        <v>1311</v>
      </c>
      <c r="AC3430" s="1" t="s">
        <v>763</v>
      </c>
      <c r="AD3430" s="1">
        <v>30</v>
      </c>
      <c r="AE3430" s="13">
        <v>3768</v>
      </c>
      <c r="AF3430" s="1">
        <f t="shared" si="296"/>
        <v>376.8</v>
      </c>
      <c r="AG3430" s="13">
        <v>3813</v>
      </c>
      <c r="AH3430" s="1">
        <f t="shared" si="297"/>
        <v>381.3</v>
      </c>
    </row>
    <row r="3431" ht="17" customHeight="1" spans="1:34">
      <c r="A3431" s="1" t="s">
        <v>1304</v>
      </c>
      <c r="B3431" s="1" t="s">
        <v>1305</v>
      </c>
      <c r="C3431" s="1" t="s">
        <v>1015</v>
      </c>
      <c r="D3431" s="1">
        <v>2001</v>
      </c>
      <c r="E3431" s="1">
        <v>70</v>
      </c>
      <c r="G3431" s="15" t="s">
        <v>1306</v>
      </c>
      <c r="H3431" s="1" t="s">
        <v>1307</v>
      </c>
      <c r="I3431" s="1">
        <v>40.5</v>
      </c>
      <c r="J3431" s="1">
        <v>-3.3</v>
      </c>
      <c r="K3431" s="1">
        <v>3</v>
      </c>
      <c r="L3431" s="1">
        <v>350</v>
      </c>
      <c r="M3431" s="1">
        <v>13.5019999345144</v>
      </c>
      <c r="N3431" s="1">
        <v>1.42</v>
      </c>
      <c r="O3431" s="1">
        <v>8.3</v>
      </c>
      <c r="P3431" s="1">
        <f t="shared" si="295"/>
        <v>31.1</v>
      </c>
      <c r="Q3431" s="1">
        <v>42.5</v>
      </c>
      <c r="R3431" s="1">
        <v>26.4</v>
      </c>
      <c r="S3431" s="1" t="s">
        <v>317</v>
      </c>
      <c r="T3431" s="1">
        <v>12.4</v>
      </c>
      <c r="U3431" s="3">
        <v>1.089</v>
      </c>
      <c r="V3431" s="1">
        <f t="shared" si="289"/>
        <v>11.386593204775</v>
      </c>
      <c r="W3431" s="6" t="s">
        <v>1308</v>
      </c>
      <c r="X3431" s="1">
        <v>2</v>
      </c>
      <c r="AA3431" s="1" t="s">
        <v>1312</v>
      </c>
      <c r="AB3431" s="1" t="s">
        <v>1310</v>
      </c>
      <c r="AC3431" s="1" t="s">
        <v>763</v>
      </c>
      <c r="AD3431" s="1">
        <v>30</v>
      </c>
      <c r="AE3431" s="13">
        <v>3548</v>
      </c>
      <c r="AF3431" s="1">
        <f t="shared" si="296"/>
        <v>354.8</v>
      </c>
      <c r="AG3431" s="13">
        <v>3712</v>
      </c>
      <c r="AH3431" s="1">
        <f t="shared" si="297"/>
        <v>371.2</v>
      </c>
    </row>
    <row r="3432" ht="17" customHeight="1" spans="1:34">
      <c r="A3432" s="1" t="s">
        <v>1304</v>
      </c>
      <c r="B3432" s="1" t="s">
        <v>1305</v>
      </c>
      <c r="C3432" s="1" t="s">
        <v>1015</v>
      </c>
      <c r="D3432" s="1">
        <v>2001</v>
      </c>
      <c r="E3432" s="1">
        <v>70</v>
      </c>
      <c r="G3432" s="15" t="s">
        <v>1306</v>
      </c>
      <c r="H3432" s="1" t="s">
        <v>1307</v>
      </c>
      <c r="I3432" s="1">
        <v>40.5</v>
      </c>
      <c r="J3432" s="1">
        <v>-3.3</v>
      </c>
      <c r="K3432" s="1">
        <v>3</v>
      </c>
      <c r="L3432" s="1">
        <v>350</v>
      </c>
      <c r="M3432" s="1">
        <v>13.5019999345144</v>
      </c>
      <c r="N3432" s="1">
        <v>1.42</v>
      </c>
      <c r="O3432" s="1">
        <v>8.3</v>
      </c>
      <c r="P3432" s="1">
        <f t="shared" si="295"/>
        <v>31.1</v>
      </c>
      <c r="Q3432" s="1">
        <v>42.5</v>
      </c>
      <c r="R3432" s="1">
        <v>26.4</v>
      </c>
      <c r="S3432" s="1" t="s">
        <v>317</v>
      </c>
      <c r="T3432" s="1">
        <v>12.4</v>
      </c>
      <c r="U3432" s="3">
        <v>1.089</v>
      </c>
      <c r="V3432" s="1">
        <f t="shared" si="289"/>
        <v>11.386593204775</v>
      </c>
      <c r="W3432" s="6" t="s">
        <v>1308</v>
      </c>
      <c r="X3432" s="1">
        <v>2</v>
      </c>
      <c r="AA3432" s="1" t="s">
        <v>1312</v>
      </c>
      <c r="AB3432" s="1" t="s">
        <v>1311</v>
      </c>
      <c r="AC3432" s="1" t="s">
        <v>763</v>
      </c>
      <c r="AD3432" s="1">
        <v>30</v>
      </c>
      <c r="AE3432" s="13">
        <v>3548</v>
      </c>
      <c r="AF3432" s="1">
        <f t="shared" si="296"/>
        <v>354.8</v>
      </c>
      <c r="AG3432" s="13">
        <v>3813</v>
      </c>
      <c r="AH3432" s="1">
        <f t="shared" si="297"/>
        <v>381.3</v>
      </c>
    </row>
    <row r="3433" ht="17" hidden="1" customHeight="1" spans="1:33">
      <c r="A3433" s="1" t="s">
        <v>1304</v>
      </c>
      <c r="B3433" s="1" t="s">
        <v>1305</v>
      </c>
      <c r="C3433" s="1" t="s">
        <v>1015</v>
      </c>
      <c r="D3433" s="1">
        <v>2001</v>
      </c>
      <c r="E3433" s="1">
        <v>70</v>
      </c>
      <c r="G3433" s="15" t="s">
        <v>1306</v>
      </c>
      <c r="H3433" s="1" t="s">
        <v>1307</v>
      </c>
      <c r="I3433" s="1">
        <v>40.5</v>
      </c>
      <c r="J3433" s="1">
        <v>-3.3</v>
      </c>
      <c r="K3433" s="1">
        <v>3</v>
      </c>
      <c r="L3433" s="1">
        <v>350</v>
      </c>
      <c r="M3433" s="1">
        <v>13.5019999345144</v>
      </c>
      <c r="N3433" s="1">
        <v>1.42</v>
      </c>
      <c r="O3433" s="1">
        <v>8.3</v>
      </c>
      <c r="P3433" s="1">
        <f t="shared" si="295"/>
        <v>31.1</v>
      </c>
      <c r="Q3433" s="1">
        <v>42.5</v>
      </c>
      <c r="R3433" s="1">
        <v>26.4</v>
      </c>
      <c r="S3433" s="1" t="s">
        <v>317</v>
      </c>
      <c r="T3433" s="1">
        <v>12.4</v>
      </c>
      <c r="U3433" s="3">
        <v>1.089</v>
      </c>
      <c r="V3433" s="1">
        <f t="shared" si="289"/>
        <v>11.386593204775</v>
      </c>
      <c r="W3433" s="6" t="s">
        <v>1308</v>
      </c>
      <c r="X3433" s="1">
        <v>2</v>
      </c>
      <c r="AA3433" s="1" t="s">
        <v>1313</v>
      </c>
      <c r="AB3433" s="1" t="s">
        <v>1310</v>
      </c>
      <c r="AC3433" s="1" t="s">
        <v>327</v>
      </c>
      <c r="AD3433" s="1">
        <v>0</v>
      </c>
      <c r="AE3433" s="13"/>
      <c r="AG3433" s="13"/>
    </row>
    <row r="3434" ht="17" hidden="1" customHeight="1" spans="1:33">
      <c r="A3434" s="1" t="s">
        <v>1304</v>
      </c>
      <c r="B3434" s="1" t="s">
        <v>1305</v>
      </c>
      <c r="C3434" s="1" t="s">
        <v>1015</v>
      </c>
      <c r="D3434" s="1">
        <v>2001</v>
      </c>
      <c r="E3434" s="1">
        <v>70</v>
      </c>
      <c r="G3434" s="15" t="s">
        <v>1306</v>
      </c>
      <c r="H3434" s="1" t="s">
        <v>1307</v>
      </c>
      <c r="I3434" s="1">
        <v>40.5</v>
      </c>
      <c r="J3434" s="1">
        <v>-3.3</v>
      </c>
      <c r="K3434" s="1">
        <v>3</v>
      </c>
      <c r="L3434" s="1">
        <v>350</v>
      </c>
      <c r="M3434" s="1">
        <v>13.5019999345144</v>
      </c>
      <c r="N3434" s="1">
        <v>1.42</v>
      </c>
      <c r="O3434" s="1">
        <v>8.3</v>
      </c>
      <c r="P3434" s="1">
        <f t="shared" si="295"/>
        <v>31.1</v>
      </c>
      <c r="Q3434" s="1">
        <v>42.5</v>
      </c>
      <c r="R3434" s="1">
        <v>26.4</v>
      </c>
      <c r="S3434" s="1" t="s">
        <v>317</v>
      </c>
      <c r="T3434" s="1">
        <v>12.4</v>
      </c>
      <c r="U3434" s="3">
        <v>1.089</v>
      </c>
      <c r="V3434" s="1">
        <f t="shared" si="289"/>
        <v>11.386593204775</v>
      </c>
      <c r="W3434" s="6" t="s">
        <v>1308</v>
      </c>
      <c r="X3434" s="1">
        <v>2</v>
      </c>
      <c r="AA3434" s="1" t="s">
        <v>1313</v>
      </c>
      <c r="AB3434" s="1" t="s">
        <v>1311</v>
      </c>
      <c r="AC3434" s="1" t="s">
        <v>327</v>
      </c>
      <c r="AD3434" s="1">
        <v>0</v>
      </c>
      <c r="AE3434" s="13"/>
      <c r="AG3434" s="13"/>
    </row>
    <row r="3435" ht="17" hidden="1" customHeight="1" spans="1:33">
      <c r="A3435" s="1" t="s">
        <v>1304</v>
      </c>
      <c r="B3435" s="1" t="s">
        <v>1305</v>
      </c>
      <c r="C3435" s="1" t="s">
        <v>1015</v>
      </c>
      <c r="D3435" s="1">
        <v>2001</v>
      </c>
      <c r="E3435" s="1">
        <v>70</v>
      </c>
      <c r="G3435" s="15" t="s">
        <v>1306</v>
      </c>
      <c r="H3435" s="1" t="s">
        <v>1307</v>
      </c>
      <c r="I3435" s="1">
        <v>40.5</v>
      </c>
      <c r="J3435" s="1">
        <v>-3.3</v>
      </c>
      <c r="K3435" s="1">
        <v>3</v>
      </c>
      <c r="L3435" s="1">
        <v>350</v>
      </c>
      <c r="M3435" s="1">
        <v>13.5019999345144</v>
      </c>
      <c r="N3435" s="1">
        <v>1.42</v>
      </c>
      <c r="O3435" s="1">
        <v>8.3</v>
      </c>
      <c r="P3435" s="1">
        <f t="shared" si="295"/>
        <v>31.1</v>
      </c>
      <c r="Q3435" s="1">
        <v>42.5</v>
      </c>
      <c r="R3435" s="1">
        <v>26.4</v>
      </c>
      <c r="S3435" s="1" t="s">
        <v>317</v>
      </c>
      <c r="T3435" s="1">
        <v>12.4</v>
      </c>
      <c r="U3435" s="3">
        <v>1.089</v>
      </c>
      <c r="V3435" s="1">
        <f t="shared" si="289"/>
        <v>11.386593204775</v>
      </c>
      <c r="W3435" s="6" t="s">
        <v>1308</v>
      </c>
      <c r="X3435" s="1">
        <v>2</v>
      </c>
      <c r="AA3435" s="1" t="s">
        <v>1314</v>
      </c>
      <c r="AB3435" s="1" t="s">
        <v>1310</v>
      </c>
      <c r="AC3435" s="1" t="s">
        <v>1315</v>
      </c>
      <c r="AD3435" s="1">
        <v>0</v>
      </c>
      <c r="AE3435" s="13"/>
      <c r="AG3435" s="13"/>
    </row>
    <row r="3436" ht="17" hidden="1" customHeight="1" spans="1:33">
      <c r="A3436" s="1" t="s">
        <v>1304</v>
      </c>
      <c r="B3436" s="1" t="s">
        <v>1305</v>
      </c>
      <c r="C3436" s="1" t="s">
        <v>1015</v>
      </c>
      <c r="D3436" s="1">
        <v>2001</v>
      </c>
      <c r="E3436" s="1">
        <v>70</v>
      </c>
      <c r="G3436" s="15" t="s">
        <v>1306</v>
      </c>
      <c r="H3436" s="1" t="s">
        <v>1307</v>
      </c>
      <c r="I3436" s="1">
        <v>40.5</v>
      </c>
      <c r="J3436" s="1">
        <v>-3.3</v>
      </c>
      <c r="K3436" s="1">
        <v>3</v>
      </c>
      <c r="L3436" s="1">
        <v>350</v>
      </c>
      <c r="M3436" s="1">
        <v>13.5019999345144</v>
      </c>
      <c r="N3436" s="1">
        <v>1.42</v>
      </c>
      <c r="O3436" s="1">
        <v>8.3</v>
      </c>
      <c r="P3436" s="1">
        <f t="shared" si="295"/>
        <v>31.1</v>
      </c>
      <c r="Q3436" s="1">
        <v>42.5</v>
      </c>
      <c r="R3436" s="1">
        <v>26.4</v>
      </c>
      <c r="S3436" s="1" t="s">
        <v>317</v>
      </c>
      <c r="T3436" s="1">
        <v>12.4</v>
      </c>
      <c r="U3436" s="3">
        <v>1.089</v>
      </c>
      <c r="V3436" s="1">
        <f t="shared" si="289"/>
        <v>11.386593204775</v>
      </c>
      <c r="W3436" s="6" t="s">
        <v>1308</v>
      </c>
      <c r="X3436" s="1">
        <v>2</v>
      </c>
      <c r="AA3436" s="1" t="s">
        <v>1314</v>
      </c>
      <c r="AB3436" s="1" t="s">
        <v>1311</v>
      </c>
      <c r="AC3436" s="1" t="s">
        <v>1315</v>
      </c>
      <c r="AD3436" s="1">
        <v>0</v>
      </c>
      <c r="AE3436" s="13"/>
      <c r="AG3436" s="13"/>
    </row>
    <row r="3437" ht="17" customHeight="1" spans="1:34">
      <c r="A3437" s="1" t="s">
        <v>1304</v>
      </c>
      <c r="B3437" s="1" t="s">
        <v>1305</v>
      </c>
      <c r="C3437" s="1" t="s">
        <v>1015</v>
      </c>
      <c r="D3437" s="1">
        <v>2001</v>
      </c>
      <c r="E3437" s="1">
        <v>70</v>
      </c>
      <c r="G3437" s="15" t="s">
        <v>1306</v>
      </c>
      <c r="H3437" s="1" t="s">
        <v>1307</v>
      </c>
      <c r="I3437" s="1">
        <v>40.5</v>
      </c>
      <c r="J3437" s="1">
        <v>-3.3</v>
      </c>
      <c r="K3437" s="1">
        <v>3</v>
      </c>
      <c r="L3437" s="1">
        <v>350</v>
      </c>
      <c r="M3437" s="1">
        <v>13.5019999345144</v>
      </c>
      <c r="N3437" s="1">
        <v>1.42</v>
      </c>
      <c r="O3437" s="1">
        <v>8.3</v>
      </c>
      <c r="P3437" s="1">
        <f t="shared" si="295"/>
        <v>31.1</v>
      </c>
      <c r="Q3437" s="1">
        <v>42.5</v>
      </c>
      <c r="R3437" s="1">
        <v>26.4</v>
      </c>
      <c r="S3437" s="1" t="s">
        <v>317</v>
      </c>
      <c r="T3437" s="1">
        <v>12.4</v>
      </c>
      <c r="U3437" s="3">
        <v>1.089</v>
      </c>
      <c r="V3437" s="1">
        <f t="shared" si="289"/>
        <v>11.386593204775</v>
      </c>
      <c r="W3437" s="6" t="s">
        <v>1308</v>
      </c>
      <c r="X3437" s="1">
        <v>2</v>
      </c>
      <c r="AA3437" s="1" t="s">
        <v>1309</v>
      </c>
      <c r="AB3437" s="1" t="s">
        <v>1310</v>
      </c>
      <c r="AC3437" s="1" t="s">
        <v>763</v>
      </c>
      <c r="AD3437" s="1">
        <v>30</v>
      </c>
      <c r="AE3437" s="13">
        <v>2870</v>
      </c>
      <c r="AF3437" s="1">
        <f t="shared" ref="AF3437:AF3440" si="298">AE3437*0.1</f>
        <v>287</v>
      </c>
      <c r="AG3437" s="13">
        <v>1788</v>
      </c>
      <c r="AH3437" s="1">
        <f t="shared" ref="AH3437:AH3440" si="299">AG3437*0.1</f>
        <v>178.8</v>
      </c>
    </row>
    <row r="3438" ht="17" customHeight="1" spans="1:34">
      <c r="A3438" s="1" t="s">
        <v>1304</v>
      </c>
      <c r="B3438" s="1" t="s">
        <v>1305</v>
      </c>
      <c r="C3438" s="1" t="s">
        <v>1015</v>
      </c>
      <c r="D3438" s="1">
        <v>2001</v>
      </c>
      <c r="E3438" s="1">
        <v>70</v>
      </c>
      <c r="G3438" s="15" t="s">
        <v>1306</v>
      </c>
      <c r="H3438" s="1" t="s">
        <v>1307</v>
      </c>
      <c r="I3438" s="1">
        <v>40.5</v>
      </c>
      <c r="J3438" s="1">
        <v>-3.3</v>
      </c>
      <c r="K3438" s="1">
        <v>3</v>
      </c>
      <c r="L3438" s="1">
        <v>350</v>
      </c>
      <c r="M3438" s="1">
        <v>13.5019999345144</v>
      </c>
      <c r="N3438" s="1">
        <v>1.42</v>
      </c>
      <c r="O3438" s="1">
        <v>8.3</v>
      </c>
      <c r="P3438" s="1">
        <f t="shared" si="295"/>
        <v>31.1</v>
      </c>
      <c r="Q3438" s="1">
        <v>42.5</v>
      </c>
      <c r="R3438" s="1">
        <v>26.4</v>
      </c>
      <c r="S3438" s="1" t="s">
        <v>317</v>
      </c>
      <c r="T3438" s="1">
        <v>12.4</v>
      </c>
      <c r="U3438" s="3">
        <v>1.089</v>
      </c>
      <c r="V3438" s="1">
        <f t="shared" si="289"/>
        <v>11.386593204775</v>
      </c>
      <c r="W3438" s="6" t="s">
        <v>1308</v>
      </c>
      <c r="X3438" s="1">
        <v>2</v>
      </c>
      <c r="AA3438" s="1" t="s">
        <v>1309</v>
      </c>
      <c r="AB3438" s="1" t="s">
        <v>1311</v>
      </c>
      <c r="AC3438" s="1" t="s">
        <v>763</v>
      </c>
      <c r="AD3438" s="1">
        <v>30</v>
      </c>
      <c r="AE3438" s="13">
        <v>2870</v>
      </c>
      <c r="AF3438" s="1">
        <f t="shared" si="298"/>
        <v>287</v>
      </c>
      <c r="AG3438" s="13">
        <v>4114</v>
      </c>
      <c r="AH3438" s="1">
        <f t="shared" si="299"/>
        <v>411.4</v>
      </c>
    </row>
    <row r="3439" ht="17" customHeight="1" spans="1:34">
      <c r="A3439" s="1" t="s">
        <v>1304</v>
      </c>
      <c r="B3439" s="1" t="s">
        <v>1305</v>
      </c>
      <c r="C3439" s="1" t="s">
        <v>1015</v>
      </c>
      <c r="D3439" s="1">
        <v>2001</v>
      </c>
      <c r="E3439" s="1">
        <v>70</v>
      </c>
      <c r="G3439" s="15" t="s">
        <v>1306</v>
      </c>
      <c r="H3439" s="1" t="s">
        <v>1307</v>
      </c>
      <c r="I3439" s="1">
        <v>40.5</v>
      </c>
      <c r="J3439" s="1">
        <v>-3.3</v>
      </c>
      <c r="K3439" s="1">
        <v>3</v>
      </c>
      <c r="L3439" s="1">
        <v>350</v>
      </c>
      <c r="M3439" s="1">
        <v>13.5019999345144</v>
      </c>
      <c r="N3439" s="1">
        <v>1.42</v>
      </c>
      <c r="O3439" s="1">
        <v>8.3</v>
      </c>
      <c r="P3439" s="1">
        <f t="shared" si="295"/>
        <v>31.1</v>
      </c>
      <c r="Q3439" s="1">
        <v>42.5</v>
      </c>
      <c r="R3439" s="1">
        <v>26.4</v>
      </c>
      <c r="S3439" s="1" t="s">
        <v>317</v>
      </c>
      <c r="T3439" s="1">
        <v>12.4</v>
      </c>
      <c r="U3439" s="3">
        <v>1.089</v>
      </c>
      <c r="V3439" s="1">
        <f t="shared" si="289"/>
        <v>11.386593204775</v>
      </c>
      <c r="W3439" s="6" t="s">
        <v>1308</v>
      </c>
      <c r="X3439" s="1">
        <v>2</v>
      </c>
      <c r="AA3439" s="1" t="s">
        <v>1312</v>
      </c>
      <c r="AB3439" s="1" t="s">
        <v>1310</v>
      </c>
      <c r="AC3439" s="1" t="s">
        <v>763</v>
      </c>
      <c r="AD3439" s="1">
        <v>30</v>
      </c>
      <c r="AE3439" s="13">
        <v>2906</v>
      </c>
      <c r="AF3439" s="1">
        <f t="shared" si="298"/>
        <v>290.6</v>
      </c>
      <c r="AG3439" s="13">
        <v>1788</v>
      </c>
      <c r="AH3439" s="1">
        <f t="shared" si="299"/>
        <v>178.8</v>
      </c>
    </row>
    <row r="3440" ht="17" customHeight="1" spans="1:34">
      <c r="A3440" s="1" t="s">
        <v>1304</v>
      </c>
      <c r="B3440" s="1" t="s">
        <v>1305</v>
      </c>
      <c r="C3440" s="1" t="s">
        <v>1015</v>
      </c>
      <c r="D3440" s="1">
        <v>2001</v>
      </c>
      <c r="E3440" s="1">
        <v>70</v>
      </c>
      <c r="G3440" s="15" t="s">
        <v>1306</v>
      </c>
      <c r="H3440" s="1" t="s">
        <v>1307</v>
      </c>
      <c r="I3440" s="1">
        <v>40.5</v>
      </c>
      <c r="J3440" s="1">
        <v>-3.3</v>
      </c>
      <c r="K3440" s="1">
        <v>3</v>
      </c>
      <c r="L3440" s="1">
        <v>350</v>
      </c>
      <c r="M3440" s="1">
        <v>13.5019999345144</v>
      </c>
      <c r="N3440" s="1">
        <v>1.42</v>
      </c>
      <c r="O3440" s="1">
        <v>8.3</v>
      </c>
      <c r="P3440" s="1">
        <f t="shared" si="295"/>
        <v>31.1</v>
      </c>
      <c r="Q3440" s="1">
        <v>42.5</v>
      </c>
      <c r="R3440" s="1">
        <v>26.4</v>
      </c>
      <c r="S3440" s="1" t="s">
        <v>317</v>
      </c>
      <c r="T3440" s="1">
        <v>12.4</v>
      </c>
      <c r="U3440" s="3">
        <v>1.089</v>
      </c>
      <c r="V3440" s="1">
        <f t="shared" si="289"/>
        <v>11.386593204775</v>
      </c>
      <c r="W3440" s="6" t="s">
        <v>1308</v>
      </c>
      <c r="X3440" s="1">
        <v>2</v>
      </c>
      <c r="AA3440" s="1" t="s">
        <v>1312</v>
      </c>
      <c r="AB3440" s="1" t="s">
        <v>1311</v>
      </c>
      <c r="AC3440" s="1" t="s">
        <v>763</v>
      </c>
      <c r="AD3440" s="1">
        <v>30</v>
      </c>
      <c r="AE3440" s="13">
        <v>2906</v>
      </c>
      <c r="AF3440" s="1">
        <f t="shared" si="298"/>
        <v>290.6</v>
      </c>
      <c r="AG3440" s="13">
        <v>4114</v>
      </c>
      <c r="AH3440" s="1">
        <f t="shared" si="299"/>
        <v>411.4</v>
      </c>
    </row>
    <row r="3441" ht="17" hidden="1" customHeight="1" spans="1:33">
      <c r="A3441" s="1" t="s">
        <v>1304</v>
      </c>
      <c r="B3441" s="1" t="s">
        <v>1305</v>
      </c>
      <c r="C3441" s="1" t="s">
        <v>1015</v>
      </c>
      <c r="D3441" s="1">
        <v>2001</v>
      </c>
      <c r="E3441" s="1">
        <v>70</v>
      </c>
      <c r="G3441" s="15" t="s">
        <v>1306</v>
      </c>
      <c r="H3441" s="1" t="s">
        <v>1307</v>
      </c>
      <c r="I3441" s="1">
        <v>40.5</v>
      </c>
      <c r="J3441" s="1">
        <v>-3.3</v>
      </c>
      <c r="K3441" s="1">
        <v>3</v>
      </c>
      <c r="L3441" s="1">
        <v>350</v>
      </c>
      <c r="M3441" s="1">
        <v>13.5019999345144</v>
      </c>
      <c r="N3441" s="1">
        <v>1.42</v>
      </c>
      <c r="O3441" s="1">
        <v>8.3</v>
      </c>
      <c r="P3441" s="1">
        <f t="shared" si="295"/>
        <v>31.1</v>
      </c>
      <c r="Q3441" s="1">
        <v>42.5</v>
      </c>
      <c r="R3441" s="1">
        <v>26.4</v>
      </c>
      <c r="S3441" s="1" t="s">
        <v>317</v>
      </c>
      <c r="T3441" s="1">
        <v>12.4</v>
      </c>
      <c r="U3441" s="3">
        <v>1.089</v>
      </c>
      <c r="V3441" s="1">
        <f t="shared" si="289"/>
        <v>11.386593204775</v>
      </c>
      <c r="W3441" s="6" t="s">
        <v>1308</v>
      </c>
      <c r="X3441" s="1">
        <v>2</v>
      </c>
      <c r="AA3441" s="1" t="s">
        <v>1313</v>
      </c>
      <c r="AB3441" s="1" t="s">
        <v>1310</v>
      </c>
      <c r="AC3441" s="1" t="s">
        <v>327</v>
      </c>
      <c r="AD3441" s="1">
        <v>0</v>
      </c>
      <c r="AE3441" s="13"/>
      <c r="AG3441" s="13"/>
    </row>
    <row r="3442" ht="17" hidden="1" customHeight="1" spans="1:33">
      <c r="A3442" s="1" t="s">
        <v>1304</v>
      </c>
      <c r="B3442" s="1" t="s">
        <v>1305</v>
      </c>
      <c r="C3442" s="1" t="s">
        <v>1015</v>
      </c>
      <c r="D3442" s="1">
        <v>2001</v>
      </c>
      <c r="E3442" s="1">
        <v>70</v>
      </c>
      <c r="G3442" s="15" t="s">
        <v>1306</v>
      </c>
      <c r="H3442" s="1" t="s">
        <v>1307</v>
      </c>
      <c r="I3442" s="1">
        <v>40.5</v>
      </c>
      <c r="J3442" s="1">
        <v>-3.3</v>
      </c>
      <c r="K3442" s="1">
        <v>3</v>
      </c>
      <c r="L3442" s="1">
        <v>350</v>
      </c>
      <c r="M3442" s="1">
        <v>13.5019999345144</v>
      </c>
      <c r="N3442" s="1">
        <v>1.42</v>
      </c>
      <c r="O3442" s="1">
        <v>8.3</v>
      </c>
      <c r="P3442" s="1">
        <f t="shared" si="295"/>
        <v>31.1</v>
      </c>
      <c r="Q3442" s="1">
        <v>42.5</v>
      </c>
      <c r="R3442" s="1">
        <v>26.4</v>
      </c>
      <c r="S3442" s="1" t="s">
        <v>317</v>
      </c>
      <c r="T3442" s="1">
        <v>12.4</v>
      </c>
      <c r="U3442" s="3">
        <v>1.089</v>
      </c>
      <c r="V3442" s="1">
        <f t="shared" si="289"/>
        <v>11.386593204775</v>
      </c>
      <c r="W3442" s="6" t="s">
        <v>1308</v>
      </c>
      <c r="X3442" s="1">
        <v>2</v>
      </c>
      <c r="AA3442" s="1" t="s">
        <v>1313</v>
      </c>
      <c r="AB3442" s="1" t="s">
        <v>1311</v>
      </c>
      <c r="AC3442" s="1" t="s">
        <v>327</v>
      </c>
      <c r="AD3442" s="1">
        <v>0</v>
      </c>
      <c r="AE3442" s="13"/>
      <c r="AG3442" s="13"/>
    </row>
    <row r="3443" ht="17" hidden="1" customHeight="1" spans="1:33">
      <c r="A3443" s="1" t="s">
        <v>1304</v>
      </c>
      <c r="B3443" s="1" t="s">
        <v>1305</v>
      </c>
      <c r="C3443" s="1" t="s">
        <v>1015</v>
      </c>
      <c r="D3443" s="1">
        <v>2001</v>
      </c>
      <c r="E3443" s="1">
        <v>70</v>
      </c>
      <c r="G3443" s="15" t="s">
        <v>1306</v>
      </c>
      <c r="H3443" s="1" t="s">
        <v>1307</v>
      </c>
      <c r="I3443" s="1">
        <v>40.5</v>
      </c>
      <c r="J3443" s="1">
        <v>-3.3</v>
      </c>
      <c r="K3443" s="1">
        <v>3</v>
      </c>
      <c r="L3443" s="1">
        <v>350</v>
      </c>
      <c r="M3443" s="1">
        <v>13.5019999345144</v>
      </c>
      <c r="N3443" s="1">
        <v>1.42</v>
      </c>
      <c r="O3443" s="1">
        <v>8.3</v>
      </c>
      <c r="P3443" s="1">
        <f t="shared" si="295"/>
        <v>31.1</v>
      </c>
      <c r="Q3443" s="1">
        <v>42.5</v>
      </c>
      <c r="R3443" s="1">
        <v>26.4</v>
      </c>
      <c r="S3443" s="1" t="s">
        <v>317</v>
      </c>
      <c r="T3443" s="1">
        <v>12.4</v>
      </c>
      <c r="U3443" s="3">
        <v>1.089</v>
      </c>
      <c r="V3443" s="1">
        <f t="shared" si="289"/>
        <v>11.386593204775</v>
      </c>
      <c r="W3443" s="6" t="s">
        <v>1308</v>
      </c>
      <c r="X3443" s="1">
        <v>2</v>
      </c>
      <c r="AA3443" s="1" t="s">
        <v>1314</v>
      </c>
      <c r="AB3443" s="1" t="s">
        <v>1310</v>
      </c>
      <c r="AC3443" s="1" t="s">
        <v>1315</v>
      </c>
      <c r="AD3443" s="1">
        <v>0</v>
      </c>
      <c r="AE3443" s="13"/>
      <c r="AG3443" s="13"/>
    </row>
    <row r="3444" ht="17" hidden="1" customHeight="1" spans="1:33">
      <c r="A3444" s="1" t="s">
        <v>1304</v>
      </c>
      <c r="B3444" s="1" t="s">
        <v>1305</v>
      </c>
      <c r="C3444" s="1" t="s">
        <v>1015</v>
      </c>
      <c r="D3444" s="1">
        <v>2001</v>
      </c>
      <c r="E3444" s="1">
        <v>70</v>
      </c>
      <c r="G3444" s="15" t="s">
        <v>1306</v>
      </c>
      <c r="H3444" s="1" t="s">
        <v>1307</v>
      </c>
      <c r="I3444" s="1">
        <v>40.5</v>
      </c>
      <c r="J3444" s="1">
        <v>-3.3</v>
      </c>
      <c r="K3444" s="1">
        <v>3</v>
      </c>
      <c r="L3444" s="1">
        <v>350</v>
      </c>
      <c r="M3444" s="1">
        <v>13.5019999345144</v>
      </c>
      <c r="N3444" s="1">
        <v>1.42</v>
      </c>
      <c r="O3444" s="1">
        <v>8.3</v>
      </c>
      <c r="P3444" s="1">
        <f t="shared" si="295"/>
        <v>31.1</v>
      </c>
      <c r="Q3444" s="1">
        <v>42.5</v>
      </c>
      <c r="R3444" s="1">
        <v>26.4</v>
      </c>
      <c r="S3444" s="1" t="s">
        <v>317</v>
      </c>
      <c r="T3444" s="1">
        <v>12.4</v>
      </c>
      <c r="U3444" s="3">
        <v>1.089</v>
      </c>
      <c r="V3444" s="1">
        <f t="shared" si="289"/>
        <v>11.386593204775</v>
      </c>
      <c r="W3444" s="6" t="s">
        <v>1308</v>
      </c>
      <c r="X3444" s="1">
        <v>2</v>
      </c>
      <c r="AA3444" s="1" t="s">
        <v>1314</v>
      </c>
      <c r="AB3444" s="1" t="s">
        <v>1311</v>
      </c>
      <c r="AC3444" s="1" t="s">
        <v>1315</v>
      </c>
      <c r="AD3444" s="1">
        <v>0</v>
      </c>
      <c r="AE3444" s="13"/>
      <c r="AG3444" s="13"/>
    </row>
    <row r="3445" ht="17" customHeight="1" spans="1:34">
      <c r="A3445" s="1" t="s">
        <v>1304</v>
      </c>
      <c r="B3445" s="1" t="s">
        <v>1305</v>
      </c>
      <c r="C3445" s="1" t="s">
        <v>1015</v>
      </c>
      <c r="D3445" s="1">
        <v>2001</v>
      </c>
      <c r="E3445" s="1">
        <v>70</v>
      </c>
      <c r="G3445" s="15" t="s">
        <v>1306</v>
      </c>
      <c r="H3445" s="1" t="s">
        <v>1307</v>
      </c>
      <c r="I3445" s="1">
        <v>40.5</v>
      </c>
      <c r="J3445" s="1">
        <v>-3.3</v>
      </c>
      <c r="K3445" s="1">
        <v>3</v>
      </c>
      <c r="L3445" s="1">
        <v>350</v>
      </c>
      <c r="M3445" s="1">
        <v>13.5019999345144</v>
      </c>
      <c r="N3445" s="1">
        <v>1.42</v>
      </c>
      <c r="O3445" s="1">
        <v>8.3</v>
      </c>
      <c r="P3445" s="1">
        <f t="shared" si="295"/>
        <v>31.1</v>
      </c>
      <c r="Q3445" s="1">
        <v>42.5</v>
      </c>
      <c r="R3445" s="1">
        <v>26.4</v>
      </c>
      <c r="S3445" s="1" t="s">
        <v>317</v>
      </c>
      <c r="T3445" s="1">
        <v>12.4</v>
      </c>
      <c r="U3445" s="3">
        <v>1.089</v>
      </c>
      <c r="V3445" s="1">
        <f t="shared" si="289"/>
        <v>11.386593204775</v>
      </c>
      <c r="W3445" s="6" t="s">
        <v>1308</v>
      </c>
      <c r="X3445" s="1">
        <v>2</v>
      </c>
      <c r="AA3445" s="1" t="s">
        <v>1309</v>
      </c>
      <c r="AB3445" s="1" t="s">
        <v>1310</v>
      </c>
      <c r="AC3445" s="1" t="s">
        <v>763</v>
      </c>
      <c r="AD3445" s="1">
        <v>30</v>
      </c>
      <c r="AE3445" s="13">
        <v>350</v>
      </c>
      <c r="AF3445" s="1">
        <f t="shared" ref="AF3445:AF3448" si="300">AE3445*0.1</f>
        <v>35</v>
      </c>
      <c r="AG3445" s="13">
        <v>379</v>
      </c>
      <c r="AH3445" s="1">
        <f t="shared" ref="AH3445:AH3448" si="301">AG3445*0.1</f>
        <v>37.9</v>
      </c>
    </row>
    <row r="3446" ht="17" customHeight="1" spans="1:34">
      <c r="A3446" s="1" t="s">
        <v>1304</v>
      </c>
      <c r="B3446" s="1" t="s">
        <v>1305</v>
      </c>
      <c r="C3446" s="1" t="s">
        <v>1015</v>
      </c>
      <c r="D3446" s="1">
        <v>2001</v>
      </c>
      <c r="E3446" s="1">
        <v>70</v>
      </c>
      <c r="G3446" s="15" t="s">
        <v>1306</v>
      </c>
      <c r="H3446" s="1" t="s">
        <v>1307</v>
      </c>
      <c r="I3446" s="1">
        <v>40.5</v>
      </c>
      <c r="J3446" s="1">
        <v>-3.3</v>
      </c>
      <c r="K3446" s="1">
        <v>3</v>
      </c>
      <c r="L3446" s="1">
        <v>350</v>
      </c>
      <c r="M3446" s="1">
        <v>13.5019999345144</v>
      </c>
      <c r="N3446" s="1">
        <v>1.42</v>
      </c>
      <c r="O3446" s="1">
        <v>8.3</v>
      </c>
      <c r="P3446" s="1">
        <f t="shared" si="295"/>
        <v>31.1</v>
      </c>
      <c r="Q3446" s="1">
        <v>42.5</v>
      </c>
      <c r="R3446" s="1">
        <v>26.4</v>
      </c>
      <c r="S3446" s="1" t="s">
        <v>317</v>
      </c>
      <c r="T3446" s="1">
        <v>12.4</v>
      </c>
      <c r="U3446" s="3">
        <v>1.089</v>
      </c>
      <c r="V3446" s="1">
        <f t="shared" si="289"/>
        <v>11.386593204775</v>
      </c>
      <c r="W3446" s="6" t="s">
        <v>1308</v>
      </c>
      <c r="X3446" s="1">
        <v>2</v>
      </c>
      <c r="AA3446" s="1" t="s">
        <v>1309</v>
      </c>
      <c r="AB3446" s="1" t="s">
        <v>1311</v>
      </c>
      <c r="AC3446" s="1" t="s">
        <v>763</v>
      </c>
      <c r="AD3446" s="1">
        <v>30</v>
      </c>
      <c r="AE3446" s="13">
        <v>350</v>
      </c>
      <c r="AF3446" s="1">
        <f t="shared" si="300"/>
        <v>35</v>
      </c>
      <c r="AG3446" s="13">
        <v>498</v>
      </c>
      <c r="AH3446" s="1">
        <f t="shared" si="301"/>
        <v>49.8</v>
      </c>
    </row>
    <row r="3447" ht="17" customHeight="1" spans="1:34">
      <c r="A3447" s="1" t="s">
        <v>1304</v>
      </c>
      <c r="B3447" s="1" t="s">
        <v>1305</v>
      </c>
      <c r="C3447" s="1" t="s">
        <v>1015</v>
      </c>
      <c r="D3447" s="1">
        <v>2001</v>
      </c>
      <c r="E3447" s="1">
        <v>70</v>
      </c>
      <c r="G3447" s="15" t="s">
        <v>1306</v>
      </c>
      <c r="H3447" s="1" t="s">
        <v>1307</v>
      </c>
      <c r="I3447" s="1">
        <v>40.5</v>
      </c>
      <c r="J3447" s="1">
        <v>-3.3</v>
      </c>
      <c r="K3447" s="1">
        <v>3</v>
      </c>
      <c r="L3447" s="1">
        <v>350</v>
      </c>
      <c r="M3447" s="1">
        <v>13.5019999345144</v>
      </c>
      <c r="N3447" s="1">
        <v>1.42</v>
      </c>
      <c r="O3447" s="1">
        <v>8.3</v>
      </c>
      <c r="P3447" s="1">
        <f t="shared" si="295"/>
        <v>31.1</v>
      </c>
      <c r="Q3447" s="1">
        <v>42.5</v>
      </c>
      <c r="R3447" s="1">
        <v>26.4</v>
      </c>
      <c r="S3447" s="1" t="s">
        <v>317</v>
      </c>
      <c r="T3447" s="1">
        <v>12.4</v>
      </c>
      <c r="U3447" s="3">
        <v>1.089</v>
      </c>
      <c r="V3447" s="1">
        <f t="shared" si="289"/>
        <v>11.386593204775</v>
      </c>
      <c r="W3447" s="6" t="s">
        <v>1308</v>
      </c>
      <c r="X3447" s="1">
        <v>2</v>
      </c>
      <c r="AA3447" s="1" t="s">
        <v>1312</v>
      </c>
      <c r="AB3447" s="1" t="s">
        <v>1310</v>
      </c>
      <c r="AC3447" s="1" t="s">
        <v>763</v>
      </c>
      <c r="AD3447" s="1">
        <v>30</v>
      </c>
      <c r="AE3447" s="13">
        <v>406</v>
      </c>
      <c r="AF3447" s="1">
        <f t="shared" si="300"/>
        <v>40.6</v>
      </c>
      <c r="AG3447" s="13">
        <v>379</v>
      </c>
      <c r="AH3447" s="1">
        <f t="shared" si="301"/>
        <v>37.9</v>
      </c>
    </row>
    <row r="3448" ht="17" customHeight="1" spans="1:34">
      <c r="A3448" s="1" t="s">
        <v>1304</v>
      </c>
      <c r="B3448" s="1" t="s">
        <v>1305</v>
      </c>
      <c r="C3448" s="1" t="s">
        <v>1015</v>
      </c>
      <c r="D3448" s="1">
        <v>2001</v>
      </c>
      <c r="E3448" s="1">
        <v>70</v>
      </c>
      <c r="G3448" s="15" t="s">
        <v>1306</v>
      </c>
      <c r="H3448" s="1" t="s">
        <v>1307</v>
      </c>
      <c r="I3448" s="1">
        <v>40.5</v>
      </c>
      <c r="J3448" s="1">
        <v>-3.3</v>
      </c>
      <c r="K3448" s="1">
        <v>3</v>
      </c>
      <c r="L3448" s="1">
        <v>350</v>
      </c>
      <c r="M3448" s="1">
        <v>13.5019999345144</v>
      </c>
      <c r="N3448" s="1">
        <v>1.42</v>
      </c>
      <c r="O3448" s="1">
        <v>8.3</v>
      </c>
      <c r="P3448" s="1">
        <f t="shared" si="295"/>
        <v>31.1</v>
      </c>
      <c r="Q3448" s="1">
        <v>42.5</v>
      </c>
      <c r="R3448" s="1">
        <v>26.4</v>
      </c>
      <c r="S3448" s="1" t="s">
        <v>317</v>
      </c>
      <c r="T3448" s="1">
        <v>12.4</v>
      </c>
      <c r="U3448" s="3">
        <v>1.089</v>
      </c>
      <c r="V3448" s="1">
        <f t="shared" si="289"/>
        <v>11.386593204775</v>
      </c>
      <c r="W3448" s="6" t="s">
        <v>1308</v>
      </c>
      <c r="X3448" s="1">
        <v>2</v>
      </c>
      <c r="AA3448" s="1" t="s">
        <v>1312</v>
      </c>
      <c r="AB3448" s="1" t="s">
        <v>1311</v>
      </c>
      <c r="AC3448" s="1" t="s">
        <v>763</v>
      </c>
      <c r="AD3448" s="1">
        <v>30</v>
      </c>
      <c r="AE3448" s="13">
        <v>406</v>
      </c>
      <c r="AF3448" s="1">
        <f t="shared" si="300"/>
        <v>40.6</v>
      </c>
      <c r="AG3448" s="13">
        <v>498</v>
      </c>
      <c r="AH3448" s="1">
        <f t="shared" si="301"/>
        <v>49.8</v>
      </c>
    </row>
    <row r="3449" ht="17" hidden="1" customHeight="1" spans="1:33">
      <c r="A3449" s="1" t="s">
        <v>1304</v>
      </c>
      <c r="B3449" s="1" t="s">
        <v>1305</v>
      </c>
      <c r="C3449" s="1" t="s">
        <v>1015</v>
      </c>
      <c r="D3449" s="1">
        <v>2001</v>
      </c>
      <c r="E3449" s="1">
        <v>70</v>
      </c>
      <c r="G3449" s="15" t="s">
        <v>1306</v>
      </c>
      <c r="H3449" s="1" t="s">
        <v>1307</v>
      </c>
      <c r="I3449" s="1">
        <v>40.5</v>
      </c>
      <c r="J3449" s="1">
        <v>-3.3</v>
      </c>
      <c r="K3449" s="1">
        <v>3</v>
      </c>
      <c r="L3449" s="1">
        <v>350</v>
      </c>
      <c r="M3449" s="1">
        <v>13.5019999345144</v>
      </c>
      <c r="N3449" s="1">
        <v>1.42</v>
      </c>
      <c r="O3449" s="1">
        <v>8.3</v>
      </c>
      <c r="P3449" s="1">
        <f t="shared" si="295"/>
        <v>31.1</v>
      </c>
      <c r="Q3449" s="1">
        <v>42.5</v>
      </c>
      <c r="R3449" s="1">
        <v>26.4</v>
      </c>
      <c r="S3449" s="1" t="s">
        <v>317</v>
      </c>
      <c r="T3449" s="1">
        <v>12.4</v>
      </c>
      <c r="U3449" s="3">
        <v>1.089</v>
      </c>
      <c r="V3449" s="1">
        <f t="shared" si="289"/>
        <v>11.386593204775</v>
      </c>
      <c r="W3449" s="6" t="s">
        <v>1308</v>
      </c>
      <c r="X3449" s="1">
        <v>2</v>
      </c>
      <c r="AA3449" s="1" t="s">
        <v>1313</v>
      </c>
      <c r="AB3449" s="1" t="s">
        <v>1310</v>
      </c>
      <c r="AC3449" s="1" t="s">
        <v>327</v>
      </c>
      <c r="AD3449" s="1">
        <v>0</v>
      </c>
      <c r="AE3449" s="13"/>
      <c r="AG3449" s="13"/>
    </row>
    <row r="3450" ht="17" hidden="1" customHeight="1" spans="1:33">
      <c r="A3450" s="1" t="s">
        <v>1304</v>
      </c>
      <c r="B3450" s="1" t="s">
        <v>1305</v>
      </c>
      <c r="C3450" s="1" t="s">
        <v>1015</v>
      </c>
      <c r="D3450" s="1">
        <v>2001</v>
      </c>
      <c r="E3450" s="1">
        <v>70</v>
      </c>
      <c r="G3450" s="15" t="s">
        <v>1306</v>
      </c>
      <c r="H3450" s="1" t="s">
        <v>1307</v>
      </c>
      <c r="I3450" s="1">
        <v>40.5</v>
      </c>
      <c r="J3450" s="1">
        <v>-3.3</v>
      </c>
      <c r="K3450" s="1">
        <v>3</v>
      </c>
      <c r="L3450" s="1">
        <v>350</v>
      </c>
      <c r="M3450" s="1">
        <v>13.5019999345144</v>
      </c>
      <c r="N3450" s="1">
        <v>1.42</v>
      </c>
      <c r="O3450" s="1">
        <v>8.3</v>
      </c>
      <c r="P3450" s="1">
        <f t="shared" si="295"/>
        <v>31.1</v>
      </c>
      <c r="Q3450" s="1">
        <v>42.5</v>
      </c>
      <c r="R3450" s="1">
        <v>26.4</v>
      </c>
      <c r="S3450" s="1" t="s">
        <v>317</v>
      </c>
      <c r="T3450" s="1">
        <v>12.4</v>
      </c>
      <c r="U3450" s="3">
        <v>1.089</v>
      </c>
      <c r="V3450" s="1">
        <f t="shared" si="289"/>
        <v>11.386593204775</v>
      </c>
      <c r="W3450" s="6" t="s">
        <v>1308</v>
      </c>
      <c r="X3450" s="1">
        <v>2</v>
      </c>
      <c r="AA3450" s="1" t="s">
        <v>1313</v>
      </c>
      <c r="AB3450" s="1" t="s">
        <v>1311</v>
      </c>
      <c r="AC3450" s="1" t="s">
        <v>327</v>
      </c>
      <c r="AD3450" s="1">
        <v>0</v>
      </c>
      <c r="AE3450" s="13"/>
      <c r="AG3450" s="13"/>
    </row>
    <row r="3451" ht="17" hidden="1" customHeight="1" spans="1:33">
      <c r="A3451" s="1" t="s">
        <v>1304</v>
      </c>
      <c r="B3451" s="1" t="s">
        <v>1305</v>
      </c>
      <c r="C3451" s="1" t="s">
        <v>1015</v>
      </c>
      <c r="D3451" s="1">
        <v>2001</v>
      </c>
      <c r="E3451" s="1">
        <v>70</v>
      </c>
      <c r="G3451" s="15" t="s">
        <v>1306</v>
      </c>
      <c r="H3451" s="1" t="s">
        <v>1307</v>
      </c>
      <c r="I3451" s="1">
        <v>40.5</v>
      </c>
      <c r="J3451" s="1">
        <v>-3.3</v>
      </c>
      <c r="K3451" s="1">
        <v>3</v>
      </c>
      <c r="L3451" s="1">
        <v>350</v>
      </c>
      <c r="M3451" s="1">
        <v>13.5019999345144</v>
      </c>
      <c r="N3451" s="1">
        <v>1.42</v>
      </c>
      <c r="O3451" s="1">
        <v>8.3</v>
      </c>
      <c r="P3451" s="1">
        <f t="shared" si="295"/>
        <v>31.1</v>
      </c>
      <c r="Q3451" s="1">
        <v>42.5</v>
      </c>
      <c r="R3451" s="1">
        <v>26.4</v>
      </c>
      <c r="S3451" s="1" t="s">
        <v>317</v>
      </c>
      <c r="T3451" s="1">
        <v>12.4</v>
      </c>
      <c r="U3451" s="3">
        <v>1.089</v>
      </c>
      <c r="V3451" s="1">
        <f t="shared" si="289"/>
        <v>11.386593204775</v>
      </c>
      <c r="W3451" s="6" t="s">
        <v>1308</v>
      </c>
      <c r="X3451" s="1">
        <v>2</v>
      </c>
      <c r="AA3451" s="1" t="s">
        <v>1314</v>
      </c>
      <c r="AB3451" s="1" t="s">
        <v>1310</v>
      </c>
      <c r="AC3451" s="1" t="s">
        <v>1315</v>
      </c>
      <c r="AD3451" s="1">
        <v>0</v>
      </c>
      <c r="AE3451" s="13"/>
      <c r="AG3451" s="13"/>
    </row>
    <row r="3452" ht="17" hidden="1" customHeight="1" spans="1:33">
      <c r="A3452" s="1" t="s">
        <v>1304</v>
      </c>
      <c r="B3452" s="1" t="s">
        <v>1305</v>
      </c>
      <c r="C3452" s="1" t="s">
        <v>1015</v>
      </c>
      <c r="D3452" s="1">
        <v>2001</v>
      </c>
      <c r="E3452" s="1">
        <v>70</v>
      </c>
      <c r="G3452" s="15" t="s">
        <v>1306</v>
      </c>
      <c r="H3452" s="1" t="s">
        <v>1307</v>
      </c>
      <c r="I3452" s="1">
        <v>40.5</v>
      </c>
      <c r="J3452" s="1">
        <v>-3.3</v>
      </c>
      <c r="K3452" s="1">
        <v>3</v>
      </c>
      <c r="L3452" s="1">
        <v>350</v>
      </c>
      <c r="M3452" s="1">
        <v>13.5019999345144</v>
      </c>
      <c r="N3452" s="1">
        <v>1.42</v>
      </c>
      <c r="O3452" s="1">
        <v>8.3</v>
      </c>
      <c r="P3452" s="1">
        <f t="shared" si="295"/>
        <v>31.1</v>
      </c>
      <c r="Q3452" s="1">
        <v>42.5</v>
      </c>
      <c r="R3452" s="1">
        <v>26.4</v>
      </c>
      <c r="S3452" s="1" t="s">
        <v>317</v>
      </c>
      <c r="T3452" s="1">
        <v>12.4</v>
      </c>
      <c r="U3452" s="3">
        <v>1.089</v>
      </c>
      <c r="V3452" s="1">
        <f t="shared" si="289"/>
        <v>11.386593204775</v>
      </c>
      <c r="W3452" s="6" t="s">
        <v>1308</v>
      </c>
      <c r="X3452" s="1">
        <v>2</v>
      </c>
      <c r="AA3452" s="1" t="s">
        <v>1314</v>
      </c>
      <c r="AB3452" s="1" t="s">
        <v>1311</v>
      </c>
      <c r="AC3452" s="1" t="s">
        <v>1315</v>
      </c>
      <c r="AD3452" s="1">
        <v>0</v>
      </c>
      <c r="AE3452" s="13"/>
      <c r="AG3452" s="13"/>
    </row>
    <row r="3453" ht="17" hidden="1" customHeight="1" spans="1:60">
      <c r="A3453" s="1" t="s">
        <v>1316</v>
      </c>
      <c r="B3453" s="1" t="s">
        <v>1317</v>
      </c>
      <c r="C3453" s="1" t="s">
        <v>463</v>
      </c>
      <c r="D3453" s="1">
        <v>2014</v>
      </c>
      <c r="E3453" s="1">
        <v>197</v>
      </c>
      <c r="G3453" s="15" t="s">
        <v>1318</v>
      </c>
      <c r="H3453" s="1" t="s">
        <v>1319</v>
      </c>
      <c r="I3453" s="1">
        <v>-26.1</v>
      </c>
      <c r="J3453" s="1">
        <v>-52.7</v>
      </c>
      <c r="K3453" s="1">
        <v>23</v>
      </c>
      <c r="L3453" s="1">
        <v>1887</v>
      </c>
      <c r="M3453" s="1">
        <v>17.7386668523153</v>
      </c>
      <c r="N3453" s="1">
        <v>1.14</v>
      </c>
      <c r="O3453" s="1">
        <v>4.7</v>
      </c>
      <c r="P3453" s="1">
        <v>14</v>
      </c>
      <c r="Q3453" s="1">
        <v>14</v>
      </c>
      <c r="R3453" s="1">
        <v>72</v>
      </c>
      <c r="S3453" s="1" t="s">
        <v>317</v>
      </c>
      <c r="T3453" s="1">
        <v>19</v>
      </c>
      <c r="U3453" s="3">
        <v>2.648</v>
      </c>
      <c r="V3453" s="1">
        <f t="shared" si="289"/>
        <v>7.17522658610272</v>
      </c>
      <c r="W3453" s="6" t="s">
        <v>1320</v>
      </c>
      <c r="X3453" s="1">
        <v>3</v>
      </c>
      <c r="Y3453" s="1" t="s">
        <v>1321</v>
      </c>
      <c r="AA3453" s="1" t="s">
        <v>1322</v>
      </c>
      <c r="AB3453" s="1" t="s">
        <v>1323</v>
      </c>
      <c r="AC3453" s="1" t="s">
        <v>1324</v>
      </c>
      <c r="AD3453" s="1">
        <v>0</v>
      </c>
      <c r="AE3453" s="13"/>
      <c r="AI3453" s="4">
        <v>27.2666666666667</v>
      </c>
      <c r="AJ3453" s="3">
        <f t="shared" ref="AJ3453:AJ3468" si="302">AI3453*0.1</f>
        <v>2.72666666666667</v>
      </c>
      <c r="AK3453" s="4">
        <v>23.1666666666667</v>
      </c>
      <c r="AL3453" s="3">
        <f t="shared" ref="AL3453:AL3468" si="303">AK3453*0.1</f>
        <v>2.31666666666667</v>
      </c>
      <c r="BE3453" s="1">
        <v>318</v>
      </c>
      <c r="BF3453" s="1">
        <v>158.666666666667</v>
      </c>
      <c r="BG3453" s="1">
        <v>61.3333333333333</v>
      </c>
      <c r="BH3453" s="1">
        <v>30</v>
      </c>
    </row>
    <row r="3454" ht="17" hidden="1" customHeight="1" spans="1:60">
      <c r="A3454" s="1" t="s">
        <v>1316</v>
      </c>
      <c r="B3454" s="1" t="s">
        <v>1317</v>
      </c>
      <c r="C3454" s="1" t="s">
        <v>463</v>
      </c>
      <c r="D3454" s="1">
        <v>2014</v>
      </c>
      <c r="E3454" s="1">
        <v>197</v>
      </c>
      <c r="G3454" s="15" t="s">
        <v>1318</v>
      </c>
      <c r="H3454" s="1" t="s">
        <v>1319</v>
      </c>
      <c r="I3454" s="1">
        <v>-26.1</v>
      </c>
      <c r="J3454" s="1">
        <v>-52.7</v>
      </c>
      <c r="K3454" s="1">
        <v>23</v>
      </c>
      <c r="L3454" s="1">
        <v>1887</v>
      </c>
      <c r="M3454" s="1">
        <v>17.7386668523153</v>
      </c>
      <c r="N3454" s="1">
        <v>1.14</v>
      </c>
      <c r="O3454" s="1">
        <v>4.7</v>
      </c>
      <c r="P3454" s="1">
        <v>14</v>
      </c>
      <c r="Q3454" s="1">
        <v>14</v>
      </c>
      <c r="R3454" s="1">
        <v>72</v>
      </c>
      <c r="S3454" s="1" t="s">
        <v>317</v>
      </c>
      <c r="T3454" s="1">
        <v>19</v>
      </c>
      <c r="U3454" s="3">
        <v>2.648</v>
      </c>
      <c r="V3454" s="1">
        <f t="shared" si="289"/>
        <v>7.17522658610272</v>
      </c>
      <c r="W3454" s="6" t="s">
        <v>1320</v>
      </c>
      <c r="X3454" s="1">
        <v>3</v>
      </c>
      <c r="Y3454" s="1" t="s">
        <v>1321</v>
      </c>
      <c r="AA3454" s="1" t="s">
        <v>1322</v>
      </c>
      <c r="AB3454" s="1" t="s">
        <v>1325</v>
      </c>
      <c r="AC3454" s="1" t="s">
        <v>1324</v>
      </c>
      <c r="AD3454" s="1">
        <v>0</v>
      </c>
      <c r="AE3454" s="13"/>
      <c r="AI3454" s="4">
        <v>27.2666666666667</v>
      </c>
      <c r="AJ3454" s="3">
        <f t="shared" si="302"/>
        <v>2.72666666666667</v>
      </c>
      <c r="AK3454" s="4">
        <v>26.4333333333333</v>
      </c>
      <c r="AL3454" s="3">
        <f t="shared" si="303"/>
        <v>2.64333333333333</v>
      </c>
      <c r="BE3454" s="1">
        <v>318</v>
      </c>
      <c r="BF3454" s="1">
        <v>361.666666666667</v>
      </c>
      <c r="BG3454" s="1">
        <v>61.3333333333333</v>
      </c>
      <c r="BH3454" s="1">
        <v>53.3333333333333</v>
      </c>
    </row>
    <row r="3455" ht="17" hidden="1" customHeight="1" spans="1:60">
      <c r="A3455" s="1" t="s">
        <v>1316</v>
      </c>
      <c r="B3455" s="1" t="s">
        <v>1317</v>
      </c>
      <c r="C3455" s="1" t="s">
        <v>463</v>
      </c>
      <c r="D3455" s="1">
        <v>2014</v>
      </c>
      <c r="E3455" s="1">
        <v>197</v>
      </c>
      <c r="G3455" s="15" t="s">
        <v>1318</v>
      </c>
      <c r="H3455" s="1" t="s">
        <v>1319</v>
      </c>
      <c r="I3455" s="1">
        <v>-26.1</v>
      </c>
      <c r="J3455" s="1">
        <v>-52.7</v>
      </c>
      <c r="K3455" s="1">
        <v>23</v>
      </c>
      <c r="L3455" s="1">
        <v>1887</v>
      </c>
      <c r="M3455" s="1">
        <v>17.7386668523153</v>
      </c>
      <c r="N3455" s="1">
        <v>1.14</v>
      </c>
      <c r="O3455" s="1">
        <v>4.7</v>
      </c>
      <c r="P3455" s="1">
        <v>14</v>
      </c>
      <c r="Q3455" s="1">
        <v>14</v>
      </c>
      <c r="R3455" s="1">
        <v>72</v>
      </c>
      <c r="S3455" s="1" t="s">
        <v>317</v>
      </c>
      <c r="T3455" s="1">
        <v>19</v>
      </c>
      <c r="U3455" s="3">
        <v>2.648</v>
      </c>
      <c r="V3455" s="1">
        <f t="shared" si="289"/>
        <v>7.17522658610272</v>
      </c>
      <c r="W3455" s="6" t="s">
        <v>1320</v>
      </c>
      <c r="X3455" s="1">
        <v>3</v>
      </c>
      <c r="Y3455" s="1" t="s">
        <v>1321</v>
      </c>
      <c r="AA3455" s="1" t="s">
        <v>1322</v>
      </c>
      <c r="AB3455" s="1" t="s">
        <v>1326</v>
      </c>
      <c r="AC3455" s="1" t="s">
        <v>1324</v>
      </c>
      <c r="AD3455" s="1">
        <v>0</v>
      </c>
      <c r="AE3455" s="13"/>
      <c r="AI3455" s="4">
        <v>27.2666666666667</v>
      </c>
      <c r="AJ3455" s="3">
        <f t="shared" si="302"/>
        <v>2.72666666666667</v>
      </c>
      <c r="AK3455" s="4">
        <v>23.9</v>
      </c>
      <c r="AL3455" s="3">
        <f t="shared" si="303"/>
        <v>2.39</v>
      </c>
      <c r="BE3455" s="1">
        <v>318</v>
      </c>
      <c r="BF3455" s="1">
        <v>280</v>
      </c>
      <c r="BG3455" s="1">
        <v>61.3333333333333</v>
      </c>
      <c r="BH3455" s="1">
        <v>55</v>
      </c>
    </row>
    <row r="3456" ht="17" hidden="1" customHeight="1" spans="1:60">
      <c r="A3456" s="1" t="s">
        <v>1316</v>
      </c>
      <c r="B3456" s="1" t="s">
        <v>1317</v>
      </c>
      <c r="C3456" s="1" t="s">
        <v>463</v>
      </c>
      <c r="D3456" s="1">
        <v>2014</v>
      </c>
      <c r="E3456" s="1">
        <v>197</v>
      </c>
      <c r="G3456" s="15" t="s">
        <v>1318</v>
      </c>
      <c r="H3456" s="1" t="s">
        <v>1319</v>
      </c>
      <c r="I3456" s="1">
        <v>-26.1</v>
      </c>
      <c r="J3456" s="1">
        <v>-52.7</v>
      </c>
      <c r="K3456" s="1">
        <v>23</v>
      </c>
      <c r="L3456" s="1">
        <v>1887</v>
      </c>
      <c r="M3456" s="1">
        <v>17.7386668523153</v>
      </c>
      <c r="N3456" s="1">
        <v>1.14</v>
      </c>
      <c r="O3456" s="1">
        <v>4.7</v>
      </c>
      <c r="P3456" s="1">
        <v>14</v>
      </c>
      <c r="Q3456" s="1">
        <v>14</v>
      </c>
      <c r="R3456" s="1">
        <v>72</v>
      </c>
      <c r="S3456" s="1" t="s">
        <v>317</v>
      </c>
      <c r="T3456" s="1">
        <v>19</v>
      </c>
      <c r="U3456" s="3">
        <v>2.648</v>
      </c>
      <c r="V3456" s="1">
        <f t="shared" si="289"/>
        <v>7.17522658610272</v>
      </c>
      <c r="W3456" s="6" t="s">
        <v>1320</v>
      </c>
      <c r="X3456" s="1">
        <v>3</v>
      </c>
      <c r="Y3456" s="1" t="s">
        <v>1321</v>
      </c>
      <c r="AA3456" s="1" t="s">
        <v>1322</v>
      </c>
      <c r="AB3456" s="1" t="s">
        <v>1327</v>
      </c>
      <c r="AC3456" s="1" t="s">
        <v>1324</v>
      </c>
      <c r="AD3456" s="1">
        <v>0</v>
      </c>
      <c r="AE3456" s="13"/>
      <c r="AI3456" s="4">
        <v>27.2666666666667</v>
      </c>
      <c r="AJ3456" s="3">
        <f t="shared" si="302"/>
        <v>2.72666666666667</v>
      </c>
      <c r="AK3456" s="4">
        <v>24.2666666666667</v>
      </c>
      <c r="AL3456" s="3">
        <f t="shared" si="303"/>
        <v>2.42666666666667</v>
      </c>
      <c r="BE3456" s="1">
        <v>318</v>
      </c>
      <c r="BF3456" s="1">
        <v>339.666666666667</v>
      </c>
      <c r="BG3456" s="1">
        <v>61.3333333333333</v>
      </c>
      <c r="BH3456" s="1">
        <v>60.3333333333333</v>
      </c>
    </row>
    <row r="3457" ht="17" hidden="1" customHeight="1" spans="1:60">
      <c r="A3457" s="1" t="s">
        <v>1316</v>
      </c>
      <c r="B3457" s="1" t="s">
        <v>1317</v>
      </c>
      <c r="C3457" s="1" t="s">
        <v>463</v>
      </c>
      <c r="D3457" s="1">
        <v>2014</v>
      </c>
      <c r="E3457" s="1">
        <v>197</v>
      </c>
      <c r="G3457" s="15" t="s">
        <v>1318</v>
      </c>
      <c r="H3457" s="1" t="s">
        <v>1319</v>
      </c>
      <c r="I3457" s="1">
        <v>-26.1</v>
      </c>
      <c r="J3457" s="1">
        <v>-52.7</v>
      </c>
      <c r="K3457" s="1">
        <v>23</v>
      </c>
      <c r="L3457" s="1">
        <v>1887</v>
      </c>
      <c r="M3457" s="1">
        <v>17.7386668523153</v>
      </c>
      <c r="N3457" s="1">
        <v>1.14</v>
      </c>
      <c r="O3457" s="1">
        <v>4.7</v>
      </c>
      <c r="P3457" s="1">
        <v>14</v>
      </c>
      <c r="Q3457" s="1">
        <v>14</v>
      </c>
      <c r="R3457" s="1">
        <v>72</v>
      </c>
      <c r="S3457" s="1" t="s">
        <v>317</v>
      </c>
      <c r="T3457" s="1">
        <v>19</v>
      </c>
      <c r="U3457" s="3">
        <v>2.648</v>
      </c>
      <c r="V3457" s="1">
        <f t="shared" si="289"/>
        <v>7.17522658610272</v>
      </c>
      <c r="W3457" s="6" t="s">
        <v>1320</v>
      </c>
      <c r="X3457" s="1">
        <v>3</v>
      </c>
      <c r="Y3457" s="1" t="s">
        <v>1321</v>
      </c>
      <c r="AA3457" s="1" t="s">
        <v>1328</v>
      </c>
      <c r="AB3457" s="1" t="s">
        <v>1323</v>
      </c>
      <c r="AC3457" s="1" t="s">
        <v>1329</v>
      </c>
      <c r="AD3457" s="1">
        <v>0</v>
      </c>
      <c r="AE3457" s="13"/>
      <c r="AI3457" s="4">
        <v>25.4333333333333</v>
      </c>
      <c r="AJ3457" s="3">
        <f t="shared" si="302"/>
        <v>2.54333333333333</v>
      </c>
      <c r="AK3457" s="4">
        <v>23.1666666666667</v>
      </c>
      <c r="AL3457" s="3">
        <f t="shared" si="303"/>
        <v>2.31666666666667</v>
      </c>
      <c r="BE3457" s="1">
        <v>388</v>
      </c>
      <c r="BF3457" s="1">
        <v>158.666666666667</v>
      </c>
      <c r="BG3457" s="1">
        <v>65</v>
      </c>
      <c r="BH3457" s="1">
        <v>30</v>
      </c>
    </row>
    <row r="3458" ht="17" hidden="1" customHeight="1" spans="1:60">
      <c r="A3458" s="1" t="s">
        <v>1316</v>
      </c>
      <c r="B3458" s="1" t="s">
        <v>1317</v>
      </c>
      <c r="C3458" s="1" t="s">
        <v>463</v>
      </c>
      <c r="D3458" s="1">
        <v>2014</v>
      </c>
      <c r="E3458" s="1">
        <v>197</v>
      </c>
      <c r="G3458" s="15" t="s">
        <v>1318</v>
      </c>
      <c r="H3458" s="1" t="s">
        <v>1319</v>
      </c>
      <c r="I3458" s="1">
        <v>-26.1</v>
      </c>
      <c r="J3458" s="1">
        <v>-52.7</v>
      </c>
      <c r="K3458" s="1">
        <v>23</v>
      </c>
      <c r="L3458" s="1">
        <v>1887</v>
      </c>
      <c r="M3458" s="1">
        <v>17.7386668523153</v>
      </c>
      <c r="N3458" s="1">
        <v>1.14</v>
      </c>
      <c r="O3458" s="1">
        <v>4.7</v>
      </c>
      <c r="P3458" s="1">
        <v>14</v>
      </c>
      <c r="Q3458" s="1">
        <v>14</v>
      </c>
      <c r="R3458" s="1">
        <v>72</v>
      </c>
      <c r="S3458" s="1" t="s">
        <v>317</v>
      </c>
      <c r="T3458" s="1">
        <v>19</v>
      </c>
      <c r="U3458" s="3">
        <v>2.648</v>
      </c>
      <c r="V3458" s="1">
        <f t="shared" si="289"/>
        <v>7.17522658610272</v>
      </c>
      <c r="W3458" s="6" t="s">
        <v>1320</v>
      </c>
      <c r="X3458" s="1">
        <v>3</v>
      </c>
      <c r="Y3458" s="1" t="s">
        <v>1321</v>
      </c>
      <c r="AA3458" s="1" t="s">
        <v>1328</v>
      </c>
      <c r="AB3458" s="1" t="s">
        <v>1325</v>
      </c>
      <c r="AC3458" s="1" t="s">
        <v>1329</v>
      </c>
      <c r="AD3458" s="1">
        <v>0</v>
      </c>
      <c r="AE3458" s="13"/>
      <c r="AI3458" s="4">
        <v>25.4333333333333</v>
      </c>
      <c r="AJ3458" s="3">
        <f t="shared" si="302"/>
        <v>2.54333333333333</v>
      </c>
      <c r="AK3458" s="4">
        <v>26.4333333333333</v>
      </c>
      <c r="AL3458" s="3">
        <f t="shared" si="303"/>
        <v>2.64333333333333</v>
      </c>
      <c r="BE3458" s="1">
        <v>388</v>
      </c>
      <c r="BF3458" s="1">
        <v>361.666666666667</v>
      </c>
      <c r="BG3458" s="1">
        <v>65</v>
      </c>
      <c r="BH3458" s="1">
        <v>53.3333333333333</v>
      </c>
    </row>
    <row r="3459" ht="17" hidden="1" customHeight="1" spans="1:60">
      <c r="A3459" s="1" t="s">
        <v>1316</v>
      </c>
      <c r="B3459" s="1" t="s">
        <v>1317</v>
      </c>
      <c r="C3459" s="1" t="s">
        <v>463</v>
      </c>
      <c r="D3459" s="1">
        <v>2014</v>
      </c>
      <c r="E3459" s="1">
        <v>197</v>
      </c>
      <c r="G3459" s="15" t="s">
        <v>1318</v>
      </c>
      <c r="H3459" s="1" t="s">
        <v>1319</v>
      </c>
      <c r="I3459" s="1">
        <v>-26.1</v>
      </c>
      <c r="J3459" s="1">
        <v>-52.7</v>
      </c>
      <c r="K3459" s="1">
        <v>23</v>
      </c>
      <c r="L3459" s="1">
        <v>1887</v>
      </c>
      <c r="M3459" s="1">
        <v>17.7386668523153</v>
      </c>
      <c r="N3459" s="1">
        <v>1.14</v>
      </c>
      <c r="O3459" s="1">
        <v>4.7</v>
      </c>
      <c r="P3459" s="1">
        <v>14</v>
      </c>
      <c r="Q3459" s="1">
        <v>14</v>
      </c>
      <c r="R3459" s="1">
        <v>72</v>
      </c>
      <c r="S3459" s="1" t="s">
        <v>317</v>
      </c>
      <c r="T3459" s="1">
        <v>19</v>
      </c>
      <c r="U3459" s="3">
        <v>2.648</v>
      </c>
      <c r="V3459" s="1">
        <f t="shared" ref="V3459:V3522" si="304">T3459/U3459</f>
        <v>7.17522658610272</v>
      </c>
      <c r="W3459" s="6" t="s">
        <v>1320</v>
      </c>
      <c r="X3459" s="1">
        <v>3</v>
      </c>
      <c r="Y3459" s="1" t="s">
        <v>1321</v>
      </c>
      <c r="AA3459" s="1" t="s">
        <v>1328</v>
      </c>
      <c r="AB3459" s="1" t="s">
        <v>1326</v>
      </c>
      <c r="AC3459" s="1" t="s">
        <v>1329</v>
      </c>
      <c r="AD3459" s="1">
        <v>0</v>
      </c>
      <c r="AE3459" s="13"/>
      <c r="AI3459" s="4">
        <v>25.4333333333333</v>
      </c>
      <c r="AJ3459" s="3">
        <f t="shared" si="302"/>
        <v>2.54333333333333</v>
      </c>
      <c r="AK3459" s="4">
        <v>23.9</v>
      </c>
      <c r="AL3459" s="3">
        <f t="shared" si="303"/>
        <v>2.39</v>
      </c>
      <c r="BE3459" s="1">
        <v>388</v>
      </c>
      <c r="BF3459" s="1">
        <v>280</v>
      </c>
      <c r="BG3459" s="1">
        <v>65</v>
      </c>
      <c r="BH3459" s="1">
        <v>55</v>
      </c>
    </row>
    <row r="3460" ht="17" hidden="1" customHeight="1" spans="1:60">
      <c r="A3460" s="1" t="s">
        <v>1316</v>
      </c>
      <c r="B3460" s="1" t="s">
        <v>1317</v>
      </c>
      <c r="C3460" s="1" t="s">
        <v>463</v>
      </c>
      <c r="D3460" s="1">
        <v>2014</v>
      </c>
      <c r="E3460" s="1">
        <v>197</v>
      </c>
      <c r="G3460" s="15" t="s">
        <v>1318</v>
      </c>
      <c r="H3460" s="1" t="s">
        <v>1319</v>
      </c>
      <c r="I3460" s="1">
        <v>-26.1</v>
      </c>
      <c r="J3460" s="1">
        <v>-52.7</v>
      </c>
      <c r="K3460" s="1">
        <v>23</v>
      </c>
      <c r="L3460" s="1">
        <v>1887</v>
      </c>
      <c r="M3460" s="1">
        <v>17.7386668523153</v>
      </c>
      <c r="N3460" s="1">
        <v>1.14</v>
      </c>
      <c r="O3460" s="1">
        <v>4.7</v>
      </c>
      <c r="P3460" s="1">
        <v>14</v>
      </c>
      <c r="Q3460" s="1">
        <v>14</v>
      </c>
      <c r="R3460" s="1">
        <v>72</v>
      </c>
      <c r="S3460" s="1" t="s">
        <v>317</v>
      </c>
      <c r="T3460" s="1">
        <v>19</v>
      </c>
      <c r="U3460" s="3">
        <v>2.648</v>
      </c>
      <c r="V3460" s="1">
        <f t="shared" si="304"/>
        <v>7.17522658610272</v>
      </c>
      <c r="W3460" s="6" t="s">
        <v>1320</v>
      </c>
      <c r="X3460" s="1">
        <v>3</v>
      </c>
      <c r="Y3460" s="1" t="s">
        <v>1321</v>
      </c>
      <c r="AA3460" s="1" t="s">
        <v>1328</v>
      </c>
      <c r="AB3460" s="1" t="s">
        <v>1327</v>
      </c>
      <c r="AC3460" s="1" t="s">
        <v>1329</v>
      </c>
      <c r="AD3460" s="1">
        <v>0</v>
      </c>
      <c r="AE3460" s="13"/>
      <c r="AI3460" s="4">
        <v>25.4333333333333</v>
      </c>
      <c r="AJ3460" s="3">
        <f t="shared" si="302"/>
        <v>2.54333333333333</v>
      </c>
      <c r="AK3460" s="4">
        <v>24.2666666666667</v>
      </c>
      <c r="AL3460" s="3">
        <f t="shared" si="303"/>
        <v>2.42666666666667</v>
      </c>
      <c r="BE3460" s="1">
        <v>388</v>
      </c>
      <c r="BF3460" s="1">
        <v>339.666666666667</v>
      </c>
      <c r="BG3460" s="1">
        <v>65</v>
      </c>
      <c r="BH3460" s="1">
        <v>60.3333333333333</v>
      </c>
    </row>
    <row r="3461" ht="17" hidden="1" customHeight="1" spans="1:60">
      <c r="A3461" s="1" t="s">
        <v>1316</v>
      </c>
      <c r="B3461" s="1" t="s">
        <v>1317</v>
      </c>
      <c r="C3461" s="1" t="s">
        <v>463</v>
      </c>
      <c r="D3461" s="1">
        <v>2014</v>
      </c>
      <c r="E3461" s="1">
        <v>197</v>
      </c>
      <c r="G3461" s="15" t="s">
        <v>1318</v>
      </c>
      <c r="H3461" s="1" t="s">
        <v>1319</v>
      </c>
      <c r="I3461" s="1">
        <v>-26.1</v>
      </c>
      <c r="J3461" s="1">
        <v>-52.7</v>
      </c>
      <c r="K3461" s="1">
        <v>23</v>
      </c>
      <c r="L3461" s="1">
        <v>1887</v>
      </c>
      <c r="M3461" s="1">
        <v>17.7386668523153</v>
      </c>
      <c r="N3461" s="1">
        <v>1.14</v>
      </c>
      <c r="O3461" s="1">
        <v>4.7</v>
      </c>
      <c r="P3461" s="1">
        <v>14</v>
      </c>
      <c r="Q3461" s="1">
        <v>14</v>
      </c>
      <c r="R3461" s="1">
        <v>72</v>
      </c>
      <c r="S3461" s="1" t="s">
        <v>317</v>
      </c>
      <c r="T3461" s="1">
        <v>19</v>
      </c>
      <c r="U3461" s="3">
        <v>2.648</v>
      </c>
      <c r="V3461" s="1">
        <f t="shared" si="304"/>
        <v>7.17522658610272</v>
      </c>
      <c r="W3461" s="6" t="s">
        <v>1320</v>
      </c>
      <c r="X3461" s="1">
        <v>3</v>
      </c>
      <c r="Y3461" s="1" t="s">
        <v>1330</v>
      </c>
      <c r="AA3461" s="1" t="s">
        <v>1322</v>
      </c>
      <c r="AB3461" s="1" t="s">
        <v>1323</v>
      </c>
      <c r="AC3461" s="1" t="s">
        <v>1324</v>
      </c>
      <c r="AD3461" s="1">
        <v>0</v>
      </c>
      <c r="AE3461" s="13"/>
      <c r="AI3461" s="4">
        <v>33.1333333333333</v>
      </c>
      <c r="AJ3461" s="3">
        <f t="shared" si="302"/>
        <v>3.31333333333333</v>
      </c>
      <c r="AK3461" s="4">
        <v>28.9666666666667</v>
      </c>
      <c r="AL3461" s="3">
        <f t="shared" si="303"/>
        <v>2.89666666666667</v>
      </c>
      <c r="BE3461" s="1">
        <v>432.333333333333</v>
      </c>
      <c r="BF3461" s="1">
        <v>280.666666666667</v>
      </c>
      <c r="BG3461" s="1">
        <v>68.6666666666667</v>
      </c>
      <c r="BH3461" s="1">
        <v>46.6666666666667</v>
      </c>
    </row>
    <row r="3462" ht="17" hidden="1" customHeight="1" spans="1:60">
      <c r="A3462" s="1" t="s">
        <v>1316</v>
      </c>
      <c r="B3462" s="1" t="s">
        <v>1317</v>
      </c>
      <c r="C3462" s="1" t="s">
        <v>463</v>
      </c>
      <c r="D3462" s="1">
        <v>2014</v>
      </c>
      <c r="E3462" s="1">
        <v>197</v>
      </c>
      <c r="G3462" s="15" t="s">
        <v>1318</v>
      </c>
      <c r="H3462" s="1" t="s">
        <v>1319</v>
      </c>
      <c r="I3462" s="1">
        <v>-26.1</v>
      </c>
      <c r="J3462" s="1">
        <v>-52.7</v>
      </c>
      <c r="K3462" s="1">
        <v>23</v>
      </c>
      <c r="L3462" s="1">
        <v>1887</v>
      </c>
      <c r="M3462" s="1">
        <v>17.7386668523153</v>
      </c>
      <c r="N3462" s="1">
        <v>1.14</v>
      </c>
      <c r="O3462" s="1">
        <v>4.7</v>
      </c>
      <c r="P3462" s="1">
        <v>14</v>
      </c>
      <c r="Q3462" s="1">
        <v>14</v>
      </c>
      <c r="R3462" s="1">
        <v>72</v>
      </c>
      <c r="S3462" s="1" t="s">
        <v>317</v>
      </c>
      <c r="T3462" s="1">
        <v>19</v>
      </c>
      <c r="U3462" s="3">
        <v>2.648</v>
      </c>
      <c r="V3462" s="1">
        <f t="shared" si="304"/>
        <v>7.17522658610272</v>
      </c>
      <c r="W3462" s="6" t="s">
        <v>1320</v>
      </c>
      <c r="X3462" s="1">
        <v>3</v>
      </c>
      <c r="Y3462" s="1" t="s">
        <v>1330</v>
      </c>
      <c r="AA3462" s="1" t="s">
        <v>1322</v>
      </c>
      <c r="AB3462" s="1" t="s">
        <v>1325</v>
      </c>
      <c r="AC3462" s="1" t="s">
        <v>1324</v>
      </c>
      <c r="AD3462" s="1">
        <v>0</v>
      </c>
      <c r="AE3462" s="13"/>
      <c r="AI3462" s="4">
        <v>33.1333333333333</v>
      </c>
      <c r="AJ3462" s="3">
        <f t="shared" si="302"/>
        <v>3.31333333333333</v>
      </c>
      <c r="AK3462" s="4">
        <v>32.9666666666667</v>
      </c>
      <c r="AL3462" s="3">
        <f t="shared" si="303"/>
        <v>3.29666666666667</v>
      </c>
      <c r="BE3462" s="1">
        <v>432.333333333333</v>
      </c>
      <c r="BF3462" s="1">
        <v>416</v>
      </c>
      <c r="BG3462" s="1">
        <v>68.6666666666667</v>
      </c>
      <c r="BH3462" s="1">
        <v>70.3333333333333</v>
      </c>
    </row>
    <row r="3463" ht="17" hidden="1" customHeight="1" spans="1:60">
      <c r="A3463" s="1" t="s">
        <v>1316</v>
      </c>
      <c r="B3463" s="1" t="s">
        <v>1317</v>
      </c>
      <c r="C3463" s="1" t="s">
        <v>463</v>
      </c>
      <c r="D3463" s="1">
        <v>2014</v>
      </c>
      <c r="E3463" s="1">
        <v>197</v>
      </c>
      <c r="G3463" s="15" t="s">
        <v>1318</v>
      </c>
      <c r="H3463" s="1" t="s">
        <v>1319</v>
      </c>
      <c r="I3463" s="1">
        <v>-26.1</v>
      </c>
      <c r="J3463" s="1">
        <v>-52.7</v>
      </c>
      <c r="K3463" s="1">
        <v>23</v>
      </c>
      <c r="L3463" s="1">
        <v>1887</v>
      </c>
      <c r="M3463" s="1">
        <v>17.7386668523153</v>
      </c>
      <c r="N3463" s="1">
        <v>1.14</v>
      </c>
      <c r="O3463" s="1">
        <v>4.7</v>
      </c>
      <c r="P3463" s="1">
        <v>14</v>
      </c>
      <c r="Q3463" s="1">
        <v>14</v>
      </c>
      <c r="R3463" s="1">
        <v>72</v>
      </c>
      <c r="S3463" s="1" t="s">
        <v>317</v>
      </c>
      <c r="T3463" s="1">
        <v>19</v>
      </c>
      <c r="U3463" s="3">
        <v>2.648</v>
      </c>
      <c r="V3463" s="1">
        <f t="shared" si="304"/>
        <v>7.17522658610272</v>
      </c>
      <c r="W3463" s="6" t="s">
        <v>1320</v>
      </c>
      <c r="X3463" s="1">
        <v>3</v>
      </c>
      <c r="Y3463" s="1" t="s">
        <v>1330</v>
      </c>
      <c r="AA3463" s="1" t="s">
        <v>1322</v>
      </c>
      <c r="AB3463" s="1" t="s">
        <v>1326</v>
      </c>
      <c r="AC3463" s="1" t="s">
        <v>1324</v>
      </c>
      <c r="AD3463" s="1">
        <v>0</v>
      </c>
      <c r="AE3463" s="13"/>
      <c r="AI3463" s="4">
        <v>33.1333333333333</v>
      </c>
      <c r="AJ3463" s="3">
        <f t="shared" si="302"/>
        <v>3.31333333333333</v>
      </c>
      <c r="AK3463" s="4">
        <v>30.3</v>
      </c>
      <c r="AL3463" s="3">
        <f t="shared" si="303"/>
        <v>3.03</v>
      </c>
      <c r="BE3463" s="1">
        <v>432.333333333333</v>
      </c>
      <c r="BF3463" s="1">
        <v>367.333333333333</v>
      </c>
      <c r="BG3463" s="1">
        <v>68.6666666666667</v>
      </c>
      <c r="BH3463" s="1">
        <v>57</v>
      </c>
    </row>
    <row r="3464" ht="17" hidden="1" customHeight="1" spans="1:60">
      <c r="A3464" s="1" t="s">
        <v>1316</v>
      </c>
      <c r="B3464" s="1" t="s">
        <v>1317</v>
      </c>
      <c r="C3464" s="1" t="s">
        <v>463</v>
      </c>
      <c r="D3464" s="1">
        <v>2014</v>
      </c>
      <c r="E3464" s="1">
        <v>197</v>
      </c>
      <c r="G3464" s="15" t="s">
        <v>1318</v>
      </c>
      <c r="H3464" s="1" t="s">
        <v>1319</v>
      </c>
      <c r="I3464" s="1">
        <v>-26.1</v>
      </c>
      <c r="J3464" s="1">
        <v>-52.7</v>
      </c>
      <c r="K3464" s="1">
        <v>23</v>
      </c>
      <c r="L3464" s="1">
        <v>1887</v>
      </c>
      <c r="M3464" s="1">
        <v>17.7386668523153</v>
      </c>
      <c r="N3464" s="1">
        <v>1.14</v>
      </c>
      <c r="O3464" s="1">
        <v>4.7</v>
      </c>
      <c r="P3464" s="1">
        <v>14</v>
      </c>
      <c r="Q3464" s="1">
        <v>14</v>
      </c>
      <c r="R3464" s="1">
        <v>72</v>
      </c>
      <c r="S3464" s="1" t="s">
        <v>317</v>
      </c>
      <c r="T3464" s="1">
        <v>19</v>
      </c>
      <c r="U3464" s="3">
        <v>2.648</v>
      </c>
      <c r="V3464" s="1">
        <f t="shared" si="304"/>
        <v>7.17522658610272</v>
      </c>
      <c r="W3464" s="6" t="s">
        <v>1320</v>
      </c>
      <c r="X3464" s="1">
        <v>3</v>
      </c>
      <c r="Y3464" s="1" t="s">
        <v>1330</v>
      </c>
      <c r="AA3464" s="1" t="s">
        <v>1322</v>
      </c>
      <c r="AB3464" s="1" t="s">
        <v>1327</v>
      </c>
      <c r="AC3464" s="1" t="s">
        <v>1324</v>
      </c>
      <c r="AD3464" s="1">
        <v>0</v>
      </c>
      <c r="AE3464" s="13"/>
      <c r="AI3464" s="4">
        <v>33.1333333333333</v>
      </c>
      <c r="AJ3464" s="3">
        <f t="shared" si="302"/>
        <v>3.31333333333333</v>
      </c>
      <c r="AK3464" s="4">
        <v>30.6333333333333</v>
      </c>
      <c r="AL3464" s="3">
        <f t="shared" si="303"/>
        <v>3.06333333333333</v>
      </c>
      <c r="BE3464" s="1">
        <v>432.333333333333</v>
      </c>
      <c r="BF3464" s="1">
        <v>448.333333333333</v>
      </c>
      <c r="BG3464" s="1">
        <v>68.6666666666667</v>
      </c>
      <c r="BH3464" s="1">
        <v>68</v>
      </c>
    </row>
    <row r="3465" ht="17" hidden="1" customHeight="1" spans="1:60">
      <c r="A3465" s="1" t="s">
        <v>1316</v>
      </c>
      <c r="B3465" s="1" t="s">
        <v>1317</v>
      </c>
      <c r="C3465" s="1" t="s">
        <v>463</v>
      </c>
      <c r="D3465" s="1">
        <v>2014</v>
      </c>
      <c r="E3465" s="1">
        <v>197</v>
      </c>
      <c r="G3465" s="15" t="s">
        <v>1318</v>
      </c>
      <c r="H3465" s="1" t="s">
        <v>1319</v>
      </c>
      <c r="I3465" s="1">
        <v>-26.1</v>
      </c>
      <c r="J3465" s="1">
        <v>-52.7</v>
      </c>
      <c r="K3465" s="1">
        <v>23</v>
      </c>
      <c r="L3465" s="1">
        <v>1887</v>
      </c>
      <c r="M3465" s="1">
        <v>17.7386668523153</v>
      </c>
      <c r="N3465" s="1">
        <v>1.14</v>
      </c>
      <c r="O3465" s="1">
        <v>4.7</v>
      </c>
      <c r="P3465" s="1">
        <v>14</v>
      </c>
      <c r="Q3465" s="1">
        <v>14</v>
      </c>
      <c r="R3465" s="1">
        <v>72</v>
      </c>
      <c r="S3465" s="1" t="s">
        <v>317</v>
      </c>
      <c r="T3465" s="1">
        <v>19</v>
      </c>
      <c r="U3465" s="3">
        <v>2.648</v>
      </c>
      <c r="V3465" s="1">
        <f t="shared" si="304"/>
        <v>7.17522658610272</v>
      </c>
      <c r="W3465" s="6" t="s">
        <v>1320</v>
      </c>
      <c r="X3465" s="1">
        <v>3</v>
      </c>
      <c r="Y3465" s="1" t="s">
        <v>1330</v>
      </c>
      <c r="AA3465" s="1" t="s">
        <v>1328</v>
      </c>
      <c r="AB3465" s="1" t="s">
        <v>1323</v>
      </c>
      <c r="AC3465" s="1" t="s">
        <v>1329</v>
      </c>
      <c r="AD3465" s="1">
        <v>0</v>
      </c>
      <c r="AE3465" s="13"/>
      <c r="AI3465" s="4">
        <v>28.8666666666667</v>
      </c>
      <c r="AJ3465" s="3">
        <f t="shared" si="302"/>
        <v>2.88666666666667</v>
      </c>
      <c r="AK3465" s="4">
        <v>28.9666666666667</v>
      </c>
      <c r="AL3465" s="3">
        <f t="shared" si="303"/>
        <v>2.89666666666667</v>
      </c>
      <c r="BE3465" s="1">
        <v>457.333333333333</v>
      </c>
      <c r="BF3465" s="1">
        <v>280.666666666667</v>
      </c>
      <c r="BG3465" s="1">
        <v>75.3333333333333</v>
      </c>
      <c r="BH3465" s="1">
        <v>46.6666666666667</v>
      </c>
    </row>
    <row r="3466" ht="17" hidden="1" customHeight="1" spans="1:60">
      <c r="A3466" s="1" t="s">
        <v>1316</v>
      </c>
      <c r="B3466" s="1" t="s">
        <v>1317</v>
      </c>
      <c r="C3466" s="1" t="s">
        <v>463</v>
      </c>
      <c r="D3466" s="1">
        <v>2014</v>
      </c>
      <c r="E3466" s="1">
        <v>197</v>
      </c>
      <c r="G3466" s="15" t="s">
        <v>1318</v>
      </c>
      <c r="H3466" s="1" t="s">
        <v>1319</v>
      </c>
      <c r="I3466" s="1">
        <v>-26.1</v>
      </c>
      <c r="J3466" s="1">
        <v>-52.7</v>
      </c>
      <c r="K3466" s="1">
        <v>23</v>
      </c>
      <c r="L3466" s="1">
        <v>1887</v>
      </c>
      <c r="M3466" s="1">
        <v>17.7386668523153</v>
      </c>
      <c r="N3466" s="1">
        <v>1.14</v>
      </c>
      <c r="O3466" s="1">
        <v>4.7</v>
      </c>
      <c r="P3466" s="1">
        <v>14</v>
      </c>
      <c r="Q3466" s="1">
        <v>14</v>
      </c>
      <c r="R3466" s="1">
        <v>72</v>
      </c>
      <c r="S3466" s="1" t="s">
        <v>317</v>
      </c>
      <c r="T3466" s="1">
        <v>19</v>
      </c>
      <c r="U3466" s="3">
        <v>2.648</v>
      </c>
      <c r="V3466" s="1">
        <f t="shared" si="304"/>
        <v>7.17522658610272</v>
      </c>
      <c r="W3466" s="6" t="s">
        <v>1320</v>
      </c>
      <c r="X3466" s="1">
        <v>3</v>
      </c>
      <c r="Y3466" s="1" t="s">
        <v>1330</v>
      </c>
      <c r="AA3466" s="1" t="s">
        <v>1328</v>
      </c>
      <c r="AB3466" s="1" t="s">
        <v>1325</v>
      </c>
      <c r="AC3466" s="1" t="s">
        <v>1329</v>
      </c>
      <c r="AD3466" s="1">
        <v>0</v>
      </c>
      <c r="AE3466" s="13"/>
      <c r="AI3466" s="4">
        <v>28.8666666666667</v>
      </c>
      <c r="AJ3466" s="3">
        <f t="shared" si="302"/>
        <v>2.88666666666667</v>
      </c>
      <c r="AK3466" s="4">
        <v>32.9666666666667</v>
      </c>
      <c r="AL3466" s="3">
        <f t="shared" si="303"/>
        <v>3.29666666666667</v>
      </c>
      <c r="BE3466" s="1">
        <v>457.333333333333</v>
      </c>
      <c r="BF3466" s="1">
        <v>416</v>
      </c>
      <c r="BG3466" s="1">
        <v>75.3333333333333</v>
      </c>
      <c r="BH3466" s="1">
        <v>70.3333333333333</v>
      </c>
    </row>
    <row r="3467" ht="17" hidden="1" customHeight="1" spans="1:60">
      <c r="A3467" s="1" t="s">
        <v>1316</v>
      </c>
      <c r="B3467" s="1" t="s">
        <v>1317</v>
      </c>
      <c r="C3467" s="1" t="s">
        <v>463</v>
      </c>
      <c r="D3467" s="1">
        <v>2014</v>
      </c>
      <c r="E3467" s="1">
        <v>197</v>
      </c>
      <c r="G3467" s="15" t="s">
        <v>1318</v>
      </c>
      <c r="H3467" s="1" t="s">
        <v>1319</v>
      </c>
      <c r="I3467" s="1">
        <v>-26.1</v>
      </c>
      <c r="J3467" s="1">
        <v>-52.7</v>
      </c>
      <c r="K3467" s="1">
        <v>23</v>
      </c>
      <c r="L3467" s="1">
        <v>1887</v>
      </c>
      <c r="M3467" s="1">
        <v>17.7386668523153</v>
      </c>
      <c r="N3467" s="1">
        <v>1.14</v>
      </c>
      <c r="O3467" s="1">
        <v>4.7</v>
      </c>
      <c r="P3467" s="1">
        <v>14</v>
      </c>
      <c r="Q3467" s="1">
        <v>14</v>
      </c>
      <c r="R3467" s="1">
        <v>72</v>
      </c>
      <c r="S3467" s="1" t="s">
        <v>317</v>
      </c>
      <c r="T3467" s="1">
        <v>19</v>
      </c>
      <c r="U3467" s="3">
        <v>2.648</v>
      </c>
      <c r="V3467" s="1">
        <f t="shared" si="304"/>
        <v>7.17522658610272</v>
      </c>
      <c r="W3467" s="6" t="s">
        <v>1320</v>
      </c>
      <c r="X3467" s="1">
        <v>3</v>
      </c>
      <c r="Y3467" s="1" t="s">
        <v>1330</v>
      </c>
      <c r="AA3467" s="1" t="s">
        <v>1328</v>
      </c>
      <c r="AB3467" s="1" t="s">
        <v>1326</v>
      </c>
      <c r="AC3467" s="1" t="s">
        <v>1329</v>
      </c>
      <c r="AD3467" s="1">
        <v>0</v>
      </c>
      <c r="AE3467" s="13"/>
      <c r="AI3467" s="4">
        <v>28.8666666666667</v>
      </c>
      <c r="AJ3467" s="3">
        <f t="shared" si="302"/>
        <v>2.88666666666667</v>
      </c>
      <c r="AK3467" s="4">
        <v>30.3</v>
      </c>
      <c r="AL3467" s="3">
        <f t="shared" si="303"/>
        <v>3.03</v>
      </c>
      <c r="BE3467" s="1">
        <v>457.333333333333</v>
      </c>
      <c r="BF3467" s="1">
        <v>367.333333333333</v>
      </c>
      <c r="BG3467" s="1">
        <v>75.3333333333333</v>
      </c>
      <c r="BH3467" s="1">
        <v>57</v>
      </c>
    </row>
    <row r="3468" ht="17" hidden="1" customHeight="1" spans="1:60">
      <c r="A3468" s="1" t="s">
        <v>1316</v>
      </c>
      <c r="B3468" s="1" t="s">
        <v>1317</v>
      </c>
      <c r="C3468" s="1" t="s">
        <v>463</v>
      </c>
      <c r="D3468" s="1">
        <v>2014</v>
      </c>
      <c r="E3468" s="1">
        <v>197</v>
      </c>
      <c r="G3468" s="15" t="s">
        <v>1318</v>
      </c>
      <c r="H3468" s="1" t="s">
        <v>1319</v>
      </c>
      <c r="I3468" s="1">
        <v>-26.1</v>
      </c>
      <c r="J3468" s="1">
        <v>-52.7</v>
      </c>
      <c r="K3468" s="1">
        <v>23</v>
      </c>
      <c r="L3468" s="1">
        <v>1887</v>
      </c>
      <c r="M3468" s="1">
        <v>17.7386668523153</v>
      </c>
      <c r="N3468" s="1">
        <v>1.14</v>
      </c>
      <c r="O3468" s="1">
        <v>4.7</v>
      </c>
      <c r="P3468" s="1">
        <v>14</v>
      </c>
      <c r="Q3468" s="1">
        <v>14</v>
      </c>
      <c r="R3468" s="1">
        <v>72</v>
      </c>
      <c r="S3468" s="1" t="s">
        <v>317</v>
      </c>
      <c r="T3468" s="1">
        <v>19</v>
      </c>
      <c r="U3468" s="3">
        <v>2.648</v>
      </c>
      <c r="V3468" s="1">
        <f t="shared" si="304"/>
        <v>7.17522658610272</v>
      </c>
      <c r="W3468" s="6" t="s">
        <v>1320</v>
      </c>
      <c r="X3468" s="1">
        <v>3</v>
      </c>
      <c r="Y3468" s="1" t="s">
        <v>1330</v>
      </c>
      <c r="AA3468" s="1" t="s">
        <v>1328</v>
      </c>
      <c r="AB3468" s="1" t="s">
        <v>1327</v>
      </c>
      <c r="AC3468" s="1" t="s">
        <v>1329</v>
      </c>
      <c r="AD3468" s="1">
        <v>0</v>
      </c>
      <c r="AE3468" s="13"/>
      <c r="AI3468" s="4">
        <v>28.8666666666667</v>
      </c>
      <c r="AJ3468" s="3">
        <f t="shared" si="302"/>
        <v>2.88666666666667</v>
      </c>
      <c r="AK3468" s="4">
        <v>30.6333333333333</v>
      </c>
      <c r="AL3468" s="3">
        <f t="shared" si="303"/>
        <v>3.06333333333333</v>
      </c>
      <c r="BE3468" s="1">
        <v>457.333333333333</v>
      </c>
      <c r="BF3468" s="1">
        <v>448.333333333333</v>
      </c>
      <c r="BG3468" s="1">
        <v>75.3333333333333</v>
      </c>
      <c r="BH3468" s="1">
        <v>68</v>
      </c>
    </row>
    <row r="3469" ht="17" customHeight="1" spans="1:45">
      <c r="A3469" s="1" t="s">
        <v>1331</v>
      </c>
      <c r="B3469" s="1" t="s">
        <v>1332</v>
      </c>
      <c r="C3469" s="1" t="s">
        <v>997</v>
      </c>
      <c r="D3469" s="1">
        <v>1998</v>
      </c>
      <c r="E3469" s="1">
        <v>38</v>
      </c>
      <c r="G3469" s="15" t="s">
        <v>1333</v>
      </c>
      <c r="H3469" s="1" t="s">
        <v>1334</v>
      </c>
      <c r="I3469" s="1">
        <v>-26.8</v>
      </c>
      <c r="J3469" s="1">
        <v>150.9</v>
      </c>
      <c r="K3469" s="1">
        <v>1</v>
      </c>
      <c r="L3469" s="1">
        <v>699.5</v>
      </c>
      <c r="M3469" s="1">
        <v>20.7</v>
      </c>
      <c r="N3469" s="1">
        <v>1.33</v>
      </c>
      <c r="O3469" s="1">
        <v>8.6</v>
      </c>
      <c r="P3469" s="1">
        <v>27</v>
      </c>
      <c r="Q3469" s="1">
        <v>17</v>
      </c>
      <c r="R3469" s="1">
        <v>56</v>
      </c>
      <c r="S3469" s="1" t="s">
        <v>317</v>
      </c>
      <c r="T3469" s="1">
        <v>7.4</v>
      </c>
      <c r="U3469" s="3">
        <v>0.7</v>
      </c>
      <c r="V3469" s="1">
        <f t="shared" si="304"/>
        <v>10.5714285714286</v>
      </c>
      <c r="W3469" s="6">
        <v>195</v>
      </c>
      <c r="X3469" s="1">
        <v>4</v>
      </c>
      <c r="AA3469" s="1" t="s">
        <v>1335</v>
      </c>
      <c r="AB3469" s="1" t="s">
        <v>1336</v>
      </c>
      <c r="AC3469" s="1" t="s">
        <v>124</v>
      </c>
      <c r="AD3469" s="1" t="s">
        <v>125</v>
      </c>
      <c r="AE3469" s="13">
        <v>4620</v>
      </c>
      <c r="AF3469" s="1">
        <f t="shared" ref="AF3469:AF3476" si="305">AE3469*0.1</f>
        <v>462</v>
      </c>
      <c r="AG3469" s="13">
        <v>3076</v>
      </c>
      <c r="AH3469" s="1">
        <f t="shared" ref="AH3469:AH3476" si="306">AG3469*0.1</f>
        <v>307.6</v>
      </c>
      <c r="AQ3469" s="1">
        <v>107.1</v>
      </c>
      <c r="AS3469" s="1">
        <v>53.7</v>
      </c>
    </row>
    <row r="3470" ht="17" customHeight="1" spans="1:45">
      <c r="A3470" s="1" t="s">
        <v>1331</v>
      </c>
      <c r="B3470" s="1" t="s">
        <v>1332</v>
      </c>
      <c r="C3470" s="1" t="s">
        <v>997</v>
      </c>
      <c r="D3470" s="1">
        <v>1998</v>
      </c>
      <c r="E3470" s="1">
        <v>38</v>
      </c>
      <c r="G3470" s="15" t="s">
        <v>1333</v>
      </c>
      <c r="H3470" s="1" t="s">
        <v>1334</v>
      </c>
      <c r="I3470" s="1">
        <v>-26.8</v>
      </c>
      <c r="J3470" s="1">
        <v>150.9</v>
      </c>
      <c r="K3470" s="1">
        <v>1</v>
      </c>
      <c r="L3470" s="1">
        <v>699.5</v>
      </c>
      <c r="M3470" s="1">
        <v>20.7</v>
      </c>
      <c r="N3470" s="1">
        <v>1.33</v>
      </c>
      <c r="O3470" s="1">
        <v>8.6</v>
      </c>
      <c r="P3470" s="1">
        <v>27</v>
      </c>
      <c r="Q3470" s="1">
        <v>17</v>
      </c>
      <c r="R3470" s="1">
        <v>56</v>
      </c>
      <c r="S3470" s="1" t="s">
        <v>317</v>
      </c>
      <c r="T3470" s="1">
        <v>7.4</v>
      </c>
      <c r="U3470" s="3">
        <v>0.7</v>
      </c>
      <c r="V3470" s="1">
        <f t="shared" si="304"/>
        <v>10.5714285714286</v>
      </c>
      <c r="W3470" s="6">
        <v>195</v>
      </c>
      <c r="X3470" s="1">
        <v>4</v>
      </c>
      <c r="AA3470" s="1" t="s">
        <v>1335</v>
      </c>
      <c r="AB3470" s="1" t="s">
        <v>1336</v>
      </c>
      <c r="AC3470" s="1" t="s">
        <v>124</v>
      </c>
      <c r="AD3470" s="1" t="s">
        <v>125</v>
      </c>
      <c r="AE3470" s="13">
        <v>2875</v>
      </c>
      <c r="AF3470" s="1">
        <f t="shared" si="305"/>
        <v>287.5</v>
      </c>
      <c r="AG3470" s="13">
        <v>2073</v>
      </c>
      <c r="AH3470" s="1">
        <f t="shared" si="306"/>
        <v>207.3</v>
      </c>
      <c r="AQ3470" s="1">
        <v>63.9</v>
      </c>
      <c r="AS3470" s="1">
        <v>35.4</v>
      </c>
    </row>
    <row r="3471" ht="17" customHeight="1" spans="1:45">
      <c r="A3471" s="1" t="s">
        <v>1331</v>
      </c>
      <c r="B3471" s="1" t="s">
        <v>1332</v>
      </c>
      <c r="C3471" s="1" t="s">
        <v>997</v>
      </c>
      <c r="D3471" s="1">
        <v>1998</v>
      </c>
      <c r="E3471" s="1">
        <v>38</v>
      </c>
      <c r="G3471" s="15" t="s">
        <v>1333</v>
      </c>
      <c r="H3471" s="1" t="s">
        <v>1334</v>
      </c>
      <c r="I3471" s="1">
        <v>-26.8</v>
      </c>
      <c r="J3471" s="1">
        <v>150.9</v>
      </c>
      <c r="K3471" s="1">
        <v>2</v>
      </c>
      <c r="L3471" s="1">
        <v>699.5</v>
      </c>
      <c r="M3471" s="1">
        <v>20.7</v>
      </c>
      <c r="N3471" s="1">
        <v>1.33</v>
      </c>
      <c r="O3471" s="1">
        <v>8.6</v>
      </c>
      <c r="P3471" s="1">
        <v>27</v>
      </c>
      <c r="Q3471" s="1">
        <v>17</v>
      </c>
      <c r="R3471" s="1">
        <v>56</v>
      </c>
      <c r="S3471" s="1" t="s">
        <v>317</v>
      </c>
      <c r="T3471" s="1">
        <v>7.4</v>
      </c>
      <c r="U3471" s="3">
        <v>0.7</v>
      </c>
      <c r="V3471" s="1">
        <f t="shared" si="304"/>
        <v>10.5714285714286</v>
      </c>
      <c r="W3471" s="6">
        <v>195</v>
      </c>
      <c r="X3471" s="1">
        <v>4</v>
      </c>
      <c r="AA3471" s="1" t="s">
        <v>1335</v>
      </c>
      <c r="AB3471" s="1" t="s">
        <v>1336</v>
      </c>
      <c r="AC3471" s="1" t="s">
        <v>124</v>
      </c>
      <c r="AD3471" s="1" t="s">
        <v>125</v>
      </c>
      <c r="AE3471" s="13">
        <v>3586</v>
      </c>
      <c r="AF3471" s="1">
        <f t="shared" si="305"/>
        <v>358.6</v>
      </c>
      <c r="AG3471" s="13">
        <v>2234</v>
      </c>
      <c r="AH3471" s="1">
        <f t="shared" si="306"/>
        <v>223.4</v>
      </c>
      <c r="AQ3471" s="1">
        <v>73.9</v>
      </c>
      <c r="AS3471" s="1">
        <v>37.9</v>
      </c>
    </row>
    <row r="3472" ht="17" customHeight="1" spans="1:45">
      <c r="A3472" s="1" t="s">
        <v>1331</v>
      </c>
      <c r="B3472" s="1" t="s">
        <v>1332</v>
      </c>
      <c r="C3472" s="1" t="s">
        <v>997</v>
      </c>
      <c r="D3472" s="1">
        <v>1998</v>
      </c>
      <c r="E3472" s="1">
        <v>38</v>
      </c>
      <c r="G3472" s="15" t="s">
        <v>1333</v>
      </c>
      <c r="H3472" s="1" t="s">
        <v>1334</v>
      </c>
      <c r="I3472" s="1">
        <v>-26.8</v>
      </c>
      <c r="J3472" s="1">
        <v>150.9</v>
      </c>
      <c r="K3472" s="1">
        <v>4</v>
      </c>
      <c r="L3472" s="1">
        <v>699.5</v>
      </c>
      <c r="M3472" s="1">
        <v>20.7</v>
      </c>
      <c r="N3472" s="1">
        <v>1.33</v>
      </c>
      <c r="O3472" s="1">
        <v>8.6</v>
      </c>
      <c r="P3472" s="1">
        <v>27</v>
      </c>
      <c r="Q3472" s="1">
        <v>17</v>
      </c>
      <c r="R3472" s="1">
        <v>56</v>
      </c>
      <c r="S3472" s="1" t="s">
        <v>317</v>
      </c>
      <c r="T3472" s="1">
        <v>7.4</v>
      </c>
      <c r="U3472" s="3">
        <v>0.7</v>
      </c>
      <c r="V3472" s="1">
        <f t="shared" si="304"/>
        <v>10.5714285714286</v>
      </c>
      <c r="W3472" s="6">
        <v>195</v>
      </c>
      <c r="X3472" s="1">
        <v>4</v>
      </c>
      <c r="AA3472" s="1" t="s">
        <v>1335</v>
      </c>
      <c r="AB3472" s="1" t="s">
        <v>1336</v>
      </c>
      <c r="AC3472" s="1" t="s">
        <v>124</v>
      </c>
      <c r="AD3472" s="1" t="s">
        <v>125</v>
      </c>
      <c r="AE3472" s="13">
        <v>4230</v>
      </c>
      <c r="AF3472" s="1">
        <f t="shared" si="305"/>
        <v>423</v>
      </c>
      <c r="AG3472" s="13">
        <v>3476</v>
      </c>
      <c r="AH3472" s="1">
        <f t="shared" si="306"/>
        <v>347.6</v>
      </c>
      <c r="AQ3472" s="1">
        <v>139</v>
      </c>
      <c r="AS3472" s="1">
        <v>88.7</v>
      </c>
    </row>
    <row r="3473" ht="17" customHeight="1" spans="1:45">
      <c r="A3473" s="1" t="s">
        <v>1331</v>
      </c>
      <c r="B3473" s="1" t="s">
        <v>1332</v>
      </c>
      <c r="C3473" s="1" t="s">
        <v>997</v>
      </c>
      <c r="D3473" s="1">
        <v>1998</v>
      </c>
      <c r="E3473" s="1">
        <v>38</v>
      </c>
      <c r="G3473" s="15" t="s">
        <v>1333</v>
      </c>
      <c r="H3473" s="1" t="s">
        <v>1334</v>
      </c>
      <c r="I3473" s="1">
        <v>-26.8</v>
      </c>
      <c r="J3473" s="1">
        <v>150.9</v>
      </c>
      <c r="K3473" s="1">
        <v>5</v>
      </c>
      <c r="L3473" s="1">
        <v>699.5</v>
      </c>
      <c r="M3473" s="1">
        <v>20.7</v>
      </c>
      <c r="N3473" s="1">
        <v>1.33</v>
      </c>
      <c r="O3473" s="1">
        <v>8.6</v>
      </c>
      <c r="P3473" s="1">
        <v>27</v>
      </c>
      <c r="Q3473" s="1">
        <v>17</v>
      </c>
      <c r="R3473" s="1">
        <v>56</v>
      </c>
      <c r="S3473" s="1" t="s">
        <v>317</v>
      </c>
      <c r="T3473" s="1">
        <v>7.4</v>
      </c>
      <c r="U3473" s="3">
        <v>0.7</v>
      </c>
      <c r="V3473" s="1">
        <f t="shared" si="304"/>
        <v>10.5714285714286</v>
      </c>
      <c r="W3473" s="6">
        <v>195</v>
      </c>
      <c r="X3473" s="1">
        <v>4</v>
      </c>
      <c r="AA3473" s="1" t="s">
        <v>1335</v>
      </c>
      <c r="AB3473" s="1" t="s">
        <v>1336</v>
      </c>
      <c r="AC3473" s="1" t="s">
        <v>124</v>
      </c>
      <c r="AD3473" s="1" t="s">
        <v>125</v>
      </c>
      <c r="AE3473" s="13">
        <v>2198</v>
      </c>
      <c r="AF3473" s="1">
        <f t="shared" si="305"/>
        <v>219.8</v>
      </c>
      <c r="AG3473" s="13">
        <v>1883</v>
      </c>
      <c r="AH3473" s="1">
        <f t="shared" si="306"/>
        <v>188.3</v>
      </c>
      <c r="AQ3473" s="1">
        <v>61.9</v>
      </c>
      <c r="AS3473" s="1">
        <v>35.2</v>
      </c>
    </row>
    <row r="3474" ht="17" customHeight="1" spans="1:45">
      <c r="A3474" s="1" t="s">
        <v>1331</v>
      </c>
      <c r="B3474" s="1" t="s">
        <v>1332</v>
      </c>
      <c r="C3474" s="1" t="s">
        <v>997</v>
      </c>
      <c r="D3474" s="1">
        <v>1998</v>
      </c>
      <c r="E3474" s="1">
        <v>38</v>
      </c>
      <c r="G3474" s="15" t="s">
        <v>1333</v>
      </c>
      <c r="H3474" s="1" t="s">
        <v>1334</v>
      </c>
      <c r="I3474" s="1">
        <v>-26.8</v>
      </c>
      <c r="J3474" s="1">
        <v>150.9</v>
      </c>
      <c r="K3474" s="1">
        <v>6</v>
      </c>
      <c r="L3474" s="1">
        <v>699.5</v>
      </c>
      <c r="M3474" s="1">
        <v>20.7</v>
      </c>
      <c r="N3474" s="1">
        <v>1.33</v>
      </c>
      <c r="O3474" s="1">
        <v>8.6</v>
      </c>
      <c r="P3474" s="1">
        <v>27</v>
      </c>
      <c r="Q3474" s="1">
        <v>17</v>
      </c>
      <c r="R3474" s="1">
        <v>56</v>
      </c>
      <c r="S3474" s="1" t="s">
        <v>317</v>
      </c>
      <c r="T3474" s="1">
        <v>7.4</v>
      </c>
      <c r="U3474" s="3">
        <v>0.7</v>
      </c>
      <c r="V3474" s="1">
        <f t="shared" si="304"/>
        <v>10.5714285714286</v>
      </c>
      <c r="W3474" s="6">
        <v>195</v>
      </c>
      <c r="X3474" s="1">
        <v>4</v>
      </c>
      <c r="AA3474" s="1" t="s">
        <v>1335</v>
      </c>
      <c r="AB3474" s="1" t="s">
        <v>1336</v>
      </c>
      <c r="AC3474" s="1" t="s">
        <v>124</v>
      </c>
      <c r="AD3474" s="1" t="s">
        <v>125</v>
      </c>
      <c r="AE3474" s="13">
        <v>1604</v>
      </c>
      <c r="AF3474" s="1">
        <f t="shared" si="305"/>
        <v>160.4</v>
      </c>
      <c r="AG3474" s="13">
        <v>1023</v>
      </c>
      <c r="AH3474" s="1">
        <f t="shared" si="306"/>
        <v>102.3</v>
      </c>
      <c r="AQ3474" s="1">
        <v>78.2</v>
      </c>
      <c r="AS3474" s="1">
        <v>46.6</v>
      </c>
    </row>
    <row r="3475" ht="17" customHeight="1" spans="1:45">
      <c r="A3475" s="1" t="s">
        <v>1331</v>
      </c>
      <c r="B3475" s="1" t="s">
        <v>1332</v>
      </c>
      <c r="C3475" s="1" t="s">
        <v>997</v>
      </c>
      <c r="D3475" s="1">
        <v>1998</v>
      </c>
      <c r="E3475" s="1">
        <v>38</v>
      </c>
      <c r="G3475" s="15" t="s">
        <v>1333</v>
      </c>
      <c r="H3475" s="1" t="s">
        <v>1334</v>
      </c>
      <c r="I3475" s="1">
        <v>-26.8</v>
      </c>
      <c r="J3475" s="1">
        <v>150.9</v>
      </c>
      <c r="K3475" s="1">
        <v>7</v>
      </c>
      <c r="L3475" s="1">
        <v>699.5</v>
      </c>
      <c r="M3475" s="1">
        <v>20.7</v>
      </c>
      <c r="N3475" s="1">
        <v>1.33</v>
      </c>
      <c r="O3475" s="1">
        <v>8.6</v>
      </c>
      <c r="P3475" s="1">
        <v>27</v>
      </c>
      <c r="Q3475" s="1">
        <v>17</v>
      </c>
      <c r="R3475" s="1">
        <v>56</v>
      </c>
      <c r="S3475" s="1" t="s">
        <v>317</v>
      </c>
      <c r="T3475" s="1">
        <v>7.4</v>
      </c>
      <c r="U3475" s="3">
        <v>0.7</v>
      </c>
      <c r="V3475" s="1">
        <f t="shared" si="304"/>
        <v>10.5714285714286</v>
      </c>
      <c r="W3475" s="6">
        <v>195</v>
      </c>
      <c r="X3475" s="1">
        <v>4</v>
      </c>
      <c r="AA3475" s="1" t="s">
        <v>1335</v>
      </c>
      <c r="AB3475" s="1" t="s">
        <v>1336</v>
      </c>
      <c r="AC3475" s="1" t="s">
        <v>124</v>
      </c>
      <c r="AD3475" s="1" t="s">
        <v>125</v>
      </c>
      <c r="AE3475" s="13">
        <v>1761</v>
      </c>
      <c r="AF3475" s="1">
        <f t="shared" si="305"/>
        <v>176.1</v>
      </c>
      <c r="AG3475" s="13">
        <v>1198</v>
      </c>
      <c r="AH3475" s="1">
        <f t="shared" si="306"/>
        <v>119.8</v>
      </c>
      <c r="AQ3475" s="1">
        <v>85.9</v>
      </c>
      <c r="AS3475" s="1">
        <v>62.5</v>
      </c>
    </row>
    <row r="3476" ht="17" customHeight="1" spans="1:45">
      <c r="A3476" s="1" t="s">
        <v>1331</v>
      </c>
      <c r="B3476" s="1" t="s">
        <v>1332</v>
      </c>
      <c r="C3476" s="1" t="s">
        <v>997</v>
      </c>
      <c r="D3476" s="1">
        <v>1998</v>
      </c>
      <c r="E3476" s="1">
        <v>38</v>
      </c>
      <c r="G3476" s="15" t="s">
        <v>1333</v>
      </c>
      <c r="H3476" s="1" t="s">
        <v>1334</v>
      </c>
      <c r="I3476" s="1">
        <v>-26.8</v>
      </c>
      <c r="J3476" s="1">
        <v>150.9</v>
      </c>
      <c r="K3476" s="1">
        <v>8</v>
      </c>
      <c r="L3476" s="1">
        <v>699.5</v>
      </c>
      <c r="M3476" s="1">
        <v>20.7</v>
      </c>
      <c r="N3476" s="1">
        <v>1.33</v>
      </c>
      <c r="O3476" s="1">
        <v>8.6</v>
      </c>
      <c r="P3476" s="1">
        <v>27</v>
      </c>
      <c r="Q3476" s="1">
        <v>17</v>
      </c>
      <c r="R3476" s="1">
        <v>56</v>
      </c>
      <c r="S3476" s="1" t="s">
        <v>317</v>
      </c>
      <c r="T3476" s="1">
        <v>7.4</v>
      </c>
      <c r="U3476" s="3">
        <v>0.7</v>
      </c>
      <c r="V3476" s="1">
        <f t="shared" si="304"/>
        <v>10.5714285714286</v>
      </c>
      <c r="W3476" s="6">
        <v>195</v>
      </c>
      <c r="X3476" s="1">
        <v>4</v>
      </c>
      <c r="AA3476" s="1" t="s">
        <v>1335</v>
      </c>
      <c r="AB3476" s="1" t="s">
        <v>1336</v>
      </c>
      <c r="AC3476" s="1" t="s">
        <v>124</v>
      </c>
      <c r="AD3476" s="1" t="s">
        <v>125</v>
      </c>
      <c r="AE3476" s="13">
        <v>3023</v>
      </c>
      <c r="AF3476" s="1">
        <f t="shared" si="305"/>
        <v>302.3</v>
      </c>
      <c r="AG3476" s="13">
        <v>2265</v>
      </c>
      <c r="AH3476" s="1">
        <f t="shared" si="306"/>
        <v>226.5</v>
      </c>
      <c r="AQ3476" s="1">
        <v>68</v>
      </c>
      <c r="AS3476" s="1">
        <v>40.4</v>
      </c>
    </row>
    <row r="3477" ht="17" hidden="1" customHeight="1" spans="1:56">
      <c r="A3477" s="1" t="s">
        <v>1337</v>
      </c>
      <c r="B3477" s="1" t="s">
        <v>1338</v>
      </c>
      <c r="C3477" s="1" t="s">
        <v>463</v>
      </c>
      <c r="D3477" s="1">
        <v>2002</v>
      </c>
      <c r="E3477" s="1">
        <v>91</v>
      </c>
      <c r="G3477" s="15" t="s">
        <v>1339</v>
      </c>
      <c r="H3477" s="10" t="s">
        <v>1340</v>
      </c>
      <c r="I3477" s="1">
        <v>35.7</v>
      </c>
      <c r="J3477" s="1">
        <v>107.9</v>
      </c>
      <c r="K3477" s="1">
        <v>3</v>
      </c>
      <c r="L3477" s="1">
        <v>562</v>
      </c>
      <c r="M3477" s="1">
        <v>8.3</v>
      </c>
      <c r="N3477" s="1">
        <v>1.21</v>
      </c>
      <c r="O3477" s="1">
        <v>8.1</v>
      </c>
      <c r="P3477" s="1">
        <f t="shared" ref="P3477:P3523" si="307">100-Q3477-R3477</f>
        <v>31.9</v>
      </c>
      <c r="Q3477" s="1">
        <v>47.5</v>
      </c>
      <c r="R3477" s="1">
        <v>20.6</v>
      </c>
      <c r="S3477" s="1" t="s">
        <v>317</v>
      </c>
      <c r="T3477" s="1">
        <v>9.6</v>
      </c>
      <c r="U3477" s="1">
        <v>0.54</v>
      </c>
      <c r="V3477" s="1">
        <f t="shared" si="304"/>
        <v>17.7777777777778</v>
      </c>
      <c r="W3477" s="6" t="s">
        <v>1341</v>
      </c>
      <c r="X3477" s="1">
        <v>2</v>
      </c>
      <c r="Y3477" s="1" t="s">
        <v>1342</v>
      </c>
      <c r="AA3477" s="1" t="s">
        <v>1343</v>
      </c>
      <c r="AB3477" s="1" t="s">
        <v>1344</v>
      </c>
      <c r="AD3477" s="1" t="s">
        <v>125</v>
      </c>
      <c r="AE3477" s="13"/>
      <c r="AM3477" s="1">
        <v>0.73</v>
      </c>
      <c r="AO3477" s="1">
        <v>0.55</v>
      </c>
      <c r="BC3477" s="1">
        <v>2.9</v>
      </c>
      <c r="BD3477" s="1">
        <v>3.8</v>
      </c>
    </row>
    <row r="3478" ht="17" hidden="1" customHeight="1" spans="1:56">
      <c r="A3478" s="1" t="s">
        <v>1337</v>
      </c>
      <c r="B3478" s="1" t="s">
        <v>1338</v>
      </c>
      <c r="C3478" s="1" t="s">
        <v>463</v>
      </c>
      <c r="D3478" s="1">
        <v>2002</v>
      </c>
      <c r="E3478" s="1">
        <v>91</v>
      </c>
      <c r="G3478" s="15" t="s">
        <v>1339</v>
      </c>
      <c r="H3478" s="10" t="s">
        <v>1340</v>
      </c>
      <c r="I3478" s="1">
        <v>35.7</v>
      </c>
      <c r="J3478" s="1">
        <v>107.9</v>
      </c>
      <c r="K3478" s="1">
        <v>3</v>
      </c>
      <c r="L3478" s="1">
        <v>562</v>
      </c>
      <c r="M3478" s="1">
        <v>8.3</v>
      </c>
      <c r="N3478" s="1">
        <v>1.21</v>
      </c>
      <c r="O3478" s="1">
        <v>8.1</v>
      </c>
      <c r="P3478" s="1">
        <f t="shared" si="307"/>
        <v>31.9</v>
      </c>
      <c r="Q3478" s="1">
        <v>47.5</v>
      </c>
      <c r="R3478" s="1">
        <v>20.6</v>
      </c>
      <c r="S3478" s="1" t="s">
        <v>317</v>
      </c>
      <c r="T3478" s="1">
        <v>9.6</v>
      </c>
      <c r="U3478" s="1">
        <v>0.54</v>
      </c>
      <c r="V3478" s="1">
        <f t="shared" si="304"/>
        <v>17.7777777777778</v>
      </c>
      <c r="W3478" s="6" t="s">
        <v>1341</v>
      </c>
      <c r="X3478" s="1">
        <v>2</v>
      </c>
      <c r="Y3478" s="1" t="s">
        <v>1342</v>
      </c>
      <c r="AA3478" s="1" t="s">
        <v>1343</v>
      </c>
      <c r="AB3478" s="1" t="s">
        <v>1345</v>
      </c>
      <c r="AD3478" s="1" t="s">
        <v>125</v>
      </c>
      <c r="AE3478" s="13"/>
      <c r="AM3478" s="1">
        <v>0.73</v>
      </c>
      <c r="AO3478" s="1">
        <v>0.76</v>
      </c>
      <c r="BC3478" s="1">
        <v>2.9</v>
      </c>
      <c r="BD3478" s="1">
        <v>3.9</v>
      </c>
    </row>
    <row r="3479" ht="17" hidden="1" customHeight="1" spans="1:56">
      <c r="A3479" s="1" t="s">
        <v>1337</v>
      </c>
      <c r="B3479" s="1" t="s">
        <v>1338</v>
      </c>
      <c r="C3479" s="1" t="s">
        <v>463</v>
      </c>
      <c r="D3479" s="1">
        <v>2002</v>
      </c>
      <c r="E3479" s="1">
        <v>91</v>
      </c>
      <c r="G3479" s="15" t="s">
        <v>1339</v>
      </c>
      <c r="H3479" s="10" t="s">
        <v>1340</v>
      </c>
      <c r="I3479" s="1">
        <v>35.7</v>
      </c>
      <c r="J3479" s="1">
        <v>107.9</v>
      </c>
      <c r="K3479" s="1">
        <v>3</v>
      </c>
      <c r="L3479" s="1">
        <v>562</v>
      </c>
      <c r="M3479" s="1">
        <v>8.3</v>
      </c>
      <c r="N3479" s="1">
        <v>1.21</v>
      </c>
      <c r="O3479" s="1">
        <v>8.1</v>
      </c>
      <c r="P3479" s="1">
        <f t="shared" si="307"/>
        <v>31.9</v>
      </c>
      <c r="Q3479" s="1">
        <v>47.5</v>
      </c>
      <c r="R3479" s="1">
        <v>20.6</v>
      </c>
      <c r="S3479" s="1" t="s">
        <v>317</v>
      </c>
      <c r="T3479" s="1">
        <v>9.6</v>
      </c>
      <c r="U3479" s="1">
        <v>0.54</v>
      </c>
      <c r="V3479" s="1">
        <f t="shared" si="304"/>
        <v>17.7777777777778</v>
      </c>
      <c r="W3479" s="6" t="s">
        <v>1341</v>
      </c>
      <c r="X3479" s="1">
        <v>2</v>
      </c>
      <c r="Y3479" s="1" t="s">
        <v>1342</v>
      </c>
      <c r="AA3479" s="1" t="s">
        <v>1343</v>
      </c>
      <c r="AB3479" s="1" t="s">
        <v>1346</v>
      </c>
      <c r="AD3479" s="1" t="s">
        <v>125</v>
      </c>
      <c r="AE3479" s="13"/>
      <c r="AM3479" s="1">
        <v>0.73</v>
      </c>
      <c r="AO3479" s="1">
        <v>0.71</v>
      </c>
      <c r="BC3479" s="1">
        <v>2.9</v>
      </c>
      <c r="BD3479" s="1">
        <v>4.7</v>
      </c>
    </row>
    <row r="3480" ht="17" hidden="1" customHeight="1" spans="1:56">
      <c r="A3480" s="1" t="s">
        <v>1337</v>
      </c>
      <c r="B3480" s="1" t="s">
        <v>1338</v>
      </c>
      <c r="C3480" s="1" t="s">
        <v>463</v>
      </c>
      <c r="D3480" s="1">
        <v>2002</v>
      </c>
      <c r="E3480" s="1">
        <v>91</v>
      </c>
      <c r="G3480" s="15" t="s">
        <v>1339</v>
      </c>
      <c r="H3480" s="10" t="s">
        <v>1340</v>
      </c>
      <c r="I3480" s="1">
        <v>35.7</v>
      </c>
      <c r="J3480" s="1">
        <v>107.9</v>
      </c>
      <c r="K3480" s="1">
        <v>3</v>
      </c>
      <c r="L3480" s="1">
        <v>562</v>
      </c>
      <c r="M3480" s="1">
        <v>8.3</v>
      </c>
      <c r="N3480" s="1">
        <v>1.21</v>
      </c>
      <c r="O3480" s="1">
        <v>8.1</v>
      </c>
      <c r="P3480" s="1">
        <f t="shared" si="307"/>
        <v>31.9</v>
      </c>
      <c r="Q3480" s="1">
        <v>47.5</v>
      </c>
      <c r="R3480" s="1">
        <v>20.6</v>
      </c>
      <c r="S3480" s="1" t="s">
        <v>317</v>
      </c>
      <c r="T3480" s="1">
        <v>9.6</v>
      </c>
      <c r="U3480" s="1">
        <v>0.54</v>
      </c>
      <c r="V3480" s="1">
        <f t="shared" si="304"/>
        <v>17.7777777777778</v>
      </c>
      <c r="W3480" s="6" t="s">
        <v>1341</v>
      </c>
      <c r="X3480" s="1">
        <v>2</v>
      </c>
      <c r="Y3480" s="1" t="s">
        <v>1342</v>
      </c>
      <c r="AA3480" s="1" t="s">
        <v>1347</v>
      </c>
      <c r="AB3480" s="1" t="s">
        <v>1344</v>
      </c>
      <c r="AD3480" s="1" t="s">
        <v>125</v>
      </c>
      <c r="AE3480" s="13"/>
      <c r="AM3480" s="1">
        <v>0.53</v>
      </c>
      <c r="AO3480" s="1">
        <v>0.55</v>
      </c>
      <c r="BC3480" s="1">
        <v>4</v>
      </c>
      <c r="BD3480" s="1">
        <v>3.8</v>
      </c>
    </row>
    <row r="3481" ht="17" hidden="1" customHeight="1" spans="1:56">
      <c r="A3481" s="1" t="s">
        <v>1337</v>
      </c>
      <c r="B3481" s="1" t="s">
        <v>1338</v>
      </c>
      <c r="C3481" s="1" t="s">
        <v>463</v>
      </c>
      <c r="D3481" s="1">
        <v>2002</v>
      </c>
      <c r="E3481" s="1">
        <v>91</v>
      </c>
      <c r="G3481" s="15" t="s">
        <v>1339</v>
      </c>
      <c r="H3481" s="10" t="s">
        <v>1340</v>
      </c>
      <c r="I3481" s="1">
        <v>35.7</v>
      </c>
      <c r="J3481" s="1">
        <v>107.9</v>
      </c>
      <c r="K3481" s="1">
        <v>3</v>
      </c>
      <c r="L3481" s="1">
        <v>562</v>
      </c>
      <c r="M3481" s="1">
        <v>8.3</v>
      </c>
      <c r="N3481" s="1">
        <v>1.21</v>
      </c>
      <c r="O3481" s="1">
        <v>8.1</v>
      </c>
      <c r="P3481" s="1">
        <f t="shared" si="307"/>
        <v>31.9</v>
      </c>
      <c r="Q3481" s="1">
        <v>47.5</v>
      </c>
      <c r="R3481" s="1">
        <v>20.6</v>
      </c>
      <c r="S3481" s="1" t="s">
        <v>317</v>
      </c>
      <c r="T3481" s="1">
        <v>9.6</v>
      </c>
      <c r="U3481" s="1">
        <v>0.54</v>
      </c>
      <c r="V3481" s="1">
        <f t="shared" si="304"/>
        <v>17.7777777777778</v>
      </c>
      <c r="W3481" s="6" t="s">
        <v>1341</v>
      </c>
      <c r="X3481" s="1">
        <v>2</v>
      </c>
      <c r="Y3481" s="1" t="s">
        <v>1342</v>
      </c>
      <c r="AA3481" s="1" t="s">
        <v>1347</v>
      </c>
      <c r="AB3481" s="1" t="s">
        <v>1345</v>
      </c>
      <c r="AD3481" s="1" t="s">
        <v>125</v>
      </c>
      <c r="AE3481" s="13"/>
      <c r="AM3481" s="1">
        <v>0.53</v>
      </c>
      <c r="AO3481" s="1">
        <v>0.76</v>
      </c>
      <c r="BC3481" s="1">
        <v>4</v>
      </c>
      <c r="BD3481" s="1">
        <v>3.9</v>
      </c>
    </row>
    <row r="3482" ht="17" hidden="1" customHeight="1" spans="1:56">
      <c r="A3482" s="1" t="s">
        <v>1337</v>
      </c>
      <c r="B3482" s="1" t="s">
        <v>1338</v>
      </c>
      <c r="C3482" s="1" t="s">
        <v>463</v>
      </c>
      <c r="D3482" s="1">
        <v>2002</v>
      </c>
      <c r="E3482" s="1">
        <v>91</v>
      </c>
      <c r="G3482" s="15" t="s">
        <v>1339</v>
      </c>
      <c r="H3482" s="10" t="s">
        <v>1340</v>
      </c>
      <c r="I3482" s="1">
        <v>35.7</v>
      </c>
      <c r="J3482" s="1">
        <v>107.9</v>
      </c>
      <c r="K3482" s="1">
        <v>3</v>
      </c>
      <c r="L3482" s="1">
        <v>562</v>
      </c>
      <c r="M3482" s="1">
        <v>8.3</v>
      </c>
      <c r="N3482" s="1">
        <v>1.21</v>
      </c>
      <c r="O3482" s="1">
        <v>8.1</v>
      </c>
      <c r="P3482" s="1">
        <f t="shared" si="307"/>
        <v>31.9</v>
      </c>
      <c r="Q3482" s="1">
        <v>47.5</v>
      </c>
      <c r="R3482" s="1">
        <v>20.6</v>
      </c>
      <c r="S3482" s="1" t="s">
        <v>317</v>
      </c>
      <c r="T3482" s="1">
        <v>9.6</v>
      </c>
      <c r="U3482" s="1">
        <v>0.54</v>
      </c>
      <c r="V3482" s="1">
        <f t="shared" si="304"/>
        <v>17.7777777777778</v>
      </c>
      <c r="W3482" s="6" t="s">
        <v>1341</v>
      </c>
      <c r="X3482" s="1">
        <v>2</v>
      </c>
      <c r="Y3482" s="1" t="s">
        <v>1342</v>
      </c>
      <c r="AA3482" s="1" t="s">
        <v>1347</v>
      </c>
      <c r="AB3482" s="1" t="s">
        <v>1346</v>
      </c>
      <c r="AD3482" s="1" t="s">
        <v>125</v>
      </c>
      <c r="AE3482" s="13"/>
      <c r="AM3482" s="1">
        <v>0.53</v>
      </c>
      <c r="AO3482" s="1">
        <v>0.71</v>
      </c>
      <c r="BC3482" s="1">
        <v>4</v>
      </c>
      <c r="BD3482" s="1">
        <v>4.7</v>
      </c>
    </row>
    <row r="3483" ht="17" hidden="1" customHeight="1" spans="1:56">
      <c r="A3483" s="1" t="s">
        <v>1337</v>
      </c>
      <c r="B3483" s="1" t="s">
        <v>1338</v>
      </c>
      <c r="C3483" s="1" t="s">
        <v>463</v>
      </c>
      <c r="D3483" s="1">
        <v>2002</v>
      </c>
      <c r="E3483" s="1">
        <v>91</v>
      </c>
      <c r="G3483" s="15" t="s">
        <v>1339</v>
      </c>
      <c r="H3483" s="10" t="s">
        <v>1340</v>
      </c>
      <c r="I3483" s="1">
        <v>35.7</v>
      </c>
      <c r="J3483" s="1">
        <v>107.9</v>
      </c>
      <c r="K3483" s="1">
        <v>3</v>
      </c>
      <c r="L3483" s="1">
        <v>562</v>
      </c>
      <c r="M3483" s="1">
        <v>8.3</v>
      </c>
      <c r="N3483" s="1">
        <v>1.21</v>
      </c>
      <c r="O3483" s="1">
        <v>8.1</v>
      </c>
      <c r="P3483" s="1">
        <f t="shared" si="307"/>
        <v>31.9</v>
      </c>
      <c r="Q3483" s="1">
        <v>47.5</v>
      </c>
      <c r="R3483" s="1">
        <v>20.6</v>
      </c>
      <c r="S3483" s="1" t="s">
        <v>317</v>
      </c>
      <c r="T3483" s="1">
        <v>9.6</v>
      </c>
      <c r="U3483" s="1">
        <v>0.54</v>
      </c>
      <c r="V3483" s="1">
        <f t="shared" si="304"/>
        <v>17.7777777777778</v>
      </c>
      <c r="W3483" s="6" t="s">
        <v>1341</v>
      </c>
      <c r="X3483" s="1">
        <v>2</v>
      </c>
      <c r="Y3483" s="1" t="s">
        <v>1342</v>
      </c>
      <c r="AA3483" s="10" t="s">
        <v>1348</v>
      </c>
      <c r="AB3483" s="1" t="s">
        <v>1344</v>
      </c>
      <c r="AD3483" s="1" t="s">
        <v>125</v>
      </c>
      <c r="AE3483" s="13"/>
      <c r="AM3483" s="1">
        <v>0.63</v>
      </c>
      <c r="AO3483" s="1">
        <v>0.55</v>
      </c>
      <c r="BC3483" s="1">
        <v>4.6</v>
      </c>
      <c r="BD3483" s="1">
        <v>3.8</v>
      </c>
    </row>
    <row r="3484" ht="17" hidden="1" customHeight="1" spans="1:56">
      <c r="A3484" s="1" t="s">
        <v>1337</v>
      </c>
      <c r="B3484" s="1" t="s">
        <v>1338</v>
      </c>
      <c r="C3484" s="1" t="s">
        <v>463</v>
      </c>
      <c r="D3484" s="1">
        <v>2002</v>
      </c>
      <c r="E3484" s="1">
        <v>91</v>
      </c>
      <c r="G3484" s="15" t="s">
        <v>1339</v>
      </c>
      <c r="H3484" s="10" t="s">
        <v>1340</v>
      </c>
      <c r="I3484" s="1">
        <v>35.7</v>
      </c>
      <c r="J3484" s="1">
        <v>107.9</v>
      </c>
      <c r="K3484" s="1">
        <v>3</v>
      </c>
      <c r="L3484" s="1">
        <v>562</v>
      </c>
      <c r="M3484" s="1">
        <v>8.3</v>
      </c>
      <c r="N3484" s="1">
        <v>1.21</v>
      </c>
      <c r="O3484" s="1">
        <v>8.1</v>
      </c>
      <c r="P3484" s="1">
        <f t="shared" si="307"/>
        <v>31.9</v>
      </c>
      <c r="Q3484" s="1">
        <v>47.5</v>
      </c>
      <c r="R3484" s="1">
        <v>20.6</v>
      </c>
      <c r="S3484" s="1" t="s">
        <v>317</v>
      </c>
      <c r="T3484" s="1">
        <v>9.6</v>
      </c>
      <c r="U3484" s="1">
        <v>0.54</v>
      </c>
      <c r="V3484" s="1">
        <f t="shared" si="304"/>
        <v>17.7777777777778</v>
      </c>
      <c r="W3484" s="6" t="s">
        <v>1341</v>
      </c>
      <c r="X3484" s="1">
        <v>2</v>
      </c>
      <c r="Y3484" s="1" t="s">
        <v>1342</v>
      </c>
      <c r="AA3484" s="10" t="s">
        <v>1348</v>
      </c>
      <c r="AB3484" s="1" t="s">
        <v>1345</v>
      </c>
      <c r="AD3484" s="1" t="s">
        <v>125</v>
      </c>
      <c r="AE3484" s="13"/>
      <c r="AM3484" s="1">
        <v>0.63</v>
      </c>
      <c r="AO3484" s="1">
        <v>0.76</v>
      </c>
      <c r="BC3484" s="1">
        <v>4.6</v>
      </c>
      <c r="BD3484" s="1">
        <v>3.9</v>
      </c>
    </row>
    <row r="3485" ht="17" hidden="1" customHeight="1" spans="1:56">
      <c r="A3485" s="1" t="s">
        <v>1337</v>
      </c>
      <c r="B3485" s="1" t="s">
        <v>1338</v>
      </c>
      <c r="C3485" s="1" t="s">
        <v>463</v>
      </c>
      <c r="D3485" s="1">
        <v>2002</v>
      </c>
      <c r="E3485" s="1">
        <v>91</v>
      </c>
      <c r="G3485" s="15" t="s">
        <v>1339</v>
      </c>
      <c r="H3485" s="10" t="s">
        <v>1340</v>
      </c>
      <c r="I3485" s="1">
        <v>35.7</v>
      </c>
      <c r="J3485" s="1">
        <v>107.9</v>
      </c>
      <c r="K3485" s="1">
        <v>3</v>
      </c>
      <c r="L3485" s="1">
        <v>562</v>
      </c>
      <c r="M3485" s="1">
        <v>8.3</v>
      </c>
      <c r="N3485" s="1">
        <v>1.21</v>
      </c>
      <c r="O3485" s="1">
        <v>8.1</v>
      </c>
      <c r="P3485" s="1">
        <f t="shared" si="307"/>
        <v>31.9</v>
      </c>
      <c r="Q3485" s="1">
        <v>47.5</v>
      </c>
      <c r="R3485" s="1">
        <v>20.6</v>
      </c>
      <c r="S3485" s="1" t="s">
        <v>317</v>
      </c>
      <c r="T3485" s="1">
        <v>9.6</v>
      </c>
      <c r="U3485" s="1">
        <v>0.54</v>
      </c>
      <c r="V3485" s="1">
        <f t="shared" si="304"/>
        <v>17.7777777777778</v>
      </c>
      <c r="W3485" s="6" t="s">
        <v>1341</v>
      </c>
      <c r="X3485" s="1">
        <v>2</v>
      </c>
      <c r="Y3485" s="1" t="s">
        <v>1342</v>
      </c>
      <c r="AA3485" s="10" t="s">
        <v>1348</v>
      </c>
      <c r="AB3485" s="1" t="s">
        <v>1346</v>
      </c>
      <c r="AD3485" s="1" t="s">
        <v>125</v>
      </c>
      <c r="AE3485" s="13"/>
      <c r="AM3485" s="1">
        <v>0.63</v>
      </c>
      <c r="AO3485" s="1">
        <v>0.71</v>
      </c>
      <c r="BC3485" s="1">
        <v>4.6</v>
      </c>
      <c r="BD3485" s="1">
        <v>4.7</v>
      </c>
    </row>
    <row r="3486" ht="17" hidden="1" customHeight="1" spans="1:56">
      <c r="A3486" s="1" t="s">
        <v>1337</v>
      </c>
      <c r="B3486" s="1" t="s">
        <v>1338</v>
      </c>
      <c r="C3486" s="1" t="s">
        <v>463</v>
      </c>
      <c r="D3486" s="1">
        <v>2002</v>
      </c>
      <c r="E3486" s="1">
        <v>91</v>
      </c>
      <c r="G3486" s="15" t="s">
        <v>1339</v>
      </c>
      <c r="H3486" s="10" t="s">
        <v>1340</v>
      </c>
      <c r="I3486" s="1">
        <v>35.7</v>
      </c>
      <c r="J3486" s="1">
        <v>107.9</v>
      </c>
      <c r="K3486" s="1">
        <v>3</v>
      </c>
      <c r="L3486" s="1">
        <v>562</v>
      </c>
      <c r="M3486" s="1">
        <v>8.3</v>
      </c>
      <c r="N3486" s="1">
        <v>1.21</v>
      </c>
      <c r="O3486" s="1">
        <v>8.1</v>
      </c>
      <c r="P3486" s="1">
        <f t="shared" si="307"/>
        <v>31.9</v>
      </c>
      <c r="Q3486" s="1">
        <v>47.5</v>
      </c>
      <c r="R3486" s="1">
        <v>20.6</v>
      </c>
      <c r="S3486" s="1" t="s">
        <v>317</v>
      </c>
      <c r="T3486" s="1">
        <v>9.6</v>
      </c>
      <c r="U3486" s="1">
        <v>0.54</v>
      </c>
      <c r="V3486" s="1">
        <f t="shared" si="304"/>
        <v>17.7777777777778</v>
      </c>
      <c r="W3486" s="6" t="s">
        <v>1341</v>
      </c>
      <c r="X3486" s="1">
        <v>2</v>
      </c>
      <c r="Y3486" s="1" t="s">
        <v>1342</v>
      </c>
      <c r="AA3486" s="10" t="s">
        <v>1349</v>
      </c>
      <c r="AB3486" s="1" t="s">
        <v>1344</v>
      </c>
      <c r="AD3486" s="1" t="s">
        <v>125</v>
      </c>
      <c r="AE3486" s="13"/>
      <c r="AM3486" s="1">
        <v>0.64</v>
      </c>
      <c r="AO3486" s="1">
        <v>0.55</v>
      </c>
      <c r="BC3486" s="1">
        <v>4.3</v>
      </c>
      <c r="BD3486" s="1">
        <v>3.8</v>
      </c>
    </row>
    <row r="3487" ht="17" hidden="1" customHeight="1" spans="1:56">
      <c r="A3487" s="1" t="s">
        <v>1337</v>
      </c>
      <c r="B3487" s="1" t="s">
        <v>1338</v>
      </c>
      <c r="C3487" s="1" t="s">
        <v>463</v>
      </c>
      <c r="D3487" s="1">
        <v>2002</v>
      </c>
      <c r="E3487" s="1">
        <v>91</v>
      </c>
      <c r="G3487" s="15" t="s">
        <v>1339</v>
      </c>
      <c r="H3487" s="10" t="s">
        <v>1340</v>
      </c>
      <c r="I3487" s="1">
        <v>35.7</v>
      </c>
      <c r="J3487" s="1">
        <v>107.9</v>
      </c>
      <c r="K3487" s="1">
        <v>3</v>
      </c>
      <c r="L3487" s="1">
        <v>562</v>
      </c>
      <c r="M3487" s="1">
        <v>8.3</v>
      </c>
      <c r="N3487" s="1">
        <v>1.21</v>
      </c>
      <c r="O3487" s="1">
        <v>8.1</v>
      </c>
      <c r="P3487" s="1">
        <f t="shared" si="307"/>
        <v>31.9</v>
      </c>
      <c r="Q3487" s="1">
        <v>47.5</v>
      </c>
      <c r="R3487" s="1">
        <v>20.6</v>
      </c>
      <c r="S3487" s="1" t="s">
        <v>317</v>
      </c>
      <c r="T3487" s="1">
        <v>9.6</v>
      </c>
      <c r="U3487" s="1">
        <v>0.54</v>
      </c>
      <c r="V3487" s="1">
        <f t="shared" si="304"/>
        <v>17.7777777777778</v>
      </c>
      <c r="W3487" s="6" t="s">
        <v>1341</v>
      </c>
      <c r="X3487" s="1">
        <v>2</v>
      </c>
      <c r="Y3487" s="1" t="s">
        <v>1342</v>
      </c>
      <c r="AA3487" s="10" t="s">
        <v>1349</v>
      </c>
      <c r="AB3487" s="1" t="s">
        <v>1345</v>
      </c>
      <c r="AD3487" s="1" t="s">
        <v>125</v>
      </c>
      <c r="AE3487" s="13"/>
      <c r="AM3487" s="1">
        <v>0.64</v>
      </c>
      <c r="AO3487" s="1">
        <v>0.76</v>
      </c>
      <c r="BC3487" s="1">
        <v>4.3</v>
      </c>
      <c r="BD3487" s="1">
        <v>3.9</v>
      </c>
    </row>
    <row r="3488" ht="17" hidden="1" customHeight="1" spans="1:56">
      <c r="A3488" s="1" t="s">
        <v>1337</v>
      </c>
      <c r="B3488" s="1" t="s">
        <v>1338</v>
      </c>
      <c r="C3488" s="1" t="s">
        <v>463</v>
      </c>
      <c r="D3488" s="1">
        <v>2002</v>
      </c>
      <c r="E3488" s="1">
        <v>91</v>
      </c>
      <c r="G3488" s="15" t="s">
        <v>1339</v>
      </c>
      <c r="H3488" s="10" t="s">
        <v>1340</v>
      </c>
      <c r="I3488" s="1">
        <v>35.7</v>
      </c>
      <c r="J3488" s="1">
        <v>107.9</v>
      </c>
      <c r="K3488" s="1">
        <v>3</v>
      </c>
      <c r="L3488" s="1">
        <v>562</v>
      </c>
      <c r="M3488" s="1">
        <v>8.3</v>
      </c>
      <c r="N3488" s="1">
        <v>1.21</v>
      </c>
      <c r="O3488" s="1">
        <v>8.1</v>
      </c>
      <c r="P3488" s="1">
        <f t="shared" si="307"/>
        <v>31.9</v>
      </c>
      <c r="Q3488" s="1">
        <v>47.5</v>
      </c>
      <c r="R3488" s="1">
        <v>20.6</v>
      </c>
      <c r="S3488" s="1" t="s">
        <v>317</v>
      </c>
      <c r="T3488" s="1">
        <v>9.6</v>
      </c>
      <c r="U3488" s="1">
        <v>0.54</v>
      </c>
      <c r="V3488" s="1">
        <f t="shared" si="304"/>
        <v>17.7777777777778</v>
      </c>
      <c r="W3488" s="6" t="s">
        <v>1341</v>
      </c>
      <c r="X3488" s="1">
        <v>2</v>
      </c>
      <c r="Y3488" s="1" t="s">
        <v>1342</v>
      </c>
      <c r="AA3488" s="10" t="s">
        <v>1349</v>
      </c>
      <c r="AB3488" s="1" t="s">
        <v>1346</v>
      </c>
      <c r="AD3488" s="1" t="s">
        <v>125</v>
      </c>
      <c r="AE3488" s="13"/>
      <c r="AM3488" s="1">
        <v>0.64</v>
      </c>
      <c r="AO3488" s="1">
        <v>0.71</v>
      </c>
      <c r="BC3488" s="1">
        <v>4.3</v>
      </c>
      <c r="BD3488" s="1">
        <v>4.7</v>
      </c>
    </row>
    <row r="3489" ht="17" hidden="1" customHeight="1" spans="1:56">
      <c r="A3489" s="1" t="s">
        <v>1337</v>
      </c>
      <c r="B3489" s="1" t="s">
        <v>1338</v>
      </c>
      <c r="C3489" s="1" t="s">
        <v>463</v>
      </c>
      <c r="D3489" s="1">
        <v>2002</v>
      </c>
      <c r="E3489" s="1">
        <v>91</v>
      </c>
      <c r="G3489" s="15" t="s">
        <v>1339</v>
      </c>
      <c r="H3489" s="10" t="s">
        <v>1340</v>
      </c>
      <c r="I3489" s="1">
        <v>35.7</v>
      </c>
      <c r="J3489" s="1">
        <v>107.9</v>
      </c>
      <c r="K3489" s="1">
        <v>3</v>
      </c>
      <c r="L3489" s="1">
        <v>562</v>
      </c>
      <c r="M3489" s="1">
        <v>8.3</v>
      </c>
      <c r="N3489" s="1">
        <v>1.21</v>
      </c>
      <c r="O3489" s="1">
        <v>8.1</v>
      </c>
      <c r="P3489" s="1">
        <f t="shared" si="307"/>
        <v>31.9</v>
      </c>
      <c r="Q3489" s="1">
        <v>47.5</v>
      </c>
      <c r="R3489" s="1">
        <v>20.6</v>
      </c>
      <c r="S3489" s="1" t="s">
        <v>317</v>
      </c>
      <c r="T3489" s="1">
        <v>9.6</v>
      </c>
      <c r="U3489" s="1">
        <v>0.54</v>
      </c>
      <c r="V3489" s="1">
        <f t="shared" si="304"/>
        <v>17.7777777777778</v>
      </c>
      <c r="W3489" s="6" t="s">
        <v>1341</v>
      </c>
      <c r="X3489" s="1">
        <v>2</v>
      </c>
      <c r="Y3489" s="1" t="s">
        <v>1342</v>
      </c>
      <c r="AA3489" s="1" t="s">
        <v>1350</v>
      </c>
      <c r="AB3489" s="1" t="s">
        <v>1344</v>
      </c>
      <c r="AD3489" s="1" t="s">
        <v>125</v>
      </c>
      <c r="AE3489" s="13"/>
      <c r="AM3489" s="1">
        <v>0.59</v>
      </c>
      <c r="AO3489" s="1">
        <v>0.55</v>
      </c>
      <c r="BC3489" s="1">
        <v>3.7</v>
      </c>
      <c r="BD3489" s="1">
        <v>3.8</v>
      </c>
    </row>
    <row r="3490" ht="17" hidden="1" customHeight="1" spans="1:56">
      <c r="A3490" s="1" t="s">
        <v>1337</v>
      </c>
      <c r="B3490" s="1" t="s">
        <v>1338</v>
      </c>
      <c r="C3490" s="1" t="s">
        <v>463</v>
      </c>
      <c r="D3490" s="1">
        <v>2002</v>
      </c>
      <c r="E3490" s="1">
        <v>91</v>
      </c>
      <c r="G3490" s="15" t="s">
        <v>1339</v>
      </c>
      <c r="H3490" s="10" t="s">
        <v>1340</v>
      </c>
      <c r="I3490" s="1">
        <v>35.7</v>
      </c>
      <c r="J3490" s="1">
        <v>107.9</v>
      </c>
      <c r="K3490" s="1">
        <v>3</v>
      </c>
      <c r="L3490" s="1">
        <v>562</v>
      </c>
      <c r="M3490" s="1">
        <v>8.3</v>
      </c>
      <c r="N3490" s="1">
        <v>1.21</v>
      </c>
      <c r="O3490" s="1">
        <v>8.1</v>
      </c>
      <c r="P3490" s="1">
        <f t="shared" si="307"/>
        <v>31.9</v>
      </c>
      <c r="Q3490" s="1">
        <v>47.5</v>
      </c>
      <c r="R3490" s="1">
        <v>20.6</v>
      </c>
      <c r="S3490" s="1" t="s">
        <v>317</v>
      </c>
      <c r="T3490" s="1">
        <v>9.6</v>
      </c>
      <c r="U3490" s="1">
        <v>0.54</v>
      </c>
      <c r="V3490" s="1">
        <f t="shared" si="304"/>
        <v>17.7777777777778</v>
      </c>
      <c r="W3490" s="6" t="s">
        <v>1341</v>
      </c>
      <c r="X3490" s="1">
        <v>2</v>
      </c>
      <c r="Y3490" s="1" t="s">
        <v>1342</v>
      </c>
      <c r="AA3490" s="1" t="s">
        <v>1350</v>
      </c>
      <c r="AB3490" s="1" t="s">
        <v>1345</v>
      </c>
      <c r="AD3490" s="1" t="s">
        <v>125</v>
      </c>
      <c r="AE3490" s="13"/>
      <c r="AM3490" s="1">
        <v>0.59</v>
      </c>
      <c r="AO3490" s="1">
        <v>0.76</v>
      </c>
      <c r="BC3490" s="1">
        <v>3.7</v>
      </c>
      <c r="BD3490" s="1">
        <v>3.9</v>
      </c>
    </row>
    <row r="3491" ht="17" hidden="1" customHeight="1" spans="1:56">
      <c r="A3491" s="1" t="s">
        <v>1337</v>
      </c>
      <c r="B3491" s="1" t="s">
        <v>1338</v>
      </c>
      <c r="C3491" s="1" t="s">
        <v>463</v>
      </c>
      <c r="D3491" s="1">
        <v>2002</v>
      </c>
      <c r="E3491" s="1">
        <v>91</v>
      </c>
      <c r="G3491" s="15" t="s">
        <v>1339</v>
      </c>
      <c r="H3491" s="10" t="s">
        <v>1340</v>
      </c>
      <c r="I3491" s="1">
        <v>35.7</v>
      </c>
      <c r="J3491" s="1">
        <v>107.9</v>
      </c>
      <c r="K3491" s="1">
        <v>3</v>
      </c>
      <c r="L3491" s="1">
        <v>562</v>
      </c>
      <c r="M3491" s="1">
        <v>8.3</v>
      </c>
      <c r="N3491" s="1">
        <v>1.21</v>
      </c>
      <c r="O3491" s="1">
        <v>8.1</v>
      </c>
      <c r="P3491" s="1">
        <f t="shared" si="307"/>
        <v>31.9</v>
      </c>
      <c r="Q3491" s="1">
        <v>47.5</v>
      </c>
      <c r="R3491" s="1">
        <v>20.6</v>
      </c>
      <c r="S3491" s="1" t="s">
        <v>317</v>
      </c>
      <c r="T3491" s="1">
        <v>9.6</v>
      </c>
      <c r="U3491" s="1">
        <v>0.54</v>
      </c>
      <c r="V3491" s="1">
        <f t="shared" si="304"/>
        <v>17.7777777777778</v>
      </c>
      <c r="W3491" s="6" t="s">
        <v>1341</v>
      </c>
      <c r="X3491" s="1">
        <v>2</v>
      </c>
      <c r="Y3491" s="1" t="s">
        <v>1342</v>
      </c>
      <c r="AA3491" s="1" t="s">
        <v>1350</v>
      </c>
      <c r="AB3491" s="1" t="s">
        <v>1346</v>
      </c>
      <c r="AD3491" s="1" t="s">
        <v>125</v>
      </c>
      <c r="AE3491" s="13"/>
      <c r="AM3491" s="1">
        <v>0.59</v>
      </c>
      <c r="AO3491" s="1">
        <v>0.71</v>
      </c>
      <c r="BC3491" s="1">
        <v>3.7</v>
      </c>
      <c r="BD3491" s="1">
        <v>4.7</v>
      </c>
    </row>
    <row r="3492" ht="17" hidden="1" customHeight="1" spans="1:58">
      <c r="A3492" s="1" t="s">
        <v>1351</v>
      </c>
      <c r="B3492" s="1" t="s">
        <v>1352</v>
      </c>
      <c r="C3492" s="1" t="s">
        <v>1353</v>
      </c>
      <c r="D3492" s="1">
        <v>1999</v>
      </c>
      <c r="E3492" s="1">
        <v>2</v>
      </c>
      <c r="G3492" s="15" t="s">
        <v>1354</v>
      </c>
      <c r="H3492" s="1" t="s">
        <v>1355</v>
      </c>
      <c r="I3492" s="1">
        <v>58.4</v>
      </c>
      <c r="J3492" s="1">
        <v>-116</v>
      </c>
      <c r="K3492" s="1">
        <v>1</v>
      </c>
      <c r="L3492" s="1">
        <v>393</v>
      </c>
      <c r="M3492" s="1">
        <v>-0.499999841054281</v>
      </c>
      <c r="N3492" s="1">
        <v>1.13</v>
      </c>
      <c r="O3492" s="1">
        <v>6.5</v>
      </c>
      <c r="P3492" s="1">
        <f t="shared" si="307"/>
        <v>25.5</v>
      </c>
      <c r="Q3492" s="1">
        <v>37.5</v>
      </c>
      <c r="R3492" s="1">
        <v>37</v>
      </c>
      <c r="S3492" s="1" t="s">
        <v>1269</v>
      </c>
      <c r="T3492" s="1">
        <v>51.8</v>
      </c>
      <c r="U3492" s="3">
        <v>3.4</v>
      </c>
      <c r="V3492" s="1">
        <f t="shared" si="304"/>
        <v>15.2352941176471</v>
      </c>
      <c r="W3492" s="6">
        <v>392</v>
      </c>
      <c r="X3492" s="1">
        <v>3</v>
      </c>
      <c r="Y3492" s="1" t="s">
        <v>466</v>
      </c>
      <c r="AA3492" s="1" t="s">
        <v>1356</v>
      </c>
      <c r="AB3492" s="1" t="s">
        <v>1357</v>
      </c>
      <c r="AC3492" s="1" t="s">
        <v>124</v>
      </c>
      <c r="AD3492" s="1" t="s">
        <v>125</v>
      </c>
      <c r="AE3492" s="13"/>
      <c r="BE3492" s="1">
        <v>555.147</v>
      </c>
      <c r="BF3492" s="1">
        <v>522.059</v>
      </c>
    </row>
    <row r="3493" ht="17" hidden="1" customHeight="1" spans="1:58">
      <c r="A3493" s="1" t="s">
        <v>1351</v>
      </c>
      <c r="B3493" s="1" t="s">
        <v>1352</v>
      </c>
      <c r="C3493" s="1" t="s">
        <v>1353</v>
      </c>
      <c r="D3493" s="1">
        <v>1999</v>
      </c>
      <c r="E3493" s="1">
        <v>2</v>
      </c>
      <c r="G3493" s="15" t="s">
        <v>1354</v>
      </c>
      <c r="H3493" s="1" t="s">
        <v>1355</v>
      </c>
      <c r="I3493" s="1">
        <v>58.4</v>
      </c>
      <c r="J3493" s="1">
        <v>-116</v>
      </c>
      <c r="K3493" s="1">
        <v>1</v>
      </c>
      <c r="L3493" s="1">
        <v>393</v>
      </c>
      <c r="M3493" s="1">
        <v>-0.499999841054281</v>
      </c>
      <c r="N3493" s="1">
        <v>1.13</v>
      </c>
      <c r="O3493" s="1">
        <v>6.5</v>
      </c>
      <c r="P3493" s="1">
        <f t="shared" si="307"/>
        <v>25.5</v>
      </c>
      <c r="Q3493" s="1">
        <v>37.5</v>
      </c>
      <c r="R3493" s="1">
        <v>37</v>
      </c>
      <c r="S3493" s="1" t="s">
        <v>1269</v>
      </c>
      <c r="T3493" s="1">
        <v>51.8</v>
      </c>
      <c r="U3493" s="3">
        <v>3.4</v>
      </c>
      <c r="V3493" s="1">
        <f t="shared" si="304"/>
        <v>15.2352941176471</v>
      </c>
      <c r="W3493" s="6">
        <v>392</v>
      </c>
      <c r="X3493" s="1">
        <v>3</v>
      </c>
      <c r="Y3493" s="1" t="s">
        <v>466</v>
      </c>
      <c r="AA3493" s="1" t="s">
        <v>1356</v>
      </c>
      <c r="AB3493" s="1" t="s">
        <v>1358</v>
      </c>
      <c r="AC3493" s="1" t="s">
        <v>124</v>
      </c>
      <c r="AD3493" s="1" t="s">
        <v>125</v>
      </c>
      <c r="AE3493" s="13"/>
      <c r="BE3493" s="1">
        <v>555.147</v>
      </c>
      <c r="BF3493" s="1">
        <v>529.412</v>
      </c>
    </row>
    <row r="3494" ht="17" hidden="1" customHeight="1" spans="1:58">
      <c r="A3494" s="1" t="s">
        <v>1351</v>
      </c>
      <c r="B3494" s="1" t="s">
        <v>1352</v>
      </c>
      <c r="C3494" s="1" t="s">
        <v>1353</v>
      </c>
      <c r="D3494" s="1">
        <v>1999</v>
      </c>
      <c r="E3494" s="1">
        <v>2</v>
      </c>
      <c r="G3494" s="15" t="s">
        <v>1354</v>
      </c>
      <c r="H3494" s="1" t="s">
        <v>1355</v>
      </c>
      <c r="I3494" s="1">
        <v>58.4</v>
      </c>
      <c r="J3494" s="1">
        <v>-116</v>
      </c>
      <c r="K3494" s="1">
        <v>1</v>
      </c>
      <c r="L3494" s="1">
        <v>393</v>
      </c>
      <c r="M3494" s="1">
        <v>-0.499999841054281</v>
      </c>
      <c r="N3494" s="1">
        <v>1.13</v>
      </c>
      <c r="O3494" s="1">
        <v>6.5</v>
      </c>
      <c r="P3494" s="1">
        <f t="shared" si="307"/>
        <v>25.5</v>
      </c>
      <c r="Q3494" s="1">
        <v>37.5</v>
      </c>
      <c r="R3494" s="1">
        <v>37</v>
      </c>
      <c r="S3494" s="1" t="s">
        <v>1269</v>
      </c>
      <c r="T3494" s="1">
        <v>51.8</v>
      </c>
      <c r="U3494" s="3">
        <v>3.4</v>
      </c>
      <c r="V3494" s="1">
        <f t="shared" si="304"/>
        <v>15.2352941176471</v>
      </c>
      <c r="W3494" s="6">
        <v>392</v>
      </c>
      <c r="X3494" s="1">
        <v>3</v>
      </c>
      <c r="Y3494" s="1" t="s">
        <v>466</v>
      </c>
      <c r="AA3494" s="1" t="s">
        <v>1359</v>
      </c>
      <c r="AB3494" s="1" t="s">
        <v>1357</v>
      </c>
      <c r="AC3494" s="1" t="s">
        <v>124</v>
      </c>
      <c r="AD3494" s="1" t="s">
        <v>125</v>
      </c>
      <c r="AE3494" s="13"/>
      <c r="BE3494" s="1">
        <v>577.206</v>
      </c>
      <c r="BF3494" s="1">
        <v>522.059</v>
      </c>
    </row>
    <row r="3495" ht="17" hidden="1" customHeight="1" spans="1:58">
      <c r="A3495" s="1" t="s">
        <v>1351</v>
      </c>
      <c r="B3495" s="1" t="s">
        <v>1352</v>
      </c>
      <c r="C3495" s="1" t="s">
        <v>1353</v>
      </c>
      <c r="D3495" s="1">
        <v>1999</v>
      </c>
      <c r="E3495" s="1">
        <v>2</v>
      </c>
      <c r="G3495" s="15" t="s">
        <v>1354</v>
      </c>
      <c r="H3495" s="1" t="s">
        <v>1355</v>
      </c>
      <c r="I3495" s="1">
        <v>58.4</v>
      </c>
      <c r="J3495" s="1">
        <v>-116</v>
      </c>
      <c r="K3495" s="1">
        <v>1</v>
      </c>
      <c r="L3495" s="1">
        <v>393</v>
      </c>
      <c r="M3495" s="1">
        <v>-0.499999841054281</v>
      </c>
      <c r="N3495" s="1">
        <v>1.13</v>
      </c>
      <c r="O3495" s="1">
        <v>6.5</v>
      </c>
      <c r="P3495" s="1">
        <f t="shared" si="307"/>
        <v>25.5</v>
      </c>
      <c r="Q3495" s="1">
        <v>37.5</v>
      </c>
      <c r="R3495" s="1">
        <v>37</v>
      </c>
      <c r="S3495" s="1" t="s">
        <v>1269</v>
      </c>
      <c r="T3495" s="1">
        <v>51.8</v>
      </c>
      <c r="U3495" s="3">
        <v>3.4</v>
      </c>
      <c r="V3495" s="1">
        <f t="shared" si="304"/>
        <v>15.2352941176471</v>
      </c>
      <c r="W3495" s="6">
        <v>392</v>
      </c>
      <c r="X3495" s="1">
        <v>3</v>
      </c>
      <c r="Y3495" s="1" t="s">
        <v>466</v>
      </c>
      <c r="AA3495" s="1" t="s">
        <v>1359</v>
      </c>
      <c r="AB3495" s="1" t="s">
        <v>1358</v>
      </c>
      <c r="AC3495" s="1" t="s">
        <v>124</v>
      </c>
      <c r="AD3495" s="1" t="s">
        <v>125</v>
      </c>
      <c r="AE3495" s="13"/>
      <c r="BE3495" s="1">
        <v>577.206</v>
      </c>
      <c r="BF3495" s="1">
        <v>529.412</v>
      </c>
    </row>
    <row r="3496" ht="17" hidden="1" customHeight="1" spans="1:58">
      <c r="A3496" s="1" t="s">
        <v>1351</v>
      </c>
      <c r="B3496" s="1" t="s">
        <v>1352</v>
      </c>
      <c r="C3496" s="1" t="s">
        <v>1353</v>
      </c>
      <c r="D3496" s="1">
        <v>1999</v>
      </c>
      <c r="E3496" s="1">
        <v>2</v>
      </c>
      <c r="G3496" s="15" t="s">
        <v>1354</v>
      </c>
      <c r="H3496" s="1" t="s">
        <v>1355</v>
      </c>
      <c r="I3496" s="1">
        <v>58.4</v>
      </c>
      <c r="J3496" s="1">
        <v>-116</v>
      </c>
      <c r="K3496" s="1">
        <v>1</v>
      </c>
      <c r="L3496" s="1">
        <v>393</v>
      </c>
      <c r="M3496" s="1">
        <v>-0.499999841054281</v>
      </c>
      <c r="N3496" s="1">
        <v>1.13</v>
      </c>
      <c r="O3496" s="1">
        <v>6.5</v>
      </c>
      <c r="P3496" s="1">
        <f t="shared" si="307"/>
        <v>25.5</v>
      </c>
      <c r="Q3496" s="1">
        <v>37.5</v>
      </c>
      <c r="R3496" s="1">
        <v>37</v>
      </c>
      <c r="S3496" s="1" t="s">
        <v>1269</v>
      </c>
      <c r="T3496" s="1">
        <v>51.8</v>
      </c>
      <c r="U3496" s="3">
        <v>3.4</v>
      </c>
      <c r="V3496" s="1">
        <f t="shared" si="304"/>
        <v>15.2352941176471</v>
      </c>
      <c r="W3496" s="6">
        <v>392</v>
      </c>
      <c r="X3496" s="1">
        <v>3</v>
      </c>
      <c r="Y3496" s="1" t="s">
        <v>1360</v>
      </c>
      <c r="AA3496" s="1" t="s">
        <v>1356</v>
      </c>
      <c r="AB3496" s="1" t="s">
        <v>1357</v>
      </c>
      <c r="AC3496" s="1" t="s">
        <v>124</v>
      </c>
      <c r="AD3496" s="1" t="s">
        <v>125</v>
      </c>
      <c r="AE3496" s="13"/>
      <c r="BE3496" s="1">
        <v>819.853</v>
      </c>
      <c r="BF3496" s="1">
        <v>819.853</v>
      </c>
    </row>
    <row r="3497" ht="17" hidden="1" customHeight="1" spans="1:58">
      <c r="A3497" s="1" t="s">
        <v>1351</v>
      </c>
      <c r="B3497" s="1" t="s">
        <v>1352</v>
      </c>
      <c r="C3497" s="1" t="s">
        <v>1353</v>
      </c>
      <c r="D3497" s="1">
        <v>1999</v>
      </c>
      <c r="E3497" s="1">
        <v>2</v>
      </c>
      <c r="G3497" s="15" t="s">
        <v>1354</v>
      </c>
      <c r="H3497" s="1" t="s">
        <v>1355</v>
      </c>
      <c r="I3497" s="1">
        <v>58.4</v>
      </c>
      <c r="J3497" s="1">
        <v>-116</v>
      </c>
      <c r="K3497" s="1">
        <v>1</v>
      </c>
      <c r="L3497" s="1">
        <v>393</v>
      </c>
      <c r="M3497" s="1">
        <v>-0.499999841054281</v>
      </c>
      <c r="N3497" s="1">
        <v>1.13</v>
      </c>
      <c r="O3497" s="1">
        <v>6.5</v>
      </c>
      <c r="P3497" s="1">
        <f t="shared" si="307"/>
        <v>25.5</v>
      </c>
      <c r="Q3497" s="1">
        <v>37.5</v>
      </c>
      <c r="R3497" s="1">
        <v>37</v>
      </c>
      <c r="S3497" s="1" t="s">
        <v>1269</v>
      </c>
      <c r="T3497" s="1">
        <v>51.8</v>
      </c>
      <c r="U3497" s="3">
        <v>3.4</v>
      </c>
      <c r="V3497" s="1">
        <f t="shared" si="304"/>
        <v>15.2352941176471</v>
      </c>
      <c r="W3497" s="6">
        <v>392</v>
      </c>
      <c r="X3497" s="1">
        <v>3</v>
      </c>
      <c r="Y3497" s="1" t="s">
        <v>1360</v>
      </c>
      <c r="AA3497" s="1" t="s">
        <v>1356</v>
      </c>
      <c r="AB3497" s="1" t="s">
        <v>1358</v>
      </c>
      <c r="AC3497" s="1" t="s">
        <v>124</v>
      </c>
      <c r="AD3497" s="1" t="s">
        <v>125</v>
      </c>
      <c r="AE3497" s="13"/>
      <c r="BE3497" s="1">
        <v>819.853</v>
      </c>
      <c r="BF3497" s="1">
        <v>687.5</v>
      </c>
    </row>
    <row r="3498" ht="17" hidden="1" customHeight="1" spans="1:58">
      <c r="A3498" s="1" t="s">
        <v>1351</v>
      </c>
      <c r="B3498" s="1" t="s">
        <v>1352</v>
      </c>
      <c r="C3498" s="1" t="s">
        <v>1353</v>
      </c>
      <c r="D3498" s="1">
        <v>1999</v>
      </c>
      <c r="E3498" s="1">
        <v>2</v>
      </c>
      <c r="G3498" s="15" t="s">
        <v>1354</v>
      </c>
      <c r="H3498" s="1" t="s">
        <v>1355</v>
      </c>
      <c r="I3498" s="1">
        <v>58.4</v>
      </c>
      <c r="J3498" s="1">
        <v>-116</v>
      </c>
      <c r="K3498" s="1">
        <v>1</v>
      </c>
      <c r="L3498" s="1">
        <v>393</v>
      </c>
      <c r="M3498" s="1">
        <v>-0.499999841054281</v>
      </c>
      <c r="N3498" s="1">
        <v>1.13</v>
      </c>
      <c r="O3498" s="1">
        <v>6.5</v>
      </c>
      <c r="P3498" s="1">
        <f t="shared" si="307"/>
        <v>25.5</v>
      </c>
      <c r="Q3498" s="1">
        <v>37.5</v>
      </c>
      <c r="R3498" s="1">
        <v>37</v>
      </c>
      <c r="S3498" s="1" t="s">
        <v>1269</v>
      </c>
      <c r="T3498" s="1">
        <v>51.8</v>
      </c>
      <c r="U3498" s="3">
        <v>3.4</v>
      </c>
      <c r="V3498" s="1">
        <f t="shared" si="304"/>
        <v>15.2352941176471</v>
      </c>
      <c r="W3498" s="6">
        <v>392</v>
      </c>
      <c r="X3498" s="1">
        <v>3</v>
      </c>
      <c r="Y3498" s="1" t="s">
        <v>1360</v>
      </c>
      <c r="AA3498" s="1" t="s">
        <v>1359</v>
      </c>
      <c r="AB3498" s="1" t="s">
        <v>1357</v>
      </c>
      <c r="AC3498" s="1" t="s">
        <v>124</v>
      </c>
      <c r="AD3498" s="1" t="s">
        <v>125</v>
      </c>
      <c r="AE3498" s="13"/>
      <c r="BE3498" s="1">
        <v>727.941</v>
      </c>
      <c r="BF3498" s="1">
        <v>819.853</v>
      </c>
    </row>
    <row r="3499" ht="17" hidden="1" customHeight="1" spans="1:58">
      <c r="A3499" s="1" t="s">
        <v>1351</v>
      </c>
      <c r="B3499" s="1" t="s">
        <v>1352</v>
      </c>
      <c r="C3499" s="1" t="s">
        <v>1353</v>
      </c>
      <c r="D3499" s="1">
        <v>1999</v>
      </c>
      <c r="E3499" s="1">
        <v>2</v>
      </c>
      <c r="G3499" s="15" t="s">
        <v>1354</v>
      </c>
      <c r="H3499" s="1" t="s">
        <v>1355</v>
      </c>
      <c r="I3499" s="1">
        <v>58.4</v>
      </c>
      <c r="J3499" s="1">
        <v>-116</v>
      </c>
      <c r="K3499" s="1">
        <v>1</v>
      </c>
      <c r="L3499" s="1">
        <v>393</v>
      </c>
      <c r="M3499" s="1">
        <v>-0.499999841054281</v>
      </c>
      <c r="N3499" s="1">
        <v>1.13</v>
      </c>
      <c r="O3499" s="1">
        <v>6.5</v>
      </c>
      <c r="P3499" s="1">
        <f t="shared" si="307"/>
        <v>25.5</v>
      </c>
      <c r="Q3499" s="1">
        <v>37.5</v>
      </c>
      <c r="R3499" s="1">
        <v>37</v>
      </c>
      <c r="S3499" s="1" t="s">
        <v>1269</v>
      </c>
      <c r="T3499" s="1">
        <v>51.8</v>
      </c>
      <c r="U3499" s="3">
        <v>3.4</v>
      </c>
      <c r="V3499" s="1">
        <f t="shared" si="304"/>
        <v>15.2352941176471</v>
      </c>
      <c r="W3499" s="6">
        <v>392</v>
      </c>
      <c r="X3499" s="1">
        <v>3</v>
      </c>
      <c r="Y3499" s="1" t="s">
        <v>1360</v>
      </c>
      <c r="AA3499" s="1" t="s">
        <v>1359</v>
      </c>
      <c r="AB3499" s="1" t="s">
        <v>1358</v>
      </c>
      <c r="AC3499" s="1" t="s">
        <v>124</v>
      </c>
      <c r="AD3499" s="1" t="s">
        <v>125</v>
      </c>
      <c r="AE3499" s="13"/>
      <c r="BE3499" s="1">
        <v>727.941</v>
      </c>
      <c r="BF3499" s="1">
        <v>687.5</v>
      </c>
    </row>
    <row r="3500" ht="17" hidden="1" customHeight="1" spans="1:58">
      <c r="A3500" s="1" t="s">
        <v>1351</v>
      </c>
      <c r="B3500" s="1" t="s">
        <v>1352</v>
      </c>
      <c r="C3500" s="1" t="s">
        <v>1353</v>
      </c>
      <c r="D3500" s="1">
        <v>1999</v>
      </c>
      <c r="E3500" s="1">
        <v>2</v>
      </c>
      <c r="G3500" s="15" t="s">
        <v>1354</v>
      </c>
      <c r="H3500" s="1" t="s">
        <v>1355</v>
      </c>
      <c r="I3500" s="1">
        <v>58.4</v>
      </c>
      <c r="J3500" s="1">
        <v>-116</v>
      </c>
      <c r="K3500" s="1">
        <v>1</v>
      </c>
      <c r="L3500" s="1">
        <v>393</v>
      </c>
      <c r="M3500" s="1">
        <v>-0.499999841054281</v>
      </c>
      <c r="N3500" s="1">
        <v>1.13</v>
      </c>
      <c r="O3500" s="1">
        <v>6.5</v>
      </c>
      <c r="P3500" s="1">
        <f t="shared" si="307"/>
        <v>25.5</v>
      </c>
      <c r="Q3500" s="1">
        <v>37.5</v>
      </c>
      <c r="R3500" s="1">
        <v>37</v>
      </c>
      <c r="S3500" s="1" t="s">
        <v>1269</v>
      </c>
      <c r="T3500" s="1">
        <v>51.8</v>
      </c>
      <c r="U3500" s="3">
        <v>3.4</v>
      </c>
      <c r="V3500" s="1">
        <f t="shared" si="304"/>
        <v>15.2352941176471</v>
      </c>
      <c r="W3500" s="6">
        <v>392</v>
      </c>
      <c r="X3500" s="1">
        <v>3</v>
      </c>
      <c r="Y3500" s="1" t="s">
        <v>466</v>
      </c>
      <c r="AA3500" s="1" t="s">
        <v>1356</v>
      </c>
      <c r="AB3500" s="1" t="s">
        <v>1357</v>
      </c>
      <c r="AC3500" s="1" t="s">
        <v>124</v>
      </c>
      <c r="AD3500" s="1" t="s">
        <v>125</v>
      </c>
      <c r="AE3500" s="13"/>
      <c r="BE3500" s="1">
        <v>684.647</v>
      </c>
      <c r="BF3500" s="1">
        <v>647.827</v>
      </c>
    </row>
    <row r="3501" ht="17" hidden="1" customHeight="1" spans="1:58">
      <c r="A3501" s="1" t="s">
        <v>1351</v>
      </c>
      <c r="B3501" s="1" t="s">
        <v>1352</v>
      </c>
      <c r="C3501" s="1" t="s">
        <v>1353</v>
      </c>
      <c r="D3501" s="1">
        <v>1999</v>
      </c>
      <c r="E3501" s="1">
        <v>2</v>
      </c>
      <c r="G3501" s="15" t="s">
        <v>1354</v>
      </c>
      <c r="H3501" s="1" t="s">
        <v>1355</v>
      </c>
      <c r="I3501" s="1">
        <v>58.4</v>
      </c>
      <c r="J3501" s="1">
        <v>-116</v>
      </c>
      <c r="K3501" s="1">
        <v>1</v>
      </c>
      <c r="L3501" s="1">
        <v>393</v>
      </c>
      <c r="M3501" s="1">
        <v>-0.499999841054281</v>
      </c>
      <c r="N3501" s="1">
        <v>1.13</v>
      </c>
      <c r="O3501" s="1">
        <v>6.5</v>
      </c>
      <c r="P3501" s="1">
        <f t="shared" si="307"/>
        <v>25.5</v>
      </c>
      <c r="Q3501" s="1">
        <v>37.5</v>
      </c>
      <c r="R3501" s="1">
        <v>37</v>
      </c>
      <c r="S3501" s="1" t="s">
        <v>1269</v>
      </c>
      <c r="T3501" s="1">
        <v>51.8</v>
      </c>
      <c r="U3501" s="3">
        <v>3.4</v>
      </c>
      <c r="V3501" s="1">
        <f t="shared" si="304"/>
        <v>15.2352941176471</v>
      </c>
      <c r="W3501" s="6">
        <v>392</v>
      </c>
      <c r="X3501" s="1">
        <v>3</v>
      </c>
      <c r="Y3501" s="1" t="s">
        <v>466</v>
      </c>
      <c r="AA3501" s="1" t="s">
        <v>1356</v>
      </c>
      <c r="AB3501" s="1" t="s">
        <v>1358</v>
      </c>
      <c r="AC3501" s="1" t="s">
        <v>124</v>
      </c>
      <c r="AD3501" s="1" t="s">
        <v>125</v>
      </c>
      <c r="AE3501" s="13"/>
      <c r="BE3501" s="1">
        <v>684.647</v>
      </c>
      <c r="BF3501" s="1">
        <v>587.193</v>
      </c>
    </row>
    <row r="3502" ht="17" hidden="1" customHeight="1" spans="1:58">
      <c r="A3502" s="1" t="s">
        <v>1351</v>
      </c>
      <c r="B3502" s="1" t="s">
        <v>1352</v>
      </c>
      <c r="C3502" s="1" t="s">
        <v>1353</v>
      </c>
      <c r="D3502" s="1">
        <v>1999</v>
      </c>
      <c r="E3502" s="1">
        <v>2</v>
      </c>
      <c r="G3502" s="15" t="s">
        <v>1354</v>
      </c>
      <c r="H3502" s="1" t="s">
        <v>1355</v>
      </c>
      <c r="I3502" s="1">
        <v>58.4</v>
      </c>
      <c r="J3502" s="1">
        <v>-116</v>
      </c>
      <c r="K3502" s="1">
        <v>1</v>
      </c>
      <c r="L3502" s="1">
        <v>393</v>
      </c>
      <c r="M3502" s="1">
        <v>-0.499999841054281</v>
      </c>
      <c r="N3502" s="1">
        <v>1.13</v>
      </c>
      <c r="O3502" s="1">
        <v>6.5</v>
      </c>
      <c r="P3502" s="1">
        <f t="shared" si="307"/>
        <v>25.5</v>
      </c>
      <c r="Q3502" s="1">
        <v>37.5</v>
      </c>
      <c r="R3502" s="1">
        <v>37</v>
      </c>
      <c r="S3502" s="1" t="s">
        <v>1269</v>
      </c>
      <c r="T3502" s="1">
        <v>51.8</v>
      </c>
      <c r="U3502" s="3">
        <v>3.4</v>
      </c>
      <c r="V3502" s="1">
        <f t="shared" si="304"/>
        <v>15.2352941176471</v>
      </c>
      <c r="W3502" s="6">
        <v>392</v>
      </c>
      <c r="X3502" s="1">
        <v>3</v>
      </c>
      <c r="Y3502" s="1" t="s">
        <v>466</v>
      </c>
      <c r="AA3502" s="1" t="s">
        <v>1359</v>
      </c>
      <c r="AB3502" s="1" t="s">
        <v>1357</v>
      </c>
      <c r="AC3502" s="1" t="s">
        <v>124</v>
      </c>
      <c r="AD3502" s="1" t="s">
        <v>125</v>
      </c>
      <c r="AE3502" s="13"/>
      <c r="BE3502" s="1">
        <v>671.77</v>
      </c>
      <c r="BF3502" s="1">
        <v>647.827</v>
      </c>
    </row>
    <row r="3503" ht="17" hidden="1" customHeight="1" spans="1:58">
      <c r="A3503" s="1" t="s">
        <v>1351</v>
      </c>
      <c r="B3503" s="1" t="s">
        <v>1352</v>
      </c>
      <c r="C3503" s="1" t="s">
        <v>1353</v>
      </c>
      <c r="D3503" s="1">
        <v>1999</v>
      </c>
      <c r="E3503" s="1">
        <v>2</v>
      </c>
      <c r="G3503" s="15" t="s">
        <v>1354</v>
      </c>
      <c r="H3503" s="1" t="s">
        <v>1355</v>
      </c>
      <c r="I3503" s="1">
        <v>58.4</v>
      </c>
      <c r="J3503" s="1">
        <v>-116</v>
      </c>
      <c r="K3503" s="1">
        <v>1</v>
      </c>
      <c r="L3503" s="1">
        <v>393</v>
      </c>
      <c r="M3503" s="1">
        <v>-0.499999841054281</v>
      </c>
      <c r="N3503" s="1">
        <v>1.13</v>
      </c>
      <c r="O3503" s="1">
        <v>6.5</v>
      </c>
      <c r="P3503" s="1">
        <f t="shared" si="307"/>
        <v>25.5</v>
      </c>
      <c r="Q3503" s="1">
        <v>37.5</v>
      </c>
      <c r="R3503" s="1">
        <v>37</v>
      </c>
      <c r="S3503" s="1" t="s">
        <v>1269</v>
      </c>
      <c r="T3503" s="1">
        <v>51.8</v>
      </c>
      <c r="U3503" s="3">
        <v>3.4</v>
      </c>
      <c r="V3503" s="1">
        <f t="shared" si="304"/>
        <v>15.2352941176471</v>
      </c>
      <c r="W3503" s="6">
        <v>392</v>
      </c>
      <c r="X3503" s="1">
        <v>3</v>
      </c>
      <c r="Y3503" s="1" t="s">
        <v>466</v>
      </c>
      <c r="AA3503" s="1" t="s">
        <v>1359</v>
      </c>
      <c r="AB3503" s="1" t="s">
        <v>1358</v>
      </c>
      <c r="AC3503" s="1" t="s">
        <v>124</v>
      </c>
      <c r="AD3503" s="1" t="s">
        <v>125</v>
      </c>
      <c r="AE3503" s="13"/>
      <c r="BE3503" s="1">
        <v>671.77</v>
      </c>
      <c r="BF3503" s="1">
        <v>587.193</v>
      </c>
    </row>
    <row r="3504" ht="17" hidden="1" customHeight="1" spans="1:58">
      <c r="A3504" s="1" t="s">
        <v>1351</v>
      </c>
      <c r="B3504" s="1" t="s">
        <v>1352</v>
      </c>
      <c r="C3504" s="1" t="s">
        <v>1353</v>
      </c>
      <c r="D3504" s="1">
        <v>1999</v>
      </c>
      <c r="E3504" s="1">
        <v>2</v>
      </c>
      <c r="G3504" s="15" t="s">
        <v>1354</v>
      </c>
      <c r="H3504" s="1" t="s">
        <v>1355</v>
      </c>
      <c r="I3504" s="1">
        <v>58.4</v>
      </c>
      <c r="J3504" s="1">
        <v>-116</v>
      </c>
      <c r="K3504" s="1">
        <v>1</v>
      </c>
      <c r="L3504" s="1">
        <v>393</v>
      </c>
      <c r="M3504" s="1">
        <v>-0.499999841054281</v>
      </c>
      <c r="N3504" s="1">
        <v>1.13</v>
      </c>
      <c r="O3504" s="1">
        <v>6.5</v>
      </c>
      <c r="P3504" s="1">
        <f t="shared" si="307"/>
        <v>25.5</v>
      </c>
      <c r="Q3504" s="1">
        <v>37.5</v>
      </c>
      <c r="R3504" s="1">
        <v>37</v>
      </c>
      <c r="S3504" s="1" t="s">
        <v>1269</v>
      </c>
      <c r="T3504" s="1">
        <v>51.8</v>
      </c>
      <c r="U3504" s="3">
        <v>3.4</v>
      </c>
      <c r="V3504" s="1">
        <f t="shared" si="304"/>
        <v>15.2352941176471</v>
      </c>
      <c r="W3504" s="6">
        <v>392</v>
      </c>
      <c r="X3504" s="1">
        <v>3</v>
      </c>
      <c r="Y3504" s="1" t="s">
        <v>1360</v>
      </c>
      <c r="AA3504" s="1" t="s">
        <v>1356</v>
      </c>
      <c r="AB3504" s="1" t="s">
        <v>1357</v>
      </c>
      <c r="AC3504" s="1" t="s">
        <v>124</v>
      </c>
      <c r="AD3504" s="1" t="s">
        <v>125</v>
      </c>
      <c r="AE3504" s="13"/>
      <c r="BE3504" s="1">
        <v>802.55</v>
      </c>
      <c r="BF3504" s="1">
        <v>795.179</v>
      </c>
    </row>
    <row r="3505" ht="17" hidden="1" customHeight="1" spans="1:58">
      <c r="A3505" s="1" t="s">
        <v>1351</v>
      </c>
      <c r="B3505" s="1" t="s">
        <v>1352</v>
      </c>
      <c r="C3505" s="1" t="s">
        <v>1353</v>
      </c>
      <c r="D3505" s="1">
        <v>1999</v>
      </c>
      <c r="E3505" s="1">
        <v>2</v>
      </c>
      <c r="G3505" s="15" t="s">
        <v>1354</v>
      </c>
      <c r="H3505" s="1" t="s">
        <v>1355</v>
      </c>
      <c r="I3505" s="1">
        <v>58.4</v>
      </c>
      <c r="J3505" s="1">
        <v>-116</v>
      </c>
      <c r="K3505" s="1">
        <v>1</v>
      </c>
      <c r="L3505" s="1">
        <v>393</v>
      </c>
      <c r="M3505" s="1">
        <v>-0.499999841054281</v>
      </c>
      <c r="N3505" s="1">
        <v>1.13</v>
      </c>
      <c r="O3505" s="1">
        <v>6.5</v>
      </c>
      <c r="P3505" s="1">
        <f t="shared" si="307"/>
        <v>25.5</v>
      </c>
      <c r="Q3505" s="1">
        <v>37.5</v>
      </c>
      <c r="R3505" s="1">
        <v>37</v>
      </c>
      <c r="S3505" s="1" t="s">
        <v>1269</v>
      </c>
      <c r="T3505" s="1">
        <v>51.8</v>
      </c>
      <c r="U3505" s="3">
        <v>3.4</v>
      </c>
      <c r="V3505" s="1">
        <f t="shared" si="304"/>
        <v>15.2352941176471</v>
      </c>
      <c r="W3505" s="6">
        <v>392</v>
      </c>
      <c r="X3505" s="1">
        <v>3</v>
      </c>
      <c r="Y3505" s="1" t="s">
        <v>1360</v>
      </c>
      <c r="AA3505" s="1" t="s">
        <v>1356</v>
      </c>
      <c r="AB3505" s="1" t="s">
        <v>1358</v>
      </c>
      <c r="AC3505" s="1" t="s">
        <v>124</v>
      </c>
      <c r="AD3505" s="1" t="s">
        <v>125</v>
      </c>
      <c r="AE3505" s="13"/>
      <c r="BE3505" s="1">
        <v>802.55</v>
      </c>
      <c r="BF3505" s="1">
        <v>730.904</v>
      </c>
    </row>
    <row r="3506" ht="17" hidden="1" customHeight="1" spans="1:58">
      <c r="A3506" s="1" t="s">
        <v>1351</v>
      </c>
      <c r="B3506" s="1" t="s">
        <v>1352</v>
      </c>
      <c r="C3506" s="1" t="s">
        <v>1353</v>
      </c>
      <c r="D3506" s="1">
        <v>1999</v>
      </c>
      <c r="E3506" s="1">
        <v>2</v>
      </c>
      <c r="G3506" s="15" t="s">
        <v>1354</v>
      </c>
      <c r="H3506" s="1" t="s">
        <v>1355</v>
      </c>
      <c r="I3506" s="1">
        <v>58.4</v>
      </c>
      <c r="J3506" s="1">
        <v>-116</v>
      </c>
      <c r="K3506" s="1">
        <v>1</v>
      </c>
      <c r="L3506" s="1">
        <v>393</v>
      </c>
      <c r="M3506" s="1">
        <v>-0.499999841054281</v>
      </c>
      <c r="N3506" s="1">
        <v>1.13</v>
      </c>
      <c r="O3506" s="1">
        <v>6.5</v>
      </c>
      <c r="P3506" s="1">
        <f t="shared" si="307"/>
        <v>25.5</v>
      </c>
      <c r="Q3506" s="1">
        <v>37.5</v>
      </c>
      <c r="R3506" s="1">
        <v>37</v>
      </c>
      <c r="S3506" s="1" t="s">
        <v>1269</v>
      </c>
      <c r="T3506" s="1">
        <v>51.8</v>
      </c>
      <c r="U3506" s="3">
        <v>3.4</v>
      </c>
      <c r="V3506" s="1">
        <f t="shared" si="304"/>
        <v>15.2352941176471</v>
      </c>
      <c r="W3506" s="6">
        <v>392</v>
      </c>
      <c r="X3506" s="1">
        <v>3</v>
      </c>
      <c r="Y3506" s="1" t="s">
        <v>1360</v>
      </c>
      <c r="AA3506" s="1" t="s">
        <v>1359</v>
      </c>
      <c r="AB3506" s="1" t="s">
        <v>1357</v>
      </c>
      <c r="AC3506" s="1" t="s">
        <v>124</v>
      </c>
      <c r="AD3506" s="1" t="s">
        <v>125</v>
      </c>
      <c r="AE3506" s="13"/>
      <c r="BE3506" s="1">
        <v>782.357</v>
      </c>
      <c r="BF3506" s="1">
        <v>795.179</v>
      </c>
    </row>
    <row r="3507" ht="17" hidden="1" customHeight="1" spans="1:58">
      <c r="A3507" s="1" t="s">
        <v>1351</v>
      </c>
      <c r="B3507" s="1" t="s">
        <v>1352</v>
      </c>
      <c r="C3507" s="1" t="s">
        <v>1353</v>
      </c>
      <c r="D3507" s="1">
        <v>1999</v>
      </c>
      <c r="E3507" s="1">
        <v>2</v>
      </c>
      <c r="G3507" s="15" t="s">
        <v>1354</v>
      </c>
      <c r="H3507" s="1" t="s">
        <v>1355</v>
      </c>
      <c r="I3507" s="1">
        <v>58.4</v>
      </c>
      <c r="J3507" s="1">
        <v>-116</v>
      </c>
      <c r="K3507" s="1">
        <v>1</v>
      </c>
      <c r="L3507" s="1">
        <v>393</v>
      </c>
      <c r="M3507" s="1">
        <v>-0.499999841054281</v>
      </c>
      <c r="N3507" s="1">
        <v>1.13</v>
      </c>
      <c r="O3507" s="1">
        <v>6.5</v>
      </c>
      <c r="P3507" s="1">
        <f t="shared" si="307"/>
        <v>25.5</v>
      </c>
      <c r="Q3507" s="1">
        <v>37.5</v>
      </c>
      <c r="R3507" s="1">
        <v>37</v>
      </c>
      <c r="S3507" s="1" t="s">
        <v>1269</v>
      </c>
      <c r="T3507" s="1">
        <v>51.8</v>
      </c>
      <c r="U3507" s="3">
        <v>3.4</v>
      </c>
      <c r="V3507" s="1">
        <f t="shared" si="304"/>
        <v>15.2352941176471</v>
      </c>
      <c r="W3507" s="6">
        <v>392</v>
      </c>
      <c r="X3507" s="1">
        <v>3</v>
      </c>
      <c r="Y3507" s="1" t="s">
        <v>1360</v>
      </c>
      <c r="AA3507" s="1" t="s">
        <v>1359</v>
      </c>
      <c r="AB3507" s="1" t="s">
        <v>1358</v>
      </c>
      <c r="AC3507" s="1" t="s">
        <v>124</v>
      </c>
      <c r="AD3507" s="1" t="s">
        <v>125</v>
      </c>
      <c r="AE3507" s="13"/>
      <c r="BE3507" s="1">
        <v>782.357</v>
      </c>
      <c r="BF3507" s="1">
        <v>730.904</v>
      </c>
    </row>
    <row r="3508" ht="17" hidden="1" customHeight="1" spans="1:58">
      <c r="A3508" s="1" t="s">
        <v>1351</v>
      </c>
      <c r="B3508" s="1" t="s">
        <v>1352</v>
      </c>
      <c r="C3508" s="1" t="s">
        <v>1353</v>
      </c>
      <c r="D3508" s="1">
        <v>1999</v>
      </c>
      <c r="E3508" s="1">
        <v>2</v>
      </c>
      <c r="G3508" s="15" t="s">
        <v>1354</v>
      </c>
      <c r="H3508" s="1" t="s">
        <v>1355</v>
      </c>
      <c r="I3508" s="1">
        <v>58.4</v>
      </c>
      <c r="J3508" s="1">
        <v>-116</v>
      </c>
      <c r="K3508" s="1">
        <v>2</v>
      </c>
      <c r="L3508" s="1">
        <v>393</v>
      </c>
      <c r="M3508" s="1">
        <v>-0.499999841054281</v>
      </c>
      <c r="N3508" s="1">
        <v>1.13</v>
      </c>
      <c r="O3508" s="1">
        <v>6.5</v>
      </c>
      <c r="P3508" s="1">
        <f t="shared" si="307"/>
        <v>25.5</v>
      </c>
      <c r="Q3508" s="1">
        <v>37.5</v>
      </c>
      <c r="R3508" s="1">
        <v>37</v>
      </c>
      <c r="S3508" s="1" t="s">
        <v>1269</v>
      </c>
      <c r="T3508" s="1">
        <v>51.8</v>
      </c>
      <c r="U3508" s="3">
        <v>3.4</v>
      </c>
      <c r="V3508" s="1">
        <f t="shared" si="304"/>
        <v>15.2352941176471</v>
      </c>
      <c r="W3508" s="6">
        <v>392</v>
      </c>
      <c r="X3508" s="1">
        <v>3</v>
      </c>
      <c r="Y3508" s="1" t="s">
        <v>466</v>
      </c>
      <c r="AA3508" s="1" t="s">
        <v>1356</v>
      </c>
      <c r="AB3508" s="1" t="s">
        <v>1357</v>
      </c>
      <c r="AC3508" s="1" t="s">
        <v>124</v>
      </c>
      <c r="AD3508" s="1" t="s">
        <v>125</v>
      </c>
      <c r="AE3508" s="13"/>
      <c r="BE3508" s="1">
        <v>14.652</v>
      </c>
      <c r="BF3508" s="1">
        <v>3.663</v>
      </c>
    </row>
    <row r="3509" ht="17" hidden="1" customHeight="1" spans="1:58">
      <c r="A3509" s="1" t="s">
        <v>1351</v>
      </c>
      <c r="B3509" s="1" t="s">
        <v>1352</v>
      </c>
      <c r="C3509" s="1" t="s">
        <v>1353</v>
      </c>
      <c r="D3509" s="1">
        <v>1999</v>
      </c>
      <c r="E3509" s="1">
        <v>2</v>
      </c>
      <c r="G3509" s="15" t="s">
        <v>1354</v>
      </c>
      <c r="H3509" s="1" t="s">
        <v>1355</v>
      </c>
      <c r="I3509" s="1">
        <v>58.4</v>
      </c>
      <c r="J3509" s="1">
        <v>-116</v>
      </c>
      <c r="K3509" s="1">
        <v>2</v>
      </c>
      <c r="L3509" s="1">
        <v>393</v>
      </c>
      <c r="M3509" s="1">
        <v>-0.499999841054281</v>
      </c>
      <c r="N3509" s="1">
        <v>1.13</v>
      </c>
      <c r="O3509" s="1">
        <v>6.5</v>
      </c>
      <c r="P3509" s="1">
        <f t="shared" si="307"/>
        <v>25.5</v>
      </c>
      <c r="Q3509" s="1">
        <v>37.5</v>
      </c>
      <c r="R3509" s="1">
        <v>37</v>
      </c>
      <c r="S3509" s="1" t="s">
        <v>1269</v>
      </c>
      <c r="T3509" s="1">
        <v>51.8</v>
      </c>
      <c r="U3509" s="3">
        <v>3.4</v>
      </c>
      <c r="V3509" s="1">
        <f t="shared" si="304"/>
        <v>15.2352941176471</v>
      </c>
      <c r="W3509" s="6">
        <v>392</v>
      </c>
      <c r="X3509" s="1">
        <v>3</v>
      </c>
      <c r="Y3509" s="1" t="s">
        <v>466</v>
      </c>
      <c r="AA3509" s="1" t="s">
        <v>1356</v>
      </c>
      <c r="AB3509" s="1" t="s">
        <v>1358</v>
      </c>
      <c r="AC3509" s="1" t="s">
        <v>124</v>
      </c>
      <c r="AD3509" s="1" t="s">
        <v>125</v>
      </c>
      <c r="AE3509" s="13"/>
      <c r="BE3509" s="1">
        <v>14.652</v>
      </c>
      <c r="BF3509" s="1">
        <v>102.564</v>
      </c>
    </row>
    <row r="3510" ht="17" hidden="1" customHeight="1" spans="1:58">
      <c r="A3510" s="1" t="s">
        <v>1351</v>
      </c>
      <c r="B3510" s="1" t="s">
        <v>1352</v>
      </c>
      <c r="C3510" s="1" t="s">
        <v>1353</v>
      </c>
      <c r="D3510" s="1">
        <v>1999</v>
      </c>
      <c r="E3510" s="1">
        <v>2</v>
      </c>
      <c r="G3510" s="15" t="s">
        <v>1354</v>
      </c>
      <c r="H3510" s="1" t="s">
        <v>1355</v>
      </c>
      <c r="I3510" s="1">
        <v>58.4</v>
      </c>
      <c r="J3510" s="1">
        <v>-116</v>
      </c>
      <c r="K3510" s="1">
        <v>2</v>
      </c>
      <c r="L3510" s="1">
        <v>393</v>
      </c>
      <c r="M3510" s="1">
        <v>-0.499999841054281</v>
      </c>
      <c r="N3510" s="1">
        <v>1.13</v>
      </c>
      <c r="O3510" s="1">
        <v>6.5</v>
      </c>
      <c r="P3510" s="1">
        <f t="shared" si="307"/>
        <v>25.5</v>
      </c>
      <c r="Q3510" s="1">
        <v>37.5</v>
      </c>
      <c r="R3510" s="1">
        <v>37</v>
      </c>
      <c r="S3510" s="1" t="s">
        <v>1269</v>
      </c>
      <c r="T3510" s="1">
        <v>51.8</v>
      </c>
      <c r="U3510" s="3">
        <v>3.4</v>
      </c>
      <c r="V3510" s="1">
        <f t="shared" si="304"/>
        <v>15.2352941176471</v>
      </c>
      <c r="W3510" s="6">
        <v>392</v>
      </c>
      <c r="X3510" s="1">
        <v>3</v>
      </c>
      <c r="Y3510" s="1" t="s">
        <v>466</v>
      </c>
      <c r="AA3510" s="1" t="s">
        <v>1359</v>
      </c>
      <c r="AB3510" s="1" t="s">
        <v>1357</v>
      </c>
      <c r="AC3510" s="1" t="s">
        <v>124</v>
      </c>
      <c r="AD3510" s="1" t="s">
        <v>125</v>
      </c>
      <c r="AE3510" s="13"/>
      <c r="BE3510" s="1">
        <v>10.989</v>
      </c>
      <c r="BF3510" s="1">
        <v>3.663</v>
      </c>
    </row>
    <row r="3511" ht="17" hidden="1" customHeight="1" spans="1:58">
      <c r="A3511" s="1" t="s">
        <v>1351</v>
      </c>
      <c r="B3511" s="1" t="s">
        <v>1352</v>
      </c>
      <c r="C3511" s="1" t="s">
        <v>1353</v>
      </c>
      <c r="D3511" s="1">
        <v>1999</v>
      </c>
      <c r="E3511" s="1">
        <v>2</v>
      </c>
      <c r="G3511" s="15" t="s">
        <v>1354</v>
      </c>
      <c r="H3511" s="1" t="s">
        <v>1355</v>
      </c>
      <c r="I3511" s="1">
        <v>58.4</v>
      </c>
      <c r="J3511" s="1">
        <v>-116</v>
      </c>
      <c r="K3511" s="1">
        <v>2</v>
      </c>
      <c r="L3511" s="1">
        <v>393</v>
      </c>
      <c r="M3511" s="1">
        <v>-0.499999841054281</v>
      </c>
      <c r="N3511" s="1">
        <v>1.13</v>
      </c>
      <c r="O3511" s="1">
        <v>6.5</v>
      </c>
      <c r="P3511" s="1">
        <f t="shared" si="307"/>
        <v>25.5</v>
      </c>
      <c r="Q3511" s="1">
        <v>37.5</v>
      </c>
      <c r="R3511" s="1">
        <v>37</v>
      </c>
      <c r="S3511" s="1" t="s">
        <v>1269</v>
      </c>
      <c r="T3511" s="1">
        <v>51.8</v>
      </c>
      <c r="U3511" s="3">
        <v>3.4</v>
      </c>
      <c r="V3511" s="1">
        <f t="shared" si="304"/>
        <v>15.2352941176471</v>
      </c>
      <c r="W3511" s="6">
        <v>392</v>
      </c>
      <c r="X3511" s="1">
        <v>3</v>
      </c>
      <c r="Y3511" s="1" t="s">
        <v>466</v>
      </c>
      <c r="AA3511" s="1" t="s">
        <v>1359</v>
      </c>
      <c r="AB3511" s="1" t="s">
        <v>1358</v>
      </c>
      <c r="AC3511" s="1" t="s">
        <v>124</v>
      </c>
      <c r="AD3511" s="1" t="s">
        <v>125</v>
      </c>
      <c r="AE3511" s="13"/>
      <c r="BE3511" s="1">
        <v>10.989</v>
      </c>
      <c r="BF3511" s="1">
        <v>102.564</v>
      </c>
    </row>
    <row r="3512" ht="17" hidden="1" customHeight="1" spans="1:58">
      <c r="A3512" s="1" t="s">
        <v>1351</v>
      </c>
      <c r="B3512" s="1" t="s">
        <v>1352</v>
      </c>
      <c r="C3512" s="1" t="s">
        <v>1353</v>
      </c>
      <c r="D3512" s="1">
        <v>1999</v>
      </c>
      <c r="E3512" s="1">
        <v>2</v>
      </c>
      <c r="G3512" s="15" t="s">
        <v>1354</v>
      </c>
      <c r="H3512" s="1" t="s">
        <v>1355</v>
      </c>
      <c r="I3512" s="1">
        <v>58.4</v>
      </c>
      <c r="J3512" s="1">
        <v>-116</v>
      </c>
      <c r="K3512" s="1">
        <v>2</v>
      </c>
      <c r="L3512" s="1">
        <v>393</v>
      </c>
      <c r="M3512" s="1">
        <v>-0.499999841054281</v>
      </c>
      <c r="N3512" s="1">
        <v>1.13</v>
      </c>
      <c r="O3512" s="1">
        <v>6.5</v>
      </c>
      <c r="P3512" s="1">
        <f t="shared" si="307"/>
        <v>25.5</v>
      </c>
      <c r="Q3512" s="1">
        <v>37.5</v>
      </c>
      <c r="R3512" s="1">
        <v>37</v>
      </c>
      <c r="S3512" s="1" t="s">
        <v>1269</v>
      </c>
      <c r="T3512" s="1">
        <v>51.8</v>
      </c>
      <c r="U3512" s="3">
        <v>3.4</v>
      </c>
      <c r="V3512" s="1">
        <f t="shared" si="304"/>
        <v>15.2352941176471</v>
      </c>
      <c r="W3512" s="6">
        <v>392</v>
      </c>
      <c r="X3512" s="1">
        <v>3</v>
      </c>
      <c r="Y3512" s="1" t="s">
        <v>1360</v>
      </c>
      <c r="AA3512" s="1" t="s">
        <v>1356</v>
      </c>
      <c r="AB3512" s="1" t="s">
        <v>1357</v>
      </c>
      <c r="AC3512" s="1" t="s">
        <v>124</v>
      </c>
      <c r="AD3512" s="1" t="s">
        <v>125</v>
      </c>
      <c r="AE3512" s="13"/>
      <c r="BE3512" s="1">
        <v>36.63</v>
      </c>
      <c r="BF3512" s="1">
        <v>80.5861</v>
      </c>
    </row>
    <row r="3513" ht="17" hidden="1" customHeight="1" spans="1:58">
      <c r="A3513" s="1" t="s">
        <v>1351</v>
      </c>
      <c r="B3513" s="1" t="s">
        <v>1352</v>
      </c>
      <c r="C3513" s="1" t="s">
        <v>1353</v>
      </c>
      <c r="D3513" s="1">
        <v>1999</v>
      </c>
      <c r="E3513" s="1">
        <v>2</v>
      </c>
      <c r="G3513" s="15" t="s">
        <v>1354</v>
      </c>
      <c r="H3513" s="1" t="s">
        <v>1355</v>
      </c>
      <c r="I3513" s="1">
        <v>58.4</v>
      </c>
      <c r="J3513" s="1">
        <v>-116</v>
      </c>
      <c r="K3513" s="1">
        <v>2</v>
      </c>
      <c r="L3513" s="1">
        <v>393</v>
      </c>
      <c r="M3513" s="1">
        <v>-0.499999841054281</v>
      </c>
      <c r="N3513" s="1">
        <v>1.13</v>
      </c>
      <c r="O3513" s="1">
        <v>6.5</v>
      </c>
      <c r="P3513" s="1">
        <f t="shared" si="307"/>
        <v>25.5</v>
      </c>
      <c r="Q3513" s="1">
        <v>37.5</v>
      </c>
      <c r="R3513" s="1">
        <v>37</v>
      </c>
      <c r="S3513" s="1" t="s">
        <v>1269</v>
      </c>
      <c r="T3513" s="1">
        <v>51.8</v>
      </c>
      <c r="U3513" s="3">
        <v>3.4</v>
      </c>
      <c r="V3513" s="1">
        <f t="shared" si="304"/>
        <v>15.2352941176471</v>
      </c>
      <c r="W3513" s="6">
        <v>392</v>
      </c>
      <c r="X3513" s="1">
        <v>3</v>
      </c>
      <c r="Y3513" s="1" t="s">
        <v>1360</v>
      </c>
      <c r="AA3513" s="1" t="s">
        <v>1356</v>
      </c>
      <c r="AB3513" s="1" t="s">
        <v>1358</v>
      </c>
      <c r="AC3513" s="1" t="s">
        <v>124</v>
      </c>
      <c r="AD3513" s="1" t="s">
        <v>125</v>
      </c>
      <c r="AE3513" s="13"/>
      <c r="BE3513" s="1">
        <v>36.63</v>
      </c>
      <c r="BF3513" s="1">
        <v>106.227</v>
      </c>
    </row>
    <row r="3514" ht="17" hidden="1" customHeight="1" spans="1:58">
      <c r="A3514" s="1" t="s">
        <v>1351</v>
      </c>
      <c r="B3514" s="1" t="s">
        <v>1352</v>
      </c>
      <c r="C3514" s="1" t="s">
        <v>1353</v>
      </c>
      <c r="D3514" s="1">
        <v>1999</v>
      </c>
      <c r="E3514" s="1">
        <v>2</v>
      </c>
      <c r="G3514" s="15" t="s">
        <v>1354</v>
      </c>
      <c r="H3514" s="1" t="s">
        <v>1355</v>
      </c>
      <c r="I3514" s="1">
        <v>58.4</v>
      </c>
      <c r="J3514" s="1">
        <v>-116</v>
      </c>
      <c r="K3514" s="1">
        <v>2</v>
      </c>
      <c r="L3514" s="1">
        <v>393</v>
      </c>
      <c r="M3514" s="1">
        <v>-0.499999841054281</v>
      </c>
      <c r="N3514" s="1">
        <v>1.13</v>
      </c>
      <c r="O3514" s="1">
        <v>6.5</v>
      </c>
      <c r="P3514" s="1">
        <f t="shared" si="307"/>
        <v>25.5</v>
      </c>
      <c r="Q3514" s="1">
        <v>37.5</v>
      </c>
      <c r="R3514" s="1">
        <v>37</v>
      </c>
      <c r="S3514" s="1" t="s">
        <v>1269</v>
      </c>
      <c r="T3514" s="1">
        <v>51.8</v>
      </c>
      <c r="U3514" s="3">
        <v>3.4</v>
      </c>
      <c r="V3514" s="1">
        <f t="shared" si="304"/>
        <v>15.2352941176471</v>
      </c>
      <c r="W3514" s="6">
        <v>392</v>
      </c>
      <c r="X3514" s="1">
        <v>3</v>
      </c>
      <c r="Y3514" s="1" t="s">
        <v>1360</v>
      </c>
      <c r="AA3514" s="1" t="s">
        <v>1359</v>
      </c>
      <c r="AB3514" s="1" t="s">
        <v>1357</v>
      </c>
      <c r="AC3514" s="1" t="s">
        <v>124</v>
      </c>
      <c r="AD3514" s="1" t="s">
        <v>125</v>
      </c>
      <c r="AE3514" s="13"/>
      <c r="BE3514" s="1">
        <v>36.63</v>
      </c>
      <c r="BF3514" s="1">
        <v>80.5861</v>
      </c>
    </row>
    <row r="3515" ht="17" hidden="1" customHeight="1" spans="1:58">
      <c r="A3515" s="1" t="s">
        <v>1351</v>
      </c>
      <c r="B3515" s="1" t="s">
        <v>1352</v>
      </c>
      <c r="C3515" s="1" t="s">
        <v>1353</v>
      </c>
      <c r="D3515" s="1">
        <v>1999</v>
      </c>
      <c r="E3515" s="1">
        <v>2</v>
      </c>
      <c r="G3515" s="15" t="s">
        <v>1354</v>
      </c>
      <c r="H3515" s="1" t="s">
        <v>1355</v>
      </c>
      <c r="I3515" s="1">
        <v>58.4</v>
      </c>
      <c r="J3515" s="1">
        <v>-116</v>
      </c>
      <c r="K3515" s="1">
        <v>2</v>
      </c>
      <c r="L3515" s="1">
        <v>393</v>
      </c>
      <c r="M3515" s="1">
        <v>-0.499999841054281</v>
      </c>
      <c r="N3515" s="1">
        <v>1.13</v>
      </c>
      <c r="O3515" s="1">
        <v>6.5</v>
      </c>
      <c r="P3515" s="1">
        <f t="shared" si="307"/>
        <v>25.5</v>
      </c>
      <c r="Q3515" s="1">
        <v>37.5</v>
      </c>
      <c r="R3515" s="1">
        <v>37</v>
      </c>
      <c r="S3515" s="1" t="s">
        <v>1269</v>
      </c>
      <c r="T3515" s="1">
        <v>51.8</v>
      </c>
      <c r="U3515" s="3">
        <v>3.4</v>
      </c>
      <c r="V3515" s="1">
        <f t="shared" si="304"/>
        <v>15.2352941176471</v>
      </c>
      <c r="W3515" s="6">
        <v>392</v>
      </c>
      <c r="X3515" s="1">
        <v>3</v>
      </c>
      <c r="Y3515" s="1" t="s">
        <v>1360</v>
      </c>
      <c r="AA3515" s="1" t="s">
        <v>1359</v>
      </c>
      <c r="AB3515" s="1" t="s">
        <v>1358</v>
      </c>
      <c r="AC3515" s="1" t="s">
        <v>124</v>
      </c>
      <c r="AD3515" s="1" t="s">
        <v>125</v>
      </c>
      <c r="AE3515" s="13"/>
      <c r="BE3515" s="1">
        <v>36.63</v>
      </c>
      <c r="BF3515" s="1">
        <v>106.227</v>
      </c>
    </row>
    <row r="3516" ht="17" hidden="1" customHeight="1" spans="1:58">
      <c r="A3516" s="1" t="s">
        <v>1351</v>
      </c>
      <c r="B3516" s="1" t="s">
        <v>1352</v>
      </c>
      <c r="C3516" s="1" t="s">
        <v>1353</v>
      </c>
      <c r="D3516" s="1">
        <v>1999</v>
      </c>
      <c r="E3516" s="1">
        <v>2</v>
      </c>
      <c r="G3516" s="15" t="s">
        <v>1354</v>
      </c>
      <c r="H3516" s="1" t="s">
        <v>1355</v>
      </c>
      <c r="I3516" s="1">
        <v>58.4</v>
      </c>
      <c r="J3516" s="1">
        <v>-116</v>
      </c>
      <c r="K3516" s="1">
        <v>2</v>
      </c>
      <c r="L3516" s="1">
        <v>393</v>
      </c>
      <c r="M3516" s="1">
        <v>-0.499999841054281</v>
      </c>
      <c r="N3516" s="1">
        <v>1.13</v>
      </c>
      <c r="O3516" s="1">
        <v>6.5</v>
      </c>
      <c r="P3516" s="1">
        <f t="shared" si="307"/>
        <v>25.5</v>
      </c>
      <c r="Q3516" s="1">
        <v>37.5</v>
      </c>
      <c r="R3516" s="1">
        <v>37</v>
      </c>
      <c r="S3516" s="1" t="s">
        <v>1269</v>
      </c>
      <c r="T3516" s="1">
        <v>51.8</v>
      </c>
      <c r="U3516" s="3">
        <v>3.4</v>
      </c>
      <c r="V3516" s="1">
        <f t="shared" si="304"/>
        <v>15.2352941176471</v>
      </c>
      <c r="W3516" s="6">
        <v>392</v>
      </c>
      <c r="X3516" s="1">
        <v>3</v>
      </c>
      <c r="Y3516" s="1" t="s">
        <v>466</v>
      </c>
      <c r="AA3516" s="1" t="s">
        <v>1356</v>
      </c>
      <c r="AB3516" s="1" t="s">
        <v>1357</v>
      </c>
      <c r="AC3516" s="1" t="s">
        <v>124</v>
      </c>
      <c r="AD3516" s="1" t="s">
        <v>125</v>
      </c>
      <c r="AE3516" s="13"/>
      <c r="BE3516" s="1">
        <v>758.69</v>
      </c>
      <c r="BF3516" s="1">
        <v>612.915</v>
      </c>
    </row>
    <row r="3517" ht="17" hidden="1" customHeight="1" spans="1:58">
      <c r="A3517" s="1" t="s">
        <v>1351</v>
      </c>
      <c r="B3517" s="1" t="s">
        <v>1352</v>
      </c>
      <c r="C3517" s="1" t="s">
        <v>1353</v>
      </c>
      <c r="D3517" s="1">
        <v>1999</v>
      </c>
      <c r="E3517" s="1">
        <v>2</v>
      </c>
      <c r="G3517" s="15" t="s">
        <v>1354</v>
      </c>
      <c r="H3517" s="1" t="s">
        <v>1355</v>
      </c>
      <c r="I3517" s="1">
        <v>58.4</v>
      </c>
      <c r="J3517" s="1">
        <v>-116</v>
      </c>
      <c r="K3517" s="1">
        <v>2</v>
      </c>
      <c r="L3517" s="1">
        <v>393</v>
      </c>
      <c r="M3517" s="1">
        <v>-0.499999841054281</v>
      </c>
      <c r="N3517" s="1">
        <v>1.13</v>
      </c>
      <c r="O3517" s="1">
        <v>6.5</v>
      </c>
      <c r="P3517" s="1">
        <f t="shared" si="307"/>
        <v>25.5</v>
      </c>
      <c r="Q3517" s="1">
        <v>37.5</v>
      </c>
      <c r="R3517" s="1">
        <v>37</v>
      </c>
      <c r="S3517" s="1" t="s">
        <v>1269</v>
      </c>
      <c r="T3517" s="1">
        <v>51.8</v>
      </c>
      <c r="U3517" s="3">
        <v>3.4</v>
      </c>
      <c r="V3517" s="1">
        <f t="shared" si="304"/>
        <v>15.2352941176471</v>
      </c>
      <c r="W3517" s="6">
        <v>392</v>
      </c>
      <c r="X3517" s="1">
        <v>3</v>
      </c>
      <c r="Y3517" s="1" t="s">
        <v>466</v>
      </c>
      <c r="AA3517" s="1" t="s">
        <v>1356</v>
      </c>
      <c r="AB3517" s="1" t="s">
        <v>1358</v>
      </c>
      <c r="AC3517" s="1" t="s">
        <v>124</v>
      </c>
      <c r="AD3517" s="1" t="s">
        <v>125</v>
      </c>
      <c r="AE3517" s="13"/>
      <c r="BE3517" s="1">
        <v>758.69</v>
      </c>
      <c r="BF3517" s="1">
        <v>853.69</v>
      </c>
    </row>
    <row r="3518" ht="17" hidden="1" customHeight="1" spans="1:58">
      <c r="A3518" s="1" t="s">
        <v>1351</v>
      </c>
      <c r="B3518" s="1" t="s">
        <v>1352</v>
      </c>
      <c r="C3518" s="1" t="s">
        <v>1353</v>
      </c>
      <c r="D3518" s="1">
        <v>1999</v>
      </c>
      <c r="E3518" s="1">
        <v>2</v>
      </c>
      <c r="G3518" s="15" t="s">
        <v>1354</v>
      </c>
      <c r="H3518" s="1" t="s">
        <v>1355</v>
      </c>
      <c r="I3518" s="1">
        <v>58.4</v>
      </c>
      <c r="J3518" s="1">
        <v>-116</v>
      </c>
      <c r="K3518" s="1">
        <v>2</v>
      </c>
      <c r="L3518" s="1">
        <v>393</v>
      </c>
      <c r="M3518" s="1">
        <v>-0.499999841054281</v>
      </c>
      <c r="N3518" s="1">
        <v>1.13</v>
      </c>
      <c r="O3518" s="1">
        <v>6.5</v>
      </c>
      <c r="P3518" s="1">
        <f t="shared" si="307"/>
        <v>25.5</v>
      </c>
      <c r="Q3518" s="1">
        <v>37.5</v>
      </c>
      <c r="R3518" s="1">
        <v>37</v>
      </c>
      <c r="S3518" s="1" t="s">
        <v>1269</v>
      </c>
      <c r="T3518" s="1">
        <v>51.8</v>
      </c>
      <c r="U3518" s="3">
        <v>3.4</v>
      </c>
      <c r="V3518" s="1">
        <f t="shared" si="304"/>
        <v>15.2352941176471</v>
      </c>
      <c r="W3518" s="6">
        <v>392</v>
      </c>
      <c r="X3518" s="1">
        <v>3</v>
      </c>
      <c r="Y3518" s="1" t="s">
        <v>466</v>
      </c>
      <c r="AA3518" s="1" t="s">
        <v>1359</v>
      </c>
      <c r="AB3518" s="1" t="s">
        <v>1357</v>
      </c>
      <c r="AC3518" s="1" t="s">
        <v>124</v>
      </c>
      <c r="AD3518" s="1" t="s">
        <v>125</v>
      </c>
      <c r="AE3518" s="13"/>
      <c r="BE3518" s="1">
        <v>689.52</v>
      </c>
      <c r="BF3518" s="1">
        <v>612.915</v>
      </c>
    </row>
    <row r="3519" ht="17" hidden="1" customHeight="1" spans="1:58">
      <c r="A3519" s="1" t="s">
        <v>1351</v>
      </c>
      <c r="B3519" s="1" t="s">
        <v>1352</v>
      </c>
      <c r="C3519" s="1" t="s">
        <v>1353</v>
      </c>
      <c r="D3519" s="1">
        <v>1999</v>
      </c>
      <c r="E3519" s="1">
        <v>2</v>
      </c>
      <c r="G3519" s="15" t="s">
        <v>1354</v>
      </c>
      <c r="H3519" s="1" t="s">
        <v>1355</v>
      </c>
      <c r="I3519" s="1">
        <v>58.4</v>
      </c>
      <c r="J3519" s="1">
        <v>-116</v>
      </c>
      <c r="K3519" s="1">
        <v>2</v>
      </c>
      <c r="L3519" s="1">
        <v>393</v>
      </c>
      <c r="M3519" s="1">
        <v>-0.499999841054281</v>
      </c>
      <c r="N3519" s="1">
        <v>1.13</v>
      </c>
      <c r="O3519" s="1">
        <v>6.5</v>
      </c>
      <c r="P3519" s="1">
        <f t="shared" si="307"/>
        <v>25.5</v>
      </c>
      <c r="Q3519" s="1">
        <v>37.5</v>
      </c>
      <c r="R3519" s="1">
        <v>37</v>
      </c>
      <c r="S3519" s="1" t="s">
        <v>1269</v>
      </c>
      <c r="T3519" s="1">
        <v>51.8</v>
      </c>
      <c r="U3519" s="3">
        <v>3.4</v>
      </c>
      <c r="V3519" s="1">
        <f t="shared" si="304"/>
        <v>15.2352941176471</v>
      </c>
      <c r="W3519" s="6">
        <v>392</v>
      </c>
      <c r="X3519" s="1">
        <v>3</v>
      </c>
      <c r="Y3519" s="1" t="s">
        <v>466</v>
      </c>
      <c r="AA3519" s="1" t="s">
        <v>1359</v>
      </c>
      <c r="AB3519" s="1" t="s">
        <v>1358</v>
      </c>
      <c r="AC3519" s="1" t="s">
        <v>124</v>
      </c>
      <c r="AD3519" s="1" t="s">
        <v>125</v>
      </c>
      <c r="AE3519" s="13"/>
      <c r="BE3519" s="1">
        <v>689.52</v>
      </c>
      <c r="BF3519" s="1">
        <v>853.69</v>
      </c>
    </row>
    <row r="3520" ht="17" hidden="1" customHeight="1" spans="1:58">
      <c r="A3520" s="1" t="s">
        <v>1351</v>
      </c>
      <c r="B3520" s="1" t="s">
        <v>1352</v>
      </c>
      <c r="C3520" s="1" t="s">
        <v>1353</v>
      </c>
      <c r="D3520" s="1">
        <v>1999</v>
      </c>
      <c r="E3520" s="1">
        <v>2</v>
      </c>
      <c r="G3520" s="15" t="s">
        <v>1354</v>
      </c>
      <c r="H3520" s="1" t="s">
        <v>1355</v>
      </c>
      <c r="I3520" s="1">
        <v>58.4</v>
      </c>
      <c r="J3520" s="1">
        <v>-116</v>
      </c>
      <c r="K3520" s="1">
        <v>2</v>
      </c>
      <c r="L3520" s="1">
        <v>393</v>
      </c>
      <c r="M3520" s="1">
        <v>-0.499999841054281</v>
      </c>
      <c r="N3520" s="1">
        <v>1.13</v>
      </c>
      <c r="O3520" s="1">
        <v>6.5</v>
      </c>
      <c r="P3520" s="1">
        <f t="shared" si="307"/>
        <v>25.5</v>
      </c>
      <c r="Q3520" s="1">
        <v>37.5</v>
      </c>
      <c r="R3520" s="1">
        <v>37</v>
      </c>
      <c r="S3520" s="1" t="s">
        <v>1269</v>
      </c>
      <c r="T3520" s="1">
        <v>51.8</v>
      </c>
      <c r="U3520" s="3">
        <v>3.4</v>
      </c>
      <c r="V3520" s="1">
        <f t="shared" si="304"/>
        <v>15.2352941176471</v>
      </c>
      <c r="W3520" s="6">
        <v>392</v>
      </c>
      <c r="X3520" s="1">
        <v>3</v>
      </c>
      <c r="Y3520" s="1" t="s">
        <v>1360</v>
      </c>
      <c r="AA3520" s="1" t="s">
        <v>1356</v>
      </c>
      <c r="AB3520" s="1" t="s">
        <v>1357</v>
      </c>
      <c r="AC3520" s="1" t="s">
        <v>124</v>
      </c>
      <c r="AD3520" s="1" t="s">
        <v>125</v>
      </c>
      <c r="AE3520" s="13"/>
      <c r="BE3520" s="1">
        <v>766.218</v>
      </c>
      <c r="BF3520" s="1">
        <v>612.915</v>
      </c>
    </row>
    <row r="3521" ht="17" hidden="1" customHeight="1" spans="1:58">
      <c r="A3521" s="1" t="s">
        <v>1351</v>
      </c>
      <c r="B3521" s="1" t="s">
        <v>1352</v>
      </c>
      <c r="C3521" s="1" t="s">
        <v>1353</v>
      </c>
      <c r="D3521" s="1">
        <v>1999</v>
      </c>
      <c r="E3521" s="1">
        <v>2</v>
      </c>
      <c r="G3521" s="15" t="s">
        <v>1354</v>
      </c>
      <c r="H3521" s="1" t="s">
        <v>1355</v>
      </c>
      <c r="I3521" s="1">
        <v>58.4</v>
      </c>
      <c r="J3521" s="1">
        <v>-116</v>
      </c>
      <c r="K3521" s="1">
        <v>2</v>
      </c>
      <c r="L3521" s="1">
        <v>393</v>
      </c>
      <c r="M3521" s="1">
        <v>-0.499999841054281</v>
      </c>
      <c r="N3521" s="1">
        <v>1.13</v>
      </c>
      <c r="O3521" s="1">
        <v>6.5</v>
      </c>
      <c r="P3521" s="1">
        <f t="shared" si="307"/>
        <v>25.5</v>
      </c>
      <c r="Q3521" s="1">
        <v>37.5</v>
      </c>
      <c r="R3521" s="1">
        <v>37</v>
      </c>
      <c r="S3521" s="1" t="s">
        <v>1269</v>
      </c>
      <c r="T3521" s="1">
        <v>51.8</v>
      </c>
      <c r="U3521" s="3">
        <v>3.4</v>
      </c>
      <c r="V3521" s="1">
        <f t="shared" si="304"/>
        <v>15.2352941176471</v>
      </c>
      <c r="W3521" s="6">
        <v>392</v>
      </c>
      <c r="X3521" s="1">
        <v>3</v>
      </c>
      <c r="Y3521" s="1" t="s">
        <v>1360</v>
      </c>
      <c r="AA3521" s="1" t="s">
        <v>1356</v>
      </c>
      <c r="AB3521" s="1" t="s">
        <v>1358</v>
      </c>
      <c r="AC3521" s="1" t="s">
        <v>124</v>
      </c>
      <c r="AD3521" s="1" t="s">
        <v>125</v>
      </c>
      <c r="AE3521" s="13"/>
      <c r="BE3521" s="1">
        <v>766.218</v>
      </c>
      <c r="BF3521" s="1">
        <v>853.69</v>
      </c>
    </row>
    <row r="3522" ht="17" hidden="1" customHeight="1" spans="1:58">
      <c r="A3522" s="1" t="s">
        <v>1351</v>
      </c>
      <c r="B3522" s="1" t="s">
        <v>1352</v>
      </c>
      <c r="C3522" s="1" t="s">
        <v>1353</v>
      </c>
      <c r="D3522" s="1">
        <v>1999</v>
      </c>
      <c r="E3522" s="1">
        <v>2</v>
      </c>
      <c r="G3522" s="15" t="s">
        <v>1354</v>
      </c>
      <c r="H3522" s="1" t="s">
        <v>1355</v>
      </c>
      <c r="I3522" s="1">
        <v>58.4</v>
      </c>
      <c r="J3522" s="1">
        <v>-116</v>
      </c>
      <c r="K3522" s="1">
        <v>2</v>
      </c>
      <c r="L3522" s="1">
        <v>393</v>
      </c>
      <c r="M3522" s="1">
        <v>-0.499999841054281</v>
      </c>
      <c r="N3522" s="1">
        <v>1.13</v>
      </c>
      <c r="O3522" s="1">
        <v>6.5</v>
      </c>
      <c r="P3522" s="1">
        <f t="shared" si="307"/>
        <v>25.5</v>
      </c>
      <c r="Q3522" s="1">
        <v>37.5</v>
      </c>
      <c r="R3522" s="1">
        <v>37</v>
      </c>
      <c r="S3522" s="1" t="s">
        <v>1269</v>
      </c>
      <c r="T3522" s="1">
        <v>51.8</v>
      </c>
      <c r="U3522" s="3">
        <v>3.4</v>
      </c>
      <c r="V3522" s="1">
        <f t="shared" si="304"/>
        <v>15.2352941176471</v>
      </c>
      <c r="W3522" s="6">
        <v>392</v>
      </c>
      <c r="X3522" s="1">
        <v>3</v>
      </c>
      <c r="Y3522" s="1" t="s">
        <v>1360</v>
      </c>
      <c r="AA3522" s="1" t="s">
        <v>1359</v>
      </c>
      <c r="AB3522" s="1" t="s">
        <v>1357</v>
      </c>
      <c r="AC3522" s="1" t="s">
        <v>124</v>
      </c>
      <c r="AD3522" s="1" t="s">
        <v>125</v>
      </c>
      <c r="AE3522" s="13"/>
      <c r="BE3522" s="1">
        <v>719.133</v>
      </c>
      <c r="BF3522" s="1">
        <v>612.915</v>
      </c>
    </row>
    <row r="3523" ht="17" hidden="1" customHeight="1" spans="1:58">
      <c r="A3523" s="1" t="s">
        <v>1351</v>
      </c>
      <c r="B3523" s="1" t="s">
        <v>1352</v>
      </c>
      <c r="C3523" s="1" t="s">
        <v>1353</v>
      </c>
      <c r="D3523" s="1">
        <v>1999</v>
      </c>
      <c r="E3523" s="1">
        <v>2</v>
      </c>
      <c r="G3523" s="15" t="s">
        <v>1354</v>
      </c>
      <c r="H3523" s="1" t="s">
        <v>1355</v>
      </c>
      <c r="I3523" s="1">
        <v>58.4</v>
      </c>
      <c r="J3523" s="1">
        <v>-116</v>
      </c>
      <c r="K3523" s="1">
        <v>2</v>
      </c>
      <c r="L3523" s="1">
        <v>393</v>
      </c>
      <c r="M3523" s="1">
        <v>-0.499999841054281</v>
      </c>
      <c r="N3523" s="1">
        <v>1.13</v>
      </c>
      <c r="O3523" s="1">
        <v>6.5</v>
      </c>
      <c r="P3523" s="1">
        <f t="shared" si="307"/>
        <v>25.5</v>
      </c>
      <c r="Q3523" s="1">
        <v>37.5</v>
      </c>
      <c r="R3523" s="1">
        <v>37</v>
      </c>
      <c r="S3523" s="1" t="s">
        <v>1269</v>
      </c>
      <c r="T3523" s="1">
        <v>51.8</v>
      </c>
      <c r="U3523" s="3">
        <v>3.4</v>
      </c>
      <c r="V3523" s="1">
        <f t="shared" ref="V3523:V3586" si="308">T3523/U3523</f>
        <v>15.2352941176471</v>
      </c>
      <c r="W3523" s="6">
        <v>392</v>
      </c>
      <c r="X3523" s="1">
        <v>3</v>
      </c>
      <c r="Y3523" s="1" t="s">
        <v>1360</v>
      </c>
      <c r="AA3523" s="1" t="s">
        <v>1359</v>
      </c>
      <c r="AB3523" s="1" t="s">
        <v>1358</v>
      </c>
      <c r="AC3523" s="1" t="s">
        <v>124</v>
      </c>
      <c r="AD3523" s="1" t="s">
        <v>125</v>
      </c>
      <c r="AE3523" s="13"/>
      <c r="BE3523" s="1">
        <v>719.133</v>
      </c>
      <c r="BF3523" s="1">
        <v>853.69</v>
      </c>
    </row>
    <row r="3524" ht="17" hidden="1" customHeight="1" spans="1:33">
      <c r="A3524" s="1" t="s">
        <v>1361</v>
      </c>
      <c r="B3524" s="10" t="s">
        <v>1362</v>
      </c>
      <c r="C3524" s="1" t="s">
        <v>1363</v>
      </c>
      <c r="D3524" s="1">
        <v>2014</v>
      </c>
      <c r="E3524" s="1">
        <v>12</v>
      </c>
      <c r="F3524" s="1">
        <v>4</v>
      </c>
      <c r="G3524" s="15" t="s">
        <v>1364</v>
      </c>
      <c r="H3524" s="1" t="s">
        <v>1365</v>
      </c>
      <c r="I3524" s="1">
        <v>-17.6</v>
      </c>
      <c r="J3524" s="1">
        <v>31.2</v>
      </c>
      <c r="K3524" s="1">
        <v>4</v>
      </c>
      <c r="L3524" s="1">
        <v>694.25</v>
      </c>
      <c r="M3524" s="1">
        <v>17.8196663856506</v>
      </c>
      <c r="N3524" s="1">
        <v>1.56</v>
      </c>
      <c r="O3524" s="1">
        <v>4.5</v>
      </c>
      <c r="P3524" s="1">
        <v>73</v>
      </c>
      <c r="Q3524" s="1">
        <v>5</v>
      </c>
      <c r="R3524" s="1">
        <v>22</v>
      </c>
      <c r="S3524" s="1" t="s">
        <v>135</v>
      </c>
      <c r="T3524" s="1">
        <v>7.3</v>
      </c>
      <c r="U3524" s="1">
        <v>0.7</v>
      </c>
      <c r="V3524" s="1">
        <f t="shared" si="308"/>
        <v>10.4285714285714</v>
      </c>
      <c r="W3524" s="6" t="s">
        <v>1366</v>
      </c>
      <c r="X3524" s="1">
        <v>3</v>
      </c>
      <c r="AA3524" s="1" t="s">
        <v>1367</v>
      </c>
      <c r="AB3524" s="1" t="s">
        <v>1368</v>
      </c>
      <c r="AC3524" s="1" t="s">
        <v>1369</v>
      </c>
      <c r="AD3524" s="1">
        <v>12.5</v>
      </c>
      <c r="AE3524" s="13"/>
      <c r="AG3524" s="13"/>
    </row>
    <row r="3525" ht="17" hidden="1" customHeight="1" spans="1:33">
      <c r="A3525" s="1" t="s">
        <v>1361</v>
      </c>
      <c r="B3525" s="10" t="s">
        <v>1362</v>
      </c>
      <c r="C3525" s="1" t="s">
        <v>1363</v>
      </c>
      <c r="D3525" s="1">
        <v>2014</v>
      </c>
      <c r="E3525" s="1">
        <v>12</v>
      </c>
      <c r="F3525" s="1">
        <v>4</v>
      </c>
      <c r="G3525" s="15" t="s">
        <v>1364</v>
      </c>
      <c r="H3525" s="1" t="s">
        <v>1365</v>
      </c>
      <c r="I3525" s="1">
        <v>-17.6</v>
      </c>
      <c r="J3525" s="1">
        <v>31.2</v>
      </c>
      <c r="K3525" s="1">
        <v>4</v>
      </c>
      <c r="L3525" s="1">
        <v>694.25</v>
      </c>
      <c r="M3525" s="1">
        <v>17.8196663856506</v>
      </c>
      <c r="N3525" s="1">
        <v>1.56</v>
      </c>
      <c r="O3525" s="1">
        <v>4.5</v>
      </c>
      <c r="P3525" s="1">
        <v>73</v>
      </c>
      <c r="Q3525" s="1">
        <v>5</v>
      </c>
      <c r="R3525" s="1">
        <v>22</v>
      </c>
      <c r="S3525" s="1" t="s">
        <v>135</v>
      </c>
      <c r="T3525" s="1">
        <v>7.3</v>
      </c>
      <c r="U3525" s="1">
        <v>0.7</v>
      </c>
      <c r="V3525" s="1">
        <f t="shared" si="308"/>
        <v>10.4285714285714</v>
      </c>
      <c r="W3525" s="6" t="s">
        <v>1366</v>
      </c>
      <c r="X3525" s="1">
        <v>3</v>
      </c>
      <c r="AA3525" s="1" t="s">
        <v>1367</v>
      </c>
      <c r="AB3525" s="1" t="s">
        <v>1370</v>
      </c>
      <c r="AC3525" s="1" t="s">
        <v>1369</v>
      </c>
      <c r="AD3525" s="1">
        <v>12.5</v>
      </c>
      <c r="AE3525" s="13"/>
      <c r="AG3525" s="13"/>
    </row>
    <row r="3526" ht="17" hidden="1" customHeight="1" spans="1:33">
      <c r="A3526" s="1" t="s">
        <v>1361</v>
      </c>
      <c r="B3526" s="10" t="s">
        <v>1362</v>
      </c>
      <c r="C3526" s="1" t="s">
        <v>1363</v>
      </c>
      <c r="D3526" s="1">
        <v>2014</v>
      </c>
      <c r="E3526" s="1">
        <v>12</v>
      </c>
      <c r="F3526" s="1">
        <v>4</v>
      </c>
      <c r="G3526" s="15" t="s">
        <v>1364</v>
      </c>
      <c r="H3526" s="1" t="s">
        <v>1365</v>
      </c>
      <c r="I3526" s="1">
        <v>-17.6</v>
      </c>
      <c r="J3526" s="1">
        <v>31.2</v>
      </c>
      <c r="K3526" s="1">
        <v>4</v>
      </c>
      <c r="L3526" s="1">
        <v>694.25</v>
      </c>
      <c r="M3526" s="1">
        <v>17.8196663856506</v>
      </c>
      <c r="N3526" s="1">
        <v>1.56</v>
      </c>
      <c r="O3526" s="1">
        <v>4.5</v>
      </c>
      <c r="P3526" s="1">
        <v>73</v>
      </c>
      <c r="Q3526" s="1">
        <v>5</v>
      </c>
      <c r="R3526" s="1">
        <v>22</v>
      </c>
      <c r="S3526" s="1" t="s">
        <v>135</v>
      </c>
      <c r="T3526" s="1">
        <v>7.3</v>
      </c>
      <c r="U3526" s="1">
        <v>0.7</v>
      </c>
      <c r="V3526" s="1">
        <f t="shared" si="308"/>
        <v>10.4285714285714</v>
      </c>
      <c r="W3526" s="6" t="s">
        <v>1366</v>
      </c>
      <c r="X3526" s="1">
        <v>3</v>
      </c>
      <c r="AA3526" s="1" t="s">
        <v>1371</v>
      </c>
      <c r="AB3526" s="1" t="s">
        <v>1368</v>
      </c>
      <c r="AC3526" s="1" t="s">
        <v>1372</v>
      </c>
      <c r="AD3526" s="1">
        <v>12.5</v>
      </c>
      <c r="AE3526" s="13"/>
      <c r="AG3526" s="13"/>
    </row>
    <row r="3527" ht="17" hidden="1" customHeight="1" spans="1:33">
      <c r="A3527" s="1" t="s">
        <v>1361</v>
      </c>
      <c r="B3527" s="10" t="s">
        <v>1362</v>
      </c>
      <c r="C3527" s="1" t="s">
        <v>1363</v>
      </c>
      <c r="D3527" s="1">
        <v>2014</v>
      </c>
      <c r="E3527" s="1">
        <v>12</v>
      </c>
      <c r="F3527" s="1">
        <v>4</v>
      </c>
      <c r="G3527" s="15" t="s">
        <v>1364</v>
      </c>
      <c r="H3527" s="1" t="s">
        <v>1365</v>
      </c>
      <c r="I3527" s="1">
        <v>-17.6</v>
      </c>
      <c r="J3527" s="1">
        <v>31.2</v>
      </c>
      <c r="K3527" s="1">
        <v>4</v>
      </c>
      <c r="L3527" s="1">
        <v>694.25</v>
      </c>
      <c r="M3527" s="1">
        <v>17.8196663856506</v>
      </c>
      <c r="N3527" s="1">
        <v>1.56</v>
      </c>
      <c r="O3527" s="1">
        <v>4.5</v>
      </c>
      <c r="P3527" s="1">
        <v>73</v>
      </c>
      <c r="Q3527" s="1">
        <v>5</v>
      </c>
      <c r="R3527" s="1">
        <v>22</v>
      </c>
      <c r="S3527" s="1" t="s">
        <v>135</v>
      </c>
      <c r="T3527" s="1">
        <v>7.3</v>
      </c>
      <c r="U3527" s="1">
        <v>0.7</v>
      </c>
      <c r="V3527" s="1">
        <f t="shared" si="308"/>
        <v>10.4285714285714</v>
      </c>
      <c r="W3527" s="6" t="s">
        <v>1366</v>
      </c>
      <c r="X3527" s="1">
        <v>3</v>
      </c>
      <c r="AA3527" s="1" t="s">
        <v>1371</v>
      </c>
      <c r="AB3527" s="1" t="s">
        <v>1370</v>
      </c>
      <c r="AC3527" s="1" t="s">
        <v>1372</v>
      </c>
      <c r="AD3527" s="1">
        <v>12.5</v>
      </c>
      <c r="AE3527" s="13"/>
      <c r="AG3527" s="13"/>
    </row>
    <row r="3528" ht="17" hidden="1" customHeight="1" spans="1:33">
      <c r="A3528" s="1" t="s">
        <v>1361</v>
      </c>
      <c r="B3528" s="10" t="s">
        <v>1362</v>
      </c>
      <c r="C3528" s="1" t="s">
        <v>1363</v>
      </c>
      <c r="D3528" s="1">
        <v>2014</v>
      </c>
      <c r="E3528" s="1">
        <v>12</v>
      </c>
      <c r="F3528" s="1">
        <v>4</v>
      </c>
      <c r="G3528" s="15" t="s">
        <v>1364</v>
      </c>
      <c r="H3528" s="1" t="s">
        <v>1365</v>
      </c>
      <c r="I3528" s="1">
        <v>-17.6</v>
      </c>
      <c r="J3528" s="1">
        <v>31.2</v>
      </c>
      <c r="K3528" s="1">
        <v>4</v>
      </c>
      <c r="L3528" s="1">
        <v>694.25</v>
      </c>
      <c r="M3528" s="1">
        <v>17.8196663856506</v>
      </c>
      <c r="N3528" s="1">
        <v>1.56</v>
      </c>
      <c r="O3528" s="1">
        <v>4.5</v>
      </c>
      <c r="P3528" s="1">
        <v>73</v>
      </c>
      <c r="Q3528" s="1">
        <v>5</v>
      </c>
      <c r="R3528" s="1">
        <v>22</v>
      </c>
      <c r="S3528" s="1" t="s">
        <v>135</v>
      </c>
      <c r="T3528" s="1">
        <v>7.3</v>
      </c>
      <c r="U3528" s="1">
        <v>0.7</v>
      </c>
      <c r="V3528" s="1">
        <f t="shared" si="308"/>
        <v>10.4285714285714</v>
      </c>
      <c r="W3528" s="6" t="s">
        <v>1366</v>
      </c>
      <c r="X3528" s="1">
        <v>3</v>
      </c>
      <c r="AA3528" s="1" t="s">
        <v>1373</v>
      </c>
      <c r="AB3528" s="1" t="s">
        <v>1368</v>
      </c>
      <c r="AC3528" s="1" t="s">
        <v>1374</v>
      </c>
      <c r="AD3528" s="1">
        <v>12.5</v>
      </c>
      <c r="AE3528" s="13"/>
      <c r="AG3528" s="13"/>
    </row>
    <row r="3529" ht="17" hidden="1" customHeight="1" spans="1:33">
      <c r="A3529" s="1" t="s">
        <v>1361</v>
      </c>
      <c r="B3529" s="10" t="s">
        <v>1362</v>
      </c>
      <c r="C3529" s="1" t="s">
        <v>1363</v>
      </c>
      <c r="D3529" s="1">
        <v>2014</v>
      </c>
      <c r="E3529" s="1">
        <v>12</v>
      </c>
      <c r="F3529" s="1">
        <v>4</v>
      </c>
      <c r="G3529" s="15" t="s">
        <v>1364</v>
      </c>
      <c r="H3529" s="1" t="s">
        <v>1365</v>
      </c>
      <c r="I3529" s="1">
        <v>-17.6</v>
      </c>
      <c r="J3529" s="1">
        <v>31.2</v>
      </c>
      <c r="K3529" s="1">
        <v>4</v>
      </c>
      <c r="L3529" s="1">
        <v>694.25</v>
      </c>
      <c r="M3529" s="1">
        <v>17.8196663856506</v>
      </c>
      <c r="N3529" s="1">
        <v>1.56</v>
      </c>
      <c r="O3529" s="1">
        <v>4.5</v>
      </c>
      <c r="P3529" s="1">
        <v>73</v>
      </c>
      <c r="Q3529" s="1">
        <v>5</v>
      </c>
      <c r="R3529" s="1">
        <v>22</v>
      </c>
      <c r="S3529" s="1" t="s">
        <v>135</v>
      </c>
      <c r="T3529" s="1">
        <v>7.3</v>
      </c>
      <c r="U3529" s="1">
        <v>0.7</v>
      </c>
      <c r="V3529" s="1">
        <f t="shared" si="308"/>
        <v>10.4285714285714</v>
      </c>
      <c r="W3529" s="6" t="s">
        <v>1366</v>
      </c>
      <c r="X3529" s="1">
        <v>3</v>
      </c>
      <c r="AA3529" s="1" t="s">
        <v>1373</v>
      </c>
      <c r="AB3529" s="1" t="s">
        <v>1370</v>
      </c>
      <c r="AC3529" s="1" t="s">
        <v>1374</v>
      </c>
      <c r="AD3529" s="1">
        <v>12.5</v>
      </c>
      <c r="AE3529" s="13"/>
      <c r="AG3529" s="13"/>
    </row>
    <row r="3530" ht="17" hidden="1" customHeight="1" spans="1:33">
      <c r="A3530" s="1" t="s">
        <v>1361</v>
      </c>
      <c r="B3530" s="10" t="s">
        <v>1362</v>
      </c>
      <c r="C3530" s="1" t="s">
        <v>1363</v>
      </c>
      <c r="D3530" s="1">
        <v>2014</v>
      </c>
      <c r="E3530" s="1">
        <v>12</v>
      </c>
      <c r="F3530" s="1">
        <v>4</v>
      </c>
      <c r="G3530" s="15" t="s">
        <v>1364</v>
      </c>
      <c r="H3530" s="1" t="s">
        <v>1365</v>
      </c>
      <c r="I3530" s="1">
        <v>-17.6</v>
      </c>
      <c r="J3530" s="1">
        <v>31.2</v>
      </c>
      <c r="K3530" s="1">
        <v>4</v>
      </c>
      <c r="L3530" s="1">
        <v>694.25</v>
      </c>
      <c r="M3530" s="1">
        <v>17.8196663856506</v>
      </c>
      <c r="N3530" s="1">
        <v>1.56</v>
      </c>
      <c r="O3530" s="1">
        <v>4.5</v>
      </c>
      <c r="P3530" s="1">
        <v>73</v>
      </c>
      <c r="Q3530" s="1">
        <v>5</v>
      </c>
      <c r="R3530" s="1">
        <v>22</v>
      </c>
      <c r="S3530" s="1" t="s">
        <v>135</v>
      </c>
      <c r="T3530" s="1">
        <v>7.3</v>
      </c>
      <c r="U3530" s="1">
        <v>0.7</v>
      </c>
      <c r="V3530" s="1">
        <f t="shared" si="308"/>
        <v>10.4285714285714</v>
      </c>
      <c r="W3530" s="6" t="s">
        <v>1366</v>
      </c>
      <c r="X3530" s="1">
        <v>3</v>
      </c>
      <c r="AA3530" s="1" t="s">
        <v>1367</v>
      </c>
      <c r="AB3530" s="1" t="s">
        <v>1368</v>
      </c>
      <c r="AC3530" s="1" t="s">
        <v>1369</v>
      </c>
      <c r="AD3530" s="1">
        <v>12.5</v>
      </c>
      <c r="AE3530" s="13"/>
      <c r="AG3530" s="13"/>
    </row>
    <row r="3531" ht="17" hidden="1" customHeight="1" spans="1:33">
      <c r="A3531" s="1" t="s">
        <v>1361</v>
      </c>
      <c r="B3531" s="10" t="s">
        <v>1362</v>
      </c>
      <c r="C3531" s="1" t="s">
        <v>1363</v>
      </c>
      <c r="D3531" s="1">
        <v>2014</v>
      </c>
      <c r="E3531" s="1">
        <v>12</v>
      </c>
      <c r="F3531" s="1">
        <v>4</v>
      </c>
      <c r="G3531" s="15" t="s">
        <v>1364</v>
      </c>
      <c r="H3531" s="1" t="s">
        <v>1365</v>
      </c>
      <c r="I3531" s="1">
        <v>-17.6</v>
      </c>
      <c r="J3531" s="1">
        <v>31.2</v>
      </c>
      <c r="K3531" s="1">
        <v>4</v>
      </c>
      <c r="L3531" s="1">
        <v>694.25</v>
      </c>
      <c r="M3531" s="1">
        <v>17.8196663856506</v>
      </c>
      <c r="N3531" s="1">
        <v>1.56</v>
      </c>
      <c r="O3531" s="1">
        <v>4.5</v>
      </c>
      <c r="P3531" s="1">
        <v>73</v>
      </c>
      <c r="Q3531" s="1">
        <v>5</v>
      </c>
      <c r="R3531" s="1">
        <v>22</v>
      </c>
      <c r="S3531" s="1" t="s">
        <v>135</v>
      </c>
      <c r="T3531" s="1">
        <v>7.3</v>
      </c>
      <c r="U3531" s="1">
        <v>0.7</v>
      </c>
      <c r="V3531" s="1">
        <f t="shared" si="308"/>
        <v>10.4285714285714</v>
      </c>
      <c r="W3531" s="6" t="s">
        <v>1366</v>
      </c>
      <c r="X3531" s="1">
        <v>3</v>
      </c>
      <c r="AA3531" s="1" t="s">
        <v>1367</v>
      </c>
      <c r="AB3531" s="1" t="s">
        <v>1370</v>
      </c>
      <c r="AC3531" s="1" t="s">
        <v>1369</v>
      </c>
      <c r="AD3531" s="1">
        <v>12.5</v>
      </c>
      <c r="AE3531" s="13"/>
      <c r="AG3531" s="13"/>
    </row>
    <row r="3532" ht="17" hidden="1" customHeight="1" spans="1:33">
      <c r="A3532" s="1" t="s">
        <v>1361</v>
      </c>
      <c r="B3532" s="10" t="s">
        <v>1362</v>
      </c>
      <c r="C3532" s="1" t="s">
        <v>1363</v>
      </c>
      <c r="D3532" s="1">
        <v>2014</v>
      </c>
      <c r="E3532" s="1">
        <v>12</v>
      </c>
      <c r="F3532" s="1">
        <v>4</v>
      </c>
      <c r="G3532" s="15" t="s">
        <v>1364</v>
      </c>
      <c r="H3532" s="1" t="s">
        <v>1365</v>
      </c>
      <c r="I3532" s="1">
        <v>-17.6</v>
      </c>
      <c r="J3532" s="1">
        <v>31.2</v>
      </c>
      <c r="K3532" s="1">
        <v>4</v>
      </c>
      <c r="L3532" s="1">
        <v>694.25</v>
      </c>
      <c r="M3532" s="1">
        <v>17.8196663856506</v>
      </c>
      <c r="N3532" s="1">
        <v>1.56</v>
      </c>
      <c r="O3532" s="1">
        <v>4.5</v>
      </c>
      <c r="P3532" s="1">
        <v>73</v>
      </c>
      <c r="Q3532" s="1">
        <v>5</v>
      </c>
      <c r="R3532" s="1">
        <v>22</v>
      </c>
      <c r="S3532" s="1" t="s">
        <v>135</v>
      </c>
      <c r="T3532" s="1">
        <v>7.3</v>
      </c>
      <c r="U3532" s="1">
        <v>0.7</v>
      </c>
      <c r="V3532" s="1">
        <f t="shared" si="308"/>
        <v>10.4285714285714</v>
      </c>
      <c r="W3532" s="6" t="s">
        <v>1366</v>
      </c>
      <c r="X3532" s="1">
        <v>3</v>
      </c>
      <c r="AA3532" s="1" t="s">
        <v>1371</v>
      </c>
      <c r="AB3532" s="1" t="s">
        <v>1368</v>
      </c>
      <c r="AC3532" s="1" t="s">
        <v>1372</v>
      </c>
      <c r="AD3532" s="1">
        <v>12.5</v>
      </c>
      <c r="AE3532" s="13"/>
      <c r="AG3532" s="13"/>
    </row>
    <row r="3533" ht="17" hidden="1" customHeight="1" spans="1:33">
      <c r="A3533" s="1" t="s">
        <v>1361</v>
      </c>
      <c r="B3533" s="10" t="s">
        <v>1362</v>
      </c>
      <c r="C3533" s="1" t="s">
        <v>1363</v>
      </c>
      <c r="D3533" s="1">
        <v>2014</v>
      </c>
      <c r="E3533" s="1">
        <v>12</v>
      </c>
      <c r="F3533" s="1">
        <v>4</v>
      </c>
      <c r="G3533" s="15" t="s">
        <v>1364</v>
      </c>
      <c r="H3533" s="1" t="s">
        <v>1365</v>
      </c>
      <c r="I3533" s="1">
        <v>-17.6</v>
      </c>
      <c r="J3533" s="1">
        <v>31.2</v>
      </c>
      <c r="K3533" s="1">
        <v>4</v>
      </c>
      <c r="L3533" s="1">
        <v>694.25</v>
      </c>
      <c r="M3533" s="1">
        <v>17.8196663856506</v>
      </c>
      <c r="N3533" s="1">
        <v>1.56</v>
      </c>
      <c r="O3533" s="1">
        <v>4.5</v>
      </c>
      <c r="P3533" s="1">
        <v>73</v>
      </c>
      <c r="Q3533" s="1">
        <v>5</v>
      </c>
      <c r="R3533" s="1">
        <v>22</v>
      </c>
      <c r="S3533" s="1" t="s">
        <v>135</v>
      </c>
      <c r="T3533" s="1">
        <v>7.3</v>
      </c>
      <c r="U3533" s="1">
        <v>0.7</v>
      </c>
      <c r="V3533" s="1">
        <f t="shared" si="308"/>
        <v>10.4285714285714</v>
      </c>
      <c r="W3533" s="6" t="s">
        <v>1366</v>
      </c>
      <c r="X3533" s="1">
        <v>3</v>
      </c>
      <c r="AA3533" s="1" t="s">
        <v>1371</v>
      </c>
      <c r="AB3533" s="1" t="s">
        <v>1370</v>
      </c>
      <c r="AC3533" s="1" t="s">
        <v>1372</v>
      </c>
      <c r="AD3533" s="1">
        <v>12.5</v>
      </c>
      <c r="AE3533" s="13"/>
      <c r="AG3533" s="13"/>
    </row>
    <row r="3534" ht="17" hidden="1" customHeight="1" spans="1:33">
      <c r="A3534" s="1" t="s">
        <v>1361</v>
      </c>
      <c r="B3534" s="10" t="s">
        <v>1362</v>
      </c>
      <c r="C3534" s="1" t="s">
        <v>1363</v>
      </c>
      <c r="D3534" s="1">
        <v>2014</v>
      </c>
      <c r="E3534" s="1">
        <v>12</v>
      </c>
      <c r="F3534" s="1">
        <v>4</v>
      </c>
      <c r="G3534" s="15" t="s">
        <v>1364</v>
      </c>
      <c r="H3534" s="1" t="s">
        <v>1365</v>
      </c>
      <c r="I3534" s="1">
        <v>-17.6</v>
      </c>
      <c r="J3534" s="1">
        <v>31.2</v>
      </c>
      <c r="K3534" s="1">
        <v>4</v>
      </c>
      <c r="L3534" s="1">
        <v>694.25</v>
      </c>
      <c r="M3534" s="1">
        <v>17.8196663856506</v>
      </c>
      <c r="N3534" s="1">
        <v>1.56</v>
      </c>
      <c r="O3534" s="1">
        <v>4.5</v>
      </c>
      <c r="P3534" s="1">
        <v>73</v>
      </c>
      <c r="Q3534" s="1">
        <v>5</v>
      </c>
      <c r="R3534" s="1">
        <v>22</v>
      </c>
      <c r="S3534" s="1" t="s">
        <v>135</v>
      </c>
      <c r="T3534" s="1">
        <v>7.3</v>
      </c>
      <c r="U3534" s="1">
        <v>0.7</v>
      </c>
      <c r="V3534" s="1">
        <f t="shared" si="308"/>
        <v>10.4285714285714</v>
      </c>
      <c r="W3534" s="6" t="s">
        <v>1366</v>
      </c>
      <c r="X3534" s="1">
        <v>3</v>
      </c>
      <c r="AA3534" s="1" t="s">
        <v>1373</v>
      </c>
      <c r="AB3534" s="1" t="s">
        <v>1368</v>
      </c>
      <c r="AC3534" s="1" t="s">
        <v>1374</v>
      </c>
      <c r="AD3534" s="1">
        <v>12.5</v>
      </c>
      <c r="AE3534" s="13"/>
      <c r="AG3534" s="13"/>
    </row>
    <row r="3535" ht="17" hidden="1" customHeight="1" spans="1:33">
      <c r="A3535" s="1" t="s">
        <v>1361</v>
      </c>
      <c r="B3535" s="10" t="s">
        <v>1362</v>
      </c>
      <c r="C3535" s="1" t="s">
        <v>1363</v>
      </c>
      <c r="D3535" s="1">
        <v>2014</v>
      </c>
      <c r="E3535" s="1">
        <v>12</v>
      </c>
      <c r="F3535" s="1">
        <v>4</v>
      </c>
      <c r="G3535" s="15" t="s">
        <v>1364</v>
      </c>
      <c r="H3535" s="1" t="s">
        <v>1365</v>
      </c>
      <c r="I3535" s="1">
        <v>-17.6</v>
      </c>
      <c r="J3535" s="1">
        <v>31.2</v>
      </c>
      <c r="K3535" s="1">
        <v>4</v>
      </c>
      <c r="L3535" s="1">
        <v>694.25</v>
      </c>
      <c r="M3535" s="1">
        <v>17.8196663856506</v>
      </c>
      <c r="N3535" s="1">
        <v>1.56</v>
      </c>
      <c r="O3535" s="1">
        <v>4.5</v>
      </c>
      <c r="P3535" s="1">
        <v>73</v>
      </c>
      <c r="Q3535" s="1">
        <v>5</v>
      </c>
      <c r="R3535" s="1">
        <v>22</v>
      </c>
      <c r="S3535" s="1" t="s">
        <v>135</v>
      </c>
      <c r="T3535" s="1">
        <v>7.3</v>
      </c>
      <c r="U3535" s="1">
        <v>0.7</v>
      </c>
      <c r="V3535" s="1">
        <f t="shared" si="308"/>
        <v>10.4285714285714</v>
      </c>
      <c r="W3535" s="6" t="s">
        <v>1366</v>
      </c>
      <c r="X3535" s="1">
        <v>3</v>
      </c>
      <c r="AA3535" s="1" t="s">
        <v>1373</v>
      </c>
      <c r="AB3535" s="1" t="s">
        <v>1370</v>
      </c>
      <c r="AC3535" s="1" t="s">
        <v>1374</v>
      </c>
      <c r="AD3535" s="1">
        <v>12.5</v>
      </c>
      <c r="AE3535" s="13"/>
      <c r="AG3535" s="13"/>
    </row>
    <row r="3536" ht="17" hidden="1" customHeight="1" spans="1:33">
      <c r="A3536" s="1" t="s">
        <v>1361</v>
      </c>
      <c r="B3536" s="10" t="s">
        <v>1362</v>
      </c>
      <c r="C3536" s="1" t="s">
        <v>1363</v>
      </c>
      <c r="D3536" s="1">
        <v>2014</v>
      </c>
      <c r="E3536" s="1">
        <v>12</v>
      </c>
      <c r="F3536" s="1">
        <v>4</v>
      </c>
      <c r="G3536" s="15" t="s">
        <v>1364</v>
      </c>
      <c r="H3536" s="1" t="s">
        <v>1365</v>
      </c>
      <c r="I3536" s="1">
        <v>-17.6</v>
      </c>
      <c r="J3536" s="1">
        <v>31.2</v>
      </c>
      <c r="K3536" s="1">
        <v>4</v>
      </c>
      <c r="L3536" s="1">
        <v>694.25</v>
      </c>
      <c r="M3536" s="1">
        <v>17.8196663856506</v>
      </c>
      <c r="N3536" s="1">
        <v>1.56</v>
      </c>
      <c r="O3536" s="1">
        <v>4.5</v>
      </c>
      <c r="P3536" s="1">
        <v>73</v>
      </c>
      <c r="Q3536" s="1">
        <v>5</v>
      </c>
      <c r="R3536" s="1">
        <v>22</v>
      </c>
      <c r="S3536" s="1" t="s">
        <v>135</v>
      </c>
      <c r="T3536" s="1">
        <v>7.3</v>
      </c>
      <c r="U3536" s="1">
        <v>0.7</v>
      </c>
      <c r="V3536" s="1">
        <f t="shared" si="308"/>
        <v>10.4285714285714</v>
      </c>
      <c r="W3536" s="6" t="s">
        <v>1366</v>
      </c>
      <c r="X3536" s="1">
        <v>3</v>
      </c>
      <c r="AA3536" s="1" t="s">
        <v>1367</v>
      </c>
      <c r="AB3536" s="1" t="s">
        <v>1368</v>
      </c>
      <c r="AC3536" s="1" t="s">
        <v>1369</v>
      </c>
      <c r="AD3536" s="1">
        <v>12.5</v>
      </c>
      <c r="AE3536" s="13"/>
      <c r="AG3536" s="13"/>
    </row>
    <row r="3537" ht="17" hidden="1" customHeight="1" spans="1:33">
      <c r="A3537" s="1" t="s">
        <v>1361</v>
      </c>
      <c r="B3537" s="10" t="s">
        <v>1362</v>
      </c>
      <c r="C3537" s="1" t="s">
        <v>1363</v>
      </c>
      <c r="D3537" s="1">
        <v>2014</v>
      </c>
      <c r="E3537" s="1">
        <v>12</v>
      </c>
      <c r="F3537" s="1">
        <v>4</v>
      </c>
      <c r="G3537" s="15" t="s">
        <v>1364</v>
      </c>
      <c r="H3537" s="1" t="s">
        <v>1365</v>
      </c>
      <c r="I3537" s="1">
        <v>-17.6</v>
      </c>
      <c r="J3537" s="1">
        <v>31.2</v>
      </c>
      <c r="K3537" s="1">
        <v>4</v>
      </c>
      <c r="L3537" s="1">
        <v>694.25</v>
      </c>
      <c r="M3537" s="1">
        <v>17.8196663856506</v>
      </c>
      <c r="N3537" s="1">
        <v>1.56</v>
      </c>
      <c r="O3537" s="1">
        <v>4.5</v>
      </c>
      <c r="P3537" s="1">
        <v>73</v>
      </c>
      <c r="Q3537" s="1">
        <v>5</v>
      </c>
      <c r="R3537" s="1">
        <v>22</v>
      </c>
      <c r="S3537" s="1" t="s">
        <v>135</v>
      </c>
      <c r="T3537" s="1">
        <v>7.3</v>
      </c>
      <c r="U3537" s="1">
        <v>0.7</v>
      </c>
      <c r="V3537" s="1">
        <f t="shared" si="308"/>
        <v>10.4285714285714</v>
      </c>
      <c r="W3537" s="6" t="s">
        <v>1366</v>
      </c>
      <c r="X3537" s="1">
        <v>3</v>
      </c>
      <c r="AA3537" s="1" t="s">
        <v>1367</v>
      </c>
      <c r="AB3537" s="1" t="s">
        <v>1370</v>
      </c>
      <c r="AC3537" s="1" t="s">
        <v>1369</v>
      </c>
      <c r="AD3537" s="1">
        <v>12.5</v>
      </c>
      <c r="AE3537" s="13"/>
      <c r="AG3537" s="13"/>
    </row>
    <row r="3538" ht="17" hidden="1" customHeight="1" spans="1:33">
      <c r="A3538" s="1" t="s">
        <v>1361</v>
      </c>
      <c r="B3538" s="10" t="s">
        <v>1362</v>
      </c>
      <c r="C3538" s="1" t="s">
        <v>1363</v>
      </c>
      <c r="D3538" s="1">
        <v>2014</v>
      </c>
      <c r="E3538" s="1">
        <v>12</v>
      </c>
      <c r="F3538" s="1">
        <v>4</v>
      </c>
      <c r="G3538" s="15" t="s">
        <v>1364</v>
      </c>
      <c r="H3538" s="1" t="s">
        <v>1365</v>
      </c>
      <c r="I3538" s="1">
        <v>-17.6</v>
      </c>
      <c r="J3538" s="1">
        <v>31.2</v>
      </c>
      <c r="K3538" s="1">
        <v>4</v>
      </c>
      <c r="L3538" s="1">
        <v>694.25</v>
      </c>
      <c r="M3538" s="1">
        <v>17.8196663856506</v>
      </c>
      <c r="N3538" s="1">
        <v>1.56</v>
      </c>
      <c r="O3538" s="1">
        <v>4.5</v>
      </c>
      <c r="P3538" s="1">
        <v>73</v>
      </c>
      <c r="Q3538" s="1">
        <v>5</v>
      </c>
      <c r="R3538" s="1">
        <v>22</v>
      </c>
      <c r="S3538" s="1" t="s">
        <v>135</v>
      </c>
      <c r="T3538" s="1">
        <v>7.3</v>
      </c>
      <c r="U3538" s="1">
        <v>0.7</v>
      </c>
      <c r="V3538" s="1">
        <f t="shared" si="308"/>
        <v>10.4285714285714</v>
      </c>
      <c r="W3538" s="6" t="s">
        <v>1366</v>
      </c>
      <c r="X3538" s="1">
        <v>3</v>
      </c>
      <c r="AA3538" s="1" t="s">
        <v>1371</v>
      </c>
      <c r="AB3538" s="1" t="s">
        <v>1368</v>
      </c>
      <c r="AC3538" s="1" t="s">
        <v>1372</v>
      </c>
      <c r="AD3538" s="1">
        <v>12.5</v>
      </c>
      <c r="AE3538" s="13"/>
      <c r="AG3538" s="13"/>
    </row>
    <row r="3539" ht="17" hidden="1" customHeight="1" spans="1:33">
      <c r="A3539" s="1" t="s">
        <v>1361</v>
      </c>
      <c r="B3539" s="10" t="s">
        <v>1362</v>
      </c>
      <c r="C3539" s="1" t="s">
        <v>1363</v>
      </c>
      <c r="D3539" s="1">
        <v>2014</v>
      </c>
      <c r="E3539" s="1">
        <v>12</v>
      </c>
      <c r="F3539" s="1">
        <v>4</v>
      </c>
      <c r="G3539" s="15" t="s">
        <v>1364</v>
      </c>
      <c r="H3539" s="1" t="s">
        <v>1365</v>
      </c>
      <c r="I3539" s="1">
        <v>-17.6</v>
      </c>
      <c r="J3539" s="1">
        <v>31.2</v>
      </c>
      <c r="K3539" s="1">
        <v>4</v>
      </c>
      <c r="L3539" s="1">
        <v>694.25</v>
      </c>
      <c r="M3539" s="1">
        <v>17.8196663856506</v>
      </c>
      <c r="N3539" s="1">
        <v>1.56</v>
      </c>
      <c r="O3539" s="1">
        <v>4.5</v>
      </c>
      <c r="P3539" s="1">
        <v>73</v>
      </c>
      <c r="Q3539" s="1">
        <v>5</v>
      </c>
      <c r="R3539" s="1">
        <v>22</v>
      </c>
      <c r="S3539" s="1" t="s">
        <v>135</v>
      </c>
      <c r="T3539" s="1">
        <v>7.3</v>
      </c>
      <c r="U3539" s="1">
        <v>0.7</v>
      </c>
      <c r="V3539" s="1">
        <f t="shared" si="308"/>
        <v>10.4285714285714</v>
      </c>
      <c r="W3539" s="6" t="s">
        <v>1366</v>
      </c>
      <c r="X3539" s="1">
        <v>3</v>
      </c>
      <c r="AA3539" s="1" t="s">
        <v>1371</v>
      </c>
      <c r="AB3539" s="1" t="s">
        <v>1370</v>
      </c>
      <c r="AC3539" s="1" t="s">
        <v>1372</v>
      </c>
      <c r="AD3539" s="1">
        <v>12.5</v>
      </c>
      <c r="AE3539" s="13"/>
      <c r="AG3539" s="13"/>
    </row>
    <row r="3540" ht="17" hidden="1" customHeight="1" spans="1:33">
      <c r="A3540" s="1" t="s">
        <v>1361</v>
      </c>
      <c r="B3540" s="10" t="s">
        <v>1362</v>
      </c>
      <c r="C3540" s="1" t="s">
        <v>1363</v>
      </c>
      <c r="D3540" s="1">
        <v>2014</v>
      </c>
      <c r="E3540" s="1">
        <v>12</v>
      </c>
      <c r="F3540" s="1">
        <v>4</v>
      </c>
      <c r="G3540" s="15" t="s">
        <v>1364</v>
      </c>
      <c r="H3540" s="1" t="s">
        <v>1365</v>
      </c>
      <c r="I3540" s="1">
        <v>-17.6</v>
      </c>
      <c r="J3540" s="1">
        <v>31.2</v>
      </c>
      <c r="K3540" s="1">
        <v>4</v>
      </c>
      <c r="L3540" s="1">
        <v>694.25</v>
      </c>
      <c r="M3540" s="1">
        <v>17.8196663856506</v>
      </c>
      <c r="N3540" s="1">
        <v>1.56</v>
      </c>
      <c r="O3540" s="1">
        <v>4.5</v>
      </c>
      <c r="P3540" s="1">
        <v>73</v>
      </c>
      <c r="Q3540" s="1">
        <v>5</v>
      </c>
      <c r="R3540" s="1">
        <v>22</v>
      </c>
      <c r="S3540" s="1" t="s">
        <v>135</v>
      </c>
      <c r="T3540" s="1">
        <v>7.3</v>
      </c>
      <c r="U3540" s="1">
        <v>0.7</v>
      </c>
      <c r="V3540" s="1">
        <f t="shared" si="308"/>
        <v>10.4285714285714</v>
      </c>
      <c r="W3540" s="6" t="s">
        <v>1366</v>
      </c>
      <c r="X3540" s="1">
        <v>3</v>
      </c>
      <c r="AA3540" s="1" t="s">
        <v>1373</v>
      </c>
      <c r="AB3540" s="1" t="s">
        <v>1368</v>
      </c>
      <c r="AC3540" s="1" t="s">
        <v>1374</v>
      </c>
      <c r="AD3540" s="1">
        <v>12.5</v>
      </c>
      <c r="AE3540" s="13"/>
      <c r="AG3540" s="13"/>
    </row>
    <row r="3541" ht="17" hidden="1" customHeight="1" spans="1:33">
      <c r="A3541" s="1" t="s">
        <v>1361</v>
      </c>
      <c r="B3541" s="10" t="s">
        <v>1362</v>
      </c>
      <c r="C3541" s="1" t="s">
        <v>1363</v>
      </c>
      <c r="D3541" s="1">
        <v>2014</v>
      </c>
      <c r="E3541" s="1">
        <v>12</v>
      </c>
      <c r="F3541" s="1">
        <v>4</v>
      </c>
      <c r="G3541" s="15" t="s">
        <v>1364</v>
      </c>
      <c r="H3541" s="1" t="s">
        <v>1365</v>
      </c>
      <c r="I3541" s="1">
        <v>-17.6</v>
      </c>
      <c r="J3541" s="1">
        <v>31.2</v>
      </c>
      <c r="K3541" s="1">
        <v>4</v>
      </c>
      <c r="L3541" s="1">
        <v>694.25</v>
      </c>
      <c r="M3541" s="1">
        <v>17.8196663856506</v>
      </c>
      <c r="N3541" s="1">
        <v>1.56</v>
      </c>
      <c r="O3541" s="1">
        <v>4.5</v>
      </c>
      <c r="P3541" s="1">
        <v>73</v>
      </c>
      <c r="Q3541" s="1">
        <v>5</v>
      </c>
      <c r="R3541" s="1">
        <v>22</v>
      </c>
      <c r="S3541" s="1" t="s">
        <v>135</v>
      </c>
      <c r="T3541" s="1">
        <v>7.3</v>
      </c>
      <c r="U3541" s="1">
        <v>0.7</v>
      </c>
      <c r="V3541" s="1">
        <f t="shared" si="308"/>
        <v>10.4285714285714</v>
      </c>
      <c r="W3541" s="6" t="s">
        <v>1366</v>
      </c>
      <c r="X3541" s="1">
        <v>3</v>
      </c>
      <c r="AA3541" s="1" t="s">
        <v>1373</v>
      </c>
      <c r="AB3541" s="1" t="s">
        <v>1370</v>
      </c>
      <c r="AC3541" s="1" t="s">
        <v>1374</v>
      </c>
      <c r="AD3541" s="1">
        <v>12.5</v>
      </c>
      <c r="AE3541" s="13"/>
      <c r="AG3541" s="13"/>
    </row>
    <row r="3542" ht="17" hidden="1" customHeight="1" spans="1:33">
      <c r="A3542" s="1" t="s">
        <v>1361</v>
      </c>
      <c r="B3542" s="10" t="s">
        <v>1362</v>
      </c>
      <c r="C3542" s="1" t="s">
        <v>1363</v>
      </c>
      <c r="D3542" s="1">
        <v>2014</v>
      </c>
      <c r="E3542" s="1">
        <v>12</v>
      </c>
      <c r="F3542" s="1">
        <v>4</v>
      </c>
      <c r="G3542" s="15" t="s">
        <v>1364</v>
      </c>
      <c r="H3542" s="1" t="s">
        <v>1365</v>
      </c>
      <c r="I3542" s="1">
        <v>-17.6</v>
      </c>
      <c r="J3542" s="1">
        <v>31.2</v>
      </c>
      <c r="K3542" s="1">
        <v>4</v>
      </c>
      <c r="L3542" s="1">
        <v>694.25</v>
      </c>
      <c r="M3542" s="1">
        <v>17.8196663856506</v>
      </c>
      <c r="N3542" s="1">
        <v>1.56</v>
      </c>
      <c r="O3542" s="1">
        <v>4.5</v>
      </c>
      <c r="P3542" s="1">
        <v>73</v>
      </c>
      <c r="Q3542" s="1">
        <v>5</v>
      </c>
      <c r="R3542" s="1">
        <v>22</v>
      </c>
      <c r="S3542" s="1" t="s">
        <v>135</v>
      </c>
      <c r="T3542" s="1">
        <v>7.3</v>
      </c>
      <c r="U3542" s="1">
        <v>0.7</v>
      </c>
      <c r="V3542" s="1">
        <f t="shared" si="308"/>
        <v>10.4285714285714</v>
      </c>
      <c r="W3542" s="6" t="s">
        <v>1366</v>
      </c>
      <c r="X3542" s="1">
        <v>3</v>
      </c>
      <c r="AA3542" s="1" t="s">
        <v>1367</v>
      </c>
      <c r="AB3542" s="1" t="s">
        <v>1368</v>
      </c>
      <c r="AC3542" s="1" t="s">
        <v>1369</v>
      </c>
      <c r="AD3542" s="1">
        <v>12.5</v>
      </c>
      <c r="AE3542" s="13"/>
      <c r="AG3542" s="13"/>
    </row>
    <row r="3543" ht="17" hidden="1" customHeight="1" spans="1:33">
      <c r="A3543" s="1" t="s">
        <v>1361</v>
      </c>
      <c r="B3543" s="10" t="s">
        <v>1362</v>
      </c>
      <c r="C3543" s="1" t="s">
        <v>1363</v>
      </c>
      <c r="D3543" s="1">
        <v>2014</v>
      </c>
      <c r="E3543" s="1">
        <v>12</v>
      </c>
      <c r="F3543" s="1">
        <v>4</v>
      </c>
      <c r="G3543" s="15" t="s">
        <v>1364</v>
      </c>
      <c r="H3543" s="1" t="s">
        <v>1365</v>
      </c>
      <c r="I3543" s="1">
        <v>-17.6</v>
      </c>
      <c r="J3543" s="1">
        <v>31.2</v>
      </c>
      <c r="K3543" s="1">
        <v>4</v>
      </c>
      <c r="L3543" s="1">
        <v>694.25</v>
      </c>
      <c r="M3543" s="1">
        <v>17.8196663856506</v>
      </c>
      <c r="N3543" s="1">
        <v>1.56</v>
      </c>
      <c r="O3543" s="1">
        <v>4.5</v>
      </c>
      <c r="P3543" s="1">
        <v>73</v>
      </c>
      <c r="Q3543" s="1">
        <v>5</v>
      </c>
      <c r="R3543" s="1">
        <v>22</v>
      </c>
      <c r="S3543" s="1" t="s">
        <v>135</v>
      </c>
      <c r="T3543" s="1">
        <v>7.3</v>
      </c>
      <c r="U3543" s="1">
        <v>0.7</v>
      </c>
      <c r="V3543" s="1">
        <f t="shared" si="308"/>
        <v>10.4285714285714</v>
      </c>
      <c r="W3543" s="6" t="s">
        <v>1366</v>
      </c>
      <c r="X3543" s="1">
        <v>3</v>
      </c>
      <c r="AA3543" s="1" t="s">
        <v>1367</v>
      </c>
      <c r="AB3543" s="1" t="s">
        <v>1370</v>
      </c>
      <c r="AC3543" s="1" t="s">
        <v>1369</v>
      </c>
      <c r="AD3543" s="1">
        <v>12.5</v>
      </c>
      <c r="AE3543" s="13"/>
      <c r="AG3543" s="13"/>
    </row>
    <row r="3544" ht="17" hidden="1" customHeight="1" spans="1:33">
      <c r="A3544" s="1" t="s">
        <v>1361</v>
      </c>
      <c r="B3544" s="10" t="s">
        <v>1362</v>
      </c>
      <c r="C3544" s="1" t="s">
        <v>1363</v>
      </c>
      <c r="D3544" s="1">
        <v>2014</v>
      </c>
      <c r="E3544" s="1">
        <v>12</v>
      </c>
      <c r="F3544" s="1">
        <v>4</v>
      </c>
      <c r="G3544" s="15" t="s">
        <v>1364</v>
      </c>
      <c r="H3544" s="1" t="s">
        <v>1365</v>
      </c>
      <c r="I3544" s="1">
        <v>-17.6</v>
      </c>
      <c r="J3544" s="1">
        <v>31.2</v>
      </c>
      <c r="K3544" s="1">
        <v>4</v>
      </c>
      <c r="L3544" s="1">
        <v>694.25</v>
      </c>
      <c r="M3544" s="1">
        <v>17.8196663856506</v>
      </c>
      <c r="N3544" s="1">
        <v>1.56</v>
      </c>
      <c r="O3544" s="1">
        <v>4.5</v>
      </c>
      <c r="P3544" s="1">
        <v>73</v>
      </c>
      <c r="Q3544" s="1">
        <v>5</v>
      </c>
      <c r="R3544" s="1">
        <v>22</v>
      </c>
      <c r="S3544" s="1" t="s">
        <v>135</v>
      </c>
      <c r="T3544" s="1">
        <v>7.3</v>
      </c>
      <c r="U3544" s="1">
        <v>0.7</v>
      </c>
      <c r="V3544" s="1">
        <f t="shared" si="308"/>
        <v>10.4285714285714</v>
      </c>
      <c r="W3544" s="6" t="s">
        <v>1366</v>
      </c>
      <c r="X3544" s="1">
        <v>3</v>
      </c>
      <c r="AA3544" s="1" t="s">
        <v>1371</v>
      </c>
      <c r="AB3544" s="1" t="s">
        <v>1368</v>
      </c>
      <c r="AC3544" s="1" t="s">
        <v>1372</v>
      </c>
      <c r="AD3544" s="1">
        <v>12.5</v>
      </c>
      <c r="AE3544" s="13"/>
      <c r="AG3544" s="13"/>
    </row>
    <row r="3545" ht="17" hidden="1" customHeight="1" spans="1:33">
      <c r="A3545" s="1" t="s">
        <v>1361</v>
      </c>
      <c r="B3545" s="10" t="s">
        <v>1362</v>
      </c>
      <c r="C3545" s="1" t="s">
        <v>1363</v>
      </c>
      <c r="D3545" s="1">
        <v>2014</v>
      </c>
      <c r="E3545" s="1">
        <v>12</v>
      </c>
      <c r="F3545" s="1">
        <v>4</v>
      </c>
      <c r="G3545" s="15" t="s">
        <v>1364</v>
      </c>
      <c r="H3545" s="1" t="s">
        <v>1365</v>
      </c>
      <c r="I3545" s="1">
        <v>-17.6</v>
      </c>
      <c r="J3545" s="1">
        <v>31.2</v>
      </c>
      <c r="K3545" s="1">
        <v>4</v>
      </c>
      <c r="L3545" s="1">
        <v>694.25</v>
      </c>
      <c r="M3545" s="1">
        <v>17.8196663856506</v>
      </c>
      <c r="N3545" s="1">
        <v>1.56</v>
      </c>
      <c r="O3545" s="1">
        <v>4.5</v>
      </c>
      <c r="P3545" s="1">
        <v>73</v>
      </c>
      <c r="Q3545" s="1">
        <v>5</v>
      </c>
      <c r="R3545" s="1">
        <v>22</v>
      </c>
      <c r="S3545" s="1" t="s">
        <v>135</v>
      </c>
      <c r="T3545" s="1">
        <v>7.3</v>
      </c>
      <c r="U3545" s="1">
        <v>0.7</v>
      </c>
      <c r="V3545" s="1">
        <f t="shared" si="308"/>
        <v>10.4285714285714</v>
      </c>
      <c r="W3545" s="6" t="s">
        <v>1366</v>
      </c>
      <c r="X3545" s="1">
        <v>3</v>
      </c>
      <c r="AA3545" s="1" t="s">
        <v>1371</v>
      </c>
      <c r="AB3545" s="1" t="s">
        <v>1370</v>
      </c>
      <c r="AC3545" s="1" t="s">
        <v>1372</v>
      </c>
      <c r="AD3545" s="1">
        <v>12.5</v>
      </c>
      <c r="AE3545" s="13"/>
      <c r="AG3545" s="13"/>
    </row>
    <row r="3546" ht="17" hidden="1" customHeight="1" spans="1:33">
      <c r="A3546" s="1" t="s">
        <v>1361</v>
      </c>
      <c r="B3546" s="10" t="s">
        <v>1362</v>
      </c>
      <c r="C3546" s="1" t="s">
        <v>1363</v>
      </c>
      <c r="D3546" s="1">
        <v>2014</v>
      </c>
      <c r="E3546" s="1">
        <v>12</v>
      </c>
      <c r="F3546" s="1">
        <v>4</v>
      </c>
      <c r="G3546" s="15" t="s">
        <v>1364</v>
      </c>
      <c r="H3546" s="1" t="s">
        <v>1365</v>
      </c>
      <c r="I3546" s="1">
        <v>-17.6</v>
      </c>
      <c r="J3546" s="1">
        <v>31.2</v>
      </c>
      <c r="K3546" s="1">
        <v>4</v>
      </c>
      <c r="L3546" s="1">
        <v>694.25</v>
      </c>
      <c r="M3546" s="1">
        <v>17.8196663856506</v>
      </c>
      <c r="N3546" s="1">
        <v>1.56</v>
      </c>
      <c r="O3546" s="1">
        <v>4.5</v>
      </c>
      <c r="P3546" s="1">
        <v>73</v>
      </c>
      <c r="Q3546" s="1">
        <v>5</v>
      </c>
      <c r="R3546" s="1">
        <v>22</v>
      </c>
      <c r="S3546" s="1" t="s">
        <v>135</v>
      </c>
      <c r="T3546" s="1">
        <v>7.3</v>
      </c>
      <c r="U3546" s="1">
        <v>0.7</v>
      </c>
      <c r="V3546" s="1">
        <f t="shared" si="308"/>
        <v>10.4285714285714</v>
      </c>
      <c r="W3546" s="6" t="s">
        <v>1366</v>
      </c>
      <c r="X3546" s="1">
        <v>3</v>
      </c>
      <c r="AA3546" s="1" t="s">
        <v>1373</v>
      </c>
      <c r="AB3546" s="1" t="s">
        <v>1368</v>
      </c>
      <c r="AC3546" s="1" t="s">
        <v>1374</v>
      </c>
      <c r="AD3546" s="1">
        <v>12.5</v>
      </c>
      <c r="AE3546" s="13"/>
      <c r="AG3546" s="13"/>
    </row>
    <row r="3547" ht="17" hidden="1" customHeight="1" spans="1:33">
      <c r="A3547" s="1" t="s">
        <v>1361</v>
      </c>
      <c r="B3547" s="10" t="s">
        <v>1362</v>
      </c>
      <c r="C3547" s="1" t="s">
        <v>1363</v>
      </c>
      <c r="D3547" s="1">
        <v>2014</v>
      </c>
      <c r="E3547" s="1">
        <v>12</v>
      </c>
      <c r="F3547" s="1">
        <v>4</v>
      </c>
      <c r="G3547" s="15" t="s">
        <v>1364</v>
      </c>
      <c r="H3547" s="1" t="s">
        <v>1365</v>
      </c>
      <c r="I3547" s="1">
        <v>-17.6</v>
      </c>
      <c r="J3547" s="1">
        <v>31.2</v>
      </c>
      <c r="K3547" s="1">
        <v>4</v>
      </c>
      <c r="L3547" s="1">
        <v>694.25</v>
      </c>
      <c r="M3547" s="1">
        <v>17.8196663856506</v>
      </c>
      <c r="N3547" s="1">
        <v>1.56</v>
      </c>
      <c r="O3547" s="1">
        <v>4.5</v>
      </c>
      <c r="P3547" s="1">
        <v>73</v>
      </c>
      <c r="Q3547" s="1">
        <v>5</v>
      </c>
      <c r="R3547" s="1">
        <v>22</v>
      </c>
      <c r="S3547" s="1" t="s">
        <v>135</v>
      </c>
      <c r="T3547" s="1">
        <v>7.3</v>
      </c>
      <c r="U3547" s="1">
        <v>0.7</v>
      </c>
      <c r="V3547" s="1">
        <f t="shared" si="308"/>
        <v>10.4285714285714</v>
      </c>
      <c r="W3547" s="6" t="s">
        <v>1366</v>
      </c>
      <c r="X3547" s="1">
        <v>3</v>
      </c>
      <c r="AA3547" s="1" t="s">
        <v>1373</v>
      </c>
      <c r="AB3547" s="1" t="s">
        <v>1370</v>
      </c>
      <c r="AC3547" s="1" t="s">
        <v>1374</v>
      </c>
      <c r="AD3547" s="1">
        <v>12.5</v>
      </c>
      <c r="AE3547" s="13"/>
      <c r="AG3547" s="13"/>
    </row>
    <row r="3548" ht="17" hidden="1" customHeight="1" spans="1:58">
      <c r="A3548" s="1" t="s">
        <v>1375</v>
      </c>
      <c r="B3548" s="1" t="s">
        <v>1376</v>
      </c>
      <c r="C3548" s="1" t="s">
        <v>1377</v>
      </c>
      <c r="D3548" s="1">
        <v>2011</v>
      </c>
      <c r="E3548" s="1">
        <v>103</v>
      </c>
      <c r="F3548" s="1">
        <v>4</v>
      </c>
      <c r="G3548" s="15" t="s">
        <v>1378</v>
      </c>
      <c r="H3548" s="1" t="s">
        <v>1379</v>
      </c>
      <c r="I3548" s="1">
        <v>44.5</v>
      </c>
      <c r="J3548" s="1">
        <v>-123.2</v>
      </c>
      <c r="K3548" s="1">
        <v>6</v>
      </c>
      <c r="L3548" s="1">
        <v>1122</v>
      </c>
      <c r="M3548" s="1">
        <v>11.5260001420975</v>
      </c>
      <c r="N3548" s="1">
        <v>1.37</v>
      </c>
      <c r="O3548" s="1">
        <v>5.64</v>
      </c>
      <c r="P3548" s="1">
        <f t="shared" ref="P3548:P3571" si="309">100-Q3548-R3548</f>
        <v>5.9</v>
      </c>
      <c r="Q3548" s="1">
        <v>63.5</v>
      </c>
      <c r="R3548" s="1">
        <v>30.6</v>
      </c>
      <c r="S3548" s="1" t="s">
        <v>317</v>
      </c>
      <c r="T3548" s="1">
        <v>29</v>
      </c>
      <c r="U3548" s="3">
        <v>2.232</v>
      </c>
      <c r="V3548" s="1">
        <f t="shared" si="308"/>
        <v>12.9928315412186</v>
      </c>
      <c r="W3548" s="6" t="s">
        <v>1380</v>
      </c>
      <c r="X3548" s="1">
        <v>4</v>
      </c>
      <c r="Y3548" s="1" t="s">
        <v>1381</v>
      </c>
      <c r="AA3548" s="1" t="s">
        <v>1382</v>
      </c>
      <c r="AB3548" s="1" t="s">
        <v>1383</v>
      </c>
      <c r="AD3548" s="1">
        <v>134</v>
      </c>
      <c r="AE3548" s="13"/>
      <c r="BE3548" s="1">
        <v>244</v>
      </c>
      <c r="BF3548" s="1">
        <v>271</v>
      </c>
    </row>
    <row r="3549" ht="17" hidden="1" customHeight="1" spans="1:58">
      <c r="A3549" s="1" t="s">
        <v>1375</v>
      </c>
      <c r="B3549" s="1" t="s">
        <v>1376</v>
      </c>
      <c r="C3549" s="1" t="s">
        <v>1377</v>
      </c>
      <c r="D3549" s="1">
        <v>2011</v>
      </c>
      <c r="E3549" s="1">
        <v>103</v>
      </c>
      <c r="F3549" s="1">
        <v>4</v>
      </c>
      <c r="G3549" s="15" t="s">
        <v>1378</v>
      </c>
      <c r="H3549" s="1" t="s">
        <v>1379</v>
      </c>
      <c r="I3549" s="1">
        <v>44.5</v>
      </c>
      <c r="J3549" s="1">
        <v>-123.2</v>
      </c>
      <c r="K3549" s="1">
        <v>6</v>
      </c>
      <c r="L3549" s="1">
        <v>1122</v>
      </c>
      <c r="M3549" s="1">
        <v>11.5260001420975</v>
      </c>
      <c r="N3549" s="1">
        <v>1.37</v>
      </c>
      <c r="O3549" s="1">
        <v>5.64</v>
      </c>
      <c r="P3549" s="1">
        <f t="shared" si="309"/>
        <v>5.9</v>
      </c>
      <c r="Q3549" s="1">
        <v>63.5</v>
      </c>
      <c r="R3549" s="1">
        <v>30.6</v>
      </c>
      <c r="S3549" s="1" t="s">
        <v>317</v>
      </c>
      <c r="T3549" s="1">
        <v>29</v>
      </c>
      <c r="U3549" s="3">
        <v>2.232</v>
      </c>
      <c r="V3549" s="1">
        <f t="shared" si="308"/>
        <v>12.9928315412186</v>
      </c>
      <c r="W3549" s="6" t="s">
        <v>1380</v>
      </c>
      <c r="X3549" s="1">
        <v>4</v>
      </c>
      <c r="Y3549" s="1" t="s">
        <v>1381</v>
      </c>
      <c r="AA3549" s="1" t="s">
        <v>1384</v>
      </c>
      <c r="AB3549" s="1" t="s">
        <v>1383</v>
      </c>
      <c r="AD3549" s="1">
        <v>134</v>
      </c>
      <c r="AE3549" s="13"/>
      <c r="BE3549" s="1">
        <v>269.5</v>
      </c>
      <c r="BF3549" s="1">
        <v>271</v>
      </c>
    </row>
    <row r="3550" ht="17" hidden="1" customHeight="1" spans="1:58">
      <c r="A3550" s="1" t="s">
        <v>1375</v>
      </c>
      <c r="B3550" s="1" t="s">
        <v>1376</v>
      </c>
      <c r="C3550" s="1" t="s">
        <v>1377</v>
      </c>
      <c r="D3550" s="1">
        <v>2011</v>
      </c>
      <c r="E3550" s="1">
        <v>103</v>
      </c>
      <c r="F3550" s="1">
        <v>4</v>
      </c>
      <c r="G3550" s="15" t="s">
        <v>1378</v>
      </c>
      <c r="H3550" s="1" t="s">
        <v>1379</v>
      </c>
      <c r="I3550" s="1">
        <v>44.5</v>
      </c>
      <c r="J3550" s="1">
        <v>-123.2</v>
      </c>
      <c r="K3550" s="1">
        <v>6</v>
      </c>
      <c r="L3550" s="1">
        <v>1122</v>
      </c>
      <c r="M3550" s="1">
        <v>11.5260001420975</v>
      </c>
      <c r="N3550" s="1">
        <v>1.37</v>
      </c>
      <c r="O3550" s="1">
        <v>5.64</v>
      </c>
      <c r="P3550" s="1">
        <f t="shared" si="309"/>
        <v>5.9</v>
      </c>
      <c r="Q3550" s="1">
        <v>63.5</v>
      </c>
      <c r="R3550" s="1">
        <v>30.6</v>
      </c>
      <c r="S3550" s="1" t="s">
        <v>317</v>
      </c>
      <c r="T3550" s="1">
        <v>29</v>
      </c>
      <c r="U3550" s="3">
        <v>2.232</v>
      </c>
      <c r="V3550" s="1">
        <f t="shared" si="308"/>
        <v>12.9928315412186</v>
      </c>
      <c r="W3550" s="6" t="s">
        <v>1380</v>
      </c>
      <c r="X3550" s="1">
        <v>4</v>
      </c>
      <c r="Y3550" s="1" t="s">
        <v>1381</v>
      </c>
      <c r="AA3550" s="1" t="s">
        <v>1385</v>
      </c>
      <c r="AB3550" s="1" t="s">
        <v>1386</v>
      </c>
      <c r="AD3550" s="1">
        <v>134</v>
      </c>
      <c r="AE3550" s="13"/>
      <c r="BE3550" s="1">
        <v>213.5</v>
      </c>
      <c r="BF3550" s="1">
        <v>293</v>
      </c>
    </row>
    <row r="3551" ht="17" hidden="1" customHeight="1" spans="1:58">
      <c r="A3551" s="1" t="s">
        <v>1375</v>
      </c>
      <c r="B3551" s="1" t="s">
        <v>1376</v>
      </c>
      <c r="C3551" s="1" t="s">
        <v>1377</v>
      </c>
      <c r="D3551" s="1">
        <v>2011</v>
      </c>
      <c r="E3551" s="1">
        <v>103</v>
      </c>
      <c r="F3551" s="1">
        <v>4</v>
      </c>
      <c r="G3551" s="15" t="s">
        <v>1378</v>
      </c>
      <c r="H3551" s="1" t="s">
        <v>1379</v>
      </c>
      <c r="I3551" s="1">
        <v>44.5</v>
      </c>
      <c r="J3551" s="1">
        <v>-123.2</v>
      </c>
      <c r="K3551" s="1">
        <v>6</v>
      </c>
      <c r="L3551" s="1">
        <v>1122</v>
      </c>
      <c r="M3551" s="1">
        <v>11.5260001420975</v>
      </c>
      <c r="N3551" s="1">
        <v>1.37</v>
      </c>
      <c r="O3551" s="1">
        <v>5.64</v>
      </c>
      <c r="P3551" s="1">
        <f t="shared" si="309"/>
        <v>5.9</v>
      </c>
      <c r="Q3551" s="1">
        <v>63.5</v>
      </c>
      <c r="R3551" s="1">
        <v>30.6</v>
      </c>
      <c r="S3551" s="1" t="s">
        <v>317</v>
      </c>
      <c r="T3551" s="1">
        <v>29</v>
      </c>
      <c r="U3551" s="3">
        <v>2.232</v>
      </c>
      <c r="V3551" s="1">
        <f t="shared" si="308"/>
        <v>12.9928315412186</v>
      </c>
      <c r="W3551" s="6" t="s">
        <v>1380</v>
      </c>
      <c r="X3551" s="1">
        <v>4</v>
      </c>
      <c r="Y3551" s="1" t="s">
        <v>1381</v>
      </c>
      <c r="AA3551" s="1" t="s">
        <v>1387</v>
      </c>
      <c r="AB3551" s="1" t="s">
        <v>1386</v>
      </c>
      <c r="AD3551" s="1">
        <v>134</v>
      </c>
      <c r="AE3551" s="13"/>
      <c r="BE3551" s="1">
        <v>86</v>
      </c>
      <c r="BF3551" s="1">
        <v>293</v>
      </c>
    </row>
    <row r="3552" ht="17" hidden="1" customHeight="1" spans="1:58">
      <c r="A3552" s="1" t="s">
        <v>1375</v>
      </c>
      <c r="B3552" s="1" t="s">
        <v>1376</v>
      </c>
      <c r="C3552" s="1" t="s">
        <v>1377</v>
      </c>
      <c r="D3552" s="1">
        <v>2011</v>
      </c>
      <c r="E3552" s="1">
        <v>103</v>
      </c>
      <c r="F3552" s="1">
        <v>4</v>
      </c>
      <c r="G3552" s="15" t="s">
        <v>1378</v>
      </c>
      <c r="H3552" s="1" t="s">
        <v>1388</v>
      </c>
      <c r="I3552" s="1">
        <v>44.5</v>
      </c>
      <c r="J3552" s="1">
        <v>-123.2</v>
      </c>
      <c r="K3552" s="1">
        <v>6</v>
      </c>
      <c r="L3552" s="1">
        <v>1122</v>
      </c>
      <c r="M3552" s="1">
        <v>11.5260001420975</v>
      </c>
      <c r="N3552" s="1">
        <v>1.37</v>
      </c>
      <c r="O3552" s="1">
        <v>5.64</v>
      </c>
      <c r="P3552" s="1">
        <f t="shared" si="309"/>
        <v>5.9</v>
      </c>
      <c r="Q3552" s="1">
        <v>63.5</v>
      </c>
      <c r="R3552" s="1">
        <v>30.6</v>
      </c>
      <c r="S3552" s="1" t="s">
        <v>317</v>
      </c>
      <c r="T3552" s="1">
        <v>29</v>
      </c>
      <c r="U3552" s="3">
        <v>2.232</v>
      </c>
      <c r="V3552" s="1">
        <f t="shared" si="308"/>
        <v>12.9928315412186</v>
      </c>
      <c r="W3552" s="6" t="s">
        <v>1380</v>
      </c>
      <c r="X3552" s="1">
        <v>4</v>
      </c>
      <c r="Y3552" s="1" t="s">
        <v>1381</v>
      </c>
      <c r="AA3552" s="1" t="s">
        <v>1382</v>
      </c>
      <c r="AB3552" s="1" t="s">
        <v>1383</v>
      </c>
      <c r="AD3552" s="1">
        <v>134</v>
      </c>
      <c r="AE3552" s="13"/>
      <c r="BE3552" s="1">
        <v>86.6</v>
      </c>
      <c r="BF3552" s="1">
        <v>157.7</v>
      </c>
    </row>
    <row r="3553" ht="17" hidden="1" customHeight="1" spans="1:58">
      <c r="A3553" s="1" t="s">
        <v>1375</v>
      </c>
      <c r="B3553" s="1" t="s">
        <v>1376</v>
      </c>
      <c r="C3553" s="1" t="s">
        <v>1377</v>
      </c>
      <c r="D3553" s="1">
        <v>2011</v>
      </c>
      <c r="E3553" s="1">
        <v>103</v>
      </c>
      <c r="F3553" s="1">
        <v>4</v>
      </c>
      <c r="G3553" s="15" t="s">
        <v>1378</v>
      </c>
      <c r="H3553" s="1" t="s">
        <v>1388</v>
      </c>
      <c r="I3553" s="1">
        <v>44.5</v>
      </c>
      <c r="J3553" s="1">
        <v>-123.2</v>
      </c>
      <c r="K3553" s="1">
        <v>6</v>
      </c>
      <c r="L3553" s="1">
        <v>1122</v>
      </c>
      <c r="M3553" s="1">
        <v>11.5260001420975</v>
      </c>
      <c r="N3553" s="1">
        <v>1.37</v>
      </c>
      <c r="O3553" s="1">
        <v>5.64</v>
      </c>
      <c r="P3553" s="1">
        <f t="shared" si="309"/>
        <v>5.9</v>
      </c>
      <c r="Q3553" s="1">
        <v>63.5</v>
      </c>
      <c r="R3553" s="1">
        <v>30.6</v>
      </c>
      <c r="S3553" s="1" t="s">
        <v>317</v>
      </c>
      <c r="T3553" s="1">
        <v>29</v>
      </c>
      <c r="U3553" s="3">
        <v>2.232</v>
      </c>
      <c r="V3553" s="1">
        <f t="shared" si="308"/>
        <v>12.9928315412186</v>
      </c>
      <c r="W3553" s="6" t="s">
        <v>1380</v>
      </c>
      <c r="X3553" s="1">
        <v>4</v>
      </c>
      <c r="Y3553" s="1" t="s">
        <v>1381</v>
      </c>
      <c r="AA3553" s="1" t="s">
        <v>1384</v>
      </c>
      <c r="AB3553" s="1" t="s">
        <v>1383</v>
      </c>
      <c r="AD3553" s="1">
        <v>134</v>
      </c>
      <c r="AE3553" s="13"/>
      <c r="BE3553" s="1">
        <v>117</v>
      </c>
      <c r="BF3553" s="1">
        <v>157.7</v>
      </c>
    </row>
    <row r="3554" ht="17" hidden="1" customHeight="1" spans="1:58">
      <c r="A3554" s="1" t="s">
        <v>1375</v>
      </c>
      <c r="B3554" s="1" t="s">
        <v>1376</v>
      </c>
      <c r="C3554" s="1" t="s">
        <v>1377</v>
      </c>
      <c r="D3554" s="1">
        <v>2011</v>
      </c>
      <c r="E3554" s="1">
        <v>103</v>
      </c>
      <c r="F3554" s="1">
        <v>4</v>
      </c>
      <c r="G3554" s="15" t="s">
        <v>1378</v>
      </c>
      <c r="H3554" s="1" t="s">
        <v>1388</v>
      </c>
      <c r="I3554" s="1">
        <v>44.5</v>
      </c>
      <c r="J3554" s="1">
        <v>-123.2</v>
      </c>
      <c r="K3554" s="1">
        <v>6</v>
      </c>
      <c r="L3554" s="1">
        <v>1122</v>
      </c>
      <c r="M3554" s="1">
        <v>11.5260001420975</v>
      </c>
      <c r="N3554" s="1">
        <v>1.37</v>
      </c>
      <c r="O3554" s="1">
        <v>5.64</v>
      </c>
      <c r="P3554" s="1">
        <f t="shared" si="309"/>
        <v>5.9</v>
      </c>
      <c r="Q3554" s="1">
        <v>63.5</v>
      </c>
      <c r="R3554" s="1">
        <v>30.6</v>
      </c>
      <c r="S3554" s="1" t="s">
        <v>317</v>
      </c>
      <c r="T3554" s="1">
        <v>29</v>
      </c>
      <c r="U3554" s="3">
        <v>2.232</v>
      </c>
      <c r="V3554" s="1">
        <f t="shared" si="308"/>
        <v>12.9928315412186</v>
      </c>
      <c r="W3554" s="6" t="s">
        <v>1380</v>
      </c>
      <c r="X3554" s="1">
        <v>4</v>
      </c>
      <c r="Y3554" s="1" t="s">
        <v>1381</v>
      </c>
      <c r="AA3554" s="1" t="s">
        <v>1385</v>
      </c>
      <c r="AB3554" s="1" t="s">
        <v>1386</v>
      </c>
      <c r="AD3554" s="1">
        <v>134</v>
      </c>
      <c r="AE3554" s="13"/>
      <c r="BE3554" s="1">
        <v>93.75</v>
      </c>
      <c r="BF3554" s="1">
        <v>199.85</v>
      </c>
    </row>
    <row r="3555" ht="17" hidden="1" customHeight="1" spans="1:58">
      <c r="A3555" s="1" t="s">
        <v>1375</v>
      </c>
      <c r="B3555" s="1" t="s">
        <v>1376</v>
      </c>
      <c r="C3555" s="1" t="s">
        <v>1377</v>
      </c>
      <c r="D3555" s="1">
        <v>2011</v>
      </c>
      <c r="E3555" s="1">
        <v>103</v>
      </c>
      <c r="F3555" s="1">
        <v>4</v>
      </c>
      <c r="G3555" s="15" t="s">
        <v>1378</v>
      </c>
      <c r="H3555" s="1" t="s">
        <v>1388</v>
      </c>
      <c r="I3555" s="1">
        <v>44.5</v>
      </c>
      <c r="J3555" s="1">
        <v>-123.2</v>
      </c>
      <c r="K3555" s="1">
        <v>6</v>
      </c>
      <c r="L3555" s="1">
        <v>1122</v>
      </c>
      <c r="M3555" s="1">
        <v>11.5260001420975</v>
      </c>
      <c r="N3555" s="1">
        <v>1.37</v>
      </c>
      <c r="O3555" s="1">
        <v>5.64</v>
      </c>
      <c r="P3555" s="1">
        <f t="shared" si="309"/>
        <v>5.9</v>
      </c>
      <c r="Q3555" s="1">
        <v>63.5</v>
      </c>
      <c r="R3555" s="1">
        <v>30.6</v>
      </c>
      <c r="S3555" s="1" t="s">
        <v>317</v>
      </c>
      <c r="T3555" s="1">
        <v>29</v>
      </c>
      <c r="U3555" s="3">
        <v>2.232</v>
      </c>
      <c r="V3555" s="1">
        <f t="shared" si="308"/>
        <v>12.9928315412186</v>
      </c>
      <c r="W3555" s="6" t="s">
        <v>1380</v>
      </c>
      <c r="X3555" s="1">
        <v>4</v>
      </c>
      <c r="Y3555" s="1" t="s">
        <v>1381</v>
      </c>
      <c r="AA3555" s="1" t="s">
        <v>1387</v>
      </c>
      <c r="AB3555" s="1" t="s">
        <v>1386</v>
      </c>
      <c r="AD3555" s="1">
        <v>134</v>
      </c>
      <c r="AE3555" s="13"/>
      <c r="BE3555" s="1">
        <v>148.3</v>
      </c>
      <c r="BF3555" s="1">
        <v>199.85</v>
      </c>
    </row>
    <row r="3556" ht="17" hidden="1" customHeight="1" spans="1:58">
      <c r="A3556" s="1" t="s">
        <v>1375</v>
      </c>
      <c r="B3556" s="1" t="s">
        <v>1376</v>
      </c>
      <c r="C3556" s="1" t="s">
        <v>1377</v>
      </c>
      <c r="D3556" s="1">
        <v>2011</v>
      </c>
      <c r="E3556" s="1">
        <v>103</v>
      </c>
      <c r="F3556" s="1">
        <v>4</v>
      </c>
      <c r="G3556" s="15" t="s">
        <v>1378</v>
      </c>
      <c r="H3556" s="1" t="s">
        <v>1389</v>
      </c>
      <c r="I3556" s="1">
        <v>44.9</v>
      </c>
      <c r="J3556" s="1">
        <v>-123.8</v>
      </c>
      <c r="K3556" s="1">
        <v>6</v>
      </c>
      <c r="L3556" s="1">
        <v>2890</v>
      </c>
      <c r="M3556" s="1">
        <v>9.48066667715708</v>
      </c>
      <c r="N3556" s="1">
        <v>0.98</v>
      </c>
      <c r="O3556" s="1">
        <v>5.64</v>
      </c>
      <c r="P3556" s="1">
        <f t="shared" si="309"/>
        <v>39.8</v>
      </c>
      <c r="Q3556" s="1">
        <v>34</v>
      </c>
      <c r="R3556" s="1">
        <v>26.2</v>
      </c>
      <c r="S3556" s="1" t="s">
        <v>317</v>
      </c>
      <c r="T3556" s="1">
        <v>90</v>
      </c>
      <c r="U3556" s="3">
        <v>4.501</v>
      </c>
      <c r="V3556" s="1">
        <f t="shared" si="308"/>
        <v>19.9955565429904</v>
      </c>
      <c r="W3556" s="6" t="s">
        <v>1390</v>
      </c>
      <c r="X3556" s="1">
        <v>4</v>
      </c>
      <c r="Y3556" s="1" t="s">
        <v>1381</v>
      </c>
      <c r="AA3556" s="1" t="s">
        <v>1382</v>
      </c>
      <c r="AB3556" s="1" t="s">
        <v>1383</v>
      </c>
      <c r="AD3556" s="1">
        <v>134</v>
      </c>
      <c r="AE3556" s="13"/>
      <c r="BE3556" s="1">
        <v>207.5</v>
      </c>
      <c r="BF3556" s="1">
        <v>269</v>
      </c>
    </row>
    <row r="3557" ht="17" hidden="1" customHeight="1" spans="1:58">
      <c r="A3557" s="1" t="s">
        <v>1375</v>
      </c>
      <c r="B3557" s="1" t="s">
        <v>1376</v>
      </c>
      <c r="C3557" s="1" t="s">
        <v>1377</v>
      </c>
      <c r="D3557" s="1">
        <v>2011</v>
      </c>
      <c r="E3557" s="1">
        <v>103</v>
      </c>
      <c r="F3557" s="1">
        <v>4</v>
      </c>
      <c r="G3557" s="15" t="s">
        <v>1378</v>
      </c>
      <c r="H3557" s="1" t="s">
        <v>1389</v>
      </c>
      <c r="I3557" s="1">
        <v>44.9</v>
      </c>
      <c r="J3557" s="1">
        <v>-123.8</v>
      </c>
      <c r="K3557" s="1">
        <v>6</v>
      </c>
      <c r="L3557" s="1">
        <v>2890</v>
      </c>
      <c r="M3557" s="1">
        <v>9.48066667715708</v>
      </c>
      <c r="N3557" s="1">
        <v>0.98</v>
      </c>
      <c r="O3557" s="1">
        <v>5.64</v>
      </c>
      <c r="P3557" s="1">
        <f t="shared" si="309"/>
        <v>39.8</v>
      </c>
      <c r="Q3557" s="1">
        <v>34</v>
      </c>
      <c r="R3557" s="1">
        <v>26.2</v>
      </c>
      <c r="S3557" s="1" t="s">
        <v>317</v>
      </c>
      <c r="T3557" s="1">
        <v>90</v>
      </c>
      <c r="U3557" s="3">
        <v>4.501</v>
      </c>
      <c r="V3557" s="1">
        <f t="shared" si="308"/>
        <v>19.9955565429904</v>
      </c>
      <c r="W3557" s="6" t="s">
        <v>1390</v>
      </c>
      <c r="X3557" s="1">
        <v>4</v>
      </c>
      <c r="Y3557" s="1" t="s">
        <v>1381</v>
      </c>
      <c r="AA3557" s="1" t="s">
        <v>1384</v>
      </c>
      <c r="AB3557" s="1" t="s">
        <v>1383</v>
      </c>
      <c r="AD3557" s="1">
        <v>134</v>
      </c>
      <c r="AE3557" s="13"/>
      <c r="BE3557" s="1">
        <v>244.5</v>
      </c>
      <c r="BF3557" s="1">
        <v>269</v>
      </c>
    </row>
    <row r="3558" ht="17" hidden="1" customHeight="1" spans="1:58">
      <c r="A3558" s="1" t="s">
        <v>1375</v>
      </c>
      <c r="B3558" s="1" t="s">
        <v>1376</v>
      </c>
      <c r="C3558" s="1" t="s">
        <v>1377</v>
      </c>
      <c r="D3558" s="1">
        <v>2011</v>
      </c>
      <c r="E3558" s="1">
        <v>103</v>
      </c>
      <c r="F3558" s="1">
        <v>4</v>
      </c>
      <c r="G3558" s="15" t="s">
        <v>1378</v>
      </c>
      <c r="H3558" s="1" t="s">
        <v>1389</v>
      </c>
      <c r="I3558" s="1">
        <v>44.9</v>
      </c>
      <c r="J3558" s="1">
        <v>-123.8</v>
      </c>
      <c r="K3558" s="1">
        <v>6</v>
      </c>
      <c r="L3558" s="1">
        <v>2890</v>
      </c>
      <c r="M3558" s="1">
        <v>9.48066667715708</v>
      </c>
      <c r="N3558" s="1">
        <v>0.98</v>
      </c>
      <c r="O3558" s="1">
        <v>5.64</v>
      </c>
      <c r="P3558" s="1">
        <f t="shared" si="309"/>
        <v>39.8</v>
      </c>
      <c r="Q3558" s="1">
        <v>34</v>
      </c>
      <c r="R3558" s="1">
        <v>26.2</v>
      </c>
      <c r="S3558" s="1" t="s">
        <v>317</v>
      </c>
      <c r="T3558" s="1">
        <v>90</v>
      </c>
      <c r="U3558" s="3">
        <v>4.501</v>
      </c>
      <c r="V3558" s="1">
        <f t="shared" si="308"/>
        <v>19.9955565429904</v>
      </c>
      <c r="W3558" s="6" t="s">
        <v>1390</v>
      </c>
      <c r="X3558" s="1">
        <v>4</v>
      </c>
      <c r="Y3558" s="1" t="s">
        <v>1381</v>
      </c>
      <c r="AA3558" s="1" t="s">
        <v>1385</v>
      </c>
      <c r="AB3558" s="1" t="s">
        <v>1386</v>
      </c>
      <c r="AD3558" s="1">
        <v>134</v>
      </c>
      <c r="AE3558" s="13"/>
      <c r="BE3558" s="1">
        <v>274.5</v>
      </c>
      <c r="BF3558" s="1">
        <v>309</v>
      </c>
    </row>
    <row r="3559" ht="17" hidden="1" customHeight="1" spans="1:58">
      <c r="A3559" s="1" t="s">
        <v>1375</v>
      </c>
      <c r="B3559" s="1" t="s">
        <v>1376</v>
      </c>
      <c r="C3559" s="1" t="s">
        <v>1377</v>
      </c>
      <c r="D3559" s="1">
        <v>2011</v>
      </c>
      <c r="E3559" s="1">
        <v>103</v>
      </c>
      <c r="F3559" s="1">
        <v>4</v>
      </c>
      <c r="G3559" s="15" t="s">
        <v>1378</v>
      </c>
      <c r="H3559" s="1" t="s">
        <v>1389</v>
      </c>
      <c r="I3559" s="1">
        <v>44.9</v>
      </c>
      <c r="J3559" s="1">
        <v>-123.8</v>
      </c>
      <c r="K3559" s="1">
        <v>6</v>
      </c>
      <c r="L3559" s="1">
        <v>2890</v>
      </c>
      <c r="M3559" s="1">
        <v>9.48066667715708</v>
      </c>
      <c r="N3559" s="1">
        <v>0.98</v>
      </c>
      <c r="O3559" s="1">
        <v>5.64</v>
      </c>
      <c r="P3559" s="1">
        <f t="shared" si="309"/>
        <v>39.8</v>
      </c>
      <c r="Q3559" s="1">
        <v>34</v>
      </c>
      <c r="R3559" s="1">
        <v>26.2</v>
      </c>
      <c r="S3559" s="1" t="s">
        <v>317</v>
      </c>
      <c r="T3559" s="1">
        <v>90</v>
      </c>
      <c r="U3559" s="3">
        <v>4.501</v>
      </c>
      <c r="V3559" s="1">
        <f t="shared" si="308"/>
        <v>19.9955565429904</v>
      </c>
      <c r="W3559" s="6" t="s">
        <v>1390</v>
      </c>
      <c r="X3559" s="1">
        <v>4</v>
      </c>
      <c r="Y3559" s="1" t="s">
        <v>1381</v>
      </c>
      <c r="AA3559" s="1" t="s">
        <v>1387</v>
      </c>
      <c r="AB3559" s="1" t="s">
        <v>1386</v>
      </c>
      <c r="AD3559" s="1">
        <v>134</v>
      </c>
      <c r="AE3559" s="13"/>
      <c r="BE3559" s="1">
        <v>233</v>
      </c>
      <c r="BF3559" s="1">
        <v>309</v>
      </c>
    </row>
    <row r="3560" ht="17" hidden="1" customHeight="1" spans="1:64">
      <c r="A3560" s="1" t="s">
        <v>1391</v>
      </c>
      <c r="B3560" s="1" t="s">
        <v>1392</v>
      </c>
      <c r="C3560" s="1" t="s">
        <v>1393</v>
      </c>
      <c r="D3560" s="1">
        <v>2018</v>
      </c>
      <c r="E3560" s="1">
        <v>35</v>
      </c>
      <c r="F3560" s="1">
        <v>4</v>
      </c>
      <c r="G3560" s="15" t="s">
        <v>1394</v>
      </c>
      <c r="I3560" s="1">
        <v>-24.9</v>
      </c>
      <c r="J3560" s="1">
        <v>-53.1</v>
      </c>
      <c r="K3560" s="1">
        <v>1</v>
      </c>
      <c r="L3560" s="1">
        <v>1800</v>
      </c>
      <c r="M3560" s="1">
        <v>20</v>
      </c>
      <c r="N3560" s="1">
        <v>1.08</v>
      </c>
      <c r="O3560" s="1">
        <v>5.2</v>
      </c>
      <c r="P3560" s="1">
        <f t="shared" si="309"/>
        <v>13.8</v>
      </c>
      <c r="Q3560" s="1">
        <v>27.9</v>
      </c>
      <c r="R3560" s="1">
        <v>58.3</v>
      </c>
      <c r="S3560" s="1" t="s">
        <v>1395</v>
      </c>
      <c r="T3560" s="1">
        <v>29.7</v>
      </c>
      <c r="U3560" s="3">
        <v>2.827</v>
      </c>
      <c r="V3560" s="1">
        <f t="shared" si="308"/>
        <v>10.5058365758755</v>
      </c>
      <c r="W3560" s="6" t="s">
        <v>1396</v>
      </c>
      <c r="X3560" s="1">
        <v>3</v>
      </c>
      <c r="Y3560" s="1" t="s">
        <v>1397</v>
      </c>
      <c r="AA3560" s="1" t="s">
        <v>1398</v>
      </c>
      <c r="AB3560" s="1" t="s">
        <v>1399</v>
      </c>
      <c r="AC3560" s="1" t="s">
        <v>257</v>
      </c>
      <c r="AD3560" s="1">
        <v>35</v>
      </c>
      <c r="AE3560" s="13"/>
      <c r="BI3560" s="1">
        <v>1.222</v>
      </c>
      <c r="BJ3560" s="1">
        <v>1.093</v>
      </c>
      <c r="BK3560" s="1">
        <v>5.2</v>
      </c>
      <c r="BL3560" s="1">
        <v>5.1</v>
      </c>
    </row>
    <row r="3561" ht="17" hidden="1" customHeight="1" spans="1:64">
      <c r="A3561" s="1" t="s">
        <v>1391</v>
      </c>
      <c r="B3561" s="1" t="s">
        <v>1392</v>
      </c>
      <c r="C3561" s="1" t="s">
        <v>1393</v>
      </c>
      <c r="D3561" s="1">
        <v>2018</v>
      </c>
      <c r="E3561" s="1">
        <v>35</v>
      </c>
      <c r="F3561" s="1">
        <v>4</v>
      </c>
      <c r="G3561" s="15" t="s">
        <v>1394</v>
      </c>
      <c r="I3561" s="1">
        <v>-24.9</v>
      </c>
      <c r="J3561" s="1">
        <v>-53.1</v>
      </c>
      <c r="K3561" s="1">
        <v>1</v>
      </c>
      <c r="L3561" s="1">
        <v>1800</v>
      </c>
      <c r="M3561" s="1">
        <v>20</v>
      </c>
      <c r="N3561" s="1">
        <v>1.08</v>
      </c>
      <c r="O3561" s="1">
        <v>5.2</v>
      </c>
      <c r="P3561" s="1">
        <f t="shared" si="309"/>
        <v>13.8</v>
      </c>
      <c r="Q3561" s="1">
        <v>27.9</v>
      </c>
      <c r="R3561" s="1">
        <v>58.3</v>
      </c>
      <c r="S3561" s="1" t="s">
        <v>1395</v>
      </c>
      <c r="T3561" s="1">
        <v>29.7</v>
      </c>
      <c r="U3561" s="3">
        <v>2.827</v>
      </c>
      <c r="V3561" s="1">
        <f t="shared" si="308"/>
        <v>10.5058365758755</v>
      </c>
      <c r="W3561" s="6" t="s">
        <v>1396</v>
      </c>
      <c r="X3561" s="1">
        <v>3</v>
      </c>
      <c r="Y3561" s="1" t="s">
        <v>1397</v>
      </c>
      <c r="AA3561" s="1" t="s">
        <v>1398</v>
      </c>
      <c r="AB3561" s="1" t="s">
        <v>1400</v>
      </c>
      <c r="AC3561" s="1" t="s">
        <v>257</v>
      </c>
      <c r="AD3561" s="1">
        <v>35</v>
      </c>
      <c r="AE3561" s="13"/>
      <c r="BI3561" s="1">
        <v>1.222</v>
      </c>
      <c r="BJ3561" s="1">
        <v>1.135</v>
      </c>
      <c r="BK3561" s="1">
        <v>5.2</v>
      </c>
      <c r="BL3561" s="1">
        <v>5.3</v>
      </c>
    </row>
    <row r="3562" ht="17" hidden="1" customHeight="1" spans="1:64">
      <c r="A3562" s="1" t="s">
        <v>1391</v>
      </c>
      <c r="B3562" s="1" t="s">
        <v>1392</v>
      </c>
      <c r="C3562" s="1" t="s">
        <v>1393</v>
      </c>
      <c r="D3562" s="1">
        <v>2018</v>
      </c>
      <c r="E3562" s="1">
        <v>35</v>
      </c>
      <c r="F3562" s="1">
        <v>4</v>
      </c>
      <c r="G3562" s="15" t="s">
        <v>1394</v>
      </c>
      <c r="I3562" s="1">
        <v>-24.9</v>
      </c>
      <c r="J3562" s="1">
        <v>-53.1</v>
      </c>
      <c r="K3562" s="1">
        <v>1</v>
      </c>
      <c r="L3562" s="1">
        <v>1800</v>
      </c>
      <c r="M3562" s="1">
        <v>20</v>
      </c>
      <c r="N3562" s="1">
        <v>1.08</v>
      </c>
      <c r="O3562" s="1">
        <v>5.2</v>
      </c>
      <c r="P3562" s="1">
        <f t="shared" si="309"/>
        <v>13.8</v>
      </c>
      <c r="Q3562" s="1">
        <v>27.9</v>
      </c>
      <c r="R3562" s="1">
        <v>58.3</v>
      </c>
      <c r="S3562" s="1" t="s">
        <v>1395</v>
      </c>
      <c r="T3562" s="1">
        <v>29.7</v>
      </c>
      <c r="U3562" s="3">
        <v>2.827</v>
      </c>
      <c r="V3562" s="1">
        <f t="shared" si="308"/>
        <v>10.5058365758755</v>
      </c>
      <c r="W3562" s="6" t="s">
        <v>1396</v>
      </c>
      <c r="X3562" s="1">
        <v>3</v>
      </c>
      <c r="Y3562" s="1" t="s">
        <v>1397</v>
      </c>
      <c r="AA3562" s="1" t="s">
        <v>1398</v>
      </c>
      <c r="AB3562" s="1" t="s">
        <v>1401</v>
      </c>
      <c r="AC3562" s="1" t="s">
        <v>257</v>
      </c>
      <c r="AD3562" s="1">
        <v>35</v>
      </c>
      <c r="AE3562" s="13"/>
      <c r="BI3562" s="1">
        <v>1.222</v>
      </c>
      <c r="BJ3562" s="1">
        <v>1.163</v>
      </c>
      <c r="BK3562" s="1">
        <v>5.2</v>
      </c>
      <c r="BL3562" s="1">
        <v>5.2</v>
      </c>
    </row>
    <row r="3563" ht="17" hidden="1" customHeight="1" spans="1:64">
      <c r="A3563" s="1" t="s">
        <v>1391</v>
      </c>
      <c r="B3563" s="1" t="s">
        <v>1392</v>
      </c>
      <c r="C3563" s="1" t="s">
        <v>1393</v>
      </c>
      <c r="D3563" s="1">
        <v>2018</v>
      </c>
      <c r="E3563" s="1">
        <v>35</v>
      </c>
      <c r="F3563" s="1">
        <v>4</v>
      </c>
      <c r="G3563" s="15" t="s">
        <v>1394</v>
      </c>
      <c r="I3563" s="1">
        <v>-24.9</v>
      </c>
      <c r="J3563" s="1">
        <v>-53.1</v>
      </c>
      <c r="K3563" s="1">
        <v>1</v>
      </c>
      <c r="L3563" s="1">
        <v>1800</v>
      </c>
      <c r="M3563" s="1">
        <v>20</v>
      </c>
      <c r="N3563" s="1">
        <v>1.08</v>
      </c>
      <c r="O3563" s="1">
        <v>5.2</v>
      </c>
      <c r="P3563" s="1">
        <f t="shared" si="309"/>
        <v>13.8</v>
      </c>
      <c r="Q3563" s="1">
        <v>27.9</v>
      </c>
      <c r="R3563" s="1">
        <v>58.3</v>
      </c>
      <c r="S3563" s="1" t="s">
        <v>1395</v>
      </c>
      <c r="T3563" s="1">
        <v>29.7</v>
      </c>
      <c r="U3563" s="3">
        <v>2.827</v>
      </c>
      <c r="V3563" s="1">
        <f t="shared" si="308"/>
        <v>10.5058365758755</v>
      </c>
      <c r="W3563" s="6" t="s">
        <v>1396</v>
      </c>
      <c r="X3563" s="1">
        <v>3</v>
      </c>
      <c r="Y3563" s="1" t="s">
        <v>1397</v>
      </c>
      <c r="AA3563" s="1" t="s">
        <v>1398</v>
      </c>
      <c r="AB3563" s="1" t="s">
        <v>1399</v>
      </c>
      <c r="AC3563" s="1" t="s">
        <v>257</v>
      </c>
      <c r="AD3563" s="1">
        <v>60</v>
      </c>
      <c r="AE3563" s="13"/>
      <c r="BI3563" s="1">
        <v>1.111</v>
      </c>
      <c r="BJ3563" s="1">
        <v>1.094</v>
      </c>
      <c r="BK3563" s="1">
        <v>5.8</v>
      </c>
      <c r="BL3563" s="1">
        <v>5.5</v>
      </c>
    </row>
    <row r="3564" ht="17" hidden="1" customHeight="1" spans="1:64">
      <c r="A3564" s="1" t="s">
        <v>1391</v>
      </c>
      <c r="B3564" s="1" t="s">
        <v>1392</v>
      </c>
      <c r="C3564" s="1" t="s">
        <v>1393</v>
      </c>
      <c r="D3564" s="1">
        <v>2018</v>
      </c>
      <c r="E3564" s="1">
        <v>35</v>
      </c>
      <c r="F3564" s="1">
        <v>4</v>
      </c>
      <c r="G3564" s="15" t="s">
        <v>1394</v>
      </c>
      <c r="I3564" s="1">
        <v>-24.9</v>
      </c>
      <c r="J3564" s="1">
        <v>-53.1</v>
      </c>
      <c r="K3564" s="1">
        <v>1</v>
      </c>
      <c r="L3564" s="1">
        <v>1800</v>
      </c>
      <c r="M3564" s="1">
        <v>20</v>
      </c>
      <c r="N3564" s="1">
        <v>1.08</v>
      </c>
      <c r="O3564" s="1">
        <v>5.2</v>
      </c>
      <c r="P3564" s="1">
        <f t="shared" si="309"/>
        <v>13.8</v>
      </c>
      <c r="Q3564" s="1">
        <v>27.9</v>
      </c>
      <c r="R3564" s="1">
        <v>58.3</v>
      </c>
      <c r="S3564" s="1" t="s">
        <v>1395</v>
      </c>
      <c r="T3564" s="1">
        <v>29.7</v>
      </c>
      <c r="U3564" s="3">
        <v>2.827</v>
      </c>
      <c r="V3564" s="1">
        <f t="shared" si="308"/>
        <v>10.5058365758755</v>
      </c>
      <c r="W3564" s="6" t="s">
        <v>1396</v>
      </c>
      <c r="X3564" s="1">
        <v>3</v>
      </c>
      <c r="Y3564" s="1" t="s">
        <v>1397</v>
      </c>
      <c r="AA3564" s="1" t="s">
        <v>1398</v>
      </c>
      <c r="AB3564" s="1" t="s">
        <v>1400</v>
      </c>
      <c r="AC3564" s="1" t="s">
        <v>257</v>
      </c>
      <c r="AD3564" s="1">
        <v>60</v>
      </c>
      <c r="AE3564" s="13"/>
      <c r="BI3564" s="1">
        <v>1.111</v>
      </c>
      <c r="BJ3564" s="1">
        <v>1.095</v>
      </c>
      <c r="BK3564" s="1">
        <v>5.8</v>
      </c>
      <c r="BL3564" s="1">
        <v>5.7</v>
      </c>
    </row>
    <row r="3565" ht="17" hidden="1" customHeight="1" spans="1:64">
      <c r="A3565" s="1" t="s">
        <v>1391</v>
      </c>
      <c r="B3565" s="1" t="s">
        <v>1392</v>
      </c>
      <c r="C3565" s="1" t="s">
        <v>1393</v>
      </c>
      <c r="D3565" s="1">
        <v>2018</v>
      </c>
      <c r="E3565" s="1">
        <v>35</v>
      </c>
      <c r="F3565" s="1">
        <v>4</v>
      </c>
      <c r="G3565" s="15" t="s">
        <v>1394</v>
      </c>
      <c r="I3565" s="1">
        <v>-24.9</v>
      </c>
      <c r="J3565" s="1">
        <v>-53.1</v>
      </c>
      <c r="K3565" s="1">
        <v>1</v>
      </c>
      <c r="L3565" s="1">
        <v>1800</v>
      </c>
      <c r="M3565" s="1">
        <v>20</v>
      </c>
      <c r="N3565" s="1">
        <v>1.08</v>
      </c>
      <c r="O3565" s="1">
        <v>5.2</v>
      </c>
      <c r="P3565" s="1">
        <f t="shared" si="309"/>
        <v>13.8</v>
      </c>
      <c r="Q3565" s="1">
        <v>27.9</v>
      </c>
      <c r="R3565" s="1">
        <v>58.3</v>
      </c>
      <c r="S3565" s="1" t="s">
        <v>1395</v>
      </c>
      <c r="T3565" s="1">
        <v>29.7</v>
      </c>
      <c r="U3565" s="3">
        <v>2.827</v>
      </c>
      <c r="V3565" s="1">
        <f t="shared" si="308"/>
        <v>10.5058365758755</v>
      </c>
      <c r="W3565" s="6" t="s">
        <v>1396</v>
      </c>
      <c r="X3565" s="1">
        <v>3</v>
      </c>
      <c r="Y3565" s="1" t="s">
        <v>1397</v>
      </c>
      <c r="AA3565" s="1" t="s">
        <v>1398</v>
      </c>
      <c r="AB3565" s="1" t="s">
        <v>1401</v>
      </c>
      <c r="AC3565" s="1" t="s">
        <v>257</v>
      </c>
      <c r="AD3565" s="1">
        <v>60</v>
      </c>
      <c r="AE3565" s="13"/>
      <c r="BI3565" s="1">
        <v>1.111</v>
      </c>
      <c r="BJ3565" s="1">
        <v>1.088</v>
      </c>
      <c r="BK3565" s="1">
        <v>5.8</v>
      </c>
      <c r="BL3565" s="1">
        <v>5.7</v>
      </c>
    </row>
    <row r="3566" ht="17" hidden="1" customHeight="1" spans="1:64">
      <c r="A3566" s="1" t="s">
        <v>1391</v>
      </c>
      <c r="B3566" s="1" t="s">
        <v>1392</v>
      </c>
      <c r="C3566" s="1" t="s">
        <v>1393</v>
      </c>
      <c r="D3566" s="1">
        <v>2018</v>
      </c>
      <c r="E3566" s="1">
        <v>35</v>
      </c>
      <c r="F3566" s="1">
        <v>4</v>
      </c>
      <c r="G3566" s="15" t="s">
        <v>1394</v>
      </c>
      <c r="I3566" s="1">
        <v>-24.9</v>
      </c>
      <c r="J3566" s="1">
        <v>-53.1</v>
      </c>
      <c r="K3566" s="1">
        <v>1</v>
      </c>
      <c r="L3566" s="1">
        <v>1800</v>
      </c>
      <c r="M3566" s="1">
        <v>20</v>
      </c>
      <c r="N3566" s="1">
        <v>1.08</v>
      </c>
      <c r="O3566" s="1">
        <v>5.2</v>
      </c>
      <c r="P3566" s="1">
        <f t="shared" si="309"/>
        <v>13.8</v>
      </c>
      <c r="Q3566" s="1">
        <v>27.9</v>
      </c>
      <c r="R3566" s="1">
        <v>58.3</v>
      </c>
      <c r="S3566" s="1" t="s">
        <v>1395</v>
      </c>
      <c r="T3566" s="1">
        <v>29.7</v>
      </c>
      <c r="U3566" s="3">
        <v>2.827</v>
      </c>
      <c r="V3566" s="1">
        <f t="shared" si="308"/>
        <v>10.5058365758755</v>
      </c>
      <c r="W3566" s="6" t="s">
        <v>1396</v>
      </c>
      <c r="X3566" s="1">
        <v>3</v>
      </c>
      <c r="Y3566" s="1" t="s">
        <v>1397</v>
      </c>
      <c r="AA3566" s="1" t="s">
        <v>1398</v>
      </c>
      <c r="AB3566" s="1" t="s">
        <v>1399</v>
      </c>
      <c r="AC3566" s="1" t="s">
        <v>257</v>
      </c>
      <c r="AD3566" s="1">
        <v>60</v>
      </c>
      <c r="AE3566" s="13"/>
      <c r="BI3566" s="1">
        <v>1.164</v>
      </c>
      <c r="BJ3566" s="1">
        <v>1.167</v>
      </c>
      <c r="BK3566" s="1">
        <v>5.2</v>
      </c>
      <c r="BL3566" s="1">
        <v>5.2</v>
      </c>
    </row>
    <row r="3567" ht="17" hidden="1" customHeight="1" spans="1:64">
      <c r="A3567" s="1" t="s">
        <v>1391</v>
      </c>
      <c r="B3567" s="1" t="s">
        <v>1392</v>
      </c>
      <c r="C3567" s="1" t="s">
        <v>1393</v>
      </c>
      <c r="D3567" s="1">
        <v>2018</v>
      </c>
      <c r="E3567" s="1">
        <v>35</v>
      </c>
      <c r="F3567" s="1">
        <v>4</v>
      </c>
      <c r="G3567" s="15" t="s">
        <v>1394</v>
      </c>
      <c r="I3567" s="1">
        <v>-24.9</v>
      </c>
      <c r="J3567" s="1">
        <v>-53.1</v>
      </c>
      <c r="K3567" s="1">
        <v>1</v>
      </c>
      <c r="L3567" s="1">
        <v>1800</v>
      </c>
      <c r="M3567" s="1">
        <v>20</v>
      </c>
      <c r="N3567" s="1">
        <v>1.08</v>
      </c>
      <c r="O3567" s="1">
        <v>5.2</v>
      </c>
      <c r="P3567" s="1">
        <f t="shared" si="309"/>
        <v>13.8</v>
      </c>
      <c r="Q3567" s="1">
        <v>27.9</v>
      </c>
      <c r="R3567" s="1">
        <v>58.3</v>
      </c>
      <c r="S3567" s="1" t="s">
        <v>1395</v>
      </c>
      <c r="T3567" s="1">
        <v>29.7</v>
      </c>
      <c r="U3567" s="3">
        <v>2.827</v>
      </c>
      <c r="V3567" s="1">
        <f t="shared" si="308"/>
        <v>10.5058365758755</v>
      </c>
      <c r="W3567" s="6" t="s">
        <v>1396</v>
      </c>
      <c r="X3567" s="1">
        <v>3</v>
      </c>
      <c r="Y3567" s="1" t="s">
        <v>1397</v>
      </c>
      <c r="AA3567" s="1" t="s">
        <v>1398</v>
      </c>
      <c r="AB3567" s="1" t="s">
        <v>1400</v>
      </c>
      <c r="AC3567" s="1" t="s">
        <v>257</v>
      </c>
      <c r="AD3567" s="1">
        <v>60</v>
      </c>
      <c r="AE3567" s="13"/>
      <c r="BI3567" s="1">
        <v>1.164</v>
      </c>
      <c r="BJ3567" s="1">
        <v>1.186</v>
      </c>
      <c r="BK3567" s="1">
        <v>5.2</v>
      </c>
      <c r="BL3567" s="1">
        <v>5.1</v>
      </c>
    </row>
    <row r="3568" ht="17" hidden="1" customHeight="1" spans="1:64">
      <c r="A3568" s="1" t="s">
        <v>1391</v>
      </c>
      <c r="B3568" s="1" t="s">
        <v>1392</v>
      </c>
      <c r="C3568" s="1" t="s">
        <v>1393</v>
      </c>
      <c r="D3568" s="1">
        <v>2018</v>
      </c>
      <c r="E3568" s="1">
        <v>35</v>
      </c>
      <c r="F3568" s="1">
        <v>4</v>
      </c>
      <c r="G3568" s="15" t="s">
        <v>1394</v>
      </c>
      <c r="I3568" s="1">
        <v>-24.9</v>
      </c>
      <c r="J3568" s="1">
        <v>-53.1</v>
      </c>
      <c r="K3568" s="1">
        <v>1</v>
      </c>
      <c r="L3568" s="1">
        <v>1800</v>
      </c>
      <c r="M3568" s="1">
        <v>20</v>
      </c>
      <c r="N3568" s="1">
        <v>1.08</v>
      </c>
      <c r="O3568" s="1">
        <v>5.2</v>
      </c>
      <c r="P3568" s="1">
        <f t="shared" si="309"/>
        <v>13.8</v>
      </c>
      <c r="Q3568" s="1">
        <v>27.9</v>
      </c>
      <c r="R3568" s="1">
        <v>58.3</v>
      </c>
      <c r="S3568" s="1" t="s">
        <v>1395</v>
      </c>
      <c r="T3568" s="1">
        <v>29.7</v>
      </c>
      <c r="U3568" s="3">
        <v>2.827</v>
      </c>
      <c r="V3568" s="1">
        <f t="shared" si="308"/>
        <v>10.5058365758755</v>
      </c>
      <c r="W3568" s="6" t="s">
        <v>1396</v>
      </c>
      <c r="X3568" s="1">
        <v>3</v>
      </c>
      <c r="Y3568" s="1" t="s">
        <v>1397</v>
      </c>
      <c r="AA3568" s="1" t="s">
        <v>1398</v>
      </c>
      <c r="AB3568" s="1" t="s">
        <v>1401</v>
      </c>
      <c r="AC3568" s="1" t="s">
        <v>257</v>
      </c>
      <c r="AD3568" s="1">
        <v>60</v>
      </c>
      <c r="AE3568" s="13"/>
      <c r="BI3568" s="1">
        <v>1.164</v>
      </c>
      <c r="BJ3568" s="1">
        <v>1.129</v>
      </c>
      <c r="BK3568" s="1">
        <v>5.2</v>
      </c>
      <c r="BL3568" s="48">
        <v>5</v>
      </c>
    </row>
    <row r="3569" ht="17" hidden="1" customHeight="1" spans="1:38">
      <c r="A3569" s="1" t="s">
        <v>1402</v>
      </c>
      <c r="B3569" s="1" t="s">
        <v>1403</v>
      </c>
      <c r="C3569" s="1" t="s">
        <v>1404</v>
      </c>
      <c r="D3569" s="1">
        <v>2019</v>
      </c>
      <c r="E3569" s="1">
        <v>353</v>
      </c>
      <c r="G3569" s="15" t="s">
        <v>1405</v>
      </c>
      <c r="H3569" s="1" t="s">
        <v>1406</v>
      </c>
      <c r="I3569" s="1">
        <v>26.5</v>
      </c>
      <c r="J3569" s="1">
        <v>-80.2</v>
      </c>
      <c r="K3569" s="1">
        <v>11</v>
      </c>
      <c r="L3569" s="1">
        <v>794</v>
      </c>
      <c r="M3569" s="1">
        <v>31.9</v>
      </c>
      <c r="N3569" s="1">
        <v>1.11</v>
      </c>
      <c r="O3569" s="1">
        <v>8.1</v>
      </c>
      <c r="P3569" s="1">
        <f t="shared" si="309"/>
        <v>85.2</v>
      </c>
      <c r="Q3569" s="1">
        <v>8.9</v>
      </c>
      <c r="R3569" s="1">
        <v>5.9</v>
      </c>
      <c r="S3569" s="1" t="s">
        <v>1160</v>
      </c>
      <c r="T3569" s="1">
        <v>7.36</v>
      </c>
      <c r="U3569" s="1">
        <v>1.4796</v>
      </c>
      <c r="V3569" s="1">
        <f t="shared" si="308"/>
        <v>4.97431738307651</v>
      </c>
      <c r="W3569" s="6" t="s">
        <v>787</v>
      </c>
      <c r="X3569" s="1">
        <v>3</v>
      </c>
      <c r="AA3569" s="1" t="s">
        <v>1407</v>
      </c>
      <c r="AB3569" s="1" t="s">
        <v>1408</v>
      </c>
      <c r="AD3569" s="1" t="s">
        <v>125</v>
      </c>
      <c r="AE3569" s="13"/>
      <c r="AI3569" s="4">
        <v>3.9</v>
      </c>
      <c r="AJ3569" s="3">
        <f t="shared" ref="AJ3569:AJ3571" si="310">AI3569*0.1</f>
        <v>0.39</v>
      </c>
      <c r="AK3569" s="4">
        <v>3.08</v>
      </c>
      <c r="AL3569" s="3">
        <f t="shared" ref="AL3569:AL3571" si="311">AK3569*0.1</f>
        <v>0.308</v>
      </c>
    </row>
    <row r="3570" ht="17" hidden="1" customHeight="1" spans="1:38">
      <c r="A3570" s="1" t="s">
        <v>1402</v>
      </c>
      <c r="B3570" s="1" t="s">
        <v>1403</v>
      </c>
      <c r="C3570" s="1" t="s">
        <v>1404</v>
      </c>
      <c r="D3570" s="1">
        <v>2019</v>
      </c>
      <c r="E3570" s="1">
        <v>353</v>
      </c>
      <c r="G3570" s="15" t="s">
        <v>1405</v>
      </c>
      <c r="H3570" s="1" t="s">
        <v>1406</v>
      </c>
      <c r="I3570" s="1">
        <v>26.5</v>
      </c>
      <c r="J3570" s="1">
        <v>-80.2</v>
      </c>
      <c r="K3570" s="1">
        <v>11</v>
      </c>
      <c r="L3570" s="1">
        <v>794</v>
      </c>
      <c r="M3570" s="1">
        <v>31.9</v>
      </c>
      <c r="N3570" s="1">
        <v>1.11</v>
      </c>
      <c r="O3570" s="1">
        <v>8.1</v>
      </c>
      <c r="P3570" s="1">
        <f t="shared" si="309"/>
        <v>85.2</v>
      </c>
      <c r="Q3570" s="1">
        <v>8.9</v>
      </c>
      <c r="R3570" s="1">
        <v>5.9</v>
      </c>
      <c r="S3570" s="1" t="s">
        <v>1160</v>
      </c>
      <c r="T3570" s="1">
        <v>7.36</v>
      </c>
      <c r="U3570" s="1">
        <v>1.4796</v>
      </c>
      <c r="V3570" s="1">
        <f t="shared" si="308"/>
        <v>4.97431738307651</v>
      </c>
      <c r="W3570" s="6" t="s">
        <v>787</v>
      </c>
      <c r="X3570" s="1">
        <v>3</v>
      </c>
      <c r="AA3570" s="1" t="s">
        <v>1409</v>
      </c>
      <c r="AB3570" s="1" t="s">
        <v>1408</v>
      </c>
      <c r="AD3570" s="1" t="s">
        <v>125</v>
      </c>
      <c r="AE3570" s="13"/>
      <c r="AI3570" s="4">
        <v>3.59</v>
      </c>
      <c r="AJ3570" s="3">
        <f t="shared" si="310"/>
        <v>0.359</v>
      </c>
      <c r="AK3570" s="4">
        <v>3.08</v>
      </c>
      <c r="AL3570" s="3">
        <f t="shared" si="311"/>
        <v>0.308</v>
      </c>
    </row>
    <row r="3571" ht="17" hidden="1" customHeight="1" spans="1:38">
      <c r="A3571" s="1" t="s">
        <v>1402</v>
      </c>
      <c r="B3571" s="1" t="s">
        <v>1403</v>
      </c>
      <c r="C3571" s="1" t="s">
        <v>1404</v>
      </c>
      <c r="D3571" s="1">
        <v>2019</v>
      </c>
      <c r="E3571" s="1">
        <v>353</v>
      </c>
      <c r="G3571" s="15" t="s">
        <v>1405</v>
      </c>
      <c r="H3571" s="1" t="s">
        <v>1406</v>
      </c>
      <c r="I3571" s="1">
        <v>26.5</v>
      </c>
      <c r="J3571" s="1">
        <v>-80.2</v>
      </c>
      <c r="K3571" s="1">
        <v>11</v>
      </c>
      <c r="L3571" s="1">
        <v>794</v>
      </c>
      <c r="M3571" s="1">
        <v>31.9</v>
      </c>
      <c r="N3571" s="1">
        <v>1.11</v>
      </c>
      <c r="O3571" s="1">
        <v>8.1</v>
      </c>
      <c r="P3571" s="1">
        <f t="shared" si="309"/>
        <v>85.2</v>
      </c>
      <c r="Q3571" s="1">
        <v>8.9</v>
      </c>
      <c r="R3571" s="1">
        <v>5.9</v>
      </c>
      <c r="S3571" s="1" t="s">
        <v>1160</v>
      </c>
      <c r="T3571" s="1">
        <v>7.36</v>
      </c>
      <c r="U3571" s="1">
        <v>1.4796</v>
      </c>
      <c r="V3571" s="1">
        <f t="shared" si="308"/>
        <v>4.97431738307651</v>
      </c>
      <c r="W3571" s="6" t="s">
        <v>787</v>
      </c>
      <c r="X3571" s="1">
        <v>3</v>
      </c>
      <c r="AA3571" s="1" t="s">
        <v>1410</v>
      </c>
      <c r="AB3571" s="1" t="s">
        <v>1408</v>
      </c>
      <c r="AD3571" s="1" t="s">
        <v>125</v>
      </c>
      <c r="AE3571" s="13"/>
      <c r="AI3571" s="4">
        <v>4.44</v>
      </c>
      <c r="AJ3571" s="3">
        <f t="shared" si="310"/>
        <v>0.444</v>
      </c>
      <c r="AK3571" s="4">
        <v>3.08</v>
      </c>
      <c r="AL3571" s="3">
        <f t="shared" si="311"/>
        <v>0.308</v>
      </c>
    </row>
    <row r="3572" ht="17" hidden="1" customHeight="1" spans="1:58">
      <c r="A3572" s="1" t="s">
        <v>1411</v>
      </c>
      <c r="B3572" s="1" t="s">
        <v>1412</v>
      </c>
      <c r="C3572" s="1" t="s">
        <v>1413</v>
      </c>
      <c r="D3572" s="1">
        <v>2015</v>
      </c>
      <c r="G3572" s="15" t="s">
        <v>1414</v>
      </c>
      <c r="H3572" s="1" t="s">
        <v>1415</v>
      </c>
      <c r="I3572" s="1">
        <v>-20.4</v>
      </c>
      <c r="J3572" s="1">
        <v>-41.1</v>
      </c>
      <c r="K3572" s="1">
        <v>3</v>
      </c>
      <c r="L3572" s="1">
        <v>1125</v>
      </c>
      <c r="M3572" s="1">
        <v>18</v>
      </c>
      <c r="N3572" s="1">
        <v>1.13</v>
      </c>
      <c r="O3572" s="1">
        <v>6.4</v>
      </c>
      <c r="P3572" s="1">
        <v>46.19</v>
      </c>
      <c r="Q3572" s="1">
        <v>13.91</v>
      </c>
      <c r="R3572" s="1">
        <v>39.99</v>
      </c>
      <c r="S3572" s="1" t="s">
        <v>918</v>
      </c>
      <c r="T3572" s="1">
        <v>25.1</v>
      </c>
      <c r="U3572" s="3">
        <v>2.324</v>
      </c>
      <c r="V3572" s="1">
        <f t="shared" si="308"/>
        <v>10.8003442340792</v>
      </c>
      <c r="W3572" s="6" t="s">
        <v>1416</v>
      </c>
      <c r="X3572" s="1">
        <v>6</v>
      </c>
      <c r="Y3572" s="1" t="s">
        <v>910</v>
      </c>
      <c r="AA3572" s="1" t="s">
        <v>1417</v>
      </c>
      <c r="AB3572" s="1" t="s">
        <v>1418</v>
      </c>
      <c r="AC3572" s="1" t="s">
        <v>1419</v>
      </c>
      <c r="AD3572" s="1" t="s">
        <v>125</v>
      </c>
      <c r="AE3572" s="13"/>
      <c r="AI3572" s="4">
        <v>42.0088</v>
      </c>
      <c r="AJ3572" s="1">
        <v>36.1032000000001</v>
      </c>
      <c r="AK3572" s="4">
        <v>43.18185</v>
      </c>
      <c r="AL3572" s="1">
        <v>46.341015</v>
      </c>
      <c r="AM3572" s="1">
        <v>3.36752</v>
      </c>
      <c r="AN3572" s="1">
        <v>5.4026175</v>
      </c>
      <c r="AO3572" s="1">
        <v>4.299145</v>
      </c>
      <c r="AP3572" s="1">
        <v>8.417955</v>
      </c>
      <c r="BE3572" s="1">
        <v>319.192</v>
      </c>
      <c r="BF3572" s="1">
        <v>418.182</v>
      </c>
    </row>
    <row r="3573" ht="17" hidden="1" customHeight="1" spans="1:58">
      <c r="A3573" s="1" t="s">
        <v>1411</v>
      </c>
      <c r="B3573" s="1" t="s">
        <v>1412</v>
      </c>
      <c r="C3573" s="1" t="s">
        <v>1413</v>
      </c>
      <c r="D3573" s="1">
        <v>2015</v>
      </c>
      <c r="G3573" s="15" t="s">
        <v>1414</v>
      </c>
      <c r="H3573" s="1" t="s">
        <v>1415</v>
      </c>
      <c r="I3573" s="1">
        <v>-20.4</v>
      </c>
      <c r="J3573" s="1">
        <v>-41.1</v>
      </c>
      <c r="K3573" s="1">
        <v>3</v>
      </c>
      <c r="L3573" s="1">
        <v>1125</v>
      </c>
      <c r="M3573" s="1">
        <v>18</v>
      </c>
      <c r="N3573" s="1">
        <v>1.13</v>
      </c>
      <c r="O3573" s="1">
        <v>6.4</v>
      </c>
      <c r="P3573" s="1">
        <v>46.19</v>
      </c>
      <c r="Q3573" s="1">
        <v>13.91</v>
      </c>
      <c r="R3573" s="1">
        <v>39.99</v>
      </c>
      <c r="S3573" s="1" t="s">
        <v>918</v>
      </c>
      <c r="T3573" s="1">
        <v>25.1</v>
      </c>
      <c r="U3573" s="3">
        <v>2.324</v>
      </c>
      <c r="V3573" s="1">
        <f t="shared" si="308"/>
        <v>10.8003442340792</v>
      </c>
      <c r="W3573" s="6" t="s">
        <v>1416</v>
      </c>
      <c r="X3573" s="1">
        <v>6</v>
      </c>
      <c r="Y3573" s="1" t="s">
        <v>1420</v>
      </c>
      <c r="AA3573" s="1" t="s">
        <v>1421</v>
      </c>
      <c r="AB3573" s="1" t="s">
        <v>1418</v>
      </c>
      <c r="AC3573" s="1" t="s">
        <v>1419</v>
      </c>
      <c r="AD3573" s="1" t="s">
        <v>125</v>
      </c>
      <c r="AE3573" s="13"/>
      <c r="AI3573" s="4">
        <v>46.04105</v>
      </c>
      <c r="AJ3573" s="1">
        <v>45.26424</v>
      </c>
      <c r="AK3573" s="4">
        <v>43.18185</v>
      </c>
      <c r="AL3573" s="1">
        <v>46.341015</v>
      </c>
      <c r="AM3573" s="1">
        <v>3.179485</v>
      </c>
      <c r="AN3573" s="1">
        <v>6.5333415</v>
      </c>
      <c r="AO3573" s="1">
        <v>4.299145</v>
      </c>
      <c r="AP3573" s="1">
        <v>8.417955</v>
      </c>
      <c r="BE3573" s="1">
        <v>339.394</v>
      </c>
      <c r="BF3573" s="1">
        <v>418.182</v>
      </c>
    </row>
    <row r="3574" ht="17" customHeight="1" spans="1:34">
      <c r="A3574" s="1" t="s">
        <v>1422</v>
      </c>
      <c r="B3574" s="1" t="s">
        <v>1423</v>
      </c>
      <c r="C3574" s="1" t="s">
        <v>1424</v>
      </c>
      <c r="D3574" s="1">
        <v>2017</v>
      </c>
      <c r="E3574" s="1">
        <v>10</v>
      </c>
      <c r="F3574" s="1">
        <v>5</v>
      </c>
      <c r="G3574" s="15" t="s">
        <v>1425</v>
      </c>
      <c r="H3574" s="1" t="s">
        <v>1426</v>
      </c>
      <c r="I3574" s="1">
        <v>36.8</v>
      </c>
      <c r="J3574" s="1">
        <v>35.3</v>
      </c>
      <c r="K3574" s="1">
        <v>1</v>
      </c>
      <c r="L3574" s="1">
        <v>650</v>
      </c>
      <c r="M3574" s="1">
        <v>18.770333369573</v>
      </c>
      <c r="N3574" s="1">
        <v>1.47</v>
      </c>
      <c r="O3574" s="1">
        <v>7.1</v>
      </c>
      <c r="P3574" s="1">
        <f t="shared" ref="P3574:P3601" si="312">100-Q3574-R3574</f>
        <v>20.5</v>
      </c>
      <c r="Q3574" s="1">
        <v>38.8</v>
      </c>
      <c r="R3574" s="1">
        <v>40.7</v>
      </c>
      <c r="S3574" s="1" t="s">
        <v>1269</v>
      </c>
      <c r="T3574" s="1">
        <v>18.2</v>
      </c>
      <c r="U3574" s="3">
        <v>1.347</v>
      </c>
      <c r="V3574" s="1">
        <f t="shared" si="308"/>
        <v>13.5115070527097</v>
      </c>
      <c r="W3574" s="6" t="s">
        <v>1427</v>
      </c>
      <c r="X3574" s="1">
        <v>4</v>
      </c>
      <c r="AA3574" s="1" t="s">
        <v>1428</v>
      </c>
      <c r="AB3574" s="1" t="s">
        <v>1429</v>
      </c>
      <c r="AC3574" s="1" t="s">
        <v>124</v>
      </c>
      <c r="AD3574" s="1">
        <v>60</v>
      </c>
      <c r="AE3574" s="13">
        <v>6950</v>
      </c>
      <c r="AF3574" s="1">
        <f t="shared" ref="AF3574:AF3601" si="313">AE3574*0.1</f>
        <v>695</v>
      </c>
      <c r="AG3574" s="13">
        <v>7000</v>
      </c>
      <c r="AH3574" s="1">
        <f t="shared" ref="AH3574:AH3601" si="314">AG3574*0.1</f>
        <v>700</v>
      </c>
    </row>
    <row r="3575" ht="17" customHeight="1" spans="1:34">
      <c r="A3575" s="1" t="s">
        <v>1422</v>
      </c>
      <c r="B3575" s="1" t="s">
        <v>1423</v>
      </c>
      <c r="C3575" s="1" t="s">
        <v>1424</v>
      </c>
      <c r="D3575" s="1">
        <v>2017</v>
      </c>
      <c r="E3575" s="1">
        <v>10</v>
      </c>
      <c r="F3575" s="1">
        <v>5</v>
      </c>
      <c r="G3575" s="15" t="s">
        <v>1425</v>
      </c>
      <c r="H3575" s="1" t="s">
        <v>1426</v>
      </c>
      <c r="I3575" s="1">
        <v>36.8</v>
      </c>
      <c r="J3575" s="1">
        <v>35.3</v>
      </c>
      <c r="K3575" s="1">
        <v>1</v>
      </c>
      <c r="L3575" s="1">
        <v>650</v>
      </c>
      <c r="M3575" s="1">
        <v>18.770333369573</v>
      </c>
      <c r="N3575" s="1">
        <v>1.47</v>
      </c>
      <c r="O3575" s="1">
        <v>7.1</v>
      </c>
      <c r="P3575" s="1">
        <f t="shared" si="312"/>
        <v>20.5</v>
      </c>
      <c r="Q3575" s="1">
        <v>38.8</v>
      </c>
      <c r="R3575" s="1">
        <v>40.7</v>
      </c>
      <c r="S3575" s="1" t="s">
        <v>1269</v>
      </c>
      <c r="T3575" s="1">
        <v>18.2</v>
      </c>
      <c r="U3575" s="3">
        <v>1.347</v>
      </c>
      <c r="V3575" s="1">
        <f t="shared" si="308"/>
        <v>13.5115070527097</v>
      </c>
      <c r="W3575" s="6" t="s">
        <v>1427</v>
      </c>
      <c r="X3575" s="1">
        <v>4</v>
      </c>
      <c r="AA3575" s="1" t="s">
        <v>1428</v>
      </c>
      <c r="AB3575" s="1" t="s">
        <v>1430</v>
      </c>
      <c r="AC3575" s="1" t="s">
        <v>124</v>
      </c>
      <c r="AD3575" s="1">
        <v>60</v>
      </c>
      <c r="AE3575" s="13">
        <v>6950</v>
      </c>
      <c r="AF3575" s="1">
        <f t="shared" si="313"/>
        <v>695</v>
      </c>
      <c r="AG3575" s="13">
        <v>6750</v>
      </c>
      <c r="AH3575" s="1">
        <f t="shared" si="314"/>
        <v>675</v>
      </c>
    </row>
    <row r="3576" ht="17" customHeight="1" spans="1:34">
      <c r="A3576" s="1" t="s">
        <v>1422</v>
      </c>
      <c r="B3576" s="1" t="s">
        <v>1423</v>
      </c>
      <c r="C3576" s="1" t="s">
        <v>1424</v>
      </c>
      <c r="D3576" s="1">
        <v>2017</v>
      </c>
      <c r="E3576" s="1">
        <v>10</v>
      </c>
      <c r="F3576" s="1">
        <v>5</v>
      </c>
      <c r="G3576" s="15" t="s">
        <v>1425</v>
      </c>
      <c r="H3576" s="1" t="s">
        <v>1426</v>
      </c>
      <c r="I3576" s="1">
        <v>36.8</v>
      </c>
      <c r="J3576" s="1">
        <v>35.3</v>
      </c>
      <c r="K3576" s="1">
        <v>1</v>
      </c>
      <c r="L3576" s="1">
        <v>650</v>
      </c>
      <c r="M3576" s="1">
        <v>18.770333369573</v>
      </c>
      <c r="N3576" s="1">
        <v>1.47</v>
      </c>
      <c r="O3576" s="1">
        <v>7.1</v>
      </c>
      <c r="P3576" s="1">
        <f t="shared" si="312"/>
        <v>20.5</v>
      </c>
      <c r="Q3576" s="1">
        <v>38.8</v>
      </c>
      <c r="R3576" s="1">
        <v>40.7</v>
      </c>
      <c r="S3576" s="1" t="s">
        <v>1269</v>
      </c>
      <c r="T3576" s="1">
        <v>18.2</v>
      </c>
      <c r="U3576" s="3">
        <v>1.347</v>
      </c>
      <c r="V3576" s="1">
        <f t="shared" si="308"/>
        <v>13.5115070527097</v>
      </c>
      <c r="W3576" s="6" t="s">
        <v>1427</v>
      </c>
      <c r="X3576" s="1">
        <v>4</v>
      </c>
      <c r="AA3576" s="1" t="s">
        <v>1431</v>
      </c>
      <c r="AB3576" s="1" t="s">
        <v>1429</v>
      </c>
      <c r="AC3576" s="1" t="s">
        <v>124</v>
      </c>
      <c r="AD3576" s="1">
        <v>60</v>
      </c>
      <c r="AE3576" s="13">
        <v>6990</v>
      </c>
      <c r="AF3576" s="1">
        <f t="shared" si="313"/>
        <v>699</v>
      </c>
      <c r="AG3576" s="13">
        <v>7000</v>
      </c>
      <c r="AH3576" s="1">
        <f t="shared" si="314"/>
        <v>700</v>
      </c>
    </row>
    <row r="3577" ht="17" customHeight="1" spans="1:34">
      <c r="A3577" s="1" t="s">
        <v>1422</v>
      </c>
      <c r="B3577" s="1" t="s">
        <v>1423</v>
      </c>
      <c r="C3577" s="1" t="s">
        <v>1424</v>
      </c>
      <c r="D3577" s="1">
        <v>2017</v>
      </c>
      <c r="E3577" s="1">
        <v>10</v>
      </c>
      <c r="F3577" s="1">
        <v>5</v>
      </c>
      <c r="G3577" s="15" t="s">
        <v>1425</v>
      </c>
      <c r="H3577" s="1" t="s">
        <v>1426</v>
      </c>
      <c r="I3577" s="1">
        <v>36.8</v>
      </c>
      <c r="J3577" s="1">
        <v>35.3</v>
      </c>
      <c r="K3577" s="1">
        <v>1</v>
      </c>
      <c r="L3577" s="1">
        <v>650</v>
      </c>
      <c r="M3577" s="1">
        <v>18.770333369573</v>
      </c>
      <c r="N3577" s="1">
        <v>1.47</v>
      </c>
      <c r="O3577" s="1">
        <v>7.1</v>
      </c>
      <c r="P3577" s="1">
        <f t="shared" si="312"/>
        <v>20.5</v>
      </c>
      <c r="Q3577" s="1">
        <v>38.8</v>
      </c>
      <c r="R3577" s="1">
        <v>40.7</v>
      </c>
      <c r="S3577" s="1" t="s">
        <v>1269</v>
      </c>
      <c r="T3577" s="1">
        <v>18.2</v>
      </c>
      <c r="U3577" s="3">
        <v>1.347</v>
      </c>
      <c r="V3577" s="1">
        <f t="shared" si="308"/>
        <v>13.5115070527097</v>
      </c>
      <c r="W3577" s="6" t="s">
        <v>1427</v>
      </c>
      <c r="X3577" s="1">
        <v>4</v>
      </c>
      <c r="AA3577" s="1" t="s">
        <v>1431</v>
      </c>
      <c r="AB3577" s="1" t="s">
        <v>1430</v>
      </c>
      <c r="AC3577" s="1" t="s">
        <v>124</v>
      </c>
      <c r="AD3577" s="1">
        <v>60</v>
      </c>
      <c r="AE3577" s="13">
        <v>6990</v>
      </c>
      <c r="AF3577" s="1">
        <f t="shared" si="313"/>
        <v>699</v>
      </c>
      <c r="AG3577" s="13">
        <v>6750</v>
      </c>
      <c r="AH3577" s="1">
        <f t="shared" si="314"/>
        <v>675</v>
      </c>
    </row>
    <row r="3578" ht="17" customHeight="1" spans="1:34">
      <c r="A3578" s="1" t="s">
        <v>1422</v>
      </c>
      <c r="B3578" s="1" t="s">
        <v>1423</v>
      </c>
      <c r="C3578" s="1" t="s">
        <v>1424</v>
      </c>
      <c r="D3578" s="1">
        <v>2017</v>
      </c>
      <c r="E3578" s="1">
        <v>10</v>
      </c>
      <c r="F3578" s="1">
        <v>5</v>
      </c>
      <c r="G3578" s="15" t="s">
        <v>1425</v>
      </c>
      <c r="H3578" s="1" t="s">
        <v>1426</v>
      </c>
      <c r="I3578" s="1">
        <v>36.8</v>
      </c>
      <c r="J3578" s="1">
        <v>35.3</v>
      </c>
      <c r="K3578" s="1">
        <v>1</v>
      </c>
      <c r="L3578" s="1">
        <v>650</v>
      </c>
      <c r="M3578" s="1">
        <v>18.770333369573</v>
      </c>
      <c r="N3578" s="1">
        <v>1.47</v>
      </c>
      <c r="O3578" s="1">
        <v>7.1</v>
      </c>
      <c r="P3578" s="1">
        <f t="shared" si="312"/>
        <v>20.5</v>
      </c>
      <c r="Q3578" s="1">
        <v>38.8</v>
      </c>
      <c r="R3578" s="1">
        <v>40.7</v>
      </c>
      <c r="S3578" s="1" t="s">
        <v>1269</v>
      </c>
      <c r="T3578" s="1">
        <v>18.2</v>
      </c>
      <c r="U3578" s="3">
        <v>1.347</v>
      </c>
      <c r="V3578" s="1">
        <f t="shared" si="308"/>
        <v>13.5115070527097</v>
      </c>
      <c r="W3578" s="6" t="s">
        <v>1427</v>
      </c>
      <c r="X3578" s="1">
        <v>4</v>
      </c>
      <c r="AA3578" s="1" t="s">
        <v>1432</v>
      </c>
      <c r="AB3578" s="1" t="s">
        <v>1429</v>
      </c>
      <c r="AC3578" s="1" t="s">
        <v>124</v>
      </c>
      <c r="AD3578" s="1">
        <v>60</v>
      </c>
      <c r="AE3578" s="13">
        <v>6800</v>
      </c>
      <c r="AF3578" s="1">
        <f t="shared" si="313"/>
        <v>680</v>
      </c>
      <c r="AG3578" s="13">
        <v>7000</v>
      </c>
      <c r="AH3578" s="1">
        <f t="shared" si="314"/>
        <v>700</v>
      </c>
    </row>
    <row r="3579" ht="17" customHeight="1" spans="1:34">
      <c r="A3579" s="1" t="s">
        <v>1422</v>
      </c>
      <c r="B3579" s="1" t="s">
        <v>1423</v>
      </c>
      <c r="C3579" s="1" t="s">
        <v>1424</v>
      </c>
      <c r="D3579" s="1">
        <v>2017</v>
      </c>
      <c r="E3579" s="1">
        <v>10</v>
      </c>
      <c r="F3579" s="1">
        <v>5</v>
      </c>
      <c r="G3579" s="15" t="s">
        <v>1425</v>
      </c>
      <c r="H3579" s="1" t="s">
        <v>1426</v>
      </c>
      <c r="I3579" s="1">
        <v>36.8</v>
      </c>
      <c r="J3579" s="1">
        <v>35.3</v>
      </c>
      <c r="K3579" s="1">
        <v>1</v>
      </c>
      <c r="L3579" s="1">
        <v>650</v>
      </c>
      <c r="M3579" s="1">
        <v>18.770333369573</v>
      </c>
      <c r="N3579" s="1">
        <v>1.47</v>
      </c>
      <c r="O3579" s="1">
        <v>7.1</v>
      </c>
      <c r="P3579" s="1">
        <f t="shared" si="312"/>
        <v>20.5</v>
      </c>
      <c r="Q3579" s="1">
        <v>38.8</v>
      </c>
      <c r="R3579" s="1">
        <v>40.7</v>
      </c>
      <c r="S3579" s="1" t="s">
        <v>1269</v>
      </c>
      <c r="T3579" s="1">
        <v>18.2</v>
      </c>
      <c r="U3579" s="3">
        <v>1.347</v>
      </c>
      <c r="V3579" s="1">
        <f t="shared" si="308"/>
        <v>13.5115070527097</v>
      </c>
      <c r="W3579" s="6" t="s">
        <v>1427</v>
      </c>
      <c r="X3579" s="1">
        <v>4</v>
      </c>
      <c r="AA3579" s="1" t="s">
        <v>1432</v>
      </c>
      <c r="AB3579" s="1" t="s">
        <v>1430</v>
      </c>
      <c r="AC3579" s="1" t="s">
        <v>124</v>
      </c>
      <c r="AD3579" s="1">
        <v>60</v>
      </c>
      <c r="AE3579" s="13">
        <v>6800</v>
      </c>
      <c r="AF3579" s="1">
        <f t="shared" si="313"/>
        <v>680</v>
      </c>
      <c r="AG3579" s="13">
        <v>6750</v>
      </c>
      <c r="AH3579" s="1">
        <f t="shared" si="314"/>
        <v>675</v>
      </c>
    </row>
    <row r="3580" ht="17" customHeight="1" spans="1:34">
      <c r="A3580" s="1" t="s">
        <v>1422</v>
      </c>
      <c r="B3580" s="1" t="s">
        <v>1423</v>
      </c>
      <c r="C3580" s="1" t="s">
        <v>1424</v>
      </c>
      <c r="D3580" s="1">
        <v>2017</v>
      </c>
      <c r="E3580" s="1">
        <v>10</v>
      </c>
      <c r="F3580" s="1">
        <v>5</v>
      </c>
      <c r="G3580" s="15" t="s">
        <v>1425</v>
      </c>
      <c r="H3580" s="1" t="s">
        <v>1426</v>
      </c>
      <c r="I3580" s="1">
        <v>36.8</v>
      </c>
      <c r="J3580" s="1">
        <v>35.3</v>
      </c>
      <c r="K3580" s="1">
        <v>2</v>
      </c>
      <c r="L3580" s="1">
        <v>650</v>
      </c>
      <c r="M3580" s="1">
        <v>18.770333369573</v>
      </c>
      <c r="N3580" s="1">
        <v>1.47</v>
      </c>
      <c r="O3580" s="1">
        <v>7.1</v>
      </c>
      <c r="P3580" s="1">
        <f t="shared" si="312"/>
        <v>20.5</v>
      </c>
      <c r="Q3580" s="1">
        <v>38.8</v>
      </c>
      <c r="R3580" s="1">
        <v>40.7</v>
      </c>
      <c r="S3580" s="1" t="s">
        <v>1269</v>
      </c>
      <c r="T3580" s="1">
        <v>18.2</v>
      </c>
      <c r="U3580" s="3">
        <v>1.347</v>
      </c>
      <c r="V3580" s="1">
        <f t="shared" si="308"/>
        <v>13.5115070527097</v>
      </c>
      <c r="W3580" s="6" t="s">
        <v>1427</v>
      </c>
      <c r="X3580" s="1">
        <v>4</v>
      </c>
      <c r="AA3580" s="1" t="s">
        <v>1428</v>
      </c>
      <c r="AB3580" s="1" t="s">
        <v>1429</v>
      </c>
      <c r="AC3580" s="1" t="s">
        <v>124</v>
      </c>
      <c r="AD3580" s="1">
        <v>60</v>
      </c>
      <c r="AE3580" s="13">
        <v>7050</v>
      </c>
      <c r="AF3580" s="1">
        <f t="shared" si="313"/>
        <v>705</v>
      </c>
      <c r="AG3580" s="13">
        <v>7050</v>
      </c>
      <c r="AH3580" s="1">
        <f t="shared" si="314"/>
        <v>705</v>
      </c>
    </row>
    <row r="3581" ht="17" customHeight="1" spans="1:34">
      <c r="A3581" s="1" t="s">
        <v>1422</v>
      </c>
      <c r="B3581" s="1" t="s">
        <v>1423</v>
      </c>
      <c r="C3581" s="1" t="s">
        <v>1424</v>
      </c>
      <c r="D3581" s="1">
        <v>2017</v>
      </c>
      <c r="E3581" s="1">
        <v>10</v>
      </c>
      <c r="F3581" s="1">
        <v>5</v>
      </c>
      <c r="G3581" s="15" t="s">
        <v>1425</v>
      </c>
      <c r="H3581" s="1" t="s">
        <v>1426</v>
      </c>
      <c r="I3581" s="1">
        <v>36.8</v>
      </c>
      <c r="J3581" s="1">
        <v>35.3</v>
      </c>
      <c r="K3581" s="1">
        <v>2</v>
      </c>
      <c r="L3581" s="1">
        <v>650</v>
      </c>
      <c r="M3581" s="1">
        <v>18.770333369573</v>
      </c>
      <c r="N3581" s="1">
        <v>1.47</v>
      </c>
      <c r="O3581" s="1">
        <v>7.1</v>
      </c>
      <c r="P3581" s="1">
        <f t="shared" si="312"/>
        <v>20.5</v>
      </c>
      <c r="Q3581" s="1">
        <v>38.8</v>
      </c>
      <c r="R3581" s="1">
        <v>40.7</v>
      </c>
      <c r="S3581" s="1" t="s">
        <v>1269</v>
      </c>
      <c r="T3581" s="1">
        <v>18.2</v>
      </c>
      <c r="U3581" s="3">
        <v>1.347</v>
      </c>
      <c r="V3581" s="1">
        <f t="shared" si="308"/>
        <v>13.5115070527097</v>
      </c>
      <c r="W3581" s="6" t="s">
        <v>1427</v>
      </c>
      <c r="X3581" s="1">
        <v>4</v>
      </c>
      <c r="AA3581" s="1" t="s">
        <v>1428</v>
      </c>
      <c r="AB3581" s="1" t="s">
        <v>1430</v>
      </c>
      <c r="AC3581" s="1" t="s">
        <v>124</v>
      </c>
      <c r="AD3581" s="1">
        <v>60</v>
      </c>
      <c r="AE3581" s="13">
        <v>7050</v>
      </c>
      <c r="AF3581" s="1">
        <f t="shared" si="313"/>
        <v>705</v>
      </c>
      <c r="AG3581" s="13">
        <v>6900</v>
      </c>
      <c r="AH3581" s="1">
        <f t="shared" si="314"/>
        <v>690</v>
      </c>
    </row>
    <row r="3582" ht="17" customHeight="1" spans="1:34">
      <c r="A3582" s="1" t="s">
        <v>1422</v>
      </c>
      <c r="B3582" s="1" t="s">
        <v>1423</v>
      </c>
      <c r="C3582" s="1" t="s">
        <v>1424</v>
      </c>
      <c r="D3582" s="1">
        <v>2017</v>
      </c>
      <c r="E3582" s="1">
        <v>10</v>
      </c>
      <c r="F3582" s="1">
        <v>5</v>
      </c>
      <c r="G3582" s="15" t="s">
        <v>1425</v>
      </c>
      <c r="H3582" s="1" t="s">
        <v>1426</v>
      </c>
      <c r="I3582" s="1">
        <v>36.8</v>
      </c>
      <c r="J3582" s="1">
        <v>35.3</v>
      </c>
      <c r="K3582" s="1">
        <v>2</v>
      </c>
      <c r="L3582" s="1">
        <v>650</v>
      </c>
      <c r="M3582" s="1">
        <v>18.770333369573</v>
      </c>
      <c r="N3582" s="1">
        <v>1.47</v>
      </c>
      <c r="O3582" s="1">
        <v>7.1</v>
      </c>
      <c r="P3582" s="1">
        <f t="shared" si="312"/>
        <v>20.5</v>
      </c>
      <c r="Q3582" s="1">
        <v>38.8</v>
      </c>
      <c r="R3582" s="1">
        <v>40.7</v>
      </c>
      <c r="S3582" s="1" t="s">
        <v>1269</v>
      </c>
      <c r="T3582" s="1">
        <v>18.2</v>
      </c>
      <c r="U3582" s="3">
        <v>1.347</v>
      </c>
      <c r="V3582" s="1">
        <f t="shared" si="308"/>
        <v>13.5115070527097</v>
      </c>
      <c r="W3582" s="6" t="s">
        <v>1427</v>
      </c>
      <c r="X3582" s="1">
        <v>4</v>
      </c>
      <c r="AA3582" s="1" t="s">
        <v>1431</v>
      </c>
      <c r="AB3582" s="1" t="s">
        <v>1429</v>
      </c>
      <c r="AC3582" s="1" t="s">
        <v>124</v>
      </c>
      <c r="AD3582" s="1">
        <v>60</v>
      </c>
      <c r="AE3582" s="13">
        <v>7350</v>
      </c>
      <c r="AF3582" s="1">
        <f t="shared" si="313"/>
        <v>735</v>
      </c>
      <c r="AG3582" s="13">
        <v>7050</v>
      </c>
      <c r="AH3582" s="1">
        <f t="shared" si="314"/>
        <v>705</v>
      </c>
    </row>
    <row r="3583" ht="17" customHeight="1" spans="1:34">
      <c r="A3583" s="1" t="s">
        <v>1422</v>
      </c>
      <c r="B3583" s="1" t="s">
        <v>1423</v>
      </c>
      <c r="C3583" s="1" t="s">
        <v>1424</v>
      </c>
      <c r="D3583" s="1">
        <v>2017</v>
      </c>
      <c r="E3583" s="1">
        <v>10</v>
      </c>
      <c r="F3583" s="1">
        <v>5</v>
      </c>
      <c r="G3583" s="15" t="s">
        <v>1425</v>
      </c>
      <c r="H3583" s="1" t="s">
        <v>1426</v>
      </c>
      <c r="I3583" s="1">
        <v>36.8</v>
      </c>
      <c r="J3583" s="1">
        <v>35.3</v>
      </c>
      <c r="K3583" s="1">
        <v>2</v>
      </c>
      <c r="L3583" s="1">
        <v>650</v>
      </c>
      <c r="M3583" s="1">
        <v>18.770333369573</v>
      </c>
      <c r="N3583" s="1">
        <v>1.47</v>
      </c>
      <c r="O3583" s="1">
        <v>7.1</v>
      </c>
      <c r="P3583" s="1">
        <f t="shared" si="312"/>
        <v>20.5</v>
      </c>
      <c r="Q3583" s="1">
        <v>38.8</v>
      </c>
      <c r="R3583" s="1">
        <v>40.7</v>
      </c>
      <c r="S3583" s="1" t="s">
        <v>1269</v>
      </c>
      <c r="T3583" s="1">
        <v>18.2</v>
      </c>
      <c r="U3583" s="3">
        <v>1.347</v>
      </c>
      <c r="V3583" s="1">
        <f t="shared" si="308"/>
        <v>13.5115070527097</v>
      </c>
      <c r="W3583" s="6" t="s">
        <v>1427</v>
      </c>
      <c r="X3583" s="1">
        <v>4</v>
      </c>
      <c r="AA3583" s="1" t="s">
        <v>1431</v>
      </c>
      <c r="AB3583" s="1" t="s">
        <v>1430</v>
      </c>
      <c r="AC3583" s="1" t="s">
        <v>124</v>
      </c>
      <c r="AD3583" s="1">
        <v>60</v>
      </c>
      <c r="AE3583" s="13">
        <v>7350</v>
      </c>
      <c r="AF3583" s="1">
        <f t="shared" si="313"/>
        <v>735</v>
      </c>
      <c r="AG3583" s="13">
        <v>6900</v>
      </c>
      <c r="AH3583" s="1">
        <f t="shared" si="314"/>
        <v>690</v>
      </c>
    </row>
    <row r="3584" ht="17" customHeight="1" spans="1:34">
      <c r="A3584" s="1" t="s">
        <v>1422</v>
      </c>
      <c r="B3584" s="1" t="s">
        <v>1423</v>
      </c>
      <c r="C3584" s="1" t="s">
        <v>1424</v>
      </c>
      <c r="D3584" s="1">
        <v>2017</v>
      </c>
      <c r="E3584" s="1">
        <v>10</v>
      </c>
      <c r="F3584" s="1">
        <v>5</v>
      </c>
      <c r="G3584" s="15" t="s">
        <v>1425</v>
      </c>
      <c r="H3584" s="1" t="s">
        <v>1426</v>
      </c>
      <c r="I3584" s="1">
        <v>36.8</v>
      </c>
      <c r="J3584" s="1">
        <v>35.3</v>
      </c>
      <c r="K3584" s="1">
        <v>2</v>
      </c>
      <c r="L3584" s="1">
        <v>650</v>
      </c>
      <c r="M3584" s="1">
        <v>18.770333369573</v>
      </c>
      <c r="N3584" s="1">
        <v>1.47</v>
      </c>
      <c r="O3584" s="1">
        <v>7.1</v>
      </c>
      <c r="P3584" s="1">
        <f t="shared" si="312"/>
        <v>20.5</v>
      </c>
      <c r="Q3584" s="1">
        <v>38.8</v>
      </c>
      <c r="R3584" s="1">
        <v>40.7</v>
      </c>
      <c r="S3584" s="1" t="s">
        <v>1269</v>
      </c>
      <c r="T3584" s="1">
        <v>18.2</v>
      </c>
      <c r="U3584" s="3">
        <v>1.347</v>
      </c>
      <c r="V3584" s="1">
        <f t="shared" si="308"/>
        <v>13.5115070527097</v>
      </c>
      <c r="W3584" s="6" t="s">
        <v>1427</v>
      </c>
      <c r="X3584" s="1">
        <v>4</v>
      </c>
      <c r="AA3584" s="1" t="s">
        <v>1432</v>
      </c>
      <c r="AB3584" s="1" t="s">
        <v>1429</v>
      </c>
      <c r="AC3584" s="1" t="s">
        <v>124</v>
      </c>
      <c r="AD3584" s="1">
        <v>60</v>
      </c>
      <c r="AE3584" s="13">
        <v>7050</v>
      </c>
      <c r="AF3584" s="1">
        <f t="shared" si="313"/>
        <v>705</v>
      </c>
      <c r="AG3584" s="13">
        <v>7050</v>
      </c>
      <c r="AH3584" s="1">
        <f t="shared" si="314"/>
        <v>705</v>
      </c>
    </row>
    <row r="3585" ht="17" customHeight="1" spans="1:34">
      <c r="A3585" s="1" t="s">
        <v>1422</v>
      </c>
      <c r="B3585" s="1" t="s">
        <v>1423</v>
      </c>
      <c r="C3585" s="1" t="s">
        <v>1424</v>
      </c>
      <c r="D3585" s="1">
        <v>2017</v>
      </c>
      <c r="E3585" s="1">
        <v>10</v>
      </c>
      <c r="F3585" s="1">
        <v>5</v>
      </c>
      <c r="G3585" s="15" t="s">
        <v>1425</v>
      </c>
      <c r="H3585" s="1" t="s">
        <v>1426</v>
      </c>
      <c r="I3585" s="1">
        <v>36.8</v>
      </c>
      <c r="J3585" s="1">
        <v>35.3</v>
      </c>
      <c r="K3585" s="1">
        <v>2</v>
      </c>
      <c r="L3585" s="1">
        <v>650</v>
      </c>
      <c r="M3585" s="1">
        <v>18.770333369573</v>
      </c>
      <c r="N3585" s="1">
        <v>1.47</v>
      </c>
      <c r="O3585" s="1">
        <v>7.1</v>
      </c>
      <c r="P3585" s="1">
        <f t="shared" si="312"/>
        <v>20.5</v>
      </c>
      <c r="Q3585" s="1">
        <v>38.8</v>
      </c>
      <c r="R3585" s="1">
        <v>40.7</v>
      </c>
      <c r="S3585" s="1" t="s">
        <v>1269</v>
      </c>
      <c r="T3585" s="1">
        <v>18.2</v>
      </c>
      <c r="U3585" s="3">
        <v>1.347</v>
      </c>
      <c r="V3585" s="1">
        <f t="shared" si="308"/>
        <v>13.5115070527097</v>
      </c>
      <c r="W3585" s="6" t="s">
        <v>1427</v>
      </c>
      <c r="X3585" s="1">
        <v>4</v>
      </c>
      <c r="AA3585" s="1" t="s">
        <v>1432</v>
      </c>
      <c r="AB3585" s="1" t="s">
        <v>1430</v>
      </c>
      <c r="AC3585" s="1" t="s">
        <v>124</v>
      </c>
      <c r="AD3585" s="1">
        <v>60</v>
      </c>
      <c r="AE3585" s="13">
        <v>7050</v>
      </c>
      <c r="AF3585" s="1">
        <f t="shared" si="313"/>
        <v>705</v>
      </c>
      <c r="AG3585" s="13">
        <v>6900</v>
      </c>
      <c r="AH3585" s="1">
        <f t="shared" si="314"/>
        <v>690</v>
      </c>
    </row>
    <row r="3586" ht="17" customHeight="1" spans="1:34">
      <c r="A3586" s="1" t="s">
        <v>1422</v>
      </c>
      <c r="B3586" s="1" t="s">
        <v>1423</v>
      </c>
      <c r="C3586" s="1" t="s">
        <v>1424</v>
      </c>
      <c r="D3586" s="1">
        <v>2017</v>
      </c>
      <c r="E3586" s="1">
        <v>10</v>
      </c>
      <c r="F3586" s="1">
        <v>5</v>
      </c>
      <c r="G3586" s="15" t="s">
        <v>1425</v>
      </c>
      <c r="H3586" s="1" t="s">
        <v>1426</v>
      </c>
      <c r="I3586" s="1">
        <v>36.8</v>
      </c>
      <c r="J3586" s="1">
        <v>35.3</v>
      </c>
      <c r="K3586" s="1">
        <v>3</v>
      </c>
      <c r="L3586" s="1">
        <v>650</v>
      </c>
      <c r="M3586" s="1">
        <v>18.770333369573</v>
      </c>
      <c r="N3586" s="1">
        <v>1.47</v>
      </c>
      <c r="O3586" s="1">
        <v>7.1</v>
      </c>
      <c r="P3586" s="1">
        <f t="shared" si="312"/>
        <v>20.5</v>
      </c>
      <c r="Q3586" s="1">
        <v>38.8</v>
      </c>
      <c r="R3586" s="1">
        <v>40.7</v>
      </c>
      <c r="S3586" s="1" t="s">
        <v>1269</v>
      </c>
      <c r="T3586" s="1">
        <v>18.2</v>
      </c>
      <c r="U3586" s="3">
        <v>1.347</v>
      </c>
      <c r="V3586" s="1">
        <f t="shared" si="308"/>
        <v>13.5115070527097</v>
      </c>
      <c r="W3586" s="6" t="s">
        <v>1427</v>
      </c>
      <c r="X3586" s="1">
        <v>4</v>
      </c>
      <c r="AA3586" s="1" t="s">
        <v>1428</v>
      </c>
      <c r="AB3586" s="1" t="s">
        <v>1429</v>
      </c>
      <c r="AC3586" s="1" t="s">
        <v>124</v>
      </c>
      <c r="AD3586" s="1">
        <v>60</v>
      </c>
      <c r="AE3586" s="13">
        <v>7830</v>
      </c>
      <c r="AF3586" s="1">
        <f t="shared" si="313"/>
        <v>783</v>
      </c>
      <c r="AG3586" s="13">
        <v>8640</v>
      </c>
      <c r="AH3586" s="1">
        <f t="shared" si="314"/>
        <v>864</v>
      </c>
    </row>
    <row r="3587" ht="17" customHeight="1" spans="1:34">
      <c r="A3587" s="1" t="s">
        <v>1422</v>
      </c>
      <c r="B3587" s="1" t="s">
        <v>1423</v>
      </c>
      <c r="C3587" s="1" t="s">
        <v>1424</v>
      </c>
      <c r="D3587" s="1">
        <v>2017</v>
      </c>
      <c r="E3587" s="1">
        <v>10</v>
      </c>
      <c r="F3587" s="1">
        <v>5</v>
      </c>
      <c r="G3587" s="15" t="s">
        <v>1425</v>
      </c>
      <c r="H3587" s="1" t="s">
        <v>1426</v>
      </c>
      <c r="I3587" s="1">
        <v>36.8</v>
      </c>
      <c r="J3587" s="1">
        <v>35.3</v>
      </c>
      <c r="K3587" s="1">
        <v>3</v>
      </c>
      <c r="L3587" s="1">
        <v>650</v>
      </c>
      <c r="M3587" s="1">
        <v>18.770333369573</v>
      </c>
      <c r="N3587" s="1">
        <v>1.47</v>
      </c>
      <c r="O3587" s="1">
        <v>7.1</v>
      </c>
      <c r="P3587" s="1">
        <f t="shared" si="312"/>
        <v>20.5</v>
      </c>
      <c r="Q3587" s="1">
        <v>38.8</v>
      </c>
      <c r="R3587" s="1">
        <v>40.7</v>
      </c>
      <c r="S3587" s="1" t="s">
        <v>1269</v>
      </c>
      <c r="T3587" s="1">
        <v>18.2</v>
      </c>
      <c r="U3587" s="3">
        <v>1.347</v>
      </c>
      <c r="V3587" s="1">
        <f t="shared" ref="V3587:V3650" si="315">T3587/U3587</f>
        <v>13.5115070527097</v>
      </c>
      <c r="W3587" s="6" t="s">
        <v>1427</v>
      </c>
      <c r="X3587" s="1">
        <v>4</v>
      </c>
      <c r="AA3587" s="1" t="s">
        <v>1428</v>
      </c>
      <c r="AB3587" s="1" t="s">
        <v>1430</v>
      </c>
      <c r="AC3587" s="1" t="s">
        <v>124</v>
      </c>
      <c r="AD3587" s="1">
        <v>60</v>
      </c>
      <c r="AE3587" s="13">
        <v>7830</v>
      </c>
      <c r="AF3587" s="1">
        <f t="shared" si="313"/>
        <v>783</v>
      </c>
      <c r="AG3587" s="13">
        <v>8420</v>
      </c>
      <c r="AH3587" s="1">
        <f t="shared" si="314"/>
        <v>842</v>
      </c>
    </row>
    <row r="3588" ht="17" customHeight="1" spans="1:34">
      <c r="A3588" s="1" t="s">
        <v>1422</v>
      </c>
      <c r="B3588" s="1" t="s">
        <v>1423</v>
      </c>
      <c r="C3588" s="1" t="s">
        <v>1424</v>
      </c>
      <c r="D3588" s="1">
        <v>2017</v>
      </c>
      <c r="E3588" s="1">
        <v>10</v>
      </c>
      <c r="F3588" s="1">
        <v>5</v>
      </c>
      <c r="G3588" s="15" t="s">
        <v>1425</v>
      </c>
      <c r="H3588" s="1" t="s">
        <v>1426</v>
      </c>
      <c r="I3588" s="1">
        <v>36.8</v>
      </c>
      <c r="J3588" s="1">
        <v>35.3</v>
      </c>
      <c r="K3588" s="1">
        <v>3</v>
      </c>
      <c r="L3588" s="1">
        <v>650</v>
      </c>
      <c r="M3588" s="1">
        <v>18.770333369573</v>
      </c>
      <c r="N3588" s="1">
        <v>1.47</v>
      </c>
      <c r="O3588" s="1">
        <v>7.1</v>
      </c>
      <c r="P3588" s="1">
        <f t="shared" si="312"/>
        <v>20.5</v>
      </c>
      <c r="Q3588" s="1">
        <v>38.8</v>
      </c>
      <c r="R3588" s="1">
        <v>40.7</v>
      </c>
      <c r="S3588" s="1" t="s">
        <v>1269</v>
      </c>
      <c r="T3588" s="1">
        <v>18.2</v>
      </c>
      <c r="U3588" s="3">
        <v>1.347</v>
      </c>
      <c r="V3588" s="1">
        <f t="shared" si="315"/>
        <v>13.5115070527097</v>
      </c>
      <c r="W3588" s="6" t="s">
        <v>1427</v>
      </c>
      <c r="X3588" s="1">
        <v>4</v>
      </c>
      <c r="AA3588" s="1" t="s">
        <v>1431</v>
      </c>
      <c r="AB3588" s="1" t="s">
        <v>1429</v>
      </c>
      <c r="AC3588" s="1" t="s">
        <v>124</v>
      </c>
      <c r="AD3588" s="1">
        <v>60</v>
      </c>
      <c r="AE3588" s="13">
        <v>8830</v>
      </c>
      <c r="AF3588" s="1">
        <f t="shared" si="313"/>
        <v>883</v>
      </c>
      <c r="AG3588" s="13">
        <v>8640</v>
      </c>
      <c r="AH3588" s="1">
        <f t="shared" si="314"/>
        <v>864</v>
      </c>
    </row>
    <row r="3589" ht="17" customHeight="1" spans="1:34">
      <c r="A3589" s="1" t="s">
        <v>1422</v>
      </c>
      <c r="B3589" s="1" t="s">
        <v>1423</v>
      </c>
      <c r="C3589" s="1" t="s">
        <v>1424</v>
      </c>
      <c r="D3589" s="1">
        <v>2017</v>
      </c>
      <c r="E3589" s="1">
        <v>10</v>
      </c>
      <c r="F3589" s="1">
        <v>5</v>
      </c>
      <c r="G3589" s="15" t="s">
        <v>1425</v>
      </c>
      <c r="H3589" s="1" t="s">
        <v>1426</v>
      </c>
      <c r="I3589" s="1">
        <v>36.8</v>
      </c>
      <c r="J3589" s="1">
        <v>35.3</v>
      </c>
      <c r="K3589" s="1">
        <v>3</v>
      </c>
      <c r="L3589" s="1">
        <v>650</v>
      </c>
      <c r="M3589" s="1">
        <v>18.770333369573</v>
      </c>
      <c r="N3589" s="1">
        <v>1.47</v>
      </c>
      <c r="O3589" s="1">
        <v>7.1</v>
      </c>
      <c r="P3589" s="1">
        <f t="shared" si="312"/>
        <v>20.5</v>
      </c>
      <c r="Q3589" s="1">
        <v>38.8</v>
      </c>
      <c r="R3589" s="1">
        <v>40.7</v>
      </c>
      <c r="S3589" s="1" t="s">
        <v>1269</v>
      </c>
      <c r="T3589" s="1">
        <v>18.2</v>
      </c>
      <c r="U3589" s="3">
        <v>1.347</v>
      </c>
      <c r="V3589" s="1">
        <f t="shared" si="315"/>
        <v>13.5115070527097</v>
      </c>
      <c r="W3589" s="6" t="s">
        <v>1427</v>
      </c>
      <c r="X3589" s="1">
        <v>4</v>
      </c>
      <c r="AA3589" s="1" t="s">
        <v>1431</v>
      </c>
      <c r="AB3589" s="1" t="s">
        <v>1430</v>
      </c>
      <c r="AC3589" s="1" t="s">
        <v>124</v>
      </c>
      <c r="AD3589" s="1">
        <v>60</v>
      </c>
      <c r="AE3589" s="13">
        <v>8830</v>
      </c>
      <c r="AF3589" s="1">
        <f t="shared" si="313"/>
        <v>883</v>
      </c>
      <c r="AG3589" s="13">
        <v>8420</v>
      </c>
      <c r="AH3589" s="1">
        <f t="shared" si="314"/>
        <v>842</v>
      </c>
    </row>
    <row r="3590" ht="17" customHeight="1" spans="1:34">
      <c r="A3590" s="1" t="s">
        <v>1422</v>
      </c>
      <c r="B3590" s="1" t="s">
        <v>1423</v>
      </c>
      <c r="C3590" s="1" t="s">
        <v>1424</v>
      </c>
      <c r="D3590" s="1">
        <v>2017</v>
      </c>
      <c r="E3590" s="1">
        <v>10</v>
      </c>
      <c r="F3590" s="1">
        <v>5</v>
      </c>
      <c r="G3590" s="15" t="s">
        <v>1425</v>
      </c>
      <c r="H3590" s="1" t="s">
        <v>1426</v>
      </c>
      <c r="I3590" s="1">
        <v>36.8</v>
      </c>
      <c r="J3590" s="1">
        <v>35.3</v>
      </c>
      <c r="K3590" s="1">
        <v>3</v>
      </c>
      <c r="L3590" s="1">
        <v>650</v>
      </c>
      <c r="M3590" s="1">
        <v>18.770333369573</v>
      </c>
      <c r="N3590" s="1">
        <v>1.47</v>
      </c>
      <c r="O3590" s="1">
        <v>7.1</v>
      </c>
      <c r="P3590" s="1">
        <f t="shared" si="312"/>
        <v>20.5</v>
      </c>
      <c r="Q3590" s="1">
        <v>38.8</v>
      </c>
      <c r="R3590" s="1">
        <v>40.7</v>
      </c>
      <c r="S3590" s="1" t="s">
        <v>1269</v>
      </c>
      <c r="T3590" s="1">
        <v>18.2</v>
      </c>
      <c r="U3590" s="3">
        <v>1.347</v>
      </c>
      <c r="V3590" s="1">
        <f t="shared" si="315"/>
        <v>13.5115070527097</v>
      </c>
      <c r="W3590" s="6" t="s">
        <v>1427</v>
      </c>
      <c r="X3590" s="1">
        <v>4</v>
      </c>
      <c r="AA3590" s="1" t="s">
        <v>1432</v>
      </c>
      <c r="AB3590" s="1" t="s">
        <v>1429</v>
      </c>
      <c r="AC3590" s="1" t="s">
        <v>124</v>
      </c>
      <c r="AD3590" s="1">
        <v>60</v>
      </c>
      <c r="AE3590" s="13">
        <v>8430</v>
      </c>
      <c r="AF3590" s="1">
        <f t="shared" si="313"/>
        <v>843</v>
      </c>
      <c r="AG3590" s="13">
        <v>8640</v>
      </c>
      <c r="AH3590" s="1">
        <f t="shared" si="314"/>
        <v>864</v>
      </c>
    </row>
    <row r="3591" ht="17" customHeight="1" spans="1:34">
      <c r="A3591" s="1" t="s">
        <v>1422</v>
      </c>
      <c r="B3591" s="1" t="s">
        <v>1423</v>
      </c>
      <c r="C3591" s="1" t="s">
        <v>1424</v>
      </c>
      <c r="D3591" s="1">
        <v>2017</v>
      </c>
      <c r="E3591" s="1">
        <v>10</v>
      </c>
      <c r="F3591" s="1">
        <v>5</v>
      </c>
      <c r="G3591" s="15" t="s">
        <v>1425</v>
      </c>
      <c r="H3591" s="1" t="s">
        <v>1426</v>
      </c>
      <c r="I3591" s="1">
        <v>36.8</v>
      </c>
      <c r="J3591" s="1">
        <v>35.3</v>
      </c>
      <c r="K3591" s="1">
        <v>3</v>
      </c>
      <c r="L3591" s="1">
        <v>650</v>
      </c>
      <c r="M3591" s="1">
        <v>18.770333369573</v>
      </c>
      <c r="N3591" s="1">
        <v>1.47</v>
      </c>
      <c r="O3591" s="1">
        <v>7.1</v>
      </c>
      <c r="P3591" s="1">
        <f t="shared" si="312"/>
        <v>20.5</v>
      </c>
      <c r="Q3591" s="1">
        <v>38.8</v>
      </c>
      <c r="R3591" s="1">
        <v>40.7</v>
      </c>
      <c r="S3591" s="1" t="s">
        <v>1269</v>
      </c>
      <c r="T3591" s="1">
        <v>18.2</v>
      </c>
      <c r="U3591" s="3">
        <v>1.347</v>
      </c>
      <c r="V3591" s="1">
        <f t="shared" si="315"/>
        <v>13.5115070527097</v>
      </c>
      <c r="W3591" s="6" t="s">
        <v>1427</v>
      </c>
      <c r="X3591" s="1">
        <v>4</v>
      </c>
      <c r="AA3591" s="1" t="s">
        <v>1432</v>
      </c>
      <c r="AB3591" s="1" t="s">
        <v>1430</v>
      </c>
      <c r="AC3591" s="1" t="s">
        <v>124</v>
      </c>
      <c r="AD3591" s="1">
        <v>60</v>
      </c>
      <c r="AE3591" s="13">
        <v>8430</v>
      </c>
      <c r="AF3591" s="1">
        <f t="shared" si="313"/>
        <v>843</v>
      </c>
      <c r="AG3591" s="13">
        <v>8420</v>
      </c>
      <c r="AH3591" s="1">
        <f t="shared" si="314"/>
        <v>842</v>
      </c>
    </row>
    <row r="3592" ht="17" customHeight="1" spans="1:64">
      <c r="A3592" s="1" t="s">
        <v>1422</v>
      </c>
      <c r="B3592" s="1" t="s">
        <v>1423</v>
      </c>
      <c r="C3592" s="1" t="s">
        <v>1424</v>
      </c>
      <c r="D3592" s="1">
        <v>2017</v>
      </c>
      <c r="E3592" s="1">
        <v>10</v>
      </c>
      <c r="F3592" s="1">
        <v>5</v>
      </c>
      <c r="G3592" s="15" t="s">
        <v>1425</v>
      </c>
      <c r="H3592" s="1" t="s">
        <v>1426</v>
      </c>
      <c r="I3592" s="1">
        <v>36.8</v>
      </c>
      <c r="J3592" s="1">
        <v>35.3</v>
      </c>
      <c r="K3592" s="1">
        <v>4</v>
      </c>
      <c r="L3592" s="1">
        <v>650</v>
      </c>
      <c r="M3592" s="1">
        <v>18.770333369573</v>
      </c>
      <c r="N3592" s="1">
        <v>1.47</v>
      </c>
      <c r="O3592" s="1">
        <v>7.1</v>
      </c>
      <c r="P3592" s="1">
        <f t="shared" si="312"/>
        <v>20.5</v>
      </c>
      <c r="Q3592" s="1">
        <v>38.8</v>
      </c>
      <c r="R3592" s="1">
        <v>40.7</v>
      </c>
      <c r="S3592" s="1" t="s">
        <v>1269</v>
      </c>
      <c r="T3592" s="1">
        <v>18.2</v>
      </c>
      <c r="U3592" s="3">
        <v>1.347</v>
      </c>
      <c r="V3592" s="1">
        <f t="shared" si="315"/>
        <v>13.5115070527097</v>
      </c>
      <c r="W3592" s="6" t="s">
        <v>1427</v>
      </c>
      <c r="X3592" s="1">
        <v>4</v>
      </c>
      <c r="AA3592" s="1" t="s">
        <v>1428</v>
      </c>
      <c r="AB3592" s="1" t="s">
        <v>1429</v>
      </c>
      <c r="AC3592" s="1" t="s">
        <v>124</v>
      </c>
      <c r="AD3592" s="1">
        <v>60</v>
      </c>
      <c r="AE3592" s="13">
        <v>7100</v>
      </c>
      <c r="AF3592" s="1">
        <f t="shared" si="313"/>
        <v>710</v>
      </c>
      <c r="AG3592" s="13">
        <v>6300</v>
      </c>
      <c r="AH3592" s="1">
        <f t="shared" si="314"/>
        <v>630</v>
      </c>
      <c r="BC3592" s="1">
        <v>3.495</v>
      </c>
      <c r="BD3592" s="1">
        <v>5.195</v>
      </c>
      <c r="BK3592" s="1">
        <v>8</v>
      </c>
      <c r="BL3592" s="1">
        <v>7.9</v>
      </c>
    </row>
    <row r="3593" ht="17" customHeight="1" spans="1:64">
      <c r="A3593" s="1" t="s">
        <v>1422</v>
      </c>
      <c r="B3593" s="1" t="s">
        <v>1423</v>
      </c>
      <c r="C3593" s="1" t="s">
        <v>1424</v>
      </c>
      <c r="D3593" s="1">
        <v>2017</v>
      </c>
      <c r="E3593" s="1">
        <v>10</v>
      </c>
      <c r="F3593" s="1">
        <v>5</v>
      </c>
      <c r="G3593" s="15" t="s">
        <v>1425</v>
      </c>
      <c r="H3593" s="1" t="s">
        <v>1426</v>
      </c>
      <c r="I3593" s="1">
        <v>36.8</v>
      </c>
      <c r="J3593" s="1">
        <v>35.3</v>
      </c>
      <c r="K3593" s="1">
        <v>4</v>
      </c>
      <c r="L3593" s="1">
        <v>650</v>
      </c>
      <c r="M3593" s="1">
        <v>18.770333369573</v>
      </c>
      <c r="N3593" s="1">
        <v>1.47</v>
      </c>
      <c r="O3593" s="1">
        <v>7.1</v>
      </c>
      <c r="P3593" s="1">
        <f t="shared" si="312"/>
        <v>20.5</v>
      </c>
      <c r="Q3593" s="1">
        <v>38.8</v>
      </c>
      <c r="R3593" s="1">
        <v>40.7</v>
      </c>
      <c r="S3593" s="1" t="s">
        <v>1269</v>
      </c>
      <c r="T3593" s="1">
        <v>18.2</v>
      </c>
      <c r="U3593" s="3">
        <v>1.347</v>
      </c>
      <c r="V3593" s="1">
        <f t="shared" si="315"/>
        <v>13.5115070527097</v>
      </c>
      <c r="W3593" s="6" t="s">
        <v>1427</v>
      </c>
      <c r="X3593" s="1">
        <v>4</v>
      </c>
      <c r="AA3593" s="1" t="s">
        <v>1428</v>
      </c>
      <c r="AB3593" s="1" t="s">
        <v>1430</v>
      </c>
      <c r="AC3593" s="1" t="s">
        <v>124</v>
      </c>
      <c r="AD3593" s="1">
        <v>60</v>
      </c>
      <c r="AE3593" s="13">
        <v>7100</v>
      </c>
      <c r="AF3593" s="1">
        <f t="shared" si="313"/>
        <v>710</v>
      </c>
      <c r="AG3593" s="13">
        <v>6300</v>
      </c>
      <c r="AH3593" s="1">
        <f t="shared" si="314"/>
        <v>630</v>
      </c>
      <c r="BC3593" s="1">
        <v>3.495</v>
      </c>
      <c r="BD3593" s="1">
        <v>4.325</v>
      </c>
      <c r="BK3593" s="1">
        <v>8</v>
      </c>
      <c r="BL3593" s="1">
        <v>8.1</v>
      </c>
    </row>
    <row r="3594" ht="17" customHeight="1" spans="1:64">
      <c r="A3594" s="1" t="s">
        <v>1422</v>
      </c>
      <c r="B3594" s="1" t="s">
        <v>1423</v>
      </c>
      <c r="C3594" s="1" t="s">
        <v>1424</v>
      </c>
      <c r="D3594" s="1">
        <v>2017</v>
      </c>
      <c r="E3594" s="1">
        <v>10</v>
      </c>
      <c r="F3594" s="1">
        <v>5</v>
      </c>
      <c r="G3594" s="15" t="s">
        <v>1425</v>
      </c>
      <c r="H3594" s="1" t="s">
        <v>1426</v>
      </c>
      <c r="I3594" s="1">
        <v>36.8</v>
      </c>
      <c r="J3594" s="1">
        <v>35.3</v>
      </c>
      <c r="K3594" s="1">
        <v>4</v>
      </c>
      <c r="L3594" s="1">
        <v>650</v>
      </c>
      <c r="M3594" s="1">
        <v>18.770333369573</v>
      </c>
      <c r="N3594" s="1">
        <v>1.47</v>
      </c>
      <c r="O3594" s="1">
        <v>7.1</v>
      </c>
      <c r="P3594" s="1">
        <f t="shared" si="312"/>
        <v>20.5</v>
      </c>
      <c r="Q3594" s="1">
        <v>38.8</v>
      </c>
      <c r="R3594" s="1">
        <v>40.7</v>
      </c>
      <c r="S3594" s="1" t="s">
        <v>1269</v>
      </c>
      <c r="T3594" s="1">
        <v>18.2</v>
      </c>
      <c r="U3594" s="3">
        <v>1.347</v>
      </c>
      <c r="V3594" s="1">
        <f t="shared" si="315"/>
        <v>13.5115070527097</v>
      </c>
      <c r="W3594" s="6" t="s">
        <v>1427</v>
      </c>
      <c r="X3594" s="1">
        <v>4</v>
      </c>
      <c r="AA3594" s="1" t="s">
        <v>1431</v>
      </c>
      <c r="AB3594" s="1" t="s">
        <v>1429</v>
      </c>
      <c r="AC3594" s="1" t="s">
        <v>124</v>
      </c>
      <c r="AD3594" s="1">
        <v>60</v>
      </c>
      <c r="AE3594" s="13">
        <v>6970</v>
      </c>
      <c r="AF3594" s="1">
        <f t="shared" si="313"/>
        <v>697</v>
      </c>
      <c r="AG3594" s="13">
        <v>6300</v>
      </c>
      <c r="AH3594" s="1">
        <f t="shared" si="314"/>
        <v>630</v>
      </c>
      <c r="BC3594" s="1">
        <v>5.49</v>
      </c>
      <c r="BD3594" s="1">
        <v>5.195</v>
      </c>
      <c r="BK3594" s="1">
        <v>8</v>
      </c>
      <c r="BL3594" s="1">
        <v>7.9</v>
      </c>
    </row>
    <row r="3595" ht="17" customHeight="1" spans="1:64">
      <c r="A3595" s="1" t="s">
        <v>1422</v>
      </c>
      <c r="B3595" s="1" t="s">
        <v>1423</v>
      </c>
      <c r="C3595" s="1" t="s">
        <v>1424</v>
      </c>
      <c r="D3595" s="1">
        <v>2017</v>
      </c>
      <c r="E3595" s="1">
        <v>10</v>
      </c>
      <c r="F3595" s="1">
        <v>5</v>
      </c>
      <c r="G3595" s="15" t="s">
        <v>1425</v>
      </c>
      <c r="H3595" s="1" t="s">
        <v>1426</v>
      </c>
      <c r="I3595" s="1">
        <v>36.8</v>
      </c>
      <c r="J3595" s="1">
        <v>35.3</v>
      </c>
      <c r="K3595" s="1">
        <v>4</v>
      </c>
      <c r="L3595" s="1">
        <v>650</v>
      </c>
      <c r="M3595" s="1">
        <v>18.770333369573</v>
      </c>
      <c r="N3595" s="1">
        <v>1.47</v>
      </c>
      <c r="O3595" s="1">
        <v>7.1</v>
      </c>
      <c r="P3595" s="1">
        <f t="shared" si="312"/>
        <v>20.5</v>
      </c>
      <c r="Q3595" s="1">
        <v>38.8</v>
      </c>
      <c r="R3595" s="1">
        <v>40.7</v>
      </c>
      <c r="S3595" s="1" t="s">
        <v>1269</v>
      </c>
      <c r="T3595" s="1">
        <v>18.2</v>
      </c>
      <c r="U3595" s="3">
        <v>1.347</v>
      </c>
      <c r="V3595" s="1">
        <f t="shared" si="315"/>
        <v>13.5115070527097</v>
      </c>
      <c r="W3595" s="6" t="s">
        <v>1427</v>
      </c>
      <c r="X3595" s="1">
        <v>4</v>
      </c>
      <c r="AA3595" s="1" t="s">
        <v>1431</v>
      </c>
      <c r="AB3595" s="1" t="s">
        <v>1430</v>
      </c>
      <c r="AC3595" s="1" t="s">
        <v>124</v>
      </c>
      <c r="AD3595" s="1">
        <v>60</v>
      </c>
      <c r="AE3595" s="13">
        <v>6970</v>
      </c>
      <c r="AF3595" s="1">
        <f t="shared" si="313"/>
        <v>697</v>
      </c>
      <c r="AG3595" s="13">
        <v>6300</v>
      </c>
      <c r="AH3595" s="1">
        <f t="shared" si="314"/>
        <v>630</v>
      </c>
      <c r="BC3595" s="1">
        <v>5.49</v>
      </c>
      <c r="BD3595" s="1">
        <v>4.325</v>
      </c>
      <c r="BK3595" s="1">
        <v>8</v>
      </c>
      <c r="BL3595" s="1">
        <v>8.1</v>
      </c>
    </row>
    <row r="3596" ht="17" customHeight="1" spans="1:64">
      <c r="A3596" s="1" t="s">
        <v>1422</v>
      </c>
      <c r="B3596" s="1" t="s">
        <v>1423</v>
      </c>
      <c r="C3596" s="1" t="s">
        <v>1424</v>
      </c>
      <c r="D3596" s="1">
        <v>2017</v>
      </c>
      <c r="E3596" s="1">
        <v>10</v>
      </c>
      <c r="F3596" s="1">
        <v>5</v>
      </c>
      <c r="G3596" s="15" t="s">
        <v>1425</v>
      </c>
      <c r="H3596" s="1" t="s">
        <v>1426</v>
      </c>
      <c r="I3596" s="1">
        <v>36.8</v>
      </c>
      <c r="J3596" s="1">
        <v>35.3</v>
      </c>
      <c r="K3596" s="1">
        <v>4</v>
      </c>
      <c r="L3596" s="1">
        <v>650</v>
      </c>
      <c r="M3596" s="1">
        <v>18.770333369573</v>
      </c>
      <c r="N3596" s="1">
        <v>1.47</v>
      </c>
      <c r="O3596" s="1">
        <v>7.1</v>
      </c>
      <c r="P3596" s="1">
        <f t="shared" si="312"/>
        <v>20.5</v>
      </c>
      <c r="Q3596" s="1">
        <v>38.8</v>
      </c>
      <c r="R3596" s="1">
        <v>40.7</v>
      </c>
      <c r="S3596" s="1" t="s">
        <v>1269</v>
      </c>
      <c r="T3596" s="1">
        <v>18.2</v>
      </c>
      <c r="U3596" s="3">
        <v>1.347</v>
      </c>
      <c r="V3596" s="1">
        <f t="shared" si="315"/>
        <v>13.5115070527097</v>
      </c>
      <c r="W3596" s="6" t="s">
        <v>1427</v>
      </c>
      <c r="X3596" s="1">
        <v>4</v>
      </c>
      <c r="AA3596" s="1" t="s">
        <v>1432</v>
      </c>
      <c r="AB3596" s="1" t="s">
        <v>1429</v>
      </c>
      <c r="AC3596" s="1" t="s">
        <v>124</v>
      </c>
      <c r="AD3596" s="1">
        <v>60</v>
      </c>
      <c r="AE3596" s="13">
        <v>6720</v>
      </c>
      <c r="AF3596" s="1">
        <f t="shared" si="313"/>
        <v>672</v>
      </c>
      <c r="AG3596" s="13">
        <v>6300</v>
      </c>
      <c r="AH3596" s="1">
        <f t="shared" si="314"/>
        <v>630</v>
      </c>
      <c r="BC3596" s="1">
        <v>3.63</v>
      </c>
      <c r="BD3596" s="1">
        <v>5.195</v>
      </c>
      <c r="BK3596" s="1">
        <v>7.95</v>
      </c>
      <c r="BL3596" s="1">
        <v>7.9</v>
      </c>
    </row>
    <row r="3597" ht="17" customHeight="1" spans="1:64">
      <c r="A3597" s="1" t="s">
        <v>1422</v>
      </c>
      <c r="B3597" s="1" t="s">
        <v>1423</v>
      </c>
      <c r="C3597" s="1" t="s">
        <v>1424</v>
      </c>
      <c r="D3597" s="1">
        <v>2017</v>
      </c>
      <c r="E3597" s="1">
        <v>10</v>
      </c>
      <c r="F3597" s="1">
        <v>5</v>
      </c>
      <c r="G3597" s="15" t="s">
        <v>1425</v>
      </c>
      <c r="H3597" s="1" t="s">
        <v>1426</v>
      </c>
      <c r="I3597" s="1">
        <v>36.8</v>
      </c>
      <c r="J3597" s="1">
        <v>35.3</v>
      </c>
      <c r="K3597" s="1">
        <v>4</v>
      </c>
      <c r="L3597" s="1">
        <v>650</v>
      </c>
      <c r="M3597" s="1">
        <v>18.770333369573</v>
      </c>
      <c r="N3597" s="1">
        <v>1.47</v>
      </c>
      <c r="O3597" s="1">
        <v>7.1</v>
      </c>
      <c r="P3597" s="1">
        <f t="shared" si="312"/>
        <v>20.5</v>
      </c>
      <c r="Q3597" s="1">
        <v>38.8</v>
      </c>
      <c r="R3597" s="1">
        <v>40.7</v>
      </c>
      <c r="S3597" s="1" t="s">
        <v>1269</v>
      </c>
      <c r="T3597" s="1">
        <v>18.2</v>
      </c>
      <c r="U3597" s="3">
        <v>1.347</v>
      </c>
      <c r="V3597" s="1">
        <f t="shared" si="315"/>
        <v>13.5115070527097</v>
      </c>
      <c r="W3597" s="6" t="s">
        <v>1427</v>
      </c>
      <c r="X3597" s="1">
        <v>4</v>
      </c>
      <c r="AA3597" s="1" t="s">
        <v>1432</v>
      </c>
      <c r="AB3597" s="1" t="s">
        <v>1430</v>
      </c>
      <c r="AC3597" s="1" t="s">
        <v>124</v>
      </c>
      <c r="AD3597" s="1">
        <v>60</v>
      </c>
      <c r="AE3597" s="13">
        <v>6720</v>
      </c>
      <c r="AF3597" s="1">
        <f t="shared" si="313"/>
        <v>672</v>
      </c>
      <c r="AG3597" s="13">
        <v>6300</v>
      </c>
      <c r="AH3597" s="1">
        <f t="shared" si="314"/>
        <v>630</v>
      </c>
      <c r="BC3597" s="1">
        <v>3.63</v>
      </c>
      <c r="BD3597" s="1">
        <v>4.325</v>
      </c>
      <c r="BK3597" s="1">
        <v>7.95</v>
      </c>
      <c r="BL3597" s="1">
        <v>8.1</v>
      </c>
    </row>
    <row r="3598" ht="17" customHeight="1" spans="1:34">
      <c r="A3598" s="1" t="s">
        <v>1422</v>
      </c>
      <c r="B3598" s="1" t="s">
        <v>1423</v>
      </c>
      <c r="C3598" s="1" t="s">
        <v>1424</v>
      </c>
      <c r="D3598" s="1">
        <v>2017</v>
      </c>
      <c r="E3598" s="1">
        <v>10</v>
      </c>
      <c r="F3598" s="1">
        <v>5</v>
      </c>
      <c r="G3598" s="15" t="s">
        <v>1425</v>
      </c>
      <c r="H3598" s="1" t="s">
        <v>1426</v>
      </c>
      <c r="I3598" s="1">
        <v>36.8</v>
      </c>
      <c r="J3598" s="1">
        <v>35.3</v>
      </c>
      <c r="K3598" s="1">
        <v>1</v>
      </c>
      <c r="L3598" s="1">
        <v>650</v>
      </c>
      <c r="M3598" s="1">
        <v>18.770333369573</v>
      </c>
      <c r="N3598" s="1">
        <v>1.47</v>
      </c>
      <c r="O3598" s="1">
        <v>7.1</v>
      </c>
      <c r="P3598" s="1">
        <f t="shared" si="312"/>
        <v>20.5</v>
      </c>
      <c r="Q3598" s="1">
        <v>38.8</v>
      </c>
      <c r="R3598" s="1">
        <v>40.7</v>
      </c>
      <c r="S3598" s="1" t="s">
        <v>1269</v>
      </c>
      <c r="T3598" s="1">
        <v>18.2</v>
      </c>
      <c r="U3598" s="3">
        <v>1.347</v>
      </c>
      <c r="V3598" s="1">
        <f t="shared" si="315"/>
        <v>13.5115070527097</v>
      </c>
      <c r="W3598" s="6" t="s">
        <v>1427</v>
      </c>
      <c r="X3598" s="1">
        <v>4</v>
      </c>
      <c r="AA3598" s="1" t="s">
        <v>1433</v>
      </c>
      <c r="AB3598" s="1" t="s">
        <v>1434</v>
      </c>
      <c r="AC3598" s="1" t="s">
        <v>1435</v>
      </c>
      <c r="AD3598" s="1">
        <v>30</v>
      </c>
      <c r="AE3598" s="13">
        <v>1096</v>
      </c>
      <c r="AF3598" s="1">
        <f t="shared" si="313"/>
        <v>109.6</v>
      </c>
      <c r="AG3598" s="13">
        <v>1090</v>
      </c>
      <c r="AH3598" s="1">
        <f t="shared" si="314"/>
        <v>109</v>
      </c>
    </row>
    <row r="3599" ht="17" customHeight="1" spans="1:34">
      <c r="A3599" s="1" t="s">
        <v>1422</v>
      </c>
      <c r="B3599" s="1" t="s">
        <v>1423</v>
      </c>
      <c r="C3599" s="1" t="s">
        <v>1424</v>
      </c>
      <c r="D3599" s="1">
        <v>2017</v>
      </c>
      <c r="E3599" s="1">
        <v>10</v>
      </c>
      <c r="F3599" s="1">
        <v>5</v>
      </c>
      <c r="G3599" s="15" t="s">
        <v>1425</v>
      </c>
      <c r="H3599" s="1" t="s">
        <v>1426</v>
      </c>
      <c r="I3599" s="1">
        <v>36.8</v>
      </c>
      <c r="J3599" s="1">
        <v>35.3</v>
      </c>
      <c r="K3599" s="1">
        <v>2</v>
      </c>
      <c r="L3599" s="1">
        <v>650</v>
      </c>
      <c r="M3599" s="1">
        <v>18.770333369573</v>
      </c>
      <c r="N3599" s="1">
        <v>1.47</v>
      </c>
      <c r="O3599" s="1">
        <v>7.1</v>
      </c>
      <c r="P3599" s="1">
        <f t="shared" si="312"/>
        <v>20.5</v>
      </c>
      <c r="Q3599" s="1">
        <v>38.8</v>
      </c>
      <c r="R3599" s="1">
        <v>40.7</v>
      </c>
      <c r="S3599" s="1" t="s">
        <v>1269</v>
      </c>
      <c r="T3599" s="1">
        <v>18.2</v>
      </c>
      <c r="U3599" s="3">
        <v>1.347</v>
      </c>
      <c r="V3599" s="1">
        <f t="shared" si="315"/>
        <v>13.5115070527097</v>
      </c>
      <c r="W3599" s="6" t="s">
        <v>1427</v>
      </c>
      <c r="X3599" s="1">
        <v>4</v>
      </c>
      <c r="AA3599" s="1" t="s">
        <v>1433</v>
      </c>
      <c r="AB3599" s="1" t="s">
        <v>1434</v>
      </c>
      <c r="AC3599" s="1" t="s">
        <v>1435</v>
      </c>
      <c r="AD3599" s="1">
        <v>30</v>
      </c>
      <c r="AE3599" s="13">
        <v>2614</v>
      </c>
      <c r="AF3599" s="1">
        <f t="shared" si="313"/>
        <v>261.4</v>
      </c>
      <c r="AG3599" s="13">
        <v>2712</v>
      </c>
      <c r="AH3599" s="1">
        <f t="shared" si="314"/>
        <v>271.2</v>
      </c>
    </row>
    <row r="3600" ht="17" customHeight="1" spans="1:34">
      <c r="A3600" s="1" t="s">
        <v>1422</v>
      </c>
      <c r="B3600" s="1" t="s">
        <v>1423</v>
      </c>
      <c r="C3600" s="1" t="s">
        <v>1424</v>
      </c>
      <c r="D3600" s="1">
        <v>2017</v>
      </c>
      <c r="E3600" s="1">
        <v>10</v>
      </c>
      <c r="F3600" s="1">
        <v>5</v>
      </c>
      <c r="G3600" s="15" t="s">
        <v>1425</v>
      </c>
      <c r="H3600" s="1" t="s">
        <v>1426</v>
      </c>
      <c r="I3600" s="1">
        <v>36.8</v>
      </c>
      <c r="J3600" s="1">
        <v>35.3</v>
      </c>
      <c r="K3600" s="1">
        <v>3</v>
      </c>
      <c r="L3600" s="1">
        <v>650</v>
      </c>
      <c r="M3600" s="1">
        <v>18.770333369573</v>
      </c>
      <c r="N3600" s="1">
        <v>1.47</v>
      </c>
      <c r="O3600" s="1">
        <v>7.1</v>
      </c>
      <c r="P3600" s="1">
        <f t="shared" si="312"/>
        <v>20.5</v>
      </c>
      <c r="Q3600" s="1">
        <v>38.8</v>
      </c>
      <c r="R3600" s="1">
        <v>40.7</v>
      </c>
      <c r="S3600" s="1" t="s">
        <v>1269</v>
      </c>
      <c r="T3600" s="1">
        <v>18.2</v>
      </c>
      <c r="U3600" s="3">
        <v>1.347</v>
      </c>
      <c r="V3600" s="1">
        <f t="shared" si="315"/>
        <v>13.5115070527097</v>
      </c>
      <c r="W3600" s="6" t="s">
        <v>1427</v>
      </c>
      <c r="X3600" s="1">
        <v>4</v>
      </c>
      <c r="AA3600" s="1" t="s">
        <v>1433</v>
      </c>
      <c r="AB3600" s="1" t="s">
        <v>1434</v>
      </c>
      <c r="AC3600" s="1" t="s">
        <v>1435</v>
      </c>
      <c r="AD3600" s="1">
        <v>30</v>
      </c>
      <c r="AE3600" s="13">
        <v>1443</v>
      </c>
      <c r="AF3600" s="1">
        <f t="shared" si="313"/>
        <v>144.3</v>
      </c>
      <c r="AG3600" s="13">
        <v>1164</v>
      </c>
      <c r="AH3600" s="1">
        <f t="shared" si="314"/>
        <v>116.4</v>
      </c>
    </row>
    <row r="3601" ht="17" customHeight="1" spans="1:64">
      <c r="A3601" s="1" t="s">
        <v>1422</v>
      </c>
      <c r="B3601" s="1" t="s">
        <v>1423</v>
      </c>
      <c r="C3601" s="1" t="s">
        <v>1424</v>
      </c>
      <c r="D3601" s="1">
        <v>2017</v>
      </c>
      <c r="E3601" s="1">
        <v>10</v>
      </c>
      <c r="F3601" s="1">
        <v>5</v>
      </c>
      <c r="G3601" s="15" t="s">
        <v>1425</v>
      </c>
      <c r="H3601" s="1" t="s">
        <v>1426</v>
      </c>
      <c r="I3601" s="1">
        <v>36.8</v>
      </c>
      <c r="J3601" s="1">
        <v>35.3</v>
      </c>
      <c r="K3601" s="1">
        <v>4</v>
      </c>
      <c r="L3601" s="1">
        <v>650</v>
      </c>
      <c r="M3601" s="1">
        <v>18.770333369573</v>
      </c>
      <c r="N3601" s="1">
        <v>1.47</v>
      </c>
      <c r="O3601" s="1">
        <v>7.1</v>
      </c>
      <c r="P3601" s="1">
        <f t="shared" si="312"/>
        <v>20.5</v>
      </c>
      <c r="Q3601" s="1">
        <v>38.8</v>
      </c>
      <c r="R3601" s="1">
        <v>40.7</v>
      </c>
      <c r="S3601" s="1" t="s">
        <v>1269</v>
      </c>
      <c r="T3601" s="1">
        <v>18.2</v>
      </c>
      <c r="U3601" s="3">
        <v>1.347</v>
      </c>
      <c r="V3601" s="1">
        <f t="shared" si="315"/>
        <v>13.5115070527097</v>
      </c>
      <c r="W3601" s="6" t="s">
        <v>1427</v>
      </c>
      <c r="X3601" s="1">
        <v>4</v>
      </c>
      <c r="AA3601" s="1" t="s">
        <v>1433</v>
      </c>
      <c r="AB3601" s="1" t="s">
        <v>1434</v>
      </c>
      <c r="AC3601" s="1" t="s">
        <v>1435</v>
      </c>
      <c r="AD3601" s="1">
        <v>30</v>
      </c>
      <c r="AE3601" s="13">
        <v>1326</v>
      </c>
      <c r="AF3601" s="1">
        <f t="shared" si="313"/>
        <v>132.6</v>
      </c>
      <c r="AG3601" s="13">
        <v>1197</v>
      </c>
      <c r="AH3601" s="1">
        <f t="shared" si="314"/>
        <v>119.7</v>
      </c>
      <c r="BC3601" s="1">
        <v>5.365</v>
      </c>
      <c r="BD3601" s="1">
        <v>5.456</v>
      </c>
      <c r="BK3601" s="1">
        <v>7.695</v>
      </c>
      <c r="BL3601" s="1">
        <v>8</v>
      </c>
    </row>
    <row r="3602" ht="17" hidden="1" customHeight="1" spans="1:41">
      <c r="A3602" s="1" t="s">
        <v>1436</v>
      </c>
      <c r="B3602" s="1" t="s">
        <v>1437</v>
      </c>
      <c r="C3602" s="1" t="s">
        <v>1438</v>
      </c>
      <c r="D3602" s="1">
        <v>1999</v>
      </c>
      <c r="G3602" s="15" t="s">
        <v>1439</v>
      </c>
      <c r="H3602" s="1" t="s">
        <v>1440</v>
      </c>
      <c r="I3602" s="1">
        <v>46.24</v>
      </c>
      <c r="J3602" s="1">
        <v>-63.12</v>
      </c>
      <c r="K3602" s="1">
        <v>5</v>
      </c>
      <c r="L3602" s="1">
        <v>1161</v>
      </c>
      <c r="M3602" s="1">
        <v>5.69062503178914</v>
      </c>
      <c r="N3602" s="1">
        <v>1.29</v>
      </c>
      <c r="O3602" s="1">
        <v>6.45</v>
      </c>
      <c r="P3602" s="1">
        <v>50</v>
      </c>
      <c r="Q3602" s="1">
        <v>35</v>
      </c>
      <c r="R3602" s="1">
        <v>15</v>
      </c>
      <c r="S3602" s="1" t="s">
        <v>1441</v>
      </c>
      <c r="T3602" s="1">
        <v>16</v>
      </c>
      <c r="U3602" s="3">
        <v>1.11</v>
      </c>
      <c r="V3602" s="1">
        <f t="shared" si="315"/>
        <v>14.4144144144144</v>
      </c>
      <c r="W3602" s="6">
        <v>138</v>
      </c>
      <c r="X3602" s="1">
        <v>4</v>
      </c>
      <c r="AA3602" s="1" t="s">
        <v>1442</v>
      </c>
      <c r="AB3602" s="1" t="s">
        <v>1443</v>
      </c>
      <c r="AC3602" s="1" t="s">
        <v>1444</v>
      </c>
      <c r="AD3602" s="1">
        <v>115.2</v>
      </c>
      <c r="AE3602" s="13"/>
      <c r="AI3602" s="4"/>
      <c r="AM3602" s="1">
        <v>1.16803</v>
      </c>
      <c r="AO3602" s="1">
        <v>1.07022</v>
      </c>
    </row>
    <row r="3603" ht="17" hidden="1" customHeight="1" spans="1:41">
      <c r="A3603" s="1" t="s">
        <v>1436</v>
      </c>
      <c r="B3603" s="1" t="s">
        <v>1437</v>
      </c>
      <c r="C3603" s="1" t="s">
        <v>1438</v>
      </c>
      <c r="D3603" s="1">
        <v>1999</v>
      </c>
      <c r="G3603" s="15" t="s">
        <v>1439</v>
      </c>
      <c r="H3603" s="1" t="s">
        <v>1440</v>
      </c>
      <c r="I3603" s="1">
        <v>46.24</v>
      </c>
      <c r="J3603" s="1">
        <v>-63.12</v>
      </c>
      <c r="K3603" s="1">
        <v>5</v>
      </c>
      <c r="L3603" s="1">
        <v>1161</v>
      </c>
      <c r="M3603" s="1">
        <v>5.69062503178914</v>
      </c>
      <c r="N3603" s="1">
        <v>1.29</v>
      </c>
      <c r="O3603" s="1">
        <v>6.45</v>
      </c>
      <c r="P3603" s="1">
        <v>50</v>
      </c>
      <c r="Q3603" s="1">
        <v>35</v>
      </c>
      <c r="R3603" s="1">
        <v>15</v>
      </c>
      <c r="S3603" s="1" t="s">
        <v>1441</v>
      </c>
      <c r="T3603" s="1">
        <v>16</v>
      </c>
      <c r="U3603" s="3">
        <v>1.11</v>
      </c>
      <c r="V3603" s="1">
        <f t="shared" si="315"/>
        <v>14.4144144144144</v>
      </c>
      <c r="W3603" s="6">
        <v>138</v>
      </c>
      <c r="X3603" s="1">
        <v>4</v>
      </c>
      <c r="AA3603" s="1" t="s">
        <v>1442</v>
      </c>
      <c r="AB3603" s="1" t="s">
        <v>1445</v>
      </c>
      <c r="AC3603" s="1" t="s">
        <v>1444</v>
      </c>
      <c r="AD3603" s="1">
        <v>110.4</v>
      </c>
      <c r="AE3603" s="13"/>
      <c r="AI3603" s="4"/>
      <c r="AM3603" s="1">
        <v>1.16803</v>
      </c>
      <c r="AO3603" s="1">
        <v>1.19812</v>
      </c>
    </row>
    <row r="3604" ht="17" hidden="1" customHeight="1" spans="1:41">
      <c r="A3604" s="1" t="s">
        <v>1436</v>
      </c>
      <c r="B3604" s="1" t="s">
        <v>1437</v>
      </c>
      <c r="C3604" s="1" t="s">
        <v>1438</v>
      </c>
      <c r="D3604" s="1">
        <v>1999</v>
      </c>
      <c r="G3604" s="15" t="s">
        <v>1439</v>
      </c>
      <c r="H3604" s="1" t="s">
        <v>1440</v>
      </c>
      <c r="I3604" s="1">
        <v>46.24</v>
      </c>
      <c r="J3604" s="1">
        <v>-63.12</v>
      </c>
      <c r="K3604" s="1">
        <v>5</v>
      </c>
      <c r="L3604" s="1">
        <v>1161</v>
      </c>
      <c r="M3604" s="1">
        <v>5.69062503178914</v>
      </c>
      <c r="N3604" s="1">
        <v>1.29</v>
      </c>
      <c r="O3604" s="1">
        <v>6.45</v>
      </c>
      <c r="P3604" s="1">
        <v>50</v>
      </c>
      <c r="Q3604" s="1">
        <v>35</v>
      </c>
      <c r="R3604" s="1">
        <v>15</v>
      </c>
      <c r="S3604" s="1" t="s">
        <v>1441</v>
      </c>
      <c r="T3604" s="1">
        <v>16</v>
      </c>
      <c r="U3604" s="3">
        <v>1.11</v>
      </c>
      <c r="V3604" s="1">
        <f t="shared" si="315"/>
        <v>14.4144144144144</v>
      </c>
      <c r="W3604" s="6">
        <v>138</v>
      </c>
      <c r="X3604" s="1">
        <v>4</v>
      </c>
      <c r="AA3604" s="1" t="s">
        <v>1442</v>
      </c>
      <c r="AB3604" s="1" t="s">
        <v>1446</v>
      </c>
      <c r="AC3604" s="1" t="s">
        <v>1444</v>
      </c>
      <c r="AD3604" s="1">
        <v>127.5</v>
      </c>
      <c r="AE3604" s="13"/>
      <c r="AI3604" s="4"/>
      <c r="AM3604" s="1">
        <v>1.16803</v>
      </c>
      <c r="AO3604" s="1">
        <v>1.14922</v>
      </c>
    </row>
    <row r="3605" ht="17" hidden="1" customHeight="1" spans="1:41">
      <c r="A3605" s="1" t="s">
        <v>1436</v>
      </c>
      <c r="B3605" s="1" t="s">
        <v>1437</v>
      </c>
      <c r="C3605" s="1" t="s">
        <v>1438</v>
      </c>
      <c r="D3605" s="1">
        <v>1999</v>
      </c>
      <c r="G3605" s="15" t="s">
        <v>1439</v>
      </c>
      <c r="H3605" s="1" t="s">
        <v>1440</v>
      </c>
      <c r="I3605" s="1">
        <v>46.24</v>
      </c>
      <c r="J3605" s="1">
        <v>-63.12</v>
      </c>
      <c r="K3605" s="1">
        <v>5</v>
      </c>
      <c r="L3605" s="1">
        <v>1161</v>
      </c>
      <c r="M3605" s="1">
        <v>5.69062503178914</v>
      </c>
      <c r="N3605" s="1">
        <v>1.29</v>
      </c>
      <c r="O3605" s="1">
        <v>6.45</v>
      </c>
      <c r="P3605" s="1">
        <v>50</v>
      </c>
      <c r="Q3605" s="1">
        <v>35</v>
      </c>
      <c r="R3605" s="1">
        <v>15</v>
      </c>
      <c r="S3605" s="1" t="s">
        <v>1441</v>
      </c>
      <c r="T3605" s="1">
        <v>16</v>
      </c>
      <c r="U3605" s="3">
        <v>1.11</v>
      </c>
      <c r="V3605" s="1">
        <f t="shared" si="315"/>
        <v>14.4144144144144</v>
      </c>
      <c r="W3605" s="6">
        <v>138</v>
      </c>
      <c r="X3605" s="1">
        <v>4</v>
      </c>
      <c r="AA3605" s="1" t="s">
        <v>1442</v>
      </c>
      <c r="AB3605" s="1" t="s">
        <v>1447</v>
      </c>
      <c r="AC3605" s="1" t="s">
        <v>1444</v>
      </c>
      <c r="AD3605" s="1">
        <v>127.5</v>
      </c>
      <c r="AE3605" s="13"/>
      <c r="AI3605" s="4"/>
      <c r="AM3605" s="1">
        <v>1.16803</v>
      </c>
      <c r="AO3605" s="1">
        <v>1.13417</v>
      </c>
    </row>
    <row r="3606" ht="17" hidden="1" customHeight="1" spans="1:41">
      <c r="A3606" s="1" t="s">
        <v>1436</v>
      </c>
      <c r="B3606" s="1" t="s">
        <v>1437</v>
      </c>
      <c r="C3606" s="1" t="s">
        <v>1438</v>
      </c>
      <c r="D3606" s="1">
        <v>1999</v>
      </c>
      <c r="G3606" s="15" t="s">
        <v>1439</v>
      </c>
      <c r="H3606" s="1" t="s">
        <v>1440</v>
      </c>
      <c r="I3606" s="1">
        <v>46.24</v>
      </c>
      <c r="J3606" s="1">
        <v>-63.12</v>
      </c>
      <c r="K3606" s="1">
        <v>5</v>
      </c>
      <c r="L3606" s="1">
        <v>1161</v>
      </c>
      <c r="M3606" s="1">
        <v>5.69062503178914</v>
      </c>
      <c r="N3606" s="1">
        <v>1.29</v>
      </c>
      <c r="O3606" s="1">
        <v>6.45</v>
      </c>
      <c r="P3606" s="1">
        <v>50</v>
      </c>
      <c r="Q3606" s="1">
        <v>35</v>
      </c>
      <c r="R3606" s="1">
        <v>15</v>
      </c>
      <c r="S3606" s="1" t="s">
        <v>1441</v>
      </c>
      <c r="T3606" s="1">
        <v>16</v>
      </c>
      <c r="U3606" s="3">
        <v>1.11</v>
      </c>
      <c r="V3606" s="1">
        <f t="shared" si="315"/>
        <v>14.4144144144144</v>
      </c>
      <c r="W3606" s="6">
        <v>138</v>
      </c>
      <c r="X3606" s="1">
        <v>4</v>
      </c>
      <c r="AA3606" s="1" t="s">
        <v>1448</v>
      </c>
      <c r="AB3606" s="1" t="s">
        <v>1443</v>
      </c>
      <c r="AC3606" s="1" t="s">
        <v>1444</v>
      </c>
      <c r="AD3606" s="1">
        <v>115.2</v>
      </c>
      <c r="AE3606" s="13"/>
      <c r="AI3606" s="4"/>
      <c r="AM3606" s="1">
        <v>1.04013</v>
      </c>
      <c r="AO3606" s="1">
        <v>1.07022</v>
      </c>
    </row>
    <row r="3607" ht="17" hidden="1" customHeight="1" spans="1:41">
      <c r="A3607" s="1" t="s">
        <v>1436</v>
      </c>
      <c r="B3607" s="1" t="s">
        <v>1437</v>
      </c>
      <c r="C3607" s="1" t="s">
        <v>1438</v>
      </c>
      <c r="D3607" s="1">
        <v>1999</v>
      </c>
      <c r="G3607" s="15" t="s">
        <v>1439</v>
      </c>
      <c r="H3607" s="1" t="s">
        <v>1440</v>
      </c>
      <c r="I3607" s="1">
        <v>46.24</v>
      </c>
      <c r="J3607" s="1">
        <v>-63.12</v>
      </c>
      <c r="K3607" s="1">
        <v>5</v>
      </c>
      <c r="L3607" s="1">
        <v>1161</v>
      </c>
      <c r="M3607" s="1">
        <v>5.69062503178914</v>
      </c>
      <c r="N3607" s="1">
        <v>1.29</v>
      </c>
      <c r="O3607" s="1">
        <v>6.45</v>
      </c>
      <c r="P3607" s="1">
        <v>50</v>
      </c>
      <c r="Q3607" s="1">
        <v>35</v>
      </c>
      <c r="R3607" s="1">
        <v>15</v>
      </c>
      <c r="S3607" s="1" t="s">
        <v>1441</v>
      </c>
      <c r="T3607" s="1">
        <v>16</v>
      </c>
      <c r="U3607" s="3">
        <v>1.11</v>
      </c>
      <c r="V3607" s="1">
        <f t="shared" si="315"/>
        <v>14.4144144144144</v>
      </c>
      <c r="W3607" s="6">
        <v>138</v>
      </c>
      <c r="X3607" s="1">
        <v>4</v>
      </c>
      <c r="AA3607" s="1" t="s">
        <v>1448</v>
      </c>
      <c r="AB3607" s="1" t="s">
        <v>1445</v>
      </c>
      <c r="AC3607" s="1" t="s">
        <v>1444</v>
      </c>
      <c r="AD3607" s="1">
        <v>110.4</v>
      </c>
      <c r="AE3607" s="13"/>
      <c r="AI3607" s="4"/>
      <c r="AM3607" s="1">
        <v>1.04013</v>
      </c>
      <c r="AO3607" s="1">
        <v>1.19812</v>
      </c>
    </row>
    <row r="3608" ht="17" hidden="1" customHeight="1" spans="1:41">
      <c r="A3608" s="1" t="s">
        <v>1436</v>
      </c>
      <c r="B3608" s="1" t="s">
        <v>1437</v>
      </c>
      <c r="C3608" s="1" t="s">
        <v>1438</v>
      </c>
      <c r="D3608" s="1">
        <v>1999</v>
      </c>
      <c r="G3608" s="15" t="s">
        <v>1439</v>
      </c>
      <c r="H3608" s="1" t="s">
        <v>1440</v>
      </c>
      <c r="I3608" s="1">
        <v>46.24</v>
      </c>
      <c r="J3608" s="1">
        <v>-63.12</v>
      </c>
      <c r="K3608" s="1">
        <v>5</v>
      </c>
      <c r="L3608" s="1">
        <v>1161</v>
      </c>
      <c r="M3608" s="1">
        <v>5.69062503178914</v>
      </c>
      <c r="N3608" s="1">
        <v>1.29</v>
      </c>
      <c r="O3608" s="1">
        <v>6.45</v>
      </c>
      <c r="P3608" s="1">
        <v>50</v>
      </c>
      <c r="Q3608" s="1">
        <v>35</v>
      </c>
      <c r="R3608" s="1">
        <v>15</v>
      </c>
      <c r="S3608" s="1" t="s">
        <v>1441</v>
      </c>
      <c r="T3608" s="1">
        <v>16</v>
      </c>
      <c r="U3608" s="3">
        <v>1.11</v>
      </c>
      <c r="V3608" s="1">
        <f t="shared" si="315"/>
        <v>14.4144144144144</v>
      </c>
      <c r="W3608" s="6">
        <v>138</v>
      </c>
      <c r="X3608" s="1">
        <v>4</v>
      </c>
      <c r="AA3608" s="1" t="s">
        <v>1448</v>
      </c>
      <c r="AB3608" s="1" t="s">
        <v>1446</v>
      </c>
      <c r="AC3608" s="1" t="s">
        <v>1444</v>
      </c>
      <c r="AD3608" s="1">
        <v>127.5</v>
      </c>
      <c r="AE3608" s="13"/>
      <c r="AI3608" s="4"/>
      <c r="AM3608" s="1">
        <v>1.04013</v>
      </c>
      <c r="AO3608" s="1">
        <v>1.14922</v>
      </c>
    </row>
    <row r="3609" ht="17" hidden="1" customHeight="1" spans="1:41">
      <c r="A3609" s="1" t="s">
        <v>1436</v>
      </c>
      <c r="B3609" s="1" t="s">
        <v>1437</v>
      </c>
      <c r="C3609" s="1" t="s">
        <v>1438</v>
      </c>
      <c r="D3609" s="1">
        <v>1999</v>
      </c>
      <c r="G3609" s="15" t="s">
        <v>1439</v>
      </c>
      <c r="H3609" s="1" t="s">
        <v>1440</v>
      </c>
      <c r="I3609" s="1">
        <v>46.24</v>
      </c>
      <c r="J3609" s="1">
        <v>-63.12</v>
      </c>
      <c r="K3609" s="1">
        <v>5</v>
      </c>
      <c r="L3609" s="1">
        <v>1161</v>
      </c>
      <c r="M3609" s="1">
        <v>5.69062503178914</v>
      </c>
      <c r="N3609" s="1">
        <v>1.29</v>
      </c>
      <c r="O3609" s="1">
        <v>6.45</v>
      </c>
      <c r="P3609" s="1">
        <v>50</v>
      </c>
      <c r="Q3609" s="1">
        <v>35</v>
      </c>
      <c r="R3609" s="1">
        <v>15</v>
      </c>
      <c r="S3609" s="1" t="s">
        <v>1441</v>
      </c>
      <c r="T3609" s="1">
        <v>16</v>
      </c>
      <c r="U3609" s="3">
        <v>1.11</v>
      </c>
      <c r="V3609" s="1">
        <f t="shared" si="315"/>
        <v>14.4144144144144</v>
      </c>
      <c r="W3609" s="6">
        <v>138</v>
      </c>
      <c r="X3609" s="1">
        <v>4</v>
      </c>
      <c r="AA3609" s="1" t="s">
        <v>1448</v>
      </c>
      <c r="AB3609" s="1" t="s">
        <v>1447</v>
      </c>
      <c r="AC3609" s="1" t="s">
        <v>1444</v>
      </c>
      <c r="AD3609" s="1">
        <v>127.5</v>
      </c>
      <c r="AE3609" s="13"/>
      <c r="AI3609" s="4"/>
      <c r="AM3609" s="1">
        <v>1.04013</v>
      </c>
      <c r="AO3609" s="1">
        <v>1.13417</v>
      </c>
    </row>
    <row r="3610" ht="17" hidden="1" customHeight="1" spans="1:41">
      <c r="A3610" s="1" t="s">
        <v>1436</v>
      </c>
      <c r="B3610" s="1" t="s">
        <v>1437</v>
      </c>
      <c r="C3610" s="1" t="s">
        <v>1438</v>
      </c>
      <c r="D3610" s="1">
        <v>1999</v>
      </c>
      <c r="G3610" s="15" t="s">
        <v>1439</v>
      </c>
      <c r="H3610" s="1" t="s">
        <v>1440</v>
      </c>
      <c r="I3610" s="1">
        <v>46.24</v>
      </c>
      <c r="J3610" s="1">
        <v>-63.12</v>
      </c>
      <c r="K3610" s="1">
        <v>5</v>
      </c>
      <c r="L3610" s="1">
        <v>1161</v>
      </c>
      <c r="M3610" s="1">
        <v>5.69062503178914</v>
      </c>
      <c r="N3610" s="1">
        <v>1.29</v>
      </c>
      <c r="O3610" s="1">
        <v>6.45</v>
      </c>
      <c r="P3610" s="1">
        <v>50</v>
      </c>
      <c r="Q3610" s="1">
        <v>35</v>
      </c>
      <c r="R3610" s="1">
        <v>15</v>
      </c>
      <c r="S3610" s="1" t="s">
        <v>1441</v>
      </c>
      <c r="T3610" s="1">
        <v>16</v>
      </c>
      <c r="U3610" s="3">
        <v>1.11</v>
      </c>
      <c r="V3610" s="1">
        <f t="shared" si="315"/>
        <v>14.4144144144144</v>
      </c>
      <c r="W3610" s="6">
        <v>138</v>
      </c>
      <c r="X3610" s="1">
        <v>4</v>
      </c>
      <c r="AA3610" s="1" t="s">
        <v>1449</v>
      </c>
      <c r="AB3610" s="1" t="s">
        <v>1443</v>
      </c>
      <c r="AC3610" s="1" t="s">
        <v>1444</v>
      </c>
      <c r="AD3610" s="1">
        <v>115.2</v>
      </c>
      <c r="AE3610" s="13"/>
      <c r="AI3610" s="4"/>
      <c r="AM3610" s="1">
        <v>1.18683</v>
      </c>
      <c r="AO3610" s="1">
        <v>1.07022</v>
      </c>
    </row>
    <row r="3611" ht="17" hidden="1" customHeight="1" spans="1:41">
      <c r="A3611" s="1" t="s">
        <v>1436</v>
      </c>
      <c r="B3611" s="1" t="s">
        <v>1437</v>
      </c>
      <c r="C3611" s="1" t="s">
        <v>1438</v>
      </c>
      <c r="D3611" s="1">
        <v>1999</v>
      </c>
      <c r="G3611" s="15" t="s">
        <v>1439</v>
      </c>
      <c r="H3611" s="1" t="s">
        <v>1440</v>
      </c>
      <c r="I3611" s="1">
        <v>46.24</v>
      </c>
      <c r="J3611" s="1">
        <v>-63.12</v>
      </c>
      <c r="K3611" s="1">
        <v>5</v>
      </c>
      <c r="L3611" s="1">
        <v>1161</v>
      </c>
      <c r="M3611" s="1">
        <v>5.69062503178914</v>
      </c>
      <c r="N3611" s="1">
        <v>1.29</v>
      </c>
      <c r="O3611" s="1">
        <v>6.45</v>
      </c>
      <c r="P3611" s="1">
        <v>50</v>
      </c>
      <c r="Q3611" s="1">
        <v>35</v>
      </c>
      <c r="R3611" s="1">
        <v>15</v>
      </c>
      <c r="S3611" s="1" t="s">
        <v>1441</v>
      </c>
      <c r="T3611" s="1">
        <v>16</v>
      </c>
      <c r="U3611" s="3">
        <v>1.11</v>
      </c>
      <c r="V3611" s="1">
        <f t="shared" si="315"/>
        <v>14.4144144144144</v>
      </c>
      <c r="W3611" s="6">
        <v>138</v>
      </c>
      <c r="X3611" s="1">
        <v>4</v>
      </c>
      <c r="AA3611" s="1" t="s">
        <v>1449</v>
      </c>
      <c r="AB3611" s="1" t="s">
        <v>1445</v>
      </c>
      <c r="AC3611" s="1" t="s">
        <v>1444</v>
      </c>
      <c r="AD3611" s="1">
        <v>110.4</v>
      </c>
      <c r="AE3611" s="13"/>
      <c r="AI3611" s="4"/>
      <c r="AM3611" s="1">
        <v>1.18683</v>
      </c>
      <c r="AO3611" s="1">
        <v>1.19812</v>
      </c>
    </row>
    <row r="3612" ht="17" hidden="1" customHeight="1" spans="1:41">
      <c r="A3612" s="1" t="s">
        <v>1436</v>
      </c>
      <c r="B3612" s="1" t="s">
        <v>1437</v>
      </c>
      <c r="C3612" s="1" t="s">
        <v>1438</v>
      </c>
      <c r="D3612" s="1">
        <v>1999</v>
      </c>
      <c r="G3612" s="15" t="s">
        <v>1439</v>
      </c>
      <c r="H3612" s="1" t="s">
        <v>1440</v>
      </c>
      <c r="I3612" s="1">
        <v>46.24</v>
      </c>
      <c r="J3612" s="1">
        <v>-63.12</v>
      </c>
      <c r="K3612" s="1">
        <v>5</v>
      </c>
      <c r="L3612" s="1">
        <v>1161</v>
      </c>
      <c r="M3612" s="1">
        <v>5.69062503178914</v>
      </c>
      <c r="N3612" s="1">
        <v>1.29</v>
      </c>
      <c r="O3612" s="1">
        <v>6.45</v>
      </c>
      <c r="P3612" s="1">
        <v>50</v>
      </c>
      <c r="Q3612" s="1">
        <v>35</v>
      </c>
      <c r="R3612" s="1">
        <v>15</v>
      </c>
      <c r="S3612" s="1" t="s">
        <v>1441</v>
      </c>
      <c r="T3612" s="1">
        <v>16</v>
      </c>
      <c r="U3612" s="3">
        <v>1.11</v>
      </c>
      <c r="V3612" s="1">
        <f t="shared" si="315"/>
        <v>14.4144144144144</v>
      </c>
      <c r="W3612" s="6">
        <v>138</v>
      </c>
      <c r="X3612" s="1">
        <v>4</v>
      </c>
      <c r="AA3612" s="1" t="s">
        <v>1449</v>
      </c>
      <c r="AB3612" s="1" t="s">
        <v>1446</v>
      </c>
      <c r="AC3612" s="1" t="s">
        <v>1444</v>
      </c>
      <c r="AD3612" s="1">
        <v>127.5</v>
      </c>
      <c r="AE3612" s="13"/>
      <c r="AI3612" s="4"/>
      <c r="AM3612" s="1">
        <v>1.18683</v>
      </c>
      <c r="AO3612" s="1">
        <v>1.14922</v>
      </c>
    </row>
    <row r="3613" ht="17" hidden="1" customHeight="1" spans="1:41">
      <c r="A3613" s="1" t="s">
        <v>1436</v>
      </c>
      <c r="B3613" s="1" t="s">
        <v>1437</v>
      </c>
      <c r="C3613" s="1" t="s">
        <v>1438</v>
      </c>
      <c r="D3613" s="1">
        <v>1999</v>
      </c>
      <c r="G3613" s="15" t="s">
        <v>1439</v>
      </c>
      <c r="H3613" s="1" t="s">
        <v>1440</v>
      </c>
      <c r="I3613" s="1">
        <v>46.24</v>
      </c>
      <c r="J3613" s="1">
        <v>-63.12</v>
      </c>
      <c r="K3613" s="1">
        <v>5</v>
      </c>
      <c r="L3613" s="1">
        <v>1161</v>
      </c>
      <c r="M3613" s="1">
        <v>5.69062503178914</v>
      </c>
      <c r="N3613" s="1">
        <v>1.29</v>
      </c>
      <c r="O3613" s="1">
        <v>6.45</v>
      </c>
      <c r="P3613" s="1">
        <v>50</v>
      </c>
      <c r="Q3613" s="1">
        <v>35</v>
      </c>
      <c r="R3613" s="1">
        <v>15</v>
      </c>
      <c r="S3613" s="1" t="s">
        <v>1441</v>
      </c>
      <c r="T3613" s="1">
        <v>16</v>
      </c>
      <c r="U3613" s="3">
        <v>1.11</v>
      </c>
      <c r="V3613" s="1">
        <f t="shared" si="315"/>
        <v>14.4144144144144</v>
      </c>
      <c r="W3613" s="6">
        <v>138</v>
      </c>
      <c r="X3613" s="1">
        <v>4</v>
      </c>
      <c r="AA3613" s="1" t="s">
        <v>1449</v>
      </c>
      <c r="AB3613" s="1" t="s">
        <v>1447</v>
      </c>
      <c r="AC3613" s="1" t="s">
        <v>1444</v>
      </c>
      <c r="AD3613" s="1">
        <v>127.5</v>
      </c>
      <c r="AE3613" s="13"/>
      <c r="AI3613" s="4"/>
      <c r="AM3613" s="1">
        <v>1.18683</v>
      </c>
      <c r="AO3613" s="1">
        <v>1.13417</v>
      </c>
    </row>
    <row r="3614" ht="17" hidden="1" customHeight="1" spans="1:41">
      <c r="A3614" s="1" t="s">
        <v>1436</v>
      </c>
      <c r="B3614" s="1" t="s">
        <v>1437</v>
      </c>
      <c r="C3614" s="1" t="s">
        <v>1438</v>
      </c>
      <c r="D3614" s="1">
        <v>1999</v>
      </c>
      <c r="G3614" s="15" t="s">
        <v>1439</v>
      </c>
      <c r="H3614" s="1" t="s">
        <v>1440</v>
      </c>
      <c r="I3614" s="1">
        <v>46.24</v>
      </c>
      <c r="J3614" s="1">
        <v>-63.12</v>
      </c>
      <c r="K3614" s="1">
        <v>5</v>
      </c>
      <c r="L3614" s="1">
        <v>1161</v>
      </c>
      <c r="M3614" s="1">
        <v>5.69062503178914</v>
      </c>
      <c r="N3614" s="1">
        <v>1.29</v>
      </c>
      <c r="O3614" s="1">
        <v>6.45</v>
      </c>
      <c r="P3614" s="1">
        <v>50</v>
      </c>
      <c r="Q3614" s="1">
        <v>35</v>
      </c>
      <c r="R3614" s="1">
        <v>15</v>
      </c>
      <c r="S3614" s="1" t="s">
        <v>1441</v>
      </c>
      <c r="T3614" s="1">
        <v>16</v>
      </c>
      <c r="U3614" s="3">
        <v>1.11</v>
      </c>
      <c r="V3614" s="1">
        <f t="shared" si="315"/>
        <v>14.4144144144144</v>
      </c>
      <c r="W3614" s="6">
        <v>138</v>
      </c>
      <c r="X3614" s="1">
        <v>4</v>
      </c>
      <c r="AA3614" s="12" t="s">
        <v>1450</v>
      </c>
      <c r="AB3614" s="1" t="s">
        <v>1443</v>
      </c>
      <c r="AC3614" s="1" t="s">
        <v>1444</v>
      </c>
      <c r="AD3614" s="1">
        <v>115.2</v>
      </c>
      <c r="AE3614" s="13"/>
      <c r="AI3614" s="4"/>
      <c r="AM3614" s="1">
        <v>1.19436</v>
      </c>
      <c r="AO3614" s="1">
        <v>1.07022</v>
      </c>
    </row>
    <row r="3615" ht="17" hidden="1" customHeight="1" spans="1:41">
      <c r="A3615" s="1" t="s">
        <v>1436</v>
      </c>
      <c r="B3615" s="1" t="s">
        <v>1437</v>
      </c>
      <c r="C3615" s="1" t="s">
        <v>1438</v>
      </c>
      <c r="D3615" s="1">
        <v>1999</v>
      </c>
      <c r="G3615" s="15" t="s">
        <v>1439</v>
      </c>
      <c r="H3615" s="1" t="s">
        <v>1440</v>
      </c>
      <c r="I3615" s="1">
        <v>46.24</v>
      </c>
      <c r="J3615" s="1">
        <v>-63.12</v>
      </c>
      <c r="K3615" s="1">
        <v>5</v>
      </c>
      <c r="L3615" s="1">
        <v>1161</v>
      </c>
      <c r="M3615" s="1">
        <v>5.69062503178914</v>
      </c>
      <c r="N3615" s="1">
        <v>1.29</v>
      </c>
      <c r="O3615" s="1">
        <v>6.45</v>
      </c>
      <c r="P3615" s="1">
        <v>50</v>
      </c>
      <c r="Q3615" s="1">
        <v>35</v>
      </c>
      <c r="R3615" s="1">
        <v>15</v>
      </c>
      <c r="S3615" s="1" t="s">
        <v>1441</v>
      </c>
      <c r="T3615" s="1">
        <v>16</v>
      </c>
      <c r="U3615" s="3">
        <v>1.11</v>
      </c>
      <c r="V3615" s="1">
        <f t="shared" si="315"/>
        <v>14.4144144144144</v>
      </c>
      <c r="W3615" s="6">
        <v>138</v>
      </c>
      <c r="X3615" s="1">
        <v>4</v>
      </c>
      <c r="AA3615" s="12" t="s">
        <v>1450</v>
      </c>
      <c r="AB3615" s="1" t="s">
        <v>1445</v>
      </c>
      <c r="AC3615" s="1" t="s">
        <v>1444</v>
      </c>
      <c r="AD3615" s="1">
        <v>110.4</v>
      </c>
      <c r="AE3615" s="13"/>
      <c r="AI3615" s="4"/>
      <c r="AM3615" s="1">
        <v>1.19436</v>
      </c>
      <c r="AO3615" s="1">
        <v>1.19812</v>
      </c>
    </row>
    <row r="3616" ht="17" hidden="1" customHeight="1" spans="1:41">
      <c r="A3616" s="1" t="s">
        <v>1436</v>
      </c>
      <c r="B3616" s="1" t="s">
        <v>1437</v>
      </c>
      <c r="C3616" s="1" t="s">
        <v>1438</v>
      </c>
      <c r="D3616" s="1">
        <v>1999</v>
      </c>
      <c r="G3616" s="15" t="s">
        <v>1439</v>
      </c>
      <c r="H3616" s="1" t="s">
        <v>1440</v>
      </c>
      <c r="I3616" s="1">
        <v>46.24</v>
      </c>
      <c r="J3616" s="1">
        <v>-63.12</v>
      </c>
      <c r="K3616" s="1">
        <v>5</v>
      </c>
      <c r="L3616" s="1">
        <v>1161</v>
      </c>
      <c r="M3616" s="1">
        <v>5.69062503178914</v>
      </c>
      <c r="N3616" s="1">
        <v>1.29</v>
      </c>
      <c r="O3616" s="1">
        <v>6.45</v>
      </c>
      <c r="P3616" s="1">
        <v>50</v>
      </c>
      <c r="Q3616" s="1">
        <v>35</v>
      </c>
      <c r="R3616" s="1">
        <v>15</v>
      </c>
      <c r="S3616" s="1" t="s">
        <v>1441</v>
      </c>
      <c r="T3616" s="1">
        <v>16</v>
      </c>
      <c r="U3616" s="3">
        <v>1.11</v>
      </c>
      <c r="V3616" s="1">
        <f t="shared" si="315"/>
        <v>14.4144144144144</v>
      </c>
      <c r="W3616" s="6">
        <v>138</v>
      </c>
      <c r="X3616" s="1">
        <v>4</v>
      </c>
      <c r="AA3616" s="12" t="s">
        <v>1450</v>
      </c>
      <c r="AB3616" s="1" t="s">
        <v>1446</v>
      </c>
      <c r="AC3616" s="1" t="s">
        <v>1444</v>
      </c>
      <c r="AD3616" s="1">
        <v>127.5</v>
      </c>
      <c r="AE3616" s="13"/>
      <c r="AI3616" s="4"/>
      <c r="AM3616" s="1">
        <v>1.19436</v>
      </c>
      <c r="AO3616" s="1">
        <v>1.14922</v>
      </c>
    </row>
    <row r="3617" ht="17" hidden="1" customHeight="1" spans="1:41">
      <c r="A3617" s="1" t="s">
        <v>1436</v>
      </c>
      <c r="B3617" s="1" t="s">
        <v>1437</v>
      </c>
      <c r="C3617" s="1" t="s">
        <v>1438</v>
      </c>
      <c r="D3617" s="1">
        <v>1999</v>
      </c>
      <c r="G3617" s="15" t="s">
        <v>1439</v>
      </c>
      <c r="H3617" s="1" t="s">
        <v>1440</v>
      </c>
      <c r="I3617" s="1">
        <v>46.24</v>
      </c>
      <c r="J3617" s="1">
        <v>-63.12</v>
      </c>
      <c r="K3617" s="1">
        <v>5</v>
      </c>
      <c r="L3617" s="1">
        <v>1161</v>
      </c>
      <c r="M3617" s="1">
        <v>5.69062503178914</v>
      </c>
      <c r="N3617" s="1">
        <v>1.29</v>
      </c>
      <c r="O3617" s="1">
        <v>6.45</v>
      </c>
      <c r="P3617" s="1">
        <v>50</v>
      </c>
      <c r="Q3617" s="1">
        <v>35</v>
      </c>
      <c r="R3617" s="1">
        <v>15</v>
      </c>
      <c r="S3617" s="1" t="s">
        <v>1441</v>
      </c>
      <c r="T3617" s="1">
        <v>16</v>
      </c>
      <c r="U3617" s="3">
        <v>1.11</v>
      </c>
      <c r="V3617" s="1">
        <f t="shared" si="315"/>
        <v>14.4144144144144</v>
      </c>
      <c r="W3617" s="6">
        <v>138</v>
      </c>
      <c r="X3617" s="1">
        <v>4</v>
      </c>
      <c r="AA3617" s="12" t="s">
        <v>1450</v>
      </c>
      <c r="AB3617" s="1" t="s">
        <v>1447</v>
      </c>
      <c r="AC3617" s="1" t="s">
        <v>1444</v>
      </c>
      <c r="AD3617" s="1">
        <v>127.5</v>
      </c>
      <c r="AE3617" s="13"/>
      <c r="AI3617" s="4"/>
      <c r="AM3617" s="1">
        <v>1.19436</v>
      </c>
      <c r="AO3617" s="1">
        <v>1.13417</v>
      </c>
    </row>
    <row r="3618" ht="17" hidden="1" customHeight="1" spans="1:67">
      <c r="A3618" s="1" t="s">
        <v>1436</v>
      </c>
      <c r="B3618" s="1" t="s">
        <v>1437</v>
      </c>
      <c r="C3618" s="1" t="s">
        <v>1438</v>
      </c>
      <c r="D3618" s="1">
        <v>1999</v>
      </c>
      <c r="G3618" s="15" t="s">
        <v>1439</v>
      </c>
      <c r="H3618" s="1" t="s">
        <v>1440</v>
      </c>
      <c r="I3618" s="1">
        <v>46.24</v>
      </c>
      <c r="J3618" s="1">
        <v>-63.12</v>
      </c>
      <c r="K3618" s="1">
        <v>9</v>
      </c>
      <c r="L3618" s="1">
        <v>1161</v>
      </c>
      <c r="M3618" s="1">
        <v>5.69062503178914</v>
      </c>
      <c r="N3618" s="1">
        <v>1.29</v>
      </c>
      <c r="O3618" s="1">
        <v>6.45</v>
      </c>
      <c r="P3618" s="1">
        <v>50</v>
      </c>
      <c r="Q3618" s="1">
        <v>35</v>
      </c>
      <c r="R3618" s="1">
        <v>15</v>
      </c>
      <c r="S3618" s="1" t="s">
        <v>1441</v>
      </c>
      <c r="T3618" s="1">
        <v>16</v>
      </c>
      <c r="U3618" s="3">
        <v>1.11</v>
      </c>
      <c r="V3618" s="1">
        <f t="shared" si="315"/>
        <v>14.4144144144144</v>
      </c>
      <c r="W3618" s="6">
        <v>138</v>
      </c>
      <c r="X3618" s="1">
        <v>4</v>
      </c>
      <c r="AA3618" s="1" t="s">
        <v>1442</v>
      </c>
      <c r="AB3618" s="1" t="s">
        <v>1443</v>
      </c>
      <c r="AC3618" s="1" t="s">
        <v>1444</v>
      </c>
      <c r="AD3618" s="1">
        <v>115.2</v>
      </c>
      <c r="AE3618" s="13"/>
      <c r="AI3618" s="4">
        <v>1.09</v>
      </c>
      <c r="AJ3618" s="3">
        <f t="shared" ref="AJ3618:AJ3633" si="316">AI3618*0.1</f>
        <v>0.109</v>
      </c>
      <c r="AK3618" s="4"/>
      <c r="AM3618" s="1">
        <v>1.38621</v>
      </c>
      <c r="AO3618" s="1">
        <v>1.21317</v>
      </c>
      <c r="BE3618" s="1">
        <v>1.6</v>
      </c>
      <c r="BO3618" s="1">
        <v>1.53</v>
      </c>
    </row>
    <row r="3619" ht="17" hidden="1" customHeight="1" spans="1:68">
      <c r="A3619" s="1" t="s">
        <v>1436</v>
      </c>
      <c r="B3619" s="1" t="s">
        <v>1437</v>
      </c>
      <c r="C3619" s="1" t="s">
        <v>1438</v>
      </c>
      <c r="D3619" s="1">
        <v>1999</v>
      </c>
      <c r="G3619" s="15" t="s">
        <v>1439</v>
      </c>
      <c r="H3619" s="1" t="s">
        <v>1440</v>
      </c>
      <c r="I3619" s="1">
        <v>46.24</v>
      </c>
      <c r="J3619" s="1">
        <v>-63.12</v>
      </c>
      <c r="K3619" s="1">
        <v>9</v>
      </c>
      <c r="L3619" s="1">
        <v>1161</v>
      </c>
      <c r="M3619" s="1">
        <v>5.69062503178914</v>
      </c>
      <c r="N3619" s="1">
        <v>1.29</v>
      </c>
      <c r="O3619" s="1">
        <v>6.45</v>
      </c>
      <c r="P3619" s="1">
        <v>50</v>
      </c>
      <c r="Q3619" s="1">
        <v>35</v>
      </c>
      <c r="R3619" s="1">
        <v>15</v>
      </c>
      <c r="S3619" s="1" t="s">
        <v>1441</v>
      </c>
      <c r="T3619" s="1">
        <v>16</v>
      </c>
      <c r="U3619" s="3">
        <v>1.11</v>
      </c>
      <c r="V3619" s="1">
        <f t="shared" si="315"/>
        <v>14.4144144144144</v>
      </c>
      <c r="W3619" s="6">
        <v>138</v>
      </c>
      <c r="X3619" s="1">
        <v>4</v>
      </c>
      <c r="AA3619" s="1" t="s">
        <v>1442</v>
      </c>
      <c r="AB3619" s="1" t="s">
        <v>1445</v>
      </c>
      <c r="AC3619" s="1" t="s">
        <v>1444</v>
      </c>
      <c r="AD3619" s="1">
        <v>110.4</v>
      </c>
      <c r="AE3619" s="13"/>
      <c r="AI3619" s="4">
        <v>1.09</v>
      </c>
      <c r="AJ3619" s="3">
        <f t="shared" si="316"/>
        <v>0.109</v>
      </c>
      <c r="AK3619" s="4">
        <v>1.06</v>
      </c>
      <c r="AL3619" s="3">
        <f t="shared" ref="AL3619:AL3633" si="317">AK3619*0.1</f>
        <v>0.106</v>
      </c>
      <c r="AM3619" s="1">
        <v>1.38621</v>
      </c>
      <c r="AO3619" s="1">
        <v>1.34483</v>
      </c>
      <c r="BE3619" s="1">
        <v>1.6</v>
      </c>
      <c r="BF3619" s="1">
        <v>1.29</v>
      </c>
      <c r="BO3619" s="1">
        <v>1.53</v>
      </c>
      <c r="BP3619" s="1">
        <v>1.32</v>
      </c>
    </row>
    <row r="3620" ht="17" hidden="1" customHeight="1" spans="1:68">
      <c r="A3620" s="1" t="s">
        <v>1436</v>
      </c>
      <c r="B3620" s="1" t="s">
        <v>1437</v>
      </c>
      <c r="C3620" s="1" t="s">
        <v>1438</v>
      </c>
      <c r="D3620" s="1">
        <v>1999</v>
      </c>
      <c r="G3620" s="15" t="s">
        <v>1439</v>
      </c>
      <c r="H3620" s="1" t="s">
        <v>1440</v>
      </c>
      <c r="I3620" s="1">
        <v>46.24</v>
      </c>
      <c r="J3620" s="1">
        <v>-63.12</v>
      </c>
      <c r="K3620" s="1">
        <v>9</v>
      </c>
      <c r="L3620" s="1">
        <v>1161</v>
      </c>
      <c r="M3620" s="1">
        <v>5.69062503178914</v>
      </c>
      <c r="N3620" s="1">
        <v>1.29</v>
      </c>
      <c r="O3620" s="1">
        <v>6.45</v>
      </c>
      <c r="P3620" s="1">
        <v>50</v>
      </c>
      <c r="Q3620" s="1">
        <v>35</v>
      </c>
      <c r="R3620" s="1">
        <v>15</v>
      </c>
      <c r="S3620" s="1" t="s">
        <v>1441</v>
      </c>
      <c r="T3620" s="1">
        <v>16</v>
      </c>
      <c r="U3620" s="3">
        <v>1.11</v>
      </c>
      <c r="V3620" s="1">
        <f t="shared" si="315"/>
        <v>14.4144144144144</v>
      </c>
      <c r="W3620" s="6">
        <v>138</v>
      </c>
      <c r="X3620" s="1">
        <v>4</v>
      </c>
      <c r="AA3620" s="1" t="s">
        <v>1442</v>
      </c>
      <c r="AB3620" s="1" t="s">
        <v>1446</v>
      </c>
      <c r="AC3620" s="1" t="s">
        <v>1444</v>
      </c>
      <c r="AD3620" s="1">
        <v>127.5</v>
      </c>
      <c r="AE3620" s="13"/>
      <c r="AI3620" s="4">
        <v>1.09</v>
      </c>
      <c r="AJ3620" s="3">
        <f t="shared" si="316"/>
        <v>0.109</v>
      </c>
      <c r="AK3620" s="4">
        <v>1.08</v>
      </c>
      <c r="AL3620" s="3">
        <f t="shared" si="317"/>
        <v>0.108</v>
      </c>
      <c r="AM3620" s="1">
        <v>1.38621</v>
      </c>
      <c r="AO3620" s="1">
        <v>1.32978</v>
      </c>
      <c r="BE3620" s="1">
        <v>1.6</v>
      </c>
      <c r="BF3620" s="1">
        <v>1.5</v>
      </c>
      <c r="BO3620" s="1">
        <v>1.53</v>
      </c>
      <c r="BP3620" s="1">
        <v>1.33</v>
      </c>
    </row>
    <row r="3621" ht="17" hidden="1" customHeight="1" spans="1:68">
      <c r="A3621" s="1" t="s">
        <v>1436</v>
      </c>
      <c r="B3621" s="1" t="s">
        <v>1437</v>
      </c>
      <c r="C3621" s="1" t="s">
        <v>1438</v>
      </c>
      <c r="D3621" s="1">
        <v>1999</v>
      </c>
      <c r="G3621" s="15" t="s">
        <v>1439</v>
      </c>
      <c r="H3621" s="1" t="s">
        <v>1440</v>
      </c>
      <c r="I3621" s="1">
        <v>46.24</v>
      </c>
      <c r="J3621" s="1">
        <v>-63.12</v>
      </c>
      <c r="K3621" s="1">
        <v>9</v>
      </c>
      <c r="L3621" s="1">
        <v>1161</v>
      </c>
      <c r="M3621" s="1">
        <v>5.69062503178914</v>
      </c>
      <c r="N3621" s="1">
        <v>1.29</v>
      </c>
      <c r="O3621" s="1">
        <v>6.45</v>
      </c>
      <c r="P3621" s="1">
        <v>50</v>
      </c>
      <c r="Q3621" s="1">
        <v>35</v>
      </c>
      <c r="R3621" s="1">
        <v>15</v>
      </c>
      <c r="S3621" s="1" t="s">
        <v>1441</v>
      </c>
      <c r="T3621" s="1">
        <v>16</v>
      </c>
      <c r="U3621" s="3">
        <v>1.11</v>
      </c>
      <c r="V3621" s="1">
        <f t="shared" si="315"/>
        <v>14.4144144144144</v>
      </c>
      <c r="W3621" s="6">
        <v>138</v>
      </c>
      <c r="X3621" s="1">
        <v>4</v>
      </c>
      <c r="AA3621" s="1" t="s">
        <v>1442</v>
      </c>
      <c r="AB3621" s="1" t="s">
        <v>1447</v>
      </c>
      <c r="AC3621" s="1" t="s">
        <v>1444</v>
      </c>
      <c r="AD3621" s="1">
        <v>127.5</v>
      </c>
      <c r="AE3621" s="13"/>
      <c r="AI3621" s="4">
        <v>1.09</v>
      </c>
      <c r="AJ3621" s="3">
        <f t="shared" si="316"/>
        <v>0.109</v>
      </c>
      <c r="AK3621" s="4">
        <v>1.06</v>
      </c>
      <c r="AL3621" s="3">
        <f t="shared" si="317"/>
        <v>0.106</v>
      </c>
      <c r="AM3621" s="1">
        <v>1.38621</v>
      </c>
      <c r="AO3621" s="1">
        <v>1.34859</v>
      </c>
      <c r="BE3621" s="1">
        <v>1.6</v>
      </c>
      <c r="BF3621" s="1">
        <v>1.5</v>
      </c>
      <c r="BO3621" s="1">
        <v>1.53</v>
      </c>
      <c r="BP3621" s="1">
        <v>1.31</v>
      </c>
    </row>
    <row r="3622" ht="17" hidden="1" customHeight="1" spans="1:67">
      <c r="A3622" s="1" t="s">
        <v>1436</v>
      </c>
      <c r="B3622" s="1" t="s">
        <v>1437</v>
      </c>
      <c r="C3622" s="1" t="s">
        <v>1438</v>
      </c>
      <c r="D3622" s="1">
        <v>1999</v>
      </c>
      <c r="G3622" s="15" t="s">
        <v>1439</v>
      </c>
      <c r="H3622" s="1" t="s">
        <v>1440</v>
      </c>
      <c r="I3622" s="1">
        <v>46.24</v>
      </c>
      <c r="J3622" s="1">
        <v>-63.12</v>
      </c>
      <c r="K3622" s="1">
        <v>9</v>
      </c>
      <c r="L3622" s="1">
        <v>1161</v>
      </c>
      <c r="M3622" s="1">
        <v>5.69062503178914</v>
      </c>
      <c r="N3622" s="1">
        <v>1.29</v>
      </c>
      <c r="O3622" s="1">
        <v>6.45</v>
      </c>
      <c r="P3622" s="1">
        <v>50</v>
      </c>
      <c r="Q3622" s="1">
        <v>35</v>
      </c>
      <c r="R3622" s="1">
        <v>15</v>
      </c>
      <c r="S3622" s="1" t="s">
        <v>1441</v>
      </c>
      <c r="T3622" s="1">
        <v>16</v>
      </c>
      <c r="U3622" s="3">
        <v>1.11</v>
      </c>
      <c r="V3622" s="1">
        <f t="shared" si="315"/>
        <v>14.4144144144144</v>
      </c>
      <c r="W3622" s="6">
        <v>138</v>
      </c>
      <c r="X3622" s="1">
        <v>4</v>
      </c>
      <c r="AA3622" s="1" t="s">
        <v>1448</v>
      </c>
      <c r="AB3622" s="1" t="s">
        <v>1443</v>
      </c>
      <c r="AC3622" s="1" t="s">
        <v>1444</v>
      </c>
      <c r="AD3622" s="1">
        <v>115.2</v>
      </c>
      <c r="AE3622" s="13"/>
      <c r="AI3622" s="4">
        <v>1.01</v>
      </c>
      <c r="AJ3622" s="3">
        <f t="shared" si="316"/>
        <v>0.101</v>
      </c>
      <c r="AK3622" s="4"/>
      <c r="AL3622" s="3">
        <f t="shared" si="317"/>
        <v>0</v>
      </c>
      <c r="AM3622" s="1">
        <v>1.31097</v>
      </c>
      <c r="AO3622" s="1">
        <v>1.21317</v>
      </c>
      <c r="BE3622" s="1">
        <v>1.77</v>
      </c>
      <c r="BO3622" s="1">
        <v>1.46</v>
      </c>
    </row>
    <row r="3623" ht="17" hidden="1" customHeight="1" spans="1:68">
      <c r="A3623" s="1" t="s">
        <v>1436</v>
      </c>
      <c r="B3623" s="1" t="s">
        <v>1437</v>
      </c>
      <c r="C3623" s="1" t="s">
        <v>1438</v>
      </c>
      <c r="D3623" s="1">
        <v>1999</v>
      </c>
      <c r="G3623" s="15" t="s">
        <v>1439</v>
      </c>
      <c r="H3623" s="1" t="s">
        <v>1440</v>
      </c>
      <c r="I3623" s="1">
        <v>46.24</v>
      </c>
      <c r="J3623" s="1">
        <v>-63.12</v>
      </c>
      <c r="K3623" s="1">
        <v>9</v>
      </c>
      <c r="L3623" s="1">
        <v>1161</v>
      </c>
      <c r="M3623" s="1">
        <v>5.69062503178914</v>
      </c>
      <c r="N3623" s="1">
        <v>1.29</v>
      </c>
      <c r="O3623" s="1">
        <v>6.45</v>
      </c>
      <c r="P3623" s="1">
        <v>50</v>
      </c>
      <c r="Q3623" s="1">
        <v>35</v>
      </c>
      <c r="R3623" s="1">
        <v>15</v>
      </c>
      <c r="S3623" s="1" t="s">
        <v>1441</v>
      </c>
      <c r="T3623" s="1">
        <v>16</v>
      </c>
      <c r="U3623" s="3">
        <v>1.11</v>
      </c>
      <c r="V3623" s="1">
        <f t="shared" si="315"/>
        <v>14.4144144144144</v>
      </c>
      <c r="W3623" s="6">
        <v>138</v>
      </c>
      <c r="X3623" s="1">
        <v>4</v>
      </c>
      <c r="AA3623" s="1" t="s">
        <v>1448</v>
      </c>
      <c r="AB3623" s="1" t="s">
        <v>1445</v>
      </c>
      <c r="AC3623" s="1" t="s">
        <v>1444</v>
      </c>
      <c r="AD3623" s="1">
        <v>110.4</v>
      </c>
      <c r="AE3623" s="13"/>
      <c r="AI3623" s="4">
        <v>1.01</v>
      </c>
      <c r="AJ3623" s="3">
        <f t="shared" si="316"/>
        <v>0.101</v>
      </c>
      <c r="AK3623" s="4">
        <v>1.06</v>
      </c>
      <c r="AL3623" s="3">
        <f t="shared" si="317"/>
        <v>0.106</v>
      </c>
      <c r="AM3623" s="1">
        <v>1.31097</v>
      </c>
      <c r="AO3623" s="1">
        <v>1.34483</v>
      </c>
      <c r="BE3623" s="1">
        <v>1.77</v>
      </c>
      <c r="BF3623" s="1">
        <v>1.29</v>
      </c>
      <c r="BO3623" s="1">
        <v>1.46</v>
      </c>
      <c r="BP3623" s="1">
        <v>1.32</v>
      </c>
    </row>
    <row r="3624" ht="17" hidden="1" customHeight="1" spans="1:68">
      <c r="A3624" s="1" t="s">
        <v>1436</v>
      </c>
      <c r="B3624" s="1" t="s">
        <v>1437</v>
      </c>
      <c r="C3624" s="1" t="s">
        <v>1438</v>
      </c>
      <c r="D3624" s="1">
        <v>1999</v>
      </c>
      <c r="G3624" s="15" t="s">
        <v>1439</v>
      </c>
      <c r="H3624" s="1" t="s">
        <v>1440</v>
      </c>
      <c r="I3624" s="1">
        <v>46.24</v>
      </c>
      <c r="J3624" s="1">
        <v>-63.12</v>
      </c>
      <c r="K3624" s="1">
        <v>9</v>
      </c>
      <c r="L3624" s="1">
        <v>1161</v>
      </c>
      <c r="M3624" s="1">
        <v>5.69062503178914</v>
      </c>
      <c r="N3624" s="1">
        <v>1.29</v>
      </c>
      <c r="O3624" s="1">
        <v>6.45</v>
      </c>
      <c r="P3624" s="1">
        <v>50</v>
      </c>
      <c r="Q3624" s="1">
        <v>35</v>
      </c>
      <c r="R3624" s="1">
        <v>15</v>
      </c>
      <c r="S3624" s="1" t="s">
        <v>1441</v>
      </c>
      <c r="T3624" s="1">
        <v>16</v>
      </c>
      <c r="U3624" s="3">
        <v>1.11</v>
      </c>
      <c r="V3624" s="1">
        <f t="shared" si="315"/>
        <v>14.4144144144144</v>
      </c>
      <c r="W3624" s="6">
        <v>138</v>
      </c>
      <c r="X3624" s="1">
        <v>4</v>
      </c>
      <c r="AA3624" s="1" t="s">
        <v>1448</v>
      </c>
      <c r="AB3624" s="1" t="s">
        <v>1446</v>
      </c>
      <c r="AC3624" s="1" t="s">
        <v>1444</v>
      </c>
      <c r="AD3624" s="1">
        <v>127.5</v>
      </c>
      <c r="AE3624" s="13"/>
      <c r="AI3624" s="4">
        <v>1.01</v>
      </c>
      <c r="AJ3624" s="3">
        <f t="shared" si="316"/>
        <v>0.101</v>
      </c>
      <c r="AK3624" s="4">
        <v>1.08</v>
      </c>
      <c r="AL3624" s="3">
        <f t="shared" si="317"/>
        <v>0.108</v>
      </c>
      <c r="AM3624" s="1">
        <v>1.31097</v>
      </c>
      <c r="AO3624" s="1">
        <v>1.32978</v>
      </c>
      <c r="BE3624" s="1">
        <v>1.77</v>
      </c>
      <c r="BF3624" s="1">
        <v>1.5</v>
      </c>
      <c r="BO3624" s="1">
        <v>1.46</v>
      </c>
      <c r="BP3624" s="1">
        <v>1.33</v>
      </c>
    </row>
    <row r="3625" ht="17" hidden="1" customHeight="1" spans="1:68">
      <c r="A3625" s="1" t="s">
        <v>1436</v>
      </c>
      <c r="B3625" s="1" t="s">
        <v>1437</v>
      </c>
      <c r="C3625" s="1" t="s">
        <v>1438</v>
      </c>
      <c r="D3625" s="1">
        <v>1999</v>
      </c>
      <c r="G3625" s="15" t="s">
        <v>1439</v>
      </c>
      <c r="H3625" s="1" t="s">
        <v>1440</v>
      </c>
      <c r="I3625" s="1">
        <v>46.24</v>
      </c>
      <c r="J3625" s="1">
        <v>-63.12</v>
      </c>
      <c r="K3625" s="1">
        <v>9</v>
      </c>
      <c r="L3625" s="1">
        <v>1161</v>
      </c>
      <c r="M3625" s="1">
        <v>5.69062503178914</v>
      </c>
      <c r="N3625" s="1">
        <v>1.29</v>
      </c>
      <c r="O3625" s="1">
        <v>6.45</v>
      </c>
      <c r="P3625" s="1">
        <v>50</v>
      </c>
      <c r="Q3625" s="1">
        <v>35</v>
      </c>
      <c r="R3625" s="1">
        <v>15</v>
      </c>
      <c r="S3625" s="1" t="s">
        <v>1441</v>
      </c>
      <c r="T3625" s="1">
        <v>16</v>
      </c>
      <c r="U3625" s="3">
        <v>1.11</v>
      </c>
      <c r="V3625" s="1">
        <f t="shared" si="315"/>
        <v>14.4144144144144</v>
      </c>
      <c r="W3625" s="6">
        <v>138</v>
      </c>
      <c r="X3625" s="1">
        <v>4</v>
      </c>
      <c r="AA3625" s="1" t="s">
        <v>1448</v>
      </c>
      <c r="AB3625" s="1" t="s">
        <v>1447</v>
      </c>
      <c r="AC3625" s="1" t="s">
        <v>1444</v>
      </c>
      <c r="AD3625" s="1">
        <v>127.5</v>
      </c>
      <c r="AE3625" s="13"/>
      <c r="AI3625" s="4">
        <v>1.01</v>
      </c>
      <c r="AJ3625" s="3">
        <f t="shared" si="316"/>
        <v>0.101</v>
      </c>
      <c r="AK3625" s="4">
        <v>1.06</v>
      </c>
      <c r="AL3625" s="3">
        <f t="shared" si="317"/>
        <v>0.106</v>
      </c>
      <c r="AM3625" s="1">
        <v>1.31097</v>
      </c>
      <c r="AO3625" s="1">
        <v>1.34859</v>
      </c>
      <c r="BE3625" s="1">
        <v>1.77</v>
      </c>
      <c r="BF3625" s="1">
        <v>1.5</v>
      </c>
      <c r="BO3625" s="1">
        <v>1.46</v>
      </c>
      <c r="BP3625" s="1">
        <v>1.31</v>
      </c>
    </row>
    <row r="3626" ht="17" hidden="1" customHeight="1" spans="1:67">
      <c r="A3626" s="1" t="s">
        <v>1436</v>
      </c>
      <c r="B3626" s="1" t="s">
        <v>1437</v>
      </c>
      <c r="C3626" s="1" t="s">
        <v>1438</v>
      </c>
      <c r="D3626" s="1">
        <v>1999</v>
      </c>
      <c r="G3626" s="15" t="s">
        <v>1439</v>
      </c>
      <c r="H3626" s="1" t="s">
        <v>1440</v>
      </c>
      <c r="I3626" s="1">
        <v>46.24</v>
      </c>
      <c r="J3626" s="1">
        <v>-63.12</v>
      </c>
      <c r="K3626" s="1">
        <v>9</v>
      </c>
      <c r="L3626" s="1">
        <v>1161</v>
      </c>
      <c r="M3626" s="1">
        <v>5.69062503178914</v>
      </c>
      <c r="N3626" s="1">
        <v>1.29</v>
      </c>
      <c r="O3626" s="1">
        <v>6.45</v>
      </c>
      <c r="P3626" s="1">
        <v>50</v>
      </c>
      <c r="Q3626" s="1">
        <v>35</v>
      </c>
      <c r="R3626" s="1">
        <v>15</v>
      </c>
      <c r="S3626" s="1" t="s">
        <v>1441</v>
      </c>
      <c r="T3626" s="1">
        <v>16</v>
      </c>
      <c r="U3626" s="3">
        <v>1.11</v>
      </c>
      <c r="V3626" s="1">
        <f t="shared" si="315"/>
        <v>14.4144144144144</v>
      </c>
      <c r="W3626" s="6">
        <v>138</v>
      </c>
      <c r="X3626" s="1">
        <v>4</v>
      </c>
      <c r="AA3626" s="1" t="s">
        <v>1449</v>
      </c>
      <c r="AB3626" s="1" t="s">
        <v>1443</v>
      </c>
      <c r="AC3626" s="1" t="s">
        <v>1444</v>
      </c>
      <c r="AD3626" s="1">
        <v>115.2</v>
      </c>
      <c r="AE3626" s="13"/>
      <c r="AI3626" s="4">
        <v>1.22</v>
      </c>
      <c r="AJ3626" s="3">
        <f t="shared" si="316"/>
        <v>0.122</v>
      </c>
      <c r="AK3626" s="4"/>
      <c r="AL3626" s="3">
        <f t="shared" si="317"/>
        <v>0</v>
      </c>
      <c r="AM3626" s="1">
        <v>1.5931</v>
      </c>
      <c r="AO3626" s="1">
        <v>1.21317</v>
      </c>
      <c r="BE3626" s="1">
        <v>1.67</v>
      </c>
      <c r="BO3626" s="1">
        <v>1.85</v>
      </c>
    </row>
    <row r="3627" ht="17" hidden="1" customHeight="1" spans="1:68">
      <c r="A3627" s="1" t="s">
        <v>1436</v>
      </c>
      <c r="B3627" s="1" t="s">
        <v>1437</v>
      </c>
      <c r="C3627" s="1" t="s">
        <v>1438</v>
      </c>
      <c r="D3627" s="1">
        <v>1999</v>
      </c>
      <c r="G3627" s="15" t="s">
        <v>1439</v>
      </c>
      <c r="H3627" s="1" t="s">
        <v>1440</v>
      </c>
      <c r="I3627" s="1">
        <v>46.24</v>
      </c>
      <c r="J3627" s="1">
        <v>-63.12</v>
      </c>
      <c r="K3627" s="1">
        <v>9</v>
      </c>
      <c r="L3627" s="1">
        <v>1161</v>
      </c>
      <c r="M3627" s="1">
        <v>5.69062503178914</v>
      </c>
      <c r="N3627" s="1">
        <v>1.29</v>
      </c>
      <c r="O3627" s="1">
        <v>6.45</v>
      </c>
      <c r="P3627" s="1">
        <v>50</v>
      </c>
      <c r="Q3627" s="1">
        <v>35</v>
      </c>
      <c r="R3627" s="1">
        <v>15</v>
      </c>
      <c r="S3627" s="1" t="s">
        <v>1441</v>
      </c>
      <c r="T3627" s="1">
        <v>16</v>
      </c>
      <c r="U3627" s="3">
        <v>1.11</v>
      </c>
      <c r="V3627" s="1">
        <f t="shared" si="315"/>
        <v>14.4144144144144</v>
      </c>
      <c r="W3627" s="6">
        <v>138</v>
      </c>
      <c r="X3627" s="1">
        <v>4</v>
      </c>
      <c r="AA3627" s="1" t="s">
        <v>1449</v>
      </c>
      <c r="AB3627" s="1" t="s">
        <v>1445</v>
      </c>
      <c r="AC3627" s="1" t="s">
        <v>1444</v>
      </c>
      <c r="AD3627" s="1">
        <v>110.4</v>
      </c>
      <c r="AE3627" s="13"/>
      <c r="AI3627" s="4">
        <v>1.22</v>
      </c>
      <c r="AJ3627" s="3">
        <f t="shared" si="316"/>
        <v>0.122</v>
      </c>
      <c r="AK3627" s="4">
        <v>1.06</v>
      </c>
      <c r="AL3627" s="3">
        <f t="shared" si="317"/>
        <v>0.106</v>
      </c>
      <c r="AM3627" s="1">
        <v>1.5931</v>
      </c>
      <c r="AO3627" s="1">
        <v>1.34483</v>
      </c>
      <c r="BE3627" s="1">
        <v>1.67</v>
      </c>
      <c r="BF3627" s="1">
        <v>1.29</v>
      </c>
      <c r="BO3627" s="1">
        <v>1.85</v>
      </c>
      <c r="BP3627" s="1">
        <v>1.32</v>
      </c>
    </row>
    <row r="3628" ht="17" hidden="1" customHeight="1" spans="1:68">
      <c r="A3628" s="1" t="s">
        <v>1436</v>
      </c>
      <c r="B3628" s="1" t="s">
        <v>1437</v>
      </c>
      <c r="C3628" s="1" t="s">
        <v>1438</v>
      </c>
      <c r="D3628" s="1">
        <v>1999</v>
      </c>
      <c r="G3628" s="15" t="s">
        <v>1439</v>
      </c>
      <c r="H3628" s="1" t="s">
        <v>1440</v>
      </c>
      <c r="I3628" s="1">
        <v>46.24</v>
      </c>
      <c r="J3628" s="1">
        <v>-63.12</v>
      </c>
      <c r="K3628" s="1">
        <v>9</v>
      </c>
      <c r="L3628" s="1">
        <v>1161</v>
      </c>
      <c r="M3628" s="1">
        <v>5.69062503178914</v>
      </c>
      <c r="N3628" s="1">
        <v>1.29</v>
      </c>
      <c r="O3628" s="1">
        <v>6.45</v>
      </c>
      <c r="P3628" s="1">
        <v>50</v>
      </c>
      <c r="Q3628" s="1">
        <v>35</v>
      </c>
      <c r="R3628" s="1">
        <v>15</v>
      </c>
      <c r="S3628" s="1" t="s">
        <v>1441</v>
      </c>
      <c r="T3628" s="1">
        <v>16</v>
      </c>
      <c r="U3628" s="3">
        <v>1.11</v>
      </c>
      <c r="V3628" s="1">
        <f t="shared" si="315"/>
        <v>14.4144144144144</v>
      </c>
      <c r="W3628" s="6">
        <v>138</v>
      </c>
      <c r="X3628" s="1">
        <v>4</v>
      </c>
      <c r="AA3628" s="1" t="s">
        <v>1449</v>
      </c>
      <c r="AB3628" s="1" t="s">
        <v>1446</v>
      </c>
      <c r="AC3628" s="1" t="s">
        <v>1444</v>
      </c>
      <c r="AD3628" s="1">
        <v>127.5</v>
      </c>
      <c r="AE3628" s="13"/>
      <c r="AI3628" s="4">
        <v>1.22</v>
      </c>
      <c r="AJ3628" s="3">
        <f t="shared" si="316"/>
        <v>0.122</v>
      </c>
      <c r="AK3628" s="4">
        <v>1.08</v>
      </c>
      <c r="AL3628" s="3">
        <f t="shared" si="317"/>
        <v>0.108</v>
      </c>
      <c r="AM3628" s="1">
        <v>1.5931</v>
      </c>
      <c r="AO3628" s="1">
        <v>1.32978</v>
      </c>
      <c r="BE3628" s="1">
        <v>1.67</v>
      </c>
      <c r="BF3628" s="1">
        <v>1.5</v>
      </c>
      <c r="BO3628" s="1">
        <v>1.85</v>
      </c>
      <c r="BP3628" s="1">
        <v>1.33</v>
      </c>
    </row>
    <row r="3629" ht="17" hidden="1" customHeight="1" spans="1:68">
      <c r="A3629" s="1" t="s">
        <v>1436</v>
      </c>
      <c r="B3629" s="1" t="s">
        <v>1437</v>
      </c>
      <c r="C3629" s="1" t="s">
        <v>1438</v>
      </c>
      <c r="D3629" s="1">
        <v>1999</v>
      </c>
      <c r="G3629" s="15" t="s">
        <v>1439</v>
      </c>
      <c r="H3629" s="1" t="s">
        <v>1440</v>
      </c>
      <c r="I3629" s="1">
        <v>46.24</v>
      </c>
      <c r="J3629" s="1">
        <v>-63.12</v>
      </c>
      <c r="K3629" s="1">
        <v>9</v>
      </c>
      <c r="L3629" s="1">
        <v>1161</v>
      </c>
      <c r="M3629" s="1">
        <v>5.69062503178914</v>
      </c>
      <c r="N3629" s="1">
        <v>1.29</v>
      </c>
      <c r="O3629" s="1">
        <v>6.45</v>
      </c>
      <c r="P3629" s="1">
        <v>50</v>
      </c>
      <c r="Q3629" s="1">
        <v>35</v>
      </c>
      <c r="R3629" s="1">
        <v>15</v>
      </c>
      <c r="S3629" s="1" t="s">
        <v>1441</v>
      </c>
      <c r="T3629" s="1">
        <v>16</v>
      </c>
      <c r="U3629" s="3">
        <v>1.11</v>
      </c>
      <c r="V3629" s="1">
        <f t="shared" si="315"/>
        <v>14.4144144144144</v>
      </c>
      <c r="W3629" s="6">
        <v>138</v>
      </c>
      <c r="X3629" s="1">
        <v>4</v>
      </c>
      <c r="AA3629" s="1" t="s">
        <v>1449</v>
      </c>
      <c r="AB3629" s="1" t="s">
        <v>1447</v>
      </c>
      <c r="AC3629" s="1" t="s">
        <v>1444</v>
      </c>
      <c r="AD3629" s="1">
        <v>127.5</v>
      </c>
      <c r="AE3629" s="13"/>
      <c r="AI3629" s="4">
        <v>1.22</v>
      </c>
      <c r="AJ3629" s="3">
        <f t="shared" si="316"/>
        <v>0.122</v>
      </c>
      <c r="AK3629" s="4">
        <v>1.06</v>
      </c>
      <c r="AL3629" s="3">
        <f t="shared" si="317"/>
        <v>0.106</v>
      </c>
      <c r="AM3629" s="1">
        <v>1.5931</v>
      </c>
      <c r="AO3629" s="1">
        <v>1.34859</v>
      </c>
      <c r="BE3629" s="1">
        <v>1.67</v>
      </c>
      <c r="BF3629" s="1">
        <v>1.5</v>
      </c>
      <c r="BO3629" s="1">
        <v>1.85</v>
      </c>
      <c r="BP3629" s="1">
        <v>1.31</v>
      </c>
    </row>
    <row r="3630" ht="17" hidden="1" customHeight="1" spans="1:67">
      <c r="A3630" s="1" t="s">
        <v>1436</v>
      </c>
      <c r="B3630" s="1" t="s">
        <v>1437</v>
      </c>
      <c r="C3630" s="1" t="s">
        <v>1438</v>
      </c>
      <c r="D3630" s="1">
        <v>1999</v>
      </c>
      <c r="G3630" s="15" t="s">
        <v>1439</v>
      </c>
      <c r="H3630" s="1" t="s">
        <v>1440</v>
      </c>
      <c r="I3630" s="1">
        <v>46.24</v>
      </c>
      <c r="J3630" s="1">
        <v>-63.12</v>
      </c>
      <c r="K3630" s="1">
        <v>9</v>
      </c>
      <c r="L3630" s="1">
        <v>1161</v>
      </c>
      <c r="M3630" s="1">
        <v>5.69062503178914</v>
      </c>
      <c r="N3630" s="1">
        <v>1.29</v>
      </c>
      <c r="O3630" s="1">
        <v>6.45</v>
      </c>
      <c r="P3630" s="1">
        <v>50</v>
      </c>
      <c r="Q3630" s="1">
        <v>35</v>
      </c>
      <c r="R3630" s="1">
        <v>15</v>
      </c>
      <c r="S3630" s="1" t="s">
        <v>1441</v>
      </c>
      <c r="T3630" s="1">
        <v>16</v>
      </c>
      <c r="U3630" s="3">
        <v>1.11</v>
      </c>
      <c r="V3630" s="1">
        <f t="shared" si="315"/>
        <v>14.4144144144144</v>
      </c>
      <c r="W3630" s="6">
        <v>138</v>
      </c>
      <c r="X3630" s="1">
        <v>4</v>
      </c>
      <c r="AA3630" s="12" t="s">
        <v>1450</v>
      </c>
      <c r="AB3630" s="1" t="s">
        <v>1443</v>
      </c>
      <c r="AC3630" s="1" t="s">
        <v>1444</v>
      </c>
      <c r="AD3630" s="1">
        <v>115.2</v>
      </c>
      <c r="AE3630" s="13"/>
      <c r="AI3630" s="4">
        <v>1.18</v>
      </c>
      <c r="AJ3630" s="3">
        <f t="shared" si="316"/>
        <v>0.118</v>
      </c>
      <c r="AK3630" s="4"/>
      <c r="AL3630" s="3">
        <f t="shared" si="317"/>
        <v>0</v>
      </c>
      <c r="AM3630" s="1">
        <v>1.47649</v>
      </c>
      <c r="AO3630" s="1">
        <v>1.21317</v>
      </c>
      <c r="BE3630" s="1">
        <v>2.14</v>
      </c>
      <c r="BO3630" s="1">
        <v>1.62</v>
      </c>
    </row>
    <row r="3631" ht="17" hidden="1" customHeight="1" spans="1:68">
      <c r="A3631" s="1" t="s">
        <v>1436</v>
      </c>
      <c r="B3631" s="1" t="s">
        <v>1437</v>
      </c>
      <c r="C3631" s="1" t="s">
        <v>1438</v>
      </c>
      <c r="D3631" s="1">
        <v>1999</v>
      </c>
      <c r="G3631" s="15" t="s">
        <v>1439</v>
      </c>
      <c r="H3631" s="1" t="s">
        <v>1440</v>
      </c>
      <c r="I3631" s="1">
        <v>46.24</v>
      </c>
      <c r="J3631" s="1">
        <v>-63.12</v>
      </c>
      <c r="K3631" s="1">
        <v>9</v>
      </c>
      <c r="L3631" s="1">
        <v>1161</v>
      </c>
      <c r="M3631" s="1">
        <v>5.69062503178914</v>
      </c>
      <c r="N3631" s="1">
        <v>1.29</v>
      </c>
      <c r="O3631" s="1">
        <v>6.45</v>
      </c>
      <c r="P3631" s="1">
        <v>50</v>
      </c>
      <c r="Q3631" s="1">
        <v>35</v>
      </c>
      <c r="R3631" s="1">
        <v>15</v>
      </c>
      <c r="S3631" s="1" t="s">
        <v>1441</v>
      </c>
      <c r="T3631" s="1">
        <v>16</v>
      </c>
      <c r="U3631" s="3">
        <v>1.11</v>
      </c>
      <c r="V3631" s="1">
        <f t="shared" si="315"/>
        <v>14.4144144144144</v>
      </c>
      <c r="W3631" s="6">
        <v>138</v>
      </c>
      <c r="X3631" s="1">
        <v>4</v>
      </c>
      <c r="AA3631" s="12" t="s">
        <v>1450</v>
      </c>
      <c r="AB3631" s="1" t="s">
        <v>1445</v>
      </c>
      <c r="AC3631" s="1" t="s">
        <v>1444</v>
      </c>
      <c r="AD3631" s="1">
        <v>110.4</v>
      </c>
      <c r="AE3631" s="13"/>
      <c r="AI3631" s="4">
        <v>1.18</v>
      </c>
      <c r="AJ3631" s="3">
        <f t="shared" si="316"/>
        <v>0.118</v>
      </c>
      <c r="AK3631" s="4">
        <v>1.06</v>
      </c>
      <c r="AL3631" s="3">
        <f t="shared" si="317"/>
        <v>0.106</v>
      </c>
      <c r="AM3631" s="1">
        <v>1.47649</v>
      </c>
      <c r="AO3631" s="1">
        <v>1.34483</v>
      </c>
      <c r="BE3631" s="1">
        <v>2.14</v>
      </c>
      <c r="BF3631" s="1">
        <v>1.29</v>
      </c>
      <c r="BO3631" s="1">
        <v>1.62</v>
      </c>
      <c r="BP3631" s="1">
        <v>1.32</v>
      </c>
    </row>
    <row r="3632" ht="17" hidden="1" customHeight="1" spans="1:68">
      <c r="A3632" s="1" t="s">
        <v>1436</v>
      </c>
      <c r="B3632" s="1" t="s">
        <v>1437</v>
      </c>
      <c r="C3632" s="1" t="s">
        <v>1438</v>
      </c>
      <c r="D3632" s="1">
        <v>1999</v>
      </c>
      <c r="G3632" s="15" t="s">
        <v>1439</v>
      </c>
      <c r="H3632" s="1" t="s">
        <v>1440</v>
      </c>
      <c r="I3632" s="1">
        <v>46.24</v>
      </c>
      <c r="J3632" s="1">
        <v>-63.12</v>
      </c>
      <c r="K3632" s="1">
        <v>9</v>
      </c>
      <c r="L3632" s="1">
        <v>1161</v>
      </c>
      <c r="M3632" s="1">
        <v>5.69062503178914</v>
      </c>
      <c r="N3632" s="1">
        <v>1.29</v>
      </c>
      <c r="O3632" s="1">
        <v>6.45</v>
      </c>
      <c r="P3632" s="1">
        <v>50</v>
      </c>
      <c r="Q3632" s="1">
        <v>35</v>
      </c>
      <c r="R3632" s="1">
        <v>15</v>
      </c>
      <c r="S3632" s="1" t="s">
        <v>1441</v>
      </c>
      <c r="T3632" s="1">
        <v>16</v>
      </c>
      <c r="U3632" s="3">
        <v>1.11</v>
      </c>
      <c r="V3632" s="1">
        <f t="shared" si="315"/>
        <v>14.4144144144144</v>
      </c>
      <c r="W3632" s="6">
        <v>138</v>
      </c>
      <c r="X3632" s="1">
        <v>4</v>
      </c>
      <c r="AA3632" s="12" t="s">
        <v>1450</v>
      </c>
      <c r="AB3632" s="1" t="s">
        <v>1446</v>
      </c>
      <c r="AC3632" s="1" t="s">
        <v>1444</v>
      </c>
      <c r="AD3632" s="1">
        <v>127.5</v>
      </c>
      <c r="AE3632" s="13"/>
      <c r="AI3632" s="4">
        <v>1.18</v>
      </c>
      <c r="AJ3632" s="3">
        <f t="shared" si="316"/>
        <v>0.118</v>
      </c>
      <c r="AK3632" s="4">
        <v>1.08</v>
      </c>
      <c r="AL3632" s="3">
        <f t="shared" si="317"/>
        <v>0.108</v>
      </c>
      <c r="AM3632" s="1">
        <v>1.47649</v>
      </c>
      <c r="AO3632" s="1">
        <v>1.32978</v>
      </c>
      <c r="BE3632" s="1">
        <v>2.14</v>
      </c>
      <c r="BF3632" s="1">
        <v>1.5</v>
      </c>
      <c r="BO3632" s="1">
        <v>1.62</v>
      </c>
      <c r="BP3632" s="1">
        <v>1.33</v>
      </c>
    </row>
    <row r="3633" ht="17" hidden="1" customHeight="1" spans="1:68">
      <c r="A3633" s="1" t="s">
        <v>1436</v>
      </c>
      <c r="B3633" s="1" t="s">
        <v>1437</v>
      </c>
      <c r="C3633" s="1" t="s">
        <v>1438</v>
      </c>
      <c r="D3633" s="1">
        <v>1999</v>
      </c>
      <c r="G3633" s="15" t="s">
        <v>1439</v>
      </c>
      <c r="H3633" s="1" t="s">
        <v>1440</v>
      </c>
      <c r="I3633" s="1">
        <v>46.24</v>
      </c>
      <c r="J3633" s="1">
        <v>-63.12</v>
      </c>
      <c r="K3633" s="1">
        <v>9</v>
      </c>
      <c r="L3633" s="1">
        <v>1161</v>
      </c>
      <c r="M3633" s="1">
        <v>5.69062503178914</v>
      </c>
      <c r="N3633" s="1">
        <v>1.29</v>
      </c>
      <c r="O3633" s="1">
        <v>6.45</v>
      </c>
      <c r="P3633" s="1">
        <v>50</v>
      </c>
      <c r="Q3633" s="1">
        <v>35</v>
      </c>
      <c r="R3633" s="1">
        <v>15</v>
      </c>
      <c r="S3633" s="1" t="s">
        <v>1441</v>
      </c>
      <c r="T3633" s="1">
        <v>16</v>
      </c>
      <c r="U3633" s="3">
        <v>1.11</v>
      </c>
      <c r="V3633" s="1">
        <f t="shared" si="315"/>
        <v>14.4144144144144</v>
      </c>
      <c r="W3633" s="6">
        <v>138</v>
      </c>
      <c r="X3633" s="1">
        <v>4</v>
      </c>
      <c r="AA3633" s="12" t="s">
        <v>1450</v>
      </c>
      <c r="AB3633" s="1" t="s">
        <v>1447</v>
      </c>
      <c r="AC3633" s="1" t="s">
        <v>1444</v>
      </c>
      <c r="AD3633" s="1">
        <v>127.5</v>
      </c>
      <c r="AE3633" s="13"/>
      <c r="AI3633" s="4">
        <v>1.18</v>
      </c>
      <c r="AJ3633" s="3">
        <f t="shared" si="316"/>
        <v>0.118</v>
      </c>
      <c r="AK3633" s="4">
        <v>1.06</v>
      </c>
      <c r="AL3633" s="3">
        <f t="shared" si="317"/>
        <v>0.106</v>
      </c>
      <c r="AM3633" s="1">
        <v>1.47649</v>
      </c>
      <c r="AO3633" s="1">
        <v>1.34859</v>
      </c>
      <c r="BE3633" s="1">
        <v>2.14</v>
      </c>
      <c r="BF3633" s="1">
        <v>1.5</v>
      </c>
      <c r="BO3633" s="1">
        <v>1.62</v>
      </c>
      <c r="BP3633" s="1">
        <v>1.31</v>
      </c>
    </row>
    <row r="3634" ht="17" hidden="1" customHeight="1" spans="1:64">
      <c r="A3634" s="1" t="s">
        <v>1451</v>
      </c>
      <c r="B3634" s="1" t="s">
        <v>1452</v>
      </c>
      <c r="C3634" s="1" t="s">
        <v>1453</v>
      </c>
      <c r="D3634" s="1">
        <v>2000</v>
      </c>
      <c r="E3634" s="1">
        <v>32</v>
      </c>
      <c r="G3634" s="15" t="s">
        <v>1454</v>
      </c>
      <c r="H3634" s="1" t="s">
        <v>1455</v>
      </c>
      <c r="I3634" s="1">
        <v>-23.3</v>
      </c>
      <c r="J3634" s="1">
        <v>-51.17</v>
      </c>
      <c r="K3634" s="1">
        <v>17</v>
      </c>
      <c r="L3634" s="1">
        <v>1579</v>
      </c>
      <c r="M3634" s="1">
        <v>20.6586667696635</v>
      </c>
      <c r="N3634" s="1">
        <v>1.35</v>
      </c>
      <c r="O3634" s="1">
        <v>5.6</v>
      </c>
      <c r="P3634" s="1">
        <f t="shared" ref="P3634:P3652" si="318">100-Q3634-R3634</f>
        <v>55.7</v>
      </c>
      <c r="Q3634" s="1">
        <v>15</v>
      </c>
      <c r="R3634" s="1">
        <v>29.3</v>
      </c>
      <c r="S3634" s="1" t="s">
        <v>409</v>
      </c>
      <c r="T3634" s="1">
        <v>15.6</v>
      </c>
      <c r="U3634" s="3">
        <v>1.32</v>
      </c>
      <c r="V3634" s="1">
        <f t="shared" si="315"/>
        <v>11.8181818181818</v>
      </c>
      <c r="W3634" s="6">
        <v>117</v>
      </c>
      <c r="X3634" s="1">
        <v>3</v>
      </c>
      <c r="Y3634" s="1" t="s">
        <v>1456</v>
      </c>
      <c r="AA3634" s="1" t="s">
        <v>1457</v>
      </c>
      <c r="AB3634" s="1" t="s">
        <v>1458</v>
      </c>
      <c r="AD3634" s="1" t="s">
        <v>125</v>
      </c>
      <c r="AE3634" s="13"/>
      <c r="AI3634" s="4"/>
      <c r="BK3634" s="1">
        <v>4.7</v>
      </c>
      <c r="BL3634" s="1">
        <v>4.9</v>
      </c>
    </row>
    <row r="3635" ht="17" hidden="1" customHeight="1" spans="1:64">
      <c r="A3635" s="1" t="s">
        <v>1451</v>
      </c>
      <c r="B3635" s="1" t="s">
        <v>1452</v>
      </c>
      <c r="C3635" s="1" t="s">
        <v>1453</v>
      </c>
      <c r="D3635" s="1">
        <v>2000</v>
      </c>
      <c r="E3635" s="1">
        <v>32</v>
      </c>
      <c r="G3635" s="15" t="s">
        <v>1454</v>
      </c>
      <c r="H3635" s="1" t="s">
        <v>1455</v>
      </c>
      <c r="I3635" s="1">
        <v>-23.3</v>
      </c>
      <c r="J3635" s="1">
        <v>-51.17</v>
      </c>
      <c r="K3635" s="1">
        <v>17</v>
      </c>
      <c r="L3635" s="1">
        <v>1579</v>
      </c>
      <c r="M3635" s="1">
        <v>20.6586667696635</v>
      </c>
      <c r="N3635" s="1">
        <v>1.35</v>
      </c>
      <c r="O3635" s="1">
        <v>5.6</v>
      </c>
      <c r="P3635" s="1">
        <f t="shared" si="318"/>
        <v>55.7</v>
      </c>
      <c r="Q3635" s="1">
        <v>15</v>
      </c>
      <c r="R3635" s="1">
        <v>29.3</v>
      </c>
      <c r="S3635" s="1" t="s">
        <v>409</v>
      </c>
      <c r="T3635" s="1">
        <v>15.6</v>
      </c>
      <c r="U3635" s="3">
        <v>1.32</v>
      </c>
      <c r="V3635" s="1">
        <f t="shared" si="315"/>
        <v>11.8181818181818</v>
      </c>
      <c r="W3635" s="6">
        <v>117</v>
      </c>
      <c r="X3635" s="1">
        <v>3</v>
      </c>
      <c r="Y3635" s="1" t="s">
        <v>1456</v>
      </c>
      <c r="AA3635" s="1" t="s">
        <v>1459</v>
      </c>
      <c r="AB3635" s="1" t="s">
        <v>1458</v>
      </c>
      <c r="AD3635" s="1" t="s">
        <v>125</v>
      </c>
      <c r="AE3635" s="13"/>
      <c r="AI3635" s="4"/>
      <c r="BK3635" s="1">
        <v>4.9</v>
      </c>
      <c r="BL3635" s="1">
        <v>4.9</v>
      </c>
    </row>
    <row r="3636" ht="17" hidden="1" customHeight="1" spans="1:64">
      <c r="A3636" s="1" t="s">
        <v>1451</v>
      </c>
      <c r="B3636" s="1" t="s">
        <v>1452</v>
      </c>
      <c r="C3636" s="1" t="s">
        <v>1453</v>
      </c>
      <c r="D3636" s="1">
        <v>2000</v>
      </c>
      <c r="E3636" s="1">
        <v>32</v>
      </c>
      <c r="G3636" s="15" t="s">
        <v>1454</v>
      </c>
      <c r="H3636" s="1" t="s">
        <v>1455</v>
      </c>
      <c r="I3636" s="1">
        <v>-23.3</v>
      </c>
      <c r="J3636" s="1">
        <v>-51.17</v>
      </c>
      <c r="K3636" s="1">
        <v>17</v>
      </c>
      <c r="L3636" s="1">
        <v>1579</v>
      </c>
      <c r="M3636" s="1">
        <v>20.6586667696635</v>
      </c>
      <c r="N3636" s="1">
        <v>1.35</v>
      </c>
      <c r="O3636" s="1">
        <v>5.6</v>
      </c>
      <c r="P3636" s="1">
        <f t="shared" si="318"/>
        <v>55.7</v>
      </c>
      <c r="Q3636" s="1">
        <v>15</v>
      </c>
      <c r="R3636" s="1">
        <v>29.3</v>
      </c>
      <c r="S3636" s="1" t="s">
        <v>409</v>
      </c>
      <c r="T3636" s="1">
        <v>15.6</v>
      </c>
      <c r="U3636" s="3">
        <v>1.32</v>
      </c>
      <c r="V3636" s="1">
        <f t="shared" si="315"/>
        <v>11.8181818181818</v>
      </c>
      <c r="W3636" s="6">
        <v>117</v>
      </c>
      <c r="X3636" s="1">
        <v>3</v>
      </c>
      <c r="Y3636" s="1" t="s">
        <v>1460</v>
      </c>
      <c r="AA3636" s="1" t="s">
        <v>1457</v>
      </c>
      <c r="AB3636" s="1" t="s">
        <v>1458</v>
      </c>
      <c r="AD3636" s="1" t="s">
        <v>125</v>
      </c>
      <c r="AE3636" s="13"/>
      <c r="AI3636" s="4"/>
      <c r="BK3636" s="1">
        <v>4.6</v>
      </c>
      <c r="BL3636" s="1">
        <v>4.6</v>
      </c>
    </row>
    <row r="3637" ht="17" hidden="1" customHeight="1" spans="1:64">
      <c r="A3637" s="1" t="s">
        <v>1451</v>
      </c>
      <c r="B3637" s="1" t="s">
        <v>1452</v>
      </c>
      <c r="C3637" s="1" t="s">
        <v>1453</v>
      </c>
      <c r="D3637" s="1">
        <v>2000</v>
      </c>
      <c r="E3637" s="1">
        <v>32</v>
      </c>
      <c r="G3637" s="15" t="s">
        <v>1454</v>
      </c>
      <c r="H3637" s="1" t="s">
        <v>1455</v>
      </c>
      <c r="I3637" s="1">
        <v>-23.3</v>
      </c>
      <c r="J3637" s="1">
        <v>-51.17</v>
      </c>
      <c r="K3637" s="1">
        <v>17</v>
      </c>
      <c r="L3637" s="1">
        <v>1579</v>
      </c>
      <c r="M3637" s="1">
        <v>20.6586667696635</v>
      </c>
      <c r="N3637" s="1">
        <v>1.35</v>
      </c>
      <c r="O3637" s="1">
        <v>5.6</v>
      </c>
      <c r="P3637" s="1">
        <f t="shared" si="318"/>
        <v>55.7</v>
      </c>
      <c r="Q3637" s="1">
        <v>15</v>
      </c>
      <c r="R3637" s="1">
        <v>29.3</v>
      </c>
      <c r="S3637" s="1" t="s">
        <v>409</v>
      </c>
      <c r="T3637" s="1">
        <v>15.6</v>
      </c>
      <c r="U3637" s="3">
        <v>1.32</v>
      </c>
      <c r="V3637" s="1">
        <f t="shared" si="315"/>
        <v>11.8181818181818</v>
      </c>
      <c r="W3637" s="6">
        <v>117</v>
      </c>
      <c r="X3637" s="1">
        <v>3</v>
      </c>
      <c r="Y3637" s="1" t="s">
        <v>1460</v>
      </c>
      <c r="AA3637" s="1" t="s">
        <v>1459</v>
      </c>
      <c r="AB3637" s="1" t="s">
        <v>1458</v>
      </c>
      <c r="AD3637" s="1" t="s">
        <v>125</v>
      </c>
      <c r="AE3637" s="13"/>
      <c r="AI3637" s="4"/>
      <c r="BK3637" s="1">
        <v>4.8</v>
      </c>
      <c r="BL3637" s="1">
        <v>4.6</v>
      </c>
    </row>
    <row r="3638" ht="17" customHeight="1" spans="1:35">
      <c r="A3638" s="1" t="s">
        <v>1461</v>
      </c>
      <c r="B3638" s="1" t="s">
        <v>1462</v>
      </c>
      <c r="C3638" s="1" t="s">
        <v>61</v>
      </c>
      <c r="D3638" s="1">
        <v>2013</v>
      </c>
      <c r="E3638" s="1">
        <v>126</v>
      </c>
      <c r="G3638" s="15" t="s">
        <v>1463</v>
      </c>
      <c r="H3638" s="1" t="s">
        <v>1464</v>
      </c>
      <c r="I3638" s="1">
        <v>31.45</v>
      </c>
      <c r="J3638" s="1">
        <v>-83.51</v>
      </c>
      <c r="K3638" s="1">
        <v>3</v>
      </c>
      <c r="L3638" s="1">
        <v>1207.25</v>
      </c>
      <c r="M3638" s="1">
        <v>18.98</v>
      </c>
      <c r="N3638" s="1">
        <v>1.52</v>
      </c>
      <c r="O3638" s="1">
        <v>5.2</v>
      </c>
      <c r="P3638" s="1">
        <f t="shared" si="318"/>
        <v>84.4</v>
      </c>
      <c r="Q3638" s="1">
        <v>9.8</v>
      </c>
      <c r="R3638" s="1">
        <v>5.8</v>
      </c>
      <c r="S3638" s="1" t="s">
        <v>1160</v>
      </c>
      <c r="T3638" s="1">
        <v>16.7</v>
      </c>
      <c r="U3638" s="3">
        <v>1.15</v>
      </c>
      <c r="V3638" s="1">
        <f t="shared" si="315"/>
        <v>14.5217391304348</v>
      </c>
      <c r="W3638" s="6">
        <v>57</v>
      </c>
      <c r="X3638" s="1">
        <v>4</v>
      </c>
      <c r="AA3638" s="1" t="s">
        <v>1465</v>
      </c>
      <c r="AB3638" s="1" t="s">
        <v>1466</v>
      </c>
      <c r="AC3638" s="1" t="s">
        <v>1467</v>
      </c>
      <c r="AD3638" s="1">
        <v>0</v>
      </c>
      <c r="AE3638" s="1">
        <v>3200</v>
      </c>
      <c r="AF3638" s="1">
        <f t="shared" ref="AF3638:AF3646" si="319">AE3638*0.1</f>
        <v>320</v>
      </c>
      <c r="AG3638" s="1">
        <v>2400</v>
      </c>
      <c r="AH3638" s="1">
        <f t="shared" ref="AH3638:AH3646" si="320">AG3638*0.1</f>
        <v>240</v>
      </c>
      <c r="AI3638" s="4"/>
    </row>
    <row r="3639" ht="17" customHeight="1" spans="1:35">
      <c r="A3639" s="1" t="s">
        <v>1461</v>
      </c>
      <c r="B3639" s="1" t="s">
        <v>1462</v>
      </c>
      <c r="C3639" s="1" t="s">
        <v>61</v>
      </c>
      <c r="D3639" s="1">
        <v>2013</v>
      </c>
      <c r="E3639" s="1">
        <v>126</v>
      </c>
      <c r="G3639" s="15" t="s">
        <v>1463</v>
      </c>
      <c r="H3639" s="1" t="s">
        <v>1464</v>
      </c>
      <c r="I3639" s="1">
        <v>31.45</v>
      </c>
      <c r="J3639" s="1">
        <v>-83.51</v>
      </c>
      <c r="K3639" s="1">
        <v>3</v>
      </c>
      <c r="L3639" s="1">
        <v>1207.25</v>
      </c>
      <c r="M3639" s="1">
        <v>18.98</v>
      </c>
      <c r="N3639" s="1">
        <v>1.52</v>
      </c>
      <c r="O3639" s="1">
        <v>5.2</v>
      </c>
      <c r="P3639" s="1">
        <f t="shared" si="318"/>
        <v>84.4</v>
      </c>
      <c r="Q3639" s="1">
        <v>9.8</v>
      </c>
      <c r="R3639" s="1">
        <v>5.8</v>
      </c>
      <c r="S3639" s="1" t="s">
        <v>1160</v>
      </c>
      <c r="T3639" s="1">
        <v>16.7</v>
      </c>
      <c r="U3639" s="3">
        <v>1.15</v>
      </c>
      <c r="V3639" s="1">
        <f t="shared" si="315"/>
        <v>14.5217391304348</v>
      </c>
      <c r="W3639" s="6">
        <v>57</v>
      </c>
      <c r="X3639" s="1">
        <v>4</v>
      </c>
      <c r="AA3639" s="1" t="s">
        <v>1465</v>
      </c>
      <c r="AB3639" s="1" t="s">
        <v>1466</v>
      </c>
      <c r="AC3639" s="1" t="s">
        <v>1467</v>
      </c>
      <c r="AD3639" s="1">
        <v>67</v>
      </c>
      <c r="AE3639" s="1">
        <v>3100</v>
      </c>
      <c r="AF3639" s="1">
        <f t="shared" si="319"/>
        <v>310</v>
      </c>
      <c r="AG3639" s="1">
        <v>3800</v>
      </c>
      <c r="AH3639" s="1">
        <f t="shared" si="320"/>
        <v>380</v>
      </c>
      <c r="AI3639" s="4"/>
    </row>
    <row r="3640" ht="17" customHeight="1" spans="1:35">
      <c r="A3640" s="1" t="s">
        <v>1461</v>
      </c>
      <c r="B3640" s="1" t="s">
        <v>1462</v>
      </c>
      <c r="C3640" s="1" t="s">
        <v>61</v>
      </c>
      <c r="D3640" s="1">
        <v>2013</v>
      </c>
      <c r="E3640" s="1">
        <v>126</v>
      </c>
      <c r="G3640" s="15" t="s">
        <v>1463</v>
      </c>
      <c r="H3640" s="1" t="s">
        <v>1464</v>
      </c>
      <c r="I3640" s="1">
        <v>31.45</v>
      </c>
      <c r="J3640" s="1">
        <v>-83.51</v>
      </c>
      <c r="K3640" s="1">
        <v>3</v>
      </c>
      <c r="L3640" s="1">
        <v>1207.25</v>
      </c>
      <c r="M3640" s="1">
        <v>18.98</v>
      </c>
      <c r="N3640" s="1">
        <v>1.52</v>
      </c>
      <c r="O3640" s="1">
        <v>5.2</v>
      </c>
      <c r="P3640" s="1">
        <f t="shared" si="318"/>
        <v>84.4</v>
      </c>
      <c r="Q3640" s="1">
        <v>9.8</v>
      </c>
      <c r="R3640" s="1">
        <v>5.8</v>
      </c>
      <c r="S3640" s="1" t="s">
        <v>1160</v>
      </c>
      <c r="T3640" s="1">
        <v>16.7</v>
      </c>
      <c r="U3640" s="3">
        <v>1.15</v>
      </c>
      <c r="V3640" s="1">
        <f t="shared" si="315"/>
        <v>14.5217391304348</v>
      </c>
      <c r="W3640" s="6">
        <v>57</v>
      </c>
      <c r="X3640" s="1">
        <v>4</v>
      </c>
      <c r="AA3640" s="1" t="s">
        <v>1465</v>
      </c>
      <c r="AB3640" s="1" t="s">
        <v>1466</v>
      </c>
      <c r="AC3640" s="1" t="s">
        <v>1467</v>
      </c>
      <c r="AD3640" s="1">
        <v>133</v>
      </c>
      <c r="AE3640" s="1">
        <v>4600</v>
      </c>
      <c r="AF3640" s="1">
        <f t="shared" si="319"/>
        <v>460</v>
      </c>
      <c r="AG3640" s="1">
        <v>5300</v>
      </c>
      <c r="AH3640" s="1">
        <f t="shared" si="320"/>
        <v>530</v>
      </c>
      <c r="AI3640" s="4"/>
    </row>
    <row r="3641" ht="17" customHeight="1" spans="1:35">
      <c r="A3641" s="1" t="s">
        <v>1461</v>
      </c>
      <c r="B3641" s="1" t="s">
        <v>1462</v>
      </c>
      <c r="C3641" s="1" t="s">
        <v>61</v>
      </c>
      <c r="D3641" s="1">
        <v>2013</v>
      </c>
      <c r="E3641" s="1">
        <v>126</v>
      </c>
      <c r="G3641" s="15" t="s">
        <v>1463</v>
      </c>
      <c r="H3641" s="1" t="s">
        <v>1464</v>
      </c>
      <c r="I3641" s="1">
        <v>31.45</v>
      </c>
      <c r="J3641" s="1">
        <v>-83.51</v>
      </c>
      <c r="K3641" s="1">
        <v>3</v>
      </c>
      <c r="L3641" s="1">
        <v>1207.25</v>
      </c>
      <c r="M3641" s="1">
        <v>18.98</v>
      </c>
      <c r="N3641" s="1">
        <v>1.52</v>
      </c>
      <c r="O3641" s="1">
        <v>5.2</v>
      </c>
      <c r="P3641" s="1">
        <f t="shared" si="318"/>
        <v>84.4</v>
      </c>
      <c r="Q3641" s="1">
        <v>9.8</v>
      </c>
      <c r="R3641" s="1">
        <v>5.8</v>
      </c>
      <c r="S3641" s="1" t="s">
        <v>1160</v>
      </c>
      <c r="T3641" s="1">
        <v>16.7</v>
      </c>
      <c r="U3641" s="3">
        <v>1.15</v>
      </c>
      <c r="V3641" s="1">
        <f t="shared" si="315"/>
        <v>14.5217391304348</v>
      </c>
      <c r="W3641" s="6">
        <v>57</v>
      </c>
      <c r="X3641" s="1">
        <v>4</v>
      </c>
      <c r="AA3641" s="1" t="s">
        <v>1468</v>
      </c>
      <c r="AB3641" s="1" t="s">
        <v>1469</v>
      </c>
      <c r="AC3641" s="1" t="s">
        <v>1467</v>
      </c>
      <c r="AD3641" s="1">
        <v>0</v>
      </c>
      <c r="AE3641" s="1">
        <v>1300</v>
      </c>
      <c r="AF3641" s="1">
        <f t="shared" si="319"/>
        <v>130</v>
      </c>
      <c r="AG3641" s="1">
        <v>1300</v>
      </c>
      <c r="AH3641" s="1">
        <f t="shared" si="320"/>
        <v>130</v>
      </c>
      <c r="AI3641" s="4"/>
    </row>
    <row r="3642" ht="17" customHeight="1" spans="1:35">
      <c r="A3642" s="1" t="s">
        <v>1461</v>
      </c>
      <c r="B3642" s="1" t="s">
        <v>1462</v>
      </c>
      <c r="C3642" s="1" t="s">
        <v>61</v>
      </c>
      <c r="D3642" s="1">
        <v>2013</v>
      </c>
      <c r="E3642" s="1">
        <v>126</v>
      </c>
      <c r="G3642" s="15" t="s">
        <v>1463</v>
      </c>
      <c r="H3642" s="1" t="s">
        <v>1464</v>
      </c>
      <c r="I3642" s="1">
        <v>31.45</v>
      </c>
      <c r="J3642" s="1">
        <v>-83.51</v>
      </c>
      <c r="K3642" s="1">
        <v>3</v>
      </c>
      <c r="L3642" s="1">
        <v>1207.25</v>
      </c>
      <c r="M3642" s="1">
        <v>18.98</v>
      </c>
      <c r="N3642" s="1">
        <v>1.52</v>
      </c>
      <c r="O3642" s="1">
        <v>5.2</v>
      </c>
      <c r="P3642" s="1">
        <f t="shared" si="318"/>
        <v>84.4</v>
      </c>
      <c r="Q3642" s="1">
        <v>9.8</v>
      </c>
      <c r="R3642" s="1">
        <v>5.8</v>
      </c>
      <c r="S3642" s="1" t="s">
        <v>1160</v>
      </c>
      <c r="T3642" s="1">
        <v>16.7</v>
      </c>
      <c r="U3642" s="3">
        <v>1.15</v>
      </c>
      <c r="V3642" s="1">
        <f t="shared" si="315"/>
        <v>14.5217391304348</v>
      </c>
      <c r="W3642" s="6">
        <v>57</v>
      </c>
      <c r="X3642" s="1">
        <v>4</v>
      </c>
      <c r="AA3642" s="1" t="s">
        <v>1468</v>
      </c>
      <c r="AB3642" s="1" t="s">
        <v>1469</v>
      </c>
      <c r="AC3642" s="1" t="s">
        <v>1467</v>
      </c>
      <c r="AD3642" s="1">
        <v>67</v>
      </c>
      <c r="AE3642" s="1">
        <v>2500</v>
      </c>
      <c r="AF3642" s="1">
        <f t="shared" si="319"/>
        <v>250</v>
      </c>
      <c r="AG3642" s="1">
        <v>3400</v>
      </c>
      <c r="AH3642" s="1">
        <f t="shared" si="320"/>
        <v>340</v>
      </c>
      <c r="AI3642" s="4"/>
    </row>
    <row r="3643" ht="17" customHeight="1" spans="1:35">
      <c r="A3643" s="1" t="s">
        <v>1461</v>
      </c>
      <c r="B3643" s="1" t="s">
        <v>1462</v>
      </c>
      <c r="C3643" s="1" t="s">
        <v>61</v>
      </c>
      <c r="D3643" s="1">
        <v>2013</v>
      </c>
      <c r="E3643" s="1">
        <v>126</v>
      </c>
      <c r="G3643" s="15" t="s">
        <v>1463</v>
      </c>
      <c r="H3643" s="1" t="s">
        <v>1464</v>
      </c>
      <c r="I3643" s="1">
        <v>31.45</v>
      </c>
      <c r="J3643" s="1">
        <v>-83.51</v>
      </c>
      <c r="K3643" s="1">
        <v>3</v>
      </c>
      <c r="L3643" s="1">
        <v>1207.25</v>
      </c>
      <c r="M3643" s="1">
        <v>18.98</v>
      </c>
      <c r="N3643" s="1">
        <v>1.52</v>
      </c>
      <c r="O3643" s="1">
        <v>5.2</v>
      </c>
      <c r="P3643" s="1">
        <f t="shared" si="318"/>
        <v>84.4</v>
      </c>
      <c r="Q3643" s="1">
        <v>9.8</v>
      </c>
      <c r="R3643" s="1">
        <v>5.8</v>
      </c>
      <c r="S3643" s="1" t="s">
        <v>1160</v>
      </c>
      <c r="T3643" s="1">
        <v>16.7</v>
      </c>
      <c r="U3643" s="3">
        <v>1.15</v>
      </c>
      <c r="V3643" s="1">
        <f t="shared" si="315"/>
        <v>14.5217391304348</v>
      </c>
      <c r="W3643" s="6">
        <v>57</v>
      </c>
      <c r="X3643" s="1">
        <v>4</v>
      </c>
      <c r="AA3643" s="1" t="s">
        <v>1468</v>
      </c>
      <c r="AB3643" s="1" t="s">
        <v>1469</v>
      </c>
      <c r="AC3643" s="1" t="s">
        <v>1467</v>
      </c>
      <c r="AD3643" s="1">
        <v>133</v>
      </c>
      <c r="AE3643" s="1">
        <v>3500</v>
      </c>
      <c r="AF3643" s="1">
        <f t="shared" si="319"/>
        <v>350</v>
      </c>
      <c r="AG3643" s="1">
        <v>3900</v>
      </c>
      <c r="AH3643" s="1">
        <f t="shared" si="320"/>
        <v>390</v>
      </c>
      <c r="AI3643" s="4"/>
    </row>
    <row r="3644" ht="17" customHeight="1" spans="1:35">
      <c r="A3644" s="1" t="s">
        <v>1461</v>
      </c>
      <c r="B3644" s="1" t="s">
        <v>1462</v>
      </c>
      <c r="C3644" s="1" t="s">
        <v>61</v>
      </c>
      <c r="D3644" s="1">
        <v>2013</v>
      </c>
      <c r="E3644" s="1">
        <v>126</v>
      </c>
      <c r="G3644" s="15" t="s">
        <v>1463</v>
      </c>
      <c r="H3644" s="1" t="s">
        <v>1464</v>
      </c>
      <c r="I3644" s="1">
        <v>31.45</v>
      </c>
      <c r="J3644" s="1">
        <v>-83.51</v>
      </c>
      <c r="K3644" s="1">
        <v>3</v>
      </c>
      <c r="L3644" s="1">
        <v>1207.25</v>
      </c>
      <c r="M3644" s="1">
        <v>18.98</v>
      </c>
      <c r="N3644" s="1">
        <v>1.52</v>
      </c>
      <c r="O3644" s="1">
        <v>5.2</v>
      </c>
      <c r="P3644" s="1">
        <f t="shared" si="318"/>
        <v>84.4</v>
      </c>
      <c r="Q3644" s="1">
        <v>9.8</v>
      </c>
      <c r="R3644" s="1">
        <v>5.8</v>
      </c>
      <c r="S3644" s="1" t="s">
        <v>1160</v>
      </c>
      <c r="T3644" s="1">
        <v>16.7</v>
      </c>
      <c r="U3644" s="3">
        <v>1.15</v>
      </c>
      <c r="V3644" s="1">
        <f t="shared" si="315"/>
        <v>14.5217391304348</v>
      </c>
      <c r="W3644" s="6">
        <v>57</v>
      </c>
      <c r="X3644" s="1">
        <v>4</v>
      </c>
      <c r="AA3644" s="1" t="s">
        <v>1465</v>
      </c>
      <c r="AB3644" s="1" t="s">
        <v>1466</v>
      </c>
      <c r="AC3644" s="1" t="s">
        <v>1470</v>
      </c>
      <c r="AD3644" s="1">
        <v>0</v>
      </c>
      <c r="AE3644" s="1">
        <v>7500</v>
      </c>
      <c r="AF3644" s="1">
        <f t="shared" si="319"/>
        <v>750</v>
      </c>
      <c r="AG3644" s="1">
        <v>8800</v>
      </c>
      <c r="AH3644" s="1">
        <f t="shared" si="320"/>
        <v>880</v>
      </c>
      <c r="AI3644" s="4"/>
    </row>
    <row r="3645" ht="17" customHeight="1" spans="1:35">
      <c r="A3645" s="1" t="s">
        <v>1461</v>
      </c>
      <c r="B3645" s="1" t="s">
        <v>1462</v>
      </c>
      <c r="C3645" s="1" t="s">
        <v>61</v>
      </c>
      <c r="D3645" s="1">
        <v>2013</v>
      </c>
      <c r="E3645" s="1">
        <v>126</v>
      </c>
      <c r="G3645" s="15" t="s">
        <v>1463</v>
      </c>
      <c r="H3645" s="1" t="s">
        <v>1464</v>
      </c>
      <c r="I3645" s="1">
        <v>31.45</v>
      </c>
      <c r="J3645" s="1">
        <v>-83.51</v>
      </c>
      <c r="K3645" s="1">
        <v>3</v>
      </c>
      <c r="L3645" s="1">
        <v>1207.25</v>
      </c>
      <c r="M3645" s="1">
        <v>18.98</v>
      </c>
      <c r="N3645" s="1">
        <v>1.52</v>
      </c>
      <c r="O3645" s="1">
        <v>5.2</v>
      </c>
      <c r="P3645" s="1">
        <f t="shared" si="318"/>
        <v>84.4</v>
      </c>
      <c r="Q3645" s="1">
        <v>9.8</v>
      </c>
      <c r="R3645" s="1">
        <v>5.8</v>
      </c>
      <c r="S3645" s="1" t="s">
        <v>1160</v>
      </c>
      <c r="T3645" s="1">
        <v>16.7</v>
      </c>
      <c r="U3645" s="3">
        <v>1.15</v>
      </c>
      <c r="V3645" s="1">
        <f t="shared" si="315"/>
        <v>14.5217391304348</v>
      </c>
      <c r="W3645" s="6">
        <v>57</v>
      </c>
      <c r="X3645" s="1">
        <v>4</v>
      </c>
      <c r="AA3645" s="1" t="s">
        <v>1465</v>
      </c>
      <c r="AB3645" s="1" t="s">
        <v>1466</v>
      </c>
      <c r="AC3645" s="1" t="s">
        <v>1470</v>
      </c>
      <c r="AD3645" s="1">
        <v>67</v>
      </c>
      <c r="AE3645" s="1">
        <v>6900</v>
      </c>
      <c r="AF3645" s="1">
        <f t="shared" si="319"/>
        <v>690</v>
      </c>
      <c r="AG3645" s="1">
        <v>9800</v>
      </c>
      <c r="AH3645" s="1">
        <f t="shared" si="320"/>
        <v>980</v>
      </c>
      <c r="AI3645" s="4"/>
    </row>
    <row r="3646" ht="17" customHeight="1" spans="1:35">
      <c r="A3646" s="1" t="s">
        <v>1461</v>
      </c>
      <c r="B3646" s="1" t="s">
        <v>1462</v>
      </c>
      <c r="C3646" s="1" t="s">
        <v>61</v>
      </c>
      <c r="D3646" s="1">
        <v>2013</v>
      </c>
      <c r="E3646" s="1">
        <v>126</v>
      </c>
      <c r="G3646" s="15" t="s">
        <v>1463</v>
      </c>
      <c r="H3646" s="1" t="s">
        <v>1464</v>
      </c>
      <c r="I3646" s="1">
        <v>31.45</v>
      </c>
      <c r="J3646" s="1">
        <v>-83.51</v>
      </c>
      <c r="K3646" s="1">
        <v>3</v>
      </c>
      <c r="L3646" s="1">
        <v>1207.25</v>
      </c>
      <c r="M3646" s="1">
        <v>18.98</v>
      </c>
      <c r="N3646" s="1">
        <v>1.52</v>
      </c>
      <c r="O3646" s="1">
        <v>5.2</v>
      </c>
      <c r="P3646" s="1">
        <f t="shared" si="318"/>
        <v>84.4</v>
      </c>
      <c r="Q3646" s="1">
        <v>9.8</v>
      </c>
      <c r="R3646" s="1">
        <v>5.8</v>
      </c>
      <c r="S3646" s="1" t="s">
        <v>1160</v>
      </c>
      <c r="T3646" s="1">
        <v>16.7</v>
      </c>
      <c r="U3646" s="3">
        <v>1.15</v>
      </c>
      <c r="V3646" s="1">
        <f t="shared" si="315"/>
        <v>14.5217391304348</v>
      </c>
      <c r="W3646" s="6">
        <v>57</v>
      </c>
      <c r="X3646" s="1">
        <v>4</v>
      </c>
      <c r="AA3646" s="1" t="s">
        <v>1465</v>
      </c>
      <c r="AB3646" s="1" t="s">
        <v>1466</v>
      </c>
      <c r="AC3646" s="1" t="s">
        <v>1470</v>
      </c>
      <c r="AD3646" s="1">
        <v>133</v>
      </c>
      <c r="AE3646" s="1">
        <v>7600</v>
      </c>
      <c r="AF3646" s="1">
        <f t="shared" si="319"/>
        <v>760</v>
      </c>
      <c r="AG3646" s="1">
        <v>9300</v>
      </c>
      <c r="AH3646" s="1">
        <f t="shared" si="320"/>
        <v>930</v>
      </c>
      <c r="AI3646" s="4"/>
    </row>
    <row r="3647" ht="17" hidden="1" customHeight="1" spans="1:53">
      <c r="A3647" s="1" t="s">
        <v>1461</v>
      </c>
      <c r="B3647" s="1" t="s">
        <v>1462</v>
      </c>
      <c r="C3647" s="1" t="s">
        <v>61</v>
      </c>
      <c r="D3647" s="1">
        <v>2013</v>
      </c>
      <c r="E3647" s="1">
        <v>126</v>
      </c>
      <c r="G3647" s="15" t="s">
        <v>1463</v>
      </c>
      <c r="H3647" s="1" t="s">
        <v>1464</v>
      </c>
      <c r="I3647" s="1">
        <v>31.45</v>
      </c>
      <c r="J3647" s="1">
        <v>-83.51</v>
      </c>
      <c r="K3647" s="1">
        <v>3</v>
      </c>
      <c r="L3647" s="1">
        <v>1207.25</v>
      </c>
      <c r="M3647" s="1">
        <v>18.98</v>
      </c>
      <c r="N3647" s="1">
        <v>1.52</v>
      </c>
      <c r="O3647" s="1">
        <v>5.2</v>
      </c>
      <c r="P3647" s="1">
        <f t="shared" si="318"/>
        <v>84.4</v>
      </c>
      <c r="Q3647" s="1">
        <v>9.8</v>
      </c>
      <c r="R3647" s="1">
        <v>5.8</v>
      </c>
      <c r="S3647" s="1" t="s">
        <v>1160</v>
      </c>
      <c r="T3647" s="1">
        <v>16.7</v>
      </c>
      <c r="U3647" s="3">
        <v>1.15</v>
      </c>
      <c r="V3647" s="1">
        <f t="shared" si="315"/>
        <v>14.5217391304348</v>
      </c>
      <c r="W3647" s="6">
        <v>57</v>
      </c>
      <c r="X3647" s="1">
        <v>4</v>
      </c>
      <c r="AA3647" s="1" t="s">
        <v>1465</v>
      </c>
      <c r="AB3647" s="1" t="s">
        <v>1466</v>
      </c>
      <c r="AC3647" s="1" t="s">
        <v>1467</v>
      </c>
      <c r="AD3647" s="1">
        <v>0</v>
      </c>
      <c r="AE3647" s="13"/>
      <c r="AI3647" s="4"/>
      <c r="AM3647" s="1">
        <v>0.5</v>
      </c>
      <c r="AO3647" s="1">
        <v>0.5</v>
      </c>
      <c r="AY3647" s="1">
        <v>15.4</v>
      </c>
      <c r="BA3647" s="1">
        <v>6</v>
      </c>
    </row>
    <row r="3648" ht="17" hidden="1" customHeight="1" spans="1:53">
      <c r="A3648" s="1" t="s">
        <v>1461</v>
      </c>
      <c r="B3648" s="1" t="s">
        <v>1462</v>
      </c>
      <c r="C3648" s="1" t="s">
        <v>61</v>
      </c>
      <c r="D3648" s="1">
        <v>2013</v>
      </c>
      <c r="E3648" s="1">
        <v>126</v>
      </c>
      <c r="G3648" s="15" t="s">
        <v>1463</v>
      </c>
      <c r="H3648" s="1" t="s">
        <v>1464</v>
      </c>
      <c r="I3648" s="1">
        <v>31.45</v>
      </c>
      <c r="J3648" s="1">
        <v>-83.51</v>
      </c>
      <c r="K3648" s="1">
        <v>3</v>
      </c>
      <c r="L3648" s="1">
        <v>1207.25</v>
      </c>
      <c r="M3648" s="1">
        <v>18.98</v>
      </c>
      <c r="N3648" s="1">
        <v>1.52</v>
      </c>
      <c r="O3648" s="1">
        <v>5.2</v>
      </c>
      <c r="P3648" s="1">
        <f t="shared" si="318"/>
        <v>84.4</v>
      </c>
      <c r="Q3648" s="1">
        <v>9.8</v>
      </c>
      <c r="R3648" s="1">
        <v>5.8</v>
      </c>
      <c r="S3648" s="1" t="s">
        <v>1160</v>
      </c>
      <c r="T3648" s="1">
        <v>16.7</v>
      </c>
      <c r="U3648" s="3">
        <v>1.15</v>
      </c>
      <c r="V3648" s="1">
        <f t="shared" si="315"/>
        <v>14.5217391304348</v>
      </c>
      <c r="W3648" s="6">
        <v>57</v>
      </c>
      <c r="X3648" s="1">
        <v>4</v>
      </c>
      <c r="AA3648" s="1" t="s">
        <v>1465</v>
      </c>
      <c r="AB3648" s="1" t="s">
        <v>1466</v>
      </c>
      <c r="AC3648" s="1" t="s">
        <v>1467</v>
      </c>
      <c r="AD3648" s="1">
        <v>67</v>
      </c>
      <c r="AE3648" s="13"/>
      <c r="AI3648" s="4"/>
      <c r="AM3648" s="1">
        <v>0.5</v>
      </c>
      <c r="AO3648" s="1">
        <v>0.5</v>
      </c>
      <c r="AY3648" s="1">
        <v>15.5</v>
      </c>
      <c r="BA3648" s="1">
        <v>16.4</v>
      </c>
    </row>
    <row r="3649" ht="17" hidden="1" customHeight="1" spans="1:53">
      <c r="A3649" s="1" t="s">
        <v>1461</v>
      </c>
      <c r="B3649" s="1" t="s">
        <v>1462</v>
      </c>
      <c r="C3649" s="1" t="s">
        <v>61</v>
      </c>
      <c r="D3649" s="1">
        <v>2013</v>
      </c>
      <c r="E3649" s="1">
        <v>126</v>
      </c>
      <c r="G3649" s="15" t="s">
        <v>1463</v>
      </c>
      <c r="H3649" s="1" t="s">
        <v>1464</v>
      </c>
      <c r="I3649" s="1">
        <v>31.45</v>
      </c>
      <c r="J3649" s="1">
        <v>-83.51</v>
      </c>
      <c r="K3649" s="1">
        <v>3</v>
      </c>
      <c r="L3649" s="1">
        <v>1207.25</v>
      </c>
      <c r="M3649" s="1">
        <v>18.98</v>
      </c>
      <c r="N3649" s="1">
        <v>1.52</v>
      </c>
      <c r="O3649" s="1">
        <v>5.2</v>
      </c>
      <c r="P3649" s="1">
        <f t="shared" si="318"/>
        <v>84.4</v>
      </c>
      <c r="Q3649" s="1">
        <v>9.8</v>
      </c>
      <c r="R3649" s="1">
        <v>5.8</v>
      </c>
      <c r="S3649" s="1" t="s">
        <v>1160</v>
      </c>
      <c r="T3649" s="1">
        <v>16.7</v>
      </c>
      <c r="U3649" s="3">
        <v>1.15</v>
      </c>
      <c r="V3649" s="1">
        <f t="shared" si="315"/>
        <v>14.5217391304348</v>
      </c>
      <c r="W3649" s="6">
        <v>57</v>
      </c>
      <c r="X3649" s="1">
        <v>4</v>
      </c>
      <c r="AA3649" s="1" t="s">
        <v>1465</v>
      </c>
      <c r="AB3649" s="1" t="s">
        <v>1466</v>
      </c>
      <c r="AC3649" s="1" t="s">
        <v>1467</v>
      </c>
      <c r="AD3649" s="1">
        <v>133</v>
      </c>
      <c r="AE3649" s="13"/>
      <c r="AI3649" s="4"/>
      <c r="AM3649" s="1">
        <v>1.5</v>
      </c>
      <c r="AO3649" s="1">
        <v>0.5</v>
      </c>
      <c r="AY3649" s="1">
        <v>15.3</v>
      </c>
      <c r="BA3649" s="1">
        <v>15</v>
      </c>
    </row>
    <row r="3650" ht="17" hidden="1" customHeight="1" spans="1:53">
      <c r="A3650" s="1" t="s">
        <v>1461</v>
      </c>
      <c r="B3650" s="1" t="s">
        <v>1462</v>
      </c>
      <c r="C3650" s="1" t="s">
        <v>61</v>
      </c>
      <c r="D3650" s="1">
        <v>2013</v>
      </c>
      <c r="E3650" s="1">
        <v>126</v>
      </c>
      <c r="G3650" s="15" t="s">
        <v>1463</v>
      </c>
      <c r="H3650" s="1" t="s">
        <v>1464</v>
      </c>
      <c r="I3650" s="1">
        <v>31.45</v>
      </c>
      <c r="J3650" s="1">
        <v>-83.51</v>
      </c>
      <c r="K3650" s="1">
        <v>3</v>
      </c>
      <c r="L3650" s="1">
        <v>1207.25</v>
      </c>
      <c r="M3650" s="1">
        <v>18.98</v>
      </c>
      <c r="N3650" s="1">
        <v>1.52</v>
      </c>
      <c r="O3650" s="1">
        <v>5.2</v>
      </c>
      <c r="P3650" s="1">
        <f t="shared" si="318"/>
        <v>84.4</v>
      </c>
      <c r="Q3650" s="1">
        <v>9.8</v>
      </c>
      <c r="R3650" s="1">
        <v>5.8</v>
      </c>
      <c r="S3650" s="1" t="s">
        <v>1160</v>
      </c>
      <c r="T3650" s="1">
        <v>16.7</v>
      </c>
      <c r="U3650" s="3">
        <v>1.15</v>
      </c>
      <c r="V3650" s="1">
        <f t="shared" si="315"/>
        <v>14.5217391304348</v>
      </c>
      <c r="W3650" s="6">
        <v>57</v>
      </c>
      <c r="X3650" s="1">
        <v>4</v>
      </c>
      <c r="AA3650" s="1" t="s">
        <v>1468</v>
      </c>
      <c r="AB3650" s="1" t="s">
        <v>1469</v>
      </c>
      <c r="AC3650" s="1" t="s">
        <v>1467</v>
      </c>
      <c r="AD3650" s="1">
        <v>0</v>
      </c>
      <c r="AE3650" s="13"/>
      <c r="AI3650" s="4"/>
      <c r="AM3650" s="1">
        <v>0.4</v>
      </c>
      <c r="AO3650" s="1">
        <v>0.2</v>
      </c>
      <c r="AY3650" s="1">
        <v>17.3</v>
      </c>
      <c r="BA3650" s="1">
        <v>21.3</v>
      </c>
    </row>
    <row r="3651" ht="17" hidden="1" customHeight="1" spans="1:53">
      <c r="A3651" s="1" t="s">
        <v>1461</v>
      </c>
      <c r="B3651" s="1" t="s">
        <v>1462</v>
      </c>
      <c r="C3651" s="1" t="s">
        <v>61</v>
      </c>
      <c r="D3651" s="1">
        <v>2013</v>
      </c>
      <c r="E3651" s="1">
        <v>126</v>
      </c>
      <c r="G3651" s="15" t="s">
        <v>1463</v>
      </c>
      <c r="H3651" s="1" t="s">
        <v>1464</v>
      </c>
      <c r="I3651" s="1">
        <v>31.45</v>
      </c>
      <c r="J3651" s="1">
        <v>-83.51</v>
      </c>
      <c r="K3651" s="1">
        <v>3</v>
      </c>
      <c r="L3651" s="1">
        <v>1207.25</v>
      </c>
      <c r="M3651" s="1">
        <v>18.98</v>
      </c>
      <c r="N3651" s="1">
        <v>1.52</v>
      </c>
      <c r="O3651" s="1">
        <v>5.2</v>
      </c>
      <c r="P3651" s="1">
        <f t="shared" si="318"/>
        <v>84.4</v>
      </c>
      <c r="Q3651" s="1">
        <v>9.8</v>
      </c>
      <c r="R3651" s="1">
        <v>5.8</v>
      </c>
      <c r="S3651" s="1" t="s">
        <v>1160</v>
      </c>
      <c r="T3651" s="1">
        <v>16.7</v>
      </c>
      <c r="U3651" s="3">
        <v>1.15</v>
      </c>
      <c r="V3651" s="1">
        <f t="shared" ref="V3651:V3714" si="321">T3651/U3651</f>
        <v>14.5217391304348</v>
      </c>
      <c r="W3651" s="6">
        <v>57</v>
      </c>
      <c r="X3651" s="1">
        <v>4</v>
      </c>
      <c r="AA3651" s="1" t="s">
        <v>1468</v>
      </c>
      <c r="AB3651" s="1" t="s">
        <v>1469</v>
      </c>
      <c r="AC3651" s="1" t="s">
        <v>1467</v>
      </c>
      <c r="AD3651" s="1">
        <v>67</v>
      </c>
      <c r="AE3651" s="13"/>
      <c r="AI3651" s="4"/>
      <c r="AM3651" s="1">
        <v>0.3</v>
      </c>
      <c r="AO3651" s="1">
        <v>0.3</v>
      </c>
      <c r="AY3651" s="1">
        <v>18.3</v>
      </c>
      <c r="BA3651" s="1">
        <v>18.1</v>
      </c>
    </row>
    <row r="3652" ht="17" hidden="1" customHeight="1" spans="1:53">
      <c r="A3652" s="1" t="s">
        <v>1461</v>
      </c>
      <c r="B3652" s="1" t="s">
        <v>1462</v>
      </c>
      <c r="C3652" s="1" t="s">
        <v>61</v>
      </c>
      <c r="D3652" s="1">
        <v>2013</v>
      </c>
      <c r="E3652" s="1">
        <v>126</v>
      </c>
      <c r="G3652" s="15" t="s">
        <v>1463</v>
      </c>
      <c r="H3652" s="1" t="s">
        <v>1464</v>
      </c>
      <c r="I3652" s="1">
        <v>31.45</v>
      </c>
      <c r="J3652" s="1">
        <v>-83.51</v>
      </c>
      <c r="K3652" s="1">
        <v>3</v>
      </c>
      <c r="L3652" s="1">
        <v>1207.25</v>
      </c>
      <c r="M3652" s="1">
        <v>18.98</v>
      </c>
      <c r="N3652" s="1">
        <v>1.52</v>
      </c>
      <c r="O3652" s="1">
        <v>5.2</v>
      </c>
      <c r="P3652" s="1">
        <f t="shared" si="318"/>
        <v>84.4</v>
      </c>
      <c r="Q3652" s="1">
        <v>9.8</v>
      </c>
      <c r="R3652" s="1">
        <v>5.8</v>
      </c>
      <c r="S3652" s="1" t="s">
        <v>1160</v>
      </c>
      <c r="T3652" s="1">
        <v>16.7</v>
      </c>
      <c r="U3652" s="3">
        <v>1.15</v>
      </c>
      <c r="V3652" s="1">
        <f t="shared" si="321"/>
        <v>14.5217391304348</v>
      </c>
      <c r="W3652" s="6">
        <v>57</v>
      </c>
      <c r="X3652" s="1">
        <v>4</v>
      </c>
      <c r="AA3652" s="1" t="s">
        <v>1468</v>
      </c>
      <c r="AB3652" s="1" t="s">
        <v>1469</v>
      </c>
      <c r="AC3652" s="1" t="s">
        <v>1467</v>
      </c>
      <c r="AD3652" s="1">
        <v>133</v>
      </c>
      <c r="AE3652" s="13"/>
      <c r="AI3652" s="4"/>
      <c r="AM3652" s="1">
        <v>0.3</v>
      </c>
      <c r="AO3652" s="1">
        <v>0.3</v>
      </c>
      <c r="AY3652" s="1">
        <v>18</v>
      </c>
      <c r="BA3652" s="1">
        <v>17.9</v>
      </c>
    </row>
    <row r="3653" ht="17" hidden="1" customHeight="1" spans="1:58">
      <c r="A3653" s="1" t="s">
        <v>1471</v>
      </c>
      <c r="B3653" s="1" t="s">
        <v>1472</v>
      </c>
      <c r="C3653" s="1" t="s">
        <v>61</v>
      </c>
      <c r="D3653" s="1">
        <v>2009</v>
      </c>
      <c r="E3653" s="1">
        <v>102</v>
      </c>
      <c r="G3653" s="15" t="s">
        <v>1473</v>
      </c>
      <c r="H3653" s="1" t="s">
        <v>1474</v>
      </c>
      <c r="I3653" s="1">
        <v>-19.59</v>
      </c>
      <c r="J3653" s="1">
        <v>31.23</v>
      </c>
      <c r="K3653" s="1">
        <v>9</v>
      </c>
      <c r="L3653" s="1">
        <v>750</v>
      </c>
      <c r="M3653" s="1">
        <v>18.3493331273397</v>
      </c>
      <c r="N3653" s="1">
        <v>1.55</v>
      </c>
      <c r="O3653" s="1">
        <v>4.8</v>
      </c>
      <c r="P3653" s="1">
        <v>71</v>
      </c>
      <c r="Q3653" s="1">
        <v>7</v>
      </c>
      <c r="R3653" s="1">
        <v>22</v>
      </c>
      <c r="S3653" s="1" t="s">
        <v>135</v>
      </c>
      <c r="T3653" s="1">
        <v>6</v>
      </c>
      <c r="U3653" s="1">
        <v>0.4</v>
      </c>
      <c r="V3653" s="1">
        <f t="shared" si="321"/>
        <v>15</v>
      </c>
      <c r="W3653" s="6" t="s">
        <v>1475</v>
      </c>
      <c r="X3653" s="1">
        <v>3</v>
      </c>
      <c r="Y3653" s="1" t="s">
        <v>1476</v>
      </c>
      <c r="AA3653" s="1" t="s">
        <v>1477</v>
      </c>
      <c r="AB3653" s="1" t="s">
        <v>1478</v>
      </c>
      <c r="AD3653" s="1" t="s">
        <v>125</v>
      </c>
      <c r="AE3653" s="13"/>
      <c r="AI3653" s="4"/>
      <c r="BE3653" s="1">
        <v>547.666666666667</v>
      </c>
      <c r="BF3653" s="1">
        <v>379</v>
      </c>
    </row>
    <row r="3654" ht="17" hidden="1" customHeight="1" spans="1:58">
      <c r="A3654" s="1" t="s">
        <v>1471</v>
      </c>
      <c r="B3654" s="1" t="s">
        <v>1472</v>
      </c>
      <c r="C3654" s="1" t="s">
        <v>61</v>
      </c>
      <c r="D3654" s="1">
        <v>2009</v>
      </c>
      <c r="E3654" s="1">
        <v>102</v>
      </c>
      <c r="G3654" s="15" t="s">
        <v>1473</v>
      </c>
      <c r="H3654" s="1" t="s">
        <v>1474</v>
      </c>
      <c r="I3654" s="1">
        <v>-19.59</v>
      </c>
      <c r="J3654" s="1">
        <v>31.23</v>
      </c>
      <c r="K3654" s="1">
        <v>9</v>
      </c>
      <c r="L3654" s="1">
        <v>750</v>
      </c>
      <c r="M3654" s="1">
        <v>18.3493331273397</v>
      </c>
      <c r="N3654" s="1">
        <v>1.55</v>
      </c>
      <c r="O3654" s="1">
        <v>4.8</v>
      </c>
      <c r="P3654" s="1">
        <v>71</v>
      </c>
      <c r="Q3654" s="1">
        <v>7</v>
      </c>
      <c r="R3654" s="1">
        <v>22</v>
      </c>
      <c r="S3654" s="1" t="s">
        <v>135</v>
      </c>
      <c r="T3654" s="1">
        <v>6</v>
      </c>
      <c r="U3654" s="1">
        <v>0.4</v>
      </c>
      <c r="V3654" s="1">
        <f t="shared" si="321"/>
        <v>15</v>
      </c>
      <c r="W3654" s="6" t="s">
        <v>1475</v>
      </c>
      <c r="X3654" s="1">
        <v>3</v>
      </c>
      <c r="Y3654" s="1" t="s">
        <v>1476</v>
      </c>
      <c r="AA3654" s="1" t="s">
        <v>1479</v>
      </c>
      <c r="AB3654" s="1" t="s">
        <v>1478</v>
      </c>
      <c r="AD3654" s="1" t="s">
        <v>125</v>
      </c>
      <c r="AE3654" s="13"/>
      <c r="AI3654" s="4"/>
      <c r="BE3654" s="1">
        <v>408.666666666667</v>
      </c>
      <c r="BF3654" s="1">
        <v>379</v>
      </c>
    </row>
    <row r="3655" ht="17" hidden="1" customHeight="1" spans="1:58">
      <c r="A3655" s="1" t="s">
        <v>1471</v>
      </c>
      <c r="B3655" s="1" t="s">
        <v>1472</v>
      </c>
      <c r="C3655" s="1" t="s">
        <v>61</v>
      </c>
      <c r="D3655" s="1">
        <v>2009</v>
      </c>
      <c r="E3655" s="1">
        <v>102</v>
      </c>
      <c r="G3655" s="15" t="s">
        <v>1473</v>
      </c>
      <c r="H3655" s="1" t="s">
        <v>1474</v>
      </c>
      <c r="I3655" s="1">
        <v>-19.59</v>
      </c>
      <c r="J3655" s="1">
        <v>31.23</v>
      </c>
      <c r="K3655" s="1">
        <v>9</v>
      </c>
      <c r="L3655" s="1">
        <v>750</v>
      </c>
      <c r="M3655" s="1">
        <v>18.3493331273397</v>
      </c>
      <c r="N3655" s="1">
        <v>1.55</v>
      </c>
      <c r="O3655" s="1">
        <v>4.8</v>
      </c>
      <c r="P3655" s="1">
        <v>71</v>
      </c>
      <c r="Q3655" s="1">
        <v>7</v>
      </c>
      <c r="R3655" s="1">
        <v>22</v>
      </c>
      <c r="S3655" s="1" t="s">
        <v>135</v>
      </c>
      <c r="T3655" s="1">
        <v>6</v>
      </c>
      <c r="U3655" s="1">
        <v>0.4</v>
      </c>
      <c r="V3655" s="1">
        <f t="shared" si="321"/>
        <v>15</v>
      </c>
      <c r="W3655" s="6" t="s">
        <v>1475</v>
      </c>
      <c r="X3655" s="1">
        <v>3</v>
      </c>
      <c r="Y3655" s="1" t="s">
        <v>910</v>
      </c>
      <c r="AA3655" s="1" t="s">
        <v>1477</v>
      </c>
      <c r="AB3655" s="1" t="s">
        <v>1478</v>
      </c>
      <c r="AD3655" s="1" t="s">
        <v>125</v>
      </c>
      <c r="AE3655" s="13"/>
      <c r="AI3655" s="4"/>
      <c r="BE3655" s="1">
        <v>628.666666666667</v>
      </c>
      <c r="BF3655" s="1">
        <v>485.333333333333</v>
      </c>
    </row>
    <row r="3656" ht="17" hidden="1" customHeight="1" spans="1:58">
      <c r="A3656" s="1" t="s">
        <v>1471</v>
      </c>
      <c r="B3656" s="1" t="s">
        <v>1472</v>
      </c>
      <c r="C3656" s="1" t="s">
        <v>61</v>
      </c>
      <c r="D3656" s="1">
        <v>2009</v>
      </c>
      <c r="E3656" s="1">
        <v>102</v>
      </c>
      <c r="G3656" s="15" t="s">
        <v>1473</v>
      </c>
      <c r="H3656" s="1" t="s">
        <v>1474</v>
      </c>
      <c r="I3656" s="1">
        <v>-19.59</v>
      </c>
      <c r="J3656" s="1">
        <v>31.23</v>
      </c>
      <c r="K3656" s="1">
        <v>9</v>
      </c>
      <c r="L3656" s="1">
        <v>750</v>
      </c>
      <c r="M3656" s="1">
        <v>18.3493331273397</v>
      </c>
      <c r="N3656" s="1">
        <v>1.55</v>
      </c>
      <c r="O3656" s="1">
        <v>4.8</v>
      </c>
      <c r="P3656" s="1">
        <v>71</v>
      </c>
      <c r="Q3656" s="1">
        <v>7</v>
      </c>
      <c r="R3656" s="1">
        <v>22</v>
      </c>
      <c r="S3656" s="1" t="s">
        <v>135</v>
      </c>
      <c r="T3656" s="1">
        <v>6</v>
      </c>
      <c r="U3656" s="1">
        <v>0.4</v>
      </c>
      <c r="V3656" s="1">
        <f t="shared" si="321"/>
        <v>15</v>
      </c>
      <c r="W3656" s="6" t="s">
        <v>1475</v>
      </c>
      <c r="X3656" s="1">
        <v>3</v>
      </c>
      <c r="Y3656" s="1" t="s">
        <v>910</v>
      </c>
      <c r="AA3656" s="1" t="s">
        <v>1479</v>
      </c>
      <c r="AB3656" s="1" t="s">
        <v>1478</v>
      </c>
      <c r="AD3656" s="1" t="s">
        <v>125</v>
      </c>
      <c r="AE3656" s="13"/>
      <c r="AI3656" s="4"/>
      <c r="BE3656" s="1">
        <v>574.333333333333</v>
      </c>
      <c r="BF3656" s="1">
        <v>485.333333333333</v>
      </c>
    </row>
    <row r="3657" ht="17" hidden="1" customHeight="1" spans="1:56">
      <c r="A3657" s="1" t="s">
        <v>1480</v>
      </c>
      <c r="B3657" s="1" t="s">
        <v>1481</v>
      </c>
      <c r="C3657" s="1" t="s">
        <v>1482</v>
      </c>
      <c r="D3657" s="1">
        <v>2015</v>
      </c>
      <c r="E3657" s="1">
        <v>1040399</v>
      </c>
      <c r="G3657" s="15"/>
      <c r="H3657" s="1" t="s">
        <v>1483</v>
      </c>
      <c r="I3657" s="1">
        <v>6.42</v>
      </c>
      <c r="J3657" s="1">
        <v>2.33</v>
      </c>
      <c r="K3657" s="1">
        <v>1</v>
      </c>
      <c r="L3657" s="1">
        <v>1175</v>
      </c>
      <c r="M3657" s="1">
        <v>27.4440002441406</v>
      </c>
      <c r="N3657" s="1">
        <v>1.44</v>
      </c>
      <c r="O3657" s="1">
        <v>5.4</v>
      </c>
      <c r="P3657" s="1">
        <v>66.5</v>
      </c>
      <c r="Q3657" s="1">
        <v>29.9</v>
      </c>
      <c r="R3657" s="1">
        <v>3.8</v>
      </c>
      <c r="S3657" s="1" t="s">
        <v>1259</v>
      </c>
      <c r="T3657" s="1">
        <v>19.4</v>
      </c>
      <c r="U3657" s="1">
        <v>0.82</v>
      </c>
      <c r="V3657" s="1">
        <f t="shared" si="321"/>
        <v>23.6585365853659</v>
      </c>
      <c r="W3657" s="6">
        <v>95</v>
      </c>
      <c r="X3657" s="1">
        <v>4</v>
      </c>
      <c r="AA3657" s="1" t="s">
        <v>1484</v>
      </c>
      <c r="AB3657" s="1" t="s">
        <v>1485</v>
      </c>
      <c r="AC3657" s="1" t="s">
        <v>214</v>
      </c>
      <c r="AD3657" s="1">
        <v>60</v>
      </c>
      <c r="AI3657" s="4"/>
      <c r="BC3657" s="1">
        <v>6.09</v>
      </c>
      <c r="BD3657" s="1">
        <v>4.29</v>
      </c>
    </row>
    <row r="3658" ht="17" hidden="1" customHeight="1" spans="1:56">
      <c r="A3658" s="1" t="s">
        <v>1480</v>
      </c>
      <c r="B3658" s="1" t="s">
        <v>1481</v>
      </c>
      <c r="C3658" s="1" t="s">
        <v>1482</v>
      </c>
      <c r="D3658" s="1">
        <v>2015</v>
      </c>
      <c r="E3658" s="1">
        <v>1040399</v>
      </c>
      <c r="G3658" s="15"/>
      <c r="H3658" s="1" t="s">
        <v>1483</v>
      </c>
      <c r="I3658" s="1">
        <v>6.42</v>
      </c>
      <c r="J3658" s="1">
        <v>2.33</v>
      </c>
      <c r="K3658" s="1">
        <v>1</v>
      </c>
      <c r="L3658" s="1">
        <v>1175</v>
      </c>
      <c r="M3658" s="1">
        <v>27.4440002441406</v>
      </c>
      <c r="N3658" s="1">
        <v>1.44</v>
      </c>
      <c r="O3658" s="1">
        <v>5.4</v>
      </c>
      <c r="P3658" s="1">
        <f t="shared" ref="P3658:P3721" si="322">100-Q3658-R3658</f>
        <v>66.3</v>
      </c>
      <c r="Q3658" s="1">
        <v>29.9</v>
      </c>
      <c r="R3658" s="1">
        <v>3.8</v>
      </c>
      <c r="S3658" s="1" t="s">
        <v>1259</v>
      </c>
      <c r="T3658" s="1">
        <v>19.4</v>
      </c>
      <c r="U3658" s="1">
        <v>0.82</v>
      </c>
      <c r="V3658" s="1">
        <f t="shared" si="321"/>
        <v>23.6585365853659</v>
      </c>
      <c r="W3658" s="6">
        <v>95</v>
      </c>
      <c r="X3658" s="1">
        <v>4</v>
      </c>
      <c r="AA3658" s="1" t="s">
        <v>1486</v>
      </c>
      <c r="AB3658" s="1" t="s">
        <v>1485</v>
      </c>
      <c r="AC3658" s="1" t="s">
        <v>1487</v>
      </c>
      <c r="AD3658" s="1">
        <v>60</v>
      </c>
      <c r="AI3658" s="4"/>
      <c r="BC3658" s="1">
        <v>6.05</v>
      </c>
      <c r="BD3658" s="1">
        <v>4.29</v>
      </c>
    </row>
    <row r="3659" ht="17" hidden="1" customHeight="1" spans="1:56">
      <c r="A3659" s="1" t="s">
        <v>1480</v>
      </c>
      <c r="B3659" s="1" t="s">
        <v>1481</v>
      </c>
      <c r="C3659" s="1" t="s">
        <v>1482</v>
      </c>
      <c r="D3659" s="1">
        <v>2015</v>
      </c>
      <c r="E3659" s="1">
        <v>1040399</v>
      </c>
      <c r="G3659" s="15"/>
      <c r="H3659" s="1" t="s">
        <v>1483</v>
      </c>
      <c r="I3659" s="1">
        <v>6.42</v>
      </c>
      <c r="J3659" s="1">
        <v>2.33</v>
      </c>
      <c r="K3659" s="1">
        <v>1</v>
      </c>
      <c r="L3659" s="1">
        <v>1175</v>
      </c>
      <c r="M3659" s="1">
        <v>27.4440002441406</v>
      </c>
      <c r="N3659" s="1">
        <v>1.44</v>
      </c>
      <c r="O3659" s="1">
        <v>5.4</v>
      </c>
      <c r="P3659" s="1">
        <f t="shared" si="322"/>
        <v>66.3</v>
      </c>
      <c r="Q3659" s="1">
        <v>29.9</v>
      </c>
      <c r="R3659" s="1">
        <v>3.8</v>
      </c>
      <c r="S3659" s="1" t="s">
        <v>1259</v>
      </c>
      <c r="T3659" s="1">
        <v>19.4</v>
      </c>
      <c r="U3659" s="1">
        <v>0.82</v>
      </c>
      <c r="V3659" s="1">
        <f t="shared" si="321"/>
        <v>23.6585365853659</v>
      </c>
      <c r="W3659" s="6">
        <v>95</v>
      </c>
      <c r="X3659" s="1">
        <v>4</v>
      </c>
      <c r="AA3659" s="1" t="s">
        <v>1484</v>
      </c>
      <c r="AB3659" s="1" t="s">
        <v>1485</v>
      </c>
      <c r="AC3659" s="1" t="s">
        <v>214</v>
      </c>
      <c r="AD3659" s="1">
        <v>60</v>
      </c>
      <c r="AI3659" s="4"/>
      <c r="BC3659" s="1">
        <v>7.19</v>
      </c>
      <c r="BD3659" s="1">
        <v>4.93</v>
      </c>
    </row>
    <row r="3660" ht="17" hidden="1" customHeight="1" spans="1:56">
      <c r="A3660" s="1" t="s">
        <v>1480</v>
      </c>
      <c r="B3660" s="1" t="s">
        <v>1481</v>
      </c>
      <c r="C3660" s="1" t="s">
        <v>1482</v>
      </c>
      <c r="D3660" s="1">
        <v>2015</v>
      </c>
      <c r="E3660" s="1">
        <v>1040399</v>
      </c>
      <c r="G3660" s="15"/>
      <c r="H3660" s="1" t="s">
        <v>1483</v>
      </c>
      <c r="I3660" s="1">
        <v>6.42</v>
      </c>
      <c r="J3660" s="1">
        <v>2.33</v>
      </c>
      <c r="K3660" s="1">
        <v>1</v>
      </c>
      <c r="L3660" s="1">
        <v>1175</v>
      </c>
      <c r="M3660" s="1">
        <v>27.4440002441406</v>
      </c>
      <c r="N3660" s="1">
        <v>1.44</v>
      </c>
      <c r="O3660" s="1">
        <v>5.4</v>
      </c>
      <c r="P3660" s="1">
        <f t="shared" si="322"/>
        <v>66.3</v>
      </c>
      <c r="Q3660" s="1">
        <v>29.9</v>
      </c>
      <c r="R3660" s="1">
        <v>3.8</v>
      </c>
      <c r="S3660" s="1" t="s">
        <v>1259</v>
      </c>
      <c r="T3660" s="1">
        <v>19.4</v>
      </c>
      <c r="U3660" s="1">
        <v>0.82</v>
      </c>
      <c r="V3660" s="1">
        <f t="shared" si="321"/>
        <v>23.6585365853659</v>
      </c>
      <c r="W3660" s="6">
        <v>95</v>
      </c>
      <c r="X3660" s="1">
        <v>4</v>
      </c>
      <c r="AA3660" s="1" t="s">
        <v>1486</v>
      </c>
      <c r="AB3660" s="1" t="s">
        <v>1485</v>
      </c>
      <c r="AC3660" s="1" t="s">
        <v>1487</v>
      </c>
      <c r="AD3660" s="1">
        <v>60</v>
      </c>
      <c r="AI3660" s="4"/>
      <c r="BC3660" s="1">
        <v>7.19</v>
      </c>
      <c r="BD3660" s="1">
        <v>4.93</v>
      </c>
    </row>
    <row r="3661" ht="17" hidden="1" customHeight="1" spans="1:56">
      <c r="A3661" s="1" t="s">
        <v>1480</v>
      </c>
      <c r="B3661" s="1" t="s">
        <v>1481</v>
      </c>
      <c r="C3661" s="1" t="s">
        <v>1482</v>
      </c>
      <c r="D3661" s="1">
        <v>2015</v>
      </c>
      <c r="E3661" s="1">
        <v>1040399</v>
      </c>
      <c r="G3661" s="15"/>
      <c r="H3661" s="1" t="s">
        <v>1483</v>
      </c>
      <c r="I3661" s="1">
        <v>6.42</v>
      </c>
      <c r="J3661" s="1">
        <v>2.33</v>
      </c>
      <c r="K3661" s="1">
        <v>1</v>
      </c>
      <c r="L3661" s="1">
        <v>1175</v>
      </c>
      <c r="M3661" s="1">
        <v>27.4440002441406</v>
      </c>
      <c r="N3661" s="1">
        <v>1.44</v>
      </c>
      <c r="O3661" s="1">
        <v>5.4</v>
      </c>
      <c r="P3661" s="1">
        <f t="shared" si="322"/>
        <v>66.3</v>
      </c>
      <c r="Q3661" s="1">
        <v>29.9</v>
      </c>
      <c r="R3661" s="1">
        <v>3.8</v>
      </c>
      <c r="S3661" s="1" t="s">
        <v>1259</v>
      </c>
      <c r="T3661" s="1">
        <v>19.4</v>
      </c>
      <c r="U3661" s="1">
        <v>0.82</v>
      </c>
      <c r="V3661" s="1">
        <f t="shared" si="321"/>
        <v>23.6585365853659</v>
      </c>
      <c r="W3661" s="6">
        <v>95</v>
      </c>
      <c r="X3661" s="1">
        <v>4</v>
      </c>
      <c r="AA3661" s="1" t="s">
        <v>1484</v>
      </c>
      <c r="AB3661" s="1" t="s">
        <v>1485</v>
      </c>
      <c r="AC3661" s="1" t="s">
        <v>214</v>
      </c>
      <c r="AD3661" s="1">
        <v>60</v>
      </c>
      <c r="AI3661" s="4"/>
      <c r="BC3661" s="1">
        <v>4.99</v>
      </c>
      <c r="BD3661" s="1">
        <v>3.65</v>
      </c>
    </row>
    <row r="3662" ht="17" hidden="1" customHeight="1" spans="1:56">
      <c r="A3662" s="1" t="s">
        <v>1480</v>
      </c>
      <c r="B3662" s="1" t="s">
        <v>1481</v>
      </c>
      <c r="C3662" s="1" t="s">
        <v>1482</v>
      </c>
      <c r="D3662" s="1">
        <v>2015</v>
      </c>
      <c r="E3662" s="1">
        <v>1040399</v>
      </c>
      <c r="G3662" s="15"/>
      <c r="H3662" s="1" t="s">
        <v>1483</v>
      </c>
      <c r="I3662" s="1">
        <v>6.42</v>
      </c>
      <c r="J3662" s="1">
        <v>2.33</v>
      </c>
      <c r="K3662" s="1">
        <v>1</v>
      </c>
      <c r="L3662" s="1">
        <v>1175</v>
      </c>
      <c r="M3662" s="1">
        <v>27.4440002441406</v>
      </c>
      <c r="N3662" s="1">
        <v>1.44</v>
      </c>
      <c r="O3662" s="1">
        <v>5.4</v>
      </c>
      <c r="P3662" s="1">
        <f t="shared" si="322"/>
        <v>66.3</v>
      </c>
      <c r="Q3662" s="1">
        <v>29.9</v>
      </c>
      <c r="R3662" s="1">
        <v>3.8</v>
      </c>
      <c r="S3662" s="1" t="s">
        <v>1259</v>
      </c>
      <c r="T3662" s="1">
        <v>19.4</v>
      </c>
      <c r="U3662" s="1">
        <v>0.82</v>
      </c>
      <c r="V3662" s="1">
        <f t="shared" si="321"/>
        <v>23.6585365853659</v>
      </c>
      <c r="W3662" s="6">
        <v>95</v>
      </c>
      <c r="X3662" s="1">
        <v>4</v>
      </c>
      <c r="AA3662" s="1" t="s">
        <v>1486</v>
      </c>
      <c r="AB3662" s="1" t="s">
        <v>1485</v>
      </c>
      <c r="AC3662" s="1" t="s">
        <v>1487</v>
      </c>
      <c r="AD3662" s="1">
        <v>60</v>
      </c>
      <c r="AI3662" s="4"/>
      <c r="BC3662" s="1">
        <v>4.91</v>
      </c>
      <c r="BD3662" s="1">
        <v>3.65</v>
      </c>
    </row>
    <row r="3663" ht="17" hidden="1" customHeight="1" spans="1:56">
      <c r="A3663" s="1" t="s">
        <v>1480</v>
      </c>
      <c r="B3663" s="1" t="s">
        <v>1481</v>
      </c>
      <c r="C3663" s="1" t="s">
        <v>1482</v>
      </c>
      <c r="D3663" s="1">
        <v>2015</v>
      </c>
      <c r="E3663" s="1">
        <v>1040399</v>
      </c>
      <c r="G3663" s="15"/>
      <c r="H3663" s="1" t="s">
        <v>1483</v>
      </c>
      <c r="I3663" s="1">
        <v>6.42</v>
      </c>
      <c r="J3663" s="1">
        <v>2.33</v>
      </c>
      <c r="K3663" s="1">
        <v>1</v>
      </c>
      <c r="L3663" s="1">
        <v>1175</v>
      </c>
      <c r="M3663" s="1">
        <v>27.4440002441406</v>
      </c>
      <c r="N3663" s="1">
        <v>1.44</v>
      </c>
      <c r="O3663" s="1">
        <v>5.4</v>
      </c>
      <c r="P3663" s="1">
        <f t="shared" si="322"/>
        <v>66.3</v>
      </c>
      <c r="Q3663" s="1">
        <v>29.9</v>
      </c>
      <c r="R3663" s="1">
        <v>3.8</v>
      </c>
      <c r="S3663" s="1" t="s">
        <v>1259</v>
      </c>
      <c r="T3663" s="1">
        <v>19.4</v>
      </c>
      <c r="U3663" s="1">
        <v>0.82</v>
      </c>
      <c r="V3663" s="1">
        <f t="shared" si="321"/>
        <v>23.6585365853659</v>
      </c>
      <c r="W3663" s="6">
        <v>95</v>
      </c>
      <c r="X3663" s="1">
        <v>4</v>
      </c>
      <c r="AA3663" s="1" t="s">
        <v>1484</v>
      </c>
      <c r="AB3663" s="1" t="s">
        <v>1485</v>
      </c>
      <c r="AC3663" s="1" t="s">
        <v>214</v>
      </c>
      <c r="AD3663" s="1">
        <v>60</v>
      </c>
      <c r="AI3663" s="4"/>
      <c r="BC3663" s="1">
        <v>6.31</v>
      </c>
      <c r="BD3663" s="1">
        <v>6.02</v>
      </c>
    </row>
    <row r="3664" ht="17" hidden="1" customHeight="1" spans="1:56">
      <c r="A3664" s="1" t="s">
        <v>1480</v>
      </c>
      <c r="B3664" s="1" t="s">
        <v>1481</v>
      </c>
      <c r="C3664" s="1" t="s">
        <v>1482</v>
      </c>
      <c r="D3664" s="1">
        <v>2015</v>
      </c>
      <c r="E3664" s="1">
        <v>1040399</v>
      </c>
      <c r="G3664" s="15"/>
      <c r="H3664" s="1" t="s">
        <v>1483</v>
      </c>
      <c r="I3664" s="1">
        <v>6.42</v>
      </c>
      <c r="J3664" s="1">
        <v>2.33</v>
      </c>
      <c r="K3664" s="1">
        <v>1</v>
      </c>
      <c r="L3664" s="1">
        <v>1175</v>
      </c>
      <c r="M3664" s="1">
        <v>27.4440002441406</v>
      </c>
      <c r="N3664" s="1">
        <v>1.44</v>
      </c>
      <c r="O3664" s="1">
        <v>5.4</v>
      </c>
      <c r="P3664" s="1">
        <f t="shared" si="322"/>
        <v>66.3</v>
      </c>
      <c r="Q3664" s="1">
        <v>29.9</v>
      </c>
      <c r="R3664" s="1">
        <v>3.8</v>
      </c>
      <c r="S3664" s="1" t="s">
        <v>1259</v>
      </c>
      <c r="T3664" s="1">
        <v>19.4</v>
      </c>
      <c r="U3664" s="1">
        <v>0.82</v>
      </c>
      <c r="V3664" s="1">
        <f t="shared" si="321"/>
        <v>23.6585365853659</v>
      </c>
      <c r="W3664" s="6">
        <v>95</v>
      </c>
      <c r="X3664" s="1">
        <v>4</v>
      </c>
      <c r="AA3664" s="1" t="s">
        <v>1486</v>
      </c>
      <c r="AB3664" s="1" t="s">
        <v>1485</v>
      </c>
      <c r="AC3664" s="1" t="s">
        <v>1487</v>
      </c>
      <c r="AD3664" s="1">
        <v>60</v>
      </c>
      <c r="AI3664" s="4"/>
      <c r="BC3664" s="1">
        <v>6.11</v>
      </c>
      <c r="BD3664" s="1">
        <v>6.02</v>
      </c>
    </row>
    <row r="3665" ht="17" hidden="1" customHeight="1" spans="1:56">
      <c r="A3665" s="1" t="s">
        <v>1480</v>
      </c>
      <c r="B3665" s="1" t="s">
        <v>1481</v>
      </c>
      <c r="C3665" s="1" t="s">
        <v>1482</v>
      </c>
      <c r="D3665" s="1">
        <v>2015</v>
      </c>
      <c r="E3665" s="1">
        <v>1040399</v>
      </c>
      <c r="G3665" s="15"/>
      <c r="H3665" s="1" t="s">
        <v>1483</v>
      </c>
      <c r="I3665" s="1">
        <v>6.42</v>
      </c>
      <c r="J3665" s="1">
        <v>2.33</v>
      </c>
      <c r="K3665" s="1">
        <v>1</v>
      </c>
      <c r="L3665" s="1">
        <v>1175</v>
      </c>
      <c r="M3665" s="1">
        <v>27.4440002441406</v>
      </c>
      <c r="N3665" s="1">
        <v>1.44</v>
      </c>
      <c r="O3665" s="1">
        <v>5.4</v>
      </c>
      <c r="P3665" s="1">
        <f t="shared" si="322"/>
        <v>66.3</v>
      </c>
      <c r="Q3665" s="1">
        <v>29.9</v>
      </c>
      <c r="R3665" s="1">
        <v>3.8</v>
      </c>
      <c r="S3665" s="1" t="s">
        <v>1259</v>
      </c>
      <c r="T3665" s="1">
        <v>19.4</v>
      </c>
      <c r="U3665" s="1">
        <v>0.82</v>
      </c>
      <c r="V3665" s="1">
        <f t="shared" si="321"/>
        <v>23.6585365853659</v>
      </c>
      <c r="W3665" s="6">
        <v>95</v>
      </c>
      <c r="X3665" s="1">
        <v>4</v>
      </c>
      <c r="AA3665" s="1" t="s">
        <v>1484</v>
      </c>
      <c r="AB3665" s="1" t="s">
        <v>1485</v>
      </c>
      <c r="AC3665" s="1" t="s">
        <v>214</v>
      </c>
      <c r="AD3665" s="1">
        <v>60</v>
      </c>
      <c r="AI3665" s="4"/>
      <c r="BC3665" s="1">
        <v>5.87</v>
      </c>
      <c r="BD3665" s="1">
        <v>2.57</v>
      </c>
    </row>
    <row r="3666" ht="17" hidden="1" customHeight="1" spans="1:56">
      <c r="A3666" s="1" t="s">
        <v>1480</v>
      </c>
      <c r="B3666" s="1" t="s">
        <v>1481</v>
      </c>
      <c r="C3666" s="1" t="s">
        <v>1482</v>
      </c>
      <c r="D3666" s="1">
        <v>2015</v>
      </c>
      <c r="E3666" s="1">
        <v>1040399</v>
      </c>
      <c r="G3666" s="15"/>
      <c r="H3666" s="1" t="s">
        <v>1483</v>
      </c>
      <c r="I3666" s="1">
        <v>6.42</v>
      </c>
      <c r="J3666" s="1">
        <v>2.33</v>
      </c>
      <c r="K3666" s="1">
        <v>1</v>
      </c>
      <c r="L3666" s="1">
        <v>1175</v>
      </c>
      <c r="M3666" s="1">
        <v>27.4440002441406</v>
      </c>
      <c r="N3666" s="1">
        <v>1.44</v>
      </c>
      <c r="O3666" s="1">
        <v>5.4</v>
      </c>
      <c r="P3666" s="1">
        <f t="shared" si="322"/>
        <v>66.3</v>
      </c>
      <c r="Q3666" s="1">
        <v>29.9</v>
      </c>
      <c r="R3666" s="1">
        <v>3.8</v>
      </c>
      <c r="S3666" s="1" t="s">
        <v>1259</v>
      </c>
      <c r="T3666" s="1">
        <v>19.4</v>
      </c>
      <c r="U3666" s="1">
        <v>0.82</v>
      </c>
      <c r="V3666" s="1">
        <f t="shared" si="321"/>
        <v>23.6585365853659</v>
      </c>
      <c r="W3666" s="6">
        <v>95</v>
      </c>
      <c r="X3666" s="1">
        <v>4</v>
      </c>
      <c r="AA3666" s="1" t="s">
        <v>1486</v>
      </c>
      <c r="AB3666" s="1" t="s">
        <v>1485</v>
      </c>
      <c r="AC3666" s="1" t="s">
        <v>1487</v>
      </c>
      <c r="AD3666" s="1">
        <v>60</v>
      </c>
      <c r="AI3666" s="4"/>
      <c r="BC3666" s="1">
        <v>5.99</v>
      </c>
      <c r="BD3666" s="1">
        <v>2.57</v>
      </c>
    </row>
    <row r="3667" ht="17" hidden="1" customHeight="1" spans="1:56">
      <c r="A3667" s="1" t="s">
        <v>1480</v>
      </c>
      <c r="B3667" s="1" t="s">
        <v>1481</v>
      </c>
      <c r="C3667" s="1" t="s">
        <v>1482</v>
      </c>
      <c r="D3667" s="1">
        <v>2015</v>
      </c>
      <c r="E3667" s="1">
        <v>1040399</v>
      </c>
      <c r="G3667" s="15"/>
      <c r="H3667" s="1" t="s">
        <v>1483</v>
      </c>
      <c r="I3667" s="1">
        <v>6.42</v>
      </c>
      <c r="J3667" s="1">
        <v>2.33</v>
      </c>
      <c r="K3667" s="1">
        <v>1</v>
      </c>
      <c r="L3667" s="1">
        <v>1175</v>
      </c>
      <c r="M3667" s="1">
        <v>27.4440002441406</v>
      </c>
      <c r="N3667" s="1">
        <v>1.44</v>
      </c>
      <c r="O3667" s="1">
        <v>5.4</v>
      </c>
      <c r="P3667" s="1">
        <f t="shared" si="322"/>
        <v>66.3</v>
      </c>
      <c r="Q3667" s="1">
        <v>29.9</v>
      </c>
      <c r="R3667" s="1">
        <v>3.8</v>
      </c>
      <c r="S3667" s="1" t="s">
        <v>1259</v>
      </c>
      <c r="T3667" s="1">
        <v>19.4</v>
      </c>
      <c r="U3667" s="1">
        <v>0.82</v>
      </c>
      <c r="V3667" s="1">
        <f t="shared" si="321"/>
        <v>23.6585365853659</v>
      </c>
      <c r="W3667" s="6">
        <v>95</v>
      </c>
      <c r="X3667" s="1">
        <v>4</v>
      </c>
      <c r="AA3667" s="1" t="s">
        <v>1484</v>
      </c>
      <c r="AB3667" s="1" t="s">
        <v>1485</v>
      </c>
      <c r="AC3667" s="1" t="s">
        <v>214</v>
      </c>
      <c r="AD3667" s="1">
        <v>60</v>
      </c>
      <c r="AI3667" s="4"/>
      <c r="BC3667" s="1">
        <v>7.51</v>
      </c>
      <c r="BD3667" s="1">
        <v>6.93</v>
      </c>
    </row>
    <row r="3668" ht="17" hidden="1" customHeight="1" spans="1:56">
      <c r="A3668" s="1" t="s">
        <v>1480</v>
      </c>
      <c r="B3668" s="1" t="s">
        <v>1481</v>
      </c>
      <c r="C3668" s="1" t="s">
        <v>1482</v>
      </c>
      <c r="D3668" s="1">
        <v>2015</v>
      </c>
      <c r="E3668" s="1">
        <v>1040399</v>
      </c>
      <c r="G3668" s="15"/>
      <c r="H3668" s="1" t="s">
        <v>1483</v>
      </c>
      <c r="I3668" s="1">
        <v>6.42</v>
      </c>
      <c r="J3668" s="1">
        <v>2.33</v>
      </c>
      <c r="K3668" s="1">
        <v>1</v>
      </c>
      <c r="L3668" s="1">
        <v>1175</v>
      </c>
      <c r="M3668" s="1">
        <v>27.4440002441406</v>
      </c>
      <c r="N3668" s="1">
        <v>1.44</v>
      </c>
      <c r="O3668" s="1">
        <v>5.4</v>
      </c>
      <c r="P3668" s="1">
        <f t="shared" si="322"/>
        <v>66.3</v>
      </c>
      <c r="Q3668" s="1">
        <v>29.9</v>
      </c>
      <c r="R3668" s="1">
        <v>3.8</v>
      </c>
      <c r="S3668" s="1" t="s">
        <v>1259</v>
      </c>
      <c r="T3668" s="1">
        <v>19.4</v>
      </c>
      <c r="U3668" s="1">
        <v>0.82</v>
      </c>
      <c r="V3668" s="1">
        <f t="shared" si="321"/>
        <v>23.6585365853659</v>
      </c>
      <c r="W3668" s="6">
        <v>95</v>
      </c>
      <c r="X3668" s="1">
        <v>4</v>
      </c>
      <c r="AA3668" s="1" t="s">
        <v>1486</v>
      </c>
      <c r="AB3668" s="1" t="s">
        <v>1485</v>
      </c>
      <c r="AC3668" s="1" t="s">
        <v>1487</v>
      </c>
      <c r="AD3668" s="1">
        <v>60</v>
      </c>
      <c r="AI3668" s="4"/>
      <c r="BC3668" s="1">
        <v>7.29</v>
      </c>
      <c r="BD3668" s="1">
        <v>6.93</v>
      </c>
    </row>
    <row r="3669" ht="17" hidden="1" customHeight="1" spans="1:56">
      <c r="A3669" s="1" t="s">
        <v>1480</v>
      </c>
      <c r="B3669" s="1" t="s">
        <v>1481</v>
      </c>
      <c r="C3669" s="1" t="s">
        <v>1482</v>
      </c>
      <c r="D3669" s="1">
        <v>2015</v>
      </c>
      <c r="E3669" s="1">
        <v>1040399</v>
      </c>
      <c r="G3669" s="15"/>
      <c r="H3669" s="1" t="s">
        <v>1483</v>
      </c>
      <c r="I3669" s="1">
        <v>6.42</v>
      </c>
      <c r="J3669" s="1">
        <v>2.33</v>
      </c>
      <c r="K3669" s="1">
        <v>1</v>
      </c>
      <c r="L3669" s="1">
        <v>1175</v>
      </c>
      <c r="M3669" s="1">
        <v>27.4440002441406</v>
      </c>
      <c r="N3669" s="1">
        <v>1.44</v>
      </c>
      <c r="O3669" s="1">
        <v>5.4</v>
      </c>
      <c r="P3669" s="1">
        <f t="shared" si="322"/>
        <v>66.3</v>
      </c>
      <c r="Q3669" s="1">
        <v>29.9</v>
      </c>
      <c r="R3669" s="1">
        <v>3.8</v>
      </c>
      <c r="S3669" s="1" t="s">
        <v>1259</v>
      </c>
      <c r="T3669" s="1">
        <v>19.4</v>
      </c>
      <c r="U3669" s="1">
        <v>0.82</v>
      </c>
      <c r="V3669" s="1">
        <f t="shared" si="321"/>
        <v>23.6585365853659</v>
      </c>
      <c r="W3669" s="6">
        <v>95</v>
      </c>
      <c r="X3669" s="1">
        <v>4</v>
      </c>
      <c r="AA3669" s="1" t="s">
        <v>1484</v>
      </c>
      <c r="AB3669" s="1" t="s">
        <v>1485</v>
      </c>
      <c r="AC3669" s="1" t="s">
        <v>214</v>
      </c>
      <c r="AD3669" s="1">
        <v>60</v>
      </c>
      <c r="AI3669" s="4"/>
      <c r="BC3669" s="1">
        <v>5.11</v>
      </c>
      <c r="BD3669" s="1">
        <v>5.11</v>
      </c>
    </row>
    <row r="3670" ht="17" hidden="1" customHeight="1" spans="1:56">
      <c r="A3670" s="1" t="s">
        <v>1480</v>
      </c>
      <c r="B3670" s="1" t="s">
        <v>1481</v>
      </c>
      <c r="C3670" s="1" t="s">
        <v>1482</v>
      </c>
      <c r="D3670" s="1">
        <v>2015</v>
      </c>
      <c r="E3670" s="1">
        <v>1040399</v>
      </c>
      <c r="G3670" s="15"/>
      <c r="H3670" s="1" t="s">
        <v>1483</v>
      </c>
      <c r="I3670" s="1">
        <v>6.42</v>
      </c>
      <c r="J3670" s="1">
        <v>2.33</v>
      </c>
      <c r="K3670" s="1">
        <v>1</v>
      </c>
      <c r="L3670" s="1">
        <v>1175</v>
      </c>
      <c r="M3670" s="1">
        <v>27.4440002441406</v>
      </c>
      <c r="N3670" s="1">
        <v>1.44</v>
      </c>
      <c r="O3670" s="1">
        <v>5.4</v>
      </c>
      <c r="P3670" s="1">
        <f t="shared" si="322"/>
        <v>66.3</v>
      </c>
      <c r="Q3670" s="1">
        <v>29.9</v>
      </c>
      <c r="R3670" s="1">
        <v>3.8</v>
      </c>
      <c r="S3670" s="1" t="s">
        <v>1259</v>
      </c>
      <c r="T3670" s="1">
        <v>19.4</v>
      </c>
      <c r="U3670" s="1">
        <v>0.82</v>
      </c>
      <c r="V3670" s="1">
        <f t="shared" si="321"/>
        <v>23.6585365853659</v>
      </c>
      <c r="W3670" s="6">
        <v>95</v>
      </c>
      <c r="X3670" s="1">
        <v>4</v>
      </c>
      <c r="AA3670" s="1" t="s">
        <v>1486</v>
      </c>
      <c r="AB3670" s="1" t="s">
        <v>1485</v>
      </c>
      <c r="AC3670" s="1" t="s">
        <v>1487</v>
      </c>
      <c r="AD3670" s="1">
        <v>60</v>
      </c>
      <c r="AI3670" s="4"/>
      <c r="BC3670" s="1">
        <v>4.94</v>
      </c>
      <c r="BD3670" s="1">
        <v>5.11</v>
      </c>
    </row>
    <row r="3671" ht="17" hidden="1" customHeight="1" spans="1:56">
      <c r="A3671" s="1" t="s">
        <v>1480</v>
      </c>
      <c r="B3671" s="1" t="s">
        <v>1481</v>
      </c>
      <c r="C3671" s="1" t="s">
        <v>1482</v>
      </c>
      <c r="D3671" s="1">
        <v>2015</v>
      </c>
      <c r="E3671" s="1">
        <v>1040399</v>
      </c>
      <c r="G3671" s="15"/>
      <c r="H3671" s="1" t="s">
        <v>1483</v>
      </c>
      <c r="I3671" s="1">
        <v>6.42</v>
      </c>
      <c r="J3671" s="1">
        <v>2.33</v>
      </c>
      <c r="K3671" s="1">
        <v>1</v>
      </c>
      <c r="L3671" s="1">
        <v>1175</v>
      </c>
      <c r="M3671" s="1">
        <v>27.4440002441406</v>
      </c>
      <c r="N3671" s="1">
        <v>1.44</v>
      </c>
      <c r="O3671" s="1">
        <v>5.4</v>
      </c>
      <c r="P3671" s="1">
        <f t="shared" si="322"/>
        <v>66.3</v>
      </c>
      <c r="Q3671" s="1">
        <v>29.9</v>
      </c>
      <c r="R3671" s="1">
        <v>3.8</v>
      </c>
      <c r="S3671" s="1" t="s">
        <v>1259</v>
      </c>
      <c r="T3671" s="1">
        <v>19.4</v>
      </c>
      <c r="U3671" s="1">
        <v>0.82</v>
      </c>
      <c r="V3671" s="1">
        <f t="shared" si="321"/>
        <v>23.6585365853659</v>
      </c>
      <c r="W3671" s="6">
        <v>95</v>
      </c>
      <c r="X3671" s="1">
        <v>4</v>
      </c>
      <c r="AA3671" s="1" t="s">
        <v>1484</v>
      </c>
      <c r="AB3671" s="1" t="s">
        <v>1485</v>
      </c>
      <c r="AC3671" s="1" t="s">
        <v>214</v>
      </c>
      <c r="AD3671" s="1">
        <v>60</v>
      </c>
      <c r="AI3671" s="4"/>
      <c r="BC3671" s="1">
        <v>6.87</v>
      </c>
      <c r="BD3671" s="1">
        <v>2.93</v>
      </c>
    </row>
    <row r="3672" ht="17" hidden="1" customHeight="1" spans="1:56">
      <c r="A3672" s="1" t="s">
        <v>1480</v>
      </c>
      <c r="B3672" s="1" t="s">
        <v>1481</v>
      </c>
      <c r="C3672" s="1" t="s">
        <v>1482</v>
      </c>
      <c r="D3672" s="1">
        <v>2015</v>
      </c>
      <c r="E3672" s="1">
        <v>1040399</v>
      </c>
      <c r="G3672" s="15"/>
      <c r="H3672" s="1" t="s">
        <v>1483</v>
      </c>
      <c r="I3672" s="1">
        <v>6.42</v>
      </c>
      <c r="J3672" s="1">
        <v>2.33</v>
      </c>
      <c r="K3672" s="1">
        <v>1</v>
      </c>
      <c r="L3672" s="1">
        <v>1175</v>
      </c>
      <c r="M3672" s="1">
        <v>27.4440002441406</v>
      </c>
      <c r="N3672" s="1">
        <v>1.44</v>
      </c>
      <c r="O3672" s="1">
        <v>5.4</v>
      </c>
      <c r="P3672" s="1">
        <f t="shared" si="322"/>
        <v>66.3</v>
      </c>
      <c r="Q3672" s="1">
        <v>29.9</v>
      </c>
      <c r="R3672" s="1">
        <v>3.8</v>
      </c>
      <c r="S3672" s="1" t="s">
        <v>1259</v>
      </c>
      <c r="T3672" s="1">
        <v>19.4</v>
      </c>
      <c r="U3672" s="1">
        <v>0.82</v>
      </c>
      <c r="V3672" s="1">
        <f t="shared" si="321"/>
        <v>23.6585365853659</v>
      </c>
      <c r="W3672" s="6">
        <v>95</v>
      </c>
      <c r="X3672" s="1">
        <v>4</v>
      </c>
      <c r="AA3672" s="1" t="s">
        <v>1486</v>
      </c>
      <c r="AB3672" s="1" t="s">
        <v>1485</v>
      </c>
      <c r="AC3672" s="1" t="s">
        <v>1487</v>
      </c>
      <c r="AD3672" s="1">
        <v>60</v>
      </c>
      <c r="AI3672" s="4"/>
      <c r="BC3672" s="1">
        <v>7.08</v>
      </c>
      <c r="BD3672" s="1">
        <v>2.93</v>
      </c>
    </row>
    <row r="3673" ht="17" hidden="1" customHeight="1" spans="1:56">
      <c r="A3673" s="1" t="s">
        <v>1480</v>
      </c>
      <c r="B3673" s="1" t="s">
        <v>1481</v>
      </c>
      <c r="C3673" s="1" t="s">
        <v>1482</v>
      </c>
      <c r="D3673" s="1">
        <v>2015</v>
      </c>
      <c r="E3673" s="1">
        <v>1040399</v>
      </c>
      <c r="G3673" s="15"/>
      <c r="H3673" s="1" t="s">
        <v>1483</v>
      </c>
      <c r="I3673" s="1">
        <v>6.42</v>
      </c>
      <c r="J3673" s="1">
        <v>2.33</v>
      </c>
      <c r="K3673" s="1">
        <v>1</v>
      </c>
      <c r="L3673" s="1">
        <v>1175</v>
      </c>
      <c r="M3673" s="1">
        <v>27.4440002441406</v>
      </c>
      <c r="N3673" s="1">
        <v>1.44</v>
      </c>
      <c r="O3673" s="1">
        <v>5.4</v>
      </c>
      <c r="P3673" s="1">
        <f t="shared" si="322"/>
        <v>66.3</v>
      </c>
      <c r="Q3673" s="1">
        <v>29.9</v>
      </c>
      <c r="R3673" s="1">
        <v>3.8</v>
      </c>
      <c r="S3673" s="1" t="s">
        <v>1259</v>
      </c>
      <c r="T3673" s="1">
        <v>19.4</v>
      </c>
      <c r="U3673" s="1">
        <v>0.82</v>
      </c>
      <c r="V3673" s="1">
        <f t="shared" si="321"/>
        <v>23.6585365853659</v>
      </c>
      <c r="W3673" s="6">
        <v>95</v>
      </c>
      <c r="X3673" s="1">
        <v>4</v>
      </c>
      <c r="AA3673" s="1" t="s">
        <v>1484</v>
      </c>
      <c r="AB3673" s="1" t="s">
        <v>1485</v>
      </c>
      <c r="AC3673" s="1" t="s">
        <v>214</v>
      </c>
      <c r="AD3673" s="1">
        <v>60</v>
      </c>
      <c r="AI3673" s="4"/>
      <c r="BC3673" s="1">
        <v>4.87</v>
      </c>
      <c r="BD3673" s="1">
        <v>2.2</v>
      </c>
    </row>
    <row r="3674" ht="17" hidden="1" customHeight="1" spans="1:56">
      <c r="A3674" s="1" t="s">
        <v>1480</v>
      </c>
      <c r="B3674" s="1" t="s">
        <v>1481</v>
      </c>
      <c r="C3674" s="1" t="s">
        <v>1482</v>
      </c>
      <c r="D3674" s="1">
        <v>2015</v>
      </c>
      <c r="E3674" s="1">
        <v>1040399</v>
      </c>
      <c r="G3674" s="15"/>
      <c r="H3674" s="1" t="s">
        <v>1483</v>
      </c>
      <c r="I3674" s="1">
        <v>6.42</v>
      </c>
      <c r="J3674" s="1">
        <v>2.33</v>
      </c>
      <c r="K3674" s="1">
        <v>1</v>
      </c>
      <c r="L3674" s="1">
        <v>1175</v>
      </c>
      <c r="M3674" s="1">
        <v>27.4440002441406</v>
      </c>
      <c r="N3674" s="1">
        <v>1.44</v>
      </c>
      <c r="O3674" s="1">
        <v>5.4</v>
      </c>
      <c r="P3674" s="1">
        <f t="shared" si="322"/>
        <v>66.3</v>
      </c>
      <c r="Q3674" s="1">
        <v>29.9</v>
      </c>
      <c r="R3674" s="1">
        <v>3.8</v>
      </c>
      <c r="S3674" s="1" t="s">
        <v>1259</v>
      </c>
      <c r="T3674" s="1">
        <v>19.4</v>
      </c>
      <c r="U3674" s="1">
        <v>0.82</v>
      </c>
      <c r="V3674" s="1">
        <f t="shared" si="321"/>
        <v>23.6585365853659</v>
      </c>
      <c r="W3674" s="6">
        <v>95</v>
      </c>
      <c r="X3674" s="1">
        <v>4</v>
      </c>
      <c r="AA3674" s="1" t="s">
        <v>1486</v>
      </c>
      <c r="AB3674" s="1" t="s">
        <v>1485</v>
      </c>
      <c r="AC3674" s="1" t="s">
        <v>1487</v>
      </c>
      <c r="AD3674" s="1">
        <v>60</v>
      </c>
      <c r="AI3674" s="4"/>
      <c r="BC3674" s="1">
        <v>4.89</v>
      </c>
      <c r="BD3674" s="1">
        <v>2.2</v>
      </c>
    </row>
    <row r="3675" ht="17" hidden="1" customHeight="1" spans="1:35">
      <c r="A3675" s="1" t="s">
        <v>1480</v>
      </c>
      <c r="B3675" s="1" t="s">
        <v>1481</v>
      </c>
      <c r="C3675" s="1" t="s">
        <v>1482</v>
      </c>
      <c r="D3675" s="1">
        <v>2015</v>
      </c>
      <c r="E3675" s="1">
        <v>1040399</v>
      </c>
      <c r="G3675" s="15"/>
      <c r="H3675" s="1" t="s">
        <v>1483</v>
      </c>
      <c r="I3675" s="1">
        <v>6.42</v>
      </c>
      <c r="J3675" s="1">
        <v>2.33</v>
      </c>
      <c r="K3675" s="1">
        <v>1</v>
      </c>
      <c r="L3675" s="1">
        <v>1175</v>
      </c>
      <c r="M3675" s="1">
        <v>27.4440002441406</v>
      </c>
      <c r="N3675" s="1">
        <v>1.44</v>
      </c>
      <c r="O3675" s="1">
        <v>5.4</v>
      </c>
      <c r="P3675" s="1">
        <f t="shared" si="322"/>
        <v>66.3</v>
      </c>
      <c r="Q3675" s="1">
        <v>29.9</v>
      </c>
      <c r="R3675" s="1">
        <v>3.8</v>
      </c>
      <c r="S3675" s="1" t="s">
        <v>1259</v>
      </c>
      <c r="T3675" s="1">
        <v>19.4</v>
      </c>
      <c r="U3675" s="1">
        <v>0.82</v>
      </c>
      <c r="V3675" s="1">
        <f t="shared" si="321"/>
        <v>23.6585365853659</v>
      </c>
      <c r="W3675" s="6">
        <v>95</v>
      </c>
      <c r="X3675" s="1">
        <v>4</v>
      </c>
      <c r="AA3675" s="1" t="s">
        <v>1484</v>
      </c>
      <c r="AB3675" s="1" t="s">
        <v>1485</v>
      </c>
      <c r="AC3675" s="1" t="s">
        <v>214</v>
      </c>
      <c r="AD3675" s="1">
        <v>60</v>
      </c>
      <c r="AI3675" s="4"/>
    </row>
    <row r="3676" ht="17" hidden="1" customHeight="1" spans="1:35">
      <c r="A3676" s="1" t="s">
        <v>1480</v>
      </c>
      <c r="B3676" s="1" t="s">
        <v>1481</v>
      </c>
      <c r="C3676" s="1" t="s">
        <v>1482</v>
      </c>
      <c r="D3676" s="1">
        <v>2015</v>
      </c>
      <c r="E3676" s="1">
        <v>1040399</v>
      </c>
      <c r="G3676" s="15"/>
      <c r="H3676" s="1" t="s">
        <v>1483</v>
      </c>
      <c r="I3676" s="1">
        <v>6.42</v>
      </c>
      <c r="J3676" s="1">
        <v>2.33</v>
      </c>
      <c r="K3676" s="1">
        <v>1</v>
      </c>
      <c r="L3676" s="1">
        <v>1175</v>
      </c>
      <c r="M3676" s="1">
        <v>27.4440002441406</v>
      </c>
      <c r="N3676" s="1">
        <v>1.44</v>
      </c>
      <c r="O3676" s="1">
        <v>5.4</v>
      </c>
      <c r="P3676" s="1">
        <f t="shared" si="322"/>
        <v>66.3</v>
      </c>
      <c r="Q3676" s="1">
        <v>29.9</v>
      </c>
      <c r="R3676" s="1">
        <v>3.8</v>
      </c>
      <c r="S3676" s="1" t="s">
        <v>1259</v>
      </c>
      <c r="T3676" s="1">
        <v>19.4</v>
      </c>
      <c r="U3676" s="1">
        <v>0.82</v>
      </c>
      <c r="V3676" s="1">
        <f t="shared" si="321"/>
        <v>23.6585365853659</v>
      </c>
      <c r="W3676" s="6">
        <v>95</v>
      </c>
      <c r="X3676" s="1">
        <v>4</v>
      </c>
      <c r="AA3676" s="1" t="s">
        <v>1486</v>
      </c>
      <c r="AB3676" s="1" t="s">
        <v>1485</v>
      </c>
      <c r="AC3676" s="1" t="s">
        <v>1487</v>
      </c>
      <c r="AD3676" s="1">
        <v>60</v>
      </c>
      <c r="AI3676" s="4"/>
    </row>
    <row r="3677" ht="17" hidden="1" customHeight="1" spans="1:35">
      <c r="A3677" s="1" t="s">
        <v>1480</v>
      </c>
      <c r="B3677" s="1" t="s">
        <v>1481</v>
      </c>
      <c r="C3677" s="1" t="s">
        <v>1482</v>
      </c>
      <c r="D3677" s="1">
        <v>2015</v>
      </c>
      <c r="E3677" s="1">
        <v>1040399</v>
      </c>
      <c r="G3677" s="15"/>
      <c r="H3677" s="1" t="s">
        <v>1483</v>
      </c>
      <c r="I3677" s="1">
        <v>6.42</v>
      </c>
      <c r="J3677" s="1">
        <v>2.33</v>
      </c>
      <c r="K3677" s="1">
        <v>1</v>
      </c>
      <c r="L3677" s="1">
        <v>1175</v>
      </c>
      <c r="M3677" s="1">
        <v>27.4440002441406</v>
      </c>
      <c r="N3677" s="1">
        <v>1.44</v>
      </c>
      <c r="O3677" s="1">
        <v>5.4</v>
      </c>
      <c r="P3677" s="1">
        <f t="shared" si="322"/>
        <v>66.3</v>
      </c>
      <c r="Q3677" s="1">
        <v>29.9</v>
      </c>
      <c r="R3677" s="1">
        <v>3.8</v>
      </c>
      <c r="S3677" s="1" t="s">
        <v>1259</v>
      </c>
      <c r="T3677" s="1">
        <v>19.4</v>
      </c>
      <c r="U3677" s="1">
        <v>0.82</v>
      </c>
      <c r="V3677" s="1">
        <f t="shared" si="321"/>
        <v>23.6585365853659</v>
      </c>
      <c r="W3677" s="6">
        <v>95</v>
      </c>
      <c r="X3677" s="1">
        <v>4</v>
      </c>
      <c r="AA3677" s="1" t="s">
        <v>1484</v>
      </c>
      <c r="AB3677" s="1" t="s">
        <v>1485</v>
      </c>
      <c r="AC3677" s="1" t="s">
        <v>214</v>
      </c>
      <c r="AD3677" s="1">
        <v>60</v>
      </c>
      <c r="AI3677" s="4"/>
    </row>
    <row r="3678" ht="17" hidden="1" customHeight="1" spans="1:35">
      <c r="A3678" s="1" t="s">
        <v>1480</v>
      </c>
      <c r="B3678" s="1" t="s">
        <v>1481</v>
      </c>
      <c r="C3678" s="1" t="s">
        <v>1482</v>
      </c>
      <c r="D3678" s="1">
        <v>2015</v>
      </c>
      <c r="E3678" s="1">
        <v>1040399</v>
      </c>
      <c r="G3678" s="15"/>
      <c r="H3678" s="1" t="s">
        <v>1483</v>
      </c>
      <c r="I3678" s="1">
        <v>6.42</v>
      </c>
      <c r="J3678" s="1">
        <v>2.33</v>
      </c>
      <c r="K3678" s="1">
        <v>1</v>
      </c>
      <c r="L3678" s="1">
        <v>1175</v>
      </c>
      <c r="M3678" s="1">
        <v>27.4440002441406</v>
      </c>
      <c r="N3678" s="1">
        <v>1.44</v>
      </c>
      <c r="O3678" s="1">
        <v>5.4</v>
      </c>
      <c r="P3678" s="1">
        <f t="shared" si="322"/>
        <v>66.3</v>
      </c>
      <c r="Q3678" s="1">
        <v>29.9</v>
      </c>
      <c r="R3678" s="1">
        <v>3.8</v>
      </c>
      <c r="S3678" s="1" t="s">
        <v>1259</v>
      </c>
      <c r="T3678" s="1">
        <v>19.4</v>
      </c>
      <c r="U3678" s="1">
        <v>0.82</v>
      </c>
      <c r="V3678" s="1">
        <f t="shared" si="321"/>
        <v>23.6585365853659</v>
      </c>
      <c r="W3678" s="6">
        <v>95</v>
      </c>
      <c r="X3678" s="1">
        <v>4</v>
      </c>
      <c r="AA3678" s="1" t="s">
        <v>1486</v>
      </c>
      <c r="AB3678" s="1" t="s">
        <v>1485</v>
      </c>
      <c r="AC3678" s="1" t="s">
        <v>1487</v>
      </c>
      <c r="AD3678" s="1">
        <v>60</v>
      </c>
      <c r="AI3678" s="4"/>
    </row>
    <row r="3679" ht="17" hidden="1" customHeight="1" spans="1:35">
      <c r="A3679" s="1" t="s">
        <v>1480</v>
      </c>
      <c r="B3679" s="1" t="s">
        <v>1481</v>
      </c>
      <c r="C3679" s="1" t="s">
        <v>1482</v>
      </c>
      <c r="D3679" s="1">
        <v>2015</v>
      </c>
      <c r="E3679" s="1">
        <v>1040399</v>
      </c>
      <c r="G3679" s="15"/>
      <c r="H3679" s="1" t="s">
        <v>1483</v>
      </c>
      <c r="I3679" s="1">
        <v>6.42</v>
      </c>
      <c r="J3679" s="1">
        <v>2.33</v>
      </c>
      <c r="K3679" s="1">
        <v>1</v>
      </c>
      <c r="L3679" s="1">
        <v>1175</v>
      </c>
      <c r="M3679" s="1">
        <v>27.4440002441406</v>
      </c>
      <c r="N3679" s="1">
        <v>1.44</v>
      </c>
      <c r="O3679" s="1">
        <v>5.4</v>
      </c>
      <c r="P3679" s="1">
        <f t="shared" si="322"/>
        <v>66.3</v>
      </c>
      <c r="Q3679" s="1">
        <v>29.9</v>
      </c>
      <c r="R3679" s="1">
        <v>3.8</v>
      </c>
      <c r="S3679" s="1" t="s">
        <v>1259</v>
      </c>
      <c r="T3679" s="1">
        <v>19.4</v>
      </c>
      <c r="U3679" s="1">
        <v>0.82</v>
      </c>
      <c r="V3679" s="1">
        <f t="shared" si="321"/>
        <v>23.6585365853659</v>
      </c>
      <c r="W3679" s="6">
        <v>95</v>
      </c>
      <c r="X3679" s="1">
        <v>4</v>
      </c>
      <c r="AA3679" s="1" t="s">
        <v>1484</v>
      </c>
      <c r="AB3679" s="1" t="s">
        <v>1485</v>
      </c>
      <c r="AC3679" s="1" t="s">
        <v>214</v>
      </c>
      <c r="AD3679" s="1">
        <v>60</v>
      </c>
      <c r="AI3679" s="4"/>
    </row>
    <row r="3680" ht="17" hidden="1" customHeight="1" spans="1:35">
      <c r="A3680" s="1" t="s">
        <v>1480</v>
      </c>
      <c r="B3680" s="1" t="s">
        <v>1481</v>
      </c>
      <c r="C3680" s="1" t="s">
        <v>1482</v>
      </c>
      <c r="D3680" s="1">
        <v>2015</v>
      </c>
      <c r="E3680" s="1">
        <v>1040399</v>
      </c>
      <c r="G3680" s="15"/>
      <c r="H3680" s="1" t="s">
        <v>1483</v>
      </c>
      <c r="I3680" s="1">
        <v>6.42</v>
      </c>
      <c r="J3680" s="1">
        <v>2.33</v>
      </c>
      <c r="K3680" s="1">
        <v>1</v>
      </c>
      <c r="L3680" s="1">
        <v>1175</v>
      </c>
      <c r="M3680" s="1">
        <v>27.4440002441406</v>
      </c>
      <c r="N3680" s="1">
        <v>1.44</v>
      </c>
      <c r="O3680" s="1">
        <v>5.4</v>
      </c>
      <c r="P3680" s="1">
        <f t="shared" si="322"/>
        <v>66.3</v>
      </c>
      <c r="Q3680" s="1">
        <v>29.9</v>
      </c>
      <c r="R3680" s="1">
        <v>3.8</v>
      </c>
      <c r="S3680" s="1" t="s">
        <v>1259</v>
      </c>
      <c r="T3680" s="1">
        <v>19.4</v>
      </c>
      <c r="U3680" s="1">
        <v>0.82</v>
      </c>
      <c r="V3680" s="1">
        <f t="shared" si="321"/>
        <v>23.6585365853659</v>
      </c>
      <c r="W3680" s="6">
        <v>95</v>
      </c>
      <c r="X3680" s="1">
        <v>4</v>
      </c>
      <c r="AA3680" s="1" t="s">
        <v>1486</v>
      </c>
      <c r="AB3680" s="1" t="s">
        <v>1485</v>
      </c>
      <c r="AC3680" s="1" t="s">
        <v>1487</v>
      </c>
      <c r="AD3680" s="1">
        <v>60</v>
      </c>
      <c r="AI3680" s="4"/>
    </row>
    <row r="3681" ht="17" hidden="1" customHeight="1" spans="1:35">
      <c r="A3681" s="1" t="s">
        <v>1480</v>
      </c>
      <c r="B3681" s="1" t="s">
        <v>1481</v>
      </c>
      <c r="C3681" s="1" t="s">
        <v>1482</v>
      </c>
      <c r="D3681" s="1">
        <v>2015</v>
      </c>
      <c r="E3681" s="1">
        <v>1040399</v>
      </c>
      <c r="G3681" s="15"/>
      <c r="H3681" s="1" t="s">
        <v>1483</v>
      </c>
      <c r="I3681" s="1">
        <v>6.42</v>
      </c>
      <c r="J3681" s="1">
        <v>2.33</v>
      </c>
      <c r="K3681" s="1">
        <v>1</v>
      </c>
      <c r="L3681" s="1">
        <v>1175</v>
      </c>
      <c r="M3681" s="1">
        <v>27.4440002441406</v>
      </c>
      <c r="N3681" s="1">
        <v>1.44</v>
      </c>
      <c r="O3681" s="1">
        <v>5.4</v>
      </c>
      <c r="P3681" s="1">
        <f t="shared" si="322"/>
        <v>66.3</v>
      </c>
      <c r="Q3681" s="1">
        <v>29.9</v>
      </c>
      <c r="R3681" s="1">
        <v>3.8</v>
      </c>
      <c r="S3681" s="1" t="s">
        <v>1259</v>
      </c>
      <c r="T3681" s="1">
        <v>19.4</v>
      </c>
      <c r="U3681" s="1">
        <v>0.82</v>
      </c>
      <c r="V3681" s="1">
        <f t="shared" si="321"/>
        <v>23.6585365853659</v>
      </c>
      <c r="W3681" s="6">
        <v>95</v>
      </c>
      <c r="X3681" s="1">
        <v>4</v>
      </c>
      <c r="AA3681" s="1" t="s">
        <v>1484</v>
      </c>
      <c r="AB3681" s="1" t="s">
        <v>1485</v>
      </c>
      <c r="AC3681" s="1" t="s">
        <v>214</v>
      </c>
      <c r="AD3681" s="1">
        <v>60</v>
      </c>
      <c r="AI3681" s="4"/>
    </row>
    <row r="3682" ht="17" hidden="1" customHeight="1" spans="1:35">
      <c r="A3682" s="1" t="s">
        <v>1480</v>
      </c>
      <c r="B3682" s="1" t="s">
        <v>1481</v>
      </c>
      <c r="C3682" s="1" t="s">
        <v>1482</v>
      </c>
      <c r="D3682" s="1">
        <v>2015</v>
      </c>
      <c r="E3682" s="1">
        <v>1040399</v>
      </c>
      <c r="G3682" s="15"/>
      <c r="H3682" s="1" t="s">
        <v>1483</v>
      </c>
      <c r="I3682" s="1">
        <v>6.42</v>
      </c>
      <c r="J3682" s="1">
        <v>2.33</v>
      </c>
      <c r="K3682" s="1">
        <v>1</v>
      </c>
      <c r="L3682" s="1">
        <v>1175</v>
      </c>
      <c r="M3682" s="1">
        <v>27.4440002441406</v>
      </c>
      <c r="N3682" s="1">
        <v>1.44</v>
      </c>
      <c r="O3682" s="1">
        <v>5.4</v>
      </c>
      <c r="P3682" s="1">
        <f t="shared" si="322"/>
        <v>66.3</v>
      </c>
      <c r="Q3682" s="1">
        <v>29.9</v>
      </c>
      <c r="R3682" s="1">
        <v>3.8</v>
      </c>
      <c r="S3682" s="1" t="s">
        <v>1259</v>
      </c>
      <c r="T3682" s="1">
        <v>19.4</v>
      </c>
      <c r="U3682" s="1">
        <v>0.82</v>
      </c>
      <c r="V3682" s="1">
        <f t="shared" si="321"/>
        <v>23.6585365853659</v>
      </c>
      <c r="W3682" s="6">
        <v>95</v>
      </c>
      <c r="X3682" s="1">
        <v>4</v>
      </c>
      <c r="AA3682" s="1" t="s">
        <v>1486</v>
      </c>
      <c r="AB3682" s="1" t="s">
        <v>1485</v>
      </c>
      <c r="AC3682" s="1" t="s">
        <v>1487</v>
      </c>
      <c r="AD3682" s="1">
        <v>60</v>
      </c>
      <c r="AI3682" s="4"/>
    </row>
    <row r="3683" ht="17" hidden="1" customHeight="1" spans="1:35">
      <c r="A3683" s="1" t="s">
        <v>1480</v>
      </c>
      <c r="B3683" s="1" t="s">
        <v>1481</v>
      </c>
      <c r="C3683" s="1" t="s">
        <v>1482</v>
      </c>
      <c r="D3683" s="1">
        <v>2015</v>
      </c>
      <c r="E3683" s="1">
        <v>1040399</v>
      </c>
      <c r="G3683" s="15"/>
      <c r="H3683" s="1" t="s">
        <v>1483</v>
      </c>
      <c r="I3683" s="1">
        <v>6.42</v>
      </c>
      <c r="J3683" s="1">
        <v>2.33</v>
      </c>
      <c r="K3683" s="1">
        <v>1</v>
      </c>
      <c r="L3683" s="1">
        <v>1175</v>
      </c>
      <c r="M3683" s="1">
        <v>27.4440002441406</v>
      </c>
      <c r="N3683" s="1">
        <v>1.44</v>
      </c>
      <c r="O3683" s="1">
        <v>5.4</v>
      </c>
      <c r="P3683" s="1">
        <f t="shared" si="322"/>
        <v>66.3</v>
      </c>
      <c r="Q3683" s="1">
        <v>29.9</v>
      </c>
      <c r="R3683" s="1">
        <v>3.8</v>
      </c>
      <c r="S3683" s="1" t="s">
        <v>1259</v>
      </c>
      <c r="T3683" s="1">
        <v>19.4</v>
      </c>
      <c r="U3683" s="1">
        <v>0.82</v>
      </c>
      <c r="V3683" s="1">
        <f t="shared" si="321"/>
        <v>23.6585365853659</v>
      </c>
      <c r="W3683" s="6">
        <v>95</v>
      </c>
      <c r="X3683" s="1">
        <v>4</v>
      </c>
      <c r="AA3683" s="1" t="s">
        <v>1484</v>
      </c>
      <c r="AB3683" s="1" t="s">
        <v>1485</v>
      </c>
      <c r="AC3683" s="1" t="s">
        <v>214</v>
      </c>
      <c r="AD3683" s="1">
        <v>60</v>
      </c>
      <c r="AI3683" s="4"/>
    </row>
    <row r="3684" ht="17" hidden="1" customHeight="1" spans="1:35">
      <c r="A3684" s="1" t="s">
        <v>1480</v>
      </c>
      <c r="B3684" s="1" t="s">
        <v>1481</v>
      </c>
      <c r="C3684" s="1" t="s">
        <v>1482</v>
      </c>
      <c r="D3684" s="1">
        <v>2015</v>
      </c>
      <c r="E3684" s="1">
        <v>1040399</v>
      </c>
      <c r="G3684" s="15"/>
      <c r="H3684" s="1" t="s">
        <v>1483</v>
      </c>
      <c r="I3684" s="1">
        <v>6.42</v>
      </c>
      <c r="J3684" s="1">
        <v>2.33</v>
      </c>
      <c r="K3684" s="1">
        <v>1</v>
      </c>
      <c r="L3684" s="1">
        <v>1175</v>
      </c>
      <c r="M3684" s="1">
        <v>27.4440002441406</v>
      </c>
      <c r="N3684" s="1">
        <v>1.44</v>
      </c>
      <c r="O3684" s="1">
        <v>5.4</v>
      </c>
      <c r="P3684" s="1">
        <f t="shared" si="322"/>
        <v>66.3</v>
      </c>
      <c r="Q3684" s="1">
        <v>29.9</v>
      </c>
      <c r="R3684" s="1">
        <v>3.8</v>
      </c>
      <c r="S3684" s="1" t="s">
        <v>1259</v>
      </c>
      <c r="T3684" s="1">
        <v>19.4</v>
      </c>
      <c r="U3684" s="1">
        <v>0.82</v>
      </c>
      <c r="V3684" s="1">
        <f t="shared" si="321"/>
        <v>23.6585365853659</v>
      </c>
      <c r="W3684" s="6">
        <v>95</v>
      </c>
      <c r="X3684" s="1">
        <v>4</v>
      </c>
      <c r="AA3684" s="1" t="s">
        <v>1486</v>
      </c>
      <c r="AB3684" s="1" t="s">
        <v>1485</v>
      </c>
      <c r="AC3684" s="1" t="s">
        <v>1487</v>
      </c>
      <c r="AD3684" s="1">
        <v>60</v>
      </c>
      <c r="AI3684" s="4"/>
    </row>
    <row r="3685" ht="17" hidden="1" customHeight="1" spans="1:35">
      <c r="A3685" s="1" t="s">
        <v>1480</v>
      </c>
      <c r="B3685" s="1" t="s">
        <v>1481</v>
      </c>
      <c r="C3685" s="1" t="s">
        <v>1482</v>
      </c>
      <c r="D3685" s="1">
        <v>2015</v>
      </c>
      <c r="E3685" s="1">
        <v>1040399</v>
      </c>
      <c r="G3685" s="15"/>
      <c r="H3685" s="1" t="s">
        <v>1483</v>
      </c>
      <c r="I3685" s="1">
        <v>6.42</v>
      </c>
      <c r="J3685" s="1">
        <v>2.33</v>
      </c>
      <c r="K3685" s="1">
        <v>1</v>
      </c>
      <c r="L3685" s="1">
        <v>1175</v>
      </c>
      <c r="M3685" s="1">
        <v>27.4440002441406</v>
      </c>
      <c r="N3685" s="1">
        <v>1.44</v>
      </c>
      <c r="O3685" s="1">
        <v>5.4</v>
      </c>
      <c r="P3685" s="1">
        <f t="shared" si="322"/>
        <v>66.3</v>
      </c>
      <c r="Q3685" s="1">
        <v>29.9</v>
      </c>
      <c r="R3685" s="1">
        <v>3.8</v>
      </c>
      <c r="S3685" s="1" t="s">
        <v>1259</v>
      </c>
      <c r="T3685" s="1">
        <v>19.4</v>
      </c>
      <c r="U3685" s="1">
        <v>0.82</v>
      </c>
      <c r="V3685" s="1">
        <f t="shared" si="321"/>
        <v>23.6585365853659</v>
      </c>
      <c r="W3685" s="6">
        <v>95</v>
      </c>
      <c r="X3685" s="1">
        <v>4</v>
      </c>
      <c r="AA3685" s="1" t="s">
        <v>1484</v>
      </c>
      <c r="AB3685" s="1" t="s">
        <v>1485</v>
      </c>
      <c r="AC3685" s="1" t="s">
        <v>214</v>
      </c>
      <c r="AD3685" s="1">
        <v>60</v>
      </c>
      <c r="AI3685" s="4"/>
    </row>
    <row r="3686" ht="17" hidden="1" customHeight="1" spans="1:35">
      <c r="A3686" s="1" t="s">
        <v>1480</v>
      </c>
      <c r="B3686" s="1" t="s">
        <v>1481</v>
      </c>
      <c r="C3686" s="1" t="s">
        <v>1482</v>
      </c>
      <c r="D3686" s="1">
        <v>2015</v>
      </c>
      <c r="E3686" s="1">
        <v>1040399</v>
      </c>
      <c r="G3686" s="15"/>
      <c r="H3686" s="1" t="s">
        <v>1483</v>
      </c>
      <c r="I3686" s="1">
        <v>6.42</v>
      </c>
      <c r="J3686" s="1">
        <v>2.33</v>
      </c>
      <c r="K3686" s="1">
        <v>1</v>
      </c>
      <c r="L3686" s="1">
        <v>1175</v>
      </c>
      <c r="M3686" s="1">
        <v>27.4440002441406</v>
      </c>
      <c r="N3686" s="1">
        <v>1.44</v>
      </c>
      <c r="O3686" s="1">
        <v>5.4</v>
      </c>
      <c r="P3686" s="1">
        <f t="shared" si="322"/>
        <v>66.3</v>
      </c>
      <c r="Q3686" s="1">
        <v>29.9</v>
      </c>
      <c r="R3686" s="1">
        <v>3.8</v>
      </c>
      <c r="S3686" s="1" t="s">
        <v>1259</v>
      </c>
      <c r="T3686" s="1">
        <v>19.4</v>
      </c>
      <c r="U3686" s="1">
        <v>0.82</v>
      </c>
      <c r="V3686" s="1">
        <f t="shared" si="321"/>
        <v>23.6585365853659</v>
      </c>
      <c r="W3686" s="6">
        <v>95</v>
      </c>
      <c r="X3686" s="1">
        <v>4</v>
      </c>
      <c r="AA3686" s="1" t="s">
        <v>1486</v>
      </c>
      <c r="AB3686" s="1" t="s">
        <v>1485</v>
      </c>
      <c r="AC3686" s="1" t="s">
        <v>1487</v>
      </c>
      <c r="AD3686" s="1">
        <v>60</v>
      </c>
      <c r="AI3686" s="4"/>
    </row>
    <row r="3687" ht="17" hidden="1" customHeight="1" spans="1:35">
      <c r="A3687" s="1" t="s">
        <v>1480</v>
      </c>
      <c r="B3687" s="1" t="s">
        <v>1481</v>
      </c>
      <c r="C3687" s="1" t="s">
        <v>1482</v>
      </c>
      <c r="D3687" s="1">
        <v>2015</v>
      </c>
      <c r="E3687" s="1">
        <v>1040399</v>
      </c>
      <c r="G3687" s="15"/>
      <c r="H3687" s="1" t="s">
        <v>1483</v>
      </c>
      <c r="I3687" s="1">
        <v>6.42</v>
      </c>
      <c r="J3687" s="1">
        <v>2.33</v>
      </c>
      <c r="K3687" s="1">
        <v>1</v>
      </c>
      <c r="L3687" s="1">
        <v>1175</v>
      </c>
      <c r="M3687" s="1">
        <v>27.4440002441406</v>
      </c>
      <c r="N3687" s="1">
        <v>1.44</v>
      </c>
      <c r="O3687" s="1">
        <v>5.4</v>
      </c>
      <c r="P3687" s="1">
        <f t="shared" si="322"/>
        <v>66.3</v>
      </c>
      <c r="Q3687" s="1">
        <v>29.9</v>
      </c>
      <c r="R3687" s="1">
        <v>3.8</v>
      </c>
      <c r="S3687" s="1" t="s">
        <v>1259</v>
      </c>
      <c r="T3687" s="1">
        <v>19.4</v>
      </c>
      <c r="U3687" s="1">
        <v>0.82</v>
      </c>
      <c r="V3687" s="1">
        <f t="shared" si="321"/>
        <v>23.6585365853659</v>
      </c>
      <c r="W3687" s="6">
        <v>95</v>
      </c>
      <c r="X3687" s="1">
        <v>4</v>
      </c>
      <c r="AA3687" s="1" t="s">
        <v>1484</v>
      </c>
      <c r="AB3687" s="1" t="s">
        <v>1485</v>
      </c>
      <c r="AC3687" s="1" t="s">
        <v>214</v>
      </c>
      <c r="AD3687" s="1">
        <v>60</v>
      </c>
      <c r="AI3687" s="4"/>
    </row>
    <row r="3688" ht="17" hidden="1" customHeight="1" spans="1:35">
      <c r="A3688" s="1" t="s">
        <v>1480</v>
      </c>
      <c r="B3688" s="1" t="s">
        <v>1481</v>
      </c>
      <c r="C3688" s="1" t="s">
        <v>1482</v>
      </c>
      <c r="D3688" s="1">
        <v>2015</v>
      </c>
      <c r="E3688" s="1">
        <v>1040399</v>
      </c>
      <c r="G3688" s="15"/>
      <c r="H3688" s="1" t="s">
        <v>1483</v>
      </c>
      <c r="I3688" s="1">
        <v>6.42</v>
      </c>
      <c r="J3688" s="1">
        <v>2.33</v>
      </c>
      <c r="K3688" s="1">
        <v>1</v>
      </c>
      <c r="L3688" s="1">
        <v>1175</v>
      </c>
      <c r="M3688" s="1">
        <v>27.4440002441406</v>
      </c>
      <c r="N3688" s="1">
        <v>1.44</v>
      </c>
      <c r="O3688" s="1">
        <v>5.4</v>
      </c>
      <c r="P3688" s="1">
        <f t="shared" si="322"/>
        <v>66.3</v>
      </c>
      <c r="Q3688" s="1">
        <v>29.9</v>
      </c>
      <c r="R3688" s="1">
        <v>3.8</v>
      </c>
      <c r="S3688" s="1" t="s">
        <v>1259</v>
      </c>
      <c r="T3688" s="1">
        <v>19.4</v>
      </c>
      <c r="U3688" s="1">
        <v>0.82</v>
      </c>
      <c r="V3688" s="1">
        <f t="shared" si="321"/>
        <v>23.6585365853659</v>
      </c>
      <c r="W3688" s="6">
        <v>95</v>
      </c>
      <c r="X3688" s="1">
        <v>4</v>
      </c>
      <c r="AA3688" s="1" t="s">
        <v>1486</v>
      </c>
      <c r="AB3688" s="1" t="s">
        <v>1485</v>
      </c>
      <c r="AC3688" s="1" t="s">
        <v>1487</v>
      </c>
      <c r="AD3688" s="1">
        <v>60</v>
      </c>
      <c r="AI3688" s="4"/>
    </row>
    <row r="3689" ht="17" hidden="1" customHeight="1" spans="1:35">
      <c r="A3689" s="1" t="s">
        <v>1480</v>
      </c>
      <c r="B3689" s="1" t="s">
        <v>1481</v>
      </c>
      <c r="C3689" s="1" t="s">
        <v>1482</v>
      </c>
      <c r="D3689" s="1">
        <v>2015</v>
      </c>
      <c r="E3689" s="1">
        <v>1040399</v>
      </c>
      <c r="G3689" s="15"/>
      <c r="H3689" s="1" t="s">
        <v>1483</v>
      </c>
      <c r="I3689" s="1">
        <v>6.42</v>
      </c>
      <c r="J3689" s="1">
        <v>2.33</v>
      </c>
      <c r="K3689" s="1">
        <v>1</v>
      </c>
      <c r="L3689" s="1">
        <v>1175</v>
      </c>
      <c r="M3689" s="1">
        <v>27.4440002441406</v>
      </c>
      <c r="N3689" s="1">
        <v>1.44</v>
      </c>
      <c r="O3689" s="1">
        <v>5.4</v>
      </c>
      <c r="P3689" s="1">
        <f t="shared" si="322"/>
        <v>66.3</v>
      </c>
      <c r="Q3689" s="1">
        <v>29.9</v>
      </c>
      <c r="R3689" s="1">
        <v>3.8</v>
      </c>
      <c r="S3689" s="1" t="s">
        <v>1259</v>
      </c>
      <c r="T3689" s="1">
        <v>19.4</v>
      </c>
      <c r="U3689" s="1">
        <v>0.82</v>
      </c>
      <c r="V3689" s="1">
        <f t="shared" si="321"/>
        <v>23.6585365853659</v>
      </c>
      <c r="W3689" s="6">
        <v>95</v>
      </c>
      <c r="X3689" s="1">
        <v>4</v>
      </c>
      <c r="AA3689" s="1" t="s">
        <v>1484</v>
      </c>
      <c r="AB3689" s="1" t="s">
        <v>1485</v>
      </c>
      <c r="AC3689" s="1" t="s">
        <v>214</v>
      </c>
      <c r="AD3689" s="1">
        <v>60</v>
      </c>
      <c r="AI3689" s="4"/>
    </row>
    <row r="3690" ht="17" hidden="1" customHeight="1" spans="1:35">
      <c r="A3690" s="1" t="s">
        <v>1480</v>
      </c>
      <c r="B3690" s="1" t="s">
        <v>1481</v>
      </c>
      <c r="C3690" s="1" t="s">
        <v>1482</v>
      </c>
      <c r="D3690" s="1">
        <v>2015</v>
      </c>
      <c r="E3690" s="1">
        <v>1040399</v>
      </c>
      <c r="G3690" s="15"/>
      <c r="H3690" s="1" t="s">
        <v>1483</v>
      </c>
      <c r="I3690" s="1">
        <v>6.42</v>
      </c>
      <c r="J3690" s="1">
        <v>2.33</v>
      </c>
      <c r="K3690" s="1">
        <v>1</v>
      </c>
      <c r="L3690" s="1">
        <v>1175</v>
      </c>
      <c r="M3690" s="1">
        <v>27.4440002441406</v>
      </c>
      <c r="N3690" s="1">
        <v>1.44</v>
      </c>
      <c r="O3690" s="1">
        <v>5.4</v>
      </c>
      <c r="P3690" s="1">
        <f t="shared" si="322"/>
        <v>66.3</v>
      </c>
      <c r="Q3690" s="1">
        <v>29.9</v>
      </c>
      <c r="R3690" s="1">
        <v>3.8</v>
      </c>
      <c r="S3690" s="1" t="s">
        <v>1259</v>
      </c>
      <c r="T3690" s="1">
        <v>19.4</v>
      </c>
      <c r="U3690" s="1">
        <v>0.82</v>
      </c>
      <c r="V3690" s="1">
        <f t="shared" si="321"/>
        <v>23.6585365853659</v>
      </c>
      <c r="W3690" s="6">
        <v>95</v>
      </c>
      <c r="X3690" s="1">
        <v>4</v>
      </c>
      <c r="AA3690" s="1" t="s">
        <v>1486</v>
      </c>
      <c r="AB3690" s="1" t="s">
        <v>1485</v>
      </c>
      <c r="AC3690" s="1" t="s">
        <v>1487</v>
      </c>
      <c r="AD3690" s="1">
        <v>60</v>
      </c>
      <c r="AI3690" s="4"/>
    </row>
    <row r="3691" ht="17" hidden="1" customHeight="1" spans="1:35">
      <c r="A3691" s="1" t="s">
        <v>1480</v>
      </c>
      <c r="B3691" s="1" t="s">
        <v>1481</v>
      </c>
      <c r="C3691" s="1" t="s">
        <v>1482</v>
      </c>
      <c r="D3691" s="1">
        <v>2015</v>
      </c>
      <c r="E3691" s="1">
        <v>1040399</v>
      </c>
      <c r="G3691" s="15"/>
      <c r="H3691" s="1" t="s">
        <v>1483</v>
      </c>
      <c r="I3691" s="1">
        <v>6.42</v>
      </c>
      <c r="J3691" s="1">
        <v>2.33</v>
      </c>
      <c r="K3691" s="1">
        <v>1</v>
      </c>
      <c r="L3691" s="1">
        <v>1175</v>
      </c>
      <c r="M3691" s="1">
        <v>27.4440002441406</v>
      </c>
      <c r="N3691" s="1">
        <v>1.44</v>
      </c>
      <c r="O3691" s="1">
        <v>5.4</v>
      </c>
      <c r="P3691" s="1">
        <f t="shared" si="322"/>
        <v>66.3</v>
      </c>
      <c r="Q3691" s="1">
        <v>29.9</v>
      </c>
      <c r="R3691" s="1">
        <v>3.8</v>
      </c>
      <c r="S3691" s="1" t="s">
        <v>1259</v>
      </c>
      <c r="T3691" s="1">
        <v>19.4</v>
      </c>
      <c r="U3691" s="1">
        <v>0.82</v>
      </c>
      <c r="V3691" s="1">
        <f t="shared" si="321"/>
        <v>23.6585365853659</v>
      </c>
      <c r="W3691" s="6">
        <v>95</v>
      </c>
      <c r="X3691" s="1">
        <v>4</v>
      </c>
      <c r="AA3691" s="1" t="s">
        <v>1484</v>
      </c>
      <c r="AB3691" s="1" t="s">
        <v>1485</v>
      </c>
      <c r="AC3691" s="1" t="s">
        <v>214</v>
      </c>
      <c r="AD3691" s="1">
        <v>60</v>
      </c>
      <c r="AI3691" s="4"/>
    </row>
    <row r="3692" ht="17" hidden="1" customHeight="1" spans="1:35">
      <c r="A3692" s="1" t="s">
        <v>1480</v>
      </c>
      <c r="B3692" s="1" t="s">
        <v>1481</v>
      </c>
      <c r="C3692" s="1" t="s">
        <v>1482</v>
      </c>
      <c r="D3692" s="1">
        <v>2015</v>
      </c>
      <c r="E3692" s="1">
        <v>1040399</v>
      </c>
      <c r="G3692" s="15"/>
      <c r="H3692" s="1" t="s">
        <v>1483</v>
      </c>
      <c r="I3692" s="1">
        <v>6.42</v>
      </c>
      <c r="J3692" s="1">
        <v>2.33</v>
      </c>
      <c r="K3692" s="1">
        <v>1</v>
      </c>
      <c r="L3692" s="1">
        <v>1175</v>
      </c>
      <c r="M3692" s="1">
        <v>27.4440002441406</v>
      </c>
      <c r="N3692" s="1">
        <v>1.44</v>
      </c>
      <c r="O3692" s="1">
        <v>5.4</v>
      </c>
      <c r="P3692" s="1">
        <f t="shared" si="322"/>
        <v>66.3</v>
      </c>
      <c r="Q3692" s="1">
        <v>29.9</v>
      </c>
      <c r="R3692" s="1">
        <v>3.8</v>
      </c>
      <c r="S3692" s="1" t="s">
        <v>1259</v>
      </c>
      <c r="T3692" s="1">
        <v>19.4</v>
      </c>
      <c r="U3692" s="1">
        <v>0.82</v>
      </c>
      <c r="V3692" s="1">
        <f t="shared" si="321"/>
        <v>23.6585365853659</v>
      </c>
      <c r="W3692" s="6">
        <v>95</v>
      </c>
      <c r="X3692" s="1">
        <v>4</v>
      </c>
      <c r="AA3692" s="1" t="s">
        <v>1486</v>
      </c>
      <c r="AB3692" s="1" t="s">
        <v>1485</v>
      </c>
      <c r="AC3692" s="1" t="s">
        <v>1487</v>
      </c>
      <c r="AD3692" s="1">
        <v>60</v>
      </c>
      <c r="AI3692" s="4"/>
    </row>
    <row r="3693" ht="17" hidden="1" customHeight="1" spans="1:35">
      <c r="A3693" s="1" t="s">
        <v>1480</v>
      </c>
      <c r="B3693" s="1" t="s">
        <v>1481</v>
      </c>
      <c r="C3693" s="1" t="s">
        <v>1482</v>
      </c>
      <c r="D3693" s="1">
        <v>2015</v>
      </c>
      <c r="E3693" s="1">
        <v>1040399</v>
      </c>
      <c r="G3693" s="15"/>
      <c r="H3693" s="1" t="s">
        <v>1483</v>
      </c>
      <c r="I3693" s="1">
        <v>6.42</v>
      </c>
      <c r="J3693" s="1">
        <v>2.33</v>
      </c>
      <c r="K3693" s="1">
        <v>1</v>
      </c>
      <c r="L3693" s="1">
        <v>1175</v>
      </c>
      <c r="M3693" s="1">
        <v>27.4440002441406</v>
      </c>
      <c r="N3693" s="1">
        <v>1.44</v>
      </c>
      <c r="O3693" s="1">
        <v>5.4</v>
      </c>
      <c r="P3693" s="1">
        <f t="shared" si="322"/>
        <v>66.3</v>
      </c>
      <c r="Q3693" s="1">
        <v>29.9</v>
      </c>
      <c r="R3693" s="1">
        <v>3.8</v>
      </c>
      <c r="S3693" s="1" t="s">
        <v>1259</v>
      </c>
      <c r="T3693" s="1">
        <v>19.4</v>
      </c>
      <c r="U3693" s="1">
        <v>0.82</v>
      </c>
      <c r="V3693" s="1">
        <f t="shared" si="321"/>
        <v>23.6585365853659</v>
      </c>
      <c r="W3693" s="6">
        <v>95</v>
      </c>
      <c r="X3693" s="1">
        <v>4</v>
      </c>
      <c r="AA3693" s="1" t="s">
        <v>1484</v>
      </c>
      <c r="AB3693" s="1" t="s">
        <v>1485</v>
      </c>
      <c r="AC3693" s="1" t="s">
        <v>214</v>
      </c>
      <c r="AD3693" s="1">
        <v>60</v>
      </c>
      <c r="AI3693" s="4"/>
    </row>
    <row r="3694" ht="17" hidden="1" customHeight="1" spans="1:35">
      <c r="A3694" s="1" t="s">
        <v>1480</v>
      </c>
      <c r="B3694" s="1" t="s">
        <v>1481</v>
      </c>
      <c r="C3694" s="1" t="s">
        <v>1482</v>
      </c>
      <c r="D3694" s="1">
        <v>2015</v>
      </c>
      <c r="E3694" s="1">
        <v>1040399</v>
      </c>
      <c r="G3694" s="15"/>
      <c r="H3694" s="1" t="s">
        <v>1483</v>
      </c>
      <c r="I3694" s="1">
        <v>6.42</v>
      </c>
      <c r="J3694" s="1">
        <v>2.33</v>
      </c>
      <c r="K3694" s="1">
        <v>1</v>
      </c>
      <c r="L3694" s="1">
        <v>1175</v>
      </c>
      <c r="M3694" s="1">
        <v>27.4440002441406</v>
      </c>
      <c r="N3694" s="1">
        <v>1.44</v>
      </c>
      <c r="O3694" s="1">
        <v>5.4</v>
      </c>
      <c r="P3694" s="1">
        <f t="shared" si="322"/>
        <v>66.3</v>
      </c>
      <c r="Q3694" s="1">
        <v>29.9</v>
      </c>
      <c r="R3694" s="1">
        <v>3.8</v>
      </c>
      <c r="S3694" s="1" t="s">
        <v>1259</v>
      </c>
      <c r="T3694" s="1">
        <v>19.4</v>
      </c>
      <c r="U3694" s="1">
        <v>0.82</v>
      </c>
      <c r="V3694" s="1">
        <f t="shared" si="321"/>
        <v>23.6585365853659</v>
      </c>
      <c r="W3694" s="6">
        <v>95</v>
      </c>
      <c r="X3694" s="1">
        <v>4</v>
      </c>
      <c r="AA3694" s="1" t="s">
        <v>1486</v>
      </c>
      <c r="AB3694" s="1" t="s">
        <v>1485</v>
      </c>
      <c r="AC3694" s="1" t="s">
        <v>1487</v>
      </c>
      <c r="AD3694" s="1">
        <v>60</v>
      </c>
      <c r="AI3694" s="4"/>
    </row>
    <row r="3695" ht="17" hidden="1" customHeight="1" spans="1:35">
      <c r="A3695" s="1" t="s">
        <v>1480</v>
      </c>
      <c r="B3695" s="1" t="s">
        <v>1481</v>
      </c>
      <c r="C3695" s="1" t="s">
        <v>1482</v>
      </c>
      <c r="D3695" s="1">
        <v>2015</v>
      </c>
      <c r="E3695" s="1">
        <v>1040399</v>
      </c>
      <c r="G3695" s="15"/>
      <c r="H3695" s="1" t="s">
        <v>1483</v>
      </c>
      <c r="I3695" s="1">
        <v>6.42</v>
      </c>
      <c r="J3695" s="1">
        <v>2.33</v>
      </c>
      <c r="K3695" s="1">
        <v>1</v>
      </c>
      <c r="L3695" s="1">
        <v>1175</v>
      </c>
      <c r="M3695" s="1">
        <v>27.4440002441406</v>
      </c>
      <c r="N3695" s="1">
        <v>1.44</v>
      </c>
      <c r="O3695" s="1">
        <v>5.4</v>
      </c>
      <c r="P3695" s="1">
        <f t="shared" si="322"/>
        <v>66.3</v>
      </c>
      <c r="Q3695" s="1">
        <v>29.9</v>
      </c>
      <c r="R3695" s="1">
        <v>3.8</v>
      </c>
      <c r="S3695" s="1" t="s">
        <v>1259</v>
      </c>
      <c r="T3695" s="1">
        <v>19.4</v>
      </c>
      <c r="U3695" s="1">
        <v>0.82</v>
      </c>
      <c r="V3695" s="1">
        <f t="shared" si="321"/>
        <v>23.6585365853659</v>
      </c>
      <c r="W3695" s="6">
        <v>95</v>
      </c>
      <c r="X3695" s="1">
        <v>4</v>
      </c>
      <c r="AA3695" s="1" t="s">
        <v>1484</v>
      </c>
      <c r="AB3695" s="1" t="s">
        <v>1485</v>
      </c>
      <c r="AC3695" s="1" t="s">
        <v>214</v>
      </c>
      <c r="AD3695" s="1">
        <v>60</v>
      </c>
      <c r="AI3695" s="4"/>
    </row>
    <row r="3696" ht="17" hidden="1" customHeight="1" spans="1:35">
      <c r="A3696" s="1" t="s">
        <v>1480</v>
      </c>
      <c r="B3696" s="1" t="s">
        <v>1481</v>
      </c>
      <c r="C3696" s="1" t="s">
        <v>1482</v>
      </c>
      <c r="D3696" s="1">
        <v>2015</v>
      </c>
      <c r="E3696" s="1">
        <v>1040399</v>
      </c>
      <c r="G3696" s="15"/>
      <c r="H3696" s="1" t="s">
        <v>1483</v>
      </c>
      <c r="I3696" s="1">
        <v>6.42</v>
      </c>
      <c r="J3696" s="1">
        <v>2.33</v>
      </c>
      <c r="K3696" s="1">
        <v>1</v>
      </c>
      <c r="L3696" s="1">
        <v>1175</v>
      </c>
      <c r="M3696" s="1">
        <v>27.4440002441406</v>
      </c>
      <c r="N3696" s="1">
        <v>1.44</v>
      </c>
      <c r="O3696" s="1">
        <v>5.4</v>
      </c>
      <c r="P3696" s="1">
        <f t="shared" si="322"/>
        <v>66.3</v>
      </c>
      <c r="Q3696" s="1">
        <v>29.9</v>
      </c>
      <c r="R3696" s="1">
        <v>3.8</v>
      </c>
      <c r="S3696" s="1" t="s">
        <v>1259</v>
      </c>
      <c r="T3696" s="1">
        <v>19.4</v>
      </c>
      <c r="U3696" s="1">
        <v>0.82</v>
      </c>
      <c r="V3696" s="1">
        <f t="shared" si="321"/>
        <v>23.6585365853659</v>
      </c>
      <c r="W3696" s="6">
        <v>95</v>
      </c>
      <c r="X3696" s="1">
        <v>4</v>
      </c>
      <c r="AA3696" s="1" t="s">
        <v>1486</v>
      </c>
      <c r="AB3696" s="1" t="s">
        <v>1485</v>
      </c>
      <c r="AC3696" s="1" t="s">
        <v>1487</v>
      </c>
      <c r="AD3696" s="1">
        <v>60</v>
      </c>
      <c r="AI3696" s="4"/>
    </row>
    <row r="3697" ht="17" hidden="1" customHeight="1" spans="1:35">
      <c r="A3697" s="1" t="s">
        <v>1480</v>
      </c>
      <c r="B3697" s="1" t="s">
        <v>1481</v>
      </c>
      <c r="C3697" s="1" t="s">
        <v>1482</v>
      </c>
      <c r="D3697" s="1">
        <v>2015</v>
      </c>
      <c r="E3697" s="1">
        <v>1040399</v>
      </c>
      <c r="G3697" s="15"/>
      <c r="H3697" s="1" t="s">
        <v>1483</v>
      </c>
      <c r="I3697" s="1">
        <v>6.42</v>
      </c>
      <c r="J3697" s="1">
        <v>2.33</v>
      </c>
      <c r="K3697" s="1">
        <v>1</v>
      </c>
      <c r="L3697" s="1">
        <v>1175</v>
      </c>
      <c r="M3697" s="1">
        <v>27.4440002441406</v>
      </c>
      <c r="N3697" s="1">
        <v>1.44</v>
      </c>
      <c r="O3697" s="1">
        <v>5.4</v>
      </c>
      <c r="P3697" s="1">
        <f t="shared" si="322"/>
        <v>66.3</v>
      </c>
      <c r="Q3697" s="1">
        <v>29.9</v>
      </c>
      <c r="R3697" s="1">
        <v>3.8</v>
      </c>
      <c r="S3697" s="1" t="s">
        <v>1259</v>
      </c>
      <c r="T3697" s="1">
        <v>19.4</v>
      </c>
      <c r="U3697" s="1">
        <v>0.82</v>
      </c>
      <c r="V3697" s="1">
        <f t="shared" si="321"/>
        <v>23.6585365853659</v>
      </c>
      <c r="W3697" s="6">
        <v>95</v>
      </c>
      <c r="X3697" s="1">
        <v>4</v>
      </c>
      <c r="AA3697" s="1" t="s">
        <v>1484</v>
      </c>
      <c r="AB3697" s="1" t="s">
        <v>1485</v>
      </c>
      <c r="AC3697" s="1" t="s">
        <v>214</v>
      </c>
      <c r="AD3697" s="1">
        <v>60</v>
      </c>
      <c r="AI3697" s="4"/>
    </row>
    <row r="3698" ht="17" hidden="1" customHeight="1" spans="1:35">
      <c r="A3698" s="1" t="s">
        <v>1480</v>
      </c>
      <c r="B3698" s="1" t="s">
        <v>1481</v>
      </c>
      <c r="C3698" s="1" t="s">
        <v>1482</v>
      </c>
      <c r="D3698" s="1">
        <v>2015</v>
      </c>
      <c r="E3698" s="1">
        <v>1040399</v>
      </c>
      <c r="G3698" s="15"/>
      <c r="H3698" s="1" t="s">
        <v>1483</v>
      </c>
      <c r="I3698" s="1">
        <v>6.42</v>
      </c>
      <c r="J3698" s="1">
        <v>2.33</v>
      </c>
      <c r="K3698" s="1">
        <v>1</v>
      </c>
      <c r="L3698" s="1">
        <v>1175</v>
      </c>
      <c r="M3698" s="1">
        <v>27.4440002441406</v>
      </c>
      <c r="N3698" s="1">
        <v>1.44</v>
      </c>
      <c r="O3698" s="1">
        <v>5.4</v>
      </c>
      <c r="P3698" s="1">
        <f t="shared" si="322"/>
        <v>66.3</v>
      </c>
      <c r="Q3698" s="1">
        <v>29.9</v>
      </c>
      <c r="R3698" s="1">
        <v>3.8</v>
      </c>
      <c r="S3698" s="1" t="s">
        <v>1259</v>
      </c>
      <c r="T3698" s="1">
        <v>19.4</v>
      </c>
      <c r="U3698" s="1">
        <v>0.82</v>
      </c>
      <c r="V3698" s="1">
        <f t="shared" si="321"/>
        <v>23.6585365853659</v>
      </c>
      <c r="W3698" s="6">
        <v>95</v>
      </c>
      <c r="X3698" s="1">
        <v>4</v>
      </c>
      <c r="AA3698" s="1" t="s">
        <v>1486</v>
      </c>
      <c r="AB3698" s="1" t="s">
        <v>1485</v>
      </c>
      <c r="AC3698" s="1" t="s">
        <v>1487</v>
      </c>
      <c r="AD3698" s="1">
        <v>60</v>
      </c>
      <c r="AI3698" s="4"/>
    </row>
    <row r="3699" ht="17" hidden="1" customHeight="1" spans="1:35">
      <c r="A3699" s="1" t="s">
        <v>1480</v>
      </c>
      <c r="B3699" s="1" t="s">
        <v>1481</v>
      </c>
      <c r="C3699" s="1" t="s">
        <v>1482</v>
      </c>
      <c r="D3699" s="1">
        <v>2015</v>
      </c>
      <c r="E3699" s="1">
        <v>1040399</v>
      </c>
      <c r="G3699" s="15"/>
      <c r="H3699" s="1" t="s">
        <v>1483</v>
      </c>
      <c r="I3699" s="1">
        <v>6.42</v>
      </c>
      <c r="J3699" s="1">
        <v>2.33</v>
      </c>
      <c r="K3699" s="1">
        <v>1</v>
      </c>
      <c r="L3699" s="1">
        <v>1175</v>
      </c>
      <c r="M3699" s="1">
        <v>27.4440002441406</v>
      </c>
      <c r="N3699" s="1">
        <v>1.44</v>
      </c>
      <c r="O3699" s="1">
        <v>5.4</v>
      </c>
      <c r="P3699" s="1">
        <f t="shared" si="322"/>
        <v>66.3</v>
      </c>
      <c r="Q3699" s="1">
        <v>29.9</v>
      </c>
      <c r="R3699" s="1">
        <v>3.8</v>
      </c>
      <c r="S3699" s="1" t="s">
        <v>1259</v>
      </c>
      <c r="T3699" s="1">
        <v>19.4</v>
      </c>
      <c r="U3699" s="1">
        <v>0.82</v>
      </c>
      <c r="V3699" s="1">
        <f t="shared" si="321"/>
        <v>23.6585365853659</v>
      </c>
      <c r="W3699" s="6">
        <v>95</v>
      </c>
      <c r="X3699" s="1">
        <v>4</v>
      </c>
      <c r="AA3699" s="1" t="s">
        <v>1484</v>
      </c>
      <c r="AB3699" s="1" t="s">
        <v>1485</v>
      </c>
      <c r="AC3699" s="1" t="s">
        <v>214</v>
      </c>
      <c r="AD3699" s="1">
        <v>60</v>
      </c>
      <c r="AI3699" s="4"/>
    </row>
    <row r="3700" ht="17" hidden="1" customHeight="1" spans="1:35">
      <c r="A3700" s="1" t="s">
        <v>1480</v>
      </c>
      <c r="B3700" s="1" t="s">
        <v>1481</v>
      </c>
      <c r="C3700" s="1" t="s">
        <v>1482</v>
      </c>
      <c r="D3700" s="1">
        <v>2015</v>
      </c>
      <c r="E3700" s="1">
        <v>1040399</v>
      </c>
      <c r="G3700" s="15"/>
      <c r="H3700" s="1" t="s">
        <v>1483</v>
      </c>
      <c r="I3700" s="1">
        <v>6.42</v>
      </c>
      <c r="J3700" s="1">
        <v>2.33</v>
      </c>
      <c r="K3700" s="1">
        <v>1</v>
      </c>
      <c r="L3700" s="1">
        <v>1175</v>
      </c>
      <c r="M3700" s="1">
        <v>27.4440002441406</v>
      </c>
      <c r="N3700" s="1">
        <v>1.44</v>
      </c>
      <c r="O3700" s="1">
        <v>5.4</v>
      </c>
      <c r="P3700" s="1">
        <f t="shared" si="322"/>
        <v>66.3</v>
      </c>
      <c r="Q3700" s="1">
        <v>29.9</v>
      </c>
      <c r="R3700" s="1">
        <v>3.8</v>
      </c>
      <c r="S3700" s="1" t="s">
        <v>1259</v>
      </c>
      <c r="T3700" s="1">
        <v>19.4</v>
      </c>
      <c r="U3700" s="1">
        <v>0.82</v>
      </c>
      <c r="V3700" s="1">
        <f t="shared" si="321"/>
        <v>23.6585365853659</v>
      </c>
      <c r="W3700" s="6">
        <v>95</v>
      </c>
      <c r="X3700" s="1">
        <v>4</v>
      </c>
      <c r="AA3700" s="1" t="s">
        <v>1486</v>
      </c>
      <c r="AB3700" s="1" t="s">
        <v>1485</v>
      </c>
      <c r="AC3700" s="1" t="s">
        <v>1487</v>
      </c>
      <c r="AD3700" s="1">
        <v>60</v>
      </c>
      <c r="AI3700" s="4"/>
    </row>
    <row r="3701" ht="17" hidden="1" customHeight="1" spans="1:35">
      <c r="A3701" s="1" t="s">
        <v>1480</v>
      </c>
      <c r="B3701" s="1" t="s">
        <v>1481</v>
      </c>
      <c r="C3701" s="1" t="s">
        <v>1482</v>
      </c>
      <c r="D3701" s="1">
        <v>2015</v>
      </c>
      <c r="E3701" s="1">
        <v>1040399</v>
      </c>
      <c r="G3701" s="15"/>
      <c r="H3701" s="1" t="s">
        <v>1483</v>
      </c>
      <c r="I3701" s="1">
        <v>6.42</v>
      </c>
      <c r="J3701" s="1">
        <v>2.33</v>
      </c>
      <c r="K3701" s="1">
        <v>1</v>
      </c>
      <c r="L3701" s="1">
        <v>1175</v>
      </c>
      <c r="M3701" s="1">
        <v>27.4440002441406</v>
      </c>
      <c r="N3701" s="1">
        <v>1.44</v>
      </c>
      <c r="O3701" s="1">
        <v>5.4</v>
      </c>
      <c r="P3701" s="1">
        <f t="shared" si="322"/>
        <v>66.3</v>
      </c>
      <c r="Q3701" s="1">
        <v>29.9</v>
      </c>
      <c r="R3701" s="1">
        <v>3.8</v>
      </c>
      <c r="S3701" s="1" t="s">
        <v>1259</v>
      </c>
      <c r="T3701" s="1">
        <v>19.4</v>
      </c>
      <c r="U3701" s="1">
        <v>0.82</v>
      </c>
      <c r="V3701" s="1">
        <f t="shared" si="321"/>
        <v>23.6585365853659</v>
      </c>
      <c r="W3701" s="6">
        <v>95</v>
      </c>
      <c r="X3701" s="1">
        <v>4</v>
      </c>
      <c r="AA3701" s="1" t="s">
        <v>1484</v>
      </c>
      <c r="AB3701" s="1" t="s">
        <v>1485</v>
      </c>
      <c r="AC3701" s="1" t="s">
        <v>214</v>
      </c>
      <c r="AD3701" s="1">
        <v>60</v>
      </c>
      <c r="AI3701" s="4"/>
    </row>
    <row r="3702" ht="17" hidden="1" customHeight="1" spans="1:35">
      <c r="A3702" s="1" t="s">
        <v>1480</v>
      </c>
      <c r="B3702" s="1" t="s">
        <v>1481</v>
      </c>
      <c r="C3702" s="1" t="s">
        <v>1482</v>
      </c>
      <c r="D3702" s="1">
        <v>2015</v>
      </c>
      <c r="E3702" s="1">
        <v>1040399</v>
      </c>
      <c r="G3702" s="15"/>
      <c r="H3702" s="1" t="s">
        <v>1483</v>
      </c>
      <c r="I3702" s="1">
        <v>6.42</v>
      </c>
      <c r="J3702" s="1">
        <v>2.33</v>
      </c>
      <c r="K3702" s="1">
        <v>1</v>
      </c>
      <c r="L3702" s="1">
        <v>1175</v>
      </c>
      <c r="M3702" s="1">
        <v>27.4440002441406</v>
      </c>
      <c r="N3702" s="1">
        <v>1.44</v>
      </c>
      <c r="O3702" s="1">
        <v>5.4</v>
      </c>
      <c r="P3702" s="1">
        <f t="shared" si="322"/>
        <v>66.3</v>
      </c>
      <c r="Q3702" s="1">
        <v>29.9</v>
      </c>
      <c r="R3702" s="1">
        <v>3.8</v>
      </c>
      <c r="S3702" s="1" t="s">
        <v>1259</v>
      </c>
      <c r="T3702" s="1">
        <v>19.4</v>
      </c>
      <c r="U3702" s="1">
        <v>0.82</v>
      </c>
      <c r="V3702" s="1">
        <f t="shared" si="321"/>
        <v>23.6585365853659</v>
      </c>
      <c r="W3702" s="6">
        <v>95</v>
      </c>
      <c r="X3702" s="1">
        <v>4</v>
      </c>
      <c r="AA3702" s="1" t="s">
        <v>1486</v>
      </c>
      <c r="AB3702" s="1" t="s">
        <v>1485</v>
      </c>
      <c r="AC3702" s="1" t="s">
        <v>1487</v>
      </c>
      <c r="AD3702" s="1">
        <v>60</v>
      </c>
      <c r="AI3702" s="4"/>
    </row>
    <row r="3703" ht="17" hidden="1" customHeight="1" spans="1:35">
      <c r="A3703" s="1" t="s">
        <v>1480</v>
      </c>
      <c r="B3703" s="1" t="s">
        <v>1481</v>
      </c>
      <c r="C3703" s="1" t="s">
        <v>1482</v>
      </c>
      <c r="D3703" s="1">
        <v>2015</v>
      </c>
      <c r="E3703" s="1">
        <v>1040399</v>
      </c>
      <c r="G3703" s="15"/>
      <c r="H3703" s="1" t="s">
        <v>1483</v>
      </c>
      <c r="I3703" s="1">
        <v>6.42</v>
      </c>
      <c r="J3703" s="1">
        <v>2.33</v>
      </c>
      <c r="K3703" s="1">
        <v>1</v>
      </c>
      <c r="L3703" s="1">
        <v>1175</v>
      </c>
      <c r="M3703" s="1">
        <v>27.4440002441406</v>
      </c>
      <c r="N3703" s="1">
        <v>1.44</v>
      </c>
      <c r="O3703" s="1">
        <v>5.4</v>
      </c>
      <c r="P3703" s="1">
        <f t="shared" si="322"/>
        <v>66.3</v>
      </c>
      <c r="Q3703" s="1">
        <v>29.9</v>
      </c>
      <c r="R3703" s="1">
        <v>3.8</v>
      </c>
      <c r="S3703" s="1" t="s">
        <v>1259</v>
      </c>
      <c r="T3703" s="1">
        <v>19.4</v>
      </c>
      <c r="U3703" s="1">
        <v>0.82</v>
      </c>
      <c r="V3703" s="1">
        <f t="shared" si="321"/>
        <v>23.6585365853659</v>
      </c>
      <c r="W3703" s="6">
        <v>95</v>
      </c>
      <c r="X3703" s="1">
        <v>4</v>
      </c>
      <c r="AA3703" s="1" t="s">
        <v>1484</v>
      </c>
      <c r="AB3703" s="1" t="s">
        <v>1485</v>
      </c>
      <c r="AC3703" s="1" t="s">
        <v>214</v>
      </c>
      <c r="AD3703" s="1">
        <v>60</v>
      </c>
      <c r="AI3703" s="4"/>
    </row>
    <row r="3704" ht="17" hidden="1" customHeight="1" spans="1:35">
      <c r="A3704" s="1" t="s">
        <v>1480</v>
      </c>
      <c r="B3704" s="1" t="s">
        <v>1481</v>
      </c>
      <c r="C3704" s="1" t="s">
        <v>1482</v>
      </c>
      <c r="D3704" s="1">
        <v>2015</v>
      </c>
      <c r="E3704" s="1">
        <v>1040399</v>
      </c>
      <c r="G3704" s="15"/>
      <c r="H3704" s="1" t="s">
        <v>1483</v>
      </c>
      <c r="I3704" s="1">
        <v>6.42</v>
      </c>
      <c r="J3704" s="1">
        <v>2.33</v>
      </c>
      <c r="K3704" s="1">
        <v>1</v>
      </c>
      <c r="L3704" s="1">
        <v>1175</v>
      </c>
      <c r="M3704" s="1">
        <v>27.4440002441406</v>
      </c>
      <c r="N3704" s="1">
        <v>1.44</v>
      </c>
      <c r="O3704" s="1">
        <v>5.4</v>
      </c>
      <c r="P3704" s="1">
        <f t="shared" si="322"/>
        <v>66.3</v>
      </c>
      <c r="Q3704" s="1">
        <v>29.9</v>
      </c>
      <c r="R3704" s="1">
        <v>3.8</v>
      </c>
      <c r="S3704" s="1" t="s">
        <v>1259</v>
      </c>
      <c r="T3704" s="1">
        <v>19.4</v>
      </c>
      <c r="U3704" s="1">
        <v>0.82</v>
      </c>
      <c r="V3704" s="1">
        <f t="shared" si="321"/>
        <v>23.6585365853659</v>
      </c>
      <c r="W3704" s="6">
        <v>95</v>
      </c>
      <c r="X3704" s="1">
        <v>4</v>
      </c>
      <c r="AA3704" s="1" t="s">
        <v>1486</v>
      </c>
      <c r="AB3704" s="1" t="s">
        <v>1485</v>
      </c>
      <c r="AC3704" s="1" t="s">
        <v>1487</v>
      </c>
      <c r="AD3704" s="1">
        <v>60</v>
      </c>
      <c r="AI3704" s="4"/>
    </row>
    <row r="3705" ht="17" hidden="1" customHeight="1" spans="1:35">
      <c r="A3705" s="1" t="s">
        <v>1480</v>
      </c>
      <c r="B3705" s="1" t="s">
        <v>1481</v>
      </c>
      <c r="C3705" s="1" t="s">
        <v>1482</v>
      </c>
      <c r="D3705" s="1">
        <v>2015</v>
      </c>
      <c r="E3705" s="1">
        <v>1040399</v>
      </c>
      <c r="G3705" s="15"/>
      <c r="H3705" s="1" t="s">
        <v>1483</v>
      </c>
      <c r="I3705" s="1">
        <v>6.42</v>
      </c>
      <c r="J3705" s="1">
        <v>2.33</v>
      </c>
      <c r="K3705" s="1">
        <v>1</v>
      </c>
      <c r="L3705" s="1">
        <v>1175</v>
      </c>
      <c r="M3705" s="1">
        <v>27.4440002441406</v>
      </c>
      <c r="N3705" s="1">
        <v>1.44</v>
      </c>
      <c r="O3705" s="1">
        <v>5.4</v>
      </c>
      <c r="P3705" s="1">
        <f t="shared" si="322"/>
        <v>66.3</v>
      </c>
      <c r="Q3705" s="1">
        <v>29.9</v>
      </c>
      <c r="R3705" s="1">
        <v>3.8</v>
      </c>
      <c r="S3705" s="1" t="s">
        <v>1259</v>
      </c>
      <c r="T3705" s="1">
        <v>19.4</v>
      </c>
      <c r="U3705" s="1">
        <v>0.82</v>
      </c>
      <c r="V3705" s="1">
        <f t="shared" si="321"/>
        <v>23.6585365853659</v>
      </c>
      <c r="W3705" s="6">
        <v>95</v>
      </c>
      <c r="X3705" s="1">
        <v>4</v>
      </c>
      <c r="AA3705" s="1" t="s">
        <v>1484</v>
      </c>
      <c r="AB3705" s="1" t="s">
        <v>1485</v>
      </c>
      <c r="AC3705" s="1" t="s">
        <v>214</v>
      </c>
      <c r="AD3705" s="1">
        <v>60</v>
      </c>
      <c r="AI3705" s="4"/>
    </row>
    <row r="3706" ht="17" hidden="1" customHeight="1" spans="1:35">
      <c r="A3706" s="1" t="s">
        <v>1480</v>
      </c>
      <c r="B3706" s="1" t="s">
        <v>1481</v>
      </c>
      <c r="C3706" s="1" t="s">
        <v>1482</v>
      </c>
      <c r="D3706" s="1">
        <v>2015</v>
      </c>
      <c r="E3706" s="1">
        <v>1040399</v>
      </c>
      <c r="G3706" s="15"/>
      <c r="H3706" s="1" t="s">
        <v>1483</v>
      </c>
      <c r="I3706" s="1">
        <v>6.42</v>
      </c>
      <c r="J3706" s="1">
        <v>2.33</v>
      </c>
      <c r="K3706" s="1">
        <v>1</v>
      </c>
      <c r="L3706" s="1">
        <v>1175</v>
      </c>
      <c r="M3706" s="1">
        <v>27.4440002441406</v>
      </c>
      <c r="N3706" s="1">
        <v>1.44</v>
      </c>
      <c r="O3706" s="1">
        <v>5.4</v>
      </c>
      <c r="P3706" s="1">
        <f t="shared" si="322"/>
        <v>66.3</v>
      </c>
      <c r="Q3706" s="1">
        <v>29.9</v>
      </c>
      <c r="R3706" s="1">
        <v>3.8</v>
      </c>
      <c r="S3706" s="1" t="s">
        <v>1259</v>
      </c>
      <c r="T3706" s="1">
        <v>19.4</v>
      </c>
      <c r="U3706" s="1">
        <v>0.82</v>
      </c>
      <c r="V3706" s="1">
        <f t="shared" si="321"/>
        <v>23.6585365853659</v>
      </c>
      <c r="W3706" s="6">
        <v>95</v>
      </c>
      <c r="X3706" s="1">
        <v>4</v>
      </c>
      <c r="AA3706" s="1" t="s">
        <v>1486</v>
      </c>
      <c r="AB3706" s="1" t="s">
        <v>1485</v>
      </c>
      <c r="AC3706" s="1" t="s">
        <v>1487</v>
      </c>
      <c r="AD3706" s="1">
        <v>60</v>
      </c>
      <c r="AI3706" s="4"/>
    </row>
    <row r="3707" ht="17" hidden="1" customHeight="1" spans="1:35">
      <c r="A3707" s="1" t="s">
        <v>1480</v>
      </c>
      <c r="B3707" s="1" t="s">
        <v>1481</v>
      </c>
      <c r="C3707" s="1" t="s">
        <v>1482</v>
      </c>
      <c r="D3707" s="1">
        <v>2015</v>
      </c>
      <c r="E3707" s="1">
        <v>1040399</v>
      </c>
      <c r="G3707" s="15"/>
      <c r="H3707" s="1" t="s">
        <v>1483</v>
      </c>
      <c r="I3707" s="1">
        <v>6.42</v>
      </c>
      <c r="J3707" s="1">
        <v>2.33</v>
      </c>
      <c r="K3707" s="1">
        <v>1</v>
      </c>
      <c r="L3707" s="1">
        <v>1175</v>
      </c>
      <c r="M3707" s="1">
        <v>27.4440002441406</v>
      </c>
      <c r="N3707" s="1">
        <v>1.44</v>
      </c>
      <c r="O3707" s="1">
        <v>5.4</v>
      </c>
      <c r="P3707" s="1">
        <f t="shared" si="322"/>
        <v>66.3</v>
      </c>
      <c r="Q3707" s="1">
        <v>29.9</v>
      </c>
      <c r="R3707" s="1">
        <v>3.8</v>
      </c>
      <c r="S3707" s="1" t="s">
        <v>1259</v>
      </c>
      <c r="T3707" s="1">
        <v>19.4</v>
      </c>
      <c r="U3707" s="1">
        <v>0.82</v>
      </c>
      <c r="V3707" s="1">
        <f t="shared" si="321"/>
        <v>23.6585365853659</v>
      </c>
      <c r="W3707" s="6">
        <v>95</v>
      </c>
      <c r="X3707" s="1">
        <v>4</v>
      </c>
      <c r="AA3707" s="1" t="s">
        <v>1484</v>
      </c>
      <c r="AB3707" s="1" t="s">
        <v>1485</v>
      </c>
      <c r="AC3707" s="1" t="s">
        <v>214</v>
      </c>
      <c r="AD3707" s="1">
        <v>60</v>
      </c>
      <c r="AI3707" s="4"/>
    </row>
    <row r="3708" ht="17" hidden="1" customHeight="1" spans="1:35">
      <c r="A3708" s="1" t="s">
        <v>1480</v>
      </c>
      <c r="B3708" s="1" t="s">
        <v>1481</v>
      </c>
      <c r="C3708" s="1" t="s">
        <v>1482</v>
      </c>
      <c r="D3708" s="1">
        <v>2015</v>
      </c>
      <c r="E3708" s="1">
        <v>1040399</v>
      </c>
      <c r="G3708" s="15"/>
      <c r="H3708" s="1" t="s">
        <v>1483</v>
      </c>
      <c r="I3708" s="1">
        <v>6.42</v>
      </c>
      <c r="J3708" s="1">
        <v>2.33</v>
      </c>
      <c r="K3708" s="1">
        <v>1</v>
      </c>
      <c r="L3708" s="1">
        <v>1175</v>
      </c>
      <c r="M3708" s="1">
        <v>27.4440002441406</v>
      </c>
      <c r="N3708" s="1">
        <v>1.44</v>
      </c>
      <c r="O3708" s="1">
        <v>5.4</v>
      </c>
      <c r="P3708" s="1">
        <f t="shared" si="322"/>
        <v>66.3</v>
      </c>
      <c r="Q3708" s="1">
        <v>29.9</v>
      </c>
      <c r="R3708" s="1">
        <v>3.8</v>
      </c>
      <c r="S3708" s="1" t="s">
        <v>1259</v>
      </c>
      <c r="T3708" s="1">
        <v>19.4</v>
      </c>
      <c r="U3708" s="1">
        <v>0.82</v>
      </c>
      <c r="V3708" s="1">
        <f t="shared" si="321"/>
        <v>23.6585365853659</v>
      </c>
      <c r="W3708" s="6">
        <v>95</v>
      </c>
      <c r="X3708" s="1">
        <v>4</v>
      </c>
      <c r="AA3708" s="1" t="s">
        <v>1486</v>
      </c>
      <c r="AB3708" s="1" t="s">
        <v>1485</v>
      </c>
      <c r="AC3708" s="1" t="s">
        <v>1487</v>
      </c>
      <c r="AD3708" s="1">
        <v>60</v>
      </c>
      <c r="AI3708" s="4"/>
    </row>
    <row r="3709" ht="17" hidden="1" customHeight="1" spans="1:35">
      <c r="A3709" s="1" t="s">
        <v>1480</v>
      </c>
      <c r="B3709" s="1" t="s">
        <v>1481</v>
      </c>
      <c r="C3709" s="1" t="s">
        <v>1482</v>
      </c>
      <c r="D3709" s="1">
        <v>2015</v>
      </c>
      <c r="E3709" s="1">
        <v>1040399</v>
      </c>
      <c r="G3709" s="15"/>
      <c r="H3709" s="1" t="s">
        <v>1483</v>
      </c>
      <c r="I3709" s="1">
        <v>6.42</v>
      </c>
      <c r="J3709" s="1">
        <v>2.33</v>
      </c>
      <c r="K3709" s="1">
        <v>1</v>
      </c>
      <c r="L3709" s="1">
        <v>1175</v>
      </c>
      <c r="M3709" s="1">
        <v>27.4440002441406</v>
      </c>
      <c r="N3709" s="1">
        <v>1.44</v>
      </c>
      <c r="O3709" s="1">
        <v>5.4</v>
      </c>
      <c r="P3709" s="1">
        <f t="shared" si="322"/>
        <v>66.3</v>
      </c>
      <c r="Q3709" s="1">
        <v>29.9</v>
      </c>
      <c r="R3709" s="1">
        <v>3.8</v>
      </c>
      <c r="S3709" s="1" t="s">
        <v>1259</v>
      </c>
      <c r="T3709" s="1">
        <v>19.4</v>
      </c>
      <c r="U3709" s="1">
        <v>0.82</v>
      </c>
      <c r="V3709" s="1">
        <f t="shared" si="321"/>
        <v>23.6585365853659</v>
      </c>
      <c r="W3709" s="6">
        <v>95</v>
      </c>
      <c r="X3709" s="1">
        <v>4</v>
      </c>
      <c r="AA3709" s="1" t="s">
        <v>1484</v>
      </c>
      <c r="AB3709" s="1" t="s">
        <v>1485</v>
      </c>
      <c r="AC3709" s="1" t="s">
        <v>214</v>
      </c>
      <c r="AD3709" s="1">
        <v>60</v>
      </c>
      <c r="AI3709" s="4"/>
    </row>
    <row r="3710" ht="17" hidden="1" customHeight="1" spans="1:35">
      <c r="A3710" s="1" t="s">
        <v>1480</v>
      </c>
      <c r="B3710" s="1" t="s">
        <v>1481</v>
      </c>
      <c r="C3710" s="1" t="s">
        <v>1482</v>
      </c>
      <c r="D3710" s="1">
        <v>2015</v>
      </c>
      <c r="E3710" s="1">
        <v>1040399</v>
      </c>
      <c r="G3710" s="15"/>
      <c r="H3710" s="1" t="s">
        <v>1483</v>
      </c>
      <c r="I3710" s="1">
        <v>6.42</v>
      </c>
      <c r="J3710" s="1">
        <v>2.33</v>
      </c>
      <c r="K3710" s="1">
        <v>1</v>
      </c>
      <c r="L3710" s="1">
        <v>1175</v>
      </c>
      <c r="M3710" s="1">
        <v>27.4440002441406</v>
      </c>
      <c r="N3710" s="1">
        <v>1.44</v>
      </c>
      <c r="O3710" s="1">
        <v>5.4</v>
      </c>
      <c r="P3710" s="1">
        <f t="shared" si="322"/>
        <v>66.3</v>
      </c>
      <c r="Q3710" s="1">
        <v>29.9</v>
      </c>
      <c r="R3710" s="1">
        <v>3.8</v>
      </c>
      <c r="S3710" s="1" t="s">
        <v>1259</v>
      </c>
      <c r="T3710" s="1">
        <v>19.4</v>
      </c>
      <c r="U3710" s="1">
        <v>0.82</v>
      </c>
      <c r="V3710" s="1">
        <f t="shared" si="321"/>
        <v>23.6585365853659</v>
      </c>
      <c r="W3710" s="6">
        <v>95</v>
      </c>
      <c r="X3710" s="1">
        <v>4</v>
      </c>
      <c r="AA3710" s="1" t="s">
        <v>1486</v>
      </c>
      <c r="AB3710" s="1" t="s">
        <v>1485</v>
      </c>
      <c r="AC3710" s="1" t="s">
        <v>1487</v>
      </c>
      <c r="AD3710" s="1">
        <v>60</v>
      </c>
      <c r="AI3710" s="4"/>
    </row>
    <row r="3711" ht="17" hidden="1" customHeight="1" spans="1:45">
      <c r="A3711" s="1" t="s">
        <v>1488</v>
      </c>
      <c r="B3711" s="1" t="s">
        <v>1489</v>
      </c>
      <c r="C3711" s="1" t="s">
        <v>217</v>
      </c>
      <c r="D3711" s="1">
        <v>2003</v>
      </c>
      <c r="E3711" s="1">
        <v>83</v>
      </c>
      <c r="G3711" s="15" t="s">
        <v>1490</v>
      </c>
      <c r="H3711" s="1" t="s">
        <v>1491</v>
      </c>
      <c r="I3711" s="1">
        <v>58.38</v>
      </c>
      <c r="J3711" s="1">
        <v>-116.03</v>
      </c>
      <c r="K3711" s="1">
        <v>3</v>
      </c>
      <c r="L3711" s="1">
        <v>389</v>
      </c>
      <c r="M3711" s="1">
        <v>-0.501666704813639</v>
      </c>
      <c r="N3711" s="1">
        <v>1.16</v>
      </c>
      <c r="O3711" s="1">
        <v>5.7</v>
      </c>
      <c r="P3711" s="1">
        <f t="shared" si="322"/>
        <v>33.7</v>
      </c>
      <c r="Q3711" s="1">
        <v>34.7</v>
      </c>
      <c r="R3711" s="1">
        <v>31.6</v>
      </c>
      <c r="S3711" s="1" t="s">
        <v>1269</v>
      </c>
      <c r="T3711" s="1">
        <v>19</v>
      </c>
      <c r="U3711" s="3">
        <v>3.81</v>
      </c>
      <c r="V3711" s="1">
        <f t="shared" si="321"/>
        <v>4.98687664041995</v>
      </c>
      <c r="W3711" s="6" t="s">
        <v>1492</v>
      </c>
      <c r="X3711" s="1">
        <v>3</v>
      </c>
      <c r="AA3711" s="1" t="s">
        <v>1493</v>
      </c>
      <c r="AB3711" s="1" t="s">
        <v>1494</v>
      </c>
      <c r="AD3711" s="1" t="s">
        <v>125</v>
      </c>
      <c r="AE3711" s="13"/>
      <c r="AI3711" s="4"/>
      <c r="AQ3711" s="1">
        <v>8</v>
      </c>
      <c r="AS3711" s="1">
        <v>16</v>
      </c>
    </row>
    <row r="3712" ht="17" hidden="1" customHeight="1" spans="1:45">
      <c r="A3712" s="1" t="s">
        <v>1488</v>
      </c>
      <c r="B3712" s="1" t="s">
        <v>1489</v>
      </c>
      <c r="C3712" s="1" t="s">
        <v>217</v>
      </c>
      <c r="D3712" s="1">
        <v>2003</v>
      </c>
      <c r="E3712" s="1">
        <v>83</v>
      </c>
      <c r="G3712" s="15" t="s">
        <v>1490</v>
      </c>
      <c r="H3712" s="1" t="s">
        <v>1491</v>
      </c>
      <c r="I3712" s="1">
        <v>58.38</v>
      </c>
      <c r="J3712" s="1">
        <v>-116.03</v>
      </c>
      <c r="K3712" s="1">
        <v>3</v>
      </c>
      <c r="L3712" s="1">
        <v>389</v>
      </c>
      <c r="M3712" s="1">
        <v>-0.501666704813639</v>
      </c>
      <c r="N3712" s="1">
        <v>1.16</v>
      </c>
      <c r="O3712" s="1">
        <v>5.7</v>
      </c>
      <c r="P3712" s="1">
        <f t="shared" si="322"/>
        <v>33.7</v>
      </c>
      <c r="Q3712" s="1">
        <v>34.7</v>
      </c>
      <c r="R3712" s="1">
        <v>31.6</v>
      </c>
      <c r="S3712" s="1" t="s">
        <v>1269</v>
      </c>
      <c r="T3712" s="1">
        <v>19</v>
      </c>
      <c r="U3712" s="3">
        <v>3.81</v>
      </c>
      <c r="V3712" s="1">
        <f t="shared" si="321"/>
        <v>4.98687664041995</v>
      </c>
      <c r="W3712" s="6" t="s">
        <v>1492</v>
      </c>
      <c r="X3712" s="1">
        <v>3</v>
      </c>
      <c r="AA3712" s="1" t="s">
        <v>1495</v>
      </c>
      <c r="AB3712" s="1" t="s">
        <v>1494</v>
      </c>
      <c r="AD3712" s="1" t="s">
        <v>125</v>
      </c>
      <c r="AE3712" s="13"/>
      <c r="AI3712" s="4"/>
      <c r="AQ3712" s="1">
        <v>11</v>
      </c>
      <c r="AS3712" s="1">
        <v>16</v>
      </c>
    </row>
    <row r="3713" ht="17" hidden="1" customHeight="1" spans="1:45">
      <c r="A3713" s="1" t="s">
        <v>1488</v>
      </c>
      <c r="B3713" s="1" t="s">
        <v>1489</v>
      </c>
      <c r="C3713" s="1" t="s">
        <v>217</v>
      </c>
      <c r="D3713" s="1">
        <v>2003</v>
      </c>
      <c r="E3713" s="1">
        <v>83</v>
      </c>
      <c r="G3713" s="15" t="s">
        <v>1490</v>
      </c>
      <c r="H3713" s="1" t="s">
        <v>1491</v>
      </c>
      <c r="I3713" s="1">
        <v>58.38</v>
      </c>
      <c r="J3713" s="1">
        <v>-116.03</v>
      </c>
      <c r="K3713" s="1">
        <v>3</v>
      </c>
      <c r="L3713" s="1">
        <v>389</v>
      </c>
      <c r="M3713" s="1">
        <v>-0.501666704813639</v>
      </c>
      <c r="N3713" s="1">
        <v>1.16</v>
      </c>
      <c r="O3713" s="1">
        <v>5.7</v>
      </c>
      <c r="P3713" s="1">
        <f t="shared" si="322"/>
        <v>33.7</v>
      </c>
      <c r="Q3713" s="1">
        <v>34.7</v>
      </c>
      <c r="R3713" s="1">
        <v>31.6</v>
      </c>
      <c r="S3713" s="1" t="s">
        <v>1269</v>
      </c>
      <c r="T3713" s="1">
        <v>19</v>
      </c>
      <c r="U3713" s="3">
        <v>3.81</v>
      </c>
      <c r="V3713" s="1">
        <f t="shared" si="321"/>
        <v>4.98687664041995</v>
      </c>
      <c r="W3713" s="6" t="s">
        <v>1492</v>
      </c>
      <c r="X3713" s="1">
        <v>3</v>
      </c>
      <c r="AA3713" s="1" t="s">
        <v>1493</v>
      </c>
      <c r="AB3713" s="1" t="s">
        <v>1494</v>
      </c>
      <c r="AD3713" s="1" t="s">
        <v>125</v>
      </c>
      <c r="AE3713" s="13"/>
      <c r="AI3713" s="4"/>
      <c r="AQ3713" s="1">
        <v>8</v>
      </c>
      <c r="AS3713" s="1">
        <v>16</v>
      </c>
    </row>
    <row r="3714" ht="17" hidden="1" customHeight="1" spans="1:45">
      <c r="A3714" s="1" t="s">
        <v>1488</v>
      </c>
      <c r="B3714" s="1" t="s">
        <v>1489</v>
      </c>
      <c r="C3714" s="1" t="s">
        <v>217</v>
      </c>
      <c r="D3714" s="1">
        <v>2003</v>
      </c>
      <c r="E3714" s="1">
        <v>83</v>
      </c>
      <c r="G3714" s="15" t="s">
        <v>1490</v>
      </c>
      <c r="H3714" s="1" t="s">
        <v>1491</v>
      </c>
      <c r="I3714" s="1">
        <v>58.38</v>
      </c>
      <c r="J3714" s="1">
        <v>-116.03</v>
      </c>
      <c r="K3714" s="1">
        <v>3</v>
      </c>
      <c r="L3714" s="1">
        <v>389</v>
      </c>
      <c r="M3714" s="1">
        <v>-0.501666704813639</v>
      </c>
      <c r="N3714" s="1">
        <v>1.16</v>
      </c>
      <c r="O3714" s="1">
        <v>5.7</v>
      </c>
      <c r="P3714" s="1">
        <f t="shared" si="322"/>
        <v>33.7</v>
      </c>
      <c r="Q3714" s="1">
        <v>34.7</v>
      </c>
      <c r="R3714" s="1">
        <v>31.6</v>
      </c>
      <c r="S3714" s="1" t="s">
        <v>1269</v>
      </c>
      <c r="T3714" s="1">
        <v>19</v>
      </c>
      <c r="U3714" s="3">
        <v>3.81</v>
      </c>
      <c r="V3714" s="1">
        <f t="shared" si="321"/>
        <v>4.98687664041995</v>
      </c>
      <c r="W3714" s="6" t="s">
        <v>1492</v>
      </c>
      <c r="X3714" s="1">
        <v>3</v>
      </c>
      <c r="AA3714" s="1" t="s">
        <v>1495</v>
      </c>
      <c r="AB3714" s="1" t="s">
        <v>1494</v>
      </c>
      <c r="AD3714" s="1" t="s">
        <v>125</v>
      </c>
      <c r="AE3714" s="13"/>
      <c r="AI3714" s="4"/>
      <c r="AQ3714" s="1">
        <v>11</v>
      </c>
      <c r="AS3714" s="1">
        <v>16</v>
      </c>
    </row>
    <row r="3715" ht="17" customHeight="1" spans="1:60">
      <c r="A3715" s="1" t="s">
        <v>1496</v>
      </c>
      <c r="B3715" s="1" t="s">
        <v>1497</v>
      </c>
      <c r="C3715" s="1" t="s">
        <v>1498</v>
      </c>
      <c r="D3715" s="1">
        <v>2014</v>
      </c>
      <c r="E3715" s="1">
        <v>16</v>
      </c>
      <c r="G3715" s="1" t="s">
        <v>1499</v>
      </c>
      <c r="H3715" s="1" t="s">
        <v>1500</v>
      </c>
      <c r="I3715" s="1">
        <v>33.75</v>
      </c>
      <c r="J3715" s="1">
        <v>70.83</v>
      </c>
      <c r="K3715" s="1">
        <v>3</v>
      </c>
      <c r="L3715" s="1">
        <v>480</v>
      </c>
      <c r="M3715" s="1">
        <v>13.588666776816</v>
      </c>
      <c r="N3715" s="1">
        <v>1.44</v>
      </c>
      <c r="O3715" s="1">
        <v>7.75</v>
      </c>
      <c r="P3715" s="1">
        <f t="shared" si="322"/>
        <v>32.9</v>
      </c>
      <c r="Q3715" s="1">
        <v>41.1</v>
      </c>
      <c r="R3715" s="1">
        <v>26</v>
      </c>
      <c r="S3715" s="1" t="s">
        <v>317</v>
      </c>
      <c r="T3715" s="1">
        <v>3.8</v>
      </c>
      <c r="U3715" s="3">
        <v>0.41</v>
      </c>
      <c r="V3715" s="1">
        <f t="shared" ref="V3715:V3778" si="323">T3715/U3715</f>
        <v>9.26829268292683</v>
      </c>
      <c r="W3715" s="6" t="s">
        <v>1501</v>
      </c>
      <c r="X3715" s="1">
        <v>3</v>
      </c>
      <c r="Y3715" s="1" t="s">
        <v>1502</v>
      </c>
      <c r="AA3715" s="1" t="s">
        <v>1503</v>
      </c>
      <c r="AB3715" s="1" t="s">
        <v>1504</v>
      </c>
      <c r="AC3715" s="1" t="s">
        <v>1505</v>
      </c>
      <c r="AD3715" s="1">
        <v>60</v>
      </c>
      <c r="AE3715" s="1">
        <v>7100</v>
      </c>
      <c r="AF3715" s="1">
        <f t="shared" ref="AF3715:AF3722" si="324">AE3715*0.1</f>
        <v>710</v>
      </c>
      <c r="AG3715" s="1">
        <v>7770</v>
      </c>
      <c r="AH3715" s="1">
        <f t="shared" ref="AH3715:AH3722" si="325">AG3715*0.1</f>
        <v>777</v>
      </c>
      <c r="AI3715" s="4"/>
      <c r="BE3715" s="1">
        <v>434.2</v>
      </c>
      <c r="BF3715" s="1">
        <v>442.8</v>
      </c>
      <c r="BG3715" s="1">
        <v>42.1</v>
      </c>
      <c r="BH3715" s="1">
        <v>41</v>
      </c>
    </row>
    <row r="3716" ht="17" customHeight="1" spans="1:60">
      <c r="A3716" s="1" t="s">
        <v>1496</v>
      </c>
      <c r="B3716" s="1" t="s">
        <v>1497</v>
      </c>
      <c r="C3716" s="1" t="s">
        <v>1498</v>
      </c>
      <c r="D3716" s="1">
        <v>2014</v>
      </c>
      <c r="E3716" s="1">
        <v>16</v>
      </c>
      <c r="G3716" s="1" t="s">
        <v>1499</v>
      </c>
      <c r="H3716" s="1" t="s">
        <v>1500</v>
      </c>
      <c r="I3716" s="1">
        <v>33.75</v>
      </c>
      <c r="J3716" s="1">
        <v>70.83</v>
      </c>
      <c r="K3716" s="1">
        <v>3</v>
      </c>
      <c r="L3716" s="1">
        <v>480</v>
      </c>
      <c r="M3716" s="1">
        <v>13.588666776816</v>
      </c>
      <c r="N3716" s="1">
        <v>1.44</v>
      </c>
      <c r="O3716" s="1">
        <v>7.75</v>
      </c>
      <c r="P3716" s="1">
        <f t="shared" si="322"/>
        <v>32.9</v>
      </c>
      <c r="Q3716" s="1">
        <v>41.1</v>
      </c>
      <c r="R3716" s="1">
        <v>26</v>
      </c>
      <c r="S3716" s="1" t="s">
        <v>317</v>
      </c>
      <c r="T3716" s="1">
        <v>3.8</v>
      </c>
      <c r="U3716" s="3">
        <v>0.41</v>
      </c>
      <c r="V3716" s="1">
        <f t="shared" si="323"/>
        <v>9.26829268292683</v>
      </c>
      <c r="W3716" s="6" t="s">
        <v>1501</v>
      </c>
      <c r="X3716" s="1">
        <v>3</v>
      </c>
      <c r="Y3716" s="1" t="s">
        <v>1502</v>
      </c>
      <c r="AA3716" s="1" t="s">
        <v>1503</v>
      </c>
      <c r="AB3716" s="1" t="s">
        <v>1504</v>
      </c>
      <c r="AC3716" s="1" t="s">
        <v>1505</v>
      </c>
      <c r="AD3716" s="1">
        <v>60</v>
      </c>
      <c r="AE3716" s="1">
        <v>7480</v>
      </c>
      <c r="AF3716" s="1">
        <f t="shared" si="324"/>
        <v>748</v>
      </c>
      <c r="AG3716" s="1">
        <v>7820</v>
      </c>
      <c r="AH3716" s="1">
        <f t="shared" si="325"/>
        <v>782</v>
      </c>
      <c r="AI3716" s="4"/>
      <c r="BE3716" s="1">
        <v>373.4</v>
      </c>
      <c r="BF3716" s="1">
        <v>349.6</v>
      </c>
      <c r="BG3716" s="1">
        <v>27.5</v>
      </c>
      <c r="BH3716" s="1">
        <v>31.2</v>
      </c>
    </row>
    <row r="3717" ht="17" customHeight="1" spans="1:60">
      <c r="A3717" s="1" t="s">
        <v>1496</v>
      </c>
      <c r="B3717" s="1" t="s">
        <v>1497</v>
      </c>
      <c r="C3717" s="1" t="s">
        <v>1498</v>
      </c>
      <c r="D3717" s="1">
        <v>2014</v>
      </c>
      <c r="E3717" s="1">
        <v>16</v>
      </c>
      <c r="G3717" s="1" t="s">
        <v>1499</v>
      </c>
      <c r="H3717" s="1" t="s">
        <v>1500</v>
      </c>
      <c r="I3717" s="1">
        <v>33.75</v>
      </c>
      <c r="J3717" s="1">
        <v>70.83</v>
      </c>
      <c r="K3717" s="1">
        <v>3</v>
      </c>
      <c r="L3717" s="1">
        <v>480</v>
      </c>
      <c r="M3717" s="1">
        <v>13.588666776816</v>
      </c>
      <c r="N3717" s="1">
        <v>1.44</v>
      </c>
      <c r="O3717" s="1">
        <v>7.75</v>
      </c>
      <c r="P3717" s="1">
        <f t="shared" si="322"/>
        <v>32.9</v>
      </c>
      <c r="Q3717" s="1">
        <v>41.1</v>
      </c>
      <c r="R3717" s="1">
        <v>26</v>
      </c>
      <c r="S3717" s="1" t="s">
        <v>317</v>
      </c>
      <c r="T3717" s="1">
        <v>3.8</v>
      </c>
      <c r="U3717" s="3">
        <v>0.41</v>
      </c>
      <c r="V3717" s="1">
        <f t="shared" si="323"/>
        <v>9.26829268292683</v>
      </c>
      <c r="W3717" s="6" t="s">
        <v>1501</v>
      </c>
      <c r="X3717" s="1">
        <v>3</v>
      </c>
      <c r="Y3717" s="1" t="s">
        <v>1506</v>
      </c>
      <c r="AA3717" s="1" t="s">
        <v>1503</v>
      </c>
      <c r="AB3717" s="1" t="s">
        <v>1504</v>
      </c>
      <c r="AC3717" s="1" t="s">
        <v>1505</v>
      </c>
      <c r="AD3717" s="1">
        <v>60</v>
      </c>
      <c r="AE3717" s="1">
        <v>7320</v>
      </c>
      <c r="AF3717" s="1">
        <f t="shared" si="324"/>
        <v>732</v>
      </c>
      <c r="AG3717" s="1">
        <v>8840</v>
      </c>
      <c r="AH3717" s="1">
        <f t="shared" si="325"/>
        <v>884</v>
      </c>
      <c r="AI3717" s="4"/>
      <c r="BE3717" s="1">
        <v>541.9</v>
      </c>
      <c r="BF3717" s="1">
        <v>590.4</v>
      </c>
      <c r="BG3717" s="1">
        <v>55.2</v>
      </c>
      <c r="BH3717" s="1">
        <v>49.1</v>
      </c>
    </row>
    <row r="3718" ht="17" customHeight="1" spans="1:60">
      <c r="A3718" s="1" t="s">
        <v>1496</v>
      </c>
      <c r="B3718" s="1" t="s">
        <v>1497</v>
      </c>
      <c r="C3718" s="1" t="s">
        <v>1498</v>
      </c>
      <c r="D3718" s="1">
        <v>2014</v>
      </c>
      <c r="E3718" s="1">
        <v>16</v>
      </c>
      <c r="G3718" s="1" t="s">
        <v>1499</v>
      </c>
      <c r="H3718" s="1" t="s">
        <v>1500</v>
      </c>
      <c r="I3718" s="1">
        <v>33.75</v>
      </c>
      <c r="J3718" s="1">
        <v>70.83</v>
      </c>
      <c r="K3718" s="1">
        <v>3</v>
      </c>
      <c r="L3718" s="1">
        <v>480</v>
      </c>
      <c r="M3718" s="1">
        <v>13.588666776816</v>
      </c>
      <c r="N3718" s="1">
        <v>1.44</v>
      </c>
      <c r="O3718" s="1">
        <v>7.75</v>
      </c>
      <c r="P3718" s="1">
        <f t="shared" si="322"/>
        <v>32.9</v>
      </c>
      <c r="Q3718" s="1">
        <v>41.1</v>
      </c>
      <c r="R3718" s="1">
        <v>26</v>
      </c>
      <c r="S3718" s="1" t="s">
        <v>317</v>
      </c>
      <c r="T3718" s="1">
        <v>3.8</v>
      </c>
      <c r="U3718" s="3">
        <v>0.41</v>
      </c>
      <c r="V3718" s="1">
        <f t="shared" si="323"/>
        <v>9.26829268292683</v>
      </c>
      <c r="W3718" s="6" t="s">
        <v>1501</v>
      </c>
      <c r="X3718" s="1">
        <v>3</v>
      </c>
      <c r="Y3718" s="1" t="s">
        <v>1506</v>
      </c>
      <c r="AA3718" s="1" t="s">
        <v>1503</v>
      </c>
      <c r="AB3718" s="1" t="s">
        <v>1504</v>
      </c>
      <c r="AC3718" s="1" t="s">
        <v>1505</v>
      </c>
      <c r="AD3718" s="1">
        <v>60</v>
      </c>
      <c r="AE3718" s="1">
        <v>6930</v>
      </c>
      <c r="AF3718" s="1">
        <f t="shared" si="324"/>
        <v>693</v>
      </c>
      <c r="AG3718" s="1">
        <v>6730</v>
      </c>
      <c r="AH3718" s="1">
        <f t="shared" si="325"/>
        <v>673</v>
      </c>
      <c r="AI3718" s="4"/>
      <c r="BE3718" s="1">
        <v>256.4</v>
      </c>
      <c r="BF3718" s="1">
        <v>279</v>
      </c>
      <c r="BG3718" s="1">
        <v>25</v>
      </c>
      <c r="BH3718" s="1">
        <v>32.2</v>
      </c>
    </row>
    <row r="3719" ht="17" customHeight="1" spans="1:60">
      <c r="A3719" s="1" t="s">
        <v>1496</v>
      </c>
      <c r="B3719" s="1" t="s">
        <v>1497</v>
      </c>
      <c r="C3719" s="1" t="s">
        <v>1498</v>
      </c>
      <c r="D3719" s="1">
        <v>2014</v>
      </c>
      <c r="E3719" s="1">
        <v>16</v>
      </c>
      <c r="G3719" s="1" t="s">
        <v>1499</v>
      </c>
      <c r="H3719" s="1" t="s">
        <v>1500</v>
      </c>
      <c r="I3719" s="1">
        <v>33.75</v>
      </c>
      <c r="J3719" s="1">
        <v>70.83</v>
      </c>
      <c r="K3719" s="1">
        <v>3</v>
      </c>
      <c r="L3719" s="1">
        <v>480</v>
      </c>
      <c r="M3719" s="1">
        <v>13.588666776816</v>
      </c>
      <c r="N3719" s="1">
        <v>1.44</v>
      </c>
      <c r="O3719" s="1">
        <v>7.75</v>
      </c>
      <c r="P3719" s="1">
        <f t="shared" si="322"/>
        <v>32.9</v>
      </c>
      <c r="Q3719" s="1">
        <v>41.1</v>
      </c>
      <c r="R3719" s="1">
        <v>26</v>
      </c>
      <c r="S3719" s="1" t="s">
        <v>317</v>
      </c>
      <c r="T3719" s="1">
        <v>3.8</v>
      </c>
      <c r="U3719" s="3">
        <v>0.41</v>
      </c>
      <c r="V3719" s="1">
        <f t="shared" si="323"/>
        <v>9.26829268292683</v>
      </c>
      <c r="W3719" s="6" t="s">
        <v>1501</v>
      </c>
      <c r="X3719" s="1">
        <v>3</v>
      </c>
      <c r="Y3719" s="1" t="s">
        <v>1502</v>
      </c>
      <c r="AA3719" s="1" t="s">
        <v>1503</v>
      </c>
      <c r="AB3719" s="1" t="s">
        <v>1504</v>
      </c>
      <c r="AC3719" s="1" t="s">
        <v>1505</v>
      </c>
      <c r="AD3719" s="1">
        <v>60</v>
      </c>
      <c r="AE3719" s="1">
        <v>7100</v>
      </c>
      <c r="AF3719" s="1">
        <f t="shared" si="324"/>
        <v>710</v>
      </c>
      <c r="AG3719" s="1">
        <v>7530</v>
      </c>
      <c r="AH3719" s="1">
        <f t="shared" si="325"/>
        <v>753</v>
      </c>
      <c r="AI3719" s="4"/>
      <c r="BE3719" s="1">
        <v>434.2</v>
      </c>
      <c r="BF3719" s="1">
        <v>297.5</v>
      </c>
      <c r="BG3719" s="1">
        <v>42.1</v>
      </c>
      <c r="BH3719" s="1">
        <v>37</v>
      </c>
    </row>
    <row r="3720" ht="17" customHeight="1" spans="1:60">
      <c r="A3720" s="1" t="s">
        <v>1496</v>
      </c>
      <c r="B3720" s="1" t="s">
        <v>1497</v>
      </c>
      <c r="C3720" s="1" t="s">
        <v>1498</v>
      </c>
      <c r="D3720" s="1">
        <v>2014</v>
      </c>
      <c r="E3720" s="1">
        <v>16</v>
      </c>
      <c r="G3720" s="1" t="s">
        <v>1499</v>
      </c>
      <c r="H3720" s="1" t="s">
        <v>1500</v>
      </c>
      <c r="I3720" s="1">
        <v>33.75</v>
      </c>
      <c r="J3720" s="1">
        <v>70.83</v>
      </c>
      <c r="K3720" s="1">
        <v>3</v>
      </c>
      <c r="L3720" s="1">
        <v>480</v>
      </c>
      <c r="M3720" s="1">
        <v>13.588666776816</v>
      </c>
      <c r="N3720" s="1">
        <v>1.44</v>
      </c>
      <c r="O3720" s="1">
        <v>7.75</v>
      </c>
      <c r="P3720" s="1">
        <f t="shared" si="322"/>
        <v>32.9</v>
      </c>
      <c r="Q3720" s="1">
        <v>41.1</v>
      </c>
      <c r="R3720" s="1">
        <v>26</v>
      </c>
      <c r="S3720" s="1" t="s">
        <v>317</v>
      </c>
      <c r="T3720" s="1">
        <v>3.8</v>
      </c>
      <c r="U3720" s="3">
        <v>0.41</v>
      </c>
      <c r="V3720" s="1">
        <f t="shared" si="323"/>
        <v>9.26829268292683</v>
      </c>
      <c r="W3720" s="6" t="s">
        <v>1501</v>
      </c>
      <c r="X3720" s="1">
        <v>3</v>
      </c>
      <c r="Y3720" s="1" t="s">
        <v>1502</v>
      </c>
      <c r="AA3720" s="1" t="s">
        <v>1503</v>
      </c>
      <c r="AB3720" s="1" t="s">
        <v>1504</v>
      </c>
      <c r="AC3720" s="1" t="s">
        <v>1505</v>
      </c>
      <c r="AD3720" s="1">
        <v>60</v>
      </c>
      <c r="AE3720" s="1">
        <v>7480</v>
      </c>
      <c r="AF3720" s="1">
        <f t="shared" si="324"/>
        <v>748</v>
      </c>
      <c r="AG3720" s="1">
        <v>6780</v>
      </c>
      <c r="AH3720" s="1">
        <f t="shared" si="325"/>
        <v>678</v>
      </c>
      <c r="AI3720" s="4"/>
      <c r="BE3720" s="1">
        <v>373.4</v>
      </c>
      <c r="BF3720" s="1">
        <v>288.8</v>
      </c>
      <c r="BG3720" s="1">
        <v>27.5</v>
      </c>
      <c r="BH3720" s="1">
        <v>29.2</v>
      </c>
    </row>
    <row r="3721" ht="17" customHeight="1" spans="1:60">
      <c r="A3721" s="1" t="s">
        <v>1496</v>
      </c>
      <c r="B3721" s="1" t="s">
        <v>1497</v>
      </c>
      <c r="C3721" s="1" t="s">
        <v>1498</v>
      </c>
      <c r="D3721" s="1">
        <v>2014</v>
      </c>
      <c r="E3721" s="1">
        <v>16</v>
      </c>
      <c r="G3721" s="1" t="s">
        <v>1499</v>
      </c>
      <c r="H3721" s="1" t="s">
        <v>1500</v>
      </c>
      <c r="I3721" s="1">
        <v>33.75</v>
      </c>
      <c r="J3721" s="1">
        <v>70.83</v>
      </c>
      <c r="K3721" s="1">
        <v>3</v>
      </c>
      <c r="L3721" s="1">
        <v>480</v>
      </c>
      <c r="M3721" s="1">
        <v>13.588666776816</v>
      </c>
      <c r="N3721" s="1">
        <v>1.44</v>
      </c>
      <c r="O3721" s="1">
        <v>7.75</v>
      </c>
      <c r="P3721" s="1">
        <f t="shared" si="322"/>
        <v>32.9</v>
      </c>
      <c r="Q3721" s="1">
        <v>41.1</v>
      </c>
      <c r="R3721" s="1">
        <v>26</v>
      </c>
      <c r="S3721" s="1" t="s">
        <v>317</v>
      </c>
      <c r="T3721" s="1">
        <v>3.8</v>
      </c>
      <c r="U3721" s="3">
        <v>0.41</v>
      </c>
      <c r="V3721" s="1">
        <f t="shared" si="323"/>
        <v>9.26829268292683</v>
      </c>
      <c r="W3721" s="6" t="s">
        <v>1501</v>
      </c>
      <c r="X3721" s="1">
        <v>3</v>
      </c>
      <c r="Y3721" s="1" t="s">
        <v>1506</v>
      </c>
      <c r="AA3721" s="1" t="s">
        <v>1503</v>
      </c>
      <c r="AB3721" s="1" t="s">
        <v>1504</v>
      </c>
      <c r="AC3721" s="1" t="s">
        <v>1505</v>
      </c>
      <c r="AD3721" s="1">
        <v>60</v>
      </c>
      <c r="AE3721" s="1">
        <v>7320</v>
      </c>
      <c r="AF3721" s="1">
        <f t="shared" si="324"/>
        <v>732</v>
      </c>
      <c r="AG3721" s="1">
        <v>7180</v>
      </c>
      <c r="AH3721" s="1">
        <f t="shared" si="325"/>
        <v>718</v>
      </c>
      <c r="AI3721" s="4"/>
      <c r="BE3721" s="1">
        <v>541.9</v>
      </c>
      <c r="BF3721" s="1">
        <v>501.8</v>
      </c>
      <c r="BG3721" s="1">
        <v>55.2</v>
      </c>
      <c r="BH3721" s="1">
        <v>48.4</v>
      </c>
    </row>
    <row r="3722" ht="17" customHeight="1" spans="1:60">
      <c r="A3722" s="1" t="s">
        <v>1496</v>
      </c>
      <c r="B3722" s="1" t="s">
        <v>1497</v>
      </c>
      <c r="C3722" s="1" t="s">
        <v>1498</v>
      </c>
      <c r="D3722" s="1">
        <v>2014</v>
      </c>
      <c r="E3722" s="1">
        <v>16</v>
      </c>
      <c r="G3722" s="1" t="s">
        <v>1499</v>
      </c>
      <c r="H3722" s="1" t="s">
        <v>1500</v>
      </c>
      <c r="I3722" s="1">
        <v>33.75</v>
      </c>
      <c r="J3722" s="1">
        <v>70.83</v>
      </c>
      <c r="K3722" s="1">
        <v>3</v>
      </c>
      <c r="L3722" s="1">
        <v>480</v>
      </c>
      <c r="M3722" s="1">
        <v>13.588666776816</v>
      </c>
      <c r="N3722" s="1">
        <v>1.44</v>
      </c>
      <c r="O3722" s="1">
        <v>7.75</v>
      </c>
      <c r="P3722" s="1">
        <f t="shared" ref="P3722:P3785" si="326">100-Q3722-R3722</f>
        <v>32.9</v>
      </c>
      <c r="Q3722" s="1">
        <v>41.1</v>
      </c>
      <c r="R3722" s="1">
        <v>26</v>
      </c>
      <c r="S3722" s="1" t="s">
        <v>317</v>
      </c>
      <c r="T3722" s="1">
        <v>3.8</v>
      </c>
      <c r="U3722" s="3">
        <v>0.41</v>
      </c>
      <c r="V3722" s="1">
        <f t="shared" si="323"/>
        <v>9.26829268292683</v>
      </c>
      <c r="W3722" s="6" t="s">
        <v>1501</v>
      </c>
      <c r="X3722" s="1">
        <v>3</v>
      </c>
      <c r="Y3722" s="1" t="s">
        <v>1506</v>
      </c>
      <c r="AA3722" s="1" t="s">
        <v>1503</v>
      </c>
      <c r="AB3722" s="1" t="s">
        <v>1504</v>
      </c>
      <c r="AC3722" s="1" t="s">
        <v>1505</v>
      </c>
      <c r="AD3722" s="1">
        <v>60</v>
      </c>
      <c r="AE3722" s="1">
        <v>6930</v>
      </c>
      <c r="AF3722" s="1">
        <f t="shared" si="324"/>
        <v>693</v>
      </c>
      <c r="AG3722" s="1">
        <v>5710</v>
      </c>
      <c r="AH3722" s="1">
        <f t="shared" si="325"/>
        <v>571</v>
      </c>
      <c r="AI3722" s="4"/>
      <c r="BE3722" s="1">
        <v>256.4</v>
      </c>
      <c r="BF3722" s="1">
        <v>204.3</v>
      </c>
      <c r="BG3722" s="1">
        <v>25</v>
      </c>
      <c r="BH3722" s="1">
        <v>26.55</v>
      </c>
    </row>
    <row r="3723" ht="17" hidden="1" customHeight="1" spans="1:64">
      <c r="A3723" s="1" t="s">
        <v>1507</v>
      </c>
      <c r="B3723" s="1" t="s">
        <v>1508</v>
      </c>
      <c r="C3723" s="1" t="s">
        <v>1509</v>
      </c>
      <c r="D3723" s="1" t="s">
        <v>1510</v>
      </c>
      <c r="E3723" s="1" t="s">
        <v>1511</v>
      </c>
      <c r="G3723" s="1" t="s">
        <v>1512</v>
      </c>
      <c r="H3723" s="1" t="s">
        <v>1513</v>
      </c>
      <c r="I3723" s="1">
        <v>-31.63</v>
      </c>
      <c r="J3723" s="1">
        <v>117.23</v>
      </c>
      <c r="K3723" s="1">
        <v>1</v>
      </c>
      <c r="L3723" s="1">
        <v>302</v>
      </c>
      <c r="M3723" s="1">
        <v>18.1319999694824</v>
      </c>
      <c r="N3723" s="1">
        <v>1.3</v>
      </c>
      <c r="O3723" s="1">
        <v>6.6</v>
      </c>
      <c r="P3723" s="1">
        <f t="shared" si="326"/>
        <v>78.2</v>
      </c>
      <c r="Q3723" s="1">
        <v>9.4</v>
      </c>
      <c r="R3723" s="1">
        <v>12.4</v>
      </c>
      <c r="S3723" s="1" t="s">
        <v>409</v>
      </c>
      <c r="T3723" s="1">
        <v>9.8</v>
      </c>
      <c r="U3723" s="1">
        <v>0.77</v>
      </c>
      <c r="V3723" s="1">
        <f t="shared" si="323"/>
        <v>12.7272727272727</v>
      </c>
      <c r="W3723" s="6" t="s">
        <v>151</v>
      </c>
      <c r="X3723" s="1">
        <v>3</v>
      </c>
      <c r="AA3723" s="1" t="s">
        <v>1514</v>
      </c>
      <c r="AB3723" s="1" t="s">
        <v>1515</v>
      </c>
      <c r="AD3723" s="1">
        <v>33</v>
      </c>
      <c r="AE3723" s="13"/>
      <c r="AI3723" s="4">
        <v>10.4</v>
      </c>
      <c r="AJ3723" s="3">
        <f t="shared" ref="AJ3723:AJ3737" si="327">AI3723*0.1</f>
        <v>1.04</v>
      </c>
      <c r="AK3723" s="4">
        <v>9.9</v>
      </c>
      <c r="AL3723" s="3">
        <f t="shared" ref="AL3723:AL3737" si="328">AK3723*0.1</f>
        <v>0.99</v>
      </c>
      <c r="BK3723" s="1">
        <v>6.5</v>
      </c>
      <c r="BL3723" s="1">
        <v>6.3</v>
      </c>
    </row>
    <row r="3724" ht="17" hidden="1" customHeight="1" spans="1:64">
      <c r="A3724" s="1" t="s">
        <v>1507</v>
      </c>
      <c r="B3724" s="1" t="s">
        <v>1508</v>
      </c>
      <c r="C3724" s="1" t="s">
        <v>1509</v>
      </c>
      <c r="D3724" s="1" t="s">
        <v>1510</v>
      </c>
      <c r="E3724" s="1" t="s">
        <v>1511</v>
      </c>
      <c r="G3724" s="1" t="s">
        <v>1512</v>
      </c>
      <c r="H3724" s="1" t="s">
        <v>1513</v>
      </c>
      <c r="I3724" s="1">
        <v>-31.63</v>
      </c>
      <c r="J3724" s="1">
        <v>117.23</v>
      </c>
      <c r="K3724" s="1">
        <v>3</v>
      </c>
      <c r="L3724" s="1">
        <v>302</v>
      </c>
      <c r="M3724" s="1">
        <v>18.1319999694824</v>
      </c>
      <c r="N3724" s="1">
        <v>1.3</v>
      </c>
      <c r="O3724" s="1">
        <v>6.6</v>
      </c>
      <c r="P3724" s="1">
        <f t="shared" si="326"/>
        <v>78.2</v>
      </c>
      <c r="Q3724" s="1">
        <v>9.4</v>
      </c>
      <c r="R3724" s="1">
        <v>12.4</v>
      </c>
      <c r="S3724" s="1" t="s">
        <v>409</v>
      </c>
      <c r="T3724" s="1">
        <v>9.8</v>
      </c>
      <c r="U3724" s="1">
        <v>0.77</v>
      </c>
      <c r="V3724" s="1">
        <f t="shared" si="323"/>
        <v>12.7272727272727</v>
      </c>
      <c r="W3724" s="6" t="s">
        <v>151</v>
      </c>
      <c r="X3724" s="1">
        <v>3</v>
      </c>
      <c r="AA3724" s="1" t="s">
        <v>1514</v>
      </c>
      <c r="AB3724" s="1" t="s">
        <v>1515</v>
      </c>
      <c r="AD3724" s="1">
        <v>33</v>
      </c>
      <c r="AE3724" s="13"/>
      <c r="AI3724" s="4">
        <v>11.5</v>
      </c>
      <c r="AJ3724" s="3">
        <f t="shared" si="327"/>
        <v>1.15</v>
      </c>
      <c r="AK3724" s="4">
        <v>11.6</v>
      </c>
      <c r="AL3724" s="3">
        <f t="shared" si="328"/>
        <v>1.16</v>
      </c>
      <c r="BK3724" s="1">
        <v>6.5</v>
      </c>
      <c r="BL3724" s="1">
        <v>6.3</v>
      </c>
    </row>
    <row r="3725" ht="17" hidden="1" customHeight="1" spans="1:64">
      <c r="A3725" s="1" t="s">
        <v>1507</v>
      </c>
      <c r="B3725" s="1" t="s">
        <v>1508</v>
      </c>
      <c r="C3725" s="1" t="s">
        <v>1509</v>
      </c>
      <c r="D3725" s="1" t="s">
        <v>1510</v>
      </c>
      <c r="E3725" s="1" t="s">
        <v>1511</v>
      </c>
      <c r="G3725" s="1" t="s">
        <v>1512</v>
      </c>
      <c r="H3725" s="1" t="s">
        <v>1513</v>
      </c>
      <c r="I3725" s="1">
        <v>-31.63</v>
      </c>
      <c r="J3725" s="1">
        <v>117.23</v>
      </c>
      <c r="K3725" s="1">
        <v>6</v>
      </c>
      <c r="L3725" s="1">
        <v>302</v>
      </c>
      <c r="M3725" s="1">
        <v>18.1319999694824</v>
      </c>
      <c r="N3725" s="1">
        <v>1.3</v>
      </c>
      <c r="O3725" s="1">
        <v>6.6</v>
      </c>
      <c r="P3725" s="1">
        <f t="shared" si="326"/>
        <v>78.2</v>
      </c>
      <c r="Q3725" s="1">
        <v>9.4</v>
      </c>
      <c r="R3725" s="1">
        <v>12.4</v>
      </c>
      <c r="S3725" s="1" t="s">
        <v>409</v>
      </c>
      <c r="T3725" s="1">
        <v>9.8</v>
      </c>
      <c r="U3725" s="1">
        <v>0.77</v>
      </c>
      <c r="V3725" s="1">
        <f t="shared" si="323"/>
        <v>12.7272727272727</v>
      </c>
      <c r="W3725" s="6" t="s">
        <v>151</v>
      </c>
      <c r="X3725" s="1">
        <v>3</v>
      </c>
      <c r="AA3725" s="1" t="s">
        <v>1514</v>
      </c>
      <c r="AB3725" s="1" t="s">
        <v>1515</v>
      </c>
      <c r="AD3725" s="1">
        <v>33</v>
      </c>
      <c r="AE3725" s="13"/>
      <c r="AI3725" s="4">
        <v>11.3</v>
      </c>
      <c r="AJ3725" s="3">
        <f t="shared" si="327"/>
        <v>1.13</v>
      </c>
      <c r="AK3725" s="4">
        <v>12</v>
      </c>
      <c r="AL3725" s="3">
        <f t="shared" si="328"/>
        <v>1.2</v>
      </c>
      <c r="BK3725" s="1">
        <v>6.5</v>
      </c>
      <c r="BL3725" s="1">
        <v>6.3</v>
      </c>
    </row>
    <row r="3726" ht="17" hidden="1" customHeight="1" spans="1:64">
      <c r="A3726" s="1" t="s">
        <v>1507</v>
      </c>
      <c r="B3726" s="1" t="s">
        <v>1508</v>
      </c>
      <c r="C3726" s="1" t="s">
        <v>1509</v>
      </c>
      <c r="D3726" s="1" t="s">
        <v>1510</v>
      </c>
      <c r="E3726" s="1" t="s">
        <v>1511</v>
      </c>
      <c r="G3726" s="1" t="s">
        <v>1512</v>
      </c>
      <c r="H3726" s="1" t="s">
        <v>1513</v>
      </c>
      <c r="I3726" s="1">
        <v>-31.63</v>
      </c>
      <c r="J3726" s="1">
        <v>117.23</v>
      </c>
      <c r="K3726" s="1">
        <v>9</v>
      </c>
      <c r="L3726" s="1">
        <v>302</v>
      </c>
      <c r="M3726" s="1">
        <v>18.1319999694824</v>
      </c>
      <c r="N3726" s="1">
        <v>1.3</v>
      </c>
      <c r="O3726" s="1">
        <v>6.6</v>
      </c>
      <c r="P3726" s="1">
        <f t="shared" si="326"/>
        <v>78.2</v>
      </c>
      <c r="Q3726" s="1">
        <v>9.4</v>
      </c>
      <c r="R3726" s="1">
        <v>12.4</v>
      </c>
      <c r="S3726" s="1" t="s">
        <v>409</v>
      </c>
      <c r="T3726" s="1">
        <v>9.8</v>
      </c>
      <c r="U3726" s="1">
        <v>0.77</v>
      </c>
      <c r="V3726" s="1">
        <f t="shared" si="323"/>
        <v>12.7272727272727</v>
      </c>
      <c r="W3726" s="6" t="s">
        <v>151</v>
      </c>
      <c r="X3726" s="1">
        <v>3</v>
      </c>
      <c r="AA3726" s="1" t="s">
        <v>1514</v>
      </c>
      <c r="AB3726" s="1" t="s">
        <v>1515</v>
      </c>
      <c r="AD3726" s="1">
        <v>33</v>
      </c>
      <c r="AE3726" s="13"/>
      <c r="AI3726" s="4">
        <v>9.8</v>
      </c>
      <c r="AJ3726" s="3">
        <f t="shared" si="327"/>
        <v>0.98</v>
      </c>
      <c r="AK3726" s="4">
        <v>10.1</v>
      </c>
      <c r="AL3726" s="3">
        <f t="shared" si="328"/>
        <v>1.01</v>
      </c>
      <c r="BK3726" s="1">
        <v>6.5</v>
      </c>
      <c r="BL3726" s="1">
        <v>6.3</v>
      </c>
    </row>
    <row r="3727" ht="17" hidden="1" customHeight="1" spans="1:64">
      <c r="A3727" s="1" t="s">
        <v>1507</v>
      </c>
      <c r="B3727" s="1" t="s">
        <v>1508</v>
      </c>
      <c r="C3727" s="1" t="s">
        <v>1509</v>
      </c>
      <c r="D3727" s="1" t="s">
        <v>1510</v>
      </c>
      <c r="E3727" s="1" t="s">
        <v>1511</v>
      </c>
      <c r="G3727" s="1" t="s">
        <v>1512</v>
      </c>
      <c r="H3727" s="1" t="s">
        <v>1513</v>
      </c>
      <c r="I3727" s="1">
        <v>-31.63</v>
      </c>
      <c r="J3727" s="1">
        <v>117.23</v>
      </c>
      <c r="K3727" s="1">
        <v>12</v>
      </c>
      <c r="L3727" s="1">
        <v>302</v>
      </c>
      <c r="M3727" s="1">
        <v>18.1319999694824</v>
      </c>
      <c r="N3727" s="1">
        <v>1.3</v>
      </c>
      <c r="O3727" s="1">
        <v>6.6</v>
      </c>
      <c r="P3727" s="1">
        <f t="shared" si="326"/>
        <v>78.2</v>
      </c>
      <c r="Q3727" s="1">
        <v>9.4</v>
      </c>
      <c r="R3727" s="1">
        <v>12.4</v>
      </c>
      <c r="S3727" s="1" t="s">
        <v>409</v>
      </c>
      <c r="T3727" s="1">
        <v>9.8</v>
      </c>
      <c r="U3727" s="1">
        <v>0.77</v>
      </c>
      <c r="V3727" s="1">
        <f t="shared" si="323"/>
        <v>12.7272727272727</v>
      </c>
      <c r="W3727" s="6" t="s">
        <v>151</v>
      </c>
      <c r="X3727" s="1">
        <v>3</v>
      </c>
      <c r="AA3727" s="1" t="s">
        <v>1514</v>
      </c>
      <c r="AB3727" s="1" t="s">
        <v>1515</v>
      </c>
      <c r="AD3727" s="1">
        <v>33</v>
      </c>
      <c r="AE3727" s="13"/>
      <c r="AI3727" s="4">
        <v>9.2</v>
      </c>
      <c r="AJ3727" s="3">
        <f t="shared" si="327"/>
        <v>0.92</v>
      </c>
      <c r="AK3727" s="4">
        <v>9.8</v>
      </c>
      <c r="AL3727" s="3">
        <f t="shared" si="328"/>
        <v>0.98</v>
      </c>
      <c r="BK3727" s="1">
        <v>6.5</v>
      </c>
      <c r="BL3727" s="1">
        <v>6.3</v>
      </c>
    </row>
    <row r="3728" ht="17" hidden="1" customHeight="1" spans="1:64">
      <c r="A3728" s="1" t="s">
        <v>1507</v>
      </c>
      <c r="B3728" s="1" t="s">
        <v>1508</v>
      </c>
      <c r="C3728" s="1" t="s">
        <v>1509</v>
      </c>
      <c r="D3728" s="1" t="s">
        <v>1510</v>
      </c>
      <c r="E3728" s="1" t="s">
        <v>1511</v>
      </c>
      <c r="G3728" s="1" t="s">
        <v>1512</v>
      </c>
      <c r="H3728" s="1" t="s">
        <v>1513</v>
      </c>
      <c r="I3728" s="1">
        <v>-31.63</v>
      </c>
      <c r="J3728" s="1">
        <v>117.23</v>
      </c>
      <c r="K3728" s="1">
        <v>1</v>
      </c>
      <c r="L3728" s="1">
        <v>302</v>
      </c>
      <c r="M3728" s="1">
        <v>18.1319999694824</v>
      </c>
      <c r="N3728" s="1">
        <v>1.3</v>
      </c>
      <c r="O3728" s="1">
        <v>6.6</v>
      </c>
      <c r="P3728" s="1">
        <f t="shared" si="326"/>
        <v>78.2</v>
      </c>
      <c r="Q3728" s="1">
        <v>9.4</v>
      </c>
      <c r="R3728" s="1">
        <v>12.4</v>
      </c>
      <c r="S3728" s="1" t="s">
        <v>409</v>
      </c>
      <c r="T3728" s="1">
        <v>9.8</v>
      </c>
      <c r="U3728" s="1">
        <v>0.77</v>
      </c>
      <c r="V3728" s="1">
        <f t="shared" si="323"/>
        <v>12.7272727272727</v>
      </c>
      <c r="W3728" s="6" t="s">
        <v>151</v>
      </c>
      <c r="X3728" s="1">
        <v>3</v>
      </c>
      <c r="AA3728" s="1" t="s">
        <v>1514</v>
      </c>
      <c r="AB3728" s="1" t="s">
        <v>1516</v>
      </c>
      <c r="AD3728" s="1">
        <v>33</v>
      </c>
      <c r="AE3728" s="13"/>
      <c r="AI3728" s="4">
        <v>10.4</v>
      </c>
      <c r="AJ3728" s="3">
        <f t="shared" si="327"/>
        <v>1.04</v>
      </c>
      <c r="AK3728" s="4">
        <v>8.7</v>
      </c>
      <c r="AL3728" s="3">
        <f t="shared" si="328"/>
        <v>0.87</v>
      </c>
      <c r="BK3728" s="1">
        <v>6.5</v>
      </c>
      <c r="BL3728" s="1">
        <v>5.9</v>
      </c>
    </row>
    <row r="3729" ht="17" hidden="1" customHeight="1" spans="1:64">
      <c r="A3729" s="1" t="s">
        <v>1507</v>
      </c>
      <c r="B3729" s="1" t="s">
        <v>1508</v>
      </c>
      <c r="C3729" s="1" t="s">
        <v>1509</v>
      </c>
      <c r="D3729" s="1" t="s">
        <v>1510</v>
      </c>
      <c r="E3729" s="1" t="s">
        <v>1511</v>
      </c>
      <c r="G3729" s="1" t="s">
        <v>1512</v>
      </c>
      <c r="H3729" s="1" t="s">
        <v>1513</v>
      </c>
      <c r="I3729" s="1">
        <v>-31.63</v>
      </c>
      <c r="J3729" s="1">
        <v>117.23</v>
      </c>
      <c r="K3729" s="1">
        <v>3</v>
      </c>
      <c r="L3729" s="1">
        <v>302</v>
      </c>
      <c r="M3729" s="1">
        <v>18.1319999694824</v>
      </c>
      <c r="N3729" s="1">
        <v>1.3</v>
      </c>
      <c r="O3729" s="1">
        <v>6.6</v>
      </c>
      <c r="P3729" s="1">
        <f t="shared" si="326"/>
        <v>78.2</v>
      </c>
      <c r="Q3729" s="1">
        <v>9.4</v>
      </c>
      <c r="R3729" s="1">
        <v>12.4</v>
      </c>
      <c r="S3729" s="1" t="s">
        <v>409</v>
      </c>
      <c r="T3729" s="1">
        <v>9.8</v>
      </c>
      <c r="U3729" s="1">
        <v>0.77</v>
      </c>
      <c r="V3729" s="1">
        <f t="shared" si="323"/>
        <v>12.7272727272727</v>
      </c>
      <c r="W3729" s="6" t="s">
        <v>151</v>
      </c>
      <c r="X3729" s="1">
        <v>3</v>
      </c>
      <c r="AA3729" s="1" t="s">
        <v>1514</v>
      </c>
      <c r="AB3729" s="1" t="s">
        <v>1516</v>
      </c>
      <c r="AD3729" s="1">
        <v>33</v>
      </c>
      <c r="AE3729" s="13"/>
      <c r="AI3729" s="4">
        <v>11.5</v>
      </c>
      <c r="AJ3729" s="3">
        <f t="shared" si="327"/>
        <v>1.15</v>
      </c>
      <c r="AK3729" s="4">
        <v>11.1</v>
      </c>
      <c r="AL3729" s="3">
        <f t="shared" si="328"/>
        <v>1.11</v>
      </c>
      <c r="BK3729" s="1">
        <v>6.5</v>
      </c>
      <c r="BL3729" s="1">
        <v>5.9</v>
      </c>
    </row>
    <row r="3730" ht="17" hidden="1" customHeight="1" spans="1:64">
      <c r="A3730" s="1" t="s">
        <v>1507</v>
      </c>
      <c r="B3730" s="1" t="s">
        <v>1508</v>
      </c>
      <c r="C3730" s="1" t="s">
        <v>1509</v>
      </c>
      <c r="D3730" s="1" t="s">
        <v>1510</v>
      </c>
      <c r="E3730" s="1" t="s">
        <v>1511</v>
      </c>
      <c r="G3730" s="1" t="s">
        <v>1512</v>
      </c>
      <c r="H3730" s="1" t="s">
        <v>1513</v>
      </c>
      <c r="I3730" s="1">
        <v>-31.63</v>
      </c>
      <c r="J3730" s="1">
        <v>117.23</v>
      </c>
      <c r="K3730" s="1">
        <v>6</v>
      </c>
      <c r="L3730" s="1">
        <v>302</v>
      </c>
      <c r="M3730" s="1">
        <v>18.1319999694824</v>
      </c>
      <c r="N3730" s="1">
        <v>1.3</v>
      </c>
      <c r="O3730" s="1">
        <v>6.6</v>
      </c>
      <c r="P3730" s="1">
        <f t="shared" si="326"/>
        <v>78.2</v>
      </c>
      <c r="Q3730" s="1">
        <v>9.4</v>
      </c>
      <c r="R3730" s="1">
        <v>12.4</v>
      </c>
      <c r="S3730" s="1" t="s">
        <v>409</v>
      </c>
      <c r="T3730" s="1">
        <v>9.8</v>
      </c>
      <c r="U3730" s="1">
        <v>0.77</v>
      </c>
      <c r="V3730" s="1">
        <f t="shared" si="323"/>
        <v>12.7272727272727</v>
      </c>
      <c r="W3730" s="6" t="s">
        <v>151</v>
      </c>
      <c r="X3730" s="1">
        <v>3</v>
      </c>
      <c r="AA3730" s="1" t="s">
        <v>1514</v>
      </c>
      <c r="AB3730" s="1" t="s">
        <v>1516</v>
      </c>
      <c r="AD3730" s="1">
        <v>33</v>
      </c>
      <c r="AE3730" s="13"/>
      <c r="AI3730" s="4">
        <v>11.3</v>
      </c>
      <c r="AJ3730" s="3">
        <f t="shared" si="327"/>
        <v>1.13</v>
      </c>
      <c r="AK3730" s="4">
        <v>10.4</v>
      </c>
      <c r="AL3730" s="3">
        <f t="shared" si="328"/>
        <v>1.04</v>
      </c>
      <c r="BK3730" s="1">
        <v>6.5</v>
      </c>
      <c r="BL3730" s="1">
        <v>5.9</v>
      </c>
    </row>
    <row r="3731" ht="17" hidden="1" customHeight="1" spans="1:64">
      <c r="A3731" s="1" t="s">
        <v>1507</v>
      </c>
      <c r="B3731" s="1" t="s">
        <v>1508</v>
      </c>
      <c r="C3731" s="1" t="s">
        <v>1509</v>
      </c>
      <c r="D3731" s="1" t="s">
        <v>1510</v>
      </c>
      <c r="E3731" s="1" t="s">
        <v>1511</v>
      </c>
      <c r="G3731" s="1" t="s">
        <v>1512</v>
      </c>
      <c r="H3731" s="1" t="s">
        <v>1513</v>
      </c>
      <c r="I3731" s="1">
        <v>-31.63</v>
      </c>
      <c r="J3731" s="1">
        <v>117.23</v>
      </c>
      <c r="K3731" s="1">
        <v>9</v>
      </c>
      <c r="L3731" s="1">
        <v>302</v>
      </c>
      <c r="M3731" s="1">
        <v>18.1319999694824</v>
      </c>
      <c r="N3731" s="1">
        <v>1.3</v>
      </c>
      <c r="O3731" s="1">
        <v>6.6</v>
      </c>
      <c r="P3731" s="1">
        <f t="shared" si="326"/>
        <v>78.2</v>
      </c>
      <c r="Q3731" s="1">
        <v>9.4</v>
      </c>
      <c r="R3731" s="1">
        <v>12.4</v>
      </c>
      <c r="S3731" s="1" t="s">
        <v>409</v>
      </c>
      <c r="T3731" s="1">
        <v>9.8</v>
      </c>
      <c r="U3731" s="1">
        <v>0.77</v>
      </c>
      <c r="V3731" s="1">
        <f t="shared" si="323"/>
        <v>12.7272727272727</v>
      </c>
      <c r="W3731" s="6" t="s">
        <v>151</v>
      </c>
      <c r="X3731" s="1">
        <v>3</v>
      </c>
      <c r="AA3731" s="1" t="s">
        <v>1514</v>
      </c>
      <c r="AB3731" s="1" t="s">
        <v>1516</v>
      </c>
      <c r="AD3731" s="1">
        <v>33</v>
      </c>
      <c r="AE3731" s="13"/>
      <c r="AI3731" s="4">
        <v>9.8</v>
      </c>
      <c r="AJ3731" s="3">
        <f t="shared" si="327"/>
        <v>0.98</v>
      </c>
      <c r="AK3731" s="4">
        <v>9.9</v>
      </c>
      <c r="AL3731" s="3">
        <f t="shared" si="328"/>
        <v>0.99</v>
      </c>
      <c r="BK3731" s="1">
        <v>6.5</v>
      </c>
      <c r="BL3731" s="1">
        <v>5.9</v>
      </c>
    </row>
    <row r="3732" ht="17" hidden="1" customHeight="1" spans="1:64">
      <c r="A3732" s="1" t="s">
        <v>1507</v>
      </c>
      <c r="B3732" s="1" t="s">
        <v>1508</v>
      </c>
      <c r="C3732" s="1" t="s">
        <v>1509</v>
      </c>
      <c r="D3732" s="1" t="s">
        <v>1510</v>
      </c>
      <c r="E3732" s="1" t="s">
        <v>1511</v>
      </c>
      <c r="G3732" s="1" t="s">
        <v>1512</v>
      </c>
      <c r="H3732" s="1" t="s">
        <v>1513</v>
      </c>
      <c r="I3732" s="1">
        <v>-31.63</v>
      </c>
      <c r="J3732" s="1">
        <v>117.23</v>
      </c>
      <c r="K3732" s="1">
        <v>12</v>
      </c>
      <c r="L3732" s="1">
        <v>302</v>
      </c>
      <c r="M3732" s="1">
        <v>18.1319999694824</v>
      </c>
      <c r="N3732" s="1">
        <v>1.3</v>
      </c>
      <c r="O3732" s="1">
        <v>6.6</v>
      </c>
      <c r="P3732" s="1">
        <f t="shared" si="326"/>
        <v>78.2</v>
      </c>
      <c r="Q3732" s="1">
        <v>9.4</v>
      </c>
      <c r="R3732" s="1">
        <v>12.4</v>
      </c>
      <c r="S3732" s="1" t="s">
        <v>409</v>
      </c>
      <c r="T3732" s="1">
        <v>9.8</v>
      </c>
      <c r="U3732" s="1">
        <v>0.77</v>
      </c>
      <c r="V3732" s="1">
        <f t="shared" si="323"/>
        <v>12.7272727272727</v>
      </c>
      <c r="W3732" s="6" t="s">
        <v>151</v>
      </c>
      <c r="X3732" s="1">
        <v>3</v>
      </c>
      <c r="AA3732" s="1" t="s">
        <v>1514</v>
      </c>
      <c r="AB3732" s="1" t="s">
        <v>1516</v>
      </c>
      <c r="AD3732" s="1">
        <v>33</v>
      </c>
      <c r="AE3732" s="13"/>
      <c r="AI3732" s="4">
        <v>9.2</v>
      </c>
      <c r="AJ3732" s="3">
        <f t="shared" si="327"/>
        <v>0.92</v>
      </c>
      <c r="AK3732" s="4">
        <v>9</v>
      </c>
      <c r="AL3732" s="3">
        <f t="shared" si="328"/>
        <v>0.9</v>
      </c>
      <c r="BK3732" s="1">
        <v>6.5</v>
      </c>
      <c r="BL3732" s="1">
        <v>5.9</v>
      </c>
    </row>
    <row r="3733" ht="17" hidden="1" customHeight="1" spans="1:64">
      <c r="A3733" s="1" t="s">
        <v>1507</v>
      </c>
      <c r="B3733" s="1" t="s">
        <v>1508</v>
      </c>
      <c r="C3733" s="1" t="s">
        <v>1509</v>
      </c>
      <c r="D3733" s="1" t="s">
        <v>1510</v>
      </c>
      <c r="E3733" s="1" t="s">
        <v>1511</v>
      </c>
      <c r="G3733" s="1" t="s">
        <v>1512</v>
      </c>
      <c r="H3733" s="1" t="s">
        <v>1513</v>
      </c>
      <c r="I3733" s="1">
        <v>-31.63</v>
      </c>
      <c r="J3733" s="1">
        <v>117.23</v>
      </c>
      <c r="K3733" s="1">
        <v>1</v>
      </c>
      <c r="L3733" s="1">
        <v>302</v>
      </c>
      <c r="M3733" s="1">
        <v>18.1319999694824</v>
      </c>
      <c r="N3733" s="1">
        <v>1.3</v>
      </c>
      <c r="O3733" s="1">
        <v>6.6</v>
      </c>
      <c r="P3733" s="1">
        <f t="shared" si="326"/>
        <v>78.2</v>
      </c>
      <c r="Q3733" s="1">
        <v>9.4</v>
      </c>
      <c r="R3733" s="1">
        <v>12.4</v>
      </c>
      <c r="S3733" s="1" t="s">
        <v>409</v>
      </c>
      <c r="T3733" s="1">
        <v>9.8</v>
      </c>
      <c r="U3733" s="1">
        <v>0.77</v>
      </c>
      <c r="V3733" s="1">
        <f t="shared" si="323"/>
        <v>12.7272727272727</v>
      </c>
      <c r="W3733" s="6" t="s">
        <v>151</v>
      </c>
      <c r="X3733" s="1">
        <v>3</v>
      </c>
      <c r="AA3733" s="1" t="s">
        <v>1514</v>
      </c>
      <c r="AB3733" s="1" t="s">
        <v>1517</v>
      </c>
      <c r="AD3733" s="1">
        <v>33</v>
      </c>
      <c r="AE3733" s="13"/>
      <c r="AI3733" s="4">
        <v>10.4</v>
      </c>
      <c r="AJ3733" s="3">
        <f t="shared" si="327"/>
        <v>1.04</v>
      </c>
      <c r="AK3733" s="4">
        <v>9.6</v>
      </c>
      <c r="AL3733" s="3">
        <f t="shared" si="328"/>
        <v>0.96</v>
      </c>
      <c r="BK3733" s="1">
        <v>6.5</v>
      </c>
      <c r="BL3733" s="1">
        <v>6</v>
      </c>
    </row>
    <row r="3734" ht="17" hidden="1" customHeight="1" spans="1:64">
      <c r="A3734" s="1" t="s">
        <v>1507</v>
      </c>
      <c r="B3734" s="1" t="s">
        <v>1508</v>
      </c>
      <c r="C3734" s="1" t="s">
        <v>1509</v>
      </c>
      <c r="D3734" s="1" t="s">
        <v>1510</v>
      </c>
      <c r="E3734" s="1" t="s">
        <v>1511</v>
      </c>
      <c r="G3734" s="1" t="s">
        <v>1512</v>
      </c>
      <c r="H3734" s="1" t="s">
        <v>1513</v>
      </c>
      <c r="I3734" s="1">
        <v>-31.63</v>
      </c>
      <c r="J3734" s="1">
        <v>117.23</v>
      </c>
      <c r="K3734" s="1">
        <v>3</v>
      </c>
      <c r="L3734" s="1">
        <v>302</v>
      </c>
      <c r="M3734" s="1">
        <v>18.1319999694824</v>
      </c>
      <c r="N3734" s="1">
        <v>1.3</v>
      </c>
      <c r="O3734" s="1">
        <v>6.6</v>
      </c>
      <c r="P3734" s="1">
        <f t="shared" si="326"/>
        <v>78.2</v>
      </c>
      <c r="Q3734" s="1">
        <v>9.4</v>
      </c>
      <c r="R3734" s="1">
        <v>12.4</v>
      </c>
      <c r="S3734" s="1" t="s">
        <v>409</v>
      </c>
      <c r="T3734" s="1">
        <v>9.8</v>
      </c>
      <c r="U3734" s="1">
        <v>0.77</v>
      </c>
      <c r="V3734" s="1">
        <f t="shared" si="323"/>
        <v>12.7272727272727</v>
      </c>
      <c r="W3734" s="6" t="s">
        <v>151</v>
      </c>
      <c r="X3734" s="1">
        <v>3</v>
      </c>
      <c r="AA3734" s="1" t="s">
        <v>1514</v>
      </c>
      <c r="AB3734" s="1" t="s">
        <v>1517</v>
      </c>
      <c r="AD3734" s="1">
        <v>33</v>
      </c>
      <c r="AE3734" s="13"/>
      <c r="AI3734" s="4">
        <v>11.5</v>
      </c>
      <c r="AJ3734" s="3">
        <f t="shared" si="327"/>
        <v>1.15</v>
      </c>
      <c r="AK3734" s="4">
        <v>12.6</v>
      </c>
      <c r="AL3734" s="3">
        <f t="shared" si="328"/>
        <v>1.26</v>
      </c>
      <c r="BK3734" s="1">
        <v>6.5</v>
      </c>
      <c r="BL3734" s="1">
        <v>6</v>
      </c>
    </row>
    <row r="3735" ht="17" hidden="1" customHeight="1" spans="1:64">
      <c r="A3735" s="1" t="s">
        <v>1507</v>
      </c>
      <c r="B3735" s="1" t="s">
        <v>1508</v>
      </c>
      <c r="C3735" s="1" t="s">
        <v>1509</v>
      </c>
      <c r="D3735" s="1" t="s">
        <v>1510</v>
      </c>
      <c r="E3735" s="1" t="s">
        <v>1511</v>
      </c>
      <c r="G3735" s="1" t="s">
        <v>1512</v>
      </c>
      <c r="H3735" s="1" t="s">
        <v>1513</v>
      </c>
      <c r="I3735" s="1">
        <v>-31.63</v>
      </c>
      <c r="J3735" s="1">
        <v>117.23</v>
      </c>
      <c r="K3735" s="1">
        <v>6</v>
      </c>
      <c r="L3735" s="1">
        <v>302</v>
      </c>
      <c r="M3735" s="1">
        <v>18.1319999694824</v>
      </c>
      <c r="N3735" s="1">
        <v>1.3</v>
      </c>
      <c r="O3735" s="1">
        <v>6.6</v>
      </c>
      <c r="P3735" s="1">
        <f t="shared" si="326"/>
        <v>78.2</v>
      </c>
      <c r="Q3735" s="1">
        <v>9.4</v>
      </c>
      <c r="R3735" s="1">
        <v>12.4</v>
      </c>
      <c r="S3735" s="1" t="s">
        <v>409</v>
      </c>
      <c r="T3735" s="1">
        <v>9.8</v>
      </c>
      <c r="U3735" s="1">
        <v>0.77</v>
      </c>
      <c r="V3735" s="1">
        <f t="shared" si="323"/>
        <v>12.7272727272727</v>
      </c>
      <c r="W3735" s="6" t="s">
        <v>151</v>
      </c>
      <c r="X3735" s="1">
        <v>3</v>
      </c>
      <c r="AA3735" s="1" t="s">
        <v>1514</v>
      </c>
      <c r="AB3735" s="1" t="s">
        <v>1517</v>
      </c>
      <c r="AD3735" s="1">
        <v>33</v>
      </c>
      <c r="AE3735" s="13"/>
      <c r="AI3735" s="4">
        <v>11.3</v>
      </c>
      <c r="AJ3735" s="3">
        <f t="shared" si="327"/>
        <v>1.13</v>
      </c>
      <c r="AK3735" s="4">
        <v>11.3</v>
      </c>
      <c r="AL3735" s="3">
        <f t="shared" si="328"/>
        <v>1.13</v>
      </c>
      <c r="BK3735" s="1">
        <v>6.5</v>
      </c>
      <c r="BL3735" s="1">
        <v>6</v>
      </c>
    </row>
    <row r="3736" ht="17" hidden="1" customHeight="1" spans="1:64">
      <c r="A3736" s="1" t="s">
        <v>1507</v>
      </c>
      <c r="B3736" s="1" t="s">
        <v>1508</v>
      </c>
      <c r="C3736" s="1" t="s">
        <v>1509</v>
      </c>
      <c r="D3736" s="1" t="s">
        <v>1510</v>
      </c>
      <c r="E3736" s="1" t="s">
        <v>1511</v>
      </c>
      <c r="G3736" s="1" t="s">
        <v>1512</v>
      </c>
      <c r="H3736" s="1" t="s">
        <v>1513</v>
      </c>
      <c r="I3736" s="1">
        <v>-31.63</v>
      </c>
      <c r="J3736" s="1">
        <v>117.23</v>
      </c>
      <c r="K3736" s="1">
        <v>9</v>
      </c>
      <c r="L3736" s="1">
        <v>302</v>
      </c>
      <c r="M3736" s="1">
        <v>18.1319999694824</v>
      </c>
      <c r="N3736" s="1">
        <v>1.3</v>
      </c>
      <c r="O3736" s="1">
        <v>6.6</v>
      </c>
      <c r="P3736" s="1">
        <f t="shared" si="326"/>
        <v>78.2</v>
      </c>
      <c r="Q3736" s="1">
        <v>9.4</v>
      </c>
      <c r="R3736" s="1">
        <v>12.4</v>
      </c>
      <c r="S3736" s="1" t="s">
        <v>409</v>
      </c>
      <c r="T3736" s="1">
        <v>9.8</v>
      </c>
      <c r="U3736" s="1">
        <v>0.77</v>
      </c>
      <c r="V3736" s="1">
        <f t="shared" si="323"/>
        <v>12.7272727272727</v>
      </c>
      <c r="W3736" s="6" t="s">
        <v>151</v>
      </c>
      <c r="X3736" s="1">
        <v>3</v>
      </c>
      <c r="AA3736" s="1" t="s">
        <v>1514</v>
      </c>
      <c r="AB3736" s="1" t="s">
        <v>1517</v>
      </c>
      <c r="AD3736" s="1">
        <v>33</v>
      </c>
      <c r="AE3736" s="13"/>
      <c r="AI3736" s="4">
        <v>9.8</v>
      </c>
      <c r="AJ3736" s="3">
        <f t="shared" si="327"/>
        <v>0.98</v>
      </c>
      <c r="AK3736" s="4">
        <v>9.5</v>
      </c>
      <c r="AL3736" s="3">
        <f t="shared" si="328"/>
        <v>0.95</v>
      </c>
      <c r="BK3736" s="1">
        <v>6.5</v>
      </c>
      <c r="BL3736" s="1">
        <v>6</v>
      </c>
    </row>
    <row r="3737" ht="17" hidden="1" customHeight="1" spans="1:64">
      <c r="A3737" s="1" t="s">
        <v>1507</v>
      </c>
      <c r="B3737" s="1" t="s">
        <v>1508</v>
      </c>
      <c r="C3737" s="1" t="s">
        <v>1509</v>
      </c>
      <c r="D3737" s="1" t="s">
        <v>1510</v>
      </c>
      <c r="E3737" s="1" t="s">
        <v>1511</v>
      </c>
      <c r="G3737" s="1" t="s">
        <v>1512</v>
      </c>
      <c r="H3737" s="1" t="s">
        <v>1513</v>
      </c>
      <c r="I3737" s="1">
        <v>-31.63</v>
      </c>
      <c r="J3737" s="1">
        <v>117.23</v>
      </c>
      <c r="K3737" s="1">
        <v>12</v>
      </c>
      <c r="L3737" s="1">
        <v>302</v>
      </c>
      <c r="M3737" s="1">
        <v>18.1319999694824</v>
      </c>
      <c r="N3737" s="1">
        <v>1.3</v>
      </c>
      <c r="O3737" s="1">
        <v>6.6</v>
      </c>
      <c r="P3737" s="1">
        <f t="shared" si="326"/>
        <v>78.2</v>
      </c>
      <c r="Q3737" s="1">
        <v>9.4</v>
      </c>
      <c r="R3737" s="1">
        <v>12.4</v>
      </c>
      <c r="S3737" s="1" t="s">
        <v>409</v>
      </c>
      <c r="T3737" s="1">
        <v>9.8</v>
      </c>
      <c r="U3737" s="1">
        <v>0.77</v>
      </c>
      <c r="V3737" s="1">
        <f t="shared" si="323"/>
        <v>12.7272727272727</v>
      </c>
      <c r="W3737" s="6" t="s">
        <v>151</v>
      </c>
      <c r="X3737" s="1">
        <v>3</v>
      </c>
      <c r="AA3737" s="1" t="s">
        <v>1514</v>
      </c>
      <c r="AB3737" s="1" t="s">
        <v>1517</v>
      </c>
      <c r="AD3737" s="1">
        <v>33</v>
      </c>
      <c r="AE3737" s="13"/>
      <c r="AI3737" s="4">
        <v>9.2</v>
      </c>
      <c r="AJ3737" s="3">
        <f t="shared" si="327"/>
        <v>0.92</v>
      </c>
      <c r="AK3737" s="4">
        <v>8.2</v>
      </c>
      <c r="AL3737" s="3">
        <f t="shared" si="328"/>
        <v>0.82</v>
      </c>
      <c r="BK3737" s="1">
        <v>6.5</v>
      </c>
      <c r="BL3737" s="1">
        <v>6</v>
      </c>
    </row>
    <row r="3738" ht="17" customHeight="1" spans="1:45">
      <c r="A3738" s="1" t="s">
        <v>1518</v>
      </c>
      <c r="B3738" s="1" t="s">
        <v>1519</v>
      </c>
      <c r="C3738" s="1" t="s">
        <v>1520</v>
      </c>
      <c r="D3738" s="1" t="s">
        <v>1510</v>
      </c>
      <c r="E3738" s="1" t="s">
        <v>1521</v>
      </c>
      <c r="F3738" s="1" t="s">
        <v>1092</v>
      </c>
      <c r="G3738" s="1" t="s">
        <v>1522</v>
      </c>
      <c r="H3738" s="1" t="s">
        <v>1523</v>
      </c>
      <c r="I3738" s="1">
        <v>55</v>
      </c>
      <c r="J3738" s="1">
        <v>24</v>
      </c>
      <c r="K3738" s="1">
        <v>1</v>
      </c>
      <c r="L3738" s="1">
        <v>606</v>
      </c>
      <c r="M3738" s="1">
        <v>6.6633333278199</v>
      </c>
      <c r="N3738" s="1">
        <v>1.29</v>
      </c>
      <c r="O3738" s="1">
        <v>6.8</v>
      </c>
      <c r="P3738" s="1">
        <f t="shared" si="326"/>
        <v>49.9</v>
      </c>
      <c r="Q3738" s="1">
        <v>35.6</v>
      </c>
      <c r="R3738" s="1">
        <v>14.5</v>
      </c>
      <c r="S3738" s="1" t="s">
        <v>1441</v>
      </c>
      <c r="T3738" s="1">
        <v>14.7</v>
      </c>
      <c r="U3738" s="3">
        <v>2.462</v>
      </c>
      <c r="V3738" s="1">
        <f t="shared" si="323"/>
        <v>5.97075548334687</v>
      </c>
      <c r="W3738" s="6" t="s">
        <v>1524</v>
      </c>
      <c r="X3738" s="1">
        <v>4</v>
      </c>
      <c r="Y3738" s="1" t="s">
        <v>1525</v>
      </c>
      <c r="AA3738" s="1" t="s">
        <v>1526</v>
      </c>
      <c r="AC3738" s="1" t="s">
        <v>1527</v>
      </c>
      <c r="AD3738" s="1" t="s">
        <v>125</v>
      </c>
      <c r="AE3738" s="13">
        <v>5560</v>
      </c>
      <c r="AF3738" s="1">
        <f t="shared" ref="AF3738:AF3788" si="329">AE3738*0.1</f>
        <v>556</v>
      </c>
      <c r="AG3738" s="13">
        <v>5784</v>
      </c>
      <c r="AH3738" s="1">
        <f t="shared" ref="AH3738:AH3788" si="330">AG3738*0.1</f>
        <v>578.4</v>
      </c>
      <c r="AI3738" s="4"/>
      <c r="AQ3738" s="1">
        <v>44.5</v>
      </c>
      <c r="AS3738" s="1">
        <v>50.5</v>
      </c>
    </row>
    <row r="3739" ht="17" customHeight="1" spans="1:45">
      <c r="A3739" s="1" t="s">
        <v>1518</v>
      </c>
      <c r="B3739" s="1" t="s">
        <v>1519</v>
      </c>
      <c r="C3739" s="1" t="s">
        <v>1520</v>
      </c>
      <c r="D3739" s="1" t="s">
        <v>1510</v>
      </c>
      <c r="E3739" s="1" t="s">
        <v>1521</v>
      </c>
      <c r="F3739" s="1" t="s">
        <v>1092</v>
      </c>
      <c r="G3739" s="1" t="s">
        <v>1522</v>
      </c>
      <c r="H3739" s="1" t="s">
        <v>1523</v>
      </c>
      <c r="I3739" s="1">
        <v>55</v>
      </c>
      <c r="J3739" s="1">
        <v>24</v>
      </c>
      <c r="K3739" s="1">
        <v>1</v>
      </c>
      <c r="L3739" s="1">
        <v>606</v>
      </c>
      <c r="M3739" s="1">
        <v>6.6633333278199</v>
      </c>
      <c r="N3739" s="1">
        <v>1.29</v>
      </c>
      <c r="O3739" s="1">
        <v>6.8</v>
      </c>
      <c r="P3739" s="1">
        <f t="shared" si="326"/>
        <v>49.9</v>
      </c>
      <c r="Q3739" s="1">
        <v>35.6</v>
      </c>
      <c r="R3739" s="1">
        <v>14.5</v>
      </c>
      <c r="S3739" s="1" t="s">
        <v>1441</v>
      </c>
      <c r="T3739" s="1">
        <v>14.7</v>
      </c>
      <c r="U3739" s="3">
        <v>2.462</v>
      </c>
      <c r="V3739" s="1">
        <f t="shared" si="323"/>
        <v>5.97075548334687</v>
      </c>
      <c r="W3739" s="6" t="s">
        <v>1524</v>
      </c>
      <c r="X3739" s="1">
        <v>4</v>
      </c>
      <c r="Y3739" s="1" t="s">
        <v>1525</v>
      </c>
      <c r="AA3739" s="1" t="s">
        <v>1526</v>
      </c>
      <c r="AB3739" s="1" t="s">
        <v>1528</v>
      </c>
      <c r="AC3739" s="1" t="s">
        <v>1527</v>
      </c>
      <c r="AD3739" s="1" t="s">
        <v>125</v>
      </c>
      <c r="AE3739" s="13">
        <v>5401</v>
      </c>
      <c r="AF3739" s="1">
        <f t="shared" si="329"/>
        <v>540.1</v>
      </c>
      <c r="AG3739" s="13">
        <v>5821</v>
      </c>
      <c r="AH3739" s="1">
        <f t="shared" si="330"/>
        <v>582.1</v>
      </c>
      <c r="AI3739" s="4"/>
      <c r="AQ3739" s="1">
        <v>41</v>
      </c>
      <c r="AS3739" s="1">
        <v>50.2</v>
      </c>
    </row>
    <row r="3740" ht="17" customHeight="1" spans="1:45">
      <c r="A3740" s="1" t="s">
        <v>1518</v>
      </c>
      <c r="B3740" s="1" t="s">
        <v>1519</v>
      </c>
      <c r="C3740" s="1" t="s">
        <v>1520</v>
      </c>
      <c r="D3740" s="1" t="s">
        <v>1510</v>
      </c>
      <c r="E3740" s="1" t="s">
        <v>1521</v>
      </c>
      <c r="F3740" s="1" t="s">
        <v>1092</v>
      </c>
      <c r="G3740" s="1" t="s">
        <v>1522</v>
      </c>
      <c r="H3740" s="1" t="s">
        <v>1523</v>
      </c>
      <c r="I3740" s="1">
        <v>55</v>
      </c>
      <c r="J3740" s="1">
        <v>24</v>
      </c>
      <c r="K3740" s="1">
        <v>1</v>
      </c>
      <c r="L3740" s="1">
        <v>606</v>
      </c>
      <c r="M3740" s="1">
        <v>6.6633333278199</v>
      </c>
      <c r="N3740" s="1">
        <v>1.29</v>
      </c>
      <c r="O3740" s="1">
        <v>6.8</v>
      </c>
      <c r="P3740" s="1">
        <f t="shared" si="326"/>
        <v>49.9</v>
      </c>
      <c r="Q3740" s="1">
        <v>35.6</v>
      </c>
      <c r="R3740" s="1">
        <v>14.5</v>
      </c>
      <c r="S3740" s="1" t="s">
        <v>1441</v>
      </c>
      <c r="T3740" s="1">
        <v>14.7</v>
      </c>
      <c r="U3740" s="3">
        <v>2.462</v>
      </c>
      <c r="V3740" s="1">
        <f t="shared" si="323"/>
        <v>5.97075548334687</v>
      </c>
      <c r="W3740" s="6" t="s">
        <v>1524</v>
      </c>
      <c r="X3740" s="1">
        <v>4</v>
      </c>
      <c r="Y3740" s="1" t="s">
        <v>1525</v>
      </c>
      <c r="AA3740" s="1" t="s">
        <v>1526</v>
      </c>
      <c r="AB3740" s="1" t="s">
        <v>1528</v>
      </c>
      <c r="AC3740" s="1" t="s">
        <v>1527</v>
      </c>
      <c r="AD3740" s="1" t="s">
        <v>125</v>
      </c>
      <c r="AE3740" s="13">
        <v>5894</v>
      </c>
      <c r="AF3740" s="1">
        <f t="shared" si="329"/>
        <v>589.4</v>
      </c>
      <c r="AG3740" s="13">
        <v>5712</v>
      </c>
      <c r="AH3740" s="1">
        <f t="shared" si="330"/>
        <v>571.2</v>
      </c>
      <c r="AI3740" s="4"/>
      <c r="AQ3740" s="1">
        <v>50.3</v>
      </c>
      <c r="AS3740" s="1">
        <v>46.7</v>
      </c>
    </row>
    <row r="3741" ht="17" customHeight="1" spans="1:35">
      <c r="A3741" s="3" t="s">
        <v>1529</v>
      </c>
      <c r="B3741" s="3" t="s">
        <v>1530</v>
      </c>
      <c r="C3741" s="3" t="s">
        <v>1531</v>
      </c>
      <c r="D3741" s="3">
        <v>1991</v>
      </c>
      <c r="E3741" s="3">
        <v>83</v>
      </c>
      <c r="F3741" s="3"/>
      <c r="G3741" s="3" t="s">
        <v>1532</v>
      </c>
      <c r="H3741" s="1" t="s">
        <v>1533</v>
      </c>
      <c r="I3741" s="1">
        <v>43.68</v>
      </c>
      <c r="J3741" s="1">
        <v>-80.43</v>
      </c>
      <c r="K3741" s="1">
        <v>1</v>
      </c>
      <c r="L3741" s="1">
        <v>939</v>
      </c>
      <c r="M3741" s="1">
        <v>6.10533340771993</v>
      </c>
      <c r="N3741" s="1">
        <v>1.46</v>
      </c>
      <c r="O3741" s="1">
        <v>7</v>
      </c>
      <c r="P3741" s="1">
        <f t="shared" si="326"/>
        <v>26.8</v>
      </c>
      <c r="Q3741" s="1">
        <v>46</v>
      </c>
      <c r="R3741" s="1">
        <v>27.2</v>
      </c>
      <c r="S3741" s="1" t="s">
        <v>317</v>
      </c>
      <c r="T3741" s="1">
        <v>38.9</v>
      </c>
      <c r="U3741" s="3">
        <v>3.09</v>
      </c>
      <c r="V3741" s="1">
        <f t="shared" si="323"/>
        <v>12.588996763754</v>
      </c>
      <c r="W3741" s="6">
        <v>248</v>
      </c>
      <c r="X3741" s="1">
        <v>4</v>
      </c>
      <c r="Y3741" s="1" t="s">
        <v>1534</v>
      </c>
      <c r="AA3741" s="1" t="s">
        <v>1535</v>
      </c>
      <c r="AB3741" s="1" t="s">
        <v>1536</v>
      </c>
      <c r="AC3741" s="1" t="s">
        <v>110</v>
      </c>
      <c r="AD3741" s="1">
        <v>165</v>
      </c>
      <c r="AE3741" s="13">
        <v>7480</v>
      </c>
      <c r="AF3741" s="1">
        <f t="shared" si="329"/>
        <v>748</v>
      </c>
      <c r="AG3741" s="13">
        <v>8150</v>
      </c>
      <c r="AH3741" s="1">
        <f t="shared" si="330"/>
        <v>815</v>
      </c>
      <c r="AI3741" s="4"/>
    </row>
    <row r="3742" ht="17" customHeight="1" spans="1:35">
      <c r="A3742" s="3" t="s">
        <v>1529</v>
      </c>
      <c r="B3742" s="3" t="s">
        <v>1530</v>
      </c>
      <c r="C3742" s="3" t="s">
        <v>1531</v>
      </c>
      <c r="D3742" s="3">
        <v>1991</v>
      </c>
      <c r="E3742" s="3">
        <v>83</v>
      </c>
      <c r="F3742" s="3"/>
      <c r="G3742" s="3" t="s">
        <v>1532</v>
      </c>
      <c r="H3742" s="1" t="s">
        <v>1533</v>
      </c>
      <c r="I3742" s="1">
        <v>43.68</v>
      </c>
      <c r="J3742" s="1">
        <v>-80.43</v>
      </c>
      <c r="K3742" s="1">
        <v>1</v>
      </c>
      <c r="L3742" s="1">
        <v>939</v>
      </c>
      <c r="M3742" s="1">
        <v>6.10533340771993</v>
      </c>
      <c r="N3742" s="1">
        <v>1.46</v>
      </c>
      <c r="O3742" s="1">
        <v>7</v>
      </c>
      <c r="P3742" s="1">
        <f t="shared" si="326"/>
        <v>26.8</v>
      </c>
      <c r="Q3742" s="1">
        <v>46</v>
      </c>
      <c r="R3742" s="1">
        <v>27.2</v>
      </c>
      <c r="S3742" s="1" t="s">
        <v>317</v>
      </c>
      <c r="T3742" s="1">
        <v>38.9</v>
      </c>
      <c r="U3742" s="3">
        <v>3.09</v>
      </c>
      <c r="V3742" s="1">
        <f t="shared" si="323"/>
        <v>12.588996763754</v>
      </c>
      <c r="W3742" s="6">
        <v>248</v>
      </c>
      <c r="X3742" s="1">
        <v>4</v>
      </c>
      <c r="Y3742" s="1" t="s">
        <v>1534</v>
      </c>
      <c r="AA3742" s="1" t="s">
        <v>1535</v>
      </c>
      <c r="AB3742" s="1" t="s">
        <v>1537</v>
      </c>
      <c r="AC3742" s="1" t="s">
        <v>110</v>
      </c>
      <c r="AD3742" s="1">
        <v>165</v>
      </c>
      <c r="AE3742" s="13">
        <v>7480</v>
      </c>
      <c r="AF3742" s="1">
        <f t="shared" si="329"/>
        <v>748</v>
      </c>
      <c r="AG3742" s="13">
        <v>7370</v>
      </c>
      <c r="AH3742" s="1">
        <f t="shared" si="330"/>
        <v>737</v>
      </c>
      <c r="AI3742" s="4"/>
    </row>
    <row r="3743" ht="17" customHeight="1" spans="1:35">
      <c r="A3743" s="3" t="s">
        <v>1529</v>
      </c>
      <c r="B3743" s="3" t="s">
        <v>1530</v>
      </c>
      <c r="C3743" s="3" t="s">
        <v>1531</v>
      </c>
      <c r="D3743" s="3">
        <v>1991</v>
      </c>
      <c r="E3743" s="3">
        <v>83</v>
      </c>
      <c r="F3743" s="3"/>
      <c r="G3743" s="3" t="s">
        <v>1532</v>
      </c>
      <c r="H3743" s="1" t="s">
        <v>1533</v>
      </c>
      <c r="I3743" s="1">
        <v>43.68</v>
      </c>
      <c r="J3743" s="1">
        <v>-80.43</v>
      </c>
      <c r="K3743" s="1">
        <v>1</v>
      </c>
      <c r="L3743" s="1">
        <v>939</v>
      </c>
      <c r="M3743" s="1">
        <v>6.10533340771993</v>
      </c>
      <c r="N3743" s="1">
        <v>1.46</v>
      </c>
      <c r="O3743" s="1">
        <v>7</v>
      </c>
      <c r="P3743" s="1">
        <f t="shared" si="326"/>
        <v>26.8</v>
      </c>
      <c r="Q3743" s="1">
        <v>46</v>
      </c>
      <c r="R3743" s="1">
        <v>27.2</v>
      </c>
      <c r="S3743" s="1" t="s">
        <v>317</v>
      </c>
      <c r="T3743" s="1">
        <v>38.9</v>
      </c>
      <c r="U3743" s="3">
        <v>3.09</v>
      </c>
      <c r="V3743" s="1">
        <f t="shared" si="323"/>
        <v>12.588996763754</v>
      </c>
      <c r="W3743" s="6">
        <v>248</v>
      </c>
      <c r="X3743" s="1">
        <v>4</v>
      </c>
      <c r="Y3743" s="1" t="s">
        <v>1534</v>
      </c>
      <c r="AA3743" s="1" t="s">
        <v>1535</v>
      </c>
      <c r="AB3743" s="1" t="s">
        <v>1538</v>
      </c>
      <c r="AC3743" s="1" t="s">
        <v>110</v>
      </c>
      <c r="AD3743" s="1">
        <v>165</v>
      </c>
      <c r="AE3743" s="13">
        <v>7480</v>
      </c>
      <c r="AF3743" s="1">
        <f t="shared" si="329"/>
        <v>748</v>
      </c>
      <c r="AG3743" s="13">
        <v>7170</v>
      </c>
      <c r="AH3743" s="1">
        <f t="shared" si="330"/>
        <v>717</v>
      </c>
      <c r="AI3743" s="4"/>
    </row>
    <row r="3744" ht="17" customHeight="1" spans="1:35">
      <c r="A3744" s="3" t="s">
        <v>1529</v>
      </c>
      <c r="B3744" s="3" t="s">
        <v>1530</v>
      </c>
      <c r="C3744" s="3" t="s">
        <v>1531</v>
      </c>
      <c r="D3744" s="3">
        <v>1991</v>
      </c>
      <c r="E3744" s="3">
        <v>83</v>
      </c>
      <c r="F3744" s="3"/>
      <c r="G3744" s="3" t="s">
        <v>1532</v>
      </c>
      <c r="H3744" s="1" t="s">
        <v>1533</v>
      </c>
      <c r="I3744" s="1">
        <v>43.68</v>
      </c>
      <c r="J3744" s="1">
        <v>-80.43</v>
      </c>
      <c r="K3744" s="1">
        <v>1</v>
      </c>
      <c r="L3744" s="1">
        <v>939</v>
      </c>
      <c r="M3744" s="1">
        <v>6.10533340771993</v>
      </c>
      <c r="N3744" s="1">
        <v>1.46</v>
      </c>
      <c r="O3744" s="1">
        <v>7</v>
      </c>
      <c r="P3744" s="1">
        <f t="shared" si="326"/>
        <v>26.8</v>
      </c>
      <c r="Q3744" s="1">
        <v>46</v>
      </c>
      <c r="R3744" s="1">
        <v>27.2</v>
      </c>
      <c r="S3744" s="1" t="s">
        <v>317</v>
      </c>
      <c r="T3744" s="1">
        <v>38.9</v>
      </c>
      <c r="U3744" s="3">
        <v>3.09</v>
      </c>
      <c r="V3744" s="1">
        <f t="shared" si="323"/>
        <v>12.588996763754</v>
      </c>
      <c r="W3744" s="6">
        <v>248</v>
      </c>
      <c r="X3744" s="1">
        <v>4</v>
      </c>
      <c r="Y3744" s="1" t="s">
        <v>1534</v>
      </c>
      <c r="AA3744" s="1" t="s">
        <v>1539</v>
      </c>
      <c r="AB3744" s="1" t="s">
        <v>1536</v>
      </c>
      <c r="AC3744" s="1" t="s">
        <v>110</v>
      </c>
      <c r="AD3744" s="1">
        <v>165</v>
      </c>
      <c r="AE3744" s="13">
        <v>7870</v>
      </c>
      <c r="AF3744" s="1">
        <f t="shared" si="329"/>
        <v>787</v>
      </c>
      <c r="AG3744" s="13">
        <v>8150</v>
      </c>
      <c r="AH3744" s="1">
        <f t="shared" si="330"/>
        <v>815</v>
      </c>
      <c r="AI3744" s="4"/>
    </row>
    <row r="3745" ht="17" customHeight="1" spans="1:35">
      <c r="A3745" s="3" t="s">
        <v>1529</v>
      </c>
      <c r="B3745" s="3" t="s">
        <v>1530</v>
      </c>
      <c r="C3745" s="3" t="s">
        <v>1531</v>
      </c>
      <c r="D3745" s="3">
        <v>1991</v>
      </c>
      <c r="E3745" s="3">
        <v>83</v>
      </c>
      <c r="F3745" s="3"/>
      <c r="G3745" s="3" t="s">
        <v>1532</v>
      </c>
      <c r="H3745" s="1" t="s">
        <v>1533</v>
      </c>
      <c r="I3745" s="1">
        <v>43.68</v>
      </c>
      <c r="J3745" s="1">
        <v>-80.43</v>
      </c>
      <c r="K3745" s="1">
        <v>1</v>
      </c>
      <c r="L3745" s="1">
        <v>939</v>
      </c>
      <c r="M3745" s="1">
        <v>6.10533340771993</v>
      </c>
      <c r="N3745" s="1">
        <v>1.46</v>
      </c>
      <c r="O3745" s="1">
        <v>7</v>
      </c>
      <c r="P3745" s="1">
        <f t="shared" si="326"/>
        <v>26.8</v>
      </c>
      <c r="Q3745" s="1">
        <v>46</v>
      </c>
      <c r="R3745" s="1">
        <v>27.2</v>
      </c>
      <c r="S3745" s="1" t="s">
        <v>317</v>
      </c>
      <c r="T3745" s="1">
        <v>38.9</v>
      </c>
      <c r="U3745" s="3">
        <v>3.09</v>
      </c>
      <c r="V3745" s="1">
        <f t="shared" si="323"/>
        <v>12.588996763754</v>
      </c>
      <c r="W3745" s="6">
        <v>248</v>
      </c>
      <c r="X3745" s="1">
        <v>4</v>
      </c>
      <c r="Y3745" s="1" t="s">
        <v>1534</v>
      </c>
      <c r="AA3745" s="1" t="s">
        <v>1539</v>
      </c>
      <c r="AB3745" s="1" t="s">
        <v>1537</v>
      </c>
      <c r="AC3745" s="1" t="s">
        <v>110</v>
      </c>
      <c r="AD3745" s="1">
        <v>165</v>
      </c>
      <c r="AE3745" s="13">
        <v>7870</v>
      </c>
      <c r="AF3745" s="1">
        <f t="shared" si="329"/>
        <v>787</v>
      </c>
      <c r="AG3745" s="13">
        <v>7370</v>
      </c>
      <c r="AH3745" s="1">
        <f t="shared" si="330"/>
        <v>737</v>
      </c>
      <c r="AI3745" s="4"/>
    </row>
    <row r="3746" ht="17" customHeight="1" spans="1:35">
      <c r="A3746" s="3" t="s">
        <v>1529</v>
      </c>
      <c r="B3746" s="3" t="s">
        <v>1530</v>
      </c>
      <c r="C3746" s="3" t="s">
        <v>1531</v>
      </c>
      <c r="D3746" s="3">
        <v>1991</v>
      </c>
      <c r="E3746" s="3">
        <v>83</v>
      </c>
      <c r="F3746" s="3"/>
      <c r="G3746" s="3" t="s">
        <v>1532</v>
      </c>
      <c r="H3746" s="1" t="s">
        <v>1533</v>
      </c>
      <c r="I3746" s="1">
        <v>43.68</v>
      </c>
      <c r="J3746" s="1">
        <v>-80.43</v>
      </c>
      <c r="K3746" s="1">
        <v>1</v>
      </c>
      <c r="L3746" s="1">
        <v>939</v>
      </c>
      <c r="M3746" s="1">
        <v>6.10533340771993</v>
      </c>
      <c r="N3746" s="1">
        <v>1.46</v>
      </c>
      <c r="O3746" s="1">
        <v>7</v>
      </c>
      <c r="P3746" s="1">
        <f t="shared" si="326"/>
        <v>26.8</v>
      </c>
      <c r="Q3746" s="1">
        <v>46</v>
      </c>
      <c r="R3746" s="1">
        <v>27.2</v>
      </c>
      <c r="S3746" s="1" t="s">
        <v>317</v>
      </c>
      <c r="T3746" s="1">
        <v>38.9</v>
      </c>
      <c r="U3746" s="3">
        <v>3.09</v>
      </c>
      <c r="V3746" s="1">
        <f t="shared" si="323"/>
        <v>12.588996763754</v>
      </c>
      <c r="W3746" s="6">
        <v>248</v>
      </c>
      <c r="X3746" s="1">
        <v>4</v>
      </c>
      <c r="Y3746" s="1" t="s">
        <v>1534</v>
      </c>
      <c r="AA3746" s="1" t="s">
        <v>1539</v>
      </c>
      <c r="AB3746" s="1" t="s">
        <v>1538</v>
      </c>
      <c r="AC3746" s="1" t="s">
        <v>110</v>
      </c>
      <c r="AD3746" s="1">
        <v>165</v>
      </c>
      <c r="AE3746" s="13">
        <v>7870</v>
      </c>
      <c r="AF3746" s="1">
        <f t="shared" si="329"/>
        <v>787</v>
      </c>
      <c r="AG3746" s="13">
        <v>7170</v>
      </c>
      <c r="AH3746" s="1">
        <f t="shared" si="330"/>
        <v>717</v>
      </c>
      <c r="AI3746" s="4"/>
    </row>
    <row r="3747" ht="17" customHeight="1" spans="1:35">
      <c r="A3747" s="3" t="s">
        <v>1529</v>
      </c>
      <c r="B3747" s="3" t="s">
        <v>1530</v>
      </c>
      <c r="C3747" s="3" t="s">
        <v>1531</v>
      </c>
      <c r="D3747" s="3">
        <v>1991</v>
      </c>
      <c r="E3747" s="3">
        <v>83</v>
      </c>
      <c r="F3747" s="3"/>
      <c r="G3747" s="3" t="s">
        <v>1532</v>
      </c>
      <c r="H3747" s="1" t="s">
        <v>1533</v>
      </c>
      <c r="I3747" s="1">
        <v>43.68</v>
      </c>
      <c r="J3747" s="1">
        <v>-80.43</v>
      </c>
      <c r="K3747" s="1">
        <v>1</v>
      </c>
      <c r="L3747" s="1">
        <v>939</v>
      </c>
      <c r="M3747" s="1">
        <v>6.10533340771993</v>
      </c>
      <c r="N3747" s="1">
        <v>1.46</v>
      </c>
      <c r="O3747" s="1">
        <v>7</v>
      </c>
      <c r="P3747" s="1">
        <f t="shared" si="326"/>
        <v>26.8</v>
      </c>
      <c r="Q3747" s="1">
        <v>46</v>
      </c>
      <c r="R3747" s="1">
        <v>27.2</v>
      </c>
      <c r="S3747" s="1" t="s">
        <v>317</v>
      </c>
      <c r="T3747" s="1">
        <v>38.9</v>
      </c>
      <c r="U3747" s="3">
        <v>3.09</v>
      </c>
      <c r="V3747" s="1">
        <f t="shared" si="323"/>
        <v>12.588996763754</v>
      </c>
      <c r="W3747" s="6">
        <v>248</v>
      </c>
      <c r="X3747" s="1">
        <v>4</v>
      </c>
      <c r="Y3747" s="1" t="s">
        <v>1534</v>
      </c>
      <c r="AA3747" s="1" t="s">
        <v>1540</v>
      </c>
      <c r="AB3747" s="1" t="s">
        <v>1536</v>
      </c>
      <c r="AC3747" s="1" t="s">
        <v>110</v>
      </c>
      <c r="AD3747" s="1">
        <v>165</v>
      </c>
      <c r="AE3747" s="13">
        <v>7210</v>
      </c>
      <c r="AF3747" s="1">
        <f t="shared" si="329"/>
        <v>721</v>
      </c>
      <c r="AG3747" s="13">
        <v>8150</v>
      </c>
      <c r="AH3747" s="1">
        <f t="shared" si="330"/>
        <v>815</v>
      </c>
      <c r="AI3747" s="4"/>
    </row>
    <row r="3748" ht="17" customHeight="1" spans="1:35">
      <c r="A3748" s="3" t="s">
        <v>1529</v>
      </c>
      <c r="B3748" s="3" t="s">
        <v>1530</v>
      </c>
      <c r="C3748" s="3" t="s">
        <v>1531</v>
      </c>
      <c r="D3748" s="3">
        <v>1991</v>
      </c>
      <c r="E3748" s="3">
        <v>83</v>
      </c>
      <c r="F3748" s="3"/>
      <c r="G3748" s="3" t="s">
        <v>1532</v>
      </c>
      <c r="H3748" s="1" t="s">
        <v>1533</v>
      </c>
      <c r="I3748" s="1">
        <v>43.68</v>
      </c>
      <c r="J3748" s="1">
        <v>-80.43</v>
      </c>
      <c r="K3748" s="1">
        <v>1</v>
      </c>
      <c r="L3748" s="1">
        <v>939</v>
      </c>
      <c r="M3748" s="1">
        <v>6.10533340771993</v>
      </c>
      <c r="N3748" s="1">
        <v>1.46</v>
      </c>
      <c r="O3748" s="1">
        <v>7</v>
      </c>
      <c r="P3748" s="1">
        <f t="shared" si="326"/>
        <v>26.8</v>
      </c>
      <c r="Q3748" s="1">
        <v>46</v>
      </c>
      <c r="R3748" s="1">
        <v>27.2</v>
      </c>
      <c r="S3748" s="1" t="s">
        <v>317</v>
      </c>
      <c r="T3748" s="1">
        <v>38.9</v>
      </c>
      <c r="U3748" s="3">
        <v>3.09</v>
      </c>
      <c r="V3748" s="1">
        <f t="shared" si="323"/>
        <v>12.588996763754</v>
      </c>
      <c r="W3748" s="6">
        <v>248</v>
      </c>
      <c r="X3748" s="1">
        <v>4</v>
      </c>
      <c r="Y3748" s="1" t="s">
        <v>1534</v>
      </c>
      <c r="AA3748" s="1" t="s">
        <v>1540</v>
      </c>
      <c r="AB3748" s="1" t="s">
        <v>1537</v>
      </c>
      <c r="AC3748" s="1" t="s">
        <v>110</v>
      </c>
      <c r="AD3748" s="1">
        <v>165</v>
      </c>
      <c r="AE3748" s="13">
        <v>7210</v>
      </c>
      <c r="AF3748" s="1">
        <f t="shared" si="329"/>
        <v>721</v>
      </c>
      <c r="AG3748" s="13">
        <v>7370</v>
      </c>
      <c r="AH3748" s="1">
        <f t="shared" si="330"/>
        <v>737</v>
      </c>
      <c r="AI3748" s="4"/>
    </row>
    <row r="3749" ht="17" customHeight="1" spans="1:35">
      <c r="A3749" s="3" t="s">
        <v>1529</v>
      </c>
      <c r="B3749" s="3" t="s">
        <v>1530</v>
      </c>
      <c r="C3749" s="3" t="s">
        <v>1531</v>
      </c>
      <c r="D3749" s="3">
        <v>1991</v>
      </c>
      <c r="E3749" s="3">
        <v>83</v>
      </c>
      <c r="F3749" s="3"/>
      <c r="G3749" s="3" t="s">
        <v>1532</v>
      </c>
      <c r="H3749" s="1" t="s">
        <v>1533</v>
      </c>
      <c r="I3749" s="1">
        <v>43.68</v>
      </c>
      <c r="J3749" s="1">
        <v>-80.43</v>
      </c>
      <c r="K3749" s="1">
        <v>1</v>
      </c>
      <c r="L3749" s="1">
        <v>939</v>
      </c>
      <c r="M3749" s="1">
        <v>6.10533340771993</v>
      </c>
      <c r="N3749" s="1">
        <v>1.46</v>
      </c>
      <c r="O3749" s="1">
        <v>7</v>
      </c>
      <c r="P3749" s="1">
        <f t="shared" si="326"/>
        <v>26.8</v>
      </c>
      <c r="Q3749" s="1">
        <v>46</v>
      </c>
      <c r="R3749" s="1">
        <v>27.2</v>
      </c>
      <c r="S3749" s="1" t="s">
        <v>317</v>
      </c>
      <c r="T3749" s="1">
        <v>38.9</v>
      </c>
      <c r="U3749" s="3">
        <v>3.09</v>
      </c>
      <c r="V3749" s="1">
        <f t="shared" si="323"/>
        <v>12.588996763754</v>
      </c>
      <c r="W3749" s="6">
        <v>248</v>
      </c>
      <c r="X3749" s="1">
        <v>4</v>
      </c>
      <c r="Y3749" s="1" t="s">
        <v>1534</v>
      </c>
      <c r="AA3749" s="1" t="s">
        <v>1540</v>
      </c>
      <c r="AB3749" s="1" t="s">
        <v>1538</v>
      </c>
      <c r="AC3749" s="1" t="s">
        <v>110</v>
      </c>
      <c r="AD3749" s="1">
        <v>165</v>
      </c>
      <c r="AE3749" s="13">
        <v>7210</v>
      </c>
      <c r="AF3749" s="1">
        <f t="shared" si="329"/>
        <v>721</v>
      </c>
      <c r="AG3749" s="13">
        <v>7170</v>
      </c>
      <c r="AH3749" s="1">
        <f t="shared" si="330"/>
        <v>717</v>
      </c>
      <c r="AI3749" s="4"/>
    </row>
    <row r="3750" ht="17" customHeight="1" spans="1:35">
      <c r="A3750" s="3" t="s">
        <v>1529</v>
      </c>
      <c r="B3750" s="3" t="s">
        <v>1530</v>
      </c>
      <c r="C3750" s="3" t="s">
        <v>1531</v>
      </c>
      <c r="D3750" s="3">
        <v>1991</v>
      </c>
      <c r="E3750" s="3">
        <v>83</v>
      </c>
      <c r="F3750" s="3"/>
      <c r="G3750" s="3" t="s">
        <v>1532</v>
      </c>
      <c r="H3750" s="1" t="s">
        <v>1533</v>
      </c>
      <c r="I3750" s="1">
        <v>43.68</v>
      </c>
      <c r="J3750" s="1">
        <v>-80.43</v>
      </c>
      <c r="K3750" s="1">
        <v>1</v>
      </c>
      <c r="L3750" s="1">
        <v>939</v>
      </c>
      <c r="M3750" s="1">
        <v>6.10533340771993</v>
      </c>
      <c r="N3750" s="1">
        <v>1.46</v>
      </c>
      <c r="O3750" s="1">
        <v>7</v>
      </c>
      <c r="P3750" s="1">
        <f t="shared" si="326"/>
        <v>26.8</v>
      </c>
      <c r="Q3750" s="1">
        <v>46</v>
      </c>
      <c r="R3750" s="1">
        <v>27.2</v>
      </c>
      <c r="S3750" s="1" t="s">
        <v>317</v>
      </c>
      <c r="T3750" s="1">
        <v>38.9</v>
      </c>
      <c r="U3750" s="3">
        <v>3.09</v>
      </c>
      <c r="V3750" s="1">
        <f t="shared" si="323"/>
        <v>12.588996763754</v>
      </c>
      <c r="W3750" s="6">
        <v>248</v>
      </c>
      <c r="X3750" s="1">
        <v>4</v>
      </c>
      <c r="Y3750" s="1" t="s">
        <v>1534</v>
      </c>
      <c r="AA3750" s="1" t="s">
        <v>1541</v>
      </c>
      <c r="AB3750" s="1" t="s">
        <v>1536</v>
      </c>
      <c r="AC3750" s="1" t="s">
        <v>110</v>
      </c>
      <c r="AD3750" s="1">
        <v>165</v>
      </c>
      <c r="AE3750" s="13">
        <v>8040</v>
      </c>
      <c r="AF3750" s="1">
        <f t="shared" si="329"/>
        <v>804</v>
      </c>
      <c r="AG3750" s="13">
        <v>8150</v>
      </c>
      <c r="AH3750" s="1">
        <f t="shared" si="330"/>
        <v>815</v>
      </c>
      <c r="AI3750" s="4"/>
    </row>
    <row r="3751" ht="17" customHeight="1" spans="1:35">
      <c r="A3751" s="3" t="s">
        <v>1529</v>
      </c>
      <c r="B3751" s="3" t="s">
        <v>1530</v>
      </c>
      <c r="C3751" s="3" t="s">
        <v>1531</v>
      </c>
      <c r="D3751" s="3">
        <v>1991</v>
      </c>
      <c r="E3751" s="3">
        <v>83</v>
      </c>
      <c r="F3751" s="3"/>
      <c r="G3751" s="3" t="s">
        <v>1532</v>
      </c>
      <c r="H3751" s="1" t="s">
        <v>1533</v>
      </c>
      <c r="I3751" s="1">
        <v>43.68</v>
      </c>
      <c r="J3751" s="1">
        <v>-80.43</v>
      </c>
      <c r="K3751" s="1">
        <v>1</v>
      </c>
      <c r="L3751" s="1">
        <v>939</v>
      </c>
      <c r="M3751" s="1">
        <v>6.10533340771993</v>
      </c>
      <c r="N3751" s="1">
        <v>1.46</v>
      </c>
      <c r="O3751" s="1">
        <v>7</v>
      </c>
      <c r="P3751" s="1">
        <f t="shared" si="326"/>
        <v>26.8</v>
      </c>
      <c r="Q3751" s="1">
        <v>46</v>
      </c>
      <c r="R3751" s="1">
        <v>27.2</v>
      </c>
      <c r="S3751" s="1" t="s">
        <v>317</v>
      </c>
      <c r="T3751" s="1">
        <v>38.9</v>
      </c>
      <c r="U3751" s="3">
        <v>3.09</v>
      </c>
      <c r="V3751" s="1">
        <f t="shared" si="323"/>
        <v>12.588996763754</v>
      </c>
      <c r="W3751" s="6">
        <v>248</v>
      </c>
      <c r="X3751" s="1">
        <v>4</v>
      </c>
      <c r="Y3751" s="1" t="s">
        <v>1534</v>
      </c>
      <c r="AA3751" s="1" t="s">
        <v>1541</v>
      </c>
      <c r="AB3751" s="1" t="s">
        <v>1537</v>
      </c>
      <c r="AC3751" s="1" t="s">
        <v>110</v>
      </c>
      <c r="AD3751" s="1">
        <v>165</v>
      </c>
      <c r="AE3751" s="13">
        <v>8040</v>
      </c>
      <c r="AF3751" s="1">
        <f t="shared" si="329"/>
        <v>804</v>
      </c>
      <c r="AG3751" s="13">
        <v>7370</v>
      </c>
      <c r="AH3751" s="1">
        <f t="shared" si="330"/>
        <v>737</v>
      </c>
      <c r="AI3751" s="4"/>
    </row>
    <row r="3752" ht="17" customHeight="1" spans="1:35">
      <c r="A3752" s="3" t="s">
        <v>1529</v>
      </c>
      <c r="B3752" s="3" t="s">
        <v>1530</v>
      </c>
      <c r="C3752" s="3" t="s">
        <v>1531</v>
      </c>
      <c r="D3752" s="3">
        <v>1991</v>
      </c>
      <c r="E3752" s="3">
        <v>83</v>
      </c>
      <c r="F3752" s="3"/>
      <c r="G3752" s="3" t="s">
        <v>1532</v>
      </c>
      <c r="H3752" s="1" t="s">
        <v>1533</v>
      </c>
      <c r="I3752" s="1">
        <v>43.68</v>
      </c>
      <c r="J3752" s="1">
        <v>-80.43</v>
      </c>
      <c r="K3752" s="1">
        <v>1</v>
      </c>
      <c r="L3752" s="1">
        <v>939</v>
      </c>
      <c r="M3752" s="1">
        <v>6.10533340771993</v>
      </c>
      <c r="N3752" s="1">
        <v>1.46</v>
      </c>
      <c r="O3752" s="1">
        <v>7</v>
      </c>
      <c r="P3752" s="1">
        <f t="shared" si="326"/>
        <v>26.8</v>
      </c>
      <c r="Q3752" s="1">
        <v>46</v>
      </c>
      <c r="R3752" s="1">
        <v>27.2</v>
      </c>
      <c r="S3752" s="1" t="s">
        <v>317</v>
      </c>
      <c r="T3752" s="1">
        <v>38.9</v>
      </c>
      <c r="U3752" s="3">
        <v>3.09</v>
      </c>
      <c r="V3752" s="1">
        <f t="shared" si="323"/>
        <v>12.588996763754</v>
      </c>
      <c r="W3752" s="6">
        <v>248</v>
      </c>
      <c r="X3752" s="1">
        <v>4</v>
      </c>
      <c r="Y3752" s="1" t="s">
        <v>1534</v>
      </c>
      <c r="AA3752" s="1" t="s">
        <v>1541</v>
      </c>
      <c r="AB3752" s="1" t="s">
        <v>1538</v>
      </c>
      <c r="AC3752" s="1" t="s">
        <v>110</v>
      </c>
      <c r="AD3752" s="1">
        <v>165</v>
      </c>
      <c r="AE3752" s="13">
        <v>8040</v>
      </c>
      <c r="AF3752" s="1">
        <f t="shared" si="329"/>
        <v>804</v>
      </c>
      <c r="AG3752" s="13">
        <v>7170</v>
      </c>
      <c r="AH3752" s="1">
        <f t="shared" si="330"/>
        <v>717</v>
      </c>
      <c r="AI3752" s="4"/>
    </row>
    <row r="3753" ht="17" customHeight="1" spans="1:35">
      <c r="A3753" s="3" t="s">
        <v>1529</v>
      </c>
      <c r="B3753" s="3" t="s">
        <v>1530</v>
      </c>
      <c r="C3753" s="3" t="s">
        <v>1531</v>
      </c>
      <c r="D3753" s="3">
        <v>1991</v>
      </c>
      <c r="E3753" s="3">
        <v>83</v>
      </c>
      <c r="F3753" s="3"/>
      <c r="G3753" s="3" t="s">
        <v>1532</v>
      </c>
      <c r="H3753" s="1" t="s">
        <v>1533</v>
      </c>
      <c r="I3753" s="1">
        <v>43.68</v>
      </c>
      <c r="J3753" s="1">
        <v>-80.43</v>
      </c>
      <c r="K3753" s="1">
        <v>3</v>
      </c>
      <c r="L3753" s="1">
        <v>939</v>
      </c>
      <c r="M3753" s="1">
        <v>6.10533340771993</v>
      </c>
      <c r="N3753" s="1">
        <v>1.46</v>
      </c>
      <c r="O3753" s="1">
        <v>7</v>
      </c>
      <c r="P3753" s="1">
        <f t="shared" si="326"/>
        <v>26.8</v>
      </c>
      <c r="Q3753" s="1">
        <v>46</v>
      </c>
      <c r="R3753" s="1">
        <v>27.2</v>
      </c>
      <c r="S3753" s="1" t="s">
        <v>317</v>
      </c>
      <c r="T3753" s="1">
        <v>38.9</v>
      </c>
      <c r="U3753" s="3">
        <v>3.09</v>
      </c>
      <c r="V3753" s="1">
        <f t="shared" si="323"/>
        <v>12.588996763754</v>
      </c>
      <c r="W3753" s="6">
        <v>248</v>
      </c>
      <c r="X3753" s="1">
        <v>4</v>
      </c>
      <c r="Y3753" s="1" t="s">
        <v>1534</v>
      </c>
      <c r="AA3753" s="1" t="s">
        <v>1535</v>
      </c>
      <c r="AB3753" s="1" t="s">
        <v>1536</v>
      </c>
      <c r="AC3753" s="1" t="s">
        <v>110</v>
      </c>
      <c r="AD3753" s="1">
        <v>165</v>
      </c>
      <c r="AE3753" s="13">
        <v>6750</v>
      </c>
      <c r="AF3753" s="1">
        <f t="shared" si="329"/>
        <v>675</v>
      </c>
      <c r="AG3753" s="13">
        <v>6840</v>
      </c>
      <c r="AH3753" s="1">
        <f t="shared" si="330"/>
        <v>684</v>
      </c>
      <c r="AI3753" s="4"/>
    </row>
    <row r="3754" ht="17" customHeight="1" spans="1:35">
      <c r="A3754" s="3" t="s">
        <v>1529</v>
      </c>
      <c r="B3754" s="3" t="s">
        <v>1530</v>
      </c>
      <c r="C3754" s="3" t="s">
        <v>1531</v>
      </c>
      <c r="D3754" s="3">
        <v>1991</v>
      </c>
      <c r="E3754" s="3">
        <v>83</v>
      </c>
      <c r="F3754" s="3"/>
      <c r="G3754" s="3" t="s">
        <v>1532</v>
      </c>
      <c r="H3754" s="1" t="s">
        <v>1533</v>
      </c>
      <c r="I3754" s="1">
        <v>43.68</v>
      </c>
      <c r="J3754" s="1">
        <v>-80.43</v>
      </c>
      <c r="K3754" s="1">
        <v>3</v>
      </c>
      <c r="L3754" s="1">
        <v>939</v>
      </c>
      <c r="M3754" s="1">
        <v>6.10533340771993</v>
      </c>
      <c r="N3754" s="1">
        <v>1.46</v>
      </c>
      <c r="O3754" s="1">
        <v>7</v>
      </c>
      <c r="P3754" s="1">
        <f t="shared" si="326"/>
        <v>26.8</v>
      </c>
      <c r="Q3754" s="1">
        <v>46</v>
      </c>
      <c r="R3754" s="1">
        <v>27.2</v>
      </c>
      <c r="S3754" s="1" t="s">
        <v>317</v>
      </c>
      <c r="T3754" s="1">
        <v>38.9</v>
      </c>
      <c r="U3754" s="3">
        <v>3.09</v>
      </c>
      <c r="V3754" s="1">
        <f t="shared" si="323"/>
        <v>12.588996763754</v>
      </c>
      <c r="W3754" s="6">
        <v>248</v>
      </c>
      <c r="X3754" s="1">
        <v>4</v>
      </c>
      <c r="Y3754" s="1" t="s">
        <v>1534</v>
      </c>
      <c r="AA3754" s="1" t="s">
        <v>1535</v>
      </c>
      <c r="AB3754" s="1" t="s">
        <v>1537</v>
      </c>
      <c r="AC3754" s="1" t="s">
        <v>110</v>
      </c>
      <c r="AD3754" s="1">
        <v>165</v>
      </c>
      <c r="AE3754" s="13">
        <v>6750</v>
      </c>
      <c r="AF3754" s="1">
        <f t="shared" si="329"/>
        <v>675</v>
      </c>
      <c r="AG3754" s="13">
        <v>6960</v>
      </c>
      <c r="AH3754" s="1">
        <f t="shared" si="330"/>
        <v>696</v>
      </c>
      <c r="AI3754" s="4"/>
    </row>
    <row r="3755" ht="17" customHeight="1" spans="1:35">
      <c r="A3755" s="3" t="s">
        <v>1529</v>
      </c>
      <c r="B3755" s="3" t="s">
        <v>1530</v>
      </c>
      <c r="C3755" s="3" t="s">
        <v>1531</v>
      </c>
      <c r="D3755" s="3">
        <v>1991</v>
      </c>
      <c r="E3755" s="3">
        <v>83</v>
      </c>
      <c r="F3755" s="3"/>
      <c r="G3755" s="3" t="s">
        <v>1532</v>
      </c>
      <c r="H3755" s="1" t="s">
        <v>1533</v>
      </c>
      <c r="I3755" s="1">
        <v>43.68</v>
      </c>
      <c r="J3755" s="1">
        <v>-80.43</v>
      </c>
      <c r="K3755" s="1">
        <v>3</v>
      </c>
      <c r="L3755" s="1">
        <v>939</v>
      </c>
      <c r="M3755" s="1">
        <v>6.10533340771993</v>
      </c>
      <c r="N3755" s="1">
        <v>1.46</v>
      </c>
      <c r="O3755" s="1">
        <v>7</v>
      </c>
      <c r="P3755" s="1">
        <f t="shared" si="326"/>
        <v>26.8</v>
      </c>
      <c r="Q3755" s="1">
        <v>46</v>
      </c>
      <c r="R3755" s="1">
        <v>27.2</v>
      </c>
      <c r="S3755" s="1" t="s">
        <v>317</v>
      </c>
      <c r="T3755" s="1">
        <v>38.9</v>
      </c>
      <c r="U3755" s="3">
        <v>3.09</v>
      </c>
      <c r="V3755" s="1">
        <f t="shared" si="323"/>
        <v>12.588996763754</v>
      </c>
      <c r="W3755" s="6">
        <v>248</v>
      </c>
      <c r="X3755" s="1">
        <v>4</v>
      </c>
      <c r="Y3755" s="1" t="s">
        <v>1534</v>
      </c>
      <c r="AA3755" s="1" t="s">
        <v>1535</v>
      </c>
      <c r="AB3755" s="1" t="s">
        <v>1538</v>
      </c>
      <c r="AC3755" s="1" t="s">
        <v>110</v>
      </c>
      <c r="AD3755" s="1">
        <v>165</v>
      </c>
      <c r="AE3755" s="13">
        <v>6750</v>
      </c>
      <c r="AF3755" s="1">
        <f t="shared" si="329"/>
        <v>675</v>
      </c>
      <c r="AG3755" s="13">
        <v>6900</v>
      </c>
      <c r="AH3755" s="1">
        <f t="shared" si="330"/>
        <v>690</v>
      </c>
      <c r="AI3755" s="4"/>
    </row>
    <row r="3756" ht="17" customHeight="1" spans="1:35">
      <c r="A3756" s="3" t="s">
        <v>1529</v>
      </c>
      <c r="B3756" s="3" t="s">
        <v>1530</v>
      </c>
      <c r="C3756" s="3" t="s">
        <v>1531</v>
      </c>
      <c r="D3756" s="3">
        <v>1991</v>
      </c>
      <c r="E3756" s="3">
        <v>83</v>
      </c>
      <c r="F3756" s="3"/>
      <c r="G3756" s="3" t="s">
        <v>1532</v>
      </c>
      <c r="H3756" s="1" t="s">
        <v>1533</v>
      </c>
      <c r="I3756" s="1">
        <v>43.68</v>
      </c>
      <c r="J3756" s="1">
        <v>-80.43</v>
      </c>
      <c r="K3756" s="1">
        <v>3</v>
      </c>
      <c r="L3756" s="1">
        <v>939</v>
      </c>
      <c r="M3756" s="1">
        <v>6.10533340771993</v>
      </c>
      <c r="N3756" s="1">
        <v>1.46</v>
      </c>
      <c r="O3756" s="1">
        <v>7</v>
      </c>
      <c r="P3756" s="1">
        <f t="shared" si="326"/>
        <v>26.8</v>
      </c>
      <c r="Q3756" s="1">
        <v>46</v>
      </c>
      <c r="R3756" s="1">
        <v>27.2</v>
      </c>
      <c r="S3756" s="1" t="s">
        <v>317</v>
      </c>
      <c r="T3756" s="1">
        <v>38.9</v>
      </c>
      <c r="U3756" s="3">
        <v>3.09</v>
      </c>
      <c r="V3756" s="1">
        <f t="shared" si="323"/>
        <v>12.588996763754</v>
      </c>
      <c r="W3756" s="6">
        <v>248</v>
      </c>
      <c r="X3756" s="1">
        <v>4</v>
      </c>
      <c r="Y3756" s="1" t="s">
        <v>1534</v>
      </c>
      <c r="AA3756" s="1" t="s">
        <v>1539</v>
      </c>
      <c r="AB3756" s="1" t="s">
        <v>1536</v>
      </c>
      <c r="AC3756" s="1" t="s">
        <v>110</v>
      </c>
      <c r="AD3756" s="1">
        <v>165</v>
      </c>
      <c r="AE3756" s="13">
        <v>6920</v>
      </c>
      <c r="AF3756" s="1">
        <f t="shared" si="329"/>
        <v>692</v>
      </c>
      <c r="AG3756" s="13">
        <v>6840</v>
      </c>
      <c r="AH3756" s="1">
        <f t="shared" si="330"/>
        <v>684</v>
      </c>
      <c r="AI3756" s="4"/>
    </row>
    <row r="3757" ht="17" customHeight="1" spans="1:35">
      <c r="A3757" s="3" t="s">
        <v>1529</v>
      </c>
      <c r="B3757" s="3" t="s">
        <v>1530</v>
      </c>
      <c r="C3757" s="3" t="s">
        <v>1531</v>
      </c>
      <c r="D3757" s="3">
        <v>1991</v>
      </c>
      <c r="E3757" s="3">
        <v>83</v>
      </c>
      <c r="F3757" s="3"/>
      <c r="G3757" s="3" t="s">
        <v>1532</v>
      </c>
      <c r="H3757" s="1" t="s">
        <v>1533</v>
      </c>
      <c r="I3757" s="1">
        <v>43.68</v>
      </c>
      <c r="J3757" s="1">
        <v>-80.43</v>
      </c>
      <c r="K3757" s="1">
        <v>3</v>
      </c>
      <c r="L3757" s="1">
        <v>939</v>
      </c>
      <c r="M3757" s="1">
        <v>6.10533340771993</v>
      </c>
      <c r="N3757" s="1">
        <v>1.46</v>
      </c>
      <c r="O3757" s="1">
        <v>7</v>
      </c>
      <c r="P3757" s="1">
        <f t="shared" si="326"/>
        <v>26.8</v>
      </c>
      <c r="Q3757" s="1">
        <v>46</v>
      </c>
      <c r="R3757" s="1">
        <v>27.2</v>
      </c>
      <c r="S3757" s="1" t="s">
        <v>317</v>
      </c>
      <c r="T3757" s="1">
        <v>38.9</v>
      </c>
      <c r="U3757" s="3">
        <v>3.09</v>
      </c>
      <c r="V3757" s="1">
        <f t="shared" si="323"/>
        <v>12.588996763754</v>
      </c>
      <c r="W3757" s="6">
        <v>248</v>
      </c>
      <c r="X3757" s="1">
        <v>4</v>
      </c>
      <c r="Y3757" s="1" t="s">
        <v>1534</v>
      </c>
      <c r="AA3757" s="1" t="s">
        <v>1539</v>
      </c>
      <c r="AB3757" s="1" t="s">
        <v>1537</v>
      </c>
      <c r="AC3757" s="1" t="s">
        <v>110</v>
      </c>
      <c r="AD3757" s="1">
        <v>165</v>
      </c>
      <c r="AE3757" s="13">
        <v>6920</v>
      </c>
      <c r="AF3757" s="1">
        <f t="shared" si="329"/>
        <v>692</v>
      </c>
      <c r="AG3757" s="13">
        <v>6960</v>
      </c>
      <c r="AH3757" s="1">
        <f t="shared" si="330"/>
        <v>696</v>
      </c>
      <c r="AI3757" s="4"/>
    </row>
    <row r="3758" ht="17" customHeight="1" spans="1:35">
      <c r="A3758" s="3" t="s">
        <v>1529</v>
      </c>
      <c r="B3758" s="3" t="s">
        <v>1530</v>
      </c>
      <c r="C3758" s="3" t="s">
        <v>1531</v>
      </c>
      <c r="D3758" s="3">
        <v>1991</v>
      </c>
      <c r="E3758" s="3">
        <v>83</v>
      </c>
      <c r="F3758" s="3"/>
      <c r="G3758" s="3" t="s">
        <v>1532</v>
      </c>
      <c r="H3758" s="1" t="s">
        <v>1533</v>
      </c>
      <c r="I3758" s="1">
        <v>43.68</v>
      </c>
      <c r="J3758" s="1">
        <v>-80.43</v>
      </c>
      <c r="K3758" s="1">
        <v>3</v>
      </c>
      <c r="L3758" s="1">
        <v>939</v>
      </c>
      <c r="M3758" s="1">
        <v>6.10533340771993</v>
      </c>
      <c r="N3758" s="1">
        <v>1.46</v>
      </c>
      <c r="O3758" s="1">
        <v>7</v>
      </c>
      <c r="P3758" s="1">
        <f t="shared" si="326"/>
        <v>26.8</v>
      </c>
      <c r="Q3758" s="1">
        <v>46</v>
      </c>
      <c r="R3758" s="1">
        <v>27.2</v>
      </c>
      <c r="S3758" s="1" t="s">
        <v>317</v>
      </c>
      <c r="T3758" s="1">
        <v>38.9</v>
      </c>
      <c r="U3758" s="3">
        <v>3.09</v>
      </c>
      <c r="V3758" s="1">
        <f t="shared" si="323"/>
        <v>12.588996763754</v>
      </c>
      <c r="W3758" s="6">
        <v>248</v>
      </c>
      <c r="X3758" s="1">
        <v>4</v>
      </c>
      <c r="Y3758" s="1" t="s">
        <v>1534</v>
      </c>
      <c r="AA3758" s="1" t="s">
        <v>1539</v>
      </c>
      <c r="AB3758" s="1" t="s">
        <v>1538</v>
      </c>
      <c r="AC3758" s="1" t="s">
        <v>110</v>
      </c>
      <c r="AD3758" s="1">
        <v>165</v>
      </c>
      <c r="AE3758" s="13">
        <v>6920</v>
      </c>
      <c r="AF3758" s="1">
        <f t="shared" si="329"/>
        <v>692</v>
      </c>
      <c r="AG3758" s="13">
        <v>6900</v>
      </c>
      <c r="AH3758" s="1">
        <f t="shared" si="330"/>
        <v>690</v>
      </c>
      <c r="AI3758" s="4"/>
    </row>
    <row r="3759" ht="17" customHeight="1" spans="1:35">
      <c r="A3759" s="3" t="s">
        <v>1529</v>
      </c>
      <c r="B3759" s="3" t="s">
        <v>1530</v>
      </c>
      <c r="C3759" s="3" t="s">
        <v>1531</v>
      </c>
      <c r="D3759" s="3">
        <v>1991</v>
      </c>
      <c r="E3759" s="3">
        <v>83</v>
      </c>
      <c r="F3759" s="3"/>
      <c r="G3759" s="3" t="s">
        <v>1532</v>
      </c>
      <c r="H3759" s="1" t="s">
        <v>1533</v>
      </c>
      <c r="I3759" s="1">
        <v>43.68</v>
      </c>
      <c r="J3759" s="1">
        <v>-80.43</v>
      </c>
      <c r="K3759" s="1">
        <v>3</v>
      </c>
      <c r="L3759" s="1">
        <v>939</v>
      </c>
      <c r="M3759" s="1">
        <v>6.10533340771993</v>
      </c>
      <c r="N3759" s="1">
        <v>1.46</v>
      </c>
      <c r="O3759" s="1">
        <v>7</v>
      </c>
      <c r="P3759" s="1">
        <f t="shared" si="326"/>
        <v>26.8</v>
      </c>
      <c r="Q3759" s="1">
        <v>46</v>
      </c>
      <c r="R3759" s="1">
        <v>27.2</v>
      </c>
      <c r="S3759" s="1" t="s">
        <v>317</v>
      </c>
      <c r="T3759" s="1">
        <v>38.9</v>
      </c>
      <c r="U3759" s="3">
        <v>3.09</v>
      </c>
      <c r="V3759" s="1">
        <f t="shared" si="323"/>
        <v>12.588996763754</v>
      </c>
      <c r="W3759" s="6">
        <v>248</v>
      </c>
      <c r="X3759" s="1">
        <v>4</v>
      </c>
      <c r="Y3759" s="1" t="s">
        <v>1534</v>
      </c>
      <c r="AA3759" s="1" t="s">
        <v>1540</v>
      </c>
      <c r="AB3759" s="1" t="s">
        <v>1536</v>
      </c>
      <c r="AC3759" s="1" t="s">
        <v>110</v>
      </c>
      <c r="AD3759" s="1">
        <v>165</v>
      </c>
      <c r="AE3759" s="13">
        <v>7060</v>
      </c>
      <c r="AF3759" s="1">
        <f t="shared" si="329"/>
        <v>706</v>
      </c>
      <c r="AG3759" s="13">
        <v>6840</v>
      </c>
      <c r="AH3759" s="1">
        <f t="shared" si="330"/>
        <v>684</v>
      </c>
      <c r="AI3759" s="4"/>
    </row>
    <row r="3760" ht="17" customHeight="1" spans="1:35">
      <c r="A3760" s="3" t="s">
        <v>1529</v>
      </c>
      <c r="B3760" s="3" t="s">
        <v>1530</v>
      </c>
      <c r="C3760" s="3" t="s">
        <v>1531</v>
      </c>
      <c r="D3760" s="3">
        <v>1991</v>
      </c>
      <c r="E3760" s="3">
        <v>83</v>
      </c>
      <c r="F3760" s="3"/>
      <c r="G3760" s="3" t="s">
        <v>1532</v>
      </c>
      <c r="H3760" s="1" t="s">
        <v>1533</v>
      </c>
      <c r="I3760" s="1">
        <v>43.68</v>
      </c>
      <c r="J3760" s="1">
        <v>-80.43</v>
      </c>
      <c r="K3760" s="1">
        <v>3</v>
      </c>
      <c r="L3760" s="1">
        <v>939</v>
      </c>
      <c r="M3760" s="1">
        <v>6.10533340771993</v>
      </c>
      <c r="N3760" s="1">
        <v>1.46</v>
      </c>
      <c r="O3760" s="1">
        <v>7</v>
      </c>
      <c r="P3760" s="1">
        <f t="shared" si="326"/>
        <v>26.8</v>
      </c>
      <c r="Q3760" s="1">
        <v>46</v>
      </c>
      <c r="R3760" s="1">
        <v>27.2</v>
      </c>
      <c r="S3760" s="1" t="s">
        <v>317</v>
      </c>
      <c r="T3760" s="1">
        <v>38.9</v>
      </c>
      <c r="U3760" s="3">
        <v>3.09</v>
      </c>
      <c r="V3760" s="1">
        <f t="shared" si="323"/>
        <v>12.588996763754</v>
      </c>
      <c r="W3760" s="6">
        <v>248</v>
      </c>
      <c r="X3760" s="1">
        <v>4</v>
      </c>
      <c r="Y3760" s="1" t="s">
        <v>1534</v>
      </c>
      <c r="AA3760" s="1" t="s">
        <v>1540</v>
      </c>
      <c r="AB3760" s="1" t="s">
        <v>1537</v>
      </c>
      <c r="AC3760" s="1" t="s">
        <v>110</v>
      </c>
      <c r="AD3760" s="1">
        <v>165</v>
      </c>
      <c r="AE3760" s="13">
        <v>7060</v>
      </c>
      <c r="AF3760" s="1">
        <f t="shared" si="329"/>
        <v>706</v>
      </c>
      <c r="AG3760" s="13">
        <v>6960</v>
      </c>
      <c r="AH3760" s="1">
        <f t="shared" si="330"/>
        <v>696</v>
      </c>
      <c r="AI3760" s="4"/>
    </row>
    <row r="3761" ht="17" customHeight="1" spans="1:35">
      <c r="A3761" s="3" t="s">
        <v>1529</v>
      </c>
      <c r="B3761" s="3" t="s">
        <v>1530</v>
      </c>
      <c r="C3761" s="3" t="s">
        <v>1531</v>
      </c>
      <c r="D3761" s="3">
        <v>1991</v>
      </c>
      <c r="E3761" s="3">
        <v>83</v>
      </c>
      <c r="F3761" s="3"/>
      <c r="G3761" s="3" t="s">
        <v>1532</v>
      </c>
      <c r="H3761" s="1" t="s">
        <v>1533</v>
      </c>
      <c r="I3761" s="1">
        <v>43.68</v>
      </c>
      <c r="J3761" s="1">
        <v>-80.43</v>
      </c>
      <c r="K3761" s="1">
        <v>3</v>
      </c>
      <c r="L3761" s="1">
        <v>939</v>
      </c>
      <c r="M3761" s="1">
        <v>6.10533340771993</v>
      </c>
      <c r="N3761" s="1">
        <v>1.46</v>
      </c>
      <c r="O3761" s="1">
        <v>7</v>
      </c>
      <c r="P3761" s="1">
        <f t="shared" si="326"/>
        <v>26.8</v>
      </c>
      <c r="Q3761" s="1">
        <v>46</v>
      </c>
      <c r="R3761" s="1">
        <v>27.2</v>
      </c>
      <c r="S3761" s="1" t="s">
        <v>317</v>
      </c>
      <c r="T3761" s="1">
        <v>38.9</v>
      </c>
      <c r="U3761" s="3">
        <v>3.09</v>
      </c>
      <c r="V3761" s="1">
        <f t="shared" si="323"/>
        <v>12.588996763754</v>
      </c>
      <c r="W3761" s="6">
        <v>248</v>
      </c>
      <c r="X3761" s="1">
        <v>4</v>
      </c>
      <c r="Y3761" s="1" t="s">
        <v>1534</v>
      </c>
      <c r="AA3761" s="1" t="s">
        <v>1540</v>
      </c>
      <c r="AB3761" s="1" t="s">
        <v>1538</v>
      </c>
      <c r="AC3761" s="1" t="s">
        <v>110</v>
      </c>
      <c r="AD3761" s="1">
        <v>165</v>
      </c>
      <c r="AE3761" s="13">
        <v>7060</v>
      </c>
      <c r="AF3761" s="1">
        <f t="shared" si="329"/>
        <v>706</v>
      </c>
      <c r="AG3761" s="13">
        <v>6900</v>
      </c>
      <c r="AH3761" s="1">
        <f t="shared" si="330"/>
        <v>690</v>
      </c>
      <c r="AI3761" s="4"/>
    </row>
    <row r="3762" ht="17" customHeight="1" spans="1:35">
      <c r="A3762" s="3" t="s">
        <v>1529</v>
      </c>
      <c r="B3762" s="3" t="s">
        <v>1530</v>
      </c>
      <c r="C3762" s="3" t="s">
        <v>1531</v>
      </c>
      <c r="D3762" s="3">
        <v>1991</v>
      </c>
      <c r="E3762" s="3">
        <v>83</v>
      </c>
      <c r="F3762" s="3"/>
      <c r="G3762" s="3" t="s">
        <v>1532</v>
      </c>
      <c r="H3762" s="1" t="s">
        <v>1533</v>
      </c>
      <c r="I3762" s="1">
        <v>43.68</v>
      </c>
      <c r="J3762" s="1">
        <v>-80.43</v>
      </c>
      <c r="K3762" s="1">
        <v>3</v>
      </c>
      <c r="L3762" s="1">
        <v>939</v>
      </c>
      <c r="M3762" s="1">
        <v>6.10533340771993</v>
      </c>
      <c r="N3762" s="1">
        <v>1.46</v>
      </c>
      <c r="O3762" s="1">
        <v>7</v>
      </c>
      <c r="P3762" s="1">
        <f t="shared" si="326"/>
        <v>26.8</v>
      </c>
      <c r="Q3762" s="1">
        <v>46</v>
      </c>
      <c r="R3762" s="1">
        <v>27.2</v>
      </c>
      <c r="S3762" s="1" t="s">
        <v>317</v>
      </c>
      <c r="T3762" s="1">
        <v>38.9</v>
      </c>
      <c r="U3762" s="3">
        <v>3.09</v>
      </c>
      <c r="V3762" s="1">
        <f t="shared" si="323"/>
        <v>12.588996763754</v>
      </c>
      <c r="W3762" s="6">
        <v>248</v>
      </c>
      <c r="X3762" s="1">
        <v>4</v>
      </c>
      <c r="Y3762" s="1" t="s">
        <v>1534</v>
      </c>
      <c r="AA3762" s="1" t="s">
        <v>1541</v>
      </c>
      <c r="AB3762" s="1" t="s">
        <v>1536</v>
      </c>
      <c r="AC3762" s="1" t="s">
        <v>110</v>
      </c>
      <c r="AD3762" s="1">
        <v>165</v>
      </c>
      <c r="AE3762" s="13">
        <v>7210</v>
      </c>
      <c r="AF3762" s="1">
        <f t="shared" si="329"/>
        <v>721</v>
      </c>
      <c r="AG3762" s="13">
        <v>6840</v>
      </c>
      <c r="AH3762" s="1">
        <f t="shared" si="330"/>
        <v>684</v>
      </c>
      <c r="AI3762" s="4"/>
    </row>
    <row r="3763" ht="17" customHeight="1" spans="1:35">
      <c r="A3763" s="3" t="s">
        <v>1529</v>
      </c>
      <c r="B3763" s="3" t="s">
        <v>1530</v>
      </c>
      <c r="C3763" s="3" t="s">
        <v>1531</v>
      </c>
      <c r="D3763" s="3">
        <v>1991</v>
      </c>
      <c r="E3763" s="3">
        <v>83</v>
      </c>
      <c r="F3763" s="3"/>
      <c r="G3763" s="3" t="s">
        <v>1532</v>
      </c>
      <c r="H3763" s="1" t="s">
        <v>1533</v>
      </c>
      <c r="I3763" s="1">
        <v>43.68</v>
      </c>
      <c r="J3763" s="1">
        <v>-80.43</v>
      </c>
      <c r="K3763" s="1">
        <v>3</v>
      </c>
      <c r="L3763" s="1">
        <v>939</v>
      </c>
      <c r="M3763" s="1">
        <v>6.10533340771993</v>
      </c>
      <c r="N3763" s="1">
        <v>1.46</v>
      </c>
      <c r="O3763" s="1">
        <v>7</v>
      </c>
      <c r="P3763" s="1">
        <f t="shared" si="326"/>
        <v>26.8</v>
      </c>
      <c r="Q3763" s="1">
        <v>46</v>
      </c>
      <c r="R3763" s="1">
        <v>27.2</v>
      </c>
      <c r="S3763" s="1" t="s">
        <v>317</v>
      </c>
      <c r="T3763" s="1">
        <v>38.9</v>
      </c>
      <c r="U3763" s="3">
        <v>3.09</v>
      </c>
      <c r="V3763" s="1">
        <f t="shared" si="323"/>
        <v>12.588996763754</v>
      </c>
      <c r="W3763" s="6">
        <v>248</v>
      </c>
      <c r="X3763" s="1">
        <v>4</v>
      </c>
      <c r="Y3763" s="1" t="s">
        <v>1534</v>
      </c>
      <c r="AA3763" s="1" t="s">
        <v>1541</v>
      </c>
      <c r="AB3763" s="1" t="s">
        <v>1537</v>
      </c>
      <c r="AC3763" s="1" t="s">
        <v>110</v>
      </c>
      <c r="AD3763" s="1">
        <v>165</v>
      </c>
      <c r="AE3763" s="13">
        <v>7210</v>
      </c>
      <c r="AF3763" s="1">
        <f t="shared" si="329"/>
        <v>721</v>
      </c>
      <c r="AG3763" s="13">
        <v>6960</v>
      </c>
      <c r="AH3763" s="1">
        <f t="shared" si="330"/>
        <v>696</v>
      </c>
      <c r="AI3763" s="4"/>
    </row>
    <row r="3764" ht="17" customHeight="1" spans="1:35">
      <c r="A3764" s="3" t="s">
        <v>1529</v>
      </c>
      <c r="B3764" s="3" t="s">
        <v>1530</v>
      </c>
      <c r="C3764" s="3" t="s">
        <v>1531</v>
      </c>
      <c r="D3764" s="3">
        <v>1991</v>
      </c>
      <c r="E3764" s="3">
        <v>83</v>
      </c>
      <c r="F3764" s="3"/>
      <c r="G3764" s="3" t="s">
        <v>1532</v>
      </c>
      <c r="H3764" s="1" t="s">
        <v>1533</v>
      </c>
      <c r="I3764" s="1">
        <v>43.68</v>
      </c>
      <c r="J3764" s="1">
        <v>-80.43</v>
      </c>
      <c r="K3764" s="1">
        <v>3</v>
      </c>
      <c r="L3764" s="1">
        <v>939</v>
      </c>
      <c r="M3764" s="1">
        <v>6.10533340771993</v>
      </c>
      <c r="N3764" s="1">
        <v>1.46</v>
      </c>
      <c r="O3764" s="1">
        <v>7</v>
      </c>
      <c r="P3764" s="1">
        <f t="shared" si="326"/>
        <v>26.8</v>
      </c>
      <c r="Q3764" s="1">
        <v>46</v>
      </c>
      <c r="R3764" s="1">
        <v>27.2</v>
      </c>
      <c r="S3764" s="1" t="s">
        <v>317</v>
      </c>
      <c r="T3764" s="1">
        <v>38.9</v>
      </c>
      <c r="U3764" s="3">
        <v>3.09</v>
      </c>
      <c r="V3764" s="1">
        <f t="shared" si="323"/>
        <v>12.588996763754</v>
      </c>
      <c r="W3764" s="6">
        <v>248</v>
      </c>
      <c r="X3764" s="1">
        <v>4</v>
      </c>
      <c r="Y3764" s="1" t="s">
        <v>1534</v>
      </c>
      <c r="AA3764" s="1" t="s">
        <v>1541</v>
      </c>
      <c r="AB3764" s="1" t="s">
        <v>1538</v>
      </c>
      <c r="AC3764" s="1" t="s">
        <v>110</v>
      </c>
      <c r="AD3764" s="1">
        <v>165</v>
      </c>
      <c r="AE3764" s="13">
        <v>7210</v>
      </c>
      <c r="AF3764" s="1">
        <f t="shared" si="329"/>
        <v>721</v>
      </c>
      <c r="AG3764" s="13">
        <v>6900</v>
      </c>
      <c r="AH3764" s="1">
        <f t="shared" si="330"/>
        <v>690</v>
      </c>
      <c r="AI3764" s="4"/>
    </row>
    <row r="3765" ht="17" customHeight="1" spans="1:35">
      <c r="A3765" s="3" t="s">
        <v>1529</v>
      </c>
      <c r="B3765" s="3" t="s">
        <v>1530</v>
      </c>
      <c r="C3765" s="3" t="s">
        <v>1531</v>
      </c>
      <c r="D3765" s="3">
        <v>1991</v>
      </c>
      <c r="E3765" s="3">
        <v>83</v>
      </c>
      <c r="F3765" s="3"/>
      <c r="G3765" s="3" t="s">
        <v>1532</v>
      </c>
      <c r="H3765" s="1" t="s">
        <v>1533</v>
      </c>
      <c r="I3765" s="1">
        <v>43.68</v>
      </c>
      <c r="J3765" s="1">
        <v>-80.43</v>
      </c>
      <c r="K3765" s="1">
        <v>5</v>
      </c>
      <c r="L3765" s="1">
        <v>939</v>
      </c>
      <c r="M3765" s="1">
        <v>6.10533340771993</v>
      </c>
      <c r="N3765" s="1">
        <v>1.46</v>
      </c>
      <c r="O3765" s="1">
        <v>7</v>
      </c>
      <c r="P3765" s="1">
        <f t="shared" si="326"/>
        <v>26.8</v>
      </c>
      <c r="Q3765" s="1">
        <v>46</v>
      </c>
      <c r="R3765" s="1">
        <v>27.2</v>
      </c>
      <c r="S3765" s="1" t="s">
        <v>317</v>
      </c>
      <c r="T3765" s="1">
        <v>38.9</v>
      </c>
      <c r="U3765" s="3">
        <v>3.09</v>
      </c>
      <c r="V3765" s="1">
        <f t="shared" si="323"/>
        <v>12.588996763754</v>
      </c>
      <c r="W3765" s="6">
        <v>248</v>
      </c>
      <c r="X3765" s="1">
        <v>4</v>
      </c>
      <c r="Y3765" s="1" t="s">
        <v>1534</v>
      </c>
      <c r="AA3765" s="1" t="s">
        <v>1535</v>
      </c>
      <c r="AB3765" s="1" t="s">
        <v>1536</v>
      </c>
      <c r="AC3765" s="1" t="s">
        <v>110</v>
      </c>
      <c r="AD3765" s="1">
        <v>165</v>
      </c>
      <c r="AE3765" s="13">
        <v>10200</v>
      </c>
      <c r="AF3765" s="1">
        <f t="shared" si="329"/>
        <v>1020</v>
      </c>
      <c r="AG3765" s="13">
        <v>10300</v>
      </c>
      <c r="AH3765" s="1">
        <f t="shared" si="330"/>
        <v>1030</v>
      </c>
      <c r="AI3765" s="4"/>
    </row>
    <row r="3766" ht="17" customHeight="1" spans="1:35">
      <c r="A3766" s="3" t="s">
        <v>1529</v>
      </c>
      <c r="B3766" s="3" t="s">
        <v>1530</v>
      </c>
      <c r="C3766" s="3" t="s">
        <v>1531</v>
      </c>
      <c r="D3766" s="3">
        <v>1991</v>
      </c>
      <c r="E3766" s="3">
        <v>83</v>
      </c>
      <c r="F3766" s="3"/>
      <c r="G3766" s="3" t="s">
        <v>1532</v>
      </c>
      <c r="H3766" s="1" t="s">
        <v>1533</v>
      </c>
      <c r="I3766" s="1">
        <v>43.68</v>
      </c>
      <c r="J3766" s="1">
        <v>-80.43</v>
      </c>
      <c r="K3766" s="1">
        <v>5</v>
      </c>
      <c r="L3766" s="1">
        <v>939</v>
      </c>
      <c r="M3766" s="1">
        <v>6.10533340771993</v>
      </c>
      <c r="N3766" s="1">
        <v>1.46</v>
      </c>
      <c r="O3766" s="1">
        <v>7</v>
      </c>
      <c r="P3766" s="1">
        <f t="shared" si="326"/>
        <v>26.8</v>
      </c>
      <c r="Q3766" s="1">
        <v>46</v>
      </c>
      <c r="R3766" s="1">
        <v>27.2</v>
      </c>
      <c r="S3766" s="1" t="s">
        <v>317</v>
      </c>
      <c r="T3766" s="1">
        <v>38.9</v>
      </c>
      <c r="U3766" s="3">
        <v>3.09</v>
      </c>
      <c r="V3766" s="1">
        <f t="shared" si="323"/>
        <v>12.588996763754</v>
      </c>
      <c r="W3766" s="6">
        <v>248</v>
      </c>
      <c r="X3766" s="1">
        <v>4</v>
      </c>
      <c r="Y3766" s="1" t="s">
        <v>1534</v>
      </c>
      <c r="AA3766" s="1" t="s">
        <v>1535</v>
      </c>
      <c r="AB3766" s="1" t="s">
        <v>1537</v>
      </c>
      <c r="AC3766" s="1" t="s">
        <v>110</v>
      </c>
      <c r="AD3766" s="1">
        <v>165</v>
      </c>
      <c r="AE3766" s="13">
        <v>10200</v>
      </c>
      <c r="AF3766" s="1">
        <f t="shared" si="329"/>
        <v>1020</v>
      </c>
      <c r="AG3766" s="13">
        <v>10100</v>
      </c>
      <c r="AH3766" s="1">
        <f t="shared" si="330"/>
        <v>1010</v>
      </c>
      <c r="AI3766" s="4"/>
    </row>
    <row r="3767" ht="17" customHeight="1" spans="1:35">
      <c r="A3767" s="3" t="s">
        <v>1529</v>
      </c>
      <c r="B3767" s="3" t="s">
        <v>1530</v>
      </c>
      <c r="C3767" s="3" t="s">
        <v>1531</v>
      </c>
      <c r="D3767" s="3">
        <v>1991</v>
      </c>
      <c r="E3767" s="3">
        <v>83</v>
      </c>
      <c r="F3767" s="3"/>
      <c r="G3767" s="3" t="s">
        <v>1532</v>
      </c>
      <c r="H3767" s="1" t="s">
        <v>1533</v>
      </c>
      <c r="I3767" s="1">
        <v>43.68</v>
      </c>
      <c r="J3767" s="1">
        <v>-80.43</v>
      </c>
      <c r="K3767" s="1">
        <v>5</v>
      </c>
      <c r="L3767" s="1">
        <v>939</v>
      </c>
      <c r="M3767" s="1">
        <v>6.10533340771993</v>
      </c>
      <c r="N3767" s="1">
        <v>1.46</v>
      </c>
      <c r="O3767" s="1">
        <v>7</v>
      </c>
      <c r="P3767" s="1">
        <f t="shared" si="326"/>
        <v>26.8</v>
      </c>
      <c r="Q3767" s="1">
        <v>46</v>
      </c>
      <c r="R3767" s="1">
        <v>27.2</v>
      </c>
      <c r="S3767" s="1" t="s">
        <v>317</v>
      </c>
      <c r="T3767" s="1">
        <v>38.9</v>
      </c>
      <c r="U3767" s="3">
        <v>3.09</v>
      </c>
      <c r="V3767" s="1">
        <f t="shared" si="323"/>
        <v>12.588996763754</v>
      </c>
      <c r="W3767" s="6">
        <v>248</v>
      </c>
      <c r="X3767" s="1">
        <v>4</v>
      </c>
      <c r="Y3767" s="1" t="s">
        <v>1534</v>
      </c>
      <c r="AA3767" s="1" t="s">
        <v>1535</v>
      </c>
      <c r="AB3767" s="1" t="s">
        <v>1538</v>
      </c>
      <c r="AC3767" s="1" t="s">
        <v>110</v>
      </c>
      <c r="AD3767" s="1">
        <v>165</v>
      </c>
      <c r="AE3767" s="13">
        <v>10200</v>
      </c>
      <c r="AF3767" s="1">
        <f t="shared" si="329"/>
        <v>1020</v>
      </c>
      <c r="AG3767" s="13">
        <v>10500</v>
      </c>
      <c r="AH3767" s="1">
        <f t="shared" si="330"/>
        <v>1050</v>
      </c>
      <c r="AI3767" s="4"/>
    </row>
    <row r="3768" ht="17" customHeight="1" spans="1:35">
      <c r="A3768" s="3" t="s">
        <v>1529</v>
      </c>
      <c r="B3768" s="3" t="s">
        <v>1530</v>
      </c>
      <c r="C3768" s="3" t="s">
        <v>1531</v>
      </c>
      <c r="D3768" s="3">
        <v>1991</v>
      </c>
      <c r="E3768" s="3">
        <v>83</v>
      </c>
      <c r="F3768" s="3"/>
      <c r="G3768" s="3" t="s">
        <v>1532</v>
      </c>
      <c r="H3768" s="1" t="s">
        <v>1533</v>
      </c>
      <c r="I3768" s="1">
        <v>43.68</v>
      </c>
      <c r="J3768" s="1">
        <v>-80.43</v>
      </c>
      <c r="K3768" s="1">
        <v>5</v>
      </c>
      <c r="L3768" s="1">
        <v>939</v>
      </c>
      <c r="M3768" s="1">
        <v>6.10533340771993</v>
      </c>
      <c r="N3768" s="1">
        <v>1.46</v>
      </c>
      <c r="O3768" s="1">
        <v>7</v>
      </c>
      <c r="P3768" s="1">
        <f t="shared" si="326"/>
        <v>26.8</v>
      </c>
      <c r="Q3768" s="1">
        <v>46</v>
      </c>
      <c r="R3768" s="1">
        <v>27.2</v>
      </c>
      <c r="S3768" s="1" t="s">
        <v>317</v>
      </c>
      <c r="T3768" s="1">
        <v>38.9</v>
      </c>
      <c r="U3768" s="3">
        <v>3.09</v>
      </c>
      <c r="V3768" s="1">
        <f t="shared" si="323"/>
        <v>12.588996763754</v>
      </c>
      <c r="W3768" s="6">
        <v>248</v>
      </c>
      <c r="X3768" s="1">
        <v>4</v>
      </c>
      <c r="Y3768" s="1" t="s">
        <v>1534</v>
      </c>
      <c r="AA3768" s="1" t="s">
        <v>1539</v>
      </c>
      <c r="AB3768" s="1" t="s">
        <v>1536</v>
      </c>
      <c r="AC3768" s="1" t="s">
        <v>110</v>
      </c>
      <c r="AD3768" s="1">
        <v>165</v>
      </c>
      <c r="AE3768" s="13">
        <v>10100</v>
      </c>
      <c r="AF3768" s="1">
        <f t="shared" si="329"/>
        <v>1010</v>
      </c>
      <c r="AG3768" s="13">
        <v>10300</v>
      </c>
      <c r="AH3768" s="1">
        <f t="shared" si="330"/>
        <v>1030</v>
      </c>
      <c r="AI3768" s="4"/>
    </row>
    <row r="3769" ht="17" customHeight="1" spans="1:35">
      <c r="A3769" s="3" t="s">
        <v>1529</v>
      </c>
      <c r="B3769" s="3" t="s">
        <v>1530</v>
      </c>
      <c r="C3769" s="3" t="s">
        <v>1531</v>
      </c>
      <c r="D3769" s="3">
        <v>1991</v>
      </c>
      <c r="E3769" s="3">
        <v>83</v>
      </c>
      <c r="F3769" s="3"/>
      <c r="G3769" s="3" t="s">
        <v>1532</v>
      </c>
      <c r="H3769" s="1" t="s">
        <v>1533</v>
      </c>
      <c r="I3769" s="1">
        <v>43.68</v>
      </c>
      <c r="J3769" s="1">
        <v>-80.43</v>
      </c>
      <c r="K3769" s="1">
        <v>5</v>
      </c>
      <c r="L3769" s="1">
        <v>939</v>
      </c>
      <c r="M3769" s="1">
        <v>6.10533340771993</v>
      </c>
      <c r="N3769" s="1">
        <v>1.46</v>
      </c>
      <c r="O3769" s="1">
        <v>7</v>
      </c>
      <c r="P3769" s="1">
        <f t="shared" si="326"/>
        <v>26.8</v>
      </c>
      <c r="Q3769" s="1">
        <v>46</v>
      </c>
      <c r="R3769" s="1">
        <v>27.2</v>
      </c>
      <c r="S3769" s="1" t="s">
        <v>317</v>
      </c>
      <c r="T3769" s="1">
        <v>38.9</v>
      </c>
      <c r="U3769" s="3">
        <v>3.09</v>
      </c>
      <c r="V3769" s="1">
        <f t="shared" si="323"/>
        <v>12.588996763754</v>
      </c>
      <c r="W3769" s="6">
        <v>248</v>
      </c>
      <c r="X3769" s="1">
        <v>4</v>
      </c>
      <c r="Y3769" s="1" t="s">
        <v>1534</v>
      </c>
      <c r="AA3769" s="1" t="s">
        <v>1539</v>
      </c>
      <c r="AB3769" s="1" t="s">
        <v>1537</v>
      </c>
      <c r="AC3769" s="1" t="s">
        <v>110</v>
      </c>
      <c r="AD3769" s="1">
        <v>165</v>
      </c>
      <c r="AE3769" s="13">
        <v>10100</v>
      </c>
      <c r="AF3769" s="1">
        <f t="shared" si="329"/>
        <v>1010</v>
      </c>
      <c r="AG3769" s="13">
        <v>10100</v>
      </c>
      <c r="AH3769" s="1">
        <f t="shared" si="330"/>
        <v>1010</v>
      </c>
      <c r="AI3769" s="4"/>
    </row>
    <row r="3770" ht="17" customHeight="1" spans="1:35">
      <c r="A3770" s="3" t="s">
        <v>1529</v>
      </c>
      <c r="B3770" s="3" t="s">
        <v>1530</v>
      </c>
      <c r="C3770" s="3" t="s">
        <v>1531</v>
      </c>
      <c r="D3770" s="3">
        <v>1991</v>
      </c>
      <c r="E3770" s="3">
        <v>83</v>
      </c>
      <c r="F3770" s="3"/>
      <c r="G3770" s="3" t="s">
        <v>1532</v>
      </c>
      <c r="H3770" s="1" t="s">
        <v>1533</v>
      </c>
      <c r="I3770" s="1">
        <v>43.68</v>
      </c>
      <c r="J3770" s="1">
        <v>-80.43</v>
      </c>
      <c r="K3770" s="1">
        <v>5</v>
      </c>
      <c r="L3770" s="1">
        <v>939</v>
      </c>
      <c r="M3770" s="1">
        <v>6.10533340771993</v>
      </c>
      <c r="N3770" s="1">
        <v>1.46</v>
      </c>
      <c r="O3770" s="1">
        <v>7</v>
      </c>
      <c r="P3770" s="1">
        <f t="shared" si="326"/>
        <v>26.8</v>
      </c>
      <c r="Q3770" s="1">
        <v>46</v>
      </c>
      <c r="R3770" s="1">
        <v>27.2</v>
      </c>
      <c r="S3770" s="1" t="s">
        <v>317</v>
      </c>
      <c r="T3770" s="1">
        <v>38.9</v>
      </c>
      <c r="U3770" s="3">
        <v>3.09</v>
      </c>
      <c r="V3770" s="1">
        <f t="shared" si="323"/>
        <v>12.588996763754</v>
      </c>
      <c r="W3770" s="6">
        <v>248</v>
      </c>
      <c r="X3770" s="1">
        <v>4</v>
      </c>
      <c r="Y3770" s="1" t="s">
        <v>1534</v>
      </c>
      <c r="AA3770" s="1" t="s">
        <v>1539</v>
      </c>
      <c r="AB3770" s="1" t="s">
        <v>1538</v>
      </c>
      <c r="AC3770" s="1" t="s">
        <v>110</v>
      </c>
      <c r="AD3770" s="1">
        <v>165</v>
      </c>
      <c r="AE3770" s="13">
        <v>10100</v>
      </c>
      <c r="AF3770" s="1">
        <f t="shared" si="329"/>
        <v>1010</v>
      </c>
      <c r="AG3770" s="13">
        <v>10500</v>
      </c>
      <c r="AH3770" s="1">
        <f t="shared" si="330"/>
        <v>1050</v>
      </c>
      <c r="AI3770" s="4"/>
    </row>
    <row r="3771" ht="17" customHeight="1" spans="1:35">
      <c r="A3771" s="3" t="s">
        <v>1529</v>
      </c>
      <c r="B3771" s="3" t="s">
        <v>1530</v>
      </c>
      <c r="C3771" s="3" t="s">
        <v>1531</v>
      </c>
      <c r="D3771" s="3">
        <v>1991</v>
      </c>
      <c r="E3771" s="3">
        <v>83</v>
      </c>
      <c r="F3771" s="3"/>
      <c r="G3771" s="3" t="s">
        <v>1532</v>
      </c>
      <c r="H3771" s="1" t="s">
        <v>1533</v>
      </c>
      <c r="I3771" s="1">
        <v>43.68</v>
      </c>
      <c r="J3771" s="1">
        <v>-80.43</v>
      </c>
      <c r="K3771" s="1">
        <v>5</v>
      </c>
      <c r="L3771" s="1">
        <v>939</v>
      </c>
      <c r="M3771" s="1">
        <v>6.10533340771993</v>
      </c>
      <c r="N3771" s="1">
        <v>1.46</v>
      </c>
      <c r="O3771" s="1">
        <v>7</v>
      </c>
      <c r="P3771" s="1">
        <f t="shared" si="326"/>
        <v>26.8</v>
      </c>
      <c r="Q3771" s="1">
        <v>46</v>
      </c>
      <c r="R3771" s="1">
        <v>27.2</v>
      </c>
      <c r="S3771" s="1" t="s">
        <v>317</v>
      </c>
      <c r="T3771" s="1">
        <v>38.9</v>
      </c>
      <c r="U3771" s="3">
        <v>3.09</v>
      </c>
      <c r="V3771" s="1">
        <f t="shared" si="323"/>
        <v>12.588996763754</v>
      </c>
      <c r="W3771" s="6">
        <v>248</v>
      </c>
      <c r="X3771" s="1">
        <v>4</v>
      </c>
      <c r="Y3771" s="1" t="s">
        <v>1534</v>
      </c>
      <c r="AA3771" s="1" t="s">
        <v>1540</v>
      </c>
      <c r="AB3771" s="1" t="s">
        <v>1536</v>
      </c>
      <c r="AC3771" s="1" t="s">
        <v>110</v>
      </c>
      <c r="AD3771" s="1">
        <v>165</v>
      </c>
      <c r="AE3771" s="13">
        <v>10200</v>
      </c>
      <c r="AF3771" s="1">
        <f t="shared" si="329"/>
        <v>1020</v>
      </c>
      <c r="AG3771" s="13">
        <v>10300</v>
      </c>
      <c r="AH3771" s="1">
        <f t="shared" si="330"/>
        <v>1030</v>
      </c>
      <c r="AI3771" s="4"/>
    </row>
    <row r="3772" ht="17" customHeight="1" spans="1:35">
      <c r="A3772" s="3" t="s">
        <v>1529</v>
      </c>
      <c r="B3772" s="3" t="s">
        <v>1530</v>
      </c>
      <c r="C3772" s="3" t="s">
        <v>1531</v>
      </c>
      <c r="D3772" s="3">
        <v>1991</v>
      </c>
      <c r="E3772" s="3">
        <v>83</v>
      </c>
      <c r="F3772" s="3"/>
      <c r="G3772" s="3" t="s">
        <v>1532</v>
      </c>
      <c r="H3772" s="1" t="s">
        <v>1533</v>
      </c>
      <c r="I3772" s="1">
        <v>43.68</v>
      </c>
      <c r="J3772" s="1">
        <v>-80.43</v>
      </c>
      <c r="K3772" s="1">
        <v>5</v>
      </c>
      <c r="L3772" s="1">
        <v>939</v>
      </c>
      <c r="M3772" s="1">
        <v>6.10533340771993</v>
      </c>
      <c r="N3772" s="1">
        <v>1.46</v>
      </c>
      <c r="O3772" s="1">
        <v>7</v>
      </c>
      <c r="P3772" s="1">
        <f t="shared" si="326"/>
        <v>26.8</v>
      </c>
      <c r="Q3772" s="1">
        <v>46</v>
      </c>
      <c r="R3772" s="1">
        <v>27.2</v>
      </c>
      <c r="S3772" s="1" t="s">
        <v>317</v>
      </c>
      <c r="T3772" s="1">
        <v>38.9</v>
      </c>
      <c r="U3772" s="3">
        <v>3.09</v>
      </c>
      <c r="V3772" s="1">
        <f t="shared" si="323"/>
        <v>12.588996763754</v>
      </c>
      <c r="W3772" s="6">
        <v>248</v>
      </c>
      <c r="X3772" s="1">
        <v>4</v>
      </c>
      <c r="Y3772" s="1" t="s">
        <v>1534</v>
      </c>
      <c r="AA3772" s="1" t="s">
        <v>1540</v>
      </c>
      <c r="AB3772" s="1" t="s">
        <v>1537</v>
      </c>
      <c r="AC3772" s="1" t="s">
        <v>110</v>
      </c>
      <c r="AD3772" s="1">
        <v>165</v>
      </c>
      <c r="AE3772" s="13">
        <v>10200</v>
      </c>
      <c r="AF3772" s="1">
        <f t="shared" si="329"/>
        <v>1020</v>
      </c>
      <c r="AG3772" s="13">
        <v>10100</v>
      </c>
      <c r="AH3772" s="1">
        <f t="shared" si="330"/>
        <v>1010</v>
      </c>
      <c r="AI3772" s="4"/>
    </row>
    <row r="3773" ht="17" customHeight="1" spans="1:35">
      <c r="A3773" s="3" t="s">
        <v>1529</v>
      </c>
      <c r="B3773" s="3" t="s">
        <v>1530</v>
      </c>
      <c r="C3773" s="3" t="s">
        <v>1531</v>
      </c>
      <c r="D3773" s="3">
        <v>1991</v>
      </c>
      <c r="E3773" s="3">
        <v>83</v>
      </c>
      <c r="F3773" s="3"/>
      <c r="G3773" s="3" t="s">
        <v>1532</v>
      </c>
      <c r="H3773" s="1" t="s">
        <v>1533</v>
      </c>
      <c r="I3773" s="1">
        <v>43.68</v>
      </c>
      <c r="J3773" s="1">
        <v>-80.43</v>
      </c>
      <c r="K3773" s="1">
        <v>5</v>
      </c>
      <c r="L3773" s="1">
        <v>939</v>
      </c>
      <c r="M3773" s="1">
        <v>6.10533340771993</v>
      </c>
      <c r="N3773" s="1">
        <v>1.46</v>
      </c>
      <c r="O3773" s="1">
        <v>7</v>
      </c>
      <c r="P3773" s="1">
        <f t="shared" si="326"/>
        <v>26.8</v>
      </c>
      <c r="Q3773" s="1">
        <v>46</v>
      </c>
      <c r="R3773" s="1">
        <v>27.2</v>
      </c>
      <c r="S3773" s="1" t="s">
        <v>317</v>
      </c>
      <c r="T3773" s="1">
        <v>38.9</v>
      </c>
      <c r="U3773" s="3">
        <v>3.09</v>
      </c>
      <c r="V3773" s="1">
        <f t="shared" si="323"/>
        <v>12.588996763754</v>
      </c>
      <c r="W3773" s="6">
        <v>248</v>
      </c>
      <c r="X3773" s="1">
        <v>4</v>
      </c>
      <c r="Y3773" s="1" t="s">
        <v>1534</v>
      </c>
      <c r="AA3773" s="1" t="s">
        <v>1540</v>
      </c>
      <c r="AB3773" s="1" t="s">
        <v>1538</v>
      </c>
      <c r="AC3773" s="1" t="s">
        <v>110</v>
      </c>
      <c r="AD3773" s="1">
        <v>165</v>
      </c>
      <c r="AE3773" s="13">
        <v>10200</v>
      </c>
      <c r="AF3773" s="1">
        <f t="shared" si="329"/>
        <v>1020</v>
      </c>
      <c r="AG3773" s="13">
        <v>10500</v>
      </c>
      <c r="AH3773" s="1">
        <f t="shared" si="330"/>
        <v>1050</v>
      </c>
      <c r="AI3773" s="4"/>
    </row>
    <row r="3774" ht="17" customHeight="1" spans="1:35">
      <c r="A3774" s="3" t="s">
        <v>1529</v>
      </c>
      <c r="B3774" s="3" t="s">
        <v>1530</v>
      </c>
      <c r="C3774" s="3" t="s">
        <v>1531</v>
      </c>
      <c r="D3774" s="3">
        <v>1991</v>
      </c>
      <c r="E3774" s="3">
        <v>83</v>
      </c>
      <c r="F3774" s="3"/>
      <c r="G3774" s="3" t="s">
        <v>1532</v>
      </c>
      <c r="H3774" s="1" t="s">
        <v>1533</v>
      </c>
      <c r="I3774" s="1">
        <v>43.68</v>
      </c>
      <c r="J3774" s="1">
        <v>-80.43</v>
      </c>
      <c r="K3774" s="1">
        <v>5</v>
      </c>
      <c r="L3774" s="1">
        <v>939</v>
      </c>
      <c r="M3774" s="1">
        <v>6.10533340771993</v>
      </c>
      <c r="N3774" s="1">
        <v>1.46</v>
      </c>
      <c r="O3774" s="1">
        <v>7</v>
      </c>
      <c r="P3774" s="1">
        <f t="shared" si="326"/>
        <v>26.8</v>
      </c>
      <c r="Q3774" s="1">
        <v>46</v>
      </c>
      <c r="R3774" s="1">
        <v>27.2</v>
      </c>
      <c r="S3774" s="1" t="s">
        <v>317</v>
      </c>
      <c r="T3774" s="1">
        <v>38.9</v>
      </c>
      <c r="U3774" s="3">
        <v>3.09</v>
      </c>
      <c r="V3774" s="1">
        <f t="shared" si="323"/>
        <v>12.588996763754</v>
      </c>
      <c r="W3774" s="6">
        <v>248</v>
      </c>
      <c r="X3774" s="1">
        <v>4</v>
      </c>
      <c r="Y3774" s="1" t="s">
        <v>1534</v>
      </c>
      <c r="AA3774" s="1" t="s">
        <v>1541</v>
      </c>
      <c r="AB3774" s="1" t="s">
        <v>1536</v>
      </c>
      <c r="AC3774" s="1" t="s">
        <v>110</v>
      </c>
      <c r="AD3774" s="1">
        <v>165</v>
      </c>
      <c r="AE3774" s="13">
        <v>10100</v>
      </c>
      <c r="AF3774" s="1">
        <f t="shared" si="329"/>
        <v>1010</v>
      </c>
      <c r="AG3774" s="13">
        <v>10300</v>
      </c>
      <c r="AH3774" s="1">
        <f t="shared" si="330"/>
        <v>1030</v>
      </c>
      <c r="AI3774" s="4"/>
    </row>
    <row r="3775" ht="17" customHeight="1" spans="1:35">
      <c r="A3775" s="3" t="s">
        <v>1529</v>
      </c>
      <c r="B3775" s="3" t="s">
        <v>1530</v>
      </c>
      <c r="C3775" s="3" t="s">
        <v>1531</v>
      </c>
      <c r="D3775" s="3">
        <v>1991</v>
      </c>
      <c r="E3775" s="3">
        <v>83</v>
      </c>
      <c r="F3775" s="3"/>
      <c r="G3775" s="3" t="s">
        <v>1532</v>
      </c>
      <c r="H3775" s="1" t="s">
        <v>1533</v>
      </c>
      <c r="I3775" s="1">
        <v>43.68</v>
      </c>
      <c r="J3775" s="1">
        <v>-80.43</v>
      </c>
      <c r="K3775" s="1">
        <v>5</v>
      </c>
      <c r="L3775" s="1">
        <v>939</v>
      </c>
      <c r="M3775" s="1">
        <v>6.10533340771993</v>
      </c>
      <c r="N3775" s="1">
        <v>1.46</v>
      </c>
      <c r="O3775" s="1">
        <v>7</v>
      </c>
      <c r="P3775" s="1">
        <f t="shared" si="326"/>
        <v>26.8</v>
      </c>
      <c r="Q3775" s="1">
        <v>46</v>
      </c>
      <c r="R3775" s="1">
        <v>27.2</v>
      </c>
      <c r="S3775" s="1" t="s">
        <v>317</v>
      </c>
      <c r="T3775" s="1">
        <v>38.9</v>
      </c>
      <c r="U3775" s="3">
        <v>3.09</v>
      </c>
      <c r="V3775" s="1">
        <f t="shared" si="323"/>
        <v>12.588996763754</v>
      </c>
      <c r="W3775" s="6">
        <v>248</v>
      </c>
      <c r="X3775" s="1">
        <v>4</v>
      </c>
      <c r="Y3775" s="1" t="s">
        <v>1534</v>
      </c>
      <c r="AA3775" s="1" t="s">
        <v>1541</v>
      </c>
      <c r="AB3775" s="1" t="s">
        <v>1537</v>
      </c>
      <c r="AC3775" s="1" t="s">
        <v>110</v>
      </c>
      <c r="AD3775" s="1">
        <v>165</v>
      </c>
      <c r="AE3775" s="13">
        <v>10100</v>
      </c>
      <c r="AF3775" s="1">
        <f t="shared" si="329"/>
        <v>1010</v>
      </c>
      <c r="AG3775" s="13">
        <v>10100</v>
      </c>
      <c r="AH3775" s="1">
        <f t="shared" si="330"/>
        <v>1010</v>
      </c>
      <c r="AI3775" s="4"/>
    </row>
    <row r="3776" ht="17" customHeight="1" spans="1:35">
      <c r="A3776" s="3" t="s">
        <v>1529</v>
      </c>
      <c r="B3776" s="3" t="s">
        <v>1530</v>
      </c>
      <c r="C3776" s="3" t="s">
        <v>1531</v>
      </c>
      <c r="D3776" s="3">
        <v>1991</v>
      </c>
      <c r="E3776" s="3">
        <v>83</v>
      </c>
      <c r="F3776" s="3"/>
      <c r="G3776" s="3" t="s">
        <v>1532</v>
      </c>
      <c r="H3776" s="1" t="s">
        <v>1533</v>
      </c>
      <c r="I3776" s="1">
        <v>43.68</v>
      </c>
      <c r="J3776" s="1">
        <v>-80.43</v>
      </c>
      <c r="K3776" s="1">
        <v>5</v>
      </c>
      <c r="L3776" s="1">
        <v>939</v>
      </c>
      <c r="M3776" s="1">
        <v>6.10533340771993</v>
      </c>
      <c r="N3776" s="1">
        <v>1.46</v>
      </c>
      <c r="O3776" s="1">
        <v>7</v>
      </c>
      <c r="P3776" s="1">
        <f t="shared" si="326"/>
        <v>26.8</v>
      </c>
      <c r="Q3776" s="1">
        <v>46</v>
      </c>
      <c r="R3776" s="1">
        <v>27.2</v>
      </c>
      <c r="S3776" s="1" t="s">
        <v>317</v>
      </c>
      <c r="T3776" s="1">
        <v>38.9</v>
      </c>
      <c r="U3776" s="3">
        <v>3.09</v>
      </c>
      <c r="V3776" s="1">
        <f t="shared" si="323"/>
        <v>12.588996763754</v>
      </c>
      <c r="W3776" s="6">
        <v>248</v>
      </c>
      <c r="X3776" s="1">
        <v>4</v>
      </c>
      <c r="Y3776" s="1" t="s">
        <v>1534</v>
      </c>
      <c r="AA3776" s="1" t="s">
        <v>1541</v>
      </c>
      <c r="AB3776" s="1" t="s">
        <v>1538</v>
      </c>
      <c r="AC3776" s="1" t="s">
        <v>110</v>
      </c>
      <c r="AD3776" s="1">
        <v>165</v>
      </c>
      <c r="AE3776" s="13">
        <v>10100</v>
      </c>
      <c r="AF3776" s="1">
        <f t="shared" si="329"/>
        <v>1010</v>
      </c>
      <c r="AG3776" s="13">
        <v>10500</v>
      </c>
      <c r="AH3776" s="1">
        <f t="shared" si="330"/>
        <v>1050</v>
      </c>
      <c r="AI3776" s="4"/>
    </row>
    <row r="3777" ht="17" customHeight="1" spans="1:35">
      <c r="A3777" s="3" t="s">
        <v>1529</v>
      </c>
      <c r="B3777" s="3" t="s">
        <v>1530</v>
      </c>
      <c r="C3777" s="3" t="s">
        <v>1531</v>
      </c>
      <c r="D3777" s="3">
        <v>1991</v>
      </c>
      <c r="E3777" s="3">
        <v>83</v>
      </c>
      <c r="F3777" s="3"/>
      <c r="G3777" s="3" t="s">
        <v>1532</v>
      </c>
      <c r="H3777" s="1" t="s">
        <v>1533</v>
      </c>
      <c r="I3777" s="1">
        <v>43.68</v>
      </c>
      <c r="J3777" s="1">
        <v>-80.43</v>
      </c>
      <c r="K3777" s="1">
        <v>7</v>
      </c>
      <c r="L3777" s="1">
        <v>939</v>
      </c>
      <c r="M3777" s="1">
        <v>6.10533340771993</v>
      </c>
      <c r="N3777" s="1">
        <v>1.46</v>
      </c>
      <c r="O3777" s="1">
        <v>7</v>
      </c>
      <c r="P3777" s="1">
        <f t="shared" si="326"/>
        <v>26.8</v>
      </c>
      <c r="Q3777" s="1">
        <v>46</v>
      </c>
      <c r="R3777" s="1">
        <v>27.2</v>
      </c>
      <c r="S3777" s="1" t="s">
        <v>317</v>
      </c>
      <c r="T3777" s="1">
        <v>38.9</v>
      </c>
      <c r="U3777" s="3">
        <v>3.09</v>
      </c>
      <c r="V3777" s="1">
        <f t="shared" si="323"/>
        <v>12.588996763754</v>
      </c>
      <c r="W3777" s="6">
        <v>248</v>
      </c>
      <c r="X3777" s="1">
        <v>4</v>
      </c>
      <c r="Y3777" s="1" t="s">
        <v>1534</v>
      </c>
      <c r="AA3777" s="1" t="s">
        <v>1535</v>
      </c>
      <c r="AB3777" s="1" t="s">
        <v>1536</v>
      </c>
      <c r="AC3777" s="1" t="s">
        <v>110</v>
      </c>
      <c r="AD3777" s="1">
        <v>165</v>
      </c>
      <c r="AE3777" s="13">
        <v>8130</v>
      </c>
      <c r="AF3777" s="1">
        <f t="shared" si="329"/>
        <v>813</v>
      </c>
      <c r="AG3777" s="13">
        <v>8970</v>
      </c>
      <c r="AH3777" s="1">
        <f t="shared" si="330"/>
        <v>897</v>
      </c>
      <c r="AI3777" s="4"/>
    </row>
    <row r="3778" ht="17" customHeight="1" spans="1:35">
      <c r="A3778" s="3" t="s">
        <v>1529</v>
      </c>
      <c r="B3778" s="3" t="s">
        <v>1530</v>
      </c>
      <c r="C3778" s="3" t="s">
        <v>1531</v>
      </c>
      <c r="D3778" s="3">
        <v>1991</v>
      </c>
      <c r="E3778" s="3">
        <v>83</v>
      </c>
      <c r="F3778" s="3"/>
      <c r="G3778" s="3" t="s">
        <v>1532</v>
      </c>
      <c r="H3778" s="1" t="s">
        <v>1533</v>
      </c>
      <c r="I3778" s="1">
        <v>43.68</v>
      </c>
      <c r="J3778" s="1">
        <v>-80.43</v>
      </c>
      <c r="K3778" s="1">
        <v>7</v>
      </c>
      <c r="L3778" s="1">
        <v>939</v>
      </c>
      <c r="M3778" s="1">
        <v>6.10533340771993</v>
      </c>
      <c r="N3778" s="1">
        <v>1.46</v>
      </c>
      <c r="O3778" s="1">
        <v>7</v>
      </c>
      <c r="P3778" s="1">
        <f t="shared" si="326"/>
        <v>26.8</v>
      </c>
      <c r="Q3778" s="1">
        <v>46</v>
      </c>
      <c r="R3778" s="1">
        <v>27.2</v>
      </c>
      <c r="S3778" s="1" t="s">
        <v>317</v>
      </c>
      <c r="T3778" s="1">
        <v>38.9</v>
      </c>
      <c r="U3778" s="3">
        <v>3.09</v>
      </c>
      <c r="V3778" s="1">
        <f t="shared" si="323"/>
        <v>12.588996763754</v>
      </c>
      <c r="W3778" s="6">
        <v>248</v>
      </c>
      <c r="X3778" s="1">
        <v>4</v>
      </c>
      <c r="Y3778" s="1" t="s">
        <v>1534</v>
      </c>
      <c r="AA3778" s="1" t="s">
        <v>1535</v>
      </c>
      <c r="AB3778" s="1" t="s">
        <v>1537</v>
      </c>
      <c r="AC3778" s="1" t="s">
        <v>110</v>
      </c>
      <c r="AD3778" s="1">
        <v>165</v>
      </c>
      <c r="AE3778" s="13">
        <v>8130</v>
      </c>
      <c r="AF3778" s="1">
        <f t="shared" si="329"/>
        <v>813</v>
      </c>
      <c r="AG3778" s="13">
        <v>9000</v>
      </c>
      <c r="AH3778" s="1">
        <f t="shared" si="330"/>
        <v>900</v>
      </c>
      <c r="AI3778" s="4"/>
    </row>
    <row r="3779" ht="17" customHeight="1" spans="1:35">
      <c r="A3779" s="3" t="s">
        <v>1529</v>
      </c>
      <c r="B3779" s="3" t="s">
        <v>1530</v>
      </c>
      <c r="C3779" s="3" t="s">
        <v>1531</v>
      </c>
      <c r="D3779" s="3">
        <v>1991</v>
      </c>
      <c r="E3779" s="3">
        <v>83</v>
      </c>
      <c r="F3779" s="3"/>
      <c r="G3779" s="3" t="s">
        <v>1532</v>
      </c>
      <c r="H3779" s="1" t="s">
        <v>1533</v>
      </c>
      <c r="I3779" s="1">
        <v>43.68</v>
      </c>
      <c r="J3779" s="1">
        <v>-80.43</v>
      </c>
      <c r="K3779" s="1">
        <v>7</v>
      </c>
      <c r="L3779" s="1">
        <v>939</v>
      </c>
      <c r="M3779" s="1">
        <v>6.10533340771993</v>
      </c>
      <c r="N3779" s="1">
        <v>1.46</v>
      </c>
      <c r="O3779" s="1">
        <v>7</v>
      </c>
      <c r="P3779" s="1">
        <f t="shared" si="326"/>
        <v>26.8</v>
      </c>
      <c r="Q3779" s="1">
        <v>46</v>
      </c>
      <c r="R3779" s="1">
        <v>27.2</v>
      </c>
      <c r="S3779" s="1" t="s">
        <v>317</v>
      </c>
      <c r="T3779" s="1">
        <v>38.9</v>
      </c>
      <c r="U3779" s="3">
        <v>3.09</v>
      </c>
      <c r="V3779" s="1">
        <f t="shared" ref="V3779:V3842" si="331">T3779/U3779</f>
        <v>12.588996763754</v>
      </c>
      <c r="W3779" s="6">
        <v>248</v>
      </c>
      <c r="X3779" s="1">
        <v>4</v>
      </c>
      <c r="Y3779" s="1" t="s">
        <v>1534</v>
      </c>
      <c r="AA3779" s="1" t="s">
        <v>1535</v>
      </c>
      <c r="AB3779" s="1" t="s">
        <v>1538</v>
      </c>
      <c r="AC3779" s="1" t="s">
        <v>110</v>
      </c>
      <c r="AD3779" s="1">
        <v>165</v>
      </c>
      <c r="AE3779" s="13">
        <v>8130</v>
      </c>
      <c r="AF3779" s="1">
        <f t="shared" si="329"/>
        <v>813</v>
      </c>
      <c r="AG3779" s="13">
        <v>9030</v>
      </c>
      <c r="AH3779" s="1">
        <f t="shared" si="330"/>
        <v>903</v>
      </c>
      <c r="AI3779" s="4"/>
    </row>
    <row r="3780" ht="17" customHeight="1" spans="1:35">
      <c r="A3780" s="3" t="s">
        <v>1529</v>
      </c>
      <c r="B3780" s="3" t="s">
        <v>1530</v>
      </c>
      <c r="C3780" s="3" t="s">
        <v>1531</v>
      </c>
      <c r="D3780" s="3">
        <v>1991</v>
      </c>
      <c r="E3780" s="3">
        <v>83</v>
      </c>
      <c r="F3780" s="3"/>
      <c r="G3780" s="3" t="s">
        <v>1532</v>
      </c>
      <c r="H3780" s="1" t="s">
        <v>1533</v>
      </c>
      <c r="I3780" s="1">
        <v>43.68</v>
      </c>
      <c r="J3780" s="1">
        <v>-80.43</v>
      </c>
      <c r="K3780" s="1">
        <v>7</v>
      </c>
      <c r="L3780" s="1">
        <v>939</v>
      </c>
      <c r="M3780" s="1">
        <v>6.10533340771993</v>
      </c>
      <c r="N3780" s="1">
        <v>1.46</v>
      </c>
      <c r="O3780" s="1">
        <v>7</v>
      </c>
      <c r="P3780" s="1">
        <f t="shared" si="326"/>
        <v>26.8</v>
      </c>
      <c r="Q3780" s="1">
        <v>46</v>
      </c>
      <c r="R3780" s="1">
        <v>27.2</v>
      </c>
      <c r="S3780" s="1" t="s">
        <v>317</v>
      </c>
      <c r="T3780" s="1">
        <v>38.9</v>
      </c>
      <c r="U3780" s="3">
        <v>3.09</v>
      </c>
      <c r="V3780" s="1">
        <f t="shared" si="331"/>
        <v>12.588996763754</v>
      </c>
      <c r="W3780" s="6">
        <v>248</v>
      </c>
      <c r="X3780" s="1">
        <v>4</v>
      </c>
      <c r="Y3780" s="1" t="s">
        <v>1534</v>
      </c>
      <c r="AA3780" s="1" t="s">
        <v>1539</v>
      </c>
      <c r="AB3780" s="1" t="s">
        <v>1536</v>
      </c>
      <c r="AC3780" s="1" t="s">
        <v>110</v>
      </c>
      <c r="AD3780" s="1">
        <v>165</v>
      </c>
      <c r="AE3780" s="13">
        <v>8500</v>
      </c>
      <c r="AF3780" s="1">
        <f t="shared" si="329"/>
        <v>850</v>
      </c>
      <c r="AG3780" s="13">
        <v>8970</v>
      </c>
      <c r="AH3780" s="1">
        <f t="shared" si="330"/>
        <v>897</v>
      </c>
      <c r="AI3780" s="4"/>
    </row>
    <row r="3781" ht="17" customHeight="1" spans="1:35">
      <c r="A3781" s="3" t="s">
        <v>1529</v>
      </c>
      <c r="B3781" s="3" t="s">
        <v>1530</v>
      </c>
      <c r="C3781" s="3" t="s">
        <v>1531</v>
      </c>
      <c r="D3781" s="3">
        <v>1991</v>
      </c>
      <c r="E3781" s="3">
        <v>83</v>
      </c>
      <c r="F3781" s="3"/>
      <c r="G3781" s="3" t="s">
        <v>1532</v>
      </c>
      <c r="H3781" s="1" t="s">
        <v>1533</v>
      </c>
      <c r="I3781" s="1">
        <v>43.68</v>
      </c>
      <c r="J3781" s="1">
        <v>-80.43</v>
      </c>
      <c r="K3781" s="1">
        <v>7</v>
      </c>
      <c r="L3781" s="1">
        <v>939</v>
      </c>
      <c r="M3781" s="1">
        <v>6.10533340771993</v>
      </c>
      <c r="N3781" s="1">
        <v>1.46</v>
      </c>
      <c r="O3781" s="1">
        <v>7</v>
      </c>
      <c r="P3781" s="1">
        <f t="shared" si="326"/>
        <v>26.8</v>
      </c>
      <c r="Q3781" s="1">
        <v>46</v>
      </c>
      <c r="R3781" s="1">
        <v>27.2</v>
      </c>
      <c r="S3781" s="1" t="s">
        <v>317</v>
      </c>
      <c r="T3781" s="1">
        <v>38.9</v>
      </c>
      <c r="U3781" s="3">
        <v>3.09</v>
      </c>
      <c r="V3781" s="1">
        <f t="shared" si="331"/>
        <v>12.588996763754</v>
      </c>
      <c r="W3781" s="6">
        <v>248</v>
      </c>
      <c r="X3781" s="1">
        <v>4</v>
      </c>
      <c r="Y3781" s="1" t="s">
        <v>1534</v>
      </c>
      <c r="AA3781" s="1" t="s">
        <v>1539</v>
      </c>
      <c r="AB3781" s="1" t="s">
        <v>1537</v>
      </c>
      <c r="AC3781" s="1" t="s">
        <v>110</v>
      </c>
      <c r="AD3781" s="1">
        <v>165</v>
      </c>
      <c r="AE3781" s="13">
        <v>8500</v>
      </c>
      <c r="AF3781" s="1">
        <f t="shared" si="329"/>
        <v>850</v>
      </c>
      <c r="AG3781" s="13">
        <v>9000</v>
      </c>
      <c r="AH3781" s="1">
        <f t="shared" si="330"/>
        <v>900</v>
      </c>
      <c r="AI3781" s="4"/>
    </row>
    <row r="3782" ht="17" customHeight="1" spans="1:35">
      <c r="A3782" s="3" t="s">
        <v>1529</v>
      </c>
      <c r="B3782" s="3" t="s">
        <v>1530</v>
      </c>
      <c r="C3782" s="3" t="s">
        <v>1531</v>
      </c>
      <c r="D3782" s="3">
        <v>1991</v>
      </c>
      <c r="E3782" s="3">
        <v>83</v>
      </c>
      <c r="F3782" s="3"/>
      <c r="G3782" s="3" t="s">
        <v>1532</v>
      </c>
      <c r="H3782" s="1" t="s">
        <v>1533</v>
      </c>
      <c r="I3782" s="1">
        <v>43.68</v>
      </c>
      <c r="J3782" s="1">
        <v>-80.43</v>
      </c>
      <c r="K3782" s="1">
        <v>7</v>
      </c>
      <c r="L3782" s="1">
        <v>939</v>
      </c>
      <c r="M3782" s="1">
        <v>6.10533340771993</v>
      </c>
      <c r="N3782" s="1">
        <v>1.46</v>
      </c>
      <c r="O3782" s="1">
        <v>7</v>
      </c>
      <c r="P3782" s="1">
        <f t="shared" si="326"/>
        <v>26.8</v>
      </c>
      <c r="Q3782" s="1">
        <v>46</v>
      </c>
      <c r="R3782" s="1">
        <v>27.2</v>
      </c>
      <c r="S3782" s="1" t="s">
        <v>317</v>
      </c>
      <c r="T3782" s="1">
        <v>38.9</v>
      </c>
      <c r="U3782" s="3">
        <v>3.09</v>
      </c>
      <c r="V3782" s="1">
        <f t="shared" si="331"/>
        <v>12.588996763754</v>
      </c>
      <c r="W3782" s="6">
        <v>248</v>
      </c>
      <c r="X3782" s="1">
        <v>4</v>
      </c>
      <c r="Y3782" s="1" t="s">
        <v>1534</v>
      </c>
      <c r="AA3782" s="1" t="s">
        <v>1539</v>
      </c>
      <c r="AB3782" s="1" t="s">
        <v>1538</v>
      </c>
      <c r="AC3782" s="1" t="s">
        <v>110</v>
      </c>
      <c r="AD3782" s="1">
        <v>165</v>
      </c>
      <c r="AE3782" s="13">
        <v>8500</v>
      </c>
      <c r="AF3782" s="1">
        <f t="shared" si="329"/>
        <v>850</v>
      </c>
      <c r="AG3782" s="13">
        <v>9030</v>
      </c>
      <c r="AH3782" s="1">
        <f t="shared" si="330"/>
        <v>903</v>
      </c>
      <c r="AI3782" s="4"/>
    </row>
    <row r="3783" ht="17" customHeight="1" spans="1:35">
      <c r="A3783" s="3" t="s">
        <v>1529</v>
      </c>
      <c r="B3783" s="3" t="s">
        <v>1530</v>
      </c>
      <c r="C3783" s="3" t="s">
        <v>1531</v>
      </c>
      <c r="D3783" s="3">
        <v>1991</v>
      </c>
      <c r="E3783" s="3">
        <v>83</v>
      </c>
      <c r="F3783" s="3"/>
      <c r="G3783" s="3" t="s">
        <v>1532</v>
      </c>
      <c r="H3783" s="1" t="s">
        <v>1533</v>
      </c>
      <c r="I3783" s="1">
        <v>43.68</v>
      </c>
      <c r="J3783" s="1">
        <v>-80.43</v>
      </c>
      <c r="K3783" s="1">
        <v>7</v>
      </c>
      <c r="L3783" s="1">
        <v>939</v>
      </c>
      <c r="M3783" s="1">
        <v>6.10533340771993</v>
      </c>
      <c r="N3783" s="1">
        <v>1.46</v>
      </c>
      <c r="O3783" s="1">
        <v>7</v>
      </c>
      <c r="P3783" s="1">
        <f t="shared" si="326"/>
        <v>26.8</v>
      </c>
      <c r="Q3783" s="1">
        <v>46</v>
      </c>
      <c r="R3783" s="1">
        <v>27.2</v>
      </c>
      <c r="S3783" s="1" t="s">
        <v>317</v>
      </c>
      <c r="T3783" s="1">
        <v>38.9</v>
      </c>
      <c r="U3783" s="3">
        <v>3.09</v>
      </c>
      <c r="V3783" s="1">
        <f t="shared" si="331"/>
        <v>12.588996763754</v>
      </c>
      <c r="W3783" s="6">
        <v>248</v>
      </c>
      <c r="X3783" s="1">
        <v>4</v>
      </c>
      <c r="Y3783" s="1" t="s">
        <v>1534</v>
      </c>
      <c r="AA3783" s="1" t="s">
        <v>1540</v>
      </c>
      <c r="AB3783" s="1" t="s">
        <v>1536</v>
      </c>
      <c r="AC3783" s="1" t="s">
        <v>110</v>
      </c>
      <c r="AD3783" s="1">
        <v>165</v>
      </c>
      <c r="AE3783" s="13">
        <v>8630</v>
      </c>
      <c r="AF3783" s="1">
        <f t="shared" si="329"/>
        <v>863</v>
      </c>
      <c r="AG3783" s="13">
        <v>8970</v>
      </c>
      <c r="AH3783" s="1">
        <f t="shared" si="330"/>
        <v>897</v>
      </c>
      <c r="AI3783" s="4"/>
    </row>
    <row r="3784" ht="17" customHeight="1" spans="1:35">
      <c r="A3784" s="3" t="s">
        <v>1529</v>
      </c>
      <c r="B3784" s="3" t="s">
        <v>1530</v>
      </c>
      <c r="C3784" s="3" t="s">
        <v>1531</v>
      </c>
      <c r="D3784" s="3">
        <v>1991</v>
      </c>
      <c r="E3784" s="3">
        <v>83</v>
      </c>
      <c r="F3784" s="3"/>
      <c r="G3784" s="3" t="s">
        <v>1532</v>
      </c>
      <c r="H3784" s="1" t="s">
        <v>1533</v>
      </c>
      <c r="I3784" s="1">
        <v>43.68</v>
      </c>
      <c r="J3784" s="1">
        <v>-80.43</v>
      </c>
      <c r="K3784" s="1">
        <v>7</v>
      </c>
      <c r="L3784" s="1">
        <v>939</v>
      </c>
      <c r="M3784" s="1">
        <v>6.10533340771993</v>
      </c>
      <c r="N3784" s="1">
        <v>1.46</v>
      </c>
      <c r="O3784" s="1">
        <v>7</v>
      </c>
      <c r="P3784" s="1">
        <f t="shared" si="326"/>
        <v>26.8</v>
      </c>
      <c r="Q3784" s="1">
        <v>46</v>
      </c>
      <c r="R3784" s="1">
        <v>27.2</v>
      </c>
      <c r="S3784" s="1" t="s">
        <v>317</v>
      </c>
      <c r="T3784" s="1">
        <v>38.9</v>
      </c>
      <c r="U3784" s="3">
        <v>3.09</v>
      </c>
      <c r="V3784" s="1">
        <f t="shared" si="331"/>
        <v>12.588996763754</v>
      </c>
      <c r="W3784" s="6">
        <v>248</v>
      </c>
      <c r="X3784" s="1">
        <v>4</v>
      </c>
      <c r="Y3784" s="1" t="s">
        <v>1534</v>
      </c>
      <c r="AA3784" s="1" t="s">
        <v>1540</v>
      </c>
      <c r="AB3784" s="1" t="s">
        <v>1537</v>
      </c>
      <c r="AC3784" s="1" t="s">
        <v>110</v>
      </c>
      <c r="AD3784" s="1">
        <v>165</v>
      </c>
      <c r="AE3784" s="13">
        <v>8630</v>
      </c>
      <c r="AF3784" s="1">
        <f t="shared" si="329"/>
        <v>863</v>
      </c>
      <c r="AG3784" s="13">
        <v>9000</v>
      </c>
      <c r="AH3784" s="1">
        <f t="shared" si="330"/>
        <v>900</v>
      </c>
      <c r="AI3784" s="4"/>
    </row>
    <row r="3785" ht="17" customHeight="1" spans="1:35">
      <c r="A3785" s="3" t="s">
        <v>1529</v>
      </c>
      <c r="B3785" s="3" t="s">
        <v>1530</v>
      </c>
      <c r="C3785" s="3" t="s">
        <v>1531</v>
      </c>
      <c r="D3785" s="3">
        <v>1991</v>
      </c>
      <c r="E3785" s="3">
        <v>83</v>
      </c>
      <c r="F3785" s="3"/>
      <c r="G3785" s="3" t="s">
        <v>1532</v>
      </c>
      <c r="H3785" s="1" t="s">
        <v>1533</v>
      </c>
      <c r="I3785" s="1">
        <v>43.68</v>
      </c>
      <c r="J3785" s="1">
        <v>-80.43</v>
      </c>
      <c r="K3785" s="1">
        <v>7</v>
      </c>
      <c r="L3785" s="1">
        <v>939</v>
      </c>
      <c r="M3785" s="1">
        <v>6.10533340771993</v>
      </c>
      <c r="N3785" s="1">
        <v>1.46</v>
      </c>
      <c r="O3785" s="1">
        <v>7</v>
      </c>
      <c r="P3785" s="1">
        <f t="shared" si="326"/>
        <v>26.8</v>
      </c>
      <c r="Q3785" s="1">
        <v>46</v>
      </c>
      <c r="R3785" s="1">
        <v>27.2</v>
      </c>
      <c r="S3785" s="1" t="s">
        <v>317</v>
      </c>
      <c r="T3785" s="1">
        <v>38.9</v>
      </c>
      <c r="U3785" s="3">
        <v>3.09</v>
      </c>
      <c r="V3785" s="1">
        <f t="shared" si="331"/>
        <v>12.588996763754</v>
      </c>
      <c r="W3785" s="6">
        <v>248</v>
      </c>
      <c r="X3785" s="1">
        <v>4</v>
      </c>
      <c r="Y3785" s="1" t="s">
        <v>1534</v>
      </c>
      <c r="AA3785" s="1" t="s">
        <v>1540</v>
      </c>
      <c r="AB3785" s="1" t="s">
        <v>1538</v>
      </c>
      <c r="AC3785" s="1" t="s">
        <v>110</v>
      </c>
      <c r="AD3785" s="1">
        <v>165</v>
      </c>
      <c r="AE3785" s="13">
        <v>8630</v>
      </c>
      <c r="AF3785" s="1">
        <f t="shared" si="329"/>
        <v>863</v>
      </c>
      <c r="AG3785" s="13">
        <v>9030</v>
      </c>
      <c r="AH3785" s="1">
        <f t="shared" si="330"/>
        <v>903</v>
      </c>
      <c r="AI3785" s="4"/>
    </row>
    <row r="3786" ht="17" customHeight="1" spans="1:35">
      <c r="A3786" s="3" t="s">
        <v>1529</v>
      </c>
      <c r="B3786" s="3" t="s">
        <v>1530</v>
      </c>
      <c r="C3786" s="3" t="s">
        <v>1531</v>
      </c>
      <c r="D3786" s="3">
        <v>1991</v>
      </c>
      <c r="E3786" s="3">
        <v>83</v>
      </c>
      <c r="F3786" s="3"/>
      <c r="G3786" s="3" t="s">
        <v>1532</v>
      </c>
      <c r="H3786" s="1" t="s">
        <v>1533</v>
      </c>
      <c r="I3786" s="1">
        <v>43.68</v>
      </c>
      <c r="J3786" s="1">
        <v>-80.43</v>
      </c>
      <c r="K3786" s="1">
        <v>7</v>
      </c>
      <c r="L3786" s="1">
        <v>939</v>
      </c>
      <c r="M3786" s="1">
        <v>6.10533340771993</v>
      </c>
      <c r="N3786" s="1">
        <v>1.46</v>
      </c>
      <c r="O3786" s="1">
        <v>7</v>
      </c>
      <c r="P3786" s="1">
        <f t="shared" ref="P3786:P3788" si="332">100-Q3786-R3786</f>
        <v>26.8</v>
      </c>
      <c r="Q3786" s="1">
        <v>46</v>
      </c>
      <c r="R3786" s="1">
        <v>27.2</v>
      </c>
      <c r="S3786" s="1" t="s">
        <v>317</v>
      </c>
      <c r="T3786" s="1">
        <v>38.9</v>
      </c>
      <c r="U3786" s="3">
        <v>3.09</v>
      </c>
      <c r="V3786" s="1">
        <f t="shared" si="331"/>
        <v>12.588996763754</v>
      </c>
      <c r="W3786" s="6">
        <v>248</v>
      </c>
      <c r="X3786" s="1">
        <v>4</v>
      </c>
      <c r="Y3786" s="1" t="s">
        <v>1534</v>
      </c>
      <c r="AA3786" s="1" t="s">
        <v>1541</v>
      </c>
      <c r="AB3786" s="1" t="s">
        <v>1536</v>
      </c>
      <c r="AC3786" s="1" t="s">
        <v>110</v>
      </c>
      <c r="AD3786" s="1">
        <v>165</v>
      </c>
      <c r="AE3786" s="13">
        <v>9120</v>
      </c>
      <c r="AF3786" s="1">
        <f t="shared" si="329"/>
        <v>912</v>
      </c>
      <c r="AG3786" s="13">
        <v>8970</v>
      </c>
      <c r="AH3786" s="1">
        <f t="shared" si="330"/>
        <v>897</v>
      </c>
      <c r="AI3786" s="4"/>
    </row>
    <row r="3787" ht="17" customHeight="1" spans="1:35">
      <c r="A3787" s="3" t="s">
        <v>1529</v>
      </c>
      <c r="B3787" s="3" t="s">
        <v>1530</v>
      </c>
      <c r="C3787" s="3" t="s">
        <v>1531</v>
      </c>
      <c r="D3787" s="3">
        <v>1991</v>
      </c>
      <c r="E3787" s="3">
        <v>83</v>
      </c>
      <c r="F3787" s="3"/>
      <c r="G3787" s="3" t="s">
        <v>1532</v>
      </c>
      <c r="H3787" s="1" t="s">
        <v>1533</v>
      </c>
      <c r="I3787" s="1">
        <v>43.68</v>
      </c>
      <c r="J3787" s="1">
        <v>-80.43</v>
      </c>
      <c r="K3787" s="1">
        <v>7</v>
      </c>
      <c r="L3787" s="1">
        <v>939</v>
      </c>
      <c r="M3787" s="1">
        <v>6.10533340771993</v>
      </c>
      <c r="N3787" s="1">
        <v>1.46</v>
      </c>
      <c r="O3787" s="1">
        <v>7</v>
      </c>
      <c r="P3787" s="1">
        <f t="shared" si="332"/>
        <v>26.8</v>
      </c>
      <c r="Q3787" s="1">
        <v>46</v>
      </c>
      <c r="R3787" s="1">
        <v>27.2</v>
      </c>
      <c r="S3787" s="1" t="s">
        <v>317</v>
      </c>
      <c r="T3787" s="1">
        <v>38.9</v>
      </c>
      <c r="U3787" s="3">
        <v>3.09</v>
      </c>
      <c r="V3787" s="1">
        <f t="shared" si="331"/>
        <v>12.588996763754</v>
      </c>
      <c r="W3787" s="6">
        <v>248</v>
      </c>
      <c r="X3787" s="1">
        <v>4</v>
      </c>
      <c r="Y3787" s="1" t="s">
        <v>1534</v>
      </c>
      <c r="AA3787" s="1" t="s">
        <v>1541</v>
      </c>
      <c r="AB3787" s="1" t="s">
        <v>1537</v>
      </c>
      <c r="AC3787" s="1" t="s">
        <v>110</v>
      </c>
      <c r="AD3787" s="1">
        <v>165</v>
      </c>
      <c r="AE3787" s="13">
        <v>9120</v>
      </c>
      <c r="AF3787" s="1">
        <f t="shared" si="329"/>
        <v>912</v>
      </c>
      <c r="AG3787" s="13">
        <v>9000</v>
      </c>
      <c r="AH3787" s="1">
        <f t="shared" si="330"/>
        <v>900</v>
      </c>
      <c r="AI3787" s="4"/>
    </row>
    <row r="3788" ht="17" customHeight="1" spans="1:35">
      <c r="A3788" s="3" t="s">
        <v>1529</v>
      </c>
      <c r="B3788" s="3" t="s">
        <v>1530</v>
      </c>
      <c r="C3788" s="3" t="s">
        <v>1531</v>
      </c>
      <c r="D3788" s="3">
        <v>1991</v>
      </c>
      <c r="E3788" s="3">
        <v>83</v>
      </c>
      <c r="F3788" s="3"/>
      <c r="G3788" s="3" t="s">
        <v>1532</v>
      </c>
      <c r="H3788" s="1" t="s">
        <v>1533</v>
      </c>
      <c r="I3788" s="1">
        <v>43.68</v>
      </c>
      <c r="J3788" s="1">
        <v>-80.43</v>
      </c>
      <c r="K3788" s="1">
        <v>7</v>
      </c>
      <c r="L3788" s="1">
        <v>939</v>
      </c>
      <c r="M3788" s="1">
        <v>6.10533340771993</v>
      </c>
      <c r="N3788" s="1">
        <v>1.46</v>
      </c>
      <c r="O3788" s="1">
        <v>7</v>
      </c>
      <c r="P3788" s="1">
        <f t="shared" si="332"/>
        <v>26.8</v>
      </c>
      <c r="Q3788" s="1">
        <v>46</v>
      </c>
      <c r="R3788" s="1">
        <v>27.2</v>
      </c>
      <c r="S3788" s="1" t="s">
        <v>317</v>
      </c>
      <c r="T3788" s="1">
        <v>38.9</v>
      </c>
      <c r="U3788" s="3">
        <v>3.09</v>
      </c>
      <c r="V3788" s="1">
        <f t="shared" si="331"/>
        <v>12.588996763754</v>
      </c>
      <c r="W3788" s="6">
        <v>248</v>
      </c>
      <c r="X3788" s="1">
        <v>4</v>
      </c>
      <c r="Y3788" s="1" t="s">
        <v>1534</v>
      </c>
      <c r="AA3788" s="1" t="s">
        <v>1541</v>
      </c>
      <c r="AB3788" s="1" t="s">
        <v>1538</v>
      </c>
      <c r="AC3788" s="1" t="s">
        <v>110</v>
      </c>
      <c r="AD3788" s="1">
        <v>165</v>
      </c>
      <c r="AE3788" s="13">
        <v>9120</v>
      </c>
      <c r="AF3788" s="1">
        <f t="shared" si="329"/>
        <v>912</v>
      </c>
      <c r="AG3788" s="13">
        <v>9030</v>
      </c>
      <c r="AH3788" s="1">
        <f t="shared" si="330"/>
        <v>903</v>
      </c>
      <c r="AI3788" s="4"/>
    </row>
    <row r="3789" ht="17" hidden="1" customHeight="1" spans="1:60">
      <c r="A3789" s="1" t="s">
        <v>1542</v>
      </c>
      <c r="B3789" s="1" t="s">
        <v>1543</v>
      </c>
      <c r="C3789" s="1" t="s">
        <v>1509</v>
      </c>
      <c r="D3789" s="1" t="s">
        <v>1544</v>
      </c>
      <c r="E3789" s="1" t="s">
        <v>1545</v>
      </c>
      <c r="F3789" s="1" t="s">
        <v>1546</v>
      </c>
      <c r="G3789" s="1" t="s">
        <v>1547</v>
      </c>
      <c r="H3789" s="1" t="s">
        <v>1548</v>
      </c>
      <c r="I3789" s="1">
        <v>48.8</v>
      </c>
      <c r="J3789" s="1">
        <v>-110.17</v>
      </c>
      <c r="K3789" s="1">
        <v>6</v>
      </c>
      <c r="L3789" s="1">
        <v>305</v>
      </c>
      <c r="M3789" s="1">
        <v>16.3</v>
      </c>
      <c r="N3789" s="1">
        <v>1.31</v>
      </c>
      <c r="O3789" s="1">
        <v>8.3</v>
      </c>
      <c r="P3789" s="1">
        <v>53</v>
      </c>
      <c r="Q3789" s="1">
        <v>21</v>
      </c>
      <c r="R3789" s="1">
        <v>26</v>
      </c>
      <c r="S3789" s="1" t="s">
        <v>135</v>
      </c>
      <c r="T3789" s="1">
        <v>11.3</v>
      </c>
      <c r="U3789" s="3">
        <v>1.483</v>
      </c>
      <c r="V3789" s="1">
        <f t="shared" si="331"/>
        <v>7.61968981793661</v>
      </c>
      <c r="W3789" s="6" t="s">
        <v>1549</v>
      </c>
      <c r="X3789" s="1">
        <v>3</v>
      </c>
      <c r="Y3789" s="12" t="s">
        <v>1550</v>
      </c>
      <c r="AA3789" s="12" t="s">
        <v>1551</v>
      </c>
      <c r="AB3789" s="1" t="s">
        <v>1552</v>
      </c>
      <c r="AD3789" s="1" t="s">
        <v>125</v>
      </c>
      <c r="AE3789" s="13"/>
      <c r="AI3789" s="4"/>
      <c r="AQ3789" s="1">
        <v>40.6</v>
      </c>
      <c r="AS3789" s="1">
        <v>21.8</v>
      </c>
      <c r="BG3789" s="1">
        <v>67.5</v>
      </c>
      <c r="BH3789" s="1">
        <v>129.9</v>
      </c>
    </row>
    <row r="3790" ht="17" hidden="1" customHeight="1" spans="1:60">
      <c r="A3790" s="1" t="s">
        <v>1542</v>
      </c>
      <c r="B3790" s="1" t="s">
        <v>1543</v>
      </c>
      <c r="C3790" s="1" t="s">
        <v>1509</v>
      </c>
      <c r="D3790" s="1" t="s">
        <v>1544</v>
      </c>
      <c r="E3790" s="1" t="s">
        <v>1545</v>
      </c>
      <c r="F3790" s="1" t="s">
        <v>1546</v>
      </c>
      <c r="G3790" s="1" t="s">
        <v>1547</v>
      </c>
      <c r="H3790" s="1" t="s">
        <v>1548</v>
      </c>
      <c r="I3790" s="1">
        <v>48.8</v>
      </c>
      <c r="J3790" s="1">
        <v>-110.17</v>
      </c>
      <c r="K3790" s="1">
        <v>6</v>
      </c>
      <c r="L3790" s="1">
        <v>305</v>
      </c>
      <c r="M3790" s="1">
        <v>16.3</v>
      </c>
      <c r="N3790" s="1">
        <v>1.31</v>
      </c>
      <c r="O3790" s="1">
        <v>8.3</v>
      </c>
      <c r="P3790" s="1">
        <v>53</v>
      </c>
      <c r="Q3790" s="1">
        <v>21</v>
      </c>
      <c r="R3790" s="1">
        <v>26</v>
      </c>
      <c r="S3790" s="1" t="s">
        <v>135</v>
      </c>
      <c r="T3790" s="1">
        <v>11.3</v>
      </c>
      <c r="U3790" s="3">
        <v>1.483</v>
      </c>
      <c r="V3790" s="1">
        <f t="shared" si="331"/>
        <v>7.61968981793661</v>
      </c>
      <c r="W3790" s="6" t="s">
        <v>1549</v>
      </c>
      <c r="X3790" s="1">
        <v>3</v>
      </c>
      <c r="Y3790" s="12" t="s">
        <v>1550</v>
      </c>
      <c r="AA3790" s="12" t="s">
        <v>1551</v>
      </c>
      <c r="AB3790" s="1" t="s">
        <v>1553</v>
      </c>
      <c r="AD3790" s="1" t="s">
        <v>125</v>
      </c>
      <c r="AE3790" s="13"/>
      <c r="AI3790" s="4"/>
      <c r="AQ3790" s="1">
        <v>40.6</v>
      </c>
      <c r="AS3790" s="1">
        <v>23.2</v>
      </c>
      <c r="BG3790" s="1">
        <v>67.5</v>
      </c>
      <c r="BH3790" s="1">
        <v>104.9</v>
      </c>
    </row>
    <row r="3791" ht="17" hidden="1" customHeight="1" spans="1:60">
      <c r="A3791" s="1" t="s">
        <v>1542</v>
      </c>
      <c r="B3791" s="1" t="s">
        <v>1543</v>
      </c>
      <c r="C3791" s="1" t="s">
        <v>1509</v>
      </c>
      <c r="D3791" s="1" t="s">
        <v>1544</v>
      </c>
      <c r="E3791" s="1" t="s">
        <v>1545</v>
      </c>
      <c r="F3791" s="1" t="s">
        <v>1546</v>
      </c>
      <c r="G3791" s="1" t="s">
        <v>1547</v>
      </c>
      <c r="H3791" s="1" t="s">
        <v>1548</v>
      </c>
      <c r="I3791" s="1">
        <v>48.8</v>
      </c>
      <c r="J3791" s="1">
        <v>-110.17</v>
      </c>
      <c r="K3791" s="1">
        <v>6</v>
      </c>
      <c r="L3791" s="1">
        <v>305</v>
      </c>
      <c r="M3791" s="1">
        <v>16.3</v>
      </c>
      <c r="N3791" s="1">
        <v>1.31</v>
      </c>
      <c r="O3791" s="1">
        <v>8.3</v>
      </c>
      <c r="P3791" s="1">
        <v>53</v>
      </c>
      <c r="Q3791" s="1">
        <v>21</v>
      </c>
      <c r="R3791" s="1">
        <v>26</v>
      </c>
      <c r="S3791" s="1" t="s">
        <v>135</v>
      </c>
      <c r="T3791" s="1">
        <v>11.3</v>
      </c>
      <c r="U3791" s="3">
        <v>1.483</v>
      </c>
      <c r="V3791" s="1">
        <f t="shared" si="331"/>
        <v>7.61968981793661</v>
      </c>
      <c r="W3791" s="6" t="s">
        <v>1549</v>
      </c>
      <c r="X3791" s="1">
        <v>3</v>
      </c>
      <c r="Y3791" s="12" t="s">
        <v>1550</v>
      </c>
      <c r="AA3791" s="12" t="s">
        <v>1551</v>
      </c>
      <c r="AB3791" s="12" t="s">
        <v>1554</v>
      </c>
      <c r="AD3791" s="1" t="s">
        <v>125</v>
      </c>
      <c r="AE3791" s="13"/>
      <c r="AI3791" s="4"/>
      <c r="AQ3791" s="1">
        <v>40.6</v>
      </c>
      <c r="AS3791" s="1">
        <v>14.4</v>
      </c>
      <c r="BG3791" s="1">
        <v>67.5</v>
      </c>
      <c r="BH3791" s="1">
        <v>95.2</v>
      </c>
    </row>
    <row r="3792" ht="17" hidden="1" customHeight="1" spans="1:60">
      <c r="A3792" s="1" t="s">
        <v>1542</v>
      </c>
      <c r="B3792" s="1" t="s">
        <v>1543</v>
      </c>
      <c r="C3792" s="1" t="s">
        <v>1509</v>
      </c>
      <c r="D3792" s="1" t="s">
        <v>1544</v>
      </c>
      <c r="E3792" s="1" t="s">
        <v>1545</v>
      </c>
      <c r="F3792" s="1" t="s">
        <v>1546</v>
      </c>
      <c r="G3792" s="1" t="s">
        <v>1547</v>
      </c>
      <c r="H3792" s="1" t="s">
        <v>1548</v>
      </c>
      <c r="I3792" s="1">
        <v>48.8</v>
      </c>
      <c r="J3792" s="1">
        <v>-110.17</v>
      </c>
      <c r="K3792" s="1">
        <v>6</v>
      </c>
      <c r="L3792" s="1">
        <v>305</v>
      </c>
      <c r="M3792" s="1">
        <v>16.3</v>
      </c>
      <c r="N3792" s="1">
        <v>1.31</v>
      </c>
      <c r="O3792" s="1">
        <v>8.3</v>
      </c>
      <c r="P3792" s="1">
        <v>53</v>
      </c>
      <c r="Q3792" s="1">
        <v>21</v>
      </c>
      <c r="R3792" s="1">
        <v>26</v>
      </c>
      <c r="S3792" s="1" t="s">
        <v>135</v>
      </c>
      <c r="T3792" s="1">
        <v>11.3</v>
      </c>
      <c r="U3792" s="3">
        <v>1.483</v>
      </c>
      <c r="V3792" s="1">
        <f t="shared" si="331"/>
        <v>7.61968981793661</v>
      </c>
      <c r="W3792" s="6" t="s">
        <v>1549</v>
      </c>
      <c r="X3792" s="1">
        <v>3</v>
      </c>
      <c r="Y3792" s="12" t="s">
        <v>1550</v>
      </c>
      <c r="AA3792" s="12" t="s">
        <v>1555</v>
      </c>
      <c r="AB3792" s="1" t="s">
        <v>1552</v>
      </c>
      <c r="AD3792" s="1" t="s">
        <v>125</v>
      </c>
      <c r="AE3792" s="13"/>
      <c r="AI3792" s="4"/>
      <c r="AQ3792" s="1">
        <v>26.8</v>
      </c>
      <c r="AS3792" s="1">
        <v>21.8</v>
      </c>
      <c r="BG3792" s="1">
        <v>76.1</v>
      </c>
      <c r="BH3792" s="1">
        <v>129.9</v>
      </c>
    </row>
    <row r="3793" ht="17" hidden="1" customHeight="1" spans="1:60">
      <c r="A3793" s="1" t="s">
        <v>1542</v>
      </c>
      <c r="B3793" s="1" t="s">
        <v>1543</v>
      </c>
      <c r="C3793" s="1" t="s">
        <v>1509</v>
      </c>
      <c r="D3793" s="1" t="s">
        <v>1544</v>
      </c>
      <c r="E3793" s="1" t="s">
        <v>1545</v>
      </c>
      <c r="F3793" s="1" t="s">
        <v>1546</v>
      </c>
      <c r="G3793" s="1" t="s">
        <v>1547</v>
      </c>
      <c r="H3793" s="1" t="s">
        <v>1548</v>
      </c>
      <c r="I3793" s="1">
        <v>48.8</v>
      </c>
      <c r="J3793" s="1">
        <v>-110.17</v>
      </c>
      <c r="K3793" s="1">
        <v>6</v>
      </c>
      <c r="L3793" s="1">
        <v>305</v>
      </c>
      <c r="M3793" s="1">
        <v>16.3</v>
      </c>
      <c r="N3793" s="1">
        <v>1.31</v>
      </c>
      <c r="O3793" s="1">
        <v>8.3</v>
      </c>
      <c r="P3793" s="1">
        <v>53</v>
      </c>
      <c r="Q3793" s="1">
        <v>21</v>
      </c>
      <c r="R3793" s="1">
        <v>26</v>
      </c>
      <c r="S3793" s="1" t="s">
        <v>135</v>
      </c>
      <c r="T3793" s="1">
        <v>11.3</v>
      </c>
      <c r="U3793" s="3">
        <v>1.483</v>
      </c>
      <c r="V3793" s="1">
        <f t="shared" si="331"/>
        <v>7.61968981793661</v>
      </c>
      <c r="W3793" s="6" t="s">
        <v>1549</v>
      </c>
      <c r="X3793" s="1">
        <v>3</v>
      </c>
      <c r="Y3793" s="12" t="s">
        <v>1550</v>
      </c>
      <c r="AA3793" s="12" t="s">
        <v>1555</v>
      </c>
      <c r="AB3793" s="1" t="s">
        <v>1553</v>
      </c>
      <c r="AD3793" s="1" t="s">
        <v>125</v>
      </c>
      <c r="AE3793" s="13"/>
      <c r="AI3793" s="4"/>
      <c r="AQ3793" s="1">
        <v>26.8</v>
      </c>
      <c r="AS3793" s="1">
        <v>23.2</v>
      </c>
      <c r="BG3793" s="1">
        <v>76.1</v>
      </c>
      <c r="BH3793" s="1">
        <v>104.9</v>
      </c>
    </row>
    <row r="3794" ht="17" hidden="1" customHeight="1" spans="1:60">
      <c r="A3794" s="1" t="s">
        <v>1542</v>
      </c>
      <c r="B3794" s="1" t="s">
        <v>1543</v>
      </c>
      <c r="C3794" s="1" t="s">
        <v>1509</v>
      </c>
      <c r="D3794" s="1" t="s">
        <v>1544</v>
      </c>
      <c r="E3794" s="1" t="s">
        <v>1545</v>
      </c>
      <c r="F3794" s="1" t="s">
        <v>1546</v>
      </c>
      <c r="G3794" s="1" t="s">
        <v>1547</v>
      </c>
      <c r="H3794" s="1" t="s">
        <v>1548</v>
      </c>
      <c r="I3794" s="1">
        <v>48.8</v>
      </c>
      <c r="J3794" s="1">
        <v>-110.17</v>
      </c>
      <c r="K3794" s="1">
        <v>6</v>
      </c>
      <c r="L3794" s="1">
        <v>305</v>
      </c>
      <c r="M3794" s="1">
        <v>16.3</v>
      </c>
      <c r="N3794" s="1">
        <v>1.31</v>
      </c>
      <c r="O3794" s="1">
        <v>8.3</v>
      </c>
      <c r="P3794" s="1">
        <v>53</v>
      </c>
      <c r="Q3794" s="1">
        <v>21</v>
      </c>
      <c r="R3794" s="1">
        <v>26</v>
      </c>
      <c r="S3794" s="1" t="s">
        <v>135</v>
      </c>
      <c r="T3794" s="1">
        <v>11.3</v>
      </c>
      <c r="U3794" s="3">
        <v>1.483</v>
      </c>
      <c r="V3794" s="1">
        <f t="shared" si="331"/>
        <v>7.61968981793661</v>
      </c>
      <c r="W3794" s="6" t="s">
        <v>1549</v>
      </c>
      <c r="X3794" s="1">
        <v>3</v>
      </c>
      <c r="Y3794" s="12" t="s">
        <v>1550</v>
      </c>
      <c r="AA3794" s="12" t="s">
        <v>1555</v>
      </c>
      <c r="AB3794" s="1" t="s">
        <v>1556</v>
      </c>
      <c r="AD3794" s="1" t="s">
        <v>125</v>
      </c>
      <c r="AE3794" s="13"/>
      <c r="AI3794" s="4"/>
      <c r="AQ3794" s="1">
        <v>26.8</v>
      </c>
      <c r="AS3794" s="1">
        <v>14.4</v>
      </c>
      <c r="BG3794" s="1">
        <v>76.1</v>
      </c>
      <c r="BH3794" s="1">
        <v>95.2</v>
      </c>
    </row>
    <row r="3795" ht="17" hidden="1" customHeight="1" spans="1:60">
      <c r="A3795" s="1" t="s">
        <v>1542</v>
      </c>
      <c r="B3795" s="1" t="s">
        <v>1543</v>
      </c>
      <c r="C3795" s="1" t="s">
        <v>1509</v>
      </c>
      <c r="D3795" s="1" t="s">
        <v>1544</v>
      </c>
      <c r="E3795" s="1" t="s">
        <v>1545</v>
      </c>
      <c r="F3795" s="1" t="s">
        <v>1546</v>
      </c>
      <c r="G3795" s="1" t="s">
        <v>1547</v>
      </c>
      <c r="H3795" s="1" t="s">
        <v>1548</v>
      </c>
      <c r="I3795" s="1">
        <v>48.8</v>
      </c>
      <c r="J3795" s="1">
        <v>-110.17</v>
      </c>
      <c r="K3795" s="1">
        <v>6</v>
      </c>
      <c r="L3795" s="1">
        <v>305</v>
      </c>
      <c r="M3795" s="1">
        <v>16.3</v>
      </c>
      <c r="N3795" s="1">
        <v>1.31</v>
      </c>
      <c r="O3795" s="1">
        <v>8.3</v>
      </c>
      <c r="P3795" s="1">
        <v>53</v>
      </c>
      <c r="Q3795" s="1">
        <v>21</v>
      </c>
      <c r="R3795" s="1">
        <v>26</v>
      </c>
      <c r="S3795" s="1" t="s">
        <v>135</v>
      </c>
      <c r="T3795" s="1">
        <v>11.3</v>
      </c>
      <c r="U3795" s="3">
        <v>1.483</v>
      </c>
      <c r="V3795" s="1">
        <f t="shared" si="331"/>
        <v>7.61968981793661</v>
      </c>
      <c r="W3795" s="6" t="s">
        <v>1549</v>
      </c>
      <c r="X3795" s="1">
        <v>3</v>
      </c>
      <c r="Y3795" s="12" t="s">
        <v>1557</v>
      </c>
      <c r="AA3795" s="12" t="s">
        <v>1551</v>
      </c>
      <c r="AB3795" s="1" t="s">
        <v>1552</v>
      </c>
      <c r="AD3795" s="1" t="s">
        <v>125</v>
      </c>
      <c r="AE3795" s="13"/>
      <c r="AI3795" s="4"/>
      <c r="AQ3795" s="1">
        <v>21.6</v>
      </c>
      <c r="AS3795" s="1">
        <v>31.4</v>
      </c>
      <c r="BG3795" s="1">
        <v>81.7</v>
      </c>
      <c r="BH3795" s="1">
        <v>92.2</v>
      </c>
    </row>
    <row r="3796" ht="17" hidden="1" customHeight="1" spans="1:60">
      <c r="A3796" s="1" t="s">
        <v>1542</v>
      </c>
      <c r="B3796" s="1" t="s">
        <v>1543</v>
      </c>
      <c r="C3796" s="1" t="s">
        <v>1509</v>
      </c>
      <c r="D3796" s="1" t="s">
        <v>1544</v>
      </c>
      <c r="E3796" s="1" t="s">
        <v>1545</v>
      </c>
      <c r="F3796" s="1" t="s">
        <v>1546</v>
      </c>
      <c r="G3796" s="1" t="s">
        <v>1547</v>
      </c>
      <c r="H3796" s="1" t="s">
        <v>1548</v>
      </c>
      <c r="I3796" s="1">
        <v>48.8</v>
      </c>
      <c r="J3796" s="1">
        <v>-110.17</v>
      </c>
      <c r="K3796" s="1">
        <v>6</v>
      </c>
      <c r="L3796" s="1">
        <v>305</v>
      </c>
      <c r="M3796" s="1">
        <v>16.3</v>
      </c>
      <c r="N3796" s="1">
        <v>1.31</v>
      </c>
      <c r="O3796" s="1">
        <v>8.3</v>
      </c>
      <c r="P3796" s="1">
        <v>53</v>
      </c>
      <c r="Q3796" s="1">
        <v>21</v>
      </c>
      <c r="R3796" s="1">
        <v>26</v>
      </c>
      <c r="S3796" s="1" t="s">
        <v>135</v>
      </c>
      <c r="T3796" s="1">
        <v>11.3</v>
      </c>
      <c r="U3796" s="3">
        <v>1.483</v>
      </c>
      <c r="V3796" s="1">
        <f t="shared" si="331"/>
        <v>7.61968981793661</v>
      </c>
      <c r="W3796" s="6" t="s">
        <v>1549</v>
      </c>
      <c r="X3796" s="1">
        <v>3</v>
      </c>
      <c r="Y3796" s="12" t="s">
        <v>1557</v>
      </c>
      <c r="AA3796" s="12" t="s">
        <v>1551</v>
      </c>
      <c r="AB3796" s="1" t="s">
        <v>1553</v>
      </c>
      <c r="AD3796" s="1" t="s">
        <v>125</v>
      </c>
      <c r="AE3796" s="13"/>
      <c r="AI3796" s="4"/>
      <c r="AQ3796" s="1">
        <v>21.6</v>
      </c>
      <c r="AS3796" s="1">
        <v>22.6</v>
      </c>
      <c r="BG3796" s="1">
        <v>81.7</v>
      </c>
      <c r="BH3796" s="1">
        <v>67.4</v>
      </c>
    </row>
    <row r="3797" ht="17" hidden="1" customHeight="1" spans="1:60">
      <c r="A3797" s="1" t="s">
        <v>1542</v>
      </c>
      <c r="B3797" s="1" t="s">
        <v>1543</v>
      </c>
      <c r="C3797" s="1" t="s">
        <v>1509</v>
      </c>
      <c r="D3797" s="1" t="s">
        <v>1544</v>
      </c>
      <c r="E3797" s="1" t="s">
        <v>1545</v>
      </c>
      <c r="F3797" s="1" t="s">
        <v>1546</v>
      </c>
      <c r="G3797" s="1" t="s">
        <v>1547</v>
      </c>
      <c r="H3797" s="1" t="s">
        <v>1548</v>
      </c>
      <c r="I3797" s="1">
        <v>48.8</v>
      </c>
      <c r="J3797" s="1">
        <v>-110.17</v>
      </c>
      <c r="K3797" s="1">
        <v>6</v>
      </c>
      <c r="L3797" s="1">
        <v>305</v>
      </c>
      <c r="M3797" s="1">
        <v>16.3</v>
      </c>
      <c r="N3797" s="1">
        <v>1.31</v>
      </c>
      <c r="O3797" s="1">
        <v>8.3</v>
      </c>
      <c r="P3797" s="1">
        <v>53</v>
      </c>
      <c r="Q3797" s="1">
        <v>21</v>
      </c>
      <c r="R3797" s="1">
        <v>26</v>
      </c>
      <c r="S3797" s="1" t="s">
        <v>135</v>
      </c>
      <c r="T3797" s="1">
        <v>11.3</v>
      </c>
      <c r="U3797" s="3">
        <v>1.483</v>
      </c>
      <c r="V3797" s="1">
        <f t="shared" si="331"/>
        <v>7.61968981793661</v>
      </c>
      <c r="W3797" s="6" t="s">
        <v>1549</v>
      </c>
      <c r="X3797" s="1">
        <v>3</v>
      </c>
      <c r="Y3797" s="12" t="s">
        <v>1557</v>
      </c>
      <c r="AA3797" s="12" t="s">
        <v>1551</v>
      </c>
      <c r="AB3797" s="1" t="s">
        <v>1556</v>
      </c>
      <c r="AD3797" s="1" t="s">
        <v>125</v>
      </c>
      <c r="AE3797" s="13"/>
      <c r="AI3797" s="4"/>
      <c r="AQ3797" s="1">
        <v>21.6</v>
      </c>
      <c r="AS3797" s="1">
        <v>27.3</v>
      </c>
      <c r="BG3797" s="1">
        <v>81.7</v>
      </c>
      <c r="BH3797" s="1">
        <v>87.2</v>
      </c>
    </row>
    <row r="3798" ht="17" hidden="1" customHeight="1" spans="1:60">
      <c r="A3798" s="1" t="s">
        <v>1542</v>
      </c>
      <c r="B3798" s="1" t="s">
        <v>1543</v>
      </c>
      <c r="C3798" s="1" t="s">
        <v>1509</v>
      </c>
      <c r="D3798" s="1" t="s">
        <v>1544</v>
      </c>
      <c r="E3798" s="1" t="s">
        <v>1545</v>
      </c>
      <c r="F3798" s="1" t="s">
        <v>1546</v>
      </c>
      <c r="G3798" s="1" t="s">
        <v>1547</v>
      </c>
      <c r="H3798" s="1" t="s">
        <v>1548</v>
      </c>
      <c r="I3798" s="1">
        <v>48.8</v>
      </c>
      <c r="J3798" s="1">
        <v>-110.17</v>
      </c>
      <c r="K3798" s="1">
        <v>6</v>
      </c>
      <c r="L3798" s="1">
        <v>305</v>
      </c>
      <c r="M3798" s="1">
        <v>16.3</v>
      </c>
      <c r="N3798" s="1">
        <v>1.31</v>
      </c>
      <c r="O3798" s="1">
        <v>8.3</v>
      </c>
      <c r="P3798" s="1">
        <v>53</v>
      </c>
      <c r="Q3798" s="1">
        <v>21</v>
      </c>
      <c r="R3798" s="1">
        <v>26</v>
      </c>
      <c r="S3798" s="1" t="s">
        <v>135</v>
      </c>
      <c r="T3798" s="1">
        <v>11.3</v>
      </c>
      <c r="U3798" s="3">
        <v>1.483</v>
      </c>
      <c r="V3798" s="1">
        <f t="shared" si="331"/>
        <v>7.61968981793661</v>
      </c>
      <c r="W3798" s="6" t="s">
        <v>1549</v>
      </c>
      <c r="X3798" s="1">
        <v>3</v>
      </c>
      <c r="Y3798" s="12" t="s">
        <v>1557</v>
      </c>
      <c r="AA3798" s="12" t="s">
        <v>1555</v>
      </c>
      <c r="AB3798" s="1" t="s">
        <v>1552</v>
      </c>
      <c r="AD3798" s="1" t="s">
        <v>125</v>
      </c>
      <c r="AE3798" s="13"/>
      <c r="AI3798" s="4"/>
      <c r="AQ3798" s="1">
        <v>30.2</v>
      </c>
      <c r="AS3798" s="1">
        <v>31.4</v>
      </c>
      <c r="BG3798" s="1">
        <v>87.5</v>
      </c>
      <c r="BH3798" s="1">
        <v>92.2</v>
      </c>
    </row>
    <row r="3799" ht="17" hidden="1" customHeight="1" spans="1:60">
      <c r="A3799" s="1" t="s">
        <v>1542</v>
      </c>
      <c r="B3799" s="1" t="s">
        <v>1543</v>
      </c>
      <c r="C3799" s="1" t="s">
        <v>1509</v>
      </c>
      <c r="D3799" s="1" t="s">
        <v>1544</v>
      </c>
      <c r="E3799" s="1" t="s">
        <v>1545</v>
      </c>
      <c r="F3799" s="1" t="s">
        <v>1546</v>
      </c>
      <c r="G3799" s="1" t="s">
        <v>1547</v>
      </c>
      <c r="H3799" s="1" t="s">
        <v>1548</v>
      </c>
      <c r="I3799" s="1">
        <v>48.8</v>
      </c>
      <c r="J3799" s="1">
        <v>-110.17</v>
      </c>
      <c r="K3799" s="1">
        <v>6</v>
      </c>
      <c r="L3799" s="1">
        <v>305</v>
      </c>
      <c r="M3799" s="1">
        <v>16.3</v>
      </c>
      <c r="N3799" s="1">
        <v>1.31</v>
      </c>
      <c r="O3799" s="1">
        <v>8.3</v>
      </c>
      <c r="P3799" s="1">
        <v>53</v>
      </c>
      <c r="Q3799" s="1">
        <v>21</v>
      </c>
      <c r="R3799" s="1">
        <v>26</v>
      </c>
      <c r="S3799" s="1" t="s">
        <v>135</v>
      </c>
      <c r="T3799" s="1">
        <v>11.3</v>
      </c>
      <c r="U3799" s="3">
        <v>1.483</v>
      </c>
      <c r="V3799" s="1">
        <f t="shared" si="331"/>
        <v>7.61968981793661</v>
      </c>
      <c r="W3799" s="6" t="s">
        <v>1549</v>
      </c>
      <c r="X3799" s="1">
        <v>3</v>
      </c>
      <c r="Y3799" s="12" t="s">
        <v>1557</v>
      </c>
      <c r="AA3799" s="12" t="s">
        <v>1555</v>
      </c>
      <c r="AB3799" s="1" t="s">
        <v>1553</v>
      </c>
      <c r="AD3799" s="1" t="s">
        <v>125</v>
      </c>
      <c r="AE3799" s="13"/>
      <c r="AI3799" s="4"/>
      <c r="AQ3799" s="1">
        <v>30.2</v>
      </c>
      <c r="AS3799" s="1">
        <v>22.6</v>
      </c>
      <c r="BG3799" s="1">
        <v>87.5</v>
      </c>
      <c r="BH3799" s="1">
        <v>67.4</v>
      </c>
    </row>
    <row r="3800" ht="17" hidden="1" customHeight="1" spans="1:60">
      <c r="A3800" s="1" t="s">
        <v>1542</v>
      </c>
      <c r="B3800" s="1" t="s">
        <v>1543</v>
      </c>
      <c r="C3800" s="1" t="s">
        <v>1509</v>
      </c>
      <c r="D3800" s="1" t="s">
        <v>1544</v>
      </c>
      <c r="E3800" s="1" t="s">
        <v>1545</v>
      </c>
      <c r="F3800" s="1" t="s">
        <v>1546</v>
      </c>
      <c r="G3800" s="1" t="s">
        <v>1547</v>
      </c>
      <c r="H3800" s="1" t="s">
        <v>1548</v>
      </c>
      <c r="I3800" s="1">
        <v>48.8</v>
      </c>
      <c r="J3800" s="1">
        <v>-110.17</v>
      </c>
      <c r="K3800" s="1">
        <v>6</v>
      </c>
      <c r="L3800" s="1">
        <v>305</v>
      </c>
      <c r="M3800" s="1">
        <v>16.3</v>
      </c>
      <c r="N3800" s="1">
        <v>1.31</v>
      </c>
      <c r="O3800" s="1">
        <v>8.3</v>
      </c>
      <c r="P3800" s="1">
        <v>53</v>
      </c>
      <c r="Q3800" s="1">
        <v>21</v>
      </c>
      <c r="R3800" s="1">
        <v>26</v>
      </c>
      <c r="S3800" s="1" t="s">
        <v>135</v>
      </c>
      <c r="T3800" s="1">
        <v>11.3</v>
      </c>
      <c r="U3800" s="3">
        <v>1.483</v>
      </c>
      <c r="V3800" s="1">
        <f t="shared" si="331"/>
        <v>7.61968981793661</v>
      </c>
      <c r="W3800" s="6" t="s">
        <v>1549</v>
      </c>
      <c r="X3800" s="1">
        <v>3</v>
      </c>
      <c r="Y3800" s="12" t="s">
        <v>1557</v>
      </c>
      <c r="AA3800" s="12" t="s">
        <v>1555</v>
      </c>
      <c r="AB3800" s="1" t="s">
        <v>1556</v>
      </c>
      <c r="AD3800" s="1" t="s">
        <v>125</v>
      </c>
      <c r="AE3800" s="13"/>
      <c r="AI3800" s="4"/>
      <c r="AQ3800" s="1">
        <v>30.2</v>
      </c>
      <c r="AS3800" s="1">
        <v>27.3</v>
      </c>
      <c r="BG3800" s="1">
        <v>87.5</v>
      </c>
      <c r="BH3800" s="1">
        <v>87.2</v>
      </c>
    </row>
    <row r="3801" ht="17" hidden="1" customHeight="1" spans="1:35">
      <c r="A3801" s="3" t="s">
        <v>1558</v>
      </c>
      <c r="B3801" s="3" t="s">
        <v>1559</v>
      </c>
      <c r="C3801" s="3" t="s">
        <v>1119</v>
      </c>
      <c r="D3801" s="3" t="s">
        <v>1560</v>
      </c>
      <c r="E3801" s="3" t="s">
        <v>1561</v>
      </c>
      <c r="F3801" s="3"/>
      <c r="G3801" s="3" t="s">
        <v>1562</v>
      </c>
      <c r="H3801" s="1" t="s">
        <v>1563</v>
      </c>
      <c r="I3801" s="1">
        <v>48.15</v>
      </c>
      <c r="J3801" s="1">
        <v>-104.51</v>
      </c>
      <c r="K3801" s="1">
        <v>6</v>
      </c>
      <c r="L3801" s="1">
        <v>341</v>
      </c>
      <c r="M3801" s="1">
        <v>7.5</v>
      </c>
      <c r="N3801" s="1">
        <v>1.27</v>
      </c>
      <c r="O3801" s="1">
        <v>7.2</v>
      </c>
      <c r="P3801" s="1">
        <v>66</v>
      </c>
      <c r="Q3801" s="1">
        <v>18</v>
      </c>
      <c r="R3801" s="1">
        <v>16</v>
      </c>
      <c r="S3801" s="1" t="s">
        <v>409</v>
      </c>
      <c r="T3801" s="1">
        <v>10.1</v>
      </c>
      <c r="U3801" s="3">
        <v>1.51</v>
      </c>
      <c r="V3801" s="1">
        <f t="shared" si="331"/>
        <v>6.6887417218543</v>
      </c>
      <c r="W3801" s="6">
        <v>216</v>
      </c>
      <c r="X3801" s="1">
        <v>3</v>
      </c>
      <c r="AA3801" s="1" t="s">
        <v>1564</v>
      </c>
      <c r="AB3801" s="1" t="s">
        <v>1565</v>
      </c>
      <c r="AC3801" s="1" t="s">
        <v>1566</v>
      </c>
      <c r="AD3801" s="1">
        <v>127</v>
      </c>
      <c r="AE3801" s="13"/>
      <c r="AI3801" s="4"/>
    </row>
    <row r="3802" ht="17" hidden="1" customHeight="1" spans="1:35">
      <c r="A3802" s="3" t="s">
        <v>1558</v>
      </c>
      <c r="B3802" s="3" t="s">
        <v>1559</v>
      </c>
      <c r="C3802" s="3" t="s">
        <v>1119</v>
      </c>
      <c r="D3802" s="3" t="s">
        <v>1560</v>
      </c>
      <c r="E3802" s="3" t="s">
        <v>1561</v>
      </c>
      <c r="F3802" s="3"/>
      <c r="G3802" s="3" t="s">
        <v>1562</v>
      </c>
      <c r="H3802" s="1" t="s">
        <v>1563</v>
      </c>
      <c r="I3802" s="1">
        <v>48.15</v>
      </c>
      <c r="J3802" s="1">
        <v>-104.51</v>
      </c>
      <c r="K3802" s="1">
        <v>6</v>
      </c>
      <c r="L3802" s="1">
        <v>341</v>
      </c>
      <c r="M3802" s="1">
        <v>7.5</v>
      </c>
      <c r="N3802" s="1">
        <v>1.27</v>
      </c>
      <c r="O3802" s="1">
        <v>7.2</v>
      </c>
      <c r="P3802" s="1">
        <v>66</v>
      </c>
      <c r="Q3802" s="1">
        <v>18</v>
      </c>
      <c r="R3802" s="1">
        <v>16</v>
      </c>
      <c r="S3802" s="1" t="s">
        <v>409</v>
      </c>
      <c r="T3802" s="1">
        <v>10.1</v>
      </c>
      <c r="U3802" s="3">
        <v>1.51</v>
      </c>
      <c r="V3802" s="1">
        <f t="shared" si="331"/>
        <v>6.6887417218543</v>
      </c>
      <c r="W3802" s="6">
        <v>216</v>
      </c>
      <c r="X3802" s="1">
        <v>3</v>
      </c>
      <c r="AA3802" s="1" t="s">
        <v>1567</v>
      </c>
      <c r="AB3802" s="1" t="s">
        <v>1565</v>
      </c>
      <c r="AC3802" s="1" t="s">
        <v>1566</v>
      </c>
      <c r="AD3802" s="1">
        <v>127</v>
      </c>
      <c r="AE3802" s="13"/>
      <c r="AI3802" s="4"/>
    </row>
    <row r="3803" ht="17" hidden="1" customHeight="1" spans="1:35">
      <c r="A3803" s="3" t="s">
        <v>1558</v>
      </c>
      <c r="B3803" s="3" t="s">
        <v>1559</v>
      </c>
      <c r="C3803" s="3" t="s">
        <v>1119</v>
      </c>
      <c r="D3803" s="3" t="s">
        <v>1560</v>
      </c>
      <c r="E3803" s="3" t="s">
        <v>1561</v>
      </c>
      <c r="F3803" s="3"/>
      <c r="G3803" s="3" t="s">
        <v>1562</v>
      </c>
      <c r="H3803" s="1" t="s">
        <v>1563</v>
      </c>
      <c r="I3803" s="1">
        <v>48.15</v>
      </c>
      <c r="J3803" s="1">
        <v>-104.51</v>
      </c>
      <c r="K3803" s="1">
        <v>6</v>
      </c>
      <c r="L3803" s="1">
        <v>341</v>
      </c>
      <c r="M3803" s="1">
        <v>7.5</v>
      </c>
      <c r="N3803" s="1">
        <v>1.27</v>
      </c>
      <c r="O3803" s="1">
        <v>7.2</v>
      </c>
      <c r="P3803" s="1">
        <v>66</v>
      </c>
      <c r="Q3803" s="1">
        <v>18</v>
      </c>
      <c r="R3803" s="1">
        <v>16</v>
      </c>
      <c r="S3803" s="1" t="s">
        <v>409</v>
      </c>
      <c r="T3803" s="1">
        <v>10.1</v>
      </c>
      <c r="U3803" s="3">
        <v>1.51</v>
      </c>
      <c r="V3803" s="1">
        <f t="shared" si="331"/>
        <v>6.6887417218543</v>
      </c>
      <c r="W3803" s="6">
        <v>216</v>
      </c>
      <c r="X3803" s="1">
        <v>3</v>
      </c>
      <c r="AA3803" s="1" t="s">
        <v>1568</v>
      </c>
      <c r="AB3803" s="1" t="s">
        <v>1565</v>
      </c>
      <c r="AC3803" s="1" t="s">
        <v>1566</v>
      </c>
      <c r="AD3803" s="1">
        <v>127</v>
      </c>
      <c r="AE3803" s="13"/>
      <c r="AI3803" s="4"/>
    </row>
    <row r="3804" ht="17" hidden="1" customHeight="1" spans="1:35">
      <c r="A3804" s="3" t="s">
        <v>1558</v>
      </c>
      <c r="B3804" s="3" t="s">
        <v>1559</v>
      </c>
      <c r="C3804" s="3" t="s">
        <v>1119</v>
      </c>
      <c r="D3804" s="3" t="s">
        <v>1560</v>
      </c>
      <c r="E3804" s="3" t="s">
        <v>1561</v>
      </c>
      <c r="F3804" s="3"/>
      <c r="G3804" s="3" t="s">
        <v>1562</v>
      </c>
      <c r="H3804" s="1" t="s">
        <v>1563</v>
      </c>
      <c r="I3804" s="1">
        <v>48.15</v>
      </c>
      <c r="J3804" s="1">
        <v>-104.51</v>
      </c>
      <c r="K3804" s="1">
        <v>6</v>
      </c>
      <c r="L3804" s="1">
        <v>341</v>
      </c>
      <c r="M3804" s="1">
        <v>7.5</v>
      </c>
      <c r="N3804" s="1">
        <v>1.27</v>
      </c>
      <c r="O3804" s="1">
        <v>7.2</v>
      </c>
      <c r="P3804" s="1">
        <v>66</v>
      </c>
      <c r="Q3804" s="1">
        <v>18</v>
      </c>
      <c r="R3804" s="1">
        <v>16</v>
      </c>
      <c r="S3804" s="1" t="s">
        <v>409</v>
      </c>
      <c r="T3804" s="1">
        <v>10.1</v>
      </c>
      <c r="U3804" s="3">
        <v>1.51</v>
      </c>
      <c r="V3804" s="1">
        <f t="shared" si="331"/>
        <v>6.6887417218543</v>
      </c>
      <c r="W3804" s="6">
        <v>216</v>
      </c>
      <c r="X3804" s="1">
        <v>3</v>
      </c>
      <c r="AA3804" s="1" t="s">
        <v>1569</v>
      </c>
      <c r="AB3804" s="1" t="s">
        <v>1565</v>
      </c>
      <c r="AC3804" s="1" t="s">
        <v>1566</v>
      </c>
      <c r="AD3804" s="1">
        <v>127</v>
      </c>
      <c r="AE3804" s="13"/>
      <c r="AI3804" s="4"/>
    </row>
    <row r="3805" ht="17" hidden="1" customHeight="1" spans="1:62">
      <c r="A3805" s="3" t="s">
        <v>1570</v>
      </c>
      <c r="B3805" s="3" t="s">
        <v>1571</v>
      </c>
      <c r="C3805" s="3" t="s">
        <v>1572</v>
      </c>
      <c r="D3805" s="3" t="s">
        <v>1573</v>
      </c>
      <c r="E3805" s="3" t="s">
        <v>1574</v>
      </c>
      <c r="F3805" s="3" t="s">
        <v>1575</v>
      </c>
      <c r="G3805" s="3" t="s">
        <v>1576</v>
      </c>
      <c r="H3805" s="1" t="s">
        <v>1577</v>
      </c>
      <c r="I3805" s="1">
        <v>-19.58</v>
      </c>
      <c r="J3805" s="1">
        <v>31.23</v>
      </c>
      <c r="K3805" s="1">
        <v>1</v>
      </c>
      <c r="L3805" s="1">
        <v>750</v>
      </c>
      <c r="M3805" s="1">
        <v>18.5273333390554</v>
      </c>
      <c r="N3805" s="1">
        <v>1.56</v>
      </c>
      <c r="O3805" s="1">
        <v>4.8</v>
      </c>
      <c r="P3805" s="1">
        <v>71</v>
      </c>
      <c r="Q3805" s="1">
        <v>7</v>
      </c>
      <c r="R3805" s="1">
        <v>22</v>
      </c>
      <c r="S3805" s="1" t="s">
        <v>135</v>
      </c>
      <c r="T3805" s="1">
        <v>6</v>
      </c>
      <c r="U3805" s="3">
        <v>0.4</v>
      </c>
      <c r="V3805" s="1">
        <f t="shared" si="331"/>
        <v>15</v>
      </c>
      <c r="W3805" s="6" t="s">
        <v>1475</v>
      </c>
      <c r="X3805" s="1">
        <v>3</v>
      </c>
      <c r="Y3805" s="12" t="s">
        <v>1550</v>
      </c>
      <c r="AA3805" s="1" t="s">
        <v>1578</v>
      </c>
      <c r="AB3805" s="1" t="s">
        <v>1579</v>
      </c>
      <c r="AC3805" s="1" t="s">
        <v>1580</v>
      </c>
      <c r="AD3805" s="1" t="s">
        <v>125</v>
      </c>
      <c r="AE3805" s="34"/>
      <c r="AI3805" s="4">
        <v>7.16666666666667</v>
      </c>
      <c r="AJ3805" s="3">
        <f t="shared" ref="AJ3805:AJ3815" si="333">AI3805*0.1</f>
        <v>0.716666666666667</v>
      </c>
      <c r="AK3805" s="4">
        <v>8.2</v>
      </c>
      <c r="AL3805" s="3">
        <f t="shared" ref="AL3805:AL3815" si="334">AK3805*0.1</f>
        <v>0.82</v>
      </c>
      <c r="BI3805" s="1">
        <v>1.36</v>
      </c>
      <c r="BJ3805" s="1">
        <v>1.32666666666667</v>
      </c>
    </row>
    <row r="3806" ht="17" hidden="1" customHeight="1" spans="1:62">
      <c r="A3806" s="3" t="s">
        <v>1570</v>
      </c>
      <c r="B3806" s="3" t="s">
        <v>1571</v>
      </c>
      <c r="C3806" s="3" t="s">
        <v>1572</v>
      </c>
      <c r="D3806" s="3" t="s">
        <v>1573</v>
      </c>
      <c r="E3806" s="3" t="s">
        <v>1574</v>
      </c>
      <c r="F3806" s="3" t="s">
        <v>1575</v>
      </c>
      <c r="G3806" s="3" t="s">
        <v>1576</v>
      </c>
      <c r="H3806" s="1" t="s">
        <v>1577</v>
      </c>
      <c r="I3806" s="1">
        <v>-19.58</v>
      </c>
      <c r="J3806" s="1">
        <v>31.23</v>
      </c>
      <c r="K3806" s="1">
        <v>1</v>
      </c>
      <c r="L3806" s="1">
        <v>750</v>
      </c>
      <c r="M3806" s="1">
        <v>18.5273333390554</v>
      </c>
      <c r="N3806" s="1">
        <v>1.56</v>
      </c>
      <c r="O3806" s="1">
        <v>4.8</v>
      </c>
      <c r="P3806" s="1">
        <v>71</v>
      </c>
      <c r="Q3806" s="1">
        <v>7</v>
      </c>
      <c r="R3806" s="1">
        <v>22</v>
      </c>
      <c r="S3806" s="1" t="s">
        <v>135</v>
      </c>
      <c r="T3806" s="1">
        <v>6</v>
      </c>
      <c r="U3806" s="3">
        <v>0.4</v>
      </c>
      <c r="V3806" s="1">
        <f t="shared" si="331"/>
        <v>15</v>
      </c>
      <c r="W3806" s="6" t="s">
        <v>1475</v>
      </c>
      <c r="X3806" s="1">
        <v>3</v>
      </c>
      <c r="Y3806" s="12" t="s">
        <v>1550</v>
      </c>
      <c r="AA3806" s="1" t="s">
        <v>1578</v>
      </c>
      <c r="AB3806" s="1" t="s">
        <v>1581</v>
      </c>
      <c r="AC3806" s="1" t="s">
        <v>1580</v>
      </c>
      <c r="AD3806" s="1" t="s">
        <v>125</v>
      </c>
      <c r="AE3806" s="34"/>
      <c r="AI3806" s="4">
        <v>7.16666666666667</v>
      </c>
      <c r="AJ3806" s="3">
        <f t="shared" si="333"/>
        <v>0.716666666666667</v>
      </c>
      <c r="AK3806" s="4">
        <v>7.23333333333333</v>
      </c>
      <c r="AL3806" s="3">
        <f t="shared" si="334"/>
        <v>0.723333333333333</v>
      </c>
      <c r="BI3806" s="1">
        <v>1.36</v>
      </c>
      <c r="BJ3806" s="1">
        <v>1.37333333333333</v>
      </c>
    </row>
    <row r="3807" ht="17" hidden="1" customHeight="1" spans="1:62">
      <c r="A3807" s="3" t="s">
        <v>1570</v>
      </c>
      <c r="B3807" s="3" t="s">
        <v>1571</v>
      </c>
      <c r="C3807" s="3" t="s">
        <v>1572</v>
      </c>
      <c r="D3807" s="3" t="s">
        <v>1573</v>
      </c>
      <c r="E3807" s="3" t="s">
        <v>1574</v>
      </c>
      <c r="F3807" s="3" t="s">
        <v>1575</v>
      </c>
      <c r="G3807" s="3" t="s">
        <v>1576</v>
      </c>
      <c r="H3807" s="1" t="s">
        <v>1577</v>
      </c>
      <c r="I3807" s="1">
        <v>-19.58</v>
      </c>
      <c r="J3807" s="1">
        <v>31.23</v>
      </c>
      <c r="K3807" s="1">
        <v>1</v>
      </c>
      <c r="L3807" s="1">
        <v>750</v>
      </c>
      <c r="M3807" s="1">
        <v>18.5273333390554</v>
      </c>
      <c r="N3807" s="1">
        <v>1.56</v>
      </c>
      <c r="O3807" s="1">
        <v>4.8</v>
      </c>
      <c r="P3807" s="1">
        <v>71</v>
      </c>
      <c r="Q3807" s="1">
        <v>7</v>
      </c>
      <c r="R3807" s="1">
        <v>22</v>
      </c>
      <c r="S3807" s="1" t="s">
        <v>135</v>
      </c>
      <c r="T3807" s="1">
        <v>6</v>
      </c>
      <c r="U3807" s="3">
        <v>0.4</v>
      </c>
      <c r="V3807" s="1">
        <f t="shared" si="331"/>
        <v>15</v>
      </c>
      <c r="W3807" s="6" t="s">
        <v>1475</v>
      </c>
      <c r="X3807" s="1">
        <v>3</v>
      </c>
      <c r="Y3807" s="12" t="s">
        <v>1550</v>
      </c>
      <c r="AA3807" s="1" t="s">
        <v>1578</v>
      </c>
      <c r="AB3807" s="1" t="s">
        <v>1582</v>
      </c>
      <c r="AC3807" s="1" t="s">
        <v>1580</v>
      </c>
      <c r="AD3807" s="1" t="s">
        <v>125</v>
      </c>
      <c r="AE3807" s="34"/>
      <c r="AI3807" s="4">
        <v>7.16666666666667</v>
      </c>
      <c r="AJ3807" s="3">
        <f t="shared" si="333"/>
        <v>0.716666666666667</v>
      </c>
      <c r="AK3807" s="4">
        <v>6.16666666666667</v>
      </c>
      <c r="AL3807" s="3">
        <f t="shared" si="334"/>
        <v>0.616666666666667</v>
      </c>
      <c r="BI3807" s="1">
        <v>1.36</v>
      </c>
      <c r="BJ3807" s="1">
        <v>1.41666666666667</v>
      </c>
    </row>
    <row r="3808" ht="17" hidden="1" customHeight="1" spans="1:62">
      <c r="A3808" s="3" t="s">
        <v>1570</v>
      </c>
      <c r="B3808" s="3" t="s">
        <v>1571</v>
      </c>
      <c r="C3808" s="3" t="s">
        <v>1572</v>
      </c>
      <c r="D3808" s="3" t="s">
        <v>1573</v>
      </c>
      <c r="E3808" s="3" t="s">
        <v>1574</v>
      </c>
      <c r="F3808" s="3" t="s">
        <v>1575</v>
      </c>
      <c r="G3808" s="3" t="s">
        <v>1576</v>
      </c>
      <c r="H3808" s="1" t="s">
        <v>1577</v>
      </c>
      <c r="I3808" s="1">
        <v>-19.58</v>
      </c>
      <c r="J3808" s="1">
        <v>31.23</v>
      </c>
      <c r="K3808" s="1">
        <v>1</v>
      </c>
      <c r="L3808" s="1">
        <v>750</v>
      </c>
      <c r="M3808" s="1">
        <v>18.5273333390554</v>
      </c>
      <c r="N3808" s="1">
        <v>1.56</v>
      </c>
      <c r="O3808" s="1">
        <v>4.8</v>
      </c>
      <c r="P3808" s="1">
        <v>71</v>
      </c>
      <c r="Q3808" s="1">
        <v>7</v>
      </c>
      <c r="R3808" s="1">
        <v>22</v>
      </c>
      <c r="S3808" s="1" t="s">
        <v>135</v>
      </c>
      <c r="T3808" s="1">
        <v>6</v>
      </c>
      <c r="U3808" s="3">
        <v>0.4</v>
      </c>
      <c r="V3808" s="1">
        <f t="shared" si="331"/>
        <v>15</v>
      </c>
      <c r="W3808" s="6" t="s">
        <v>1475</v>
      </c>
      <c r="X3808" s="1">
        <v>3</v>
      </c>
      <c r="Y3808" s="12" t="s">
        <v>1557</v>
      </c>
      <c r="AA3808" s="1" t="s">
        <v>1578</v>
      </c>
      <c r="AB3808" s="1" t="s">
        <v>1579</v>
      </c>
      <c r="AC3808" s="1" t="s">
        <v>1580</v>
      </c>
      <c r="AD3808" s="1" t="s">
        <v>125</v>
      </c>
      <c r="AE3808" s="34"/>
      <c r="AI3808" s="4">
        <v>8.1</v>
      </c>
      <c r="AJ3808" s="3">
        <f t="shared" si="333"/>
        <v>0.81</v>
      </c>
      <c r="AK3808" s="4">
        <v>8.9</v>
      </c>
      <c r="AL3808" s="3">
        <f t="shared" si="334"/>
        <v>0.89</v>
      </c>
      <c r="AM3808" s="10"/>
      <c r="AN3808" s="10"/>
      <c r="AO3808" s="10"/>
      <c r="AP3808" s="10"/>
      <c r="AQ3808" s="10"/>
      <c r="BI3808" s="1">
        <v>1.36666666666667</v>
      </c>
      <c r="BJ3808" s="1">
        <v>1.34</v>
      </c>
    </row>
    <row r="3809" ht="17" hidden="1" customHeight="1" spans="1:62">
      <c r="A3809" s="3" t="s">
        <v>1570</v>
      </c>
      <c r="B3809" s="3" t="s">
        <v>1571</v>
      </c>
      <c r="C3809" s="3" t="s">
        <v>1572</v>
      </c>
      <c r="D3809" s="3" t="s">
        <v>1573</v>
      </c>
      <c r="E3809" s="3" t="s">
        <v>1574</v>
      </c>
      <c r="F3809" s="3" t="s">
        <v>1575</v>
      </c>
      <c r="G3809" s="3" t="s">
        <v>1576</v>
      </c>
      <c r="H3809" s="1" t="s">
        <v>1577</v>
      </c>
      <c r="I3809" s="1">
        <v>-19.58</v>
      </c>
      <c r="J3809" s="1">
        <v>31.23</v>
      </c>
      <c r="K3809" s="1">
        <v>1</v>
      </c>
      <c r="L3809" s="1">
        <v>750</v>
      </c>
      <c r="M3809" s="1">
        <v>18.5273333390554</v>
      </c>
      <c r="N3809" s="1">
        <v>1.56</v>
      </c>
      <c r="O3809" s="1">
        <v>4.8</v>
      </c>
      <c r="P3809" s="1">
        <v>71</v>
      </c>
      <c r="Q3809" s="1">
        <v>7</v>
      </c>
      <c r="R3809" s="1">
        <v>22</v>
      </c>
      <c r="S3809" s="1" t="s">
        <v>135</v>
      </c>
      <c r="T3809" s="1">
        <v>6</v>
      </c>
      <c r="U3809" s="3">
        <v>0.4</v>
      </c>
      <c r="V3809" s="1">
        <f t="shared" si="331"/>
        <v>15</v>
      </c>
      <c r="W3809" s="6" t="s">
        <v>1475</v>
      </c>
      <c r="X3809" s="1">
        <v>3</v>
      </c>
      <c r="Y3809" s="12" t="s">
        <v>1557</v>
      </c>
      <c r="AA3809" s="1" t="s">
        <v>1578</v>
      </c>
      <c r="AB3809" s="1" t="s">
        <v>1581</v>
      </c>
      <c r="AC3809" s="1" t="s">
        <v>1580</v>
      </c>
      <c r="AD3809" s="1" t="s">
        <v>125</v>
      </c>
      <c r="AE3809" s="34"/>
      <c r="AI3809" s="4">
        <v>8.1</v>
      </c>
      <c r="AJ3809" s="3">
        <f t="shared" si="333"/>
        <v>0.81</v>
      </c>
      <c r="AK3809" s="4">
        <v>7.76666666666667</v>
      </c>
      <c r="AL3809" s="3">
        <f t="shared" si="334"/>
        <v>0.776666666666667</v>
      </c>
      <c r="AM3809" s="10"/>
      <c r="AN3809" s="10"/>
      <c r="AO3809" s="10"/>
      <c r="AP3809" s="10"/>
      <c r="AQ3809" s="10"/>
      <c r="BI3809" s="1">
        <v>1.36666666666667</v>
      </c>
      <c r="BJ3809" s="1">
        <v>1.35333333333333</v>
      </c>
    </row>
    <row r="3810" ht="17" hidden="1" customHeight="1" spans="1:62">
      <c r="A3810" s="3" t="s">
        <v>1570</v>
      </c>
      <c r="B3810" s="3" t="s">
        <v>1571</v>
      </c>
      <c r="C3810" s="3" t="s">
        <v>1572</v>
      </c>
      <c r="D3810" s="3" t="s">
        <v>1573</v>
      </c>
      <c r="E3810" s="3" t="s">
        <v>1574</v>
      </c>
      <c r="F3810" s="3" t="s">
        <v>1575</v>
      </c>
      <c r="G3810" s="3" t="s">
        <v>1576</v>
      </c>
      <c r="H3810" s="1" t="s">
        <v>1577</v>
      </c>
      <c r="I3810" s="1">
        <v>-19.58</v>
      </c>
      <c r="J3810" s="1">
        <v>31.23</v>
      </c>
      <c r="K3810" s="1">
        <v>1</v>
      </c>
      <c r="L3810" s="1">
        <v>750</v>
      </c>
      <c r="M3810" s="1">
        <v>18.5273333390554</v>
      </c>
      <c r="N3810" s="1">
        <v>1.56</v>
      </c>
      <c r="O3810" s="1">
        <v>4.8</v>
      </c>
      <c r="P3810" s="1">
        <v>71</v>
      </c>
      <c r="Q3810" s="1">
        <v>7</v>
      </c>
      <c r="R3810" s="1">
        <v>22</v>
      </c>
      <c r="S3810" s="1" t="s">
        <v>135</v>
      </c>
      <c r="T3810" s="1">
        <v>6</v>
      </c>
      <c r="U3810" s="3">
        <v>0.4</v>
      </c>
      <c r="V3810" s="1">
        <f t="shared" si="331"/>
        <v>15</v>
      </c>
      <c r="W3810" s="6" t="s">
        <v>1475</v>
      </c>
      <c r="X3810" s="1">
        <v>3</v>
      </c>
      <c r="Y3810" s="12" t="s">
        <v>1557</v>
      </c>
      <c r="AA3810" s="1" t="s">
        <v>1578</v>
      </c>
      <c r="AB3810" s="1" t="s">
        <v>1582</v>
      </c>
      <c r="AC3810" s="1" t="s">
        <v>1580</v>
      </c>
      <c r="AD3810" s="1" t="s">
        <v>125</v>
      </c>
      <c r="AE3810" s="34"/>
      <c r="AI3810" s="4">
        <v>8.1</v>
      </c>
      <c r="AJ3810" s="3">
        <f t="shared" si="333"/>
        <v>0.81</v>
      </c>
      <c r="AK3810" s="4">
        <v>6.13333333333333</v>
      </c>
      <c r="AL3810" s="3">
        <f t="shared" si="334"/>
        <v>0.613333333333333</v>
      </c>
      <c r="AM3810" s="10"/>
      <c r="AN3810" s="10"/>
      <c r="AO3810" s="10"/>
      <c r="AP3810" s="10"/>
      <c r="AQ3810" s="10"/>
      <c r="BI3810" s="1">
        <v>1.36666666666667</v>
      </c>
      <c r="BJ3810" s="1">
        <v>1.41666666666667</v>
      </c>
    </row>
    <row r="3811" ht="17" hidden="1" customHeight="1" spans="1:62">
      <c r="A3811" s="3" t="s">
        <v>1570</v>
      </c>
      <c r="B3811" s="3" t="s">
        <v>1571</v>
      </c>
      <c r="C3811" s="3" t="s">
        <v>1572</v>
      </c>
      <c r="D3811" s="3" t="s">
        <v>1573</v>
      </c>
      <c r="E3811" s="3" t="s">
        <v>1574</v>
      </c>
      <c r="F3811" s="3" t="s">
        <v>1575</v>
      </c>
      <c r="G3811" s="3" t="s">
        <v>1576</v>
      </c>
      <c r="H3811" s="1" t="s">
        <v>1577</v>
      </c>
      <c r="I3811" s="1">
        <v>-19.58</v>
      </c>
      <c r="J3811" s="1">
        <v>31.23</v>
      </c>
      <c r="K3811" s="1">
        <v>2</v>
      </c>
      <c r="L3811" s="1">
        <v>750</v>
      </c>
      <c r="M3811" s="1">
        <v>18.5273333390554</v>
      </c>
      <c r="N3811" s="1">
        <v>1.56</v>
      </c>
      <c r="O3811" s="1">
        <v>4.8</v>
      </c>
      <c r="P3811" s="1">
        <v>71</v>
      </c>
      <c r="Q3811" s="1">
        <v>7</v>
      </c>
      <c r="R3811" s="1">
        <v>22</v>
      </c>
      <c r="S3811" s="1" t="s">
        <v>135</v>
      </c>
      <c r="T3811" s="1">
        <v>6</v>
      </c>
      <c r="U3811" s="3">
        <v>0.4</v>
      </c>
      <c r="V3811" s="1">
        <f t="shared" si="331"/>
        <v>15</v>
      </c>
      <c r="W3811" s="6" t="s">
        <v>1475</v>
      </c>
      <c r="X3811" s="1">
        <v>3</v>
      </c>
      <c r="Y3811" s="12" t="s">
        <v>1550</v>
      </c>
      <c r="AA3811" s="1" t="s">
        <v>1578</v>
      </c>
      <c r="AB3811" s="1" t="s">
        <v>1579</v>
      </c>
      <c r="AC3811" s="1" t="s">
        <v>1580</v>
      </c>
      <c r="AD3811" s="1" t="s">
        <v>125</v>
      </c>
      <c r="AE3811" s="34"/>
      <c r="AI3811" s="4">
        <v>6.83333333333333</v>
      </c>
      <c r="AJ3811" s="3">
        <f t="shared" si="333"/>
        <v>0.683333333333333</v>
      </c>
      <c r="AK3811" s="4">
        <v>7.8</v>
      </c>
      <c r="AL3811" s="3">
        <f t="shared" si="334"/>
        <v>0.78</v>
      </c>
      <c r="BI3811" s="1">
        <v>1.38333333333333</v>
      </c>
      <c r="BJ3811" s="1">
        <v>1.36</v>
      </c>
    </row>
    <row r="3812" ht="17" hidden="1" customHeight="1" spans="1:62">
      <c r="A3812" s="3" t="s">
        <v>1570</v>
      </c>
      <c r="B3812" s="3" t="s">
        <v>1571</v>
      </c>
      <c r="C3812" s="3" t="s">
        <v>1572</v>
      </c>
      <c r="D3812" s="3" t="s">
        <v>1573</v>
      </c>
      <c r="E3812" s="3" t="s">
        <v>1574</v>
      </c>
      <c r="F3812" s="3" t="s">
        <v>1575</v>
      </c>
      <c r="G3812" s="3" t="s">
        <v>1576</v>
      </c>
      <c r="H3812" s="1" t="s">
        <v>1577</v>
      </c>
      <c r="I3812" s="1">
        <v>-19.58</v>
      </c>
      <c r="J3812" s="1">
        <v>31.23</v>
      </c>
      <c r="K3812" s="1">
        <v>2</v>
      </c>
      <c r="L3812" s="1">
        <v>750</v>
      </c>
      <c r="M3812" s="1">
        <v>18.5273333390554</v>
      </c>
      <c r="N3812" s="1">
        <v>1.56</v>
      </c>
      <c r="O3812" s="1">
        <v>4.8</v>
      </c>
      <c r="P3812" s="1">
        <v>71</v>
      </c>
      <c r="Q3812" s="1">
        <v>7</v>
      </c>
      <c r="R3812" s="1">
        <v>22</v>
      </c>
      <c r="S3812" s="1" t="s">
        <v>135</v>
      </c>
      <c r="T3812" s="1">
        <v>6</v>
      </c>
      <c r="U3812" s="3">
        <v>0.4</v>
      </c>
      <c r="V3812" s="1">
        <f t="shared" si="331"/>
        <v>15</v>
      </c>
      <c r="W3812" s="6" t="s">
        <v>1475</v>
      </c>
      <c r="X3812" s="1">
        <v>3</v>
      </c>
      <c r="Y3812" s="12" t="s">
        <v>1550</v>
      </c>
      <c r="AA3812" s="1" t="s">
        <v>1578</v>
      </c>
      <c r="AB3812" s="1" t="s">
        <v>1581</v>
      </c>
      <c r="AC3812" s="1" t="s">
        <v>1580</v>
      </c>
      <c r="AD3812" s="1" t="s">
        <v>125</v>
      </c>
      <c r="AE3812" s="34"/>
      <c r="AI3812" s="4">
        <v>6.83333333333333</v>
      </c>
      <c r="AJ3812" s="3">
        <f t="shared" si="333"/>
        <v>0.683333333333333</v>
      </c>
      <c r="AK3812" s="4">
        <v>6.13333333333333</v>
      </c>
      <c r="AL3812" s="3">
        <f t="shared" si="334"/>
        <v>0.613333333333333</v>
      </c>
      <c r="BI3812" s="1">
        <v>1.38333333333333</v>
      </c>
      <c r="BJ3812" s="1">
        <v>1.38666666666667</v>
      </c>
    </row>
    <row r="3813" ht="17" hidden="1" customHeight="1" spans="1:62">
      <c r="A3813" s="3" t="s">
        <v>1570</v>
      </c>
      <c r="B3813" s="3" t="s">
        <v>1571</v>
      </c>
      <c r="C3813" s="3" t="s">
        <v>1572</v>
      </c>
      <c r="D3813" s="3" t="s">
        <v>1573</v>
      </c>
      <c r="E3813" s="3" t="s">
        <v>1574</v>
      </c>
      <c r="F3813" s="3" t="s">
        <v>1575</v>
      </c>
      <c r="G3813" s="3" t="s">
        <v>1576</v>
      </c>
      <c r="H3813" s="1" t="s">
        <v>1577</v>
      </c>
      <c r="I3813" s="1">
        <v>-19.58</v>
      </c>
      <c r="J3813" s="1">
        <v>31.23</v>
      </c>
      <c r="K3813" s="1">
        <v>2</v>
      </c>
      <c r="L3813" s="1">
        <v>750</v>
      </c>
      <c r="M3813" s="1">
        <v>18.5273333390554</v>
      </c>
      <c r="N3813" s="1">
        <v>1.56</v>
      </c>
      <c r="O3813" s="1">
        <v>4.8</v>
      </c>
      <c r="P3813" s="1">
        <v>71</v>
      </c>
      <c r="Q3813" s="1">
        <v>7</v>
      </c>
      <c r="R3813" s="1">
        <v>22</v>
      </c>
      <c r="S3813" s="1" t="s">
        <v>135</v>
      </c>
      <c r="T3813" s="1">
        <v>6</v>
      </c>
      <c r="U3813" s="3">
        <v>0.4</v>
      </c>
      <c r="V3813" s="1">
        <f t="shared" si="331"/>
        <v>15</v>
      </c>
      <c r="W3813" s="6" t="s">
        <v>1475</v>
      </c>
      <c r="X3813" s="1">
        <v>3</v>
      </c>
      <c r="Y3813" s="12" t="s">
        <v>1550</v>
      </c>
      <c r="AA3813" s="1" t="s">
        <v>1578</v>
      </c>
      <c r="AB3813" s="1" t="s">
        <v>1582</v>
      </c>
      <c r="AC3813" s="1" t="s">
        <v>1580</v>
      </c>
      <c r="AD3813" s="1" t="s">
        <v>125</v>
      </c>
      <c r="AE3813" s="34"/>
      <c r="AI3813" s="4">
        <v>6.83333333333333</v>
      </c>
      <c r="AJ3813" s="3">
        <f t="shared" si="333"/>
        <v>0.683333333333333</v>
      </c>
      <c r="AK3813" s="4">
        <v>5.93333333333333</v>
      </c>
      <c r="AL3813" s="3">
        <f t="shared" si="334"/>
        <v>0.593333333333333</v>
      </c>
      <c r="BI3813" s="1">
        <v>1.38333333333333</v>
      </c>
      <c r="BJ3813" s="1">
        <v>1.41666666666667</v>
      </c>
    </row>
    <row r="3814" ht="17" hidden="1" customHeight="1" spans="1:62">
      <c r="A3814" s="3" t="s">
        <v>1570</v>
      </c>
      <c r="B3814" s="3" t="s">
        <v>1571</v>
      </c>
      <c r="C3814" s="3" t="s">
        <v>1572</v>
      </c>
      <c r="D3814" s="3" t="s">
        <v>1573</v>
      </c>
      <c r="E3814" s="3" t="s">
        <v>1574</v>
      </c>
      <c r="F3814" s="3" t="s">
        <v>1575</v>
      </c>
      <c r="G3814" s="3" t="s">
        <v>1576</v>
      </c>
      <c r="H3814" s="1" t="s">
        <v>1577</v>
      </c>
      <c r="I3814" s="1">
        <v>-19.58</v>
      </c>
      <c r="J3814" s="1">
        <v>31.23</v>
      </c>
      <c r="K3814" s="1">
        <v>2</v>
      </c>
      <c r="L3814" s="1">
        <v>750</v>
      </c>
      <c r="M3814" s="1">
        <v>18.5273333390554</v>
      </c>
      <c r="N3814" s="1">
        <v>1.56</v>
      </c>
      <c r="O3814" s="1">
        <v>4.8</v>
      </c>
      <c r="P3814" s="1">
        <v>71</v>
      </c>
      <c r="Q3814" s="1">
        <v>7</v>
      </c>
      <c r="R3814" s="1">
        <v>22</v>
      </c>
      <c r="S3814" s="1" t="s">
        <v>135</v>
      </c>
      <c r="T3814" s="1">
        <v>6</v>
      </c>
      <c r="U3814" s="3">
        <v>0.4</v>
      </c>
      <c r="V3814" s="1">
        <f t="shared" si="331"/>
        <v>15</v>
      </c>
      <c r="W3814" s="6" t="s">
        <v>1475</v>
      </c>
      <c r="X3814" s="1">
        <v>3</v>
      </c>
      <c r="Y3814" s="12" t="s">
        <v>1557</v>
      </c>
      <c r="AA3814" s="1" t="s">
        <v>1578</v>
      </c>
      <c r="AB3814" s="1" t="s">
        <v>1579</v>
      </c>
      <c r="AC3814" s="1" t="s">
        <v>1580</v>
      </c>
      <c r="AD3814" s="1" t="s">
        <v>125</v>
      </c>
      <c r="AE3814" s="34"/>
      <c r="AI3814" s="4">
        <v>8.13333333333333</v>
      </c>
      <c r="AJ3814" s="3">
        <f t="shared" si="333"/>
        <v>0.813333333333333</v>
      </c>
      <c r="AK3814" s="4">
        <v>8.96666666666667</v>
      </c>
      <c r="AL3814" s="3">
        <f t="shared" si="334"/>
        <v>0.896666666666667</v>
      </c>
      <c r="BI3814" s="1">
        <v>1.35666666666667</v>
      </c>
      <c r="BJ3814" s="1">
        <v>1.35</v>
      </c>
    </row>
    <row r="3815" ht="17" hidden="1" customHeight="1" spans="1:62">
      <c r="A3815" s="3" t="s">
        <v>1570</v>
      </c>
      <c r="B3815" s="3" t="s">
        <v>1571</v>
      </c>
      <c r="C3815" s="3" t="s">
        <v>1572</v>
      </c>
      <c r="D3815" s="3" t="s">
        <v>1573</v>
      </c>
      <c r="E3815" s="3" t="s">
        <v>1574</v>
      </c>
      <c r="F3815" s="3" t="s">
        <v>1575</v>
      </c>
      <c r="G3815" s="3" t="s">
        <v>1576</v>
      </c>
      <c r="H3815" s="1" t="s">
        <v>1577</v>
      </c>
      <c r="I3815" s="1">
        <v>-19.58</v>
      </c>
      <c r="J3815" s="1">
        <v>31.23</v>
      </c>
      <c r="K3815" s="1">
        <v>2</v>
      </c>
      <c r="L3815" s="1">
        <v>750</v>
      </c>
      <c r="M3815" s="1">
        <v>18.5273333390554</v>
      </c>
      <c r="N3815" s="1">
        <v>1.56</v>
      </c>
      <c r="O3815" s="1">
        <v>4.8</v>
      </c>
      <c r="P3815" s="1">
        <v>71</v>
      </c>
      <c r="Q3815" s="1">
        <v>7</v>
      </c>
      <c r="R3815" s="1">
        <v>22</v>
      </c>
      <c r="S3815" s="1" t="s">
        <v>135</v>
      </c>
      <c r="T3815" s="1">
        <v>6</v>
      </c>
      <c r="U3815" s="3">
        <v>0.4</v>
      </c>
      <c r="V3815" s="1">
        <f t="shared" si="331"/>
        <v>15</v>
      </c>
      <c r="W3815" s="6" t="s">
        <v>1475</v>
      </c>
      <c r="X3815" s="1">
        <v>3</v>
      </c>
      <c r="Y3815" s="12" t="s">
        <v>1557</v>
      </c>
      <c r="AA3815" s="1" t="s">
        <v>1578</v>
      </c>
      <c r="AB3815" s="1" t="s">
        <v>1581</v>
      </c>
      <c r="AC3815" s="1" t="s">
        <v>1580</v>
      </c>
      <c r="AD3815" s="1" t="s">
        <v>125</v>
      </c>
      <c r="AE3815" s="34"/>
      <c r="AI3815" s="4">
        <v>8.13333333333333</v>
      </c>
      <c r="AJ3815" s="3">
        <f t="shared" si="333"/>
        <v>0.813333333333333</v>
      </c>
      <c r="AK3815" s="4">
        <v>7.03333333333333</v>
      </c>
      <c r="AL3815" s="3">
        <f t="shared" si="334"/>
        <v>0.703333333333333</v>
      </c>
      <c r="BI3815" s="1">
        <v>1.35666666666667</v>
      </c>
      <c r="BJ3815" s="1">
        <v>1.35666666666667</v>
      </c>
    </row>
    <row r="3816" ht="17" hidden="1" customHeight="1" spans="1:35">
      <c r="A3816" s="3" t="s">
        <v>1583</v>
      </c>
      <c r="B3816" s="3" t="s">
        <v>1584</v>
      </c>
      <c r="C3816" s="3" t="s">
        <v>1585</v>
      </c>
      <c r="D3816" s="3" t="s">
        <v>1586</v>
      </c>
      <c r="E3816" s="3" t="s">
        <v>1587</v>
      </c>
      <c r="F3816" s="3" t="s">
        <v>1588</v>
      </c>
      <c r="G3816" s="3" t="s">
        <v>1589</v>
      </c>
      <c r="H3816" s="1" t="s">
        <v>1590</v>
      </c>
      <c r="I3816" s="1">
        <v>34.69</v>
      </c>
      <c r="J3816" s="1">
        <v>-86.88</v>
      </c>
      <c r="K3816" s="1">
        <v>1</v>
      </c>
      <c r="L3816" s="1">
        <v>1442</v>
      </c>
      <c r="M3816" s="1">
        <v>15.4889998237292</v>
      </c>
      <c r="N3816" s="1">
        <v>1.58</v>
      </c>
      <c r="O3816" s="1">
        <v>5.2</v>
      </c>
      <c r="P3816" s="1">
        <f t="shared" ref="P3816:P3879" si="335">100-Q3816-R3816</f>
        <v>13</v>
      </c>
      <c r="Q3816" s="1">
        <v>50.5</v>
      </c>
      <c r="R3816" s="1">
        <v>36.5</v>
      </c>
      <c r="S3816" s="1" t="s">
        <v>317</v>
      </c>
      <c r="T3816" s="1">
        <v>13.34</v>
      </c>
      <c r="U3816" s="3">
        <v>1.296</v>
      </c>
      <c r="V3816" s="1">
        <f t="shared" si="331"/>
        <v>10.2932098765432</v>
      </c>
      <c r="W3816" s="6" t="s">
        <v>1591</v>
      </c>
      <c r="X3816" s="1">
        <v>4</v>
      </c>
      <c r="AA3816" s="1" t="s">
        <v>1592</v>
      </c>
      <c r="AB3816" s="1" t="s">
        <v>1593</v>
      </c>
      <c r="AC3816" s="1" t="s">
        <v>1594</v>
      </c>
      <c r="AD3816" s="1">
        <v>34</v>
      </c>
      <c r="AE3816" s="13"/>
      <c r="AI3816" s="4"/>
    </row>
    <row r="3817" ht="17" hidden="1" customHeight="1" spans="1:35">
      <c r="A3817" s="3" t="s">
        <v>1583</v>
      </c>
      <c r="B3817" s="3" t="s">
        <v>1584</v>
      </c>
      <c r="C3817" s="3" t="s">
        <v>1585</v>
      </c>
      <c r="D3817" s="3" t="s">
        <v>1586</v>
      </c>
      <c r="E3817" s="3" t="s">
        <v>1587</v>
      </c>
      <c r="F3817" s="3" t="s">
        <v>1588</v>
      </c>
      <c r="G3817" s="3" t="s">
        <v>1589</v>
      </c>
      <c r="H3817" s="1" t="s">
        <v>1590</v>
      </c>
      <c r="I3817" s="1">
        <v>34.69</v>
      </c>
      <c r="J3817" s="1">
        <v>-86.88</v>
      </c>
      <c r="K3817" s="1">
        <v>1</v>
      </c>
      <c r="L3817" s="1">
        <v>1442</v>
      </c>
      <c r="M3817" s="1">
        <v>15.4889998237292</v>
      </c>
      <c r="N3817" s="1">
        <v>1.58</v>
      </c>
      <c r="O3817" s="1">
        <v>5.2</v>
      </c>
      <c r="P3817" s="1">
        <f t="shared" si="335"/>
        <v>13</v>
      </c>
      <c r="Q3817" s="1">
        <v>50.5</v>
      </c>
      <c r="R3817" s="1">
        <v>36.5</v>
      </c>
      <c r="S3817" s="1" t="s">
        <v>317</v>
      </c>
      <c r="T3817" s="1">
        <v>13.34</v>
      </c>
      <c r="U3817" s="3">
        <v>1.296</v>
      </c>
      <c r="V3817" s="1">
        <f t="shared" si="331"/>
        <v>10.2932098765432</v>
      </c>
      <c r="W3817" s="6" t="s">
        <v>1591</v>
      </c>
      <c r="X3817" s="1">
        <v>4</v>
      </c>
      <c r="AA3817" s="1" t="s">
        <v>1592</v>
      </c>
      <c r="AB3817" s="1" t="s">
        <v>1595</v>
      </c>
      <c r="AC3817" s="1" t="s">
        <v>1594</v>
      </c>
      <c r="AD3817" s="1">
        <v>34</v>
      </c>
      <c r="AE3817" s="13"/>
      <c r="AI3817" s="4"/>
    </row>
    <row r="3818" ht="17" hidden="1" customHeight="1" spans="1:35">
      <c r="A3818" s="3" t="s">
        <v>1583</v>
      </c>
      <c r="B3818" s="3" t="s">
        <v>1584</v>
      </c>
      <c r="C3818" s="3" t="s">
        <v>1585</v>
      </c>
      <c r="D3818" s="3" t="s">
        <v>1586</v>
      </c>
      <c r="E3818" s="3" t="s">
        <v>1587</v>
      </c>
      <c r="F3818" s="3" t="s">
        <v>1588</v>
      </c>
      <c r="G3818" s="3" t="s">
        <v>1589</v>
      </c>
      <c r="H3818" s="1" t="s">
        <v>1590</v>
      </c>
      <c r="I3818" s="1">
        <v>34.69</v>
      </c>
      <c r="J3818" s="1">
        <v>-86.88</v>
      </c>
      <c r="K3818" s="1">
        <v>1</v>
      </c>
      <c r="L3818" s="1">
        <v>1442</v>
      </c>
      <c r="M3818" s="1">
        <v>15.4889998237292</v>
      </c>
      <c r="N3818" s="1">
        <v>1.58</v>
      </c>
      <c r="O3818" s="1">
        <v>5.2</v>
      </c>
      <c r="P3818" s="1">
        <f t="shared" si="335"/>
        <v>13</v>
      </c>
      <c r="Q3818" s="1">
        <v>50.5</v>
      </c>
      <c r="R3818" s="1">
        <v>36.5</v>
      </c>
      <c r="S3818" s="1" t="s">
        <v>317</v>
      </c>
      <c r="T3818" s="1">
        <v>13.34</v>
      </c>
      <c r="U3818" s="3">
        <v>1.296</v>
      </c>
      <c r="V3818" s="1">
        <f t="shared" si="331"/>
        <v>10.2932098765432</v>
      </c>
      <c r="W3818" s="6" t="s">
        <v>1591</v>
      </c>
      <c r="X3818" s="1">
        <v>4</v>
      </c>
      <c r="AA3818" s="1" t="s">
        <v>1592</v>
      </c>
      <c r="AB3818" s="1" t="s">
        <v>1596</v>
      </c>
      <c r="AC3818" s="1" t="s">
        <v>1594</v>
      </c>
      <c r="AD3818" s="1">
        <v>34</v>
      </c>
      <c r="AE3818" s="13"/>
      <c r="AI3818" s="4"/>
    </row>
    <row r="3819" ht="17" hidden="1" customHeight="1" spans="1:35">
      <c r="A3819" s="3" t="s">
        <v>1583</v>
      </c>
      <c r="B3819" s="3" t="s">
        <v>1584</v>
      </c>
      <c r="C3819" s="3" t="s">
        <v>1585</v>
      </c>
      <c r="D3819" s="3" t="s">
        <v>1586</v>
      </c>
      <c r="E3819" s="3" t="s">
        <v>1587</v>
      </c>
      <c r="F3819" s="3" t="s">
        <v>1588</v>
      </c>
      <c r="G3819" s="3" t="s">
        <v>1589</v>
      </c>
      <c r="H3819" s="1" t="s">
        <v>1590</v>
      </c>
      <c r="I3819" s="1">
        <v>34.69</v>
      </c>
      <c r="J3819" s="1">
        <v>-86.88</v>
      </c>
      <c r="K3819" s="1">
        <v>1</v>
      </c>
      <c r="L3819" s="1">
        <v>1442</v>
      </c>
      <c r="M3819" s="1">
        <v>15.4889998237292</v>
      </c>
      <c r="N3819" s="1">
        <v>1.58</v>
      </c>
      <c r="O3819" s="1">
        <v>5.2</v>
      </c>
      <c r="P3819" s="1">
        <f t="shared" si="335"/>
        <v>13</v>
      </c>
      <c r="Q3819" s="1">
        <v>50.5</v>
      </c>
      <c r="R3819" s="1">
        <v>36.5</v>
      </c>
      <c r="S3819" s="1" t="s">
        <v>317</v>
      </c>
      <c r="T3819" s="1">
        <v>13.34</v>
      </c>
      <c r="U3819" s="3">
        <v>1.296</v>
      </c>
      <c r="V3819" s="1">
        <f t="shared" si="331"/>
        <v>10.2932098765432</v>
      </c>
      <c r="W3819" s="6" t="s">
        <v>1591</v>
      </c>
      <c r="X3819" s="1">
        <v>4</v>
      </c>
      <c r="AA3819" s="1" t="s">
        <v>1597</v>
      </c>
      <c r="AB3819" s="1" t="s">
        <v>1593</v>
      </c>
      <c r="AC3819" s="1" t="s">
        <v>1598</v>
      </c>
      <c r="AD3819" s="1">
        <v>34</v>
      </c>
      <c r="AE3819" s="13"/>
      <c r="AI3819" s="4"/>
    </row>
    <row r="3820" ht="17" hidden="1" customHeight="1" spans="1:35">
      <c r="A3820" s="3" t="s">
        <v>1583</v>
      </c>
      <c r="B3820" s="3" t="s">
        <v>1584</v>
      </c>
      <c r="C3820" s="3" t="s">
        <v>1585</v>
      </c>
      <c r="D3820" s="3" t="s">
        <v>1586</v>
      </c>
      <c r="E3820" s="3" t="s">
        <v>1587</v>
      </c>
      <c r="F3820" s="3" t="s">
        <v>1588</v>
      </c>
      <c r="G3820" s="3" t="s">
        <v>1589</v>
      </c>
      <c r="H3820" s="1" t="s">
        <v>1590</v>
      </c>
      <c r="I3820" s="1">
        <v>34.69</v>
      </c>
      <c r="J3820" s="1">
        <v>-86.88</v>
      </c>
      <c r="K3820" s="1">
        <v>1</v>
      </c>
      <c r="L3820" s="1">
        <v>1442</v>
      </c>
      <c r="M3820" s="1">
        <v>15.4889998237292</v>
      </c>
      <c r="N3820" s="1">
        <v>1.58</v>
      </c>
      <c r="O3820" s="1">
        <v>5.2</v>
      </c>
      <c r="P3820" s="1">
        <f t="shared" si="335"/>
        <v>13</v>
      </c>
      <c r="Q3820" s="1">
        <v>50.5</v>
      </c>
      <c r="R3820" s="1">
        <v>36.5</v>
      </c>
      <c r="S3820" s="1" t="s">
        <v>317</v>
      </c>
      <c r="T3820" s="1">
        <v>13.34</v>
      </c>
      <c r="U3820" s="3">
        <v>1.296</v>
      </c>
      <c r="V3820" s="1">
        <f t="shared" si="331"/>
        <v>10.2932098765432</v>
      </c>
      <c r="W3820" s="6" t="s">
        <v>1591</v>
      </c>
      <c r="X3820" s="1">
        <v>4</v>
      </c>
      <c r="AA3820" s="1" t="s">
        <v>1597</v>
      </c>
      <c r="AB3820" s="1" t="s">
        <v>1595</v>
      </c>
      <c r="AC3820" s="1" t="s">
        <v>1598</v>
      </c>
      <c r="AD3820" s="1">
        <v>34</v>
      </c>
      <c r="AE3820" s="13"/>
      <c r="AI3820" s="4"/>
    </row>
    <row r="3821" ht="17" hidden="1" customHeight="1" spans="1:35">
      <c r="A3821" s="3" t="s">
        <v>1583</v>
      </c>
      <c r="B3821" s="3" t="s">
        <v>1584</v>
      </c>
      <c r="C3821" s="3" t="s">
        <v>1585</v>
      </c>
      <c r="D3821" s="3" t="s">
        <v>1586</v>
      </c>
      <c r="E3821" s="3" t="s">
        <v>1587</v>
      </c>
      <c r="F3821" s="3" t="s">
        <v>1588</v>
      </c>
      <c r="G3821" s="3" t="s">
        <v>1589</v>
      </c>
      <c r="H3821" s="1" t="s">
        <v>1590</v>
      </c>
      <c r="I3821" s="1">
        <v>34.69</v>
      </c>
      <c r="J3821" s="1">
        <v>-86.88</v>
      </c>
      <c r="K3821" s="1">
        <v>1</v>
      </c>
      <c r="L3821" s="1">
        <v>1442</v>
      </c>
      <c r="M3821" s="1">
        <v>15.4889998237292</v>
      </c>
      <c r="N3821" s="1">
        <v>1.58</v>
      </c>
      <c r="O3821" s="1">
        <v>5.2</v>
      </c>
      <c r="P3821" s="1">
        <f t="shared" si="335"/>
        <v>13</v>
      </c>
      <c r="Q3821" s="1">
        <v>50.5</v>
      </c>
      <c r="R3821" s="1">
        <v>36.5</v>
      </c>
      <c r="S3821" s="1" t="s">
        <v>317</v>
      </c>
      <c r="T3821" s="1">
        <v>13.34</v>
      </c>
      <c r="U3821" s="3">
        <v>1.296</v>
      </c>
      <c r="V3821" s="1">
        <f t="shared" si="331"/>
        <v>10.2932098765432</v>
      </c>
      <c r="W3821" s="6" t="s">
        <v>1591</v>
      </c>
      <c r="X3821" s="1">
        <v>4</v>
      </c>
      <c r="AA3821" s="1" t="s">
        <v>1597</v>
      </c>
      <c r="AB3821" s="1" t="s">
        <v>1596</v>
      </c>
      <c r="AC3821" s="1" t="s">
        <v>1598</v>
      </c>
      <c r="AD3821" s="1">
        <v>34</v>
      </c>
      <c r="AE3821" s="13"/>
      <c r="AI3821" s="4"/>
    </row>
    <row r="3822" ht="17" hidden="1" customHeight="1" spans="1:35">
      <c r="A3822" s="3" t="s">
        <v>1583</v>
      </c>
      <c r="B3822" s="3" t="s">
        <v>1584</v>
      </c>
      <c r="C3822" s="3" t="s">
        <v>1585</v>
      </c>
      <c r="D3822" s="3" t="s">
        <v>1586</v>
      </c>
      <c r="E3822" s="3" t="s">
        <v>1587</v>
      </c>
      <c r="F3822" s="3" t="s">
        <v>1588</v>
      </c>
      <c r="G3822" s="3" t="s">
        <v>1589</v>
      </c>
      <c r="H3822" s="1" t="s">
        <v>1590</v>
      </c>
      <c r="I3822" s="1">
        <v>34.69</v>
      </c>
      <c r="J3822" s="1">
        <v>-86.88</v>
      </c>
      <c r="K3822" s="1">
        <v>1</v>
      </c>
      <c r="L3822" s="1">
        <v>1442</v>
      </c>
      <c r="M3822" s="1">
        <v>15.4889998237292</v>
      </c>
      <c r="N3822" s="1">
        <v>1.58</v>
      </c>
      <c r="O3822" s="1">
        <v>5.2</v>
      </c>
      <c r="P3822" s="1">
        <f t="shared" si="335"/>
        <v>13</v>
      </c>
      <c r="Q3822" s="1">
        <v>50.5</v>
      </c>
      <c r="R3822" s="1">
        <v>36.5</v>
      </c>
      <c r="S3822" s="1" t="s">
        <v>317</v>
      </c>
      <c r="T3822" s="1">
        <v>13.34</v>
      </c>
      <c r="U3822" s="3">
        <v>1.296</v>
      </c>
      <c r="V3822" s="1">
        <f t="shared" si="331"/>
        <v>10.2932098765432</v>
      </c>
      <c r="W3822" s="6" t="s">
        <v>1591</v>
      </c>
      <c r="X3822" s="1">
        <v>4</v>
      </c>
      <c r="AA3822" s="1" t="s">
        <v>1592</v>
      </c>
      <c r="AB3822" s="1" t="s">
        <v>1593</v>
      </c>
      <c r="AC3822" s="1" t="s">
        <v>1599</v>
      </c>
      <c r="AD3822" s="1">
        <v>34</v>
      </c>
      <c r="AE3822" s="13"/>
      <c r="AI3822" s="4"/>
    </row>
    <row r="3823" ht="17" hidden="1" customHeight="1" spans="1:35">
      <c r="A3823" s="3" t="s">
        <v>1583</v>
      </c>
      <c r="B3823" s="3" t="s">
        <v>1584</v>
      </c>
      <c r="C3823" s="3" t="s">
        <v>1585</v>
      </c>
      <c r="D3823" s="3" t="s">
        <v>1586</v>
      </c>
      <c r="E3823" s="3" t="s">
        <v>1587</v>
      </c>
      <c r="F3823" s="3" t="s">
        <v>1588</v>
      </c>
      <c r="G3823" s="3" t="s">
        <v>1589</v>
      </c>
      <c r="H3823" s="1" t="s">
        <v>1590</v>
      </c>
      <c r="I3823" s="1">
        <v>34.69</v>
      </c>
      <c r="J3823" s="1">
        <v>-86.88</v>
      </c>
      <c r="K3823" s="1">
        <v>1</v>
      </c>
      <c r="L3823" s="1">
        <v>1442</v>
      </c>
      <c r="M3823" s="1">
        <v>15.4889998237292</v>
      </c>
      <c r="N3823" s="1">
        <v>1.58</v>
      </c>
      <c r="O3823" s="1">
        <v>5.2</v>
      </c>
      <c r="P3823" s="1">
        <f t="shared" si="335"/>
        <v>13</v>
      </c>
      <c r="Q3823" s="1">
        <v>50.5</v>
      </c>
      <c r="R3823" s="1">
        <v>36.5</v>
      </c>
      <c r="S3823" s="1" t="s">
        <v>317</v>
      </c>
      <c r="T3823" s="1">
        <v>13.34</v>
      </c>
      <c r="U3823" s="3">
        <v>1.296</v>
      </c>
      <c r="V3823" s="1">
        <f t="shared" si="331"/>
        <v>10.2932098765432</v>
      </c>
      <c r="W3823" s="6" t="s">
        <v>1591</v>
      </c>
      <c r="X3823" s="1">
        <v>4</v>
      </c>
      <c r="AA3823" s="1" t="s">
        <v>1592</v>
      </c>
      <c r="AB3823" s="1" t="s">
        <v>1595</v>
      </c>
      <c r="AC3823" s="1" t="s">
        <v>1599</v>
      </c>
      <c r="AD3823" s="1">
        <v>34</v>
      </c>
      <c r="AE3823" s="13"/>
      <c r="AI3823" s="4"/>
    </row>
    <row r="3824" ht="17" hidden="1" customHeight="1" spans="1:35">
      <c r="A3824" s="3" t="s">
        <v>1583</v>
      </c>
      <c r="B3824" s="3" t="s">
        <v>1584</v>
      </c>
      <c r="C3824" s="3" t="s">
        <v>1585</v>
      </c>
      <c r="D3824" s="3" t="s">
        <v>1586</v>
      </c>
      <c r="E3824" s="3" t="s">
        <v>1587</v>
      </c>
      <c r="F3824" s="3" t="s">
        <v>1588</v>
      </c>
      <c r="G3824" s="3" t="s">
        <v>1589</v>
      </c>
      <c r="H3824" s="1" t="s">
        <v>1590</v>
      </c>
      <c r="I3824" s="1">
        <v>34.69</v>
      </c>
      <c r="J3824" s="1">
        <v>-86.88</v>
      </c>
      <c r="K3824" s="1">
        <v>1</v>
      </c>
      <c r="L3824" s="1">
        <v>1442</v>
      </c>
      <c r="M3824" s="1">
        <v>15.4889998237292</v>
      </c>
      <c r="N3824" s="1">
        <v>1.58</v>
      </c>
      <c r="O3824" s="1">
        <v>5.2</v>
      </c>
      <c r="P3824" s="1">
        <f t="shared" si="335"/>
        <v>13</v>
      </c>
      <c r="Q3824" s="1">
        <v>50.5</v>
      </c>
      <c r="R3824" s="1">
        <v>36.5</v>
      </c>
      <c r="S3824" s="1" t="s">
        <v>317</v>
      </c>
      <c r="T3824" s="1">
        <v>13.34</v>
      </c>
      <c r="U3824" s="3">
        <v>1.296</v>
      </c>
      <c r="V3824" s="1">
        <f t="shared" si="331"/>
        <v>10.2932098765432</v>
      </c>
      <c r="W3824" s="6" t="s">
        <v>1591</v>
      </c>
      <c r="X3824" s="1">
        <v>4</v>
      </c>
      <c r="AA3824" s="1" t="s">
        <v>1592</v>
      </c>
      <c r="AB3824" s="1" t="s">
        <v>1596</v>
      </c>
      <c r="AC3824" s="1" t="s">
        <v>1599</v>
      </c>
      <c r="AD3824" s="1">
        <v>34</v>
      </c>
      <c r="AE3824" s="13"/>
      <c r="AI3824" s="4"/>
    </row>
    <row r="3825" ht="17" hidden="1" customHeight="1" spans="1:35">
      <c r="A3825" s="3" t="s">
        <v>1583</v>
      </c>
      <c r="B3825" s="3" t="s">
        <v>1584</v>
      </c>
      <c r="C3825" s="3" t="s">
        <v>1585</v>
      </c>
      <c r="D3825" s="3" t="s">
        <v>1586</v>
      </c>
      <c r="E3825" s="3" t="s">
        <v>1587</v>
      </c>
      <c r="F3825" s="3" t="s">
        <v>1588</v>
      </c>
      <c r="G3825" s="3" t="s">
        <v>1589</v>
      </c>
      <c r="H3825" s="1" t="s">
        <v>1590</v>
      </c>
      <c r="I3825" s="1">
        <v>34.69</v>
      </c>
      <c r="J3825" s="1">
        <v>-86.88</v>
      </c>
      <c r="K3825" s="1">
        <v>1</v>
      </c>
      <c r="L3825" s="1">
        <v>1442</v>
      </c>
      <c r="M3825" s="1">
        <v>15.4889998237292</v>
      </c>
      <c r="N3825" s="1">
        <v>1.58</v>
      </c>
      <c r="O3825" s="1">
        <v>5.2</v>
      </c>
      <c r="P3825" s="1">
        <f t="shared" si="335"/>
        <v>13</v>
      </c>
      <c r="Q3825" s="1">
        <v>50.5</v>
      </c>
      <c r="R3825" s="1">
        <v>36.5</v>
      </c>
      <c r="S3825" s="1" t="s">
        <v>317</v>
      </c>
      <c r="T3825" s="1">
        <v>13.34</v>
      </c>
      <c r="U3825" s="3">
        <v>1.296</v>
      </c>
      <c r="V3825" s="1">
        <f t="shared" si="331"/>
        <v>10.2932098765432</v>
      </c>
      <c r="W3825" s="6" t="s">
        <v>1591</v>
      </c>
      <c r="X3825" s="1">
        <v>4</v>
      </c>
      <c r="AA3825" s="1" t="s">
        <v>1597</v>
      </c>
      <c r="AB3825" s="1" t="s">
        <v>1593</v>
      </c>
      <c r="AC3825" s="1" t="s">
        <v>1600</v>
      </c>
      <c r="AD3825" s="1">
        <v>34</v>
      </c>
      <c r="AE3825" s="13"/>
      <c r="AI3825" s="4"/>
    </row>
    <row r="3826" ht="17" hidden="1" customHeight="1" spans="1:35">
      <c r="A3826" s="3" t="s">
        <v>1583</v>
      </c>
      <c r="B3826" s="3" t="s">
        <v>1584</v>
      </c>
      <c r="C3826" s="3" t="s">
        <v>1585</v>
      </c>
      <c r="D3826" s="3" t="s">
        <v>1586</v>
      </c>
      <c r="E3826" s="3" t="s">
        <v>1587</v>
      </c>
      <c r="F3826" s="3" t="s">
        <v>1588</v>
      </c>
      <c r="G3826" s="3" t="s">
        <v>1589</v>
      </c>
      <c r="H3826" s="1" t="s">
        <v>1590</v>
      </c>
      <c r="I3826" s="1">
        <v>34.69</v>
      </c>
      <c r="J3826" s="1">
        <v>-86.88</v>
      </c>
      <c r="K3826" s="1">
        <v>1</v>
      </c>
      <c r="L3826" s="1">
        <v>1442</v>
      </c>
      <c r="M3826" s="1">
        <v>15.4889998237292</v>
      </c>
      <c r="N3826" s="1">
        <v>1.58</v>
      </c>
      <c r="O3826" s="1">
        <v>5.2</v>
      </c>
      <c r="P3826" s="1">
        <f t="shared" si="335"/>
        <v>13</v>
      </c>
      <c r="Q3826" s="1">
        <v>50.5</v>
      </c>
      <c r="R3826" s="1">
        <v>36.5</v>
      </c>
      <c r="S3826" s="1" t="s">
        <v>317</v>
      </c>
      <c r="T3826" s="1">
        <v>13.34</v>
      </c>
      <c r="U3826" s="3">
        <v>1.296</v>
      </c>
      <c r="V3826" s="1">
        <f t="shared" si="331"/>
        <v>10.2932098765432</v>
      </c>
      <c r="W3826" s="6" t="s">
        <v>1591</v>
      </c>
      <c r="X3826" s="1">
        <v>4</v>
      </c>
      <c r="AA3826" s="1" t="s">
        <v>1597</v>
      </c>
      <c r="AB3826" s="1" t="s">
        <v>1595</v>
      </c>
      <c r="AC3826" s="1" t="s">
        <v>1600</v>
      </c>
      <c r="AD3826" s="1">
        <v>34</v>
      </c>
      <c r="AE3826" s="13"/>
      <c r="AI3826" s="4"/>
    </row>
    <row r="3827" ht="17" hidden="1" customHeight="1" spans="1:35">
      <c r="A3827" s="3" t="s">
        <v>1583</v>
      </c>
      <c r="B3827" s="3" t="s">
        <v>1584</v>
      </c>
      <c r="C3827" s="3" t="s">
        <v>1585</v>
      </c>
      <c r="D3827" s="3" t="s">
        <v>1586</v>
      </c>
      <c r="E3827" s="3" t="s">
        <v>1587</v>
      </c>
      <c r="F3827" s="3" t="s">
        <v>1588</v>
      </c>
      <c r="G3827" s="3" t="s">
        <v>1589</v>
      </c>
      <c r="H3827" s="1" t="s">
        <v>1590</v>
      </c>
      <c r="I3827" s="1">
        <v>34.69</v>
      </c>
      <c r="J3827" s="1">
        <v>-86.88</v>
      </c>
      <c r="K3827" s="1">
        <v>1</v>
      </c>
      <c r="L3827" s="1">
        <v>1442</v>
      </c>
      <c r="M3827" s="1">
        <v>15.4889998237292</v>
      </c>
      <c r="N3827" s="1">
        <v>1.58</v>
      </c>
      <c r="O3827" s="1">
        <v>5.2</v>
      </c>
      <c r="P3827" s="1">
        <f t="shared" si="335"/>
        <v>13</v>
      </c>
      <c r="Q3827" s="1">
        <v>50.5</v>
      </c>
      <c r="R3827" s="1">
        <v>36.5</v>
      </c>
      <c r="S3827" s="1" t="s">
        <v>317</v>
      </c>
      <c r="T3827" s="1">
        <v>13.34</v>
      </c>
      <c r="U3827" s="3">
        <v>1.296</v>
      </c>
      <c r="V3827" s="1">
        <f t="shared" si="331"/>
        <v>10.2932098765432</v>
      </c>
      <c r="W3827" s="6" t="s">
        <v>1591</v>
      </c>
      <c r="X3827" s="1">
        <v>4</v>
      </c>
      <c r="AA3827" s="1" t="s">
        <v>1597</v>
      </c>
      <c r="AB3827" s="1" t="s">
        <v>1596</v>
      </c>
      <c r="AC3827" s="1" t="s">
        <v>1600</v>
      </c>
      <c r="AD3827" s="1">
        <v>34</v>
      </c>
      <c r="AE3827" s="13"/>
      <c r="AI3827" s="4"/>
    </row>
    <row r="3828" ht="17" hidden="1" customHeight="1" spans="1:35">
      <c r="A3828" s="3" t="s">
        <v>1583</v>
      </c>
      <c r="B3828" s="3" t="s">
        <v>1584</v>
      </c>
      <c r="C3828" s="3" t="s">
        <v>1585</v>
      </c>
      <c r="D3828" s="3" t="s">
        <v>1586</v>
      </c>
      <c r="E3828" s="3" t="s">
        <v>1587</v>
      </c>
      <c r="F3828" s="3" t="s">
        <v>1588</v>
      </c>
      <c r="G3828" s="3" t="s">
        <v>1589</v>
      </c>
      <c r="H3828" s="1" t="s">
        <v>1590</v>
      </c>
      <c r="I3828" s="1">
        <v>34.69</v>
      </c>
      <c r="J3828" s="1">
        <v>-86.88</v>
      </c>
      <c r="K3828" s="1">
        <v>2</v>
      </c>
      <c r="L3828" s="1">
        <v>1442</v>
      </c>
      <c r="M3828" s="1">
        <v>15.4889998237292</v>
      </c>
      <c r="N3828" s="1">
        <v>1.58</v>
      </c>
      <c r="O3828" s="1">
        <v>5.2</v>
      </c>
      <c r="P3828" s="1">
        <f t="shared" si="335"/>
        <v>13</v>
      </c>
      <c r="Q3828" s="1">
        <v>50.5</v>
      </c>
      <c r="R3828" s="1">
        <v>36.5</v>
      </c>
      <c r="S3828" s="1" t="s">
        <v>317</v>
      </c>
      <c r="T3828" s="1">
        <v>13.34</v>
      </c>
      <c r="U3828" s="3">
        <v>1.296</v>
      </c>
      <c r="V3828" s="1">
        <f t="shared" si="331"/>
        <v>10.2932098765432</v>
      </c>
      <c r="W3828" s="6" t="s">
        <v>1591</v>
      </c>
      <c r="X3828" s="1">
        <v>4</v>
      </c>
      <c r="AA3828" s="1" t="s">
        <v>1592</v>
      </c>
      <c r="AB3828" s="1" t="s">
        <v>1593</v>
      </c>
      <c r="AC3828" s="1" t="s">
        <v>1594</v>
      </c>
      <c r="AD3828" s="1">
        <v>34</v>
      </c>
      <c r="AE3828" s="13"/>
      <c r="AI3828" s="4"/>
    </row>
    <row r="3829" ht="17" hidden="1" customHeight="1" spans="1:35">
      <c r="A3829" s="3" t="s">
        <v>1583</v>
      </c>
      <c r="B3829" s="3" t="s">
        <v>1584</v>
      </c>
      <c r="C3829" s="3" t="s">
        <v>1585</v>
      </c>
      <c r="D3829" s="3" t="s">
        <v>1586</v>
      </c>
      <c r="E3829" s="3" t="s">
        <v>1587</v>
      </c>
      <c r="F3829" s="3" t="s">
        <v>1588</v>
      </c>
      <c r="G3829" s="3" t="s">
        <v>1589</v>
      </c>
      <c r="H3829" s="1" t="s">
        <v>1590</v>
      </c>
      <c r="I3829" s="1">
        <v>34.69</v>
      </c>
      <c r="J3829" s="1">
        <v>-86.88</v>
      </c>
      <c r="K3829" s="1">
        <v>2</v>
      </c>
      <c r="L3829" s="1">
        <v>1442</v>
      </c>
      <c r="M3829" s="1">
        <v>15.4889998237292</v>
      </c>
      <c r="N3829" s="1">
        <v>1.58</v>
      </c>
      <c r="O3829" s="1">
        <v>5.2</v>
      </c>
      <c r="P3829" s="1">
        <f t="shared" si="335"/>
        <v>13</v>
      </c>
      <c r="Q3829" s="1">
        <v>50.5</v>
      </c>
      <c r="R3829" s="1">
        <v>36.5</v>
      </c>
      <c r="S3829" s="1" t="s">
        <v>317</v>
      </c>
      <c r="T3829" s="1">
        <v>13.34</v>
      </c>
      <c r="U3829" s="3">
        <v>1.296</v>
      </c>
      <c r="V3829" s="1">
        <f t="shared" si="331"/>
        <v>10.2932098765432</v>
      </c>
      <c r="W3829" s="6" t="s">
        <v>1591</v>
      </c>
      <c r="X3829" s="1">
        <v>4</v>
      </c>
      <c r="AA3829" s="1" t="s">
        <v>1592</v>
      </c>
      <c r="AB3829" s="1" t="s">
        <v>1595</v>
      </c>
      <c r="AC3829" s="1" t="s">
        <v>1594</v>
      </c>
      <c r="AD3829" s="1">
        <v>34</v>
      </c>
      <c r="AE3829" s="13"/>
      <c r="AI3829" s="4"/>
    </row>
    <row r="3830" ht="17" hidden="1" customHeight="1" spans="1:35">
      <c r="A3830" s="3" t="s">
        <v>1583</v>
      </c>
      <c r="B3830" s="3" t="s">
        <v>1584</v>
      </c>
      <c r="C3830" s="3" t="s">
        <v>1585</v>
      </c>
      <c r="D3830" s="3" t="s">
        <v>1586</v>
      </c>
      <c r="E3830" s="3" t="s">
        <v>1587</v>
      </c>
      <c r="F3830" s="3" t="s">
        <v>1588</v>
      </c>
      <c r="G3830" s="3" t="s">
        <v>1589</v>
      </c>
      <c r="H3830" s="1" t="s">
        <v>1590</v>
      </c>
      <c r="I3830" s="1">
        <v>34.69</v>
      </c>
      <c r="J3830" s="1">
        <v>-86.88</v>
      </c>
      <c r="K3830" s="1">
        <v>2</v>
      </c>
      <c r="L3830" s="1">
        <v>1442</v>
      </c>
      <c r="M3830" s="1">
        <v>15.4889998237292</v>
      </c>
      <c r="N3830" s="1">
        <v>1.58</v>
      </c>
      <c r="O3830" s="1">
        <v>5.2</v>
      </c>
      <c r="P3830" s="1">
        <f t="shared" si="335"/>
        <v>13</v>
      </c>
      <c r="Q3830" s="1">
        <v>50.5</v>
      </c>
      <c r="R3830" s="1">
        <v>36.5</v>
      </c>
      <c r="S3830" s="1" t="s">
        <v>317</v>
      </c>
      <c r="T3830" s="1">
        <v>13.34</v>
      </c>
      <c r="U3830" s="3">
        <v>1.296</v>
      </c>
      <c r="V3830" s="1">
        <f t="shared" si="331"/>
        <v>10.2932098765432</v>
      </c>
      <c r="W3830" s="6" t="s">
        <v>1591</v>
      </c>
      <c r="X3830" s="1">
        <v>4</v>
      </c>
      <c r="AA3830" s="1" t="s">
        <v>1592</v>
      </c>
      <c r="AB3830" s="1" t="s">
        <v>1596</v>
      </c>
      <c r="AC3830" s="1" t="s">
        <v>1594</v>
      </c>
      <c r="AD3830" s="1">
        <v>34</v>
      </c>
      <c r="AE3830" s="13"/>
      <c r="AI3830" s="4"/>
    </row>
    <row r="3831" ht="17" hidden="1" customHeight="1" spans="1:35">
      <c r="A3831" s="3" t="s">
        <v>1583</v>
      </c>
      <c r="B3831" s="3" t="s">
        <v>1584</v>
      </c>
      <c r="C3831" s="3" t="s">
        <v>1585</v>
      </c>
      <c r="D3831" s="3" t="s">
        <v>1586</v>
      </c>
      <c r="E3831" s="3" t="s">
        <v>1587</v>
      </c>
      <c r="F3831" s="3" t="s">
        <v>1588</v>
      </c>
      <c r="G3831" s="3" t="s">
        <v>1589</v>
      </c>
      <c r="H3831" s="1" t="s">
        <v>1590</v>
      </c>
      <c r="I3831" s="1">
        <v>34.69</v>
      </c>
      <c r="J3831" s="1">
        <v>-86.88</v>
      </c>
      <c r="K3831" s="1">
        <v>2</v>
      </c>
      <c r="L3831" s="1">
        <v>1442</v>
      </c>
      <c r="M3831" s="1">
        <v>15.4889998237292</v>
      </c>
      <c r="N3831" s="1">
        <v>1.58</v>
      </c>
      <c r="O3831" s="1">
        <v>5.2</v>
      </c>
      <c r="P3831" s="1">
        <f t="shared" si="335"/>
        <v>13</v>
      </c>
      <c r="Q3831" s="1">
        <v>50.5</v>
      </c>
      <c r="R3831" s="1">
        <v>36.5</v>
      </c>
      <c r="S3831" s="1" t="s">
        <v>317</v>
      </c>
      <c r="T3831" s="1">
        <v>13.34</v>
      </c>
      <c r="U3831" s="3">
        <v>1.296</v>
      </c>
      <c r="V3831" s="1">
        <f t="shared" si="331"/>
        <v>10.2932098765432</v>
      </c>
      <c r="W3831" s="6" t="s">
        <v>1591</v>
      </c>
      <c r="X3831" s="1">
        <v>4</v>
      </c>
      <c r="AA3831" s="1" t="s">
        <v>1597</v>
      </c>
      <c r="AB3831" s="1" t="s">
        <v>1593</v>
      </c>
      <c r="AC3831" s="1" t="s">
        <v>1598</v>
      </c>
      <c r="AD3831" s="1">
        <v>34</v>
      </c>
      <c r="AE3831" s="13"/>
      <c r="AI3831" s="4"/>
    </row>
    <row r="3832" ht="17" hidden="1" customHeight="1" spans="1:35">
      <c r="A3832" s="3" t="s">
        <v>1583</v>
      </c>
      <c r="B3832" s="3" t="s">
        <v>1584</v>
      </c>
      <c r="C3832" s="3" t="s">
        <v>1585</v>
      </c>
      <c r="D3832" s="3" t="s">
        <v>1586</v>
      </c>
      <c r="E3832" s="3" t="s">
        <v>1587</v>
      </c>
      <c r="F3832" s="3" t="s">
        <v>1588</v>
      </c>
      <c r="G3832" s="3" t="s">
        <v>1589</v>
      </c>
      <c r="H3832" s="1" t="s">
        <v>1590</v>
      </c>
      <c r="I3832" s="1">
        <v>34.69</v>
      </c>
      <c r="J3832" s="1">
        <v>-86.88</v>
      </c>
      <c r="K3832" s="1">
        <v>2</v>
      </c>
      <c r="L3832" s="1">
        <v>1442</v>
      </c>
      <c r="M3832" s="1">
        <v>15.4889998237292</v>
      </c>
      <c r="N3832" s="1">
        <v>1.58</v>
      </c>
      <c r="O3832" s="1">
        <v>5.2</v>
      </c>
      <c r="P3832" s="1">
        <f t="shared" si="335"/>
        <v>13</v>
      </c>
      <c r="Q3832" s="1">
        <v>50.5</v>
      </c>
      <c r="R3832" s="1">
        <v>36.5</v>
      </c>
      <c r="S3832" s="1" t="s">
        <v>317</v>
      </c>
      <c r="T3832" s="1">
        <v>13.34</v>
      </c>
      <c r="U3832" s="3">
        <v>1.296</v>
      </c>
      <c r="V3832" s="1">
        <f t="shared" si="331"/>
        <v>10.2932098765432</v>
      </c>
      <c r="W3832" s="6" t="s">
        <v>1591</v>
      </c>
      <c r="X3832" s="1">
        <v>4</v>
      </c>
      <c r="AA3832" s="1" t="s">
        <v>1597</v>
      </c>
      <c r="AB3832" s="1" t="s">
        <v>1595</v>
      </c>
      <c r="AC3832" s="1" t="s">
        <v>1598</v>
      </c>
      <c r="AD3832" s="1">
        <v>34</v>
      </c>
      <c r="AE3832" s="13"/>
      <c r="AI3832" s="4"/>
    </row>
    <row r="3833" ht="17" hidden="1" customHeight="1" spans="1:35">
      <c r="A3833" s="3" t="s">
        <v>1583</v>
      </c>
      <c r="B3833" s="3" t="s">
        <v>1584</v>
      </c>
      <c r="C3833" s="3" t="s">
        <v>1585</v>
      </c>
      <c r="D3833" s="3" t="s">
        <v>1586</v>
      </c>
      <c r="E3833" s="3" t="s">
        <v>1587</v>
      </c>
      <c r="F3833" s="3" t="s">
        <v>1588</v>
      </c>
      <c r="G3833" s="3" t="s">
        <v>1589</v>
      </c>
      <c r="H3833" s="1" t="s">
        <v>1590</v>
      </c>
      <c r="I3833" s="1">
        <v>34.69</v>
      </c>
      <c r="J3833" s="1">
        <v>-86.88</v>
      </c>
      <c r="K3833" s="1">
        <v>2</v>
      </c>
      <c r="L3833" s="1">
        <v>1442</v>
      </c>
      <c r="M3833" s="1">
        <v>15.4889998237292</v>
      </c>
      <c r="N3833" s="1">
        <v>1.58</v>
      </c>
      <c r="O3833" s="1">
        <v>5.2</v>
      </c>
      <c r="P3833" s="1">
        <f t="shared" si="335"/>
        <v>13</v>
      </c>
      <c r="Q3833" s="1">
        <v>50.5</v>
      </c>
      <c r="R3833" s="1">
        <v>36.5</v>
      </c>
      <c r="S3833" s="1" t="s">
        <v>317</v>
      </c>
      <c r="T3833" s="1">
        <v>13.34</v>
      </c>
      <c r="U3833" s="3">
        <v>1.296</v>
      </c>
      <c r="V3833" s="1">
        <f t="shared" si="331"/>
        <v>10.2932098765432</v>
      </c>
      <c r="W3833" s="6" t="s">
        <v>1591</v>
      </c>
      <c r="X3833" s="1">
        <v>4</v>
      </c>
      <c r="AA3833" s="1" t="s">
        <v>1597</v>
      </c>
      <c r="AB3833" s="1" t="s">
        <v>1596</v>
      </c>
      <c r="AC3833" s="1" t="s">
        <v>1598</v>
      </c>
      <c r="AD3833" s="1">
        <v>34</v>
      </c>
      <c r="AE3833" s="13"/>
      <c r="AI3833" s="4"/>
    </row>
    <row r="3834" ht="17" hidden="1" customHeight="1" spans="1:35">
      <c r="A3834" s="3" t="s">
        <v>1583</v>
      </c>
      <c r="B3834" s="3" t="s">
        <v>1584</v>
      </c>
      <c r="C3834" s="3" t="s">
        <v>1585</v>
      </c>
      <c r="D3834" s="3" t="s">
        <v>1586</v>
      </c>
      <c r="E3834" s="3" t="s">
        <v>1587</v>
      </c>
      <c r="F3834" s="3" t="s">
        <v>1588</v>
      </c>
      <c r="G3834" s="3" t="s">
        <v>1589</v>
      </c>
      <c r="H3834" s="1" t="s">
        <v>1590</v>
      </c>
      <c r="I3834" s="1">
        <v>34.69</v>
      </c>
      <c r="J3834" s="1">
        <v>-86.88</v>
      </c>
      <c r="K3834" s="1">
        <v>2</v>
      </c>
      <c r="L3834" s="1">
        <v>1442</v>
      </c>
      <c r="M3834" s="1">
        <v>15.4889998237292</v>
      </c>
      <c r="N3834" s="1">
        <v>1.58</v>
      </c>
      <c r="O3834" s="1">
        <v>5.2</v>
      </c>
      <c r="P3834" s="1">
        <f t="shared" si="335"/>
        <v>13</v>
      </c>
      <c r="Q3834" s="1">
        <v>50.5</v>
      </c>
      <c r="R3834" s="1">
        <v>36.5</v>
      </c>
      <c r="S3834" s="1" t="s">
        <v>317</v>
      </c>
      <c r="T3834" s="1">
        <v>13.34</v>
      </c>
      <c r="U3834" s="3">
        <v>1.296</v>
      </c>
      <c r="V3834" s="1">
        <f t="shared" si="331"/>
        <v>10.2932098765432</v>
      </c>
      <c r="W3834" s="6" t="s">
        <v>1591</v>
      </c>
      <c r="X3834" s="1">
        <v>4</v>
      </c>
      <c r="AA3834" s="1" t="s">
        <v>1592</v>
      </c>
      <c r="AB3834" s="1" t="s">
        <v>1593</v>
      </c>
      <c r="AC3834" s="1" t="s">
        <v>1599</v>
      </c>
      <c r="AD3834" s="1">
        <v>34</v>
      </c>
      <c r="AE3834" s="13"/>
      <c r="AI3834" s="4"/>
    </row>
    <row r="3835" ht="17" hidden="1" customHeight="1" spans="1:35">
      <c r="A3835" s="3" t="s">
        <v>1583</v>
      </c>
      <c r="B3835" s="3" t="s">
        <v>1584</v>
      </c>
      <c r="C3835" s="3" t="s">
        <v>1585</v>
      </c>
      <c r="D3835" s="3" t="s">
        <v>1586</v>
      </c>
      <c r="E3835" s="3" t="s">
        <v>1587</v>
      </c>
      <c r="F3835" s="3" t="s">
        <v>1588</v>
      </c>
      <c r="G3835" s="3" t="s">
        <v>1589</v>
      </c>
      <c r="H3835" s="1" t="s">
        <v>1590</v>
      </c>
      <c r="I3835" s="1">
        <v>34.69</v>
      </c>
      <c r="J3835" s="1">
        <v>-86.88</v>
      </c>
      <c r="K3835" s="1">
        <v>2</v>
      </c>
      <c r="L3835" s="1">
        <v>1442</v>
      </c>
      <c r="M3835" s="1">
        <v>15.4889998237292</v>
      </c>
      <c r="N3835" s="1">
        <v>1.58</v>
      </c>
      <c r="O3835" s="1">
        <v>5.2</v>
      </c>
      <c r="P3835" s="1">
        <f t="shared" si="335"/>
        <v>13</v>
      </c>
      <c r="Q3835" s="1">
        <v>50.5</v>
      </c>
      <c r="R3835" s="1">
        <v>36.5</v>
      </c>
      <c r="S3835" s="1" t="s">
        <v>317</v>
      </c>
      <c r="T3835" s="1">
        <v>13.34</v>
      </c>
      <c r="U3835" s="3">
        <v>1.296</v>
      </c>
      <c r="V3835" s="1">
        <f t="shared" si="331"/>
        <v>10.2932098765432</v>
      </c>
      <c r="W3835" s="6" t="s">
        <v>1591</v>
      </c>
      <c r="X3835" s="1">
        <v>4</v>
      </c>
      <c r="AA3835" s="1" t="s">
        <v>1592</v>
      </c>
      <c r="AB3835" s="1" t="s">
        <v>1595</v>
      </c>
      <c r="AC3835" s="1" t="s">
        <v>1599</v>
      </c>
      <c r="AD3835" s="1">
        <v>34</v>
      </c>
      <c r="AE3835" s="13"/>
      <c r="AI3835" s="4"/>
    </row>
    <row r="3836" ht="17" hidden="1" customHeight="1" spans="1:35">
      <c r="A3836" s="3" t="s">
        <v>1583</v>
      </c>
      <c r="B3836" s="3" t="s">
        <v>1584</v>
      </c>
      <c r="C3836" s="3" t="s">
        <v>1585</v>
      </c>
      <c r="D3836" s="3" t="s">
        <v>1586</v>
      </c>
      <c r="E3836" s="3" t="s">
        <v>1587</v>
      </c>
      <c r="F3836" s="3" t="s">
        <v>1588</v>
      </c>
      <c r="G3836" s="3" t="s">
        <v>1589</v>
      </c>
      <c r="H3836" s="1" t="s">
        <v>1590</v>
      </c>
      <c r="I3836" s="1">
        <v>34.69</v>
      </c>
      <c r="J3836" s="1">
        <v>-86.88</v>
      </c>
      <c r="K3836" s="1">
        <v>2</v>
      </c>
      <c r="L3836" s="1">
        <v>1442</v>
      </c>
      <c r="M3836" s="1">
        <v>15.4889998237292</v>
      </c>
      <c r="N3836" s="1">
        <v>1.58</v>
      </c>
      <c r="O3836" s="1">
        <v>5.2</v>
      </c>
      <c r="P3836" s="1">
        <f t="shared" si="335"/>
        <v>13</v>
      </c>
      <c r="Q3836" s="1">
        <v>50.5</v>
      </c>
      <c r="R3836" s="1">
        <v>36.5</v>
      </c>
      <c r="S3836" s="1" t="s">
        <v>317</v>
      </c>
      <c r="T3836" s="1">
        <v>13.34</v>
      </c>
      <c r="U3836" s="3">
        <v>1.296</v>
      </c>
      <c r="V3836" s="1">
        <f t="shared" si="331"/>
        <v>10.2932098765432</v>
      </c>
      <c r="W3836" s="6" t="s">
        <v>1591</v>
      </c>
      <c r="X3836" s="1">
        <v>4</v>
      </c>
      <c r="AA3836" s="1" t="s">
        <v>1592</v>
      </c>
      <c r="AB3836" s="1" t="s">
        <v>1596</v>
      </c>
      <c r="AC3836" s="1" t="s">
        <v>1599</v>
      </c>
      <c r="AD3836" s="1">
        <v>34</v>
      </c>
      <c r="AE3836" s="13"/>
      <c r="AI3836" s="4"/>
    </row>
    <row r="3837" ht="17" hidden="1" customHeight="1" spans="1:35">
      <c r="A3837" s="3" t="s">
        <v>1583</v>
      </c>
      <c r="B3837" s="3" t="s">
        <v>1584</v>
      </c>
      <c r="C3837" s="3" t="s">
        <v>1585</v>
      </c>
      <c r="D3837" s="3" t="s">
        <v>1586</v>
      </c>
      <c r="E3837" s="3" t="s">
        <v>1587</v>
      </c>
      <c r="F3837" s="3" t="s">
        <v>1588</v>
      </c>
      <c r="G3837" s="3" t="s">
        <v>1589</v>
      </c>
      <c r="H3837" s="1" t="s">
        <v>1590</v>
      </c>
      <c r="I3837" s="1">
        <v>34.69</v>
      </c>
      <c r="J3837" s="1">
        <v>-86.88</v>
      </c>
      <c r="K3837" s="1">
        <v>2</v>
      </c>
      <c r="L3837" s="1">
        <v>1442</v>
      </c>
      <c r="M3837" s="1">
        <v>15.4889998237292</v>
      </c>
      <c r="N3837" s="1">
        <v>1.58</v>
      </c>
      <c r="O3837" s="1">
        <v>5.2</v>
      </c>
      <c r="P3837" s="1">
        <f t="shared" si="335"/>
        <v>13</v>
      </c>
      <c r="Q3837" s="1">
        <v>50.5</v>
      </c>
      <c r="R3837" s="1">
        <v>36.5</v>
      </c>
      <c r="S3837" s="1" t="s">
        <v>317</v>
      </c>
      <c r="T3837" s="1">
        <v>13.34</v>
      </c>
      <c r="U3837" s="3">
        <v>1.296</v>
      </c>
      <c r="V3837" s="1">
        <f t="shared" si="331"/>
        <v>10.2932098765432</v>
      </c>
      <c r="W3837" s="6" t="s">
        <v>1591</v>
      </c>
      <c r="X3837" s="1">
        <v>4</v>
      </c>
      <c r="AA3837" s="1" t="s">
        <v>1597</v>
      </c>
      <c r="AB3837" s="1" t="s">
        <v>1593</v>
      </c>
      <c r="AC3837" s="1" t="s">
        <v>1600</v>
      </c>
      <c r="AD3837" s="1">
        <v>34</v>
      </c>
      <c r="AE3837" s="13"/>
      <c r="AI3837" s="4"/>
    </row>
    <row r="3838" ht="17" hidden="1" customHeight="1" spans="1:35">
      <c r="A3838" s="3" t="s">
        <v>1583</v>
      </c>
      <c r="B3838" s="3" t="s">
        <v>1584</v>
      </c>
      <c r="C3838" s="3" t="s">
        <v>1585</v>
      </c>
      <c r="D3838" s="3" t="s">
        <v>1586</v>
      </c>
      <c r="E3838" s="3" t="s">
        <v>1587</v>
      </c>
      <c r="F3838" s="3" t="s">
        <v>1588</v>
      </c>
      <c r="G3838" s="3" t="s">
        <v>1589</v>
      </c>
      <c r="H3838" s="1" t="s">
        <v>1590</v>
      </c>
      <c r="I3838" s="1">
        <v>34.69</v>
      </c>
      <c r="J3838" s="1">
        <v>-86.88</v>
      </c>
      <c r="K3838" s="1">
        <v>2</v>
      </c>
      <c r="L3838" s="1">
        <v>1442</v>
      </c>
      <c r="M3838" s="1">
        <v>15.4889998237292</v>
      </c>
      <c r="N3838" s="1">
        <v>1.58</v>
      </c>
      <c r="O3838" s="1">
        <v>5.2</v>
      </c>
      <c r="P3838" s="1">
        <f t="shared" si="335"/>
        <v>13</v>
      </c>
      <c r="Q3838" s="1">
        <v>50.5</v>
      </c>
      <c r="R3838" s="1">
        <v>36.5</v>
      </c>
      <c r="S3838" s="1" t="s">
        <v>317</v>
      </c>
      <c r="T3838" s="1">
        <v>13.34</v>
      </c>
      <c r="U3838" s="3">
        <v>1.296</v>
      </c>
      <c r="V3838" s="1">
        <f t="shared" si="331"/>
        <v>10.2932098765432</v>
      </c>
      <c r="W3838" s="6" t="s">
        <v>1591</v>
      </c>
      <c r="X3838" s="1">
        <v>4</v>
      </c>
      <c r="AA3838" s="1" t="s">
        <v>1597</v>
      </c>
      <c r="AB3838" s="1" t="s">
        <v>1595</v>
      </c>
      <c r="AC3838" s="1" t="s">
        <v>1600</v>
      </c>
      <c r="AD3838" s="1">
        <v>34</v>
      </c>
      <c r="AE3838" s="13"/>
      <c r="AI3838" s="4"/>
    </row>
    <row r="3839" ht="17" hidden="1" customHeight="1" spans="1:35">
      <c r="A3839" s="3" t="s">
        <v>1583</v>
      </c>
      <c r="B3839" s="3" t="s">
        <v>1584</v>
      </c>
      <c r="C3839" s="3" t="s">
        <v>1585</v>
      </c>
      <c r="D3839" s="3" t="s">
        <v>1586</v>
      </c>
      <c r="E3839" s="3" t="s">
        <v>1587</v>
      </c>
      <c r="F3839" s="3" t="s">
        <v>1588</v>
      </c>
      <c r="G3839" s="3" t="s">
        <v>1589</v>
      </c>
      <c r="H3839" s="1" t="s">
        <v>1590</v>
      </c>
      <c r="I3839" s="1">
        <v>34.69</v>
      </c>
      <c r="J3839" s="1">
        <v>-86.88</v>
      </c>
      <c r="K3839" s="1">
        <v>2</v>
      </c>
      <c r="L3839" s="1">
        <v>1442</v>
      </c>
      <c r="M3839" s="1">
        <v>15.4889998237292</v>
      </c>
      <c r="N3839" s="1">
        <v>1.58</v>
      </c>
      <c r="O3839" s="1">
        <v>5.2</v>
      </c>
      <c r="P3839" s="1">
        <f t="shared" si="335"/>
        <v>13</v>
      </c>
      <c r="Q3839" s="1">
        <v>50.5</v>
      </c>
      <c r="R3839" s="1">
        <v>36.5</v>
      </c>
      <c r="S3839" s="1" t="s">
        <v>317</v>
      </c>
      <c r="T3839" s="1">
        <v>13.34</v>
      </c>
      <c r="U3839" s="3">
        <v>1.296</v>
      </c>
      <c r="V3839" s="1">
        <f t="shared" si="331"/>
        <v>10.2932098765432</v>
      </c>
      <c r="W3839" s="6" t="s">
        <v>1591</v>
      </c>
      <c r="X3839" s="1">
        <v>4</v>
      </c>
      <c r="AA3839" s="1" t="s">
        <v>1597</v>
      </c>
      <c r="AB3839" s="1" t="s">
        <v>1596</v>
      </c>
      <c r="AC3839" s="1" t="s">
        <v>1600</v>
      </c>
      <c r="AD3839" s="1">
        <v>34</v>
      </c>
      <c r="AE3839" s="13"/>
      <c r="AI3839" s="4"/>
    </row>
    <row r="3840" ht="17" hidden="1" customHeight="1" spans="1:35">
      <c r="A3840" s="3" t="s">
        <v>1583</v>
      </c>
      <c r="B3840" s="3" t="s">
        <v>1584</v>
      </c>
      <c r="C3840" s="3" t="s">
        <v>1585</v>
      </c>
      <c r="D3840" s="3" t="s">
        <v>1586</v>
      </c>
      <c r="E3840" s="3" t="s">
        <v>1587</v>
      </c>
      <c r="F3840" s="3" t="s">
        <v>1588</v>
      </c>
      <c r="G3840" s="3" t="s">
        <v>1589</v>
      </c>
      <c r="H3840" s="1" t="s">
        <v>1590</v>
      </c>
      <c r="I3840" s="1">
        <v>34.69</v>
      </c>
      <c r="J3840" s="1">
        <v>-86.88</v>
      </c>
      <c r="K3840" s="1">
        <v>3</v>
      </c>
      <c r="L3840" s="1">
        <v>1442</v>
      </c>
      <c r="M3840" s="1">
        <v>15.4889998237292</v>
      </c>
      <c r="N3840" s="1">
        <v>1.58</v>
      </c>
      <c r="O3840" s="1">
        <v>5.2</v>
      </c>
      <c r="P3840" s="1">
        <f t="shared" si="335"/>
        <v>13</v>
      </c>
      <c r="Q3840" s="1">
        <v>50.5</v>
      </c>
      <c r="R3840" s="1">
        <v>36.5</v>
      </c>
      <c r="S3840" s="1" t="s">
        <v>317</v>
      </c>
      <c r="T3840" s="1">
        <v>13.34</v>
      </c>
      <c r="U3840" s="3">
        <v>1.296</v>
      </c>
      <c r="V3840" s="1">
        <f t="shared" si="331"/>
        <v>10.2932098765432</v>
      </c>
      <c r="W3840" s="6" t="s">
        <v>1591</v>
      </c>
      <c r="X3840" s="1">
        <v>4</v>
      </c>
      <c r="AA3840" s="1" t="s">
        <v>1592</v>
      </c>
      <c r="AB3840" s="1" t="s">
        <v>1593</v>
      </c>
      <c r="AC3840" s="1" t="s">
        <v>1594</v>
      </c>
      <c r="AD3840" s="1">
        <v>34</v>
      </c>
      <c r="AE3840" s="13"/>
      <c r="AI3840" s="4"/>
    </row>
    <row r="3841" ht="17" hidden="1" customHeight="1" spans="1:35">
      <c r="A3841" s="3" t="s">
        <v>1583</v>
      </c>
      <c r="B3841" s="3" t="s">
        <v>1584</v>
      </c>
      <c r="C3841" s="3" t="s">
        <v>1585</v>
      </c>
      <c r="D3841" s="3" t="s">
        <v>1586</v>
      </c>
      <c r="E3841" s="3" t="s">
        <v>1587</v>
      </c>
      <c r="F3841" s="3" t="s">
        <v>1588</v>
      </c>
      <c r="G3841" s="3" t="s">
        <v>1589</v>
      </c>
      <c r="H3841" s="1" t="s">
        <v>1590</v>
      </c>
      <c r="I3841" s="1">
        <v>34.69</v>
      </c>
      <c r="J3841" s="1">
        <v>-86.88</v>
      </c>
      <c r="K3841" s="1">
        <v>3</v>
      </c>
      <c r="L3841" s="1">
        <v>1442</v>
      </c>
      <c r="M3841" s="1">
        <v>15.4889998237292</v>
      </c>
      <c r="N3841" s="1">
        <v>1.58</v>
      </c>
      <c r="O3841" s="1">
        <v>5.2</v>
      </c>
      <c r="P3841" s="1">
        <f t="shared" si="335"/>
        <v>13</v>
      </c>
      <c r="Q3841" s="1">
        <v>50.5</v>
      </c>
      <c r="R3841" s="1">
        <v>36.5</v>
      </c>
      <c r="S3841" s="1" t="s">
        <v>317</v>
      </c>
      <c r="T3841" s="1">
        <v>13.34</v>
      </c>
      <c r="U3841" s="3">
        <v>1.296</v>
      </c>
      <c r="V3841" s="1">
        <f t="shared" si="331"/>
        <v>10.2932098765432</v>
      </c>
      <c r="W3841" s="6" t="s">
        <v>1591</v>
      </c>
      <c r="X3841" s="1">
        <v>4</v>
      </c>
      <c r="AA3841" s="1" t="s">
        <v>1592</v>
      </c>
      <c r="AB3841" s="1" t="s">
        <v>1595</v>
      </c>
      <c r="AC3841" s="1" t="s">
        <v>1594</v>
      </c>
      <c r="AD3841" s="1">
        <v>34</v>
      </c>
      <c r="AE3841" s="13"/>
      <c r="AI3841" s="4"/>
    </row>
    <row r="3842" ht="17" hidden="1" customHeight="1" spans="1:35">
      <c r="A3842" s="3" t="s">
        <v>1583</v>
      </c>
      <c r="B3842" s="3" t="s">
        <v>1584</v>
      </c>
      <c r="C3842" s="3" t="s">
        <v>1585</v>
      </c>
      <c r="D3842" s="3" t="s">
        <v>1586</v>
      </c>
      <c r="E3842" s="3" t="s">
        <v>1587</v>
      </c>
      <c r="F3842" s="3" t="s">
        <v>1588</v>
      </c>
      <c r="G3842" s="3" t="s">
        <v>1589</v>
      </c>
      <c r="H3842" s="1" t="s">
        <v>1590</v>
      </c>
      <c r="I3842" s="1">
        <v>34.69</v>
      </c>
      <c r="J3842" s="1">
        <v>-86.88</v>
      </c>
      <c r="K3842" s="1">
        <v>3</v>
      </c>
      <c r="L3842" s="1">
        <v>1442</v>
      </c>
      <c r="M3842" s="1">
        <v>15.4889998237292</v>
      </c>
      <c r="N3842" s="1">
        <v>1.58</v>
      </c>
      <c r="O3842" s="1">
        <v>5.2</v>
      </c>
      <c r="P3842" s="1">
        <f t="shared" si="335"/>
        <v>13</v>
      </c>
      <c r="Q3842" s="1">
        <v>50.5</v>
      </c>
      <c r="R3842" s="1">
        <v>36.5</v>
      </c>
      <c r="S3842" s="1" t="s">
        <v>317</v>
      </c>
      <c r="T3842" s="1">
        <v>13.34</v>
      </c>
      <c r="U3842" s="3">
        <v>1.296</v>
      </c>
      <c r="V3842" s="1">
        <f t="shared" si="331"/>
        <v>10.2932098765432</v>
      </c>
      <c r="W3842" s="6" t="s">
        <v>1591</v>
      </c>
      <c r="X3842" s="1">
        <v>4</v>
      </c>
      <c r="AA3842" s="1" t="s">
        <v>1592</v>
      </c>
      <c r="AB3842" s="1" t="s">
        <v>1596</v>
      </c>
      <c r="AC3842" s="1" t="s">
        <v>1594</v>
      </c>
      <c r="AD3842" s="1">
        <v>34</v>
      </c>
      <c r="AE3842" s="13"/>
      <c r="AI3842" s="4"/>
    </row>
    <row r="3843" ht="17" hidden="1" customHeight="1" spans="1:35">
      <c r="A3843" s="3" t="s">
        <v>1583</v>
      </c>
      <c r="B3843" s="3" t="s">
        <v>1584</v>
      </c>
      <c r="C3843" s="3" t="s">
        <v>1585</v>
      </c>
      <c r="D3843" s="3" t="s">
        <v>1586</v>
      </c>
      <c r="E3843" s="3" t="s">
        <v>1587</v>
      </c>
      <c r="F3843" s="3" t="s">
        <v>1588</v>
      </c>
      <c r="G3843" s="3" t="s">
        <v>1589</v>
      </c>
      <c r="H3843" s="1" t="s">
        <v>1590</v>
      </c>
      <c r="I3843" s="1">
        <v>34.69</v>
      </c>
      <c r="J3843" s="1">
        <v>-86.88</v>
      </c>
      <c r="K3843" s="1">
        <v>3</v>
      </c>
      <c r="L3843" s="1">
        <v>1442</v>
      </c>
      <c r="M3843" s="1">
        <v>15.4889998237292</v>
      </c>
      <c r="N3843" s="1">
        <v>1.58</v>
      </c>
      <c r="O3843" s="1">
        <v>5.2</v>
      </c>
      <c r="P3843" s="1">
        <f t="shared" si="335"/>
        <v>13</v>
      </c>
      <c r="Q3843" s="1">
        <v>50.5</v>
      </c>
      <c r="R3843" s="1">
        <v>36.5</v>
      </c>
      <c r="S3843" s="1" t="s">
        <v>317</v>
      </c>
      <c r="T3843" s="1">
        <v>13.34</v>
      </c>
      <c r="U3843" s="3">
        <v>1.296</v>
      </c>
      <c r="V3843" s="1">
        <f t="shared" ref="V3843:V3906" si="336">T3843/U3843</f>
        <v>10.2932098765432</v>
      </c>
      <c r="W3843" s="6" t="s">
        <v>1591</v>
      </c>
      <c r="X3843" s="1">
        <v>4</v>
      </c>
      <c r="AA3843" s="1" t="s">
        <v>1597</v>
      </c>
      <c r="AB3843" s="1" t="s">
        <v>1593</v>
      </c>
      <c r="AC3843" s="1" t="s">
        <v>1598</v>
      </c>
      <c r="AD3843" s="1">
        <v>34</v>
      </c>
      <c r="AE3843" s="13"/>
      <c r="AI3843" s="4"/>
    </row>
    <row r="3844" ht="17" hidden="1" customHeight="1" spans="1:35">
      <c r="A3844" s="3" t="s">
        <v>1583</v>
      </c>
      <c r="B3844" s="3" t="s">
        <v>1584</v>
      </c>
      <c r="C3844" s="3" t="s">
        <v>1585</v>
      </c>
      <c r="D3844" s="3" t="s">
        <v>1586</v>
      </c>
      <c r="E3844" s="3" t="s">
        <v>1587</v>
      </c>
      <c r="F3844" s="3" t="s">
        <v>1588</v>
      </c>
      <c r="G3844" s="3" t="s">
        <v>1589</v>
      </c>
      <c r="H3844" s="1" t="s">
        <v>1590</v>
      </c>
      <c r="I3844" s="1">
        <v>34.69</v>
      </c>
      <c r="J3844" s="1">
        <v>-86.88</v>
      </c>
      <c r="K3844" s="1">
        <v>3</v>
      </c>
      <c r="L3844" s="1">
        <v>1442</v>
      </c>
      <c r="M3844" s="1">
        <v>15.4889998237292</v>
      </c>
      <c r="N3844" s="1">
        <v>1.58</v>
      </c>
      <c r="O3844" s="1">
        <v>5.2</v>
      </c>
      <c r="P3844" s="1">
        <f t="shared" si="335"/>
        <v>13</v>
      </c>
      <c r="Q3844" s="1">
        <v>50.5</v>
      </c>
      <c r="R3844" s="1">
        <v>36.5</v>
      </c>
      <c r="S3844" s="1" t="s">
        <v>317</v>
      </c>
      <c r="T3844" s="1">
        <v>13.34</v>
      </c>
      <c r="U3844" s="3">
        <v>1.296</v>
      </c>
      <c r="V3844" s="1">
        <f t="shared" si="336"/>
        <v>10.2932098765432</v>
      </c>
      <c r="W3844" s="6" t="s">
        <v>1591</v>
      </c>
      <c r="X3844" s="1">
        <v>4</v>
      </c>
      <c r="AA3844" s="1" t="s">
        <v>1597</v>
      </c>
      <c r="AB3844" s="1" t="s">
        <v>1595</v>
      </c>
      <c r="AC3844" s="1" t="s">
        <v>1598</v>
      </c>
      <c r="AD3844" s="1">
        <v>34</v>
      </c>
      <c r="AE3844" s="13"/>
      <c r="AI3844" s="4"/>
    </row>
    <row r="3845" ht="17" hidden="1" customHeight="1" spans="1:35">
      <c r="A3845" s="3" t="s">
        <v>1583</v>
      </c>
      <c r="B3845" s="3" t="s">
        <v>1584</v>
      </c>
      <c r="C3845" s="3" t="s">
        <v>1585</v>
      </c>
      <c r="D3845" s="3" t="s">
        <v>1586</v>
      </c>
      <c r="E3845" s="3" t="s">
        <v>1587</v>
      </c>
      <c r="F3845" s="3" t="s">
        <v>1588</v>
      </c>
      <c r="G3845" s="3" t="s">
        <v>1589</v>
      </c>
      <c r="H3845" s="1" t="s">
        <v>1590</v>
      </c>
      <c r="I3845" s="1">
        <v>34.69</v>
      </c>
      <c r="J3845" s="1">
        <v>-86.88</v>
      </c>
      <c r="K3845" s="1">
        <v>3</v>
      </c>
      <c r="L3845" s="1">
        <v>1442</v>
      </c>
      <c r="M3845" s="1">
        <v>15.4889998237292</v>
      </c>
      <c r="N3845" s="1">
        <v>1.58</v>
      </c>
      <c r="O3845" s="1">
        <v>5.2</v>
      </c>
      <c r="P3845" s="1">
        <f t="shared" si="335"/>
        <v>13</v>
      </c>
      <c r="Q3845" s="1">
        <v>50.5</v>
      </c>
      <c r="R3845" s="1">
        <v>36.5</v>
      </c>
      <c r="S3845" s="1" t="s">
        <v>317</v>
      </c>
      <c r="T3845" s="1">
        <v>13.34</v>
      </c>
      <c r="U3845" s="3">
        <v>1.296</v>
      </c>
      <c r="V3845" s="1">
        <f t="shared" si="336"/>
        <v>10.2932098765432</v>
      </c>
      <c r="W3845" s="6" t="s">
        <v>1591</v>
      </c>
      <c r="X3845" s="1">
        <v>4</v>
      </c>
      <c r="AA3845" s="1" t="s">
        <v>1597</v>
      </c>
      <c r="AB3845" s="1" t="s">
        <v>1596</v>
      </c>
      <c r="AC3845" s="1" t="s">
        <v>1598</v>
      </c>
      <c r="AD3845" s="1">
        <v>34</v>
      </c>
      <c r="AE3845" s="13"/>
      <c r="AI3845" s="4"/>
    </row>
    <row r="3846" ht="17" hidden="1" customHeight="1" spans="1:35">
      <c r="A3846" s="3" t="s">
        <v>1583</v>
      </c>
      <c r="B3846" s="3" t="s">
        <v>1584</v>
      </c>
      <c r="C3846" s="3" t="s">
        <v>1585</v>
      </c>
      <c r="D3846" s="3" t="s">
        <v>1586</v>
      </c>
      <c r="E3846" s="3" t="s">
        <v>1587</v>
      </c>
      <c r="F3846" s="3" t="s">
        <v>1588</v>
      </c>
      <c r="G3846" s="3" t="s">
        <v>1589</v>
      </c>
      <c r="H3846" s="1" t="s">
        <v>1590</v>
      </c>
      <c r="I3846" s="1">
        <v>34.69</v>
      </c>
      <c r="J3846" s="1">
        <v>-86.88</v>
      </c>
      <c r="K3846" s="1">
        <v>3</v>
      </c>
      <c r="L3846" s="1">
        <v>1442</v>
      </c>
      <c r="M3846" s="1">
        <v>15.4889998237292</v>
      </c>
      <c r="N3846" s="1">
        <v>1.58</v>
      </c>
      <c r="O3846" s="1">
        <v>5.2</v>
      </c>
      <c r="P3846" s="1">
        <f t="shared" si="335"/>
        <v>13</v>
      </c>
      <c r="Q3846" s="1">
        <v>50.5</v>
      </c>
      <c r="R3846" s="1">
        <v>36.5</v>
      </c>
      <c r="S3846" s="1" t="s">
        <v>317</v>
      </c>
      <c r="T3846" s="1">
        <v>13.34</v>
      </c>
      <c r="U3846" s="3">
        <v>1.296</v>
      </c>
      <c r="V3846" s="1">
        <f t="shared" si="336"/>
        <v>10.2932098765432</v>
      </c>
      <c r="W3846" s="6" t="s">
        <v>1591</v>
      </c>
      <c r="X3846" s="1">
        <v>4</v>
      </c>
      <c r="AA3846" s="1" t="s">
        <v>1592</v>
      </c>
      <c r="AB3846" s="1" t="s">
        <v>1593</v>
      </c>
      <c r="AC3846" s="1" t="s">
        <v>1599</v>
      </c>
      <c r="AD3846" s="1">
        <v>34</v>
      </c>
      <c r="AE3846" s="13"/>
      <c r="AI3846" s="4"/>
    </row>
    <row r="3847" ht="17" hidden="1" customHeight="1" spans="1:35">
      <c r="A3847" s="3" t="s">
        <v>1583</v>
      </c>
      <c r="B3847" s="3" t="s">
        <v>1584</v>
      </c>
      <c r="C3847" s="3" t="s">
        <v>1585</v>
      </c>
      <c r="D3847" s="3" t="s">
        <v>1586</v>
      </c>
      <c r="E3847" s="3" t="s">
        <v>1587</v>
      </c>
      <c r="F3847" s="3" t="s">
        <v>1588</v>
      </c>
      <c r="G3847" s="3" t="s">
        <v>1589</v>
      </c>
      <c r="H3847" s="1" t="s">
        <v>1590</v>
      </c>
      <c r="I3847" s="1">
        <v>34.69</v>
      </c>
      <c r="J3847" s="1">
        <v>-86.88</v>
      </c>
      <c r="K3847" s="1">
        <v>3</v>
      </c>
      <c r="L3847" s="1">
        <v>1442</v>
      </c>
      <c r="M3847" s="1">
        <v>15.4889998237292</v>
      </c>
      <c r="N3847" s="1">
        <v>1.58</v>
      </c>
      <c r="O3847" s="1">
        <v>5.2</v>
      </c>
      <c r="P3847" s="1">
        <f t="shared" si="335"/>
        <v>13</v>
      </c>
      <c r="Q3847" s="1">
        <v>50.5</v>
      </c>
      <c r="R3847" s="1">
        <v>36.5</v>
      </c>
      <c r="S3847" s="1" t="s">
        <v>317</v>
      </c>
      <c r="T3847" s="1">
        <v>13.34</v>
      </c>
      <c r="U3847" s="3">
        <v>1.296</v>
      </c>
      <c r="V3847" s="1">
        <f t="shared" si="336"/>
        <v>10.2932098765432</v>
      </c>
      <c r="W3847" s="6" t="s">
        <v>1591</v>
      </c>
      <c r="X3847" s="1">
        <v>4</v>
      </c>
      <c r="AA3847" s="1" t="s">
        <v>1592</v>
      </c>
      <c r="AB3847" s="1" t="s">
        <v>1595</v>
      </c>
      <c r="AC3847" s="1" t="s">
        <v>1599</v>
      </c>
      <c r="AD3847" s="1">
        <v>34</v>
      </c>
      <c r="AE3847" s="13"/>
      <c r="AI3847" s="4"/>
    </row>
    <row r="3848" ht="17" hidden="1" customHeight="1" spans="1:35">
      <c r="A3848" s="3" t="s">
        <v>1583</v>
      </c>
      <c r="B3848" s="3" t="s">
        <v>1584</v>
      </c>
      <c r="C3848" s="3" t="s">
        <v>1585</v>
      </c>
      <c r="D3848" s="3" t="s">
        <v>1586</v>
      </c>
      <c r="E3848" s="3" t="s">
        <v>1587</v>
      </c>
      <c r="F3848" s="3" t="s">
        <v>1588</v>
      </c>
      <c r="G3848" s="3" t="s">
        <v>1589</v>
      </c>
      <c r="H3848" s="1" t="s">
        <v>1590</v>
      </c>
      <c r="I3848" s="1">
        <v>34.69</v>
      </c>
      <c r="J3848" s="1">
        <v>-86.88</v>
      </c>
      <c r="K3848" s="1">
        <v>3</v>
      </c>
      <c r="L3848" s="1">
        <v>1442</v>
      </c>
      <c r="M3848" s="1">
        <v>15.4889998237292</v>
      </c>
      <c r="N3848" s="1">
        <v>1.58</v>
      </c>
      <c r="O3848" s="1">
        <v>5.2</v>
      </c>
      <c r="P3848" s="1">
        <f t="shared" si="335"/>
        <v>13</v>
      </c>
      <c r="Q3848" s="1">
        <v>50.5</v>
      </c>
      <c r="R3848" s="1">
        <v>36.5</v>
      </c>
      <c r="S3848" s="1" t="s">
        <v>317</v>
      </c>
      <c r="T3848" s="1">
        <v>13.34</v>
      </c>
      <c r="U3848" s="3">
        <v>1.296</v>
      </c>
      <c r="V3848" s="1">
        <f t="shared" si="336"/>
        <v>10.2932098765432</v>
      </c>
      <c r="W3848" s="6" t="s">
        <v>1591</v>
      </c>
      <c r="X3848" s="1">
        <v>4</v>
      </c>
      <c r="AA3848" s="1" t="s">
        <v>1592</v>
      </c>
      <c r="AB3848" s="1" t="s">
        <v>1596</v>
      </c>
      <c r="AC3848" s="1" t="s">
        <v>1599</v>
      </c>
      <c r="AD3848" s="1">
        <v>34</v>
      </c>
      <c r="AE3848" s="13"/>
      <c r="AI3848" s="4"/>
    </row>
    <row r="3849" ht="17" hidden="1" customHeight="1" spans="1:35">
      <c r="A3849" s="3" t="s">
        <v>1583</v>
      </c>
      <c r="B3849" s="3" t="s">
        <v>1584</v>
      </c>
      <c r="C3849" s="3" t="s">
        <v>1585</v>
      </c>
      <c r="D3849" s="3" t="s">
        <v>1586</v>
      </c>
      <c r="E3849" s="3" t="s">
        <v>1587</v>
      </c>
      <c r="F3849" s="3" t="s">
        <v>1588</v>
      </c>
      <c r="G3849" s="3" t="s">
        <v>1589</v>
      </c>
      <c r="H3849" s="1" t="s">
        <v>1590</v>
      </c>
      <c r="I3849" s="1">
        <v>34.69</v>
      </c>
      <c r="J3849" s="1">
        <v>-86.88</v>
      </c>
      <c r="K3849" s="1">
        <v>3</v>
      </c>
      <c r="L3849" s="1">
        <v>1442</v>
      </c>
      <c r="M3849" s="1">
        <v>15.4889998237292</v>
      </c>
      <c r="N3849" s="1">
        <v>1.58</v>
      </c>
      <c r="O3849" s="1">
        <v>5.2</v>
      </c>
      <c r="P3849" s="1">
        <f t="shared" si="335"/>
        <v>13</v>
      </c>
      <c r="Q3849" s="1">
        <v>50.5</v>
      </c>
      <c r="R3849" s="1">
        <v>36.5</v>
      </c>
      <c r="S3849" s="1" t="s">
        <v>317</v>
      </c>
      <c r="T3849" s="1">
        <v>13.34</v>
      </c>
      <c r="U3849" s="3">
        <v>1.296</v>
      </c>
      <c r="V3849" s="1">
        <f t="shared" si="336"/>
        <v>10.2932098765432</v>
      </c>
      <c r="W3849" s="6" t="s">
        <v>1591</v>
      </c>
      <c r="X3849" s="1">
        <v>4</v>
      </c>
      <c r="AA3849" s="1" t="s">
        <v>1597</v>
      </c>
      <c r="AB3849" s="1" t="s">
        <v>1593</v>
      </c>
      <c r="AC3849" s="1" t="s">
        <v>1600</v>
      </c>
      <c r="AD3849" s="1">
        <v>34</v>
      </c>
      <c r="AE3849" s="13"/>
      <c r="AI3849" s="4"/>
    </row>
    <row r="3850" ht="17" hidden="1" customHeight="1" spans="1:35">
      <c r="A3850" s="3" t="s">
        <v>1583</v>
      </c>
      <c r="B3850" s="3" t="s">
        <v>1584</v>
      </c>
      <c r="C3850" s="3" t="s">
        <v>1585</v>
      </c>
      <c r="D3850" s="3" t="s">
        <v>1586</v>
      </c>
      <c r="E3850" s="3" t="s">
        <v>1587</v>
      </c>
      <c r="F3850" s="3" t="s">
        <v>1588</v>
      </c>
      <c r="G3850" s="3" t="s">
        <v>1589</v>
      </c>
      <c r="H3850" s="1" t="s">
        <v>1590</v>
      </c>
      <c r="I3850" s="1">
        <v>34.69</v>
      </c>
      <c r="J3850" s="1">
        <v>-86.88</v>
      </c>
      <c r="K3850" s="1">
        <v>3</v>
      </c>
      <c r="L3850" s="1">
        <v>1442</v>
      </c>
      <c r="M3850" s="1">
        <v>15.4889998237292</v>
      </c>
      <c r="N3850" s="1">
        <v>1.58</v>
      </c>
      <c r="O3850" s="1">
        <v>5.2</v>
      </c>
      <c r="P3850" s="1">
        <f t="shared" si="335"/>
        <v>13</v>
      </c>
      <c r="Q3850" s="1">
        <v>50.5</v>
      </c>
      <c r="R3850" s="1">
        <v>36.5</v>
      </c>
      <c r="S3850" s="1" t="s">
        <v>317</v>
      </c>
      <c r="T3850" s="1">
        <v>13.34</v>
      </c>
      <c r="U3850" s="3">
        <v>1.296</v>
      </c>
      <c r="V3850" s="1">
        <f t="shared" si="336"/>
        <v>10.2932098765432</v>
      </c>
      <c r="W3850" s="6" t="s">
        <v>1591</v>
      </c>
      <c r="X3850" s="1">
        <v>4</v>
      </c>
      <c r="AA3850" s="1" t="s">
        <v>1597</v>
      </c>
      <c r="AB3850" s="1" t="s">
        <v>1595</v>
      </c>
      <c r="AC3850" s="1" t="s">
        <v>1600</v>
      </c>
      <c r="AD3850" s="1">
        <v>34</v>
      </c>
      <c r="AE3850" s="13"/>
      <c r="AI3850" s="4"/>
    </row>
    <row r="3851" ht="17" hidden="1" customHeight="1" spans="1:35">
      <c r="A3851" s="3" t="s">
        <v>1583</v>
      </c>
      <c r="B3851" s="3" t="s">
        <v>1584</v>
      </c>
      <c r="C3851" s="3" t="s">
        <v>1585</v>
      </c>
      <c r="D3851" s="3" t="s">
        <v>1586</v>
      </c>
      <c r="E3851" s="3" t="s">
        <v>1587</v>
      </c>
      <c r="F3851" s="3" t="s">
        <v>1588</v>
      </c>
      <c r="G3851" s="3" t="s">
        <v>1589</v>
      </c>
      <c r="H3851" s="1" t="s">
        <v>1590</v>
      </c>
      <c r="I3851" s="1">
        <v>34.69</v>
      </c>
      <c r="J3851" s="1">
        <v>-86.88</v>
      </c>
      <c r="K3851" s="1">
        <v>3</v>
      </c>
      <c r="L3851" s="1">
        <v>1442</v>
      </c>
      <c r="M3851" s="1">
        <v>15.4889998237292</v>
      </c>
      <c r="N3851" s="1">
        <v>1.58</v>
      </c>
      <c r="O3851" s="1">
        <v>5.2</v>
      </c>
      <c r="P3851" s="1">
        <f t="shared" si="335"/>
        <v>13</v>
      </c>
      <c r="Q3851" s="1">
        <v>50.5</v>
      </c>
      <c r="R3851" s="1">
        <v>36.5</v>
      </c>
      <c r="S3851" s="1" t="s">
        <v>317</v>
      </c>
      <c r="T3851" s="1">
        <v>13.34</v>
      </c>
      <c r="U3851" s="3">
        <v>1.296</v>
      </c>
      <c r="V3851" s="1">
        <f t="shared" si="336"/>
        <v>10.2932098765432</v>
      </c>
      <c r="W3851" s="6" t="s">
        <v>1591</v>
      </c>
      <c r="X3851" s="1">
        <v>4</v>
      </c>
      <c r="AA3851" s="1" t="s">
        <v>1597</v>
      </c>
      <c r="AB3851" s="1" t="s">
        <v>1596</v>
      </c>
      <c r="AC3851" s="1" t="s">
        <v>1600</v>
      </c>
      <c r="AD3851" s="1">
        <v>34</v>
      </c>
      <c r="AE3851" s="13"/>
      <c r="AI3851" s="4"/>
    </row>
    <row r="3852" ht="17" hidden="1" customHeight="1" spans="1:38">
      <c r="A3852" s="3" t="s">
        <v>1583</v>
      </c>
      <c r="B3852" s="3" t="s">
        <v>1584</v>
      </c>
      <c r="C3852" s="3" t="s">
        <v>1585</v>
      </c>
      <c r="D3852" s="3" t="s">
        <v>1586</v>
      </c>
      <c r="E3852" s="3" t="s">
        <v>1587</v>
      </c>
      <c r="F3852" s="3" t="s">
        <v>1588</v>
      </c>
      <c r="G3852" s="3" t="s">
        <v>1589</v>
      </c>
      <c r="H3852" s="1" t="s">
        <v>1590</v>
      </c>
      <c r="I3852" s="1">
        <v>34.69</v>
      </c>
      <c r="J3852" s="1">
        <v>-86.88</v>
      </c>
      <c r="K3852" s="1">
        <v>4</v>
      </c>
      <c r="L3852" s="1">
        <v>1442</v>
      </c>
      <c r="M3852" s="1">
        <v>15.4889998237292</v>
      </c>
      <c r="N3852" s="1">
        <v>1.58</v>
      </c>
      <c r="O3852" s="1">
        <v>5.2</v>
      </c>
      <c r="P3852" s="1">
        <f t="shared" si="335"/>
        <v>13</v>
      </c>
      <c r="Q3852" s="1">
        <v>50.5</v>
      </c>
      <c r="R3852" s="1">
        <v>36.5</v>
      </c>
      <c r="S3852" s="1" t="s">
        <v>317</v>
      </c>
      <c r="T3852" s="1">
        <v>13.34</v>
      </c>
      <c r="U3852" s="3">
        <v>1.296</v>
      </c>
      <c r="V3852" s="1">
        <f t="shared" si="336"/>
        <v>10.2932098765432</v>
      </c>
      <c r="W3852" s="6" t="s">
        <v>1591</v>
      </c>
      <c r="X3852" s="1">
        <v>4</v>
      </c>
      <c r="AA3852" s="1" t="s">
        <v>1592</v>
      </c>
      <c r="AB3852" s="1" t="s">
        <v>1593</v>
      </c>
      <c r="AC3852" s="1" t="s">
        <v>1594</v>
      </c>
      <c r="AD3852" s="1">
        <v>34</v>
      </c>
      <c r="AE3852" s="13"/>
      <c r="AI3852" s="4">
        <v>13.4333333333333</v>
      </c>
      <c r="AJ3852" s="3">
        <f t="shared" ref="AJ3852:AJ3863" si="337">AI3852*0.1</f>
        <v>1.34333333333333</v>
      </c>
      <c r="AK3852" s="4">
        <v>13.4433333333333</v>
      </c>
      <c r="AL3852" s="3">
        <f t="shared" ref="AL3852:AL3863" si="338">AK3852*0.1</f>
        <v>1.34433333333333</v>
      </c>
    </row>
    <row r="3853" ht="17" hidden="1" customHeight="1" spans="1:38">
      <c r="A3853" s="3" t="s">
        <v>1583</v>
      </c>
      <c r="B3853" s="3" t="s">
        <v>1584</v>
      </c>
      <c r="C3853" s="3" t="s">
        <v>1585</v>
      </c>
      <c r="D3853" s="3" t="s">
        <v>1586</v>
      </c>
      <c r="E3853" s="3" t="s">
        <v>1587</v>
      </c>
      <c r="F3853" s="3" t="s">
        <v>1588</v>
      </c>
      <c r="G3853" s="3" t="s">
        <v>1589</v>
      </c>
      <c r="H3853" s="1" t="s">
        <v>1590</v>
      </c>
      <c r="I3853" s="1">
        <v>34.69</v>
      </c>
      <c r="J3853" s="1">
        <v>-86.88</v>
      </c>
      <c r="K3853" s="1">
        <v>4</v>
      </c>
      <c r="L3853" s="1">
        <v>1442</v>
      </c>
      <c r="M3853" s="1">
        <v>15.4889998237292</v>
      </c>
      <c r="N3853" s="1">
        <v>1.58</v>
      </c>
      <c r="O3853" s="1">
        <v>5.2</v>
      </c>
      <c r="P3853" s="1">
        <f t="shared" si="335"/>
        <v>13</v>
      </c>
      <c r="Q3853" s="1">
        <v>50.5</v>
      </c>
      <c r="R3853" s="1">
        <v>36.5</v>
      </c>
      <c r="S3853" s="1" t="s">
        <v>317</v>
      </c>
      <c r="T3853" s="1">
        <v>13.34</v>
      </c>
      <c r="U3853" s="3">
        <v>1.296</v>
      </c>
      <c r="V3853" s="1">
        <f t="shared" si="336"/>
        <v>10.2932098765432</v>
      </c>
      <c r="W3853" s="6" t="s">
        <v>1591</v>
      </c>
      <c r="X3853" s="1">
        <v>4</v>
      </c>
      <c r="AA3853" s="1" t="s">
        <v>1592</v>
      </c>
      <c r="AB3853" s="1" t="s">
        <v>1595</v>
      </c>
      <c r="AC3853" s="1" t="s">
        <v>1594</v>
      </c>
      <c r="AD3853" s="1">
        <v>34</v>
      </c>
      <c r="AE3853" s="13"/>
      <c r="AI3853" s="4">
        <v>13.4333333333333</v>
      </c>
      <c r="AJ3853" s="3">
        <f t="shared" si="337"/>
        <v>1.34333333333333</v>
      </c>
      <c r="AK3853" s="4">
        <v>12.3</v>
      </c>
      <c r="AL3853" s="3">
        <f t="shared" si="338"/>
        <v>1.23</v>
      </c>
    </row>
    <row r="3854" ht="17" hidden="1" customHeight="1" spans="1:38">
      <c r="A3854" s="3" t="s">
        <v>1583</v>
      </c>
      <c r="B3854" s="3" t="s">
        <v>1584</v>
      </c>
      <c r="C3854" s="3" t="s">
        <v>1585</v>
      </c>
      <c r="D3854" s="3" t="s">
        <v>1586</v>
      </c>
      <c r="E3854" s="3" t="s">
        <v>1587</v>
      </c>
      <c r="F3854" s="3" t="s">
        <v>1588</v>
      </c>
      <c r="G3854" s="3" t="s">
        <v>1589</v>
      </c>
      <c r="H3854" s="1" t="s">
        <v>1590</v>
      </c>
      <c r="I3854" s="1">
        <v>34.69</v>
      </c>
      <c r="J3854" s="1">
        <v>-86.88</v>
      </c>
      <c r="K3854" s="1">
        <v>4</v>
      </c>
      <c r="L3854" s="1">
        <v>1442</v>
      </c>
      <c r="M3854" s="1">
        <v>15.4889998237292</v>
      </c>
      <c r="N3854" s="1">
        <v>1.58</v>
      </c>
      <c r="O3854" s="1">
        <v>5.2</v>
      </c>
      <c r="P3854" s="1">
        <f t="shared" si="335"/>
        <v>13</v>
      </c>
      <c r="Q3854" s="1">
        <v>50.5</v>
      </c>
      <c r="R3854" s="1">
        <v>36.5</v>
      </c>
      <c r="S3854" s="1" t="s">
        <v>317</v>
      </c>
      <c r="T3854" s="1">
        <v>13.34</v>
      </c>
      <c r="U3854" s="3">
        <v>1.296</v>
      </c>
      <c r="V3854" s="1">
        <f t="shared" si="336"/>
        <v>10.2932098765432</v>
      </c>
      <c r="W3854" s="6" t="s">
        <v>1591</v>
      </c>
      <c r="X3854" s="1">
        <v>4</v>
      </c>
      <c r="AA3854" s="1" t="s">
        <v>1592</v>
      </c>
      <c r="AB3854" s="1" t="s">
        <v>1596</v>
      </c>
      <c r="AC3854" s="1" t="s">
        <v>1594</v>
      </c>
      <c r="AD3854" s="1">
        <v>34</v>
      </c>
      <c r="AE3854" s="13"/>
      <c r="AI3854" s="4">
        <v>13.4333333333333</v>
      </c>
      <c r="AJ3854" s="3">
        <f t="shared" si="337"/>
        <v>1.34333333333333</v>
      </c>
      <c r="AK3854" s="4">
        <v>14.0633333333333</v>
      </c>
      <c r="AL3854" s="3">
        <f t="shared" si="338"/>
        <v>1.40633333333333</v>
      </c>
    </row>
    <row r="3855" ht="17" hidden="1" customHeight="1" spans="1:38">
      <c r="A3855" s="3" t="s">
        <v>1583</v>
      </c>
      <c r="B3855" s="3" t="s">
        <v>1584</v>
      </c>
      <c r="C3855" s="3" t="s">
        <v>1585</v>
      </c>
      <c r="D3855" s="3" t="s">
        <v>1586</v>
      </c>
      <c r="E3855" s="3" t="s">
        <v>1587</v>
      </c>
      <c r="F3855" s="3" t="s">
        <v>1588</v>
      </c>
      <c r="G3855" s="3" t="s">
        <v>1589</v>
      </c>
      <c r="H3855" s="1" t="s">
        <v>1590</v>
      </c>
      <c r="I3855" s="1">
        <v>34.69</v>
      </c>
      <c r="J3855" s="1">
        <v>-86.88</v>
      </c>
      <c r="K3855" s="1">
        <v>4</v>
      </c>
      <c r="L3855" s="1">
        <v>1442</v>
      </c>
      <c r="M3855" s="1">
        <v>15.4889998237292</v>
      </c>
      <c r="N3855" s="1">
        <v>1.58</v>
      </c>
      <c r="O3855" s="1">
        <v>5.2</v>
      </c>
      <c r="P3855" s="1">
        <f t="shared" si="335"/>
        <v>13</v>
      </c>
      <c r="Q3855" s="1">
        <v>50.5</v>
      </c>
      <c r="R3855" s="1">
        <v>36.5</v>
      </c>
      <c r="S3855" s="1" t="s">
        <v>317</v>
      </c>
      <c r="T3855" s="1">
        <v>13.34</v>
      </c>
      <c r="U3855" s="3">
        <v>1.296</v>
      </c>
      <c r="V3855" s="1">
        <f t="shared" si="336"/>
        <v>10.2932098765432</v>
      </c>
      <c r="W3855" s="6" t="s">
        <v>1591</v>
      </c>
      <c r="X3855" s="1">
        <v>4</v>
      </c>
      <c r="AA3855" s="1" t="s">
        <v>1597</v>
      </c>
      <c r="AB3855" s="1" t="s">
        <v>1593</v>
      </c>
      <c r="AC3855" s="1" t="s">
        <v>1598</v>
      </c>
      <c r="AD3855" s="1">
        <v>34</v>
      </c>
      <c r="AE3855" s="13"/>
      <c r="AI3855" s="4">
        <v>14.14</v>
      </c>
      <c r="AJ3855" s="3">
        <f t="shared" si="337"/>
        <v>1.414</v>
      </c>
      <c r="AK3855" s="4">
        <v>13.4433333333333</v>
      </c>
      <c r="AL3855" s="3">
        <f t="shared" si="338"/>
        <v>1.34433333333333</v>
      </c>
    </row>
    <row r="3856" ht="17" hidden="1" customHeight="1" spans="1:38">
      <c r="A3856" s="3" t="s">
        <v>1583</v>
      </c>
      <c r="B3856" s="3" t="s">
        <v>1584</v>
      </c>
      <c r="C3856" s="3" t="s">
        <v>1585</v>
      </c>
      <c r="D3856" s="3" t="s">
        <v>1586</v>
      </c>
      <c r="E3856" s="3" t="s">
        <v>1587</v>
      </c>
      <c r="F3856" s="3" t="s">
        <v>1588</v>
      </c>
      <c r="G3856" s="3" t="s">
        <v>1589</v>
      </c>
      <c r="H3856" s="1" t="s">
        <v>1590</v>
      </c>
      <c r="I3856" s="1">
        <v>34.69</v>
      </c>
      <c r="J3856" s="1">
        <v>-86.88</v>
      </c>
      <c r="K3856" s="1">
        <v>4</v>
      </c>
      <c r="L3856" s="1">
        <v>1442</v>
      </c>
      <c r="M3856" s="1">
        <v>15.4889998237292</v>
      </c>
      <c r="N3856" s="1">
        <v>1.58</v>
      </c>
      <c r="O3856" s="1">
        <v>5.2</v>
      </c>
      <c r="P3856" s="1">
        <f t="shared" si="335"/>
        <v>13</v>
      </c>
      <c r="Q3856" s="1">
        <v>50.5</v>
      </c>
      <c r="R3856" s="1">
        <v>36.5</v>
      </c>
      <c r="S3856" s="1" t="s">
        <v>317</v>
      </c>
      <c r="T3856" s="1">
        <v>13.34</v>
      </c>
      <c r="U3856" s="3">
        <v>1.296</v>
      </c>
      <c r="V3856" s="1">
        <f t="shared" si="336"/>
        <v>10.2932098765432</v>
      </c>
      <c r="W3856" s="6" t="s">
        <v>1591</v>
      </c>
      <c r="X3856" s="1">
        <v>4</v>
      </c>
      <c r="AA3856" s="1" t="s">
        <v>1597</v>
      </c>
      <c r="AB3856" s="1" t="s">
        <v>1595</v>
      </c>
      <c r="AC3856" s="1" t="s">
        <v>1598</v>
      </c>
      <c r="AD3856" s="1">
        <v>34</v>
      </c>
      <c r="AE3856" s="13"/>
      <c r="AI3856" s="4">
        <v>14.14</v>
      </c>
      <c r="AJ3856" s="3">
        <f t="shared" si="337"/>
        <v>1.414</v>
      </c>
      <c r="AK3856" s="4">
        <v>12.3</v>
      </c>
      <c r="AL3856" s="3">
        <f t="shared" si="338"/>
        <v>1.23</v>
      </c>
    </row>
    <row r="3857" ht="17" hidden="1" customHeight="1" spans="1:38">
      <c r="A3857" s="3" t="s">
        <v>1583</v>
      </c>
      <c r="B3857" s="3" t="s">
        <v>1584</v>
      </c>
      <c r="C3857" s="3" t="s">
        <v>1585</v>
      </c>
      <c r="D3857" s="3" t="s">
        <v>1586</v>
      </c>
      <c r="E3857" s="3" t="s">
        <v>1587</v>
      </c>
      <c r="F3857" s="3" t="s">
        <v>1588</v>
      </c>
      <c r="G3857" s="3" t="s">
        <v>1589</v>
      </c>
      <c r="H3857" s="1" t="s">
        <v>1590</v>
      </c>
      <c r="I3857" s="1">
        <v>34.69</v>
      </c>
      <c r="J3857" s="1">
        <v>-86.88</v>
      </c>
      <c r="K3857" s="1">
        <v>4</v>
      </c>
      <c r="L3857" s="1">
        <v>1442</v>
      </c>
      <c r="M3857" s="1">
        <v>15.4889998237292</v>
      </c>
      <c r="N3857" s="1">
        <v>1.58</v>
      </c>
      <c r="O3857" s="1">
        <v>5.2</v>
      </c>
      <c r="P3857" s="1">
        <f t="shared" si="335"/>
        <v>13</v>
      </c>
      <c r="Q3857" s="1">
        <v>50.5</v>
      </c>
      <c r="R3857" s="1">
        <v>36.5</v>
      </c>
      <c r="S3857" s="1" t="s">
        <v>317</v>
      </c>
      <c r="T3857" s="1">
        <v>13.34</v>
      </c>
      <c r="U3857" s="3">
        <v>1.296</v>
      </c>
      <c r="V3857" s="1">
        <f t="shared" si="336"/>
        <v>10.2932098765432</v>
      </c>
      <c r="W3857" s="6" t="s">
        <v>1591</v>
      </c>
      <c r="X3857" s="1">
        <v>4</v>
      </c>
      <c r="AA3857" s="1" t="s">
        <v>1597</v>
      </c>
      <c r="AB3857" s="1" t="s">
        <v>1596</v>
      </c>
      <c r="AC3857" s="1" t="s">
        <v>1598</v>
      </c>
      <c r="AD3857" s="1">
        <v>34</v>
      </c>
      <c r="AE3857" s="13"/>
      <c r="AI3857" s="4">
        <v>14.14</v>
      </c>
      <c r="AJ3857" s="3">
        <f t="shared" si="337"/>
        <v>1.414</v>
      </c>
      <c r="AK3857" s="4">
        <v>14.0633333333333</v>
      </c>
      <c r="AL3857" s="3">
        <f t="shared" si="338"/>
        <v>1.40633333333333</v>
      </c>
    </row>
    <row r="3858" ht="17" hidden="1" customHeight="1" spans="1:38">
      <c r="A3858" s="3" t="s">
        <v>1583</v>
      </c>
      <c r="B3858" s="3" t="s">
        <v>1584</v>
      </c>
      <c r="C3858" s="3" t="s">
        <v>1585</v>
      </c>
      <c r="D3858" s="3" t="s">
        <v>1586</v>
      </c>
      <c r="E3858" s="3" t="s">
        <v>1587</v>
      </c>
      <c r="F3858" s="3" t="s">
        <v>1588</v>
      </c>
      <c r="G3858" s="3" t="s">
        <v>1589</v>
      </c>
      <c r="H3858" s="1" t="s">
        <v>1590</v>
      </c>
      <c r="I3858" s="1">
        <v>34.69</v>
      </c>
      <c r="J3858" s="1">
        <v>-86.88</v>
      </c>
      <c r="K3858" s="1">
        <v>4</v>
      </c>
      <c r="L3858" s="1">
        <v>1442</v>
      </c>
      <c r="M3858" s="1">
        <v>15.4889998237292</v>
      </c>
      <c r="N3858" s="1">
        <v>1.58</v>
      </c>
      <c r="O3858" s="1">
        <v>5.2</v>
      </c>
      <c r="P3858" s="1">
        <f t="shared" si="335"/>
        <v>13</v>
      </c>
      <c r="Q3858" s="1">
        <v>50.5</v>
      </c>
      <c r="R3858" s="1">
        <v>36.5</v>
      </c>
      <c r="S3858" s="1" t="s">
        <v>317</v>
      </c>
      <c r="T3858" s="1">
        <v>13.34</v>
      </c>
      <c r="U3858" s="3">
        <v>1.296</v>
      </c>
      <c r="V3858" s="1">
        <f t="shared" si="336"/>
        <v>10.2932098765432</v>
      </c>
      <c r="W3858" s="6" t="s">
        <v>1591</v>
      </c>
      <c r="X3858" s="1">
        <v>4</v>
      </c>
      <c r="AA3858" s="1" t="s">
        <v>1592</v>
      </c>
      <c r="AB3858" s="1" t="s">
        <v>1593</v>
      </c>
      <c r="AC3858" s="1" t="s">
        <v>1599</v>
      </c>
      <c r="AD3858" s="1">
        <v>34</v>
      </c>
      <c r="AE3858" s="13"/>
      <c r="AI3858" s="4">
        <v>13.5866666666667</v>
      </c>
      <c r="AJ3858" s="3">
        <f t="shared" si="337"/>
        <v>1.35866666666667</v>
      </c>
      <c r="AK3858" s="4">
        <v>13.4433333333333</v>
      </c>
      <c r="AL3858" s="3">
        <f t="shared" si="338"/>
        <v>1.34433333333333</v>
      </c>
    </row>
    <row r="3859" ht="17" hidden="1" customHeight="1" spans="1:38">
      <c r="A3859" s="3" t="s">
        <v>1583</v>
      </c>
      <c r="B3859" s="3" t="s">
        <v>1584</v>
      </c>
      <c r="C3859" s="3" t="s">
        <v>1585</v>
      </c>
      <c r="D3859" s="3" t="s">
        <v>1586</v>
      </c>
      <c r="E3859" s="3" t="s">
        <v>1587</v>
      </c>
      <c r="F3859" s="3" t="s">
        <v>1588</v>
      </c>
      <c r="G3859" s="3" t="s">
        <v>1589</v>
      </c>
      <c r="H3859" s="1" t="s">
        <v>1590</v>
      </c>
      <c r="I3859" s="1">
        <v>34.69</v>
      </c>
      <c r="J3859" s="1">
        <v>-86.88</v>
      </c>
      <c r="K3859" s="1">
        <v>4</v>
      </c>
      <c r="L3859" s="1">
        <v>1442</v>
      </c>
      <c r="M3859" s="1">
        <v>15.4889998237292</v>
      </c>
      <c r="N3859" s="1">
        <v>1.58</v>
      </c>
      <c r="O3859" s="1">
        <v>5.2</v>
      </c>
      <c r="P3859" s="1">
        <f t="shared" si="335"/>
        <v>13</v>
      </c>
      <c r="Q3859" s="1">
        <v>50.5</v>
      </c>
      <c r="R3859" s="1">
        <v>36.5</v>
      </c>
      <c r="S3859" s="1" t="s">
        <v>317</v>
      </c>
      <c r="T3859" s="1">
        <v>13.34</v>
      </c>
      <c r="U3859" s="3">
        <v>1.296</v>
      </c>
      <c r="V3859" s="1">
        <f t="shared" si="336"/>
        <v>10.2932098765432</v>
      </c>
      <c r="W3859" s="6" t="s">
        <v>1591</v>
      </c>
      <c r="X3859" s="1">
        <v>4</v>
      </c>
      <c r="AA3859" s="1" t="s">
        <v>1592</v>
      </c>
      <c r="AB3859" s="1" t="s">
        <v>1595</v>
      </c>
      <c r="AC3859" s="1" t="s">
        <v>1599</v>
      </c>
      <c r="AD3859" s="1">
        <v>34</v>
      </c>
      <c r="AE3859" s="13"/>
      <c r="AI3859" s="4">
        <v>13.5866666666667</v>
      </c>
      <c r="AJ3859" s="3">
        <f t="shared" si="337"/>
        <v>1.35866666666667</v>
      </c>
      <c r="AK3859" s="4">
        <v>12.3</v>
      </c>
      <c r="AL3859" s="3">
        <f t="shared" si="338"/>
        <v>1.23</v>
      </c>
    </row>
    <row r="3860" ht="17" hidden="1" customHeight="1" spans="1:38">
      <c r="A3860" s="3" t="s">
        <v>1583</v>
      </c>
      <c r="B3860" s="3" t="s">
        <v>1584</v>
      </c>
      <c r="C3860" s="3" t="s">
        <v>1585</v>
      </c>
      <c r="D3860" s="3" t="s">
        <v>1586</v>
      </c>
      <c r="E3860" s="3" t="s">
        <v>1587</v>
      </c>
      <c r="F3860" s="3" t="s">
        <v>1588</v>
      </c>
      <c r="G3860" s="3" t="s">
        <v>1589</v>
      </c>
      <c r="H3860" s="1" t="s">
        <v>1590</v>
      </c>
      <c r="I3860" s="1">
        <v>34.69</v>
      </c>
      <c r="J3860" s="1">
        <v>-86.88</v>
      </c>
      <c r="K3860" s="1">
        <v>4</v>
      </c>
      <c r="L3860" s="1">
        <v>1442</v>
      </c>
      <c r="M3860" s="1">
        <v>15.4889998237292</v>
      </c>
      <c r="N3860" s="1">
        <v>1.58</v>
      </c>
      <c r="O3860" s="1">
        <v>5.2</v>
      </c>
      <c r="P3860" s="1">
        <f t="shared" si="335"/>
        <v>13</v>
      </c>
      <c r="Q3860" s="1">
        <v>50.5</v>
      </c>
      <c r="R3860" s="1">
        <v>36.5</v>
      </c>
      <c r="S3860" s="1" t="s">
        <v>317</v>
      </c>
      <c r="T3860" s="1">
        <v>13.34</v>
      </c>
      <c r="U3860" s="3">
        <v>1.296</v>
      </c>
      <c r="V3860" s="1">
        <f t="shared" si="336"/>
        <v>10.2932098765432</v>
      </c>
      <c r="W3860" s="6" t="s">
        <v>1591</v>
      </c>
      <c r="X3860" s="1">
        <v>4</v>
      </c>
      <c r="AA3860" s="1" t="s">
        <v>1592</v>
      </c>
      <c r="AB3860" s="1" t="s">
        <v>1596</v>
      </c>
      <c r="AC3860" s="1" t="s">
        <v>1599</v>
      </c>
      <c r="AD3860" s="1">
        <v>34</v>
      </c>
      <c r="AE3860" s="13"/>
      <c r="AI3860" s="4">
        <v>13.5866666666667</v>
      </c>
      <c r="AJ3860" s="3">
        <f t="shared" si="337"/>
        <v>1.35866666666667</v>
      </c>
      <c r="AK3860" s="4">
        <v>14.0633333333333</v>
      </c>
      <c r="AL3860" s="3">
        <f t="shared" si="338"/>
        <v>1.40633333333333</v>
      </c>
    </row>
    <row r="3861" ht="17" hidden="1" customHeight="1" spans="1:38">
      <c r="A3861" s="3" t="s">
        <v>1583</v>
      </c>
      <c r="B3861" s="3" t="s">
        <v>1584</v>
      </c>
      <c r="C3861" s="3" t="s">
        <v>1585</v>
      </c>
      <c r="D3861" s="3" t="s">
        <v>1586</v>
      </c>
      <c r="E3861" s="3" t="s">
        <v>1587</v>
      </c>
      <c r="F3861" s="3" t="s">
        <v>1588</v>
      </c>
      <c r="G3861" s="3" t="s">
        <v>1589</v>
      </c>
      <c r="H3861" s="1" t="s">
        <v>1590</v>
      </c>
      <c r="I3861" s="1">
        <v>34.69</v>
      </c>
      <c r="J3861" s="1">
        <v>-86.88</v>
      </c>
      <c r="K3861" s="1">
        <v>4</v>
      </c>
      <c r="L3861" s="1">
        <v>1442</v>
      </c>
      <c r="M3861" s="1">
        <v>15.4889998237292</v>
      </c>
      <c r="N3861" s="1">
        <v>1.58</v>
      </c>
      <c r="O3861" s="1">
        <v>5.2</v>
      </c>
      <c r="P3861" s="1">
        <f t="shared" si="335"/>
        <v>13</v>
      </c>
      <c r="Q3861" s="1">
        <v>50.5</v>
      </c>
      <c r="R3861" s="1">
        <v>36.5</v>
      </c>
      <c r="S3861" s="1" t="s">
        <v>317</v>
      </c>
      <c r="T3861" s="1">
        <v>13.34</v>
      </c>
      <c r="U3861" s="3">
        <v>1.296</v>
      </c>
      <c r="V3861" s="1">
        <f t="shared" si="336"/>
        <v>10.2932098765432</v>
      </c>
      <c r="W3861" s="6" t="s">
        <v>1591</v>
      </c>
      <c r="X3861" s="1">
        <v>4</v>
      </c>
      <c r="AA3861" s="1" t="s">
        <v>1597</v>
      </c>
      <c r="AB3861" s="1" t="s">
        <v>1593</v>
      </c>
      <c r="AC3861" s="1" t="s">
        <v>1600</v>
      </c>
      <c r="AD3861" s="1">
        <v>34</v>
      </c>
      <c r="AE3861" s="13"/>
      <c r="AI3861" s="4">
        <v>13.6966666666667</v>
      </c>
      <c r="AJ3861" s="3">
        <f t="shared" si="337"/>
        <v>1.36966666666667</v>
      </c>
      <c r="AK3861" s="4">
        <v>13.4433333333333</v>
      </c>
      <c r="AL3861" s="3">
        <f t="shared" si="338"/>
        <v>1.34433333333333</v>
      </c>
    </row>
    <row r="3862" ht="17" hidden="1" customHeight="1" spans="1:38">
      <c r="A3862" s="3" t="s">
        <v>1583</v>
      </c>
      <c r="B3862" s="3" t="s">
        <v>1584</v>
      </c>
      <c r="C3862" s="3" t="s">
        <v>1585</v>
      </c>
      <c r="D3862" s="3" t="s">
        <v>1586</v>
      </c>
      <c r="E3862" s="3" t="s">
        <v>1587</v>
      </c>
      <c r="F3862" s="3" t="s">
        <v>1588</v>
      </c>
      <c r="G3862" s="3" t="s">
        <v>1589</v>
      </c>
      <c r="H3862" s="1" t="s">
        <v>1590</v>
      </c>
      <c r="I3862" s="1">
        <v>34.69</v>
      </c>
      <c r="J3862" s="1">
        <v>-86.88</v>
      </c>
      <c r="K3862" s="1">
        <v>4</v>
      </c>
      <c r="L3862" s="1">
        <v>1442</v>
      </c>
      <c r="M3862" s="1">
        <v>15.4889998237292</v>
      </c>
      <c r="N3862" s="1">
        <v>1.58</v>
      </c>
      <c r="O3862" s="1">
        <v>5.2</v>
      </c>
      <c r="P3862" s="1">
        <f t="shared" si="335"/>
        <v>13</v>
      </c>
      <c r="Q3862" s="1">
        <v>50.5</v>
      </c>
      <c r="R3862" s="1">
        <v>36.5</v>
      </c>
      <c r="S3862" s="1" t="s">
        <v>317</v>
      </c>
      <c r="T3862" s="1">
        <v>13.34</v>
      </c>
      <c r="U3862" s="3">
        <v>1.296</v>
      </c>
      <c r="V3862" s="1">
        <f t="shared" si="336"/>
        <v>10.2932098765432</v>
      </c>
      <c r="W3862" s="6" t="s">
        <v>1591</v>
      </c>
      <c r="X3862" s="1">
        <v>4</v>
      </c>
      <c r="AA3862" s="1" t="s">
        <v>1597</v>
      </c>
      <c r="AB3862" s="1" t="s">
        <v>1595</v>
      </c>
      <c r="AC3862" s="1" t="s">
        <v>1600</v>
      </c>
      <c r="AD3862" s="1">
        <v>34</v>
      </c>
      <c r="AE3862" s="13"/>
      <c r="AI3862" s="4">
        <v>13.6966666666667</v>
      </c>
      <c r="AJ3862" s="3">
        <f t="shared" si="337"/>
        <v>1.36966666666667</v>
      </c>
      <c r="AK3862" s="4">
        <v>12.3</v>
      </c>
      <c r="AL3862" s="3">
        <f t="shared" si="338"/>
        <v>1.23</v>
      </c>
    </row>
    <row r="3863" ht="17" hidden="1" customHeight="1" spans="1:38">
      <c r="A3863" s="3" t="s">
        <v>1583</v>
      </c>
      <c r="B3863" s="3" t="s">
        <v>1584</v>
      </c>
      <c r="C3863" s="3" t="s">
        <v>1585</v>
      </c>
      <c r="D3863" s="3" t="s">
        <v>1586</v>
      </c>
      <c r="E3863" s="3" t="s">
        <v>1587</v>
      </c>
      <c r="F3863" s="3" t="s">
        <v>1588</v>
      </c>
      <c r="G3863" s="3" t="s">
        <v>1589</v>
      </c>
      <c r="H3863" s="1" t="s">
        <v>1590</v>
      </c>
      <c r="I3863" s="1">
        <v>34.69</v>
      </c>
      <c r="J3863" s="1">
        <v>-86.88</v>
      </c>
      <c r="K3863" s="1">
        <v>4</v>
      </c>
      <c r="L3863" s="1">
        <v>1442</v>
      </c>
      <c r="M3863" s="1">
        <v>15.4889998237292</v>
      </c>
      <c r="N3863" s="1">
        <v>1.58</v>
      </c>
      <c r="O3863" s="1">
        <v>5.2</v>
      </c>
      <c r="P3863" s="1">
        <f t="shared" si="335"/>
        <v>13</v>
      </c>
      <c r="Q3863" s="1">
        <v>50.5</v>
      </c>
      <c r="R3863" s="1">
        <v>36.5</v>
      </c>
      <c r="S3863" s="1" t="s">
        <v>317</v>
      </c>
      <c r="T3863" s="1">
        <v>13.34</v>
      </c>
      <c r="U3863" s="3">
        <v>1.296</v>
      </c>
      <c r="V3863" s="1">
        <f t="shared" si="336"/>
        <v>10.2932098765432</v>
      </c>
      <c r="W3863" s="6" t="s">
        <v>1591</v>
      </c>
      <c r="X3863" s="1">
        <v>4</v>
      </c>
      <c r="AA3863" s="1" t="s">
        <v>1597</v>
      </c>
      <c r="AB3863" s="1" t="s">
        <v>1596</v>
      </c>
      <c r="AC3863" s="1" t="s">
        <v>1600</v>
      </c>
      <c r="AD3863" s="1">
        <v>34</v>
      </c>
      <c r="AE3863" s="13"/>
      <c r="AI3863" s="4">
        <v>13.6966666666667</v>
      </c>
      <c r="AJ3863" s="3">
        <f t="shared" si="337"/>
        <v>1.36966666666667</v>
      </c>
      <c r="AK3863" s="4">
        <v>14.0633333333333</v>
      </c>
      <c r="AL3863" s="3">
        <f t="shared" si="338"/>
        <v>1.40633333333333</v>
      </c>
    </row>
    <row r="3864" ht="17" hidden="1" customHeight="1" spans="1:35">
      <c r="A3864" s="3" t="s">
        <v>1583</v>
      </c>
      <c r="B3864" s="3" t="s">
        <v>1584</v>
      </c>
      <c r="C3864" s="3" t="s">
        <v>1585</v>
      </c>
      <c r="D3864" s="3" t="s">
        <v>1586</v>
      </c>
      <c r="E3864" s="3" t="s">
        <v>1587</v>
      </c>
      <c r="F3864" s="3" t="s">
        <v>1588</v>
      </c>
      <c r="G3864" s="3" t="s">
        <v>1589</v>
      </c>
      <c r="H3864" s="10" t="s">
        <v>1601</v>
      </c>
      <c r="I3864" s="1">
        <v>31.5</v>
      </c>
      <c r="J3864" s="1">
        <v>-85.28</v>
      </c>
      <c r="K3864" s="1">
        <v>1</v>
      </c>
      <c r="L3864" s="1">
        <v>1442</v>
      </c>
      <c r="M3864" s="1">
        <v>15.4889998237292</v>
      </c>
      <c r="N3864" s="1">
        <v>1.58</v>
      </c>
      <c r="O3864" s="1">
        <v>5.2</v>
      </c>
      <c r="P3864" s="1">
        <f t="shared" si="335"/>
        <v>13</v>
      </c>
      <c r="Q3864" s="1">
        <v>50.5</v>
      </c>
      <c r="R3864" s="1">
        <v>36.5</v>
      </c>
      <c r="S3864" s="1" t="s">
        <v>317</v>
      </c>
      <c r="T3864" s="1">
        <v>13.34</v>
      </c>
      <c r="U3864" s="3">
        <v>1.296</v>
      </c>
      <c r="V3864" s="1">
        <f t="shared" si="336"/>
        <v>10.2932098765432</v>
      </c>
      <c r="W3864" s="6" t="s">
        <v>1591</v>
      </c>
      <c r="X3864" s="1">
        <v>4</v>
      </c>
      <c r="AA3864" s="1" t="s">
        <v>1592</v>
      </c>
      <c r="AB3864" s="1" t="s">
        <v>1593</v>
      </c>
      <c r="AC3864" s="1" t="s">
        <v>1594</v>
      </c>
      <c r="AD3864" s="1">
        <v>34</v>
      </c>
      <c r="AE3864" s="13"/>
      <c r="AI3864" s="4"/>
    </row>
    <row r="3865" ht="17" hidden="1" customHeight="1" spans="1:35">
      <c r="A3865" s="3" t="s">
        <v>1583</v>
      </c>
      <c r="B3865" s="3" t="s">
        <v>1584</v>
      </c>
      <c r="C3865" s="3" t="s">
        <v>1585</v>
      </c>
      <c r="D3865" s="3" t="s">
        <v>1586</v>
      </c>
      <c r="E3865" s="3" t="s">
        <v>1587</v>
      </c>
      <c r="F3865" s="3" t="s">
        <v>1588</v>
      </c>
      <c r="G3865" s="3" t="s">
        <v>1589</v>
      </c>
      <c r="H3865" s="10" t="s">
        <v>1601</v>
      </c>
      <c r="I3865" s="1">
        <v>31.5</v>
      </c>
      <c r="J3865" s="1">
        <v>-85.28</v>
      </c>
      <c r="K3865" s="1">
        <v>1</v>
      </c>
      <c r="L3865" s="1">
        <v>1442</v>
      </c>
      <c r="M3865" s="1">
        <v>15.4889998237292</v>
      </c>
      <c r="N3865" s="1">
        <v>1.58</v>
      </c>
      <c r="O3865" s="1">
        <v>5.2</v>
      </c>
      <c r="P3865" s="1">
        <f t="shared" si="335"/>
        <v>13</v>
      </c>
      <c r="Q3865" s="1">
        <v>50.5</v>
      </c>
      <c r="R3865" s="1">
        <v>36.5</v>
      </c>
      <c r="S3865" s="1" t="s">
        <v>317</v>
      </c>
      <c r="T3865" s="1">
        <v>13.34</v>
      </c>
      <c r="U3865" s="3">
        <v>1.296</v>
      </c>
      <c r="V3865" s="1">
        <f t="shared" si="336"/>
        <v>10.2932098765432</v>
      </c>
      <c r="W3865" s="6" t="s">
        <v>1591</v>
      </c>
      <c r="X3865" s="1">
        <v>4</v>
      </c>
      <c r="AA3865" s="1" t="s">
        <v>1592</v>
      </c>
      <c r="AB3865" s="1" t="s">
        <v>1595</v>
      </c>
      <c r="AC3865" s="1" t="s">
        <v>1594</v>
      </c>
      <c r="AD3865" s="1">
        <v>34</v>
      </c>
      <c r="AE3865" s="13"/>
      <c r="AI3865" s="4"/>
    </row>
    <row r="3866" ht="17" hidden="1" customHeight="1" spans="1:35">
      <c r="A3866" s="3" t="s">
        <v>1583</v>
      </c>
      <c r="B3866" s="3" t="s">
        <v>1584</v>
      </c>
      <c r="C3866" s="3" t="s">
        <v>1585</v>
      </c>
      <c r="D3866" s="3" t="s">
        <v>1586</v>
      </c>
      <c r="E3866" s="3" t="s">
        <v>1587</v>
      </c>
      <c r="F3866" s="3" t="s">
        <v>1588</v>
      </c>
      <c r="G3866" s="3" t="s">
        <v>1589</v>
      </c>
      <c r="H3866" s="10" t="s">
        <v>1601</v>
      </c>
      <c r="I3866" s="1">
        <v>31.5</v>
      </c>
      <c r="J3866" s="1">
        <v>-85.28</v>
      </c>
      <c r="K3866" s="1">
        <v>1</v>
      </c>
      <c r="L3866" s="1">
        <v>1442</v>
      </c>
      <c r="M3866" s="1">
        <v>15.4889998237292</v>
      </c>
      <c r="N3866" s="1">
        <v>1.58</v>
      </c>
      <c r="O3866" s="1">
        <v>5.2</v>
      </c>
      <c r="P3866" s="1">
        <f t="shared" si="335"/>
        <v>13</v>
      </c>
      <c r="Q3866" s="1">
        <v>50.5</v>
      </c>
      <c r="R3866" s="1">
        <v>36.5</v>
      </c>
      <c r="S3866" s="1" t="s">
        <v>317</v>
      </c>
      <c r="T3866" s="1">
        <v>13.34</v>
      </c>
      <c r="U3866" s="3">
        <v>1.296</v>
      </c>
      <c r="V3866" s="1">
        <f t="shared" si="336"/>
        <v>10.2932098765432</v>
      </c>
      <c r="W3866" s="6" t="s">
        <v>1591</v>
      </c>
      <c r="X3866" s="1">
        <v>4</v>
      </c>
      <c r="AA3866" s="1" t="s">
        <v>1592</v>
      </c>
      <c r="AB3866" s="1" t="s">
        <v>1596</v>
      </c>
      <c r="AC3866" s="1" t="s">
        <v>1594</v>
      </c>
      <c r="AD3866" s="1">
        <v>34</v>
      </c>
      <c r="AE3866" s="13"/>
      <c r="AI3866" s="4"/>
    </row>
    <row r="3867" ht="17" hidden="1" customHeight="1" spans="1:35">
      <c r="A3867" s="3" t="s">
        <v>1583</v>
      </c>
      <c r="B3867" s="3" t="s">
        <v>1584</v>
      </c>
      <c r="C3867" s="3" t="s">
        <v>1585</v>
      </c>
      <c r="D3867" s="3" t="s">
        <v>1586</v>
      </c>
      <c r="E3867" s="3" t="s">
        <v>1587</v>
      </c>
      <c r="F3867" s="3" t="s">
        <v>1588</v>
      </c>
      <c r="G3867" s="3" t="s">
        <v>1589</v>
      </c>
      <c r="H3867" s="10" t="s">
        <v>1601</v>
      </c>
      <c r="I3867" s="1">
        <v>31.5</v>
      </c>
      <c r="J3867" s="1">
        <v>-85.28</v>
      </c>
      <c r="K3867" s="1">
        <v>1</v>
      </c>
      <c r="L3867" s="1">
        <v>1442</v>
      </c>
      <c r="M3867" s="1">
        <v>15.4889998237292</v>
      </c>
      <c r="N3867" s="1">
        <v>1.58</v>
      </c>
      <c r="O3867" s="1">
        <v>5.2</v>
      </c>
      <c r="P3867" s="1">
        <f t="shared" si="335"/>
        <v>13</v>
      </c>
      <c r="Q3867" s="1">
        <v>50.5</v>
      </c>
      <c r="R3867" s="1">
        <v>36.5</v>
      </c>
      <c r="S3867" s="1" t="s">
        <v>317</v>
      </c>
      <c r="T3867" s="1">
        <v>13.34</v>
      </c>
      <c r="U3867" s="3">
        <v>1.296</v>
      </c>
      <c r="V3867" s="1">
        <f t="shared" si="336"/>
        <v>10.2932098765432</v>
      </c>
      <c r="W3867" s="6" t="s">
        <v>1591</v>
      </c>
      <c r="X3867" s="1">
        <v>4</v>
      </c>
      <c r="AA3867" s="1" t="s">
        <v>1597</v>
      </c>
      <c r="AB3867" s="1" t="s">
        <v>1593</v>
      </c>
      <c r="AC3867" s="1" t="s">
        <v>1598</v>
      </c>
      <c r="AD3867" s="1">
        <v>34</v>
      </c>
      <c r="AE3867" s="13"/>
      <c r="AI3867" s="4"/>
    </row>
    <row r="3868" ht="17" hidden="1" customHeight="1" spans="1:35">
      <c r="A3868" s="3" t="s">
        <v>1583</v>
      </c>
      <c r="B3868" s="3" t="s">
        <v>1584</v>
      </c>
      <c r="C3868" s="3" t="s">
        <v>1585</v>
      </c>
      <c r="D3868" s="3" t="s">
        <v>1586</v>
      </c>
      <c r="E3868" s="3" t="s">
        <v>1587</v>
      </c>
      <c r="F3868" s="3" t="s">
        <v>1588</v>
      </c>
      <c r="G3868" s="3" t="s">
        <v>1589</v>
      </c>
      <c r="H3868" s="10" t="s">
        <v>1601</v>
      </c>
      <c r="I3868" s="1">
        <v>31.5</v>
      </c>
      <c r="J3868" s="1">
        <v>-85.28</v>
      </c>
      <c r="K3868" s="1">
        <v>1</v>
      </c>
      <c r="L3868" s="1">
        <v>1442</v>
      </c>
      <c r="M3868" s="1">
        <v>15.4889998237292</v>
      </c>
      <c r="N3868" s="1">
        <v>1.58</v>
      </c>
      <c r="O3868" s="1">
        <v>5.2</v>
      </c>
      <c r="P3868" s="1">
        <f t="shared" si="335"/>
        <v>13</v>
      </c>
      <c r="Q3868" s="1">
        <v>50.5</v>
      </c>
      <c r="R3868" s="1">
        <v>36.5</v>
      </c>
      <c r="S3868" s="1" t="s">
        <v>317</v>
      </c>
      <c r="T3868" s="1">
        <v>13.34</v>
      </c>
      <c r="U3868" s="3">
        <v>1.296</v>
      </c>
      <c r="V3868" s="1">
        <f t="shared" si="336"/>
        <v>10.2932098765432</v>
      </c>
      <c r="W3868" s="6" t="s">
        <v>1591</v>
      </c>
      <c r="X3868" s="1">
        <v>4</v>
      </c>
      <c r="AA3868" s="1" t="s">
        <v>1597</v>
      </c>
      <c r="AB3868" s="1" t="s">
        <v>1595</v>
      </c>
      <c r="AC3868" s="1" t="s">
        <v>1598</v>
      </c>
      <c r="AD3868" s="1">
        <v>34</v>
      </c>
      <c r="AE3868" s="13"/>
      <c r="AI3868" s="4"/>
    </row>
    <row r="3869" ht="17" hidden="1" customHeight="1" spans="1:35">
      <c r="A3869" s="3" t="s">
        <v>1583</v>
      </c>
      <c r="B3869" s="3" t="s">
        <v>1584</v>
      </c>
      <c r="C3869" s="3" t="s">
        <v>1585</v>
      </c>
      <c r="D3869" s="3" t="s">
        <v>1586</v>
      </c>
      <c r="E3869" s="3" t="s">
        <v>1587</v>
      </c>
      <c r="F3869" s="3" t="s">
        <v>1588</v>
      </c>
      <c r="G3869" s="3" t="s">
        <v>1589</v>
      </c>
      <c r="H3869" s="10" t="s">
        <v>1601</v>
      </c>
      <c r="I3869" s="1">
        <v>31.5</v>
      </c>
      <c r="J3869" s="1">
        <v>-85.28</v>
      </c>
      <c r="K3869" s="1">
        <v>1</v>
      </c>
      <c r="L3869" s="1">
        <v>1442</v>
      </c>
      <c r="M3869" s="1">
        <v>15.4889998237292</v>
      </c>
      <c r="N3869" s="1">
        <v>1.58</v>
      </c>
      <c r="O3869" s="1">
        <v>5.2</v>
      </c>
      <c r="P3869" s="1">
        <f t="shared" si="335"/>
        <v>13</v>
      </c>
      <c r="Q3869" s="1">
        <v>50.5</v>
      </c>
      <c r="R3869" s="1">
        <v>36.5</v>
      </c>
      <c r="S3869" s="1" t="s">
        <v>317</v>
      </c>
      <c r="T3869" s="1">
        <v>13.34</v>
      </c>
      <c r="U3869" s="3">
        <v>1.296</v>
      </c>
      <c r="V3869" s="1">
        <f t="shared" si="336"/>
        <v>10.2932098765432</v>
      </c>
      <c r="W3869" s="6" t="s">
        <v>1591</v>
      </c>
      <c r="X3869" s="1">
        <v>4</v>
      </c>
      <c r="AA3869" s="1" t="s">
        <v>1597</v>
      </c>
      <c r="AB3869" s="1" t="s">
        <v>1596</v>
      </c>
      <c r="AC3869" s="1" t="s">
        <v>1598</v>
      </c>
      <c r="AD3869" s="1">
        <v>34</v>
      </c>
      <c r="AE3869" s="13"/>
      <c r="AI3869" s="4"/>
    </row>
    <row r="3870" ht="17" hidden="1" customHeight="1" spans="1:35">
      <c r="A3870" s="3" t="s">
        <v>1583</v>
      </c>
      <c r="B3870" s="3" t="s">
        <v>1584</v>
      </c>
      <c r="C3870" s="3" t="s">
        <v>1585</v>
      </c>
      <c r="D3870" s="3" t="s">
        <v>1586</v>
      </c>
      <c r="E3870" s="3" t="s">
        <v>1587</v>
      </c>
      <c r="F3870" s="3" t="s">
        <v>1588</v>
      </c>
      <c r="G3870" s="3" t="s">
        <v>1589</v>
      </c>
      <c r="H3870" s="10" t="s">
        <v>1601</v>
      </c>
      <c r="I3870" s="1">
        <v>31.5</v>
      </c>
      <c r="J3870" s="1">
        <v>-85.28</v>
      </c>
      <c r="K3870" s="1">
        <v>1</v>
      </c>
      <c r="L3870" s="1">
        <v>1442</v>
      </c>
      <c r="M3870" s="1">
        <v>15.4889998237292</v>
      </c>
      <c r="N3870" s="1">
        <v>1.58</v>
      </c>
      <c r="O3870" s="1">
        <v>5.2</v>
      </c>
      <c r="P3870" s="1">
        <f t="shared" si="335"/>
        <v>13</v>
      </c>
      <c r="Q3870" s="1">
        <v>50.5</v>
      </c>
      <c r="R3870" s="1">
        <v>36.5</v>
      </c>
      <c r="S3870" s="1" t="s">
        <v>317</v>
      </c>
      <c r="T3870" s="1">
        <v>13.34</v>
      </c>
      <c r="U3870" s="3">
        <v>1.296</v>
      </c>
      <c r="V3870" s="1">
        <f t="shared" si="336"/>
        <v>10.2932098765432</v>
      </c>
      <c r="W3870" s="6" t="s">
        <v>1591</v>
      </c>
      <c r="X3870" s="1">
        <v>4</v>
      </c>
      <c r="AA3870" s="1" t="s">
        <v>1592</v>
      </c>
      <c r="AB3870" s="1" t="s">
        <v>1593</v>
      </c>
      <c r="AC3870" s="1" t="s">
        <v>1599</v>
      </c>
      <c r="AD3870" s="1">
        <v>34</v>
      </c>
      <c r="AE3870" s="13"/>
      <c r="AI3870" s="4"/>
    </row>
    <row r="3871" ht="17" hidden="1" customHeight="1" spans="1:35">
      <c r="A3871" s="3" t="s">
        <v>1583</v>
      </c>
      <c r="B3871" s="3" t="s">
        <v>1584</v>
      </c>
      <c r="C3871" s="3" t="s">
        <v>1585</v>
      </c>
      <c r="D3871" s="3" t="s">
        <v>1586</v>
      </c>
      <c r="E3871" s="3" t="s">
        <v>1587</v>
      </c>
      <c r="F3871" s="3" t="s">
        <v>1588</v>
      </c>
      <c r="G3871" s="3" t="s">
        <v>1589</v>
      </c>
      <c r="H3871" s="10" t="s">
        <v>1601</v>
      </c>
      <c r="I3871" s="1">
        <v>31.5</v>
      </c>
      <c r="J3871" s="1">
        <v>-85.28</v>
      </c>
      <c r="K3871" s="1">
        <v>1</v>
      </c>
      <c r="L3871" s="1">
        <v>1442</v>
      </c>
      <c r="M3871" s="1">
        <v>15.4889998237292</v>
      </c>
      <c r="N3871" s="1">
        <v>1.58</v>
      </c>
      <c r="O3871" s="1">
        <v>5.2</v>
      </c>
      <c r="P3871" s="1">
        <f t="shared" si="335"/>
        <v>13</v>
      </c>
      <c r="Q3871" s="1">
        <v>50.5</v>
      </c>
      <c r="R3871" s="1">
        <v>36.5</v>
      </c>
      <c r="S3871" s="1" t="s">
        <v>317</v>
      </c>
      <c r="T3871" s="1">
        <v>13.34</v>
      </c>
      <c r="U3871" s="3">
        <v>1.296</v>
      </c>
      <c r="V3871" s="1">
        <f t="shared" si="336"/>
        <v>10.2932098765432</v>
      </c>
      <c r="W3871" s="6" t="s">
        <v>1591</v>
      </c>
      <c r="X3871" s="1">
        <v>4</v>
      </c>
      <c r="AA3871" s="1" t="s">
        <v>1592</v>
      </c>
      <c r="AB3871" s="1" t="s">
        <v>1595</v>
      </c>
      <c r="AC3871" s="1" t="s">
        <v>1599</v>
      </c>
      <c r="AD3871" s="1">
        <v>34</v>
      </c>
      <c r="AE3871" s="13"/>
      <c r="AI3871" s="4"/>
    </row>
    <row r="3872" ht="17" hidden="1" customHeight="1" spans="1:35">
      <c r="A3872" s="3" t="s">
        <v>1583</v>
      </c>
      <c r="B3872" s="3" t="s">
        <v>1584</v>
      </c>
      <c r="C3872" s="3" t="s">
        <v>1585</v>
      </c>
      <c r="D3872" s="3" t="s">
        <v>1586</v>
      </c>
      <c r="E3872" s="3" t="s">
        <v>1587</v>
      </c>
      <c r="F3872" s="3" t="s">
        <v>1588</v>
      </c>
      <c r="G3872" s="3" t="s">
        <v>1589</v>
      </c>
      <c r="H3872" s="10" t="s">
        <v>1601</v>
      </c>
      <c r="I3872" s="1">
        <v>31.5</v>
      </c>
      <c r="J3872" s="1">
        <v>-85.28</v>
      </c>
      <c r="K3872" s="1">
        <v>1</v>
      </c>
      <c r="L3872" s="1">
        <v>1442</v>
      </c>
      <c r="M3872" s="1">
        <v>15.4889998237292</v>
      </c>
      <c r="N3872" s="1">
        <v>1.58</v>
      </c>
      <c r="O3872" s="1">
        <v>5.2</v>
      </c>
      <c r="P3872" s="1">
        <f t="shared" si="335"/>
        <v>13</v>
      </c>
      <c r="Q3872" s="1">
        <v>50.5</v>
      </c>
      <c r="R3872" s="1">
        <v>36.5</v>
      </c>
      <c r="S3872" s="1" t="s">
        <v>317</v>
      </c>
      <c r="T3872" s="1">
        <v>13.34</v>
      </c>
      <c r="U3872" s="3">
        <v>1.296</v>
      </c>
      <c r="V3872" s="1">
        <f t="shared" si="336"/>
        <v>10.2932098765432</v>
      </c>
      <c r="W3872" s="6" t="s">
        <v>1591</v>
      </c>
      <c r="X3872" s="1">
        <v>4</v>
      </c>
      <c r="AA3872" s="1" t="s">
        <v>1592</v>
      </c>
      <c r="AB3872" s="1" t="s">
        <v>1596</v>
      </c>
      <c r="AC3872" s="1" t="s">
        <v>1599</v>
      </c>
      <c r="AD3872" s="1">
        <v>34</v>
      </c>
      <c r="AE3872" s="13"/>
      <c r="AI3872" s="4"/>
    </row>
    <row r="3873" ht="17" hidden="1" customHeight="1" spans="1:35">
      <c r="A3873" s="3" t="s">
        <v>1583</v>
      </c>
      <c r="B3873" s="3" t="s">
        <v>1584</v>
      </c>
      <c r="C3873" s="3" t="s">
        <v>1585</v>
      </c>
      <c r="D3873" s="3" t="s">
        <v>1586</v>
      </c>
      <c r="E3873" s="3" t="s">
        <v>1587</v>
      </c>
      <c r="F3873" s="3" t="s">
        <v>1588</v>
      </c>
      <c r="G3873" s="3" t="s">
        <v>1589</v>
      </c>
      <c r="H3873" s="10" t="s">
        <v>1601</v>
      </c>
      <c r="I3873" s="1">
        <v>31.5</v>
      </c>
      <c r="J3873" s="1">
        <v>-85.28</v>
      </c>
      <c r="K3873" s="1">
        <v>1</v>
      </c>
      <c r="L3873" s="1">
        <v>1442</v>
      </c>
      <c r="M3873" s="1">
        <v>15.4889998237292</v>
      </c>
      <c r="N3873" s="1">
        <v>1.58</v>
      </c>
      <c r="O3873" s="1">
        <v>5.2</v>
      </c>
      <c r="P3873" s="1">
        <f t="shared" si="335"/>
        <v>13</v>
      </c>
      <c r="Q3873" s="1">
        <v>50.5</v>
      </c>
      <c r="R3873" s="1">
        <v>36.5</v>
      </c>
      <c r="S3873" s="1" t="s">
        <v>317</v>
      </c>
      <c r="T3873" s="1">
        <v>13.34</v>
      </c>
      <c r="U3873" s="3">
        <v>1.296</v>
      </c>
      <c r="V3873" s="1">
        <f t="shared" si="336"/>
        <v>10.2932098765432</v>
      </c>
      <c r="W3873" s="6" t="s">
        <v>1591</v>
      </c>
      <c r="X3873" s="1">
        <v>4</v>
      </c>
      <c r="AA3873" s="1" t="s">
        <v>1597</v>
      </c>
      <c r="AB3873" s="1" t="s">
        <v>1593</v>
      </c>
      <c r="AC3873" s="1" t="s">
        <v>1600</v>
      </c>
      <c r="AD3873" s="1">
        <v>34</v>
      </c>
      <c r="AE3873" s="13"/>
      <c r="AI3873" s="4"/>
    </row>
    <row r="3874" ht="17" hidden="1" customHeight="1" spans="1:35">
      <c r="A3874" s="3" t="s">
        <v>1583</v>
      </c>
      <c r="B3874" s="3" t="s">
        <v>1584</v>
      </c>
      <c r="C3874" s="3" t="s">
        <v>1585</v>
      </c>
      <c r="D3874" s="3" t="s">
        <v>1586</v>
      </c>
      <c r="E3874" s="3" t="s">
        <v>1587</v>
      </c>
      <c r="F3874" s="3" t="s">
        <v>1588</v>
      </c>
      <c r="G3874" s="3" t="s">
        <v>1589</v>
      </c>
      <c r="H3874" s="10" t="s">
        <v>1601</v>
      </c>
      <c r="I3874" s="1">
        <v>31.5</v>
      </c>
      <c r="J3874" s="1">
        <v>-85.28</v>
      </c>
      <c r="K3874" s="1">
        <v>1</v>
      </c>
      <c r="L3874" s="1">
        <v>1442</v>
      </c>
      <c r="M3874" s="1">
        <v>15.4889998237292</v>
      </c>
      <c r="N3874" s="1">
        <v>1.58</v>
      </c>
      <c r="O3874" s="1">
        <v>5.2</v>
      </c>
      <c r="P3874" s="1">
        <f t="shared" si="335"/>
        <v>13</v>
      </c>
      <c r="Q3874" s="1">
        <v>50.5</v>
      </c>
      <c r="R3874" s="1">
        <v>36.5</v>
      </c>
      <c r="S3874" s="1" t="s">
        <v>317</v>
      </c>
      <c r="T3874" s="1">
        <v>13.34</v>
      </c>
      <c r="U3874" s="3">
        <v>1.296</v>
      </c>
      <c r="V3874" s="1">
        <f t="shared" si="336"/>
        <v>10.2932098765432</v>
      </c>
      <c r="W3874" s="6" t="s">
        <v>1591</v>
      </c>
      <c r="X3874" s="1">
        <v>4</v>
      </c>
      <c r="AA3874" s="1" t="s">
        <v>1597</v>
      </c>
      <c r="AB3874" s="1" t="s">
        <v>1595</v>
      </c>
      <c r="AC3874" s="1" t="s">
        <v>1600</v>
      </c>
      <c r="AD3874" s="1">
        <v>34</v>
      </c>
      <c r="AE3874" s="13"/>
      <c r="AI3874" s="4"/>
    </row>
    <row r="3875" ht="17" hidden="1" customHeight="1" spans="1:35">
      <c r="A3875" s="3" t="s">
        <v>1583</v>
      </c>
      <c r="B3875" s="3" t="s">
        <v>1584</v>
      </c>
      <c r="C3875" s="3" t="s">
        <v>1585</v>
      </c>
      <c r="D3875" s="3" t="s">
        <v>1586</v>
      </c>
      <c r="E3875" s="3" t="s">
        <v>1587</v>
      </c>
      <c r="F3875" s="3" t="s">
        <v>1588</v>
      </c>
      <c r="G3875" s="3" t="s">
        <v>1589</v>
      </c>
      <c r="H3875" s="10" t="s">
        <v>1601</v>
      </c>
      <c r="I3875" s="1">
        <v>31.5</v>
      </c>
      <c r="J3875" s="1">
        <v>-85.28</v>
      </c>
      <c r="K3875" s="1">
        <v>1</v>
      </c>
      <c r="L3875" s="1">
        <v>1442</v>
      </c>
      <c r="M3875" s="1">
        <v>15.4889998237292</v>
      </c>
      <c r="N3875" s="1">
        <v>1.58</v>
      </c>
      <c r="O3875" s="1">
        <v>5.2</v>
      </c>
      <c r="P3875" s="1">
        <f t="shared" si="335"/>
        <v>13</v>
      </c>
      <c r="Q3875" s="1">
        <v>50.5</v>
      </c>
      <c r="R3875" s="1">
        <v>36.5</v>
      </c>
      <c r="S3875" s="1" t="s">
        <v>317</v>
      </c>
      <c r="T3875" s="1">
        <v>13.34</v>
      </c>
      <c r="U3875" s="3">
        <v>1.296</v>
      </c>
      <c r="V3875" s="1">
        <f t="shared" si="336"/>
        <v>10.2932098765432</v>
      </c>
      <c r="W3875" s="6" t="s">
        <v>1591</v>
      </c>
      <c r="X3875" s="1">
        <v>4</v>
      </c>
      <c r="AA3875" s="1" t="s">
        <v>1597</v>
      </c>
      <c r="AB3875" s="1" t="s">
        <v>1596</v>
      </c>
      <c r="AC3875" s="1" t="s">
        <v>1600</v>
      </c>
      <c r="AD3875" s="1">
        <v>34</v>
      </c>
      <c r="AE3875" s="13"/>
      <c r="AI3875" s="4"/>
    </row>
    <row r="3876" ht="17" hidden="1" customHeight="1" spans="1:35">
      <c r="A3876" s="3" t="s">
        <v>1583</v>
      </c>
      <c r="B3876" s="3" t="s">
        <v>1584</v>
      </c>
      <c r="C3876" s="3" t="s">
        <v>1585</v>
      </c>
      <c r="D3876" s="3" t="s">
        <v>1586</v>
      </c>
      <c r="E3876" s="3" t="s">
        <v>1587</v>
      </c>
      <c r="F3876" s="3" t="s">
        <v>1588</v>
      </c>
      <c r="G3876" s="3" t="s">
        <v>1589</v>
      </c>
      <c r="H3876" s="10" t="s">
        <v>1601</v>
      </c>
      <c r="I3876" s="1">
        <v>31.5</v>
      </c>
      <c r="J3876" s="1">
        <v>-85.28</v>
      </c>
      <c r="K3876" s="1">
        <v>2</v>
      </c>
      <c r="L3876" s="1">
        <v>1442</v>
      </c>
      <c r="M3876" s="1">
        <v>15.4889998237292</v>
      </c>
      <c r="N3876" s="1">
        <v>1.58</v>
      </c>
      <c r="O3876" s="1">
        <v>5.2</v>
      </c>
      <c r="P3876" s="1">
        <f t="shared" si="335"/>
        <v>13</v>
      </c>
      <c r="Q3876" s="1">
        <v>50.5</v>
      </c>
      <c r="R3876" s="1">
        <v>36.5</v>
      </c>
      <c r="S3876" s="1" t="s">
        <v>317</v>
      </c>
      <c r="T3876" s="1">
        <v>13.34</v>
      </c>
      <c r="U3876" s="3">
        <v>1.296</v>
      </c>
      <c r="V3876" s="1">
        <f t="shared" si="336"/>
        <v>10.2932098765432</v>
      </c>
      <c r="W3876" s="6" t="s">
        <v>1591</v>
      </c>
      <c r="X3876" s="1">
        <v>4</v>
      </c>
      <c r="AA3876" s="1" t="s">
        <v>1592</v>
      </c>
      <c r="AB3876" s="1" t="s">
        <v>1593</v>
      </c>
      <c r="AC3876" s="1" t="s">
        <v>1594</v>
      </c>
      <c r="AD3876" s="1">
        <v>34</v>
      </c>
      <c r="AE3876" s="13"/>
      <c r="AI3876" s="4"/>
    </row>
    <row r="3877" ht="17" hidden="1" customHeight="1" spans="1:35">
      <c r="A3877" s="3" t="s">
        <v>1583</v>
      </c>
      <c r="B3877" s="3" t="s">
        <v>1584</v>
      </c>
      <c r="C3877" s="3" t="s">
        <v>1585</v>
      </c>
      <c r="D3877" s="3" t="s">
        <v>1586</v>
      </c>
      <c r="E3877" s="3" t="s">
        <v>1587</v>
      </c>
      <c r="F3877" s="3" t="s">
        <v>1588</v>
      </c>
      <c r="G3877" s="3" t="s">
        <v>1589</v>
      </c>
      <c r="H3877" s="10" t="s">
        <v>1601</v>
      </c>
      <c r="I3877" s="1">
        <v>31.5</v>
      </c>
      <c r="J3877" s="1">
        <v>-85.28</v>
      </c>
      <c r="K3877" s="1">
        <v>2</v>
      </c>
      <c r="L3877" s="1">
        <v>1442</v>
      </c>
      <c r="M3877" s="1">
        <v>15.4889998237292</v>
      </c>
      <c r="N3877" s="1">
        <v>1.58</v>
      </c>
      <c r="O3877" s="1">
        <v>5.2</v>
      </c>
      <c r="P3877" s="1">
        <f t="shared" si="335"/>
        <v>13</v>
      </c>
      <c r="Q3877" s="1">
        <v>50.5</v>
      </c>
      <c r="R3877" s="1">
        <v>36.5</v>
      </c>
      <c r="S3877" s="1" t="s">
        <v>317</v>
      </c>
      <c r="T3877" s="1">
        <v>13.34</v>
      </c>
      <c r="U3877" s="3">
        <v>1.296</v>
      </c>
      <c r="V3877" s="1">
        <f t="shared" si="336"/>
        <v>10.2932098765432</v>
      </c>
      <c r="W3877" s="6" t="s">
        <v>1591</v>
      </c>
      <c r="X3877" s="1">
        <v>4</v>
      </c>
      <c r="AA3877" s="1" t="s">
        <v>1592</v>
      </c>
      <c r="AB3877" s="1" t="s">
        <v>1595</v>
      </c>
      <c r="AC3877" s="1" t="s">
        <v>1594</v>
      </c>
      <c r="AD3877" s="1">
        <v>34</v>
      </c>
      <c r="AE3877" s="13"/>
      <c r="AI3877" s="4"/>
    </row>
    <row r="3878" ht="17" hidden="1" customHeight="1" spans="1:35">
      <c r="A3878" s="3" t="s">
        <v>1583</v>
      </c>
      <c r="B3878" s="3" t="s">
        <v>1584</v>
      </c>
      <c r="C3878" s="3" t="s">
        <v>1585</v>
      </c>
      <c r="D3878" s="3" t="s">
        <v>1586</v>
      </c>
      <c r="E3878" s="3" t="s">
        <v>1587</v>
      </c>
      <c r="F3878" s="3" t="s">
        <v>1588</v>
      </c>
      <c r="G3878" s="3" t="s">
        <v>1589</v>
      </c>
      <c r="H3878" s="10" t="s">
        <v>1601</v>
      </c>
      <c r="I3878" s="1">
        <v>31.5</v>
      </c>
      <c r="J3878" s="1">
        <v>-85.28</v>
      </c>
      <c r="K3878" s="1">
        <v>2</v>
      </c>
      <c r="L3878" s="1">
        <v>1442</v>
      </c>
      <c r="M3878" s="1">
        <v>15.4889998237292</v>
      </c>
      <c r="N3878" s="1">
        <v>1.58</v>
      </c>
      <c r="O3878" s="1">
        <v>5.2</v>
      </c>
      <c r="P3878" s="1">
        <f t="shared" si="335"/>
        <v>13</v>
      </c>
      <c r="Q3878" s="1">
        <v>50.5</v>
      </c>
      <c r="R3878" s="1">
        <v>36.5</v>
      </c>
      <c r="S3878" s="1" t="s">
        <v>317</v>
      </c>
      <c r="T3878" s="1">
        <v>13.34</v>
      </c>
      <c r="U3878" s="3">
        <v>1.296</v>
      </c>
      <c r="V3878" s="1">
        <f t="shared" si="336"/>
        <v>10.2932098765432</v>
      </c>
      <c r="W3878" s="6" t="s">
        <v>1591</v>
      </c>
      <c r="X3878" s="1">
        <v>4</v>
      </c>
      <c r="AA3878" s="1" t="s">
        <v>1592</v>
      </c>
      <c r="AB3878" s="1" t="s">
        <v>1596</v>
      </c>
      <c r="AC3878" s="1" t="s">
        <v>1594</v>
      </c>
      <c r="AD3878" s="1">
        <v>34</v>
      </c>
      <c r="AE3878" s="13"/>
      <c r="AI3878" s="4"/>
    </row>
    <row r="3879" ht="17" hidden="1" customHeight="1" spans="1:35">
      <c r="A3879" s="3" t="s">
        <v>1583</v>
      </c>
      <c r="B3879" s="3" t="s">
        <v>1584</v>
      </c>
      <c r="C3879" s="3" t="s">
        <v>1585</v>
      </c>
      <c r="D3879" s="3" t="s">
        <v>1586</v>
      </c>
      <c r="E3879" s="3" t="s">
        <v>1587</v>
      </c>
      <c r="F3879" s="3" t="s">
        <v>1588</v>
      </c>
      <c r="G3879" s="3" t="s">
        <v>1589</v>
      </c>
      <c r="H3879" s="10" t="s">
        <v>1601</v>
      </c>
      <c r="I3879" s="1">
        <v>31.5</v>
      </c>
      <c r="J3879" s="1">
        <v>-85.28</v>
      </c>
      <c r="K3879" s="1">
        <v>2</v>
      </c>
      <c r="L3879" s="1">
        <v>1442</v>
      </c>
      <c r="M3879" s="1">
        <v>15.4889998237292</v>
      </c>
      <c r="N3879" s="1">
        <v>1.58</v>
      </c>
      <c r="O3879" s="1">
        <v>5.2</v>
      </c>
      <c r="P3879" s="1">
        <f t="shared" si="335"/>
        <v>13</v>
      </c>
      <c r="Q3879" s="1">
        <v>50.5</v>
      </c>
      <c r="R3879" s="1">
        <v>36.5</v>
      </c>
      <c r="S3879" s="1" t="s">
        <v>317</v>
      </c>
      <c r="T3879" s="1">
        <v>13.34</v>
      </c>
      <c r="U3879" s="3">
        <v>1.296</v>
      </c>
      <c r="V3879" s="1">
        <f t="shared" si="336"/>
        <v>10.2932098765432</v>
      </c>
      <c r="W3879" s="6" t="s">
        <v>1591</v>
      </c>
      <c r="X3879" s="1">
        <v>4</v>
      </c>
      <c r="AA3879" s="1" t="s">
        <v>1597</v>
      </c>
      <c r="AB3879" s="1" t="s">
        <v>1593</v>
      </c>
      <c r="AC3879" s="1" t="s">
        <v>1598</v>
      </c>
      <c r="AD3879" s="1">
        <v>34</v>
      </c>
      <c r="AE3879" s="13"/>
      <c r="AI3879" s="4"/>
    </row>
    <row r="3880" ht="17" hidden="1" customHeight="1" spans="1:35">
      <c r="A3880" s="3" t="s">
        <v>1583</v>
      </c>
      <c r="B3880" s="3" t="s">
        <v>1584</v>
      </c>
      <c r="C3880" s="3" t="s">
        <v>1585</v>
      </c>
      <c r="D3880" s="3" t="s">
        <v>1586</v>
      </c>
      <c r="E3880" s="3" t="s">
        <v>1587</v>
      </c>
      <c r="F3880" s="3" t="s">
        <v>1588</v>
      </c>
      <c r="G3880" s="3" t="s">
        <v>1589</v>
      </c>
      <c r="H3880" s="10" t="s">
        <v>1601</v>
      </c>
      <c r="I3880" s="1">
        <v>31.5</v>
      </c>
      <c r="J3880" s="1">
        <v>-85.28</v>
      </c>
      <c r="K3880" s="1">
        <v>2</v>
      </c>
      <c r="L3880" s="1">
        <v>1442</v>
      </c>
      <c r="M3880" s="1">
        <v>15.4889998237292</v>
      </c>
      <c r="N3880" s="1">
        <v>1.58</v>
      </c>
      <c r="O3880" s="1">
        <v>5.2</v>
      </c>
      <c r="P3880" s="1">
        <f t="shared" ref="P3880:P3915" si="339">100-Q3880-R3880</f>
        <v>13</v>
      </c>
      <c r="Q3880" s="1">
        <v>50.5</v>
      </c>
      <c r="R3880" s="1">
        <v>36.5</v>
      </c>
      <c r="S3880" s="1" t="s">
        <v>317</v>
      </c>
      <c r="T3880" s="1">
        <v>13.34</v>
      </c>
      <c r="U3880" s="3">
        <v>1.296</v>
      </c>
      <c r="V3880" s="1">
        <f t="shared" si="336"/>
        <v>10.2932098765432</v>
      </c>
      <c r="W3880" s="6" t="s">
        <v>1591</v>
      </c>
      <c r="X3880" s="1">
        <v>4</v>
      </c>
      <c r="AA3880" s="1" t="s">
        <v>1597</v>
      </c>
      <c r="AB3880" s="1" t="s">
        <v>1595</v>
      </c>
      <c r="AC3880" s="1" t="s">
        <v>1598</v>
      </c>
      <c r="AD3880" s="1">
        <v>34</v>
      </c>
      <c r="AE3880" s="13"/>
      <c r="AI3880" s="4"/>
    </row>
    <row r="3881" ht="17" hidden="1" customHeight="1" spans="1:35">
      <c r="A3881" s="3" t="s">
        <v>1583</v>
      </c>
      <c r="B3881" s="3" t="s">
        <v>1584</v>
      </c>
      <c r="C3881" s="3" t="s">
        <v>1585</v>
      </c>
      <c r="D3881" s="3" t="s">
        <v>1586</v>
      </c>
      <c r="E3881" s="3" t="s">
        <v>1587</v>
      </c>
      <c r="F3881" s="3" t="s">
        <v>1588</v>
      </c>
      <c r="G3881" s="3" t="s">
        <v>1589</v>
      </c>
      <c r="H3881" s="10" t="s">
        <v>1601</v>
      </c>
      <c r="I3881" s="1">
        <v>31.5</v>
      </c>
      <c r="J3881" s="1">
        <v>-85.28</v>
      </c>
      <c r="K3881" s="1">
        <v>2</v>
      </c>
      <c r="L3881" s="1">
        <v>1442</v>
      </c>
      <c r="M3881" s="1">
        <v>15.4889998237292</v>
      </c>
      <c r="N3881" s="1">
        <v>1.58</v>
      </c>
      <c r="O3881" s="1">
        <v>5.2</v>
      </c>
      <c r="P3881" s="1">
        <f t="shared" si="339"/>
        <v>13</v>
      </c>
      <c r="Q3881" s="1">
        <v>50.5</v>
      </c>
      <c r="R3881" s="1">
        <v>36.5</v>
      </c>
      <c r="S3881" s="1" t="s">
        <v>317</v>
      </c>
      <c r="T3881" s="1">
        <v>13.34</v>
      </c>
      <c r="U3881" s="3">
        <v>1.296</v>
      </c>
      <c r="V3881" s="1">
        <f t="shared" si="336"/>
        <v>10.2932098765432</v>
      </c>
      <c r="W3881" s="6" t="s">
        <v>1591</v>
      </c>
      <c r="X3881" s="1">
        <v>4</v>
      </c>
      <c r="AA3881" s="1" t="s">
        <v>1597</v>
      </c>
      <c r="AB3881" s="1" t="s">
        <v>1596</v>
      </c>
      <c r="AC3881" s="1" t="s">
        <v>1598</v>
      </c>
      <c r="AD3881" s="1">
        <v>34</v>
      </c>
      <c r="AE3881" s="13"/>
      <c r="AI3881" s="4"/>
    </row>
    <row r="3882" ht="17" hidden="1" customHeight="1" spans="1:35">
      <c r="A3882" s="3" t="s">
        <v>1583</v>
      </c>
      <c r="B3882" s="3" t="s">
        <v>1584</v>
      </c>
      <c r="C3882" s="3" t="s">
        <v>1585</v>
      </c>
      <c r="D3882" s="3" t="s">
        <v>1586</v>
      </c>
      <c r="E3882" s="3" t="s">
        <v>1587</v>
      </c>
      <c r="F3882" s="3" t="s">
        <v>1588</v>
      </c>
      <c r="G3882" s="3" t="s">
        <v>1589</v>
      </c>
      <c r="H3882" s="10" t="s">
        <v>1601</v>
      </c>
      <c r="I3882" s="1">
        <v>31.5</v>
      </c>
      <c r="J3882" s="1">
        <v>-85.28</v>
      </c>
      <c r="K3882" s="1">
        <v>2</v>
      </c>
      <c r="L3882" s="1">
        <v>1442</v>
      </c>
      <c r="M3882" s="1">
        <v>15.4889998237292</v>
      </c>
      <c r="N3882" s="1">
        <v>1.58</v>
      </c>
      <c r="O3882" s="1">
        <v>5.2</v>
      </c>
      <c r="P3882" s="1">
        <f t="shared" si="339"/>
        <v>13</v>
      </c>
      <c r="Q3882" s="1">
        <v>50.5</v>
      </c>
      <c r="R3882" s="1">
        <v>36.5</v>
      </c>
      <c r="S3882" s="1" t="s">
        <v>317</v>
      </c>
      <c r="T3882" s="1">
        <v>13.34</v>
      </c>
      <c r="U3882" s="3">
        <v>1.296</v>
      </c>
      <c r="V3882" s="1">
        <f t="shared" si="336"/>
        <v>10.2932098765432</v>
      </c>
      <c r="W3882" s="6" t="s">
        <v>1591</v>
      </c>
      <c r="X3882" s="1">
        <v>4</v>
      </c>
      <c r="AA3882" s="1" t="s">
        <v>1592</v>
      </c>
      <c r="AB3882" s="1" t="s">
        <v>1593</v>
      </c>
      <c r="AC3882" s="1" t="s">
        <v>1599</v>
      </c>
      <c r="AD3882" s="1">
        <v>34</v>
      </c>
      <c r="AE3882" s="13"/>
      <c r="AI3882" s="4"/>
    </row>
    <row r="3883" ht="17" hidden="1" customHeight="1" spans="1:35">
      <c r="A3883" s="3" t="s">
        <v>1583</v>
      </c>
      <c r="B3883" s="3" t="s">
        <v>1584</v>
      </c>
      <c r="C3883" s="3" t="s">
        <v>1585</v>
      </c>
      <c r="D3883" s="3" t="s">
        <v>1586</v>
      </c>
      <c r="E3883" s="3" t="s">
        <v>1587</v>
      </c>
      <c r="F3883" s="3" t="s">
        <v>1588</v>
      </c>
      <c r="G3883" s="3" t="s">
        <v>1589</v>
      </c>
      <c r="H3883" s="10" t="s">
        <v>1601</v>
      </c>
      <c r="I3883" s="1">
        <v>31.5</v>
      </c>
      <c r="J3883" s="1">
        <v>-85.28</v>
      </c>
      <c r="K3883" s="1">
        <v>2</v>
      </c>
      <c r="L3883" s="1">
        <v>1442</v>
      </c>
      <c r="M3883" s="1">
        <v>15.4889998237292</v>
      </c>
      <c r="N3883" s="1">
        <v>1.58</v>
      </c>
      <c r="O3883" s="1">
        <v>5.2</v>
      </c>
      <c r="P3883" s="1">
        <f t="shared" si="339"/>
        <v>13</v>
      </c>
      <c r="Q3883" s="1">
        <v>50.5</v>
      </c>
      <c r="R3883" s="1">
        <v>36.5</v>
      </c>
      <c r="S3883" s="1" t="s">
        <v>317</v>
      </c>
      <c r="T3883" s="1">
        <v>13.34</v>
      </c>
      <c r="U3883" s="3">
        <v>1.296</v>
      </c>
      <c r="V3883" s="1">
        <f t="shared" si="336"/>
        <v>10.2932098765432</v>
      </c>
      <c r="W3883" s="6" t="s">
        <v>1591</v>
      </c>
      <c r="X3883" s="1">
        <v>4</v>
      </c>
      <c r="AA3883" s="1" t="s">
        <v>1592</v>
      </c>
      <c r="AB3883" s="1" t="s">
        <v>1595</v>
      </c>
      <c r="AC3883" s="1" t="s">
        <v>1599</v>
      </c>
      <c r="AD3883" s="1">
        <v>34</v>
      </c>
      <c r="AE3883" s="13"/>
      <c r="AI3883" s="4"/>
    </row>
    <row r="3884" ht="17" hidden="1" customHeight="1" spans="1:35">
      <c r="A3884" s="3" t="s">
        <v>1583</v>
      </c>
      <c r="B3884" s="3" t="s">
        <v>1584</v>
      </c>
      <c r="C3884" s="3" t="s">
        <v>1585</v>
      </c>
      <c r="D3884" s="3" t="s">
        <v>1586</v>
      </c>
      <c r="E3884" s="3" t="s">
        <v>1587</v>
      </c>
      <c r="F3884" s="3" t="s">
        <v>1588</v>
      </c>
      <c r="G3884" s="3" t="s">
        <v>1589</v>
      </c>
      <c r="H3884" s="10" t="s">
        <v>1601</v>
      </c>
      <c r="I3884" s="1">
        <v>31.5</v>
      </c>
      <c r="J3884" s="1">
        <v>-85.28</v>
      </c>
      <c r="K3884" s="1">
        <v>2</v>
      </c>
      <c r="L3884" s="1">
        <v>1442</v>
      </c>
      <c r="M3884" s="1">
        <v>15.4889998237292</v>
      </c>
      <c r="N3884" s="1">
        <v>1.58</v>
      </c>
      <c r="O3884" s="1">
        <v>5.2</v>
      </c>
      <c r="P3884" s="1">
        <f t="shared" si="339"/>
        <v>13</v>
      </c>
      <c r="Q3884" s="1">
        <v>50.5</v>
      </c>
      <c r="R3884" s="1">
        <v>36.5</v>
      </c>
      <c r="S3884" s="1" t="s">
        <v>317</v>
      </c>
      <c r="T3884" s="1">
        <v>13.34</v>
      </c>
      <c r="U3884" s="3">
        <v>1.296</v>
      </c>
      <c r="V3884" s="1">
        <f t="shared" si="336"/>
        <v>10.2932098765432</v>
      </c>
      <c r="W3884" s="6" t="s">
        <v>1591</v>
      </c>
      <c r="X3884" s="1">
        <v>4</v>
      </c>
      <c r="AA3884" s="1" t="s">
        <v>1592</v>
      </c>
      <c r="AB3884" s="1" t="s">
        <v>1596</v>
      </c>
      <c r="AC3884" s="1" t="s">
        <v>1599</v>
      </c>
      <c r="AD3884" s="1">
        <v>34</v>
      </c>
      <c r="AE3884" s="13"/>
      <c r="AI3884" s="4"/>
    </row>
    <row r="3885" ht="17" hidden="1" customHeight="1" spans="1:35">
      <c r="A3885" s="3" t="s">
        <v>1583</v>
      </c>
      <c r="B3885" s="3" t="s">
        <v>1584</v>
      </c>
      <c r="C3885" s="3" t="s">
        <v>1585</v>
      </c>
      <c r="D3885" s="3" t="s">
        <v>1586</v>
      </c>
      <c r="E3885" s="3" t="s">
        <v>1587</v>
      </c>
      <c r="F3885" s="3" t="s">
        <v>1588</v>
      </c>
      <c r="G3885" s="3" t="s">
        <v>1589</v>
      </c>
      <c r="H3885" s="10" t="s">
        <v>1601</v>
      </c>
      <c r="I3885" s="1">
        <v>31.5</v>
      </c>
      <c r="J3885" s="1">
        <v>-85.28</v>
      </c>
      <c r="K3885" s="1">
        <v>2</v>
      </c>
      <c r="L3885" s="1">
        <v>1442</v>
      </c>
      <c r="M3885" s="1">
        <v>15.4889998237292</v>
      </c>
      <c r="N3885" s="1">
        <v>1.58</v>
      </c>
      <c r="O3885" s="1">
        <v>5.2</v>
      </c>
      <c r="P3885" s="1">
        <f t="shared" si="339"/>
        <v>13</v>
      </c>
      <c r="Q3885" s="1">
        <v>50.5</v>
      </c>
      <c r="R3885" s="1">
        <v>36.5</v>
      </c>
      <c r="S3885" s="1" t="s">
        <v>317</v>
      </c>
      <c r="T3885" s="1">
        <v>13.34</v>
      </c>
      <c r="U3885" s="3">
        <v>1.296</v>
      </c>
      <c r="V3885" s="1">
        <f t="shared" si="336"/>
        <v>10.2932098765432</v>
      </c>
      <c r="W3885" s="6" t="s">
        <v>1591</v>
      </c>
      <c r="X3885" s="1">
        <v>4</v>
      </c>
      <c r="AA3885" s="1" t="s">
        <v>1597</v>
      </c>
      <c r="AB3885" s="1" t="s">
        <v>1593</v>
      </c>
      <c r="AC3885" s="1" t="s">
        <v>1600</v>
      </c>
      <c r="AD3885" s="1">
        <v>34</v>
      </c>
      <c r="AE3885" s="13"/>
      <c r="AI3885" s="4"/>
    </row>
    <row r="3886" ht="17" hidden="1" customHeight="1" spans="1:35">
      <c r="A3886" s="3" t="s">
        <v>1583</v>
      </c>
      <c r="B3886" s="3" t="s">
        <v>1584</v>
      </c>
      <c r="C3886" s="3" t="s">
        <v>1585</v>
      </c>
      <c r="D3886" s="3" t="s">
        <v>1586</v>
      </c>
      <c r="E3886" s="3" t="s">
        <v>1587</v>
      </c>
      <c r="F3886" s="3" t="s">
        <v>1588</v>
      </c>
      <c r="G3886" s="3" t="s">
        <v>1589</v>
      </c>
      <c r="H3886" s="10" t="s">
        <v>1601</v>
      </c>
      <c r="I3886" s="1">
        <v>31.5</v>
      </c>
      <c r="J3886" s="1">
        <v>-85.28</v>
      </c>
      <c r="K3886" s="1">
        <v>2</v>
      </c>
      <c r="L3886" s="1">
        <v>1442</v>
      </c>
      <c r="M3886" s="1">
        <v>15.4889998237292</v>
      </c>
      <c r="N3886" s="1">
        <v>1.58</v>
      </c>
      <c r="O3886" s="1">
        <v>5.2</v>
      </c>
      <c r="P3886" s="1">
        <f t="shared" si="339"/>
        <v>13</v>
      </c>
      <c r="Q3886" s="1">
        <v>50.5</v>
      </c>
      <c r="R3886" s="1">
        <v>36.5</v>
      </c>
      <c r="S3886" s="1" t="s">
        <v>317</v>
      </c>
      <c r="T3886" s="1">
        <v>13.34</v>
      </c>
      <c r="U3886" s="3">
        <v>1.296</v>
      </c>
      <c r="V3886" s="1">
        <f t="shared" si="336"/>
        <v>10.2932098765432</v>
      </c>
      <c r="W3886" s="6" t="s">
        <v>1591</v>
      </c>
      <c r="X3886" s="1">
        <v>4</v>
      </c>
      <c r="AA3886" s="1" t="s">
        <v>1597</v>
      </c>
      <c r="AB3886" s="1" t="s">
        <v>1595</v>
      </c>
      <c r="AC3886" s="1" t="s">
        <v>1600</v>
      </c>
      <c r="AD3886" s="1">
        <v>34</v>
      </c>
      <c r="AE3886" s="13"/>
      <c r="AI3886" s="4"/>
    </row>
    <row r="3887" ht="17" hidden="1" customHeight="1" spans="1:35">
      <c r="A3887" s="3" t="s">
        <v>1583</v>
      </c>
      <c r="B3887" s="3" t="s">
        <v>1584</v>
      </c>
      <c r="C3887" s="3" t="s">
        <v>1585</v>
      </c>
      <c r="D3887" s="3" t="s">
        <v>1586</v>
      </c>
      <c r="E3887" s="3" t="s">
        <v>1587</v>
      </c>
      <c r="F3887" s="3" t="s">
        <v>1588</v>
      </c>
      <c r="G3887" s="3" t="s">
        <v>1589</v>
      </c>
      <c r="H3887" s="10" t="s">
        <v>1601</v>
      </c>
      <c r="I3887" s="1">
        <v>31.5</v>
      </c>
      <c r="J3887" s="1">
        <v>-85.28</v>
      </c>
      <c r="K3887" s="1">
        <v>2</v>
      </c>
      <c r="L3887" s="1">
        <v>1442</v>
      </c>
      <c r="M3887" s="1">
        <v>15.4889998237292</v>
      </c>
      <c r="N3887" s="1">
        <v>1.58</v>
      </c>
      <c r="O3887" s="1">
        <v>5.2</v>
      </c>
      <c r="P3887" s="1">
        <f t="shared" si="339"/>
        <v>13</v>
      </c>
      <c r="Q3887" s="1">
        <v>50.5</v>
      </c>
      <c r="R3887" s="1">
        <v>36.5</v>
      </c>
      <c r="S3887" s="1" t="s">
        <v>317</v>
      </c>
      <c r="T3887" s="1">
        <v>13.34</v>
      </c>
      <c r="U3887" s="3">
        <v>1.296</v>
      </c>
      <c r="V3887" s="1">
        <f t="shared" si="336"/>
        <v>10.2932098765432</v>
      </c>
      <c r="W3887" s="6" t="s">
        <v>1591</v>
      </c>
      <c r="X3887" s="1">
        <v>4</v>
      </c>
      <c r="AA3887" s="1" t="s">
        <v>1597</v>
      </c>
      <c r="AB3887" s="1" t="s">
        <v>1596</v>
      </c>
      <c r="AC3887" s="1" t="s">
        <v>1600</v>
      </c>
      <c r="AD3887" s="1">
        <v>34</v>
      </c>
      <c r="AE3887" s="13"/>
      <c r="AI3887" s="4"/>
    </row>
    <row r="3888" ht="17" hidden="1" customHeight="1" spans="1:35">
      <c r="A3888" s="3" t="s">
        <v>1583</v>
      </c>
      <c r="B3888" s="3" t="s">
        <v>1584</v>
      </c>
      <c r="C3888" s="3" t="s">
        <v>1585</v>
      </c>
      <c r="D3888" s="3" t="s">
        <v>1586</v>
      </c>
      <c r="E3888" s="3" t="s">
        <v>1587</v>
      </c>
      <c r="F3888" s="3" t="s">
        <v>1588</v>
      </c>
      <c r="G3888" s="3" t="s">
        <v>1589</v>
      </c>
      <c r="H3888" s="10" t="s">
        <v>1601</v>
      </c>
      <c r="I3888" s="1">
        <v>31.5</v>
      </c>
      <c r="J3888" s="1">
        <v>-85.28</v>
      </c>
      <c r="K3888" s="1">
        <v>3</v>
      </c>
      <c r="L3888" s="1">
        <v>1442</v>
      </c>
      <c r="M3888" s="1">
        <v>15.4889998237292</v>
      </c>
      <c r="N3888" s="1">
        <v>1.58</v>
      </c>
      <c r="O3888" s="1">
        <v>5.2</v>
      </c>
      <c r="P3888" s="1">
        <f t="shared" si="339"/>
        <v>13</v>
      </c>
      <c r="Q3888" s="1">
        <v>50.5</v>
      </c>
      <c r="R3888" s="1">
        <v>36.5</v>
      </c>
      <c r="S3888" s="1" t="s">
        <v>317</v>
      </c>
      <c r="T3888" s="1">
        <v>13.34</v>
      </c>
      <c r="U3888" s="3">
        <v>1.296</v>
      </c>
      <c r="V3888" s="1">
        <f t="shared" si="336"/>
        <v>10.2932098765432</v>
      </c>
      <c r="W3888" s="6" t="s">
        <v>1591</v>
      </c>
      <c r="X3888" s="1">
        <v>4</v>
      </c>
      <c r="AA3888" s="1" t="s">
        <v>1592</v>
      </c>
      <c r="AB3888" s="1" t="s">
        <v>1593</v>
      </c>
      <c r="AC3888" s="1" t="s">
        <v>1594</v>
      </c>
      <c r="AD3888" s="1">
        <v>34</v>
      </c>
      <c r="AE3888" s="13"/>
      <c r="AI3888" s="4"/>
    </row>
    <row r="3889" ht="17" hidden="1" customHeight="1" spans="1:35">
      <c r="A3889" s="3" t="s">
        <v>1583</v>
      </c>
      <c r="B3889" s="3" t="s">
        <v>1584</v>
      </c>
      <c r="C3889" s="3" t="s">
        <v>1585</v>
      </c>
      <c r="D3889" s="3" t="s">
        <v>1586</v>
      </c>
      <c r="E3889" s="3" t="s">
        <v>1587</v>
      </c>
      <c r="F3889" s="3" t="s">
        <v>1588</v>
      </c>
      <c r="G3889" s="3" t="s">
        <v>1589</v>
      </c>
      <c r="H3889" s="10" t="s">
        <v>1601</v>
      </c>
      <c r="I3889" s="1">
        <v>31.5</v>
      </c>
      <c r="J3889" s="1">
        <v>-85.28</v>
      </c>
      <c r="K3889" s="1">
        <v>3</v>
      </c>
      <c r="L3889" s="1">
        <v>1442</v>
      </c>
      <c r="M3889" s="1">
        <v>15.4889998237292</v>
      </c>
      <c r="N3889" s="1">
        <v>1.58</v>
      </c>
      <c r="O3889" s="1">
        <v>5.2</v>
      </c>
      <c r="P3889" s="1">
        <f t="shared" si="339"/>
        <v>13</v>
      </c>
      <c r="Q3889" s="1">
        <v>50.5</v>
      </c>
      <c r="R3889" s="1">
        <v>36.5</v>
      </c>
      <c r="S3889" s="1" t="s">
        <v>317</v>
      </c>
      <c r="T3889" s="1">
        <v>13.34</v>
      </c>
      <c r="U3889" s="3">
        <v>1.296</v>
      </c>
      <c r="V3889" s="1">
        <f t="shared" si="336"/>
        <v>10.2932098765432</v>
      </c>
      <c r="W3889" s="6" t="s">
        <v>1591</v>
      </c>
      <c r="X3889" s="1">
        <v>4</v>
      </c>
      <c r="AA3889" s="1" t="s">
        <v>1592</v>
      </c>
      <c r="AB3889" s="1" t="s">
        <v>1595</v>
      </c>
      <c r="AC3889" s="1" t="s">
        <v>1594</v>
      </c>
      <c r="AD3889" s="1">
        <v>34</v>
      </c>
      <c r="AE3889" s="13"/>
      <c r="AI3889" s="4"/>
    </row>
    <row r="3890" ht="17" hidden="1" customHeight="1" spans="1:35">
      <c r="A3890" s="3" t="s">
        <v>1583</v>
      </c>
      <c r="B3890" s="3" t="s">
        <v>1584</v>
      </c>
      <c r="C3890" s="3" t="s">
        <v>1585</v>
      </c>
      <c r="D3890" s="3" t="s">
        <v>1586</v>
      </c>
      <c r="E3890" s="3" t="s">
        <v>1587</v>
      </c>
      <c r="F3890" s="3" t="s">
        <v>1588</v>
      </c>
      <c r="G3890" s="3" t="s">
        <v>1589</v>
      </c>
      <c r="H3890" s="10" t="s">
        <v>1601</v>
      </c>
      <c r="I3890" s="1">
        <v>31.5</v>
      </c>
      <c r="J3890" s="1">
        <v>-85.28</v>
      </c>
      <c r="K3890" s="1">
        <v>3</v>
      </c>
      <c r="L3890" s="1">
        <v>1442</v>
      </c>
      <c r="M3890" s="1">
        <v>15.4889998237292</v>
      </c>
      <c r="N3890" s="1">
        <v>1.58</v>
      </c>
      <c r="O3890" s="1">
        <v>5.2</v>
      </c>
      <c r="P3890" s="1">
        <f t="shared" si="339"/>
        <v>13</v>
      </c>
      <c r="Q3890" s="1">
        <v>50.5</v>
      </c>
      <c r="R3890" s="1">
        <v>36.5</v>
      </c>
      <c r="S3890" s="1" t="s">
        <v>317</v>
      </c>
      <c r="T3890" s="1">
        <v>13.34</v>
      </c>
      <c r="U3890" s="3">
        <v>1.296</v>
      </c>
      <c r="V3890" s="1">
        <f t="shared" si="336"/>
        <v>10.2932098765432</v>
      </c>
      <c r="W3890" s="6" t="s">
        <v>1591</v>
      </c>
      <c r="X3890" s="1">
        <v>4</v>
      </c>
      <c r="AA3890" s="1" t="s">
        <v>1592</v>
      </c>
      <c r="AB3890" s="1" t="s">
        <v>1596</v>
      </c>
      <c r="AC3890" s="1" t="s">
        <v>1594</v>
      </c>
      <c r="AD3890" s="1">
        <v>34</v>
      </c>
      <c r="AE3890" s="13"/>
      <c r="AI3890" s="4"/>
    </row>
    <row r="3891" ht="17" hidden="1" customHeight="1" spans="1:35">
      <c r="A3891" s="3" t="s">
        <v>1583</v>
      </c>
      <c r="B3891" s="3" t="s">
        <v>1584</v>
      </c>
      <c r="C3891" s="3" t="s">
        <v>1585</v>
      </c>
      <c r="D3891" s="3" t="s">
        <v>1586</v>
      </c>
      <c r="E3891" s="3" t="s">
        <v>1587</v>
      </c>
      <c r="F3891" s="3" t="s">
        <v>1588</v>
      </c>
      <c r="G3891" s="3" t="s">
        <v>1589</v>
      </c>
      <c r="H3891" s="10" t="s">
        <v>1601</v>
      </c>
      <c r="I3891" s="1">
        <v>31.5</v>
      </c>
      <c r="J3891" s="1">
        <v>-85.28</v>
      </c>
      <c r="K3891" s="1">
        <v>3</v>
      </c>
      <c r="L3891" s="1">
        <v>1442</v>
      </c>
      <c r="M3891" s="1">
        <v>15.4889998237292</v>
      </c>
      <c r="N3891" s="1">
        <v>1.58</v>
      </c>
      <c r="O3891" s="1">
        <v>5.2</v>
      </c>
      <c r="P3891" s="1">
        <f t="shared" si="339"/>
        <v>13</v>
      </c>
      <c r="Q3891" s="1">
        <v>50.5</v>
      </c>
      <c r="R3891" s="1">
        <v>36.5</v>
      </c>
      <c r="S3891" s="1" t="s">
        <v>317</v>
      </c>
      <c r="T3891" s="1">
        <v>13.34</v>
      </c>
      <c r="U3891" s="3">
        <v>1.296</v>
      </c>
      <c r="V3891" s="1">
        <f t="shared" si="336"/>
        <v>10.2932098765432</v>
      </c>
      <c r="W3891" s="6" t="s">
        <v>1591</v>
      </c>
      <c r="X3891" s="1">
        <v>4</v>
      </c>
      <c r="AA3891" s="1" t="s">
        <v>1597</v>
      </c>
      <c r="AB3891" s="1" t="s">
        <v>1593</v>
      </c>
      <c r="AC3891" s="1" t="s">
        <v>1598</v>
      </c>
      <c r="AD3891" s="1">
        <v>34</v>
      </c>
      <c r="AE3891" s="13"/>
      <c r="AI3891" s="4"/>
    </row>
    <row r="3892" ht="17" hidden="1" customHeight="1" spans="1:35">
      <c r="A3892" s="3" t="s">
        <v>1583</v>
      </c>
      <c r="B3892" s="3" t="s">
        <v>1584</v>
      </c>
      <c r="C3892" s="3" t="s">
        <v>1585</v>
      </c>
      <c r="D3892" s="3" t="s">
        <v>1586</v>
      </c>
      <c r="E3892" s="3" t="s">
        <v>1587</v>
      </c>
      <c r="F3892" s="3" t="s">
        <v>1588</v>
      </c>
      <c r="G3892" s="3" t="s">
        <v>1589</v>
      </c>
      <c r="H3892" s="10" t="s">
        <v>1601</v>
      </c>
      <c r="I3892" s="1">
        <v>31.5</v>
      </c>
      <c r="J3892" s="1">
        <v>-85.28</v>
      </c>
      <c r="K3892" s="1">
        <v>3</v>
      </c>
      <c r="L3892" s="1">
        <v>1442</v>
      </c>
      <c r="M3892" s="1">
        <v>15.4889998237292</v>
      </c>
      <c r="N3892" s="1">
        <v>1.58</v>
      </c>
      <c r="O3892" s="1">
        <v>5.2</v>
      </c>
      <c r="P3892" s="1">
        <f t="shared" si="339"/>
        <v>13</v>
      </c>
      <c r="Q3892" s="1">
        <v>50.5</v>
      </c>
      <c r="R3892" s="1">
        <v>36.5</v>
      </c>
      <c r="S3892" s="1" t="s">
        <v>317</v>
      </c>
      <c r="T3892" s="1">
        <v>13.34</v>
      </c>
      <c r="U3892" s="3">
        <v>1.296</v>
      </c>
      <c r="V3892" s="1">
        <f t="shared" si="336"/>
        <v>10.2932098765432</v>
      </c>
      <c r="W3892" s="6" t="s">
        <v>1591</v>
      </c>
      <c r="X3892" s="1">
        <v>4</v>
      </c>
      <c r="AA3892" s="1" t="s">
        <v>1597</v>
      </c>
      <c r="AB3892" s="1" t="s">
        <v>1595</v>
      </c>
      <c r="AC3892" s="1" t="s">
        <v>1598</v>
      </c>
      <c r="AD3892" s="1">
        <v>34</v>
      </c>
      <c r="AE3892" s="13"/>
      <c r="AI3892" s="4"/>
    </row>
    <row r="3893" ht="17" hidden="1" customHeight="1" spans="1:35">
      <c r="A3893" s="3" t="s">
        <v>1583</v>
      </c>
      <c r="B3893" s="3" t="s">
        <v>1584</v>
      </c>
      <c r="C3893" s="3" t="s">
        <v>1585</v>
      </c>
      <c r="D3893" s="3" t="s">
        <v>1586</v>
      </c>
      <c r="E3893" s="3" t="s">
        <v>1587</v>
      </c>
      <c r="F3893" s="3" t="s">
        <v>1588</v>
      </c>
      <c r="G3893" s="3" t="s">
        <v>1589</v>
      </c>
      <c r="H3893" s="10" t="s">
        <v>1601</v>
      </c>
      <c r="I3893" s="1">
        <v>31.5</v>
      </c>
      <c r="J3893" s="1">
        <v>-85.28</v>
      </c>
      <c r="K3893" s="1">
        <v>3</v>
      </c>
      <c r="L3893" s="1">
        <v>1442</v>
      </c>
      <c r="M3893" s="1">
        <v>15.4889998237292</v>
      </c>
      <c r="N3893" s="1">
        <v>1.58</v>
      </c>
      <c r="O3893" s="1">
        <v>5.2</v>
      </c>
      <c r="P3893" s="1">
        <f t="shared" si="339"/>
        <v>13</v>
      </c>
      <c r="Q3893" s="1">
        <v>50.5</v>
      </c>
      <c r="R3893" s="1">
        <v>36.5</v>
      </c>
      <c r="S3893" s="1" t="s">
        <v>317</v>
      </c>
      <c r="T3893" s="1">
        <v>13.34</v>
      </c>
      <c r="U3893" s="3">
        <v>1.296</v>
      </c>
      <c r="V3893" s="1">
        <f t="shared" si="336"/>
        <v>10.2932098765432</v>
      </c>
      <c r="W3893" s="6" t="s">
        <v>1591</v>
      </c>
      <c r="X3893" s="1">
        <v>4</v>
      </c>
      <c r="AA3893" s="1" t="s">
        <v>1597</v>
      </c>
      <c r="AB3893" s="1" t="s">
        <v>1596</v>
      </c>
      <c r="AC3893" s="1" t="s">
        <v>1598</v>
      </c>
      <c r="AD3893" s="1">
        <v>34</v>
      </c>
      <c r="AE3893" s="13"/>
      <c r="AI3893" s="4"/>
    </row>
    <row r="3894" ht="17" hidden="1" customHeight="1" spans="1:35">
      <c r="A3894" s="3" t="s">
        <v>1583</v>
      </c>
      <c r="B3894" s="3" t="s">
        <v>1584</v>
      </c>
      <c r="C3894" s="3" t="s">
        <v>1585</v>
      </c>
      <c r="D3894" s="3" t="s">
        <v>1586</v>
      </c>
      <c r="E3894" s="3" t="s">
        <v>1587</v>
      </c>
      <c r="F3894" s="3" t="s">
        <v>1588</v>
      </c>
      <c r="G3894" s="3" t="s">
        <v>1589</v>
      </c>
      <c r="H3894" s="10" t="s">
        <v>1601</v>
      </c>
      <c r="I3894" s="1">
        <v>31.5</v>
      </c>
      <c r="J3894" s="1">
        <v>-85.28</v>
      </c>
      <c r="K3894" s="1">
        <v>3</v>
      </c>
      <c r="L3894" s="1">
        <v>1442</v>
      </c>
      <c r="M3894" s="1">
        <v>15.4889998237292</v>
      </c>
      <c r="N3894" s="1">
        <v>1.58</v>
      </c>
      <c r="O3894" s="1">
        <v>5.2</v>
      </c>
      <c r="P3894" s="1">
        <f t="shared" si="339"/>
        <v>13</v>
      </c>
      <c r="Q3894" s="1">
        <v>50.5</v>
      </c>
      <c r="R3894" s="1">
        <v>36.5</v>
      </c>
      <c r="S3894" s="1" t="s">
        <v>317</v>
      </c>
      <c r="T3894" s="1">
        <v>13.34</v>
      </c>
      <c r="U3894" s="3">
        <v>1.296</v>
      </c>
      <c r="V3894" s="1">
        <f t="shared" si="336"/>
        <v>10.2932098765432</v>
      </c>
      <c r="W3894" s="6" t="s">
        <v>1591</v>
      </c>
      <c r="X3894" s="1">
        <v>4</v>
      </c>
      <c r="AA3894" s="1" t="s">
        <v>1592</v>
      </c>
      <c r="AB3894" s="1" t="s">
        <v>1593</v>
      </c>
      <c r="AC3894" s="1" t="s">
        <v>1599</v>
      </c>
      <c r="AD3894" s="1">
        <v>34</v>
      </c>
      <c r="AE3894" s="13"/>
      <c r="AI3894" s="4"/>
    </row>
    <row r="3895" ht="17" hidden="1" customHeight="1" spans="1:35">
      <c r="A3895" s="3" t="s">
        <v>1583</v>
      </c>
      <c r="B3895" s="3" t="s">
        <v>1584</v>
      </c>
      <c r="C3895" s="3" t="s">
        <v>1585</v>
      </c>
      <c r="D3895" s="3" t="s">
        <v>1586</v>
      </c>
      <c r="E3895" s="3" t="s">
        <v>1587</v>
      </c>
      <c r="F3895" s="3" t="s">
        <v>1588</v>
      </c>
      <c r="G3895" s="3" t="s">
        <v>1589</v>
      </c>
      <c r="H3895" s="10" t="s">
        <v>1601</v>
      </c>
      <c r="I3895" s="1">
        <v>31.5</v>
      </c>
      <c r="J3895" s="1">
        <v>-85.28</v>
      </c>
      <c r="K3895" s="1">
        <v>3</v>
      </c>
      <c r="L3895" s="1">
        <v>1442</v>
      </c>
      <c r="M3895" s="1">
        <v>15.4889998237292</v>
      </c>
      <c r="N3895" s="1">
        <v>1.58</v>
      </c>
      <c r="O3895" s="1">
        <v>5.2</v>
      </c>
      <c r="P3895" s="1">
        <f t="shared" si="339"/>
        <v>13</v>
      </c>
      <c r="Q3895" s="1">
        <v>50.5</v>
      </c>
      <c r="R3895" s="1">
        <v>36.5</v>
      </c>
      <c r="S3895" s="1" t="s">
        <v>317</v>
      </c>
      <c r="T3895" s="1">
        <v>13.34</v>
      </c>
      <c r="U3895" s="3">
        <v>1.296</v>
      </c>
      <c r="V3895" s="1">
        <f t="shared" si="336"/>
        <v>10.2932098765432</v>
      </c>
      <c r="W3895" s="6" t="s">
        <v>1591</v>
      </c>
      <c r="X3895" s="1">
        <v>4</v>
      </c>
      <c r="AA3895" s="1" t="s">
        <v>1592</v>
      </c>
      <c r="AB3895" s="1" t="s">
        <v>1595</v>
      </c>
      <c r="AC3895" s="1" t="s">
        <v>1599</v>
      </c>
      <c r="AD3895" s="1">
        <v>34</v>
      </c>
      <c r="AE3895" s="13"/>
      <c r="AI3895" s="4"/>
    </row>
    <row r="3896" ht="17" hidden="1" customHeight="1" spans="1:35">
      <c r="A3896" s="3" t="s">
        <v>1583</v>
      </c>
      <c r="B3896" s="3" t="s">
        <v>1584</v>
      </c>
      <c r="C3896" s="3" t="s">
        <v>1585</v>
      </c>
      <c r="D3896" s="3" t="s">
        <v>1586</v>
      </c>
      <c r="E3896" s="3" t="s">
        <v>1587</v>
      </c>
      <c r="F3896" s="3" t="s">
        <v>1588</v>
      </c>
      <c r="G3896" s="3" t="s">
        <v>1589</v>
      </c>
      <c r="H3896" s="10" t="s">
        <v>1601</v>
      </c>
      <c r="I3896" s="1">
        <v>31.5</v>
      </c>
      <c r="J3896" s="1">
        <v>-85.28</v>
      </c>
      <c r="K3896" s="1">
        <v>3</v>
      </c>
      <c r="L3896" s="1">
        <v>1442</v>
      </c>
      <c r="M3896" s="1">
        <v>15.4889998237292</v>
      </c>
      <c r="N3896" s="1">
        <v>1.58</v>
      </c>
      <c r="O3896" s="1">
        <v>5.2</v>
      </c>
      <c r="P3896" s="1">
        <f t="shared" si="339"/>
        <v>13</v>
      </c>
      <c r="Q3896" s="1">
        <v>50.5</v>
      </c>
      <c r="R3896" s="1">
        <v>36.5</v>
      </c>
      <c r="S3896" s="1" t="s">
        <v>317</v>
      </c>
      <c r="T3896" s="1">
        <v>13.34</v>
      </c>
      <c r="U3896" s="3">
        <v>1.296</v>
      </c>
      <c r="V3896" s="1">
        <f t="shared" si="336"/>
        <v>10.2932098765432</v>
      </c>
      <c r="W3896" s="6" t="s">
        <v>1591</v>
      </c>
      <c r="X3896" s="1">
        <v>4</v>
      </c>
      <c r="AA3896" s="1" t="s">
        <v>1592</v>
      </c>
      <c r="AB3896" s="1" t="s">
        <v>1596</v>
      </c>
      <c r="AC3896" s="1" t="s">
        <v>1599</v>
      </c>
      <c r="AD3896" s="1">
        <v>34</v>
      </c>
      <c r="AE3896" s="13"/>
      <c r="AI3896" s="4"/>
    </row>
    <row r="3897" ht="17" hidden="1" customHeight="1" spans="1:35">
      <c r="A3897" s="3" t="s">
        <v>1583</v>
      </c>
      <c r="B3897" s="3" t="s">
        <v>1584</v>
      </c>
      <c r="C3897" s="3" t="s">
        <v>1585</v>
      </c>
      <c r="D3897" s="3" t="s">
        <v>1586</v>
      </c>
      <c r="E3897" s="3" t="s">
        <v>1587</v>
      </c>
      <c r="F3897" s="3" t="s">
        <v>1588</v>
      </c>
      <c r="G3897" s="3" t="s">
        <v>1589</v>
      </c>
      <c r="H3897" s="10" t="s">
        <v>1601</v>
      </c>
      <c r="I3897" s="1">
        <v>31.5</v>
      </c>
      <c r="J3897" s="1">
        <v>-85.28</v>
      </c>
      <c r="K3897" s="1">
        <v>3</v>
      </c>
      <c r="L3897" s="1">
        <v>1442</v>
      </c>
      <c r="M3897" s="1">
        <v>15.4889998237292</v>
      </c>
      <c r="N3897" s="1">
        <v>1.58</v>
      </c>
      <c r="O3897" s="1">
        <v>5.2</v>
      </c>
      <c r="P3897" s="1">
        <f t="shared" si="339"/>
        <v>13</v>
      </c>
      <c r="Q3897" s="1">
        <v>50.5</v>
      </c>
      <c r="R3897" s="1">
        <v>36.5</v>
      </c>
      <c r="S3897" s="1" t="s">
        <v>317</v>
      </c>
      <c r="T3897" s="1">
        <v>13.34</v>
      </c>
      <c r="U3897" s="3">
        <v>1.296</v>
      </c>
      <c r="V3897" s="1">
        <f t="shared" si="336"/>
        <v>10.2932098765432</v>
      </c>
      <c r="W3897" s="6" t="s">
        <v>1591</v>
      </c>
      <c r="X3897" s="1">
        <v>4</v>
      </c>
      <c r="AA3897" s="1" t="s">
        <v>1597</v>
      </c>
      <c r="AB3897" s="1" t="s">
        <v>1593</v>
      </c>
      <c r="AC3897" s="1" t="s">
        <v>1600</v>
      </c>
      <c r="AD3897" s="1">
        <v>34</v>
      </c>
      <c r="AE3897" s="13"/>
      <c r="AI3897" s="4"/>
    </row>
    <row r="3898" ht="17" hidden="1" customHeight="1" spans="1:35">
      <c r="A3898" s="3" t="s">
        <v>1583</v>
      </c>
      <c r="B3898" s="3" t="s">
        <v>1584</v>
      </c>
      <c r="C3898" s="3" t="s">
        <v>1585</v>
      </c>
      <c r="D3898" s="3" t="s">
        <v>1586</v>
      </c>
      <c r="E3898" s="3" t="s">
        <v>1587</v>
      </c>
      <c r="F3898" s="3" t="s">
        <v>1588</v>
      </c>
      <c r="G3898" s="3" t="s">
        <v>1589</v>
      </c>
      <c r="H3898" s="10" t="s">
        <v>1601</v>
      </c>
      <c r="I3898" s="1">
        <v>31.5</v>
      </c>
      <c r="J3898" s="1">
        <v>-85.28</v>
      </c>
      <c r="K3898" s="1">
        <v>3</v>
      </c>
      <c r="L3898" s="1">
        <v>1442</v>
      </c>
      <c r="M3898" s="1">
        <v>15.4889998237292</v>
      </c>
      <c r="N3898" s="1">
        <v>1.58</v>
      </c>
      <c r="O3898" s="1">
        <v>5.2</v>
      </c>
      <c r="P3898" s="1">
        <f t="shared" si="339"/>
        <v>13</v>
      </c>
      <c r="Q3898" s="1">
        <v>50.5</v>
      </c>
      <c r="R3898" s="1">
        <v>36.5</v>
      </c>
      <c r="S3898" s="1" t="s">
        <v>317</v>
      </c>
      <c r="T3898" s="1">
        <v>13.34</v>
      </c>
      <c r="U3898" s="3">
        <v>1.296</v>
      </c>
      <c r="V3898" s="1">
        <f t="shared" si="336"/>
        <v>10.2932098765432</v>
      </c>
      <c r="W3898" s="6" t="s">
        <v>1591</v>
      </c>
      <c r="X3898" s="1">
        <v>4</v>
      </c>
      <c r="AA3898" s="1" t="s">
        <v>1597</v>
      </c>
      <c r="AB3898" s="1" t="s">
        <v>1595</v>
      </c>
      <c r="AC3898" s="1" t="s">
        <v>1600</v>
      </c>
      <c r="AD3898" s="1">
        <v>34</v>
      </c>
      <c r="AE3898" s="13"/>
      <c r="AI3898" s="4"/>
    </row>
    <row r="3899" ht="17" hidden="1" customHeight="1" spans="1:35">
      <c r="A3899" s="3" t="s">
        <v>1583</v>
      </c>
      <c r="B3899" s="3" t="s">
        <v>1584</v>
      </c>
      <c r="C3899" s="3" t="s">
        <v>1585</v>
      </c>
      <c r="D3899" s="3" t="s">
        <v>1586</v>
      </c>
      <c r="E3899" s="3" t="s">
        <v>1587</v>
      </c>
      <c r="F3899" s="3" t="s">
        <v>1588</v>
      </c>
      <c r="G3899" s="3" t="s">
        <v>1589</v>
      </c>
      <c r="H3899" s="10" t="s">
        <v>1601</v>
      </c>
      <c r="I3899" s="1">
        <v>31.5</v>
      </c>
      <c r="J3899" s="1">
        <v>-85.28</v>
      </c>
      <c r="K3899" s="1">
        <v>3</v>
      </c>
      <c r="L3899" s="1">
        <v>1442</v>
      </c>
      <c r="M3899" s="1">
        <v>15.4889998237292</v>
      </c>
      <c r="N3899" s="1">
        <v>1.58</v>
      </c>
      <c r="O3899" s="1">
        <v>5.2</v>
      </c>
      <c r="P3899" s="1">
        <f t="shared" si="339"/>
        <v>13</v>
      </c>
      <c r="Q3899" s="1">
        <v>50.5</v>
      </c>
      <c r="R3899" s="1">
        <v>36.5</v>
      </c>
      <c r="S3899" s="1" t="s">
        <v>317</v>
      </c>
      <c r="T3899" s="1">
        <v>13.34</v>
      </c>
      <c r="U3899" s="3">
        <v>1.296</v>
      </c>
      <c r="V3899" s="1">
        <f t="shared" si="336"/>
        <v>10.2932098765432</v>
      </c>
      <c r="W3899" s="6" t="s">
        <v>1591</v>
      </c>
      <c r="X3899" s="1">
        <v>4</v>
      </c>
      <c r="AA3899" s="1" t="s">
        <v>1597</v>
      </c>
      <c r="AB3899" s="1" t="s">
        <v>1596</v>
      </c>
      <c r="AC3899" s="1" t="s">
        <v>1600</v>
      </c>
      <c r="AD3899" s="1">
        <v>34</v>
      </c>
      <c r="AE3899" s="13"/>
      <c r="AI3899" s="4"/>
    </row>
    <row r="3900" ht="17" hidden="1" customHeight="1" spans="1:38">
      <c r="A3900" s="3" t="s">
        <v>1583</v>
      </c>
      <c r="B3900" s="3" t="s">
        <v>1584</v>
      </c>
      <c r="C3900" s="3" t="s">
        <v>1585</v>
      </c>
      <c r="D3900" s="3" t="s">
        <v>1586</v>
      </c>
      <c r="E3900" s="3" t="s">
        <v>1587</v>
      </c>
      <c r="F3900" s="3" t="s">
        <v>1588</v>
      </c>
      <c r="G3900" s="3" t="s">
        <v>1589</v>
      </c>
      <c r="H3900" s="10" t="s">
        <v>1601</v>
      </c>
      <c r="I3900" s="1">
        <v>31.5</v>
      </c>
      <c r="J3900" s="1">
        <v>-85.28</v>
      </c>
      <c r="K3900" s="1">
        <v>4</v>
      </c>
      <c r="L3900" s="1">
        <v>1442</v>
      </c>
      <c r="M3900" s="1">
        <v>15.4889998237292</v>
      </c>
      <c r="N3900" s="1">
        <v>1.58</v>
      </c>
      <c r="O3900" s="1">
        <v>5.2</v>
      </c>
      <c r="P3900" s="1">
        <f t="shared" si="339"/>
        <v>13</v>
      </c>
      <c r="Q3900" s="1">
        <v>50.5</v>
      </c>
      <c r="R3900" s="1">
        <v>36.5</v>
      </c>
      <c r="S3900" s="1" t="s">
        <v>317</v>
      </c>
      <c r="T3900" s="1">
        <v>13.34</v>
      </c>
      <c r="U3900" s="3">
        <v>1.296</v>
      </c>
      <c r="V3900" s="1">
        <f t="shared" si="336"/>
        <v>10.2932098765432</v>
      </c>
      <c r="W3900" s="6" t="s">
        <v>1591</v>
      </c>
      <c r="X3900" s="1">
        <v>4</v>
      </c>
      <c r="AA3900" s="1" t="s">
        <v>1592</v>
      </c>
      <c r="AB3900" s="1" t="s">
        <v>1593</v>
      </c>
      <c r="AC3900" s="1" t="s">
        <v>1594</v>
      </c>
      <c r="AD3900" s="1">
        <v>34</v>
      </c>
      <c r="AE3900" s="13"/>
      <c r="AI3900" s="4">
        <v>6.07</v>
      </c>
      <c r="AJ3900" s="3">
        <f t="shared" ref="AJ3900:AJ3911" si="340">AI3900*0.1</f>
        <v>0.607</v>
      </c>
      <c r="AK3900" s="4">
        <v>6.1</v>
      </c>
      <c r="AL3900" s="3">
        <f t="shared" ref="AL3900:AL3911" si="341">AK3900*0.1</f>
        <v>0.61</v>
      </c>
    </row>
    <row r="3901" ht="17" hidden="1" customHeight="1" spans="1:38">
      <c r="A3901" s="3" t="s">
        <v>1583</v>
      </c>
      <c r="B3901" s="3" t="s">
        <v>1584</v>
      </c>
      <c r="C3901" s="3" t="s">
        <v>1585</v>
      </c>
      <c r="D3901" s="3" t="s">
        <v>1586</v>
      </c>
      <c r="E3901" s="3" t="s">
        <v>1587</v>
      </c>
      <c r="F3901" s="3" t="s">
        <v>1588</v>
      </c>
      <c r="G3901" s="3" t="s">
        <v>1589</v>
      </c>
      <c r="H3901" s="10" t="s">
        <v>1601</v>
      </c>
      <c r="I3901" s="1">
        <v>31.5</v>
      </c>
      <c r="J3901" s="1">
        <v>-85.28</v>
      </c>
      <c r="K3901" s="1">
        <v>4</v>
      </c>
      <c r="L3901" s="1">
        <v>1442</v>
      </c>
      <c r="M3901" s="1">
        <v>15.4889998237292</v>
      </c>
      <c r="N3901" s="1">
        <v>1.58</v>
      </c>
      <c r="O3901" s="1">
        <v>5.2</v>
      </c>
      <c r="P3901" s="1">
        <f t="shared" si="339"/>
        <v>13</v>
      </c>
      <c r="Q3901" s="1">
        <v>50.5</v>
      </c>
      <c r="R3901" s="1">
        <v>36.5</v>
      </c>
      <c r="S3901" s="1" t="s">
        <v>317</v>
      </c>
      <c r="T3901" s="1">
        <v>13.34</v>
      </c>
      <c r="U3901" s="3">
        <v>1.296</v>
      </c>
      <c r="V3901" s="1">
        <f t="shared" si="336"/>
        <v>10.2932098765432</v>
      </c>
      <c r="W3901" s="6" t="s">
        <v>1591</v>
      </c>
      <c r="X3901" s="1">
        <v>4</v>
      </c>
      <c r="AA3901" s="1" t="s">
        <v>1592</v>
      </c>
      <c r="AB3901" s="1" t="s">
        <v>1595</v>
      </c>
      <c r="AC3901" s="1" t="s">
        <v>1594</v>
      </c>
      <c r="AD3901" s="1">
        <v>34</v>
      </c>
      <c r="AE3901" s="13"/>
      <c r="AI3901" s="4">
        <v>6.07</v>
      </c>
      <c r="AJ3901" s="3">
        <f t="shared" si="340"/>
        <v>0.607</v>
      </c>
      <c r="AK3901" s="4">
        <v>5.97</v>
      </c>
      <c r="AL3901" s="3">
        <f t="shared" si="341"/>
        <v>0.597</v>
      </c>
    </row>
    <row r="3902" ht="17" hidden="1" customHeight="1" spans="1:38">
      <c r="A3902" s="3" t="s">
        <v>1583</v>
      </c>
      <c r="B3902" s="3" t="s">
        <v>1584</v>
      </c>
      <c r="C3902" s="3" t="s">
        <v>1585</v>
      </c>
      <c r="D3902" s="3" t="s">
        <v>1586</v>
      </c>
      <c r="E3902" s="3" t="s">
        <v>1587</v>
      </c>
      <c r="F3902" s="3" t="s">
        <v>1588</v>
      </c>
      <c r="G3902" s="3" t="s">
        <v>1589</v>
      </c>
      <c r="H3902" s="10" t="s">
        <v>1601</v>
      </c>
      <c r="I3902" s="1">
        <v>31.5</v>
      </c>
      <c r="J3902" s="1">
        <v>-85.28</v>
      </c>
      <c r="K3902" s="1">
        <v>4</v>
      </c>
      <c r="L3902" s="1">
        <v>1442</v>
      </c>
      <c r="M3902" s="1">
        <v>15.4889998237292</v>
      </c>
      <c r="N3902" s="1">
        <v>1.58</v>
      </c>
      <c r="O3902" s="1">
        <v>5.2</v>
      </c>
      <c r="P3902" s="1">
        <f t="shared" si="339"/>
        <v>13</v>
      </c>
      <c r="Q3902" s="1">
        <v>50.5</v>
      </c>
      <c r="R3902" s="1">
        <v>36.5</v>
      </c>
      <c r="S3902" s="1" t="s">
        <v>317</v>
      </c>
      <c r="T3902" s="1">
        <v>13.34</v>
      </c>
      <c r="U3902" s="3">
        <v>1.296</v>
      </c>
      <c r="V3902" s="1">
        <f t="shared" si="336"/>
        <v>10.2932098765432</v>
      </c>
      <c r="W3902" s="6" t="s">
        <v>1591</v>
      </c>
      <c r="X3902" s="1">
        <v>4</v>
      </c>
      <c r="AA3902" s="1" t="s">
        <v>1592</v>
      </c>
      <c r="AB3902" s="1" t="s">
        <v>1596</v>
      </c>
      <c r="AC3902" s="1" t="s">
        <v>1594</v>
      </c>
      <c r="AD3902" s="1">
        <v>34</v>
      </c>
      <c r="AE3902" s="13"/>
      <c r="AI3902" s="4">
        <v>6.07</v>
      </c>
      <c r="AJ3902" s="3">
        <f t="shared" si="340"/>
        <v>0.607</v>
      </c>
      <c r="AK3902" s="4">
        <v>6.29666666666667</v>
      </c>
      <c r="AL3902" s="3">
        <f t="shared" si="341"/>
        <v>0.629666666666667</v>
      </c>
    </row>
    <row r="3903" ht="17" hidden="1" customHeight="1" spans="1:38">
      <c r="A3903" s="3" t="s">
        <v>1583</v>
      </c>
      <c r="B3903" s="3" t="s">
        <v>1584</v>
      </c>
      <c r="C3903" s="3" t="s">
        <v>1585</v>
      </c>
      <c r="D3903" s="3" t="s">
        <v>1586</v>
      </c>
      <c r="E3903" s="3" t="s">
        <v>1587</v>
      </c>
      <c r="F3903" s="3" t="s">
        <v>1588</v>
      </c>
      <c r="G3903" s="3" t="s">
        <v>1589</v>
      </c>
      <c r="H3903" s="10" t="s">
        <v>1601</v>
      </c>
      <c r="I3903" s="1">
        <v>31.5</v>
      </c>
      <c r="J3903" s="1">
        <v>-85.28</v>
      </c>
      <c r="K3903" s="1">
        <v>4</v>
      </c>
      <c r="L3903" s="1">
        <v>1442</v>
      </c>
      <c r="M3903" s="1">
        <v>15.4889998237292</v>
      </c>
      <c r="N3903" s="1">
        <v>1.58</v>
      </c>
      <c r="O3903" s="1">
        <v>5.2</v>
      </c>
      <c r="P3903" s="1">
        <f t="shared" si="339"/>
        <v>13</v>
      </c>
      <c r="Q3903" s="1">
        <v>50.5</v>
      </c>
      <c r="R3903" s="1">
        <v>36.5</v>
      </c>
      <c r="S3903" s="1" t="s">
        <v>317</v>
      </c>
      <c r="T3903" s="1">
        <v>13.34</v>
      </c>
      <c r="U3903" s="3">
        <v>1.296</v>
      </c>
      <c r="V3903" s="1">
        <f t="shared" si="336"/>
        <v>10.2932098765432</v>
      </c>
      <c r="W3903" s="6" t="s">
        <v>1591</v>
      </c>
      <c r="X3903" s="1">
        <v>4</v>
      </c>
      <c r="AA3903" s="1" t="s">
        <v>1597</v>
      </c>
      <c r="AB3903" s="1" t="s">
        <v>1593</v>
      </c>
      <c r="AC3903" s="1" t="s">
        <v>1598</v>
      </c>
      <c r="AD3903" s="1">
        <v>34</v>
      </c>
      <c r="AE3903" s="13"/>
      <c r="AI3903" s="4">
        <v>6.12333333333333</v>
      </c>
      <c r="AJ3903" s="3">
        <f t="shared" si="340"/>
        <v>0.612333333333333</v>
      </c>
      <c r="AK3903" s="4">
        <v>6.1</v>
      </c>
      <c r="AL3903" s="3">
        <f t="shared" si="341"/>
        <v>0.61</v>
      </c>
    </row>
    <row r="3904" ht="17" hidden="1" customHeight="1" spans="1:38">
      <c r="A3904" s="3" t="s">
        <v>1583</v>
      </c>
      <c r="B3904" s="3" t="s">
        <v>1584</v>
      </c>
      <c r="C3904" s="3" t="s">
        <v>1585</v>
      </c>
      <c r="D3904" s="3" t="s">
        <v>1586</v>
      </c>
      <c r="E3904" s="3" t="s">
        <v>1587</v>
      </c>
      <c r="F3904" s="3" t="s">
        <v>1588</v>
      </c>
      <c r="G3904" s="3" t="s">
        <v>1589</v>
      </c>
      <c r="H3904" s="10" t="s">
        <v>1601</v>
      </c>
      <c r="I3904" s="1">
        <v>31.5</v>
      </c>
      <c r="J3904" s="1">
        <v>-85.28</v>
      </c>
      <c r="K3904" s="1">
        <v>4</v>
      </c>
      <c r="L3904" s="1">
        <v>1442</v>
      </c>
      <c r="M3904" s="1">
        <v>15.4889998237292</v>
      </c>
      <c r="N3904" s="1">
        <v>1.58</v>
      </c>
      <c r="O3904" s="1">
        <v>5.2</v>
      </c>
      <c r="P3904" s="1">
        <f t="shared" si="339"/>
        <v>13</v>
      </c>
      <c r="Q3904" s="1">
        <v>50.5</v>
      </c>
      <c r="R3904" s="1">
        <v>36.5</v>
      </c>
      <c r="S3904" s="1" t="s">
        <v>317</v>
      </c>
      <c r="T3904" s="1">
        <v>13.34</v>
      </c>
      <c r="U3904" s="3">
        <v>1.296</v>
      </c>
      <c r="V3904" s="1">
        <f t="shared" si="336"/>
        <v>10.2932098765432</v>
      </c>
      <c r="W3904" s="6" t="s">
        <v>1591</v>
      </c>
      <c r="X3904" s="1">
        <v>4</v>
      </c>
      <c r="AA3904" s="1" t="s">
        <v>1597</v>
      </c>
      <c r="AB3904" s="1" t="s">
        <v>1595</v>
      </c>
      <c r="AC3904" s="1" t="s">
        <v>1598</v>
      </c>
      <c r="AD3904" s="1">
        <v>34</v>
      </c>
      <c r="AE3904" s="13"/>
      <c r="AI3904" s="4">
        <v>6.12333333333333</v>
      </c>
      <c r="AJ3904" s="3">
        <f t="shared" si="340"/>
        <v>0.612333333333333</v>
      </c>
      <c r="AK3904" s="4">
        <v>5.97</v>
      </c>
      <c r="AL3904" s="3">
        <f t="shared" si="341"/>
        <v>0.597</v>
      </c>
    </row>
    <row r="3905" ht="17" hidden="1" customHeight="1" spans="1:38">
      <c r="A3905" s="3" t="s">
        <v>1583</v>
      </c>
      <c r="B3905" s="3" t="s">
        <v>1584</v>
      </c>
      <c r="C3905" s="3" t="s">
        <v>1585</v>
      </c>
      <c r="D3905" s="3" t="s">
        <v>1586</v>
      </c>
      <c r="E3905" s="3" t="s">
        <v>1587</v>
      </c>
      <c r="F3905" s="3" t="s">
        <v>1588</v>
      </c>
      <c r="G3905" s="3" t="s">
        <v>1589</v>
      </c>
      <c r="H3905" s="10" t="s">
        <v>1601</v>
      </c>
      <c r="I3905" s="1">
        <v>31.5</v>
      </c>
      <c r="J3905" s="1">
        <v>-85.28</v>
      </c>
      <c r="K3905" s="1">
        <v>4</v>
      </c>
      <c r="L3905" s="1">
        <v>1442</v>
      </c>
      <c r="M3905" s="1">
        <v>15.4889998237292</v>
      </c>
      <c r="N3905" s="1">
        <v>1.58</v>
      </c>
      <c r="O3905" s="1">
        <v>5.2</v>
      </c>
      <c r="P3905" s="1">
        <f t="shared" si="339"/>
        <v>13</v>
      </c>
      <c r="Q3905" s="1">
        <v>50.5</v>
      </c>
      <c r="R3905" s="1">
        <v>36.5</v>
      </c>
      <c r="S3905" s="1" t="s">
        <v>317</v>
      </c>
      <c r="T3905" s="1">
        <v>13.34</v>
      </c>
      <c r="U3905" s="3">
        <v>1.296</v>
      </c>
      <c r="V3905" s="1">
        <f t="shared" si="336"/>
        <v>10.2932098765432</v>
      </c>
      <c r="W3905" s="6" t="s">
        <v>1591</v>
      </c>
      <c r="X3905" s="1">
        <v>4</v>
      </c>
      <c r="AA3905" s="1" t="s">
        <v>1597</v>
      </c>
      <c r="AB3905" s="1" t="s">
        <v>1596</v>
      </c>
      <c r="AC3905" s="1" t="s">
        <v>1598</v>
      </c>
      <c r="AD3905" s="1">
        <v>34</v>
      </c>
      <c r="AE3905" s="13"/>
      <c r="AI3905" s="4">
        <v>6.12333333333333</v>
      </c>
      <c r="AJ3905" s="3">
        <f t="shared" si="340"/>
        <v>0.612333333333333</v>
      </c>
      <c r="AK3905" s="4">
        <v>6.29666666666667</v>
      </c>
      <c r="AL3905" s="3">
        <f t="shared" si="341"/>
        <v>0.629666666666667</v>
      </c>
    </row>
    <row r="3906" ht="17" hidden="1" customHeight="1" spans="1:38">
      <c r="A3906" s="3" t="s">
        <v>1583</v>
      </c>
      <c r="B3906" s="3" t="s">
        <v>1584</v>
      </c>
      <c r="C3906" s="3" t="s">
        <v>1585</v>
      </c>
      <c r="D3906" s="3" t="s">
        <v>1586</v>
      </c>
      <c r="E3906" s="3" t="s">
        <v>1587</v>
      </c>
      <c r="F3906" s="3" t="s">
        <v>1588</v>
      </c>
      <c r="G3906" s="3" t="s">
        <v>1589</v>
      </c>
      <c r="H3906" s="10" t="s">
        <v>1601</v>
      </c>
      <c r="I3906" s="1">
        <v>31.5</v>
      </c>
      <c r="J3906" s="1">
        <v>-85.28</v>
      </c>
      <c r="K3906" s="1">
        <v>4</v>
      </c>
      <c r="L3906" s="1">
        <v>1442</v>
      </c>
      <c r="M3906" s="1">
        <v>15.4889998237292</v>
      </c>
      <c r="N3906" s="1">
        <v>1.58</v>
      </c>
      <c r="O3906" s="1">
        <v>5.2</v>
      </c>
      <c r="P3906" s="1">
        <f t="shared" si="339"/>
        <v>13</v>
      </c>
      <c r="Q3906" s="1">
        <v>50.5</v>
      </c>
      <c r="R3906" s="1">
        <v>36.5</v>
      </c>
      <c r="S3906" s="1" t="s">
        <v>317</v>
      </c>
      <c r="T3906" s="1">
        <v>13.34</v>
      </c>
      <c r="U3906" s="3">
        <v>1.296</v>
      </c>
      <c r="V3906" s="1">
        <f t="shared" si="336"/>
        <v>10.2932098765432</v>
      </c>
      <c r="W3906" s="6" t="s">
        <v>1591</v>
      </c>
      <c r="X3906" s="1">
        <v>4</v>
      </c>
      <c r="AA3906" s="1" t="s">
        <v>1592</v>
      </c>
      <c r="AB3906" s="1" t="s">
        <v>1593</v>
      </c>
      <c r="AC3906" s="1" t="s">
        <v>1599</v>
      </c>
      <c r="AD3906" s="1">
        <v>34</v>
      </c>
      <c r="AE3906" s="13"/>
      <c r="AI3906" s="4">
        <v>6.03333333333333</v>
      </c>
      <c r="AJ3906" s="3">
        <f t="shared" si="340"/>
        <v>0.603333333333333</v>
      </c>
      <c r="AK3906" s="4">
        <v>6.1</v>
      </c>
      <c r="AL3906" s="3">
        <f t="shared" si="341"/>
        <v>0.61</v>
      </c>
    </row>
    <row r="3907" ht="17" hidden="1" customHeight="1" spans="1:38">
      <c r="A3907" s="3" t="s">
        <v>1583</v>
      </c>
      <c r="B3907" s="3" t="s">
        <v>1584</v>
      </c>
      <c r="C3907" s="3" t="s">
        <v>1585</v>
      </c>
      <c r="D3907" s="3" t="s">
        <v>1586</v>
      </c>
      <c r="E3907" s="3" t="s">
        <v>1587</v>
      </c>
      <c r="F3907" s="3" t="s">
        <v>1588</v>
      </c>
      <c r="G3907" s="3" t="s">
        <v>1589</v>
      </c>
      <c r="H3907" s="10" t="s">
        <v>1601</v>
      </c>
      <c r="I3907" s="1">
        <v>31.5</v>
      </c>
      <c r="J3907" s="1">
        <v>-85.28</v>
      </c>
      <c r="K3907" s="1">
        <v>4</v>
      </c>
      <c r="L3907" s="1">
        <v>1442</v>
      </c>
      <c r="M3907" s="1">
        <v>15.4889998237292</v>
      </c>
      <c r="N3907" s="1">
        <v>1.58</v>
      </c>
      <c r="O3907" s="1">
        <v>5.2</v>
      </c>
      <c r="P3907" s="1">
        <f t="shared" si="339"/>
        <v>13</v>
      </c>
      <c r="Q3907" s="1">
        <v>50.5</v>
      </c>
      <c r="R3907" s="1">
        <v>36.5</v>
      </c>
      <c r="S3907" s="1" t="s">
        <v>317</v>
      </c>
      <c r="T3907" s="1">
        <v>13.34</v>
      </c>
      <c r="U3907" s="3">
        <v>1.296</v>
      </c>
      <c r="V3907" s="1">
        <f t="shared" ref="V3907:V3970" si="342">T3907/U3907</f>
        <v>10.2932098765432</v>
      </c>
      <c r="W3907" s="6" t="s">
        <v>1591</v>
      </c>
      <c r="X3907" s="1">
        <v>4</v>
      </c>
      <c r="AA3907" s="1" t="s">
        <v>1592</v>
      </c>
      <c r="AB3907" s="1" t="s">
        <v>1595</v>
      </c>
      <c r="AC3907" s="1" t="s">
        <v>1599</v>
      </c>
      <c r="AD3907" s="1">
        <v>34</v>
      </c>
      <c r="AE3907" s="13"/>
      <c r="AI3907" s="4">
        <v>6.03333333333333</v>
      </c>
      <c r="AJ3907" s="3">
        <f t="shared" si="340"/>
        <v>0.603333333333333</v>
      </c>
      <c r="AK3907" s="4">
        <v>5.97</v>
      </c>
      <c r="AL3907" s="3">
        <f t="shared" si="341"/>
        <v>0.597</v>
      </c>
    </row>
    <row r="3908" ht="17" hidden="1" customHeight="1" spans="1:38">
      <c r="A3908" s="3" t="s">
        <v>1583</v>
      </c>
      <c r="B3908" s="3" t="s">
        <v>1584</v>
      </c>
      <c r="C3908" s="3" t="s">
        <v>1585</v>
      </c>
      <c r="D3908" s="3" t="s">
        <v>1586</v>
      </c>
      <c r="E3908" s="3" t="s">
        <v>1587</v>
      </c>
      <c r="F3908" s="3" t="s">
        <v>1588</v>
      </c>
      <c r="G3908" s="3" t="s">
        <v>1589</v>
      </c>
      <c r="H3908" s="10" t="s">
        <v>1601</v>
      </c>
      <c r="I3908" s="1">
        <v>31.5</v>
      </c>
      <c r="J3908" s="1">
        <v>-85.28</v>
      </c>
      <c r="K3908" s="1">
        <v>4</v>
      </c>
      <c r="L3908" s="1">
        <v>1442</v>
      </c>
      <c r="M3908" s="1">
        <v>15.4889998237292</v>
      </c>
      <c r="N3908" s="1">
        <v>1.58</v>
      </c>
      <c r="O3908" s="1">
        <v>5.2</v>
      </c>
      <c r="P3908" s="1">
        <f t="shared" si="339"/>
        <v>13</v>
      </c>
      <c r="Q3908" s="1">
        <v>50.5</v>
      </c>
      <c r="R3908" s="1">
        <v>36.5</v>
      </c>
      <c r="S3908" s="1" t="s">
        <v>317</v>
      </c>
      <c r="T3908" s="1">
        <v>13.34</v>
      </c>
      <c r="U3908" s="3">
        <v>1.296</v>
      </c>
      <c r="V3908" s="1">
        <f t="shared" si="342"/>
        <v>10.2932098765432</v>
      </c>
      <c r="W3908" s="6" t="s">
        <v>1591</v>
      </c>
      <c r="X3908" s="1">
        <v>4</v>
      </c>
      <c r="AA3908" s="1" t="s">
        <v>1592</v>
      </c>
      <c r="AB3908" s="1" t="s">
        <v>1596</v>
      </c>
      <c r="AC3908" s="1" t="s">
        <v>1599</v>
      </c>
      <c r="AD3908" s="1">
        <v>34</v>
      </c>
      <c r="AE3908" s="13"/>
      <c r="AI3908" s="4">
        <v>6.03333333333333</v>
      </c>
      <c r="AJ3908" s="3">
        <f t="shared" si="340"/>
        <v>0.603333333333333</v>
      </c>
      <c r="AK3908" s="4">
        <v>6.29666666666667</v>
      </c>
      <c r="AL3908" s="3">
        <f t="shared" si="341"/>
        <v>0.629666666666667</v>
      </c>
    </row>
    <row r="3909" ht="17" hidden="1" customHeight="1" spans="1:38">
      <c r="A3909" s="3" t="s">
        <v>1583</v>
      </c>
      <c r="B3909" s="3" t="s">
        <v>1584</v>
      </c>
      <c r="C3909" s="3" t="s">
        <v>1585</v>
      </c>
      <c r="D3909" s="3" t="s">
        <v>1586</v>
      </c>
      <c r="E3909" s="3" t="s">
        <v>1587</v>
      </c>
      <c r="F3909" s="3" t="s">
        <v>1588</v>
      </c>
      <c r="G3909" s="3" t="s">
        <v>1589</v>
      </c>
      <c r="H3909" s="10" t="s">
        <v>1601</v>
      </c>
      <c r="I3909" s="1">
        <v>31.5</v>
      </c>
      <c r="J3909" s="1">
        <v>-85.28</v>
      </c>
      <c r="K3909" s="1">
        <v>4</v>
      </c>
      <c r="L3909" s="1">
        <v>1442</v>
      </c>
      <c r="M3909" s="1">
        <v>15.4889998237292</v>
      </c>
      <c r="N3909" s="1">
        <v>1.58</v>
      </c>
      <c r="O3909" s="1">
        <v>5.2</v>
      </c>
      <c r="P3909" s="1">
        <f t="shared" si="339"/>
        <v>13</v>
      </c>
      <c r="Q3909" s="1">
        <v>50.5</v>
      </c>
      <c r="R3909" s="1">
        <v>36.5</v>
      </c>
      <c r="S3909" s="1" t="s">
        <v>317</v>
      </c>
      <c r="T3909" s="1">
        <v>13.34</v>
      </c>
      <c r="U3909" s="3">
        <v>1.296</v>
      </c>
      <c r="V3909" s="1">
        <f t="shared" si="342"/>
        <v>10.2932098765432</v>
      </c>
      <c r="W3909" s="6" t="s">
        <v>1591</v>
      </c>
      <c r="X3909" s="1">
        <v>4</v>
      </c>
      <c r="AA3909" s="1" t="s">
        <v>1597</v>
      </c>
      <c r="AB3909" s="1" t="s">
        <v>1593</v>
      </c>
      <c r="AC3909" s="1" t="s">
        <v>1600</v>
      </c>
      <c r="AD3909" s="1">
        <v>34</v>
      </c>
      <c r="AE3909" s="13"/>
      <c r="AI3909" s="4">
        <v>6.45</v>
      </c>
      <c r="AJ3909" s="3">
        <f t="shared" si="340"/>
        <v>0.645</v>
      </c>
      <c r="AK3909" s="4">
        <v>6.1</v>
      </c>
      <c r="AL3909" s="3">
        <f t="shared" si="341"/>
        <v>0.61</v>
      </c>
    </row>
    <row r="3910" ht="17" hidden="1" customHeight="1" spans="1:38">
      <c r="A3910" s="3" t="s">
        <v>1583</v>
      </c>
      <c r="B3910" s="3" t="s">
        <v>1584</v>
      </c>
      <c r="C3910" s="3" t="s">
        <v>1585</v>
      </c>
      <c r="D3910" s="3" t="s">
        <v>1586</v>
      </c>
      <c r="E3910" s="3" t="s">
        <v>1587</v>
      </c>
      <c r="F3910" s="3" t="s">
        <v>1588</v>
      </c>
      <c r="G3910" s="3" t="s">
        <v>1589</v>
      </c>
      <c r="H3910" s="10" t="s">
        <v>1601</v>
      </c>
      <c r="I3910" s="1">
        <v>31.5</v>
      </c>
      <c r="J3910" s="1">
        <v>-85.28</v>
      </c>
      <c r="K3910" s="1">
        <v>4</v>
      </c>
      <c r="L3910" s="1">
        <v>1442</v>
      </c>
      <c r="M3910" s="1">
        <v>15.4889998237292</v>
      </c>
      <c r="N3910" s="1">
        <v>1.58</v>
      </c>
      <c r="O3910" s="1">
        <v>5.2</v>
      </c>
      <c r="P3910" s="1">
        <f t="shared" si="339"/>
        <v>13</v>
      </c>
      <c r="Q3910" s="1">
        <v>50.5</v>
      </c>
      <c r="R3910" s="1">
        <v>36.5</v>
      </c>
      <c r="S3910" s="1" t="s">
        <v>317</v>
      </c>
      <c r="T3910" s="1">
        <v>13.34</v>
      </c>
      <c r="U3910" s="3">
        <v>1.296</v>
      </c>
      <c r="V3910" s="1">
        <f t="shared" si="342"/>
        <v>10.2932098765432</v>
      </c>
      <c r="W3910" s="6" t="s">
        <v>1591</v>
      </c>
      <c r="X3910" s="1">
        <v>4</v>
      </c>
      <c r="AA3910" s="1" t="s">
        <v>1597</v>
      </c>
      <c r="AB3910" s="1" t="s">
        <v>1595</v>
      </c>
      <c r="AC3910" s="1" t="s">
        <v>1600</v>
      </c>
      <c r="AD3910" s="1">
        <v>34</v>
      </c>
      <c r="AE3910" s="13"/>
      <c r="AI3910" s="4">
        <v>6.45</v>
      </c>
      <c r="AJ3910" s="3">
        <f t="shared" si="340"/>
        <v>0.645</v>
      </c>
      <c r="AK3910" s="4">
        <v>5.97</v>
      </c>
      <c r="AL3910" s="3">
        <f t="shared" si="341"/>
        <v>0.597</v>
      </c>
    </row>
    <row r="3911" ht="17" hidden="1" customHeight="1" spans="1:38">
      <c r="A3911" s="3" t="s">
        <v>1583</v>
      </c>
      <c r="B3911" s="3" t="s">
        <v>1584</v>
      </c>
      <c r="C3911" s="3" t="s">
        <v>1585</v>
      </c>
      <c r="D3911" s="3" t="s">
        <v>1586</v>
      </c>
      <c r="E3911" s="3" t="s">
        <v>1587</v>
      </c>
      <c r="F3911" s="3" t="s">
        <v>1588</v>
      </c>
      <c r="G3911" s="3" t="s">
        <v>1589</v>
      </c>
      <c r="H3911" s="10" t="s">
        <v>1601</v>
      </c>
      <c r="I3911" s="1">
        <v>31.5</v>
      </c>
      <c r="J3911" s="1">
        <v>-85.28</v>
      </c>
      <c r="K3911" s="1">
        <v>4</v>
      </c>
      <c r="L3911" s="1">
        <v>1442</v>
      </c>
      <c r="M3911" s="1">
        <v>15.4889998237292</v>
      </c>
      <c r="N3911" s="1">
        <v>1.58</v>
      </c>
      <c r="O3911" s="1">
        <v>5.2</v>
      </c>
      <c r="P3911" s="1">
        <f t="shared" si="339"/>
        <v>13</v>
      </c>
      <c r="Q3911" s="1">
        <v>50.5</v>
      </c>
      <c r="R3911" s="1">
        <v>36.5</v>
      </c>
      <c r="S3911" s="1" t="s">
        <v>317</v>
      </c>
      <c r="T3911" s="1">
        <v>13.34</v>
      </c>
      <c r="U3911" s="3">
        <v>1.296</v>
      </c>
      <c r="V3911" s="1">
        <f t="shared" si="342"/>
        <v>10.2932098765432</v>
      </c>
      <c r="W3911" s="6" t="s">
        <v>1591</v>
      </c>
      <c r="X3911" s="1">
        <v>4</v>
      </c>
      <c r="AA3911" s="1" t="s">
        <v>1597</v>
      </c>
      <c r="AB3911" s="1" t="s">
        <v>1596</v>
      </c>
      <c r="AC3911" s="1" t="s">
        <v>1600</v>
      </c>
      <c r="AD3911" s="1">
        <v>34</v>
      </c>
      <c r="AE3911" s="13"/>
      <c r="AI3911" s="4">
        <v>6.45</v>
      </c>
      <c r="AJ3911" s="3">
        <f t="shared" si="340"/>
        <v>0.645</v>
      </c>
      <c r="AK3911" s="4">
        <v>6.29666666666667</v>
      </c>
      <c r="AL3911" s="3">
        <f t="shared" si="341"/>
        <v>0.629666666666667</v>
      </c>
    </row>
    <row r="3912" ht="17" hidden="1" customHeight="1" spans="1:45">
      <c r="A3912" s="1" t="s">
        <v>1602</v>
      </c>
      <c r="B3912" s="1" t="s">
        <v>1603</v>
      </c>
      <c r="C3912" s="1" t="s">
        <v>364</v>
      </c>
      <c r="D3912" s="1" t="s">
        <v>1544</v>
      </c>
      <c r="E3912" s="1" t="s">
        <v>1604</v>
      </c>
      <c r="F3912" s="1" t="s">
        <v>1575</v>
      </c>
      <c r="G3912" s="1" t="s">
        <v>1605</v>
      </c>
      <c r="H3912" s="1" t="s">
        <v>1606</v>
      </c>
      <c r="I3912" s="1">
        <v>38.4</v>
      </c>
      <c r="J3912" s="1">
        <v>-8.58</v>
      </c>
      <c r="K3912" s="1">
        <v>1</v>
      </c>
      <c r="L3912" s="1">
        <v>623</v>
      </c>
      <c r="M3912" s="1">
        <v>16.33</v>
      </c>
      <c r="N3912" s="1">
        <v>1.41</v>
      </c>
      <c r="O3912" s="1">
        <v>6</v>
      </c>
      <c r="P3912" s="1">
        <f t="shared" si="339"/>
        <v>60.7</v>
      </c>
      <c r="Q3912" s="1">
        <v>24.1</v>
      </c>
      <c r="R3912" s="1">
        <v>15.2</v>
      </c>
      <c r="S3912" s="1" t="s">
        <v>175</v>
      </c>
      <c r="T3912" s="1">
        <v>7.5</v>
      </c>
      <c r="U3912" s="1">
        <v>0.57</v>
      </c>
      <c r="V3912" s="1">
        <f t="shared" si="342"/>
        <v>13.1578947368421</v>
      </c>
      <c r="W3912" s="6" t="s">
        <v>1607</v>
      </c>
      <c r="X3912" s="1">
        <v>3</v>
      </c>
      <c r="Y3912" s="1" t="s">
        <v>1608</v>
      </c>
      <c r="AA3912" s="1" t="s">
        <v>1609</v>
      </c>
      <c r="AB3912" s="1" t="s">
        <v>1610</v>
      </c>
      <c r="AC3912" s="1" t="s">
        <v>1611</v>
      </c>
      <c r="AD3912" s="1">
        <v>60</v>
      </c>
      <c r="AE3912" s="13"/>
      <c r="AI3912" s="4"/>
      <c r="AM3912" s="1">
        <v>0.56</v>
      </c>
      <c r="AN3912" s="1">
        <v>0.56</v>
      </c>
      <c r="AQ3912" s="1">
        <v>12.7</v>
      </c>
      <c r="AS3912" s="1">
        <v>9.3</v>
      </c>
    </row>
    <row r="3913" ht="17" hidden="1" customHeight="1" spans="1:45">
      <c r="A3913" s="1" t="s">
        <v>1602</v>
      </c>
      <c r="B3913" s="1" t="s">
        <v>1603</v>
      </c>
      <c r="C3913" s="1" t="s">
        <v>364</v>
      </c>
      <c r="D3913" s="1" t="s">
        <v>1544</v>
      </c>
      <c r="E3913" s="1" t="s">
        <v>1604</v>
      </c>
      <c r="F3913" s="1" t="s">
        <v>1575</v>
      </c>
      <c r="G3913" s="1" t="s">
        <v>1605</v>
      </c>
      <c r="H3913" s="1" t="s">
        <v>1606</v>
      </c>
      <c r="I3913" s="1">
        <v>38.4</v>
      </c>
      <c r="J3913" s="1">
        <v>-8.58</v>
      </c>
      <c r="K3913" s="1">
        <v>1</v>
      </c>
      <c r="L3913" s="1">
        <v>623</v>
      </c>
      <c r="M3913" s="1">
        <v>16.33</v>
      </c>
      <c r="N3913" s="1">
        <v>1.41</v>
      </c>
      <c r="O3913" s="1">
        <v>6</v>
      </c>
      <c r="P3913" s="1">
        <f t="shared" si="339"/>
        <v>60.7</v>
      </c>
      <c r="Q3913" s="1">
        <v>24.1</v>
      </c>
      <c r="R3913" s="1">
        <v>15.2</v>
      </c>
      <c r="S3913" s="1" t="s">
        <v>175</v>
      </c>
      <c r="T3913" s="1">
        <v>7.5</v>
      </c>
      <c r="U3913" s="1">
        <v>0.57</v>
      </c>
      <c r="V3913" s="1">
        <f t="shared" si="342"/>
        <v>13.1578947368421</v>
      </c>
      <c r="W3913" s="6" t="s">
        <v>1607</v>
      </c>
      <c r="X3913" s="1">
        <v>3</v>
      </c>
      <c r="Y3913" s="1" t="s">
        <v>1608</v>
      </c>
      <c r="AA3913" s="1" t="s">
        <v>1609</v>
      </c>
      <c r="AB3913" s="12" t="s">
        <v>1612</v>
      </c>
      <c r="AC3913" s="1" t="s">
        <v>1611</v>
      </c>
      <c r="AD3913" s="1">
        <v>60</v>
      </c>
      <c r="AE3913" s="13"/>
      <c r="AI3913" s="4"/>
      <c r="AM3913" s="1">
        <v>0.56</v>
      </c>
      <c r="AN3913" s="1">
        <v>0.54</v>
      </c>
      <c r="AQ3913" s="1">
        <v>9</v>
      </c>
      <c r="AS3913" s="1">
        <v>10.7</v>
      </c>
    </row>
    <row r="3914" ht="17" hidden="1" customHeight="1" spans="1:45">
      <c r="A3914" s="1" t="s">
        <v>1602</v>
      </c>
      <c r="B3914" s="1" t="s">
        <v>1603</v>
      </c>
      <c r="C3914" s="1" t="s">
        <v>364</v>
      </c>
      <c r="D3914" s="1" t="s">
        <v>1544</v>
      </c>
      <c r="E3914" s="1" t="s">
        <v>1604</v>
      </c>
      <c r="F3914" s="1" t="s">
        <v>1575</v>
      </c>
      <c r="G3914" s="1" t="s">
        <v>1605</v>
      </c>
      <c r="H3914" s="1" t="s">
        <v>1606</v>
      </c>
      <c r="I3914" s="1">
        <v>38.4</v>
      </c>
      <c r="J3914" s="1">
        <v>-8.58</v>
      </c>
      <c r="K3914" s="1">
        <v>1</v>
      </c>
      <c r="L3914" s="1">
        <v>623</v>
      </c>
      <c r="M3914" s="1">
        <v>16.33</v>
      </c>
      <c r="N3914" s="1">
        <v>1.41</v>
      </c>
      <c r="O3914" s="1">
        <v>6</v>
      </c>
      <c r="P3914" s="1">
        <f t="shared" si="339"/>
        <v>60.7</v>
      </c>
      <c r="Q3914" s="1">
        <v>24.1</v>
      </c>
      <c r="R3914" s="1">
        <v>15.2</v>
      </c>
      <c r="S3914" s="1" t="s">
        <v>175</v>
      </c>
      <c r="T3914" s="1">
        <v>7.5</v>
      </c>
      <c r="U3914" s="1">
        <v>0.57</v>
      </c>
      <c r="V3914" s="1">
        <f t="shared" si="342"/>
        <v>13.1578947368421</v>
      </c>
      <c r="W3914" s="6" t="s">
        <v>1607</v>
      </c>
      <c r="X3914" s="1">
        <v>3</v>
      </c>
      <c r="Y3914" s="1" t="s">
        <v>1613</v>
      </c>
      <c r="AA3914" s="1" t="s">
        <v>1609</v>
      </c>
      <c r="AB3914" s="12" t="s">
        <v>1612</v>
      </c>
      <c r="AC3914" s="1" t="s">
        <v>1611</v>
      </c>
      <c r="AD3914" s="1">
        <v>60</v>
      </c>
      <c r="AE3914" s="13"/>
      <c r="AI3914" s="4"/>
      <c r="AM3914" s="1">
        <v>0.55</v>
      </c>
      <c r="AN3914" s="1">
        <v>0.56</v>
      </c>
      <c r="AQ3914" s="1">
        <v>13.7</v>
      </c>
      <c r="AS3914" s="1">
        <v>12.3</v>
      </c>
    </row>
    <row r="3915" ht="17" hidden="1" customHeight="1" spans="1:45">
      <c r="A3915" s="1" t="s">
        <v>1602</v>
      </c>
      <c r="B3915" s="1" t="s">
        <v>1603</v>
      </c>
      <c r="C3915" s="1" t="s">
        <v>364</v>
      </c>
      <c r="D3915" s="1" t="s">
        <v>1544</v>
      </c>
      <c r="E3915" s="1" t="s">
        <v>1604</v>
      </c>
      <c r="F3915" s="1" t="s">
        <v>1575</v>
      </c>
      <c r="G3915" s="1" t="s">
        <v>1605</v>
      </c>
      <c r="H3915" s="1" t="s">
        <v>1606</v>
      </c>
      <c r="I3915" s="1">
        <v>38.4</v>
      </c>
      <c r="J3915" s="1">
        <v>-8.58</v>
      </c>
      <c r="K3915" s="1">
        <v>1</v>
      </c>
      <c r="L3915" s="1">
        <v>623</v>
      </c>
      <c r="M3915" s="1">
        <v>16.33</v>
      </c>
      <c r="N3915" s="1">
        <v>1.41</v>
      </c>
      <c r="O3915" s="1">
        <v>6</v>
      </c>
      <c r="P3915" s="1">
        <f t="shared" si="339"/>
        <v>60.7</v>
      </c>
      <c r="Q3915" s="1">
        <v>24.1</v>
      </c>
      <c r="R3915" s="1">
        <v>15.2</v>
      </c>
      <c r="S3915" s="1" t="s">
        <v>175</v>
      </c>
      <c r="T3915" s="1">
        <v>7.5</v>
      </c>
      <c r="U3915" s="1">
        <v>0.57</v>
      </c>
      <c r="V3915" s="1">
        <f t="shared" si="342"/>
        <v>13.1578947368421</v>
      </c>
      <c r="W3915" s="6" t="s">
        <v>1607</v>
      </c>
      <c r="X3915" s="1">
        <v>3</v>
      </c>
      <c r="Y3915" s="1" t="s">
        <v>1613</v>
      </c>
      <c r="AA3915" s="1" t="s">
        <v>1609</v>
      </c>
      <c r="AB3915" s="12" t="s">
        <v>1612</v>
      </c>
      <c r="AC3915" s="1" t="s">
        <v>1611</v>
      </c>
      <c r="AD3915" s="1">
        <v>60</v>
      </c>
      <c r="AE3915" s="13"/>
      <c r="AI3915" s="4"/>
      <c r="AM3915" s="1">
        <v>0.5</v>
      </c>
      <c r="AN3915" s="1">
        <v>0.52</v>
      </c>
      <c r="AQ3915" s="1">
        <v>11.3</v>
      </c>
      <c r="AS3915" s="1">
        <v>12</v>
      </c>
    </row>
    <row r="3916" ht="17" hidden="1" customHeight="1" spans="1:42">
      <c r="A3916" s="1" t="s">
        <v>1614</v>
      </c>
      <c r="B3916" s="1" t="s">
        <v>1615</v>
      </c>
      <c r="C3916" s="1" t="s">
        <v>1119</v>
      </c>
      <c r="D3916" s="1" t="s">
        <v>1616</v>
      </c>
      <c r="E3916" s="1" t="s">
        <v>1617</v>
      </c>
      <c r="G3916" s="1" t="s">
        <v>1618</v>
      </c>
      <c r="H3916" s="1" t="s">
        <v>1619</v>
      </c>
      <c r="I3916" s="1">
        <v>49.64</v>
      </c>
      <c r="J3916" s="1">
        <v>-97.14</v>
      </c>
      <c r="K3916" s="1">
        <v>18</v>
      </c>
      <c r="L3916" s="1">
        <v>514</v>
      </c>
      <c r="M3916" s="1">
        <v>8.3</v>
      </c>
      <c r="N3916" s="1">
        <v>1.34</v>
      </c>
      <c r="O3916" s="1">
        <v>6.5</v>
      </c>
      <c r="P3916" s="1">
        <v>6</v>
      </c>
      <c r="Q3916" s="1">
        <v>23</v>
      </c>
      <c r="R3916" s="1">
        <v>71</v>
      </c>
      <c r="S3916" s="1" t="s">
        <v>317</v>
      </c>
      <c r="T3916" s="1">
        <v>25.9</v>
      </c>
      <c r="U3916" s="1">
        <v>3.1</v>
      </c>
      <c r="V3916" s="1">
        <f t="shared" si="342"/>
        <v>8.35483870967742</v>
      </c>
      <c r="W3916" s="6" t="s">
        <v>1620</v>
      </c>
      <c r="X3916" s="1">
        <v>3</v>
      </c>
      <c r="Y3916" s="1" t="s">
        <v>1621</v>
      </c>
      <c r="AA3916" s="1" t="s">
        <v>1622</v>
      </c>
      <c r="AB3916" s="1" t="s">
        <v>1623</v>
      </c>
      <c r="AD3916" s="1">
        <v>32</v>
      </c>
      <c r="AE3916" s="13"/>
      <c r="AI3916" s="4">
        <v>29.7</v>
      </c>
      <c r="AJ3916" s="1">
        <v>0.6</v>
      </c>
      <c r="AK3916" s="4">
        <v>34.4</v>
      </c>
      <c r="AL3916" s="1">
        <v>2.1</v>
      </c>
      <c r="AM3916" s="1">
        <v>2.59</v>
      </c>
      <c r="AN3916" s="1">
        <v>0.05</v>
      </c>
      <c r="AO3916" s="1">
        <v>2.58</v>
      </c>
      <c r="AP3916" s="1">
        <v>0.09</v>
      </c>
    </row>
    <row r="3917" ht="17" hidden="1" customHeight="1" spans="1:42">
      <c r="A3917" s="1" t="s">
        <v>1614</v>
      </c>
      <c r="B3917" s="1" t="s">
        <v>1615</v>
      </c>
      <c r="C3917" s="1" t="s">
        <v>1119</v>
      </c>
      <c r="D3917" s="1" t="s">
        <v>1616</v>
      </c>
      <c r="E3917" s="1" t="s">
        <v>1617</v>
      </c>
      <c r="G3917" s="1" t="s">
        <v>1618</v>
      </c>
      <c r="H3917" s="1" t="s">
        <v>1619</v>
      </c>
      <c r="I3917" s="1">
        <v>49.64</v>
      </c>
      <c r="J3917" s="1">
        <v>-97.14</v>
      </c>
      <c r="K3917" s="1">
        <v>18</v>
      </c>
      <c r="L3917" s="1">
        <v>514</v>
      </c>
      <c r="M3917" s="1">
        <v>8.3</v>
      </c>
      <c r="N3917" s="1">
        <v>1.34</v>
      </c>
      <c r="O3917" s="1">
        <v>6.5</v>
      </c>
      <c r="P3917" s="1">
        <v>6</v>
      </c>
      <c r="Q3917" s="1">
        <v>23</v>
      </c>
      <c r="R3917" s="1">
        <v>71</v>
      </c>
      <c r="S3917" s="1" t="s">
        <v>317</v>
      </c>
      <c r="T3917" s="1">
        <v>25.9</v>
      </c>
      <c r="U3917" s="1">
        <v>3.1</v>
      </c>
      <c r="V3917" s="1">
        <f t="shared" si="342"/>
        <v>8.35483870967742</v>
      </c>
      <c r="W3917" s="6" t="s">
        <v>1620</v>
      </c>
      <c r="X3917" s="1">
        <v>3</v>
      </c>
      <c r="Y3917" s="1" t="s">
        <v>1624</v>
      </c>
      <c r="AA3917" s="1" t="s">
        <v>1625</v>
      </c>
      <c r="AB3917" s="1" t="s">
        <v>1623</v>
      </c>
      <c r="AD3917" s="1">
        <v>20</v>
      </c>
      <c r="AE3917" s="13"/>
      <c r="AI3917" s="4">
        <v>29.5</v>
      </c>
      <c r="AJ3917" s="1">
        <v>1.4</v>
      </c>
      <c r="AK3917" s="4">
        <v>34.4</v>
      </c>
      <c r="AL3917" s="1">
        <v>2.1</v>
      </c>
      <c r="AM3917" s="1">
        <v>2.67</v>
      </c>
      <c r="AN3917" s="1">
        <v>0.09</v>
      </c>
      <c r="AO3917" s="1">
        <v>2.58</v>
      </c>
      <c r="AP3917" s="1">
        <v>0.09</v>
      </c>
    </row>
    <row r="3918" ht="17" hidden="1" customHeight="1" spans="1:42">
      <c r="A3918" s="1" t="s">
        <v>1614</v>
      </c>
      <c r="B3918" s="1" t="s">
        <v>1615</v>
      </c>
      <c r="C3918" s="1" t="s">
        <v>1119</v>
      </c>
      <c r="D3918" s="1" t="s">
        <v>1616</v>
      </c>
      <c r="E3918" s="1" t="s">
        <v>1617</v>
      </c>
      <c r="G3918" s="1" t="s">
        <v>1618</v>
      </c>
      <c r="H3918" s="1" t="s">
        <v>1619</v>
      </c>
      <c r="I3918" s="1">
        <v>49.64</v>
      </c>
      <c r="J3918" s="1">
        <v>-97.14</v>
      </c>
      <c r="K3918" s="1">
        <v>18</v>
      </c>
      <c r="L3918" s="1">
        <v>514</v>
      </c>
      <c r="M3918" s="1">
        <v>8.3</v>
      </c>
      <c r="N3918" s="1">
        <v>1.34</v>
      </c>
      <c r="O3918" s="1">
        <v>6.5</v>
      </c>
      <c r="P3918" s="1">
        <v>6</v>
      </c>
      <c r="Q3918" s="1">
        <v>23</v>
      </c>
      <c r="R3918" s="1">
        <v>71</v>
      </c>
      <c r="S3918" s="1" t="s">
        <v>317</v>
      </c>
      <c r="T3918" s="1">
        <v>25.9</v>
      </c>
      <c r="U3918" s="1">
        <v>3.1</v>
      </c>
      <c r="V3918" s="1">
        <f t="shared" si="342"/>
        <v>8.35483870967742</v>
      </c>
      <c r="W3918" s="6" t="s">
        <v>1620</v>
      </c>
      <c r="X3918" s="1">
        <v>3</v>
      </c>
      <c r="Y3918" s="1" t="s">
        <v>1624</v>
      </c>
      <c r="AA3918" s="1" t="s">
        <v>1622</v>
      </c>
      <c r="AB3918" s="1" t="s">
        <v>1623</v>
      </c>
      <c r="AD3918" s="1">
        <v>32</v>
      </c>
      <c r="AE3918" s="13"/>
      <c r="AI3918" s="4">
        <v>32.9</v>
      </c>
      <c r="AJ3918" s="1">
        <v>0.5</v>
      </c>
      <c r="AK3918" s="4">
        <v>34.4</v>
      </c>
      <c r="AL3918" s="1">
        <v>2.1</v>
      </c>
      <c r="AM3918" s="1">
        <v>2.74</v>
      </c>
      <c r="AN3918" s="1">
        <v>0.07</v>
      </c>
      <c r="AO3918" s="1">
        <v>2.58</v>
      </c>
      <c r="AP3918" s="1">
        <v>0.09</v>
      </c>
    </row>
    <row r="3919" ht="17" hidden="1" customHeight="1" spans="1:35">
      <c r="A3919" s="1" t="s">
        <v>1614</v>
      </c>
      <c r="B3919" s="1" t="s">
        <v>1615</v>
      </c>
      <c r="C3919" s="1" t="s">
        <v>1119</v>
      </c>
      <c r="D3919" s="1" t="s">
        <v>1616</v>
      </c>
      <c r="E3919" s="1" t="s">
        <v>1617</v>
      </c>
      <c r="G3919" s="1" t="s">
        <v>1618</v>
      </c>
      <c r="H3919" s="1" t="s">
        <v>1619</v>
      </c>
      <c r="I3919" s="1">
        <v>49.64</v>
      </c>
      <c r="J3919" s="1">
        <v>-97.14</v>
      </c>
      <c r="K3919" s="1">
        <v>18</v>
      </c>
      <c r="L3919" s="1">
        <v>514</v>
      </c>
      <c r="M3919" s="1">
        <v>8.3</v>
      </c>
      <c r="N3919" s="1">
        <v>1.34</v>
      </c>
      <c r="O3919" s="1">
        <v>6.5</v>
      </c>
      <c r="P3919" s="1">
        <v>6</v>
      </c>
      <c r="Q3919" s="1">
        <v>23</v>
      </c>
      <c r="R3919" s="1">
        <v>71</v>
      </c>
      <c r="S3919" s="1" t="s">
        <v>317</v>
      </c>
      <c r="T3919" s="1">
        <v>25.9</v>
      </c>
      <c r="U3919" s="1">
        <v>3.1</v>
      </c>
      <c r="V3919" s="1">
        <f t="shared" si="342"/>
        <v>8.35483870967742</v>
      </c>
      <c r="W3919" s="6" t="s">
        <v>1620</v>
      </c>
      <c r="X3919" s="1">
        <v>3</v>
      </c>
      <c r="Y3919" s="1" t="s">
        <v>1621</v>
      </c>
      <c r="AA3919" s="1" t="s">
        <v>1625</v>
      </c>
      <c r="AB3919" s="1" t="s">
        <v>1623</v>
      </c>
      <c r="AD3919" s="1">
        <v>20</v>
      </c>
      <c r="AE3919" s="13"/>
      <c r="AI3919" s="4"/>
    </row>
    <row r="3920" ht="17" hidden="1" customHeight="1" spans="1:35">
      <c r="A3920" s="1" t="s">
        <v>1614</v>
      </c>
      <c r="B3920" s="1" t="s">
        <v>1615</v>
      </c>
      <c r="C3920" s="1" t="s">
        <v>1119</v>
      </c>
      <c r="D3920" s="1" t="s">
        <v>1616</v>
      </c>
      <c r="E3920" s="1" t="s">
        <v>1617</v>
      </c>
      <c r="G3920" s="1" t="s">
        <v>1618</v>
      </c>
      <c r="H3920" s="1" t="s">
        <v>1619</v>
      </c>
      <c r="I3920" s="1">
        <v>49.64</v>
      </c>
      <c r="J3920" s="1">
        <v>-97.14</v>
      </c>
      <c r="K3920" s="1">
        <v>18</v>
      </c>
      <c r="L3920" s="1">
        <v>514</v>
      </c>
      <c r="M3920" s="1">
        <v>8.3</v>
      </c>
      <c r="N3920" s="1">
        <v>1.34</v>
      </c>
      <c r="O3920" s="1">
        <v>6.5</v>
      </c>
      <c r="P3920" s="1">
        <v>6</v>
      </c>
      <c r="Q3920" s="1">
        <v>23</v>
      </c>
      <c r="R3920" s="1">
        <v>71</v>
      </c>
      <c r="S3920" s="1" t="s">
        <v>317</v>
      </c>
      <c r="T3920" s="1">
        <v>25.9</v>
      </c>
      <c r="U3920" s="1">
        <v>3.1</v>
      </c>
      <c r="V3920" s="1">
        <f t="shared" si="342"/>
        <v>8.35483870967742</v>
      </c>
      <c r="W3920" s="6" t="s">
        <v>1620</v>
      </c>
      <c r="X3920" s="1">
        <v>3</v>
      </c>
      <c r="Y3920" s="1" t="s">
        <v>1621</v>
      </c>
      <c r="AA3920" s="1" t="s">
        <v>1622</v>
      </c>
      <c r="AB3920" s="1" t="s">
        <v>1623</v>
      </c>
      <c r="AD3920" s="1">
        <v>32</v>
      </c>
      <c r="AE3920" s="13"/>
      <c r="AI3920" s="4"/>
    </row>
    <row r="3921" ht="17" hidden="1" customHeight="1" spans="1:35">
      <c r="A3921" s="1" t="s">
        <v>1614</v>
      </c>
      <c r="B3921" s="1" t="s">
        <v>1615</v>
      </c>
      <c r="C3921" s="1" t="s">
        <v>1119</v>
      </c>
      <c r="D3921" s="1" t="s">
        <v>1616</v>
      </c>
      <c r="E3921" s="1" t="s">
        <v>1617</v>
      </c>
      <c r="G3921" s="1" t="s">
        <v>1618</v>
      </c>
      <c r="H3921" s="1" t="s">
        <v>1619</v>
      </c>
      <c r="I3921" s="1">
        <v>49.64</v>
      </c>
      <c r="J3921" s="1">
        <v>-97.14</v>
      </c>
      <c r="K3921" s="1">
        <v>18</v>
      </c>
      <c r="L3921" s="1">
        <v>514</v>
      </c>
      <c r="M3921" s="1">
        <v>8.3</v>
      </c>
      <c r="N3921" s="1">
        <v>1.34</v>
      </c>
      <c r="O3921" s="1">
        <v>6.5</v>
      </c>
      <c r="P3921" s="1">
        <v>6</v>
      </c>
      <c r="Q3921" s="1">
        <v>23</v>
      </c>
      <c r="R3921" s="1">
        <v>71</v>
      </c>
      <c r="S3921" s="1" t="s">
        <v>317</v>
      </c>
      <c r="T3921" s="1">
        <v>25.9</v>
      </c>
      <c r="U3921" s="1">
        <v>3.1</v>
      </c>
      <c r="V3921" s="1">
        <f t="shared" si="342"/>
        <v>8.35483870967742</v>
      </c>
      <c r="W3921" s="6" t="s">
        <v>1620</v>
      </c>
      <c r="X3921" s="1">
        <v>3</v>
      </c>
      <c r="Y3921" s="1" t="s">
        <v>1624</v>
      </c>
      <c r="AA3921" s="1" t="s">
        <v>1625</v>
      </c>
      <c r="AB3921" s="1" t="s">
        <v>1623</v>
      </c>
      <c r="AD3921" s="1">
        <v>20</v>
      </c>
      <c r="AE3921" s="13"/>
      <c r="AI3921" s="4"/>
    </row>
    <row r="3922" ht="17" hidden="1" customHeight="1" spans="1:35">
      <c r="A3922" s="1" t="s">
        <v>1614</v>
      </c>
      <c r="B3922" s="1" t="s">
        <v>1615</v>
      </c>
      <c r="C3922" s="1" t="s">
        <v>1119</v>
      </c>
      <c r="D3922" s="1" t="s">
        <v>1616</v>
      </c>
      <c r="E3922" s="1" t="s">
        <v>1617</v>
      </c>
      <c r="G3922" s="1" t="s">
        <v>1618</v>
      </c>
      <c r="H3922" s="1" t="s">
        <v>1619</v>
      </c>
      <c r="I3922" s="1">
        <v>49.64</v>
      </c>
      <c r="J3922" s="1">
        <v>-97.14</v>
      </c>
      <c r="K3922" s="1">
        <v>18</v>
      </c>
      <c r="L3922" s="1">
        <v>514</v>
      </c>
      <c r="M3922" s="1">
        <v>8.3</v>
      </c>
      <c r="N3922" s="1">
        <v>1.34</v>
      </c>
      <c r="O3922" s="1">
        <v>6.5</v>
      </c>
      <c r="P3922" s="1">
        <v>6</v>
      </c>
      <c r="Q3922" s="1">
        <v>23</v>
      </c>
      <c r="R3922" s="1">
        <v>71</v>
      </c>
      <c r="S3922" s="1" t="s">
        <v>317</v>
      </c>
      <c r="T3922" s="1">
        <v>25.9</v>
      </c>
      <c r="U3922" s="1">
        <v>3.1</v>
      </c>
      <c r="V3922" s="1">
        <f t="shared" si="342"/>
        <v>8.35483870967742</v>
      </c>
      <c r="W3922" s="6" t="s">
        <v>1620</v>
      </c>
      <c r="X3922" s="1">
        <v>3</v>
      </c>
      <c r="Y3922" s="1" t="s">
        <v>1624</v>
      </c>
      <c r="AA3922" s="1" t="s">
        <v>1622</v>
      </c>
      <c r="AB3922" s="1" t="s">
        <v>1623</v>
      </c>
      <c r="AD3922" s="1">
        <v>32</v>
      </c>
      <c r="AE3922" s="13"/>
      <c r="AI3922" s="4"/>
    </row>
    <row r="3923" ht="17" hidden="1" customHeight="1" spans="1:64">
      <c r="A3923" s="3" t="s">
        <v>1626</v>
      </c>
      <c r="B3923" s="3" t="s">
        <v>1627</v>
      </c>
      <c r="C3923" s="3" t="s">
        <v>1628</v>
      </c>
      <c r="D3923" s="3" t="s">
        <v>1629</v>
      </c>
      <c r="E3923" s="3" t="s">
        <v>1630</v>
      </c>
      <c r="F3923" s="3" t="s">
        <v>1546</v>
      </c>
      <c r="G3923" s="3" t="s">
        <v>1631</v>
      </c>
      <c r="H3923" s="3" t="s">
        <v>1632</v>
      </c>
      <c r="I3923" s="1">
        <v>-37.87</v>
      </c>
      <c r="J3923" s="1">
        <v>-63.02</v>
      </c>
      <c r="K3923" s="1">
        <v>14</v>
      </c>
      <c r="L3923" s="3">
        <v>654</v>
      </c>
      <c r="M3923" s="3">
        <v>15</v>
      </c>
      <c r="N3923" s="1">
        <v>1.34</v>
      </c>
      <c r="O3923" s="1">
        <v>7.2</v>
      </c>
      <c r="P3923" s="1">
        <f t="shared" ref="P3923:P3986" si="343">100-Q3923-R3923</f>
        <v>37.5</v>
      </c>
      <c r="Q3923" s="1">
        <v>32.2</v>
      </c>
      <c r="R3923" s="1">
        <v>30.3</v>
      </c>
      <c r="S3923" s="3" t="s">
        <v>1269</v>
      </c>
      <c r="T3923" s="1">
        <v>15.2</v>
      </c>
      <c r="U3923" s="3">
        <v>1.498</v>
      </c>
      <c r="V3923" s="1">
        <f t="shared" si="342"/>
        <v>10.1468624833111</v>
      </c>
      <c r="W3923" s="6" t="s">
        <v>878</v>
      </c>
      <c r="X3923" s="3">
        <v>3</v>
      </c>
      <c r="Y3923" s="1" t="s">
        <v>1633</v>
      </c>
      <c r="AA3923" s="1" t="s">
        <v>1634</v>
      </c>
      <c r="AB3923" s="3" t="s">
        <v>1635</v>
      </c>
      <c r="AC3923" s="1" t="s">
        <v>124</v>
      </c>
      <c r="AD3923" s="1">
        <v>0</v>
      </c>
      <c r="AE3923" s="13"/>
      <c r="AI3923" s="4">
        <v>44</v>
      </c>
      <c r="AJ3923" s="3">
        <f>AI3923*0.1</f>
        <v>4.4</v>
      </c>
      <c r="AK3923" s="4">
        <v>40.2</v>
      </c>
      <c r="AL3923" s="3">
        <f>AK3923*0.1</f>
        <v>4.02</v>
      </c>
      <c r="BC3923" s="1">
        <v>44.5</v>
      </c>
      <c r="BD3923" s="3">
        <v>50</v>
      </c>
      <c r="BK3923" s="1">
        <v>6.69</v>
      </c>
      <c r="BL3923" s="3">
        <v>7.03</v>
      </c>
    </row>
    <row r="3924" ht="17" hidden="1" customHeight="1" spans="1:64">
      <c r="A3924" s="3" t="s">
        <v>1626</v>
      </c>
      <c r="B3924" s="3" t="s">
        <v>1627</v>
      </c>
      <c r="C3924" s="3" t="s">
        <v>1628</v>
      </c>
      <c r="D3924" s="3" t="s">
        <v>1629</v>
      </c>
      <c r="E3924" s="3" t="s">
        <v>1630</v>
      </c>
      <c r="F3924" s="3" t="s">
        <v>1546</v>
      </c>
      <c r="G3924" s="3" t="s">
        <v>1631</v>
      </c>
      <c r="H3924" s="3" t="s">
        <v>1632</v>
      </c>
      <c r="I3924" s="1">
        <v>-37.87</v>
      </c>
      <c r="J3924" s="1">
        <v>-63.02</v>
      </c>
      <c r="K3924" s="1">
        <v>14</v>
      </c>
      <c r="L3924" s="3">
        <v>654</v>
      </c>
      <c r="M3924" s="3">
        <v>15</v>
      </c>
      <c r="N3924" s="1">
        <v>1.34</v>
      </c>
      <c r="O3924" s="1">
        <v>7.2</v>
      </c>
      <c r="P3924" s="1">
        <f t="shared" si="343"/>
        <v>37.5</v>
      </c>
      <c r="Q3924" s="1">
        <v>32.2</v>
      </c>
      <c r="R3924" s="1">
        <v>30.3</v>
      </c>
      <c r="S3924" s="3" t="s">
        <v>1269</v>
      </c>
      <c r="T3924" s="1">
        <v>15.2</v>
      </c>
      <c r="U3924" s="3">
        <v>1.498</v>
      </c>
      <c r="V3924" s="1">
        <f t="shared" si="342"/>
        <v>10.1468624833111</v>
      </c>
      <c r="W3924" s="6" t="s">
        <v>878</v>
      </c>
      <c r="X3924" s="3">
        <v>3</v>
      </c>
      <c r="Y3924" s="1" t="s">
        <v>1633</v>
      </c>
      <c r="AA3924" s="1" t="s">
        <v>1634</v>
      </c>
      <c r="AB3924" s="3" t="s">
        <v>1635</v>
      </c>
      <c r="AC3924" s="1" t="s">
        <v>124</v>
      </c>
      <c r="AD3924" s="1">
        <v>64</v>
      </c>
      <c r="AE3924" s="13"/>
      <c r="AI3924" s="4">
        <v>51.3</v>
      </c>
      <c r="AJ3924" s="3">
        <f>AI3924*0.1</f>
        <v>5.13</v>
      </c>
      <c r="AK3924" s="4">
        <v>43.7</v>
      </c>
      <c r="AL3924" s="3">
        <f>AK3924*0.1</f>
        <v>4.37</v>
      </c>
      <c r="BC3924" s="1">
        <v>59.5</v>
      </c>
      <c r="BD3924" s="3">
        <v>72.7</v>
      </c>
      <c r="BK3924" s="1">
        <v>6.66</v>
      </c>
      <c r="BL3924" s="3">
        <v>6.71</v>
      </c>
    </row>
    <row r="3925" ht="17" hidden="1" customHeight="1" spans="1:78">
      <c r="A3925" s="3" t="s">
        <v>1636</v>
      </c>
      <c r="B3925" s="3" t="s">
        <v>1637</v>
      </c>
      <c r="C3925" s="3" t="s">
        <v>1234</v>
      </c>
      <c r="D3925" s="3" t="s">
        <v>1638</v>
      </c>
      <c r="E3925" s="3" t="s">
        <v>1639</v>
      </c>
      <c r="F3925" s="3" t="s">
        <v>1640</v>
      </c>
      <c r="G3925" s="3" t="s">
        <v>1641</v>
      </c>
      <c r="H3925" s="3" t="s">
        <v>1642</v>
      </c>
      <c r="I3925" s="1">
        <v>49.9</v>
      </c>
      <c r="J3925" s="1">
        <v>-97.14</v>
      </c>
      <c r="K3925" s="1">
        <v>5</v>
      </c>
      <c r="L3925" s="1">
        <v>557</v>
      </c>
      <c r="M3925" s="1">
        <v>3.17866669098536</v>
      </c>
      <c r="N3925" s="1">
        <v>1.34</v>
      </c>
      <c r="O3925" s="3">
        <v>7.2</v>
      </c>
      <c r="P3925" s="1">
        <f t="shared" si="343"/>
        <v>14.3</v>
      </c>
      <c r="Q3925" s="3">
        <v>32.7</v>
      </c>
      <c r="R3925" s="3">
        <v>53</v>
      </c>
      <c r="S3925" s="3" t="s">
        <v>1395</v>
      </c>
      <c r="T3925" s="1">
        <v>48.6</v>
      </c>
      <c r="U3925" s="3">
        <v>3.56</v>
      </c>
      <c r="V3925" s="1">
        <f t="shared" si="342"/>
        <v>13.6516853932584</v>
      </c>
      <c r="W3925" s="6">
        <v>408</v>
      </c>
      <c r="X3925" s="3">
        <v>3</v>
      </c>
      <c r="Y3925" s="3"/>
      <c r="Z3925" s="3"/>
      <c r="AA3925" s="3" t="s">
        <v>1643</v>
      </c>
      <c r="AB3925" s="3" t="s">
        <v>1644</v>
      </c>
      <c r="AD3925" s="3">
        <v>25</v>
      </c>
      <c r="AE3925" s="50"/>
      <c r="AF3925" s="3"/>
      <c r="AG3925" s="3"/>
      <c r="AH3925" s="3"/>
      <c r="AI3925" s="4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>
        <v>1.143</v>
      </c>
      <c r="AV3925" s="3"/>
      <c r="AW3925" s="3">
        <v>1.256</v>
      </c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  <c r="BS3925" s="3"/>
      <c r="BT3925" s="3"/>
      <c r="BU3925" s="3"/>
      <c r="BV3925" s="3"/>
      <c r="BW3925" s="3"/>
      <c r="BX3925" s="3"/>
      <c r="BY3925" s="3"/>
      <c r="BZ3925" s="3"/>
    </row>
    <row r="3926" ht="17" hidden="1" customHeight="1" spans="1:78">
      <c r="A3926" s="3" t="s">
        <v>1636</v>
      </c>
      <c r="B3926" s="3" t="s">
        <v>1637</v>
      </c>
      <c r="C3926" s="3" t="s">
        <v>1234</v>
      </c>
      <c r="D3926" s="3" t="s">
        <v>1638</v>
      </c>
      <c r="E3926" s="3" t="s">
        <v>1639</v>
      </c>
      <c r="F3926" s="3" t="s">
        <v>1640</v>
      </c>
      <c r="G3926" s="3" t="s">
        <v>1641</v>
      </c>
      <c r="H3926" s="3" t="s">
        <v>1642</v>
      </c>
      <c r="I3926" s="1">
        <v>49.9</v>
      </c>
      <c r="J3926" s="1">
        <v>-97.14</v>
      </c>
      <c r="K3926" s="1">
        <v>6</v>
      </c>
      <c r="L3926" s="1">
        <v>557</v>
      </c>
      <c r="M3926" s="1">
        <v>3.17866669098536</v>
      </c>
      <c r="N3926" s="1">
        <v>1.34</v>
      </c>
      <c r="O3926" s="3">
        <v>7.2</v>
      </c>
      <c r="P3926" s="1">
        <f t="shared" si="343"/>
        <v>14.3</v>
      </c>
      <c r="Q3926" s="3">
        <v>32.7</v>
      </c>
      <c r="R3926" s="3">
        <v>53</v>
      </c>
      <c r="S3926" s="3" t="s">
        <v>1395</v>
      </c>
      <c r="T3926" s="1">
        <v>48.6</v>
      </c>
      <c r="U3926" s="3">
        <v>3.56</v>
      </c>
      <c r="V3926" s="1">
        <f t="shared" si="342"/>
        <v>13.6516853932584</v>
      </c>
      <c r="W3926" s="6">
        <v>408</v>
      </c>
      <c r="X3926" s="3">
        <v>3</v>
      </c>
      <c r="Y3926" s="3"/>
      <c r="Z3926" s="3"/>
      <c r="AA3926" s="3" t="s">
        <v>1643</v>
      </c>
      <c r="AB3926" s="3" t="s">
        <v>1644</v>
      </c>
      <c r="AD3926" s="3">
        <v>14.5</v>
      </c>
      <c r="AE3926" s="50"/>
      <c r="AF3926" s="3"/>
      <c r="AG3926" s="3"/>
      <c r="AH3926" s="3"/>
      <c r="AI3926" s="4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>
        <v>1.261</v>
      </c>
      <c r="AV3926" s="3"/>
      <c r="AW3926" s="3">
        <v>1.799</v>
      </c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  <c r="BV3926" s="3"/>
      <c r="BW3926" s="3"/>
      <c r="BX3926" s="3"/>
      <c r="BY3926" s="3"/>
      <c r="BZ3926" s="3"/>
    </row>
    <row r="3927" ht="17" hidden="1" customHeight="1" spans="1:78">
      <c r="A3927" s="3" t="s">
        <v>1636</v>
      </c>
      <c r="B3927" s="3" t="s">
        <v>1637</v>
      </c>
      <c r="C3927" s="3" t="s">
        <v>1234</v>
      </c>
      <c r="D3927" s="3" t="s">
        <v>1638</v>
      </c>
      <c r="E3927" s="3" t="s">
        <v>1639</v>
      </c>
      <c r="F3927" s="3" t="s">
        <v>1640</v>
      </c>
      <c r="G3927" s="3" t="s">
        <v>1641</v>
      </c>
      <c r="H3927" s="49" t="s">
        <v>1645</v>
      </c>
      <c r="I3927" s="1">
        <v>50.53</v>
      </c>
      <c r="J3927" s="1">
        <v>-103.67</v>
      </c>
      <c r="K3927" s="1">
        <v>5</v>
      </c>
      <c r="L3927" s="1">
        <v>430</v>
      </c>
      <c r="M3927" s="1">
        <v>2.54633335272471</v>
      </c>
      <c r="N3927" s="1">
        <v>1.42</v>
      </c>
      <c r="O3927" s="3">
        <v>7.1</v>
      </c>
      <c r="P3927" s="1">
        <f t="shared" si="343"/>
        <v>39.5</v>
      </c>
      <c r="Q3927" s="3">
        <v>37.9</v>
      </c>
      <c r="R3927" s="3">
        <v>22.6</v>
      </c>
      <c r="S3927" s="3" t="s">
        <v>1269</v>
      </c>
      <c r="T3927" s="1">
        <v>29.4</v>
      </c>
      <c r="U3927" s="3">
        <v>2.56</v>
      </c>
      <c r="V3927" s="1">
        <f t="shared" si="342"/>
        <v>11.484375</v>
      </c>
      <c r="W3927" s="6">
        <v>272</v>
      </c>
      <c r="X3927" s="3">
        <v>3</v>
      </c>
      <c r="Y3927" s="3"/>
      <c r="Z3927" s="3"/>
      <c r="AA3927" s="3" t="s">
        <v>1643</v>
      </c>
      <c r="AB3927" s="3" t="s">
        <v>1644</v>
      </c>
      <c r="AD3927" s="3">
        <v>25</v>
      </c>
      <c r="AE3927" s="50"/>
      <c r="AF3927" s="3"/>
      <c r="AG3927" s="3"/>
      <c r="AH3927" s="3"/>
      <c r="AI3927" s="4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>
        <v>1.256</v>
      </c>
      <c r="AV3927" s="3"/>
      <c r="AW3927" s="3">
        <v>1.021</v>
      </c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  <c r="BV3927" s="3"/>
      <c r="BW3927" s="3"/>
      <c r="BX3927" s="3"/>
      <c r="BY3927" s="3"/>
      <c r="BZ3927" s="3"/>
    </row>
    <row r="3928" ht="17" hidden="1" customHeight="1" spans="1:78">
      <c r="A3928" s="3" t="s">
        <v>1636</v>
      </c>
      <c r="B3928" s="3" t="s">
        <v>1637</v>
      </c>
      <c r="C3928" s="3" t="s">
        <v>1234</v>
      </c>
      <c r="D3928" s="3" t="s">
        <v>1638</v>
      </c>
      <c r="E3928" s="3" t="s">
        <v>1639</v>
      </c>
      <c r="F3928" s="3" t="s">
        <v>1640</v>
      </c>
      <c r="G3928" s="3" t="s">
        <v>1641</v>
      </c>
      <c r="H3928" s="3" t="s">
        <v>1645</v>
      </c>
      <c r="I3928" s="1">
        <v>50.53</v>
      </c>
      <c r="J3928" s="1">
        <v>-103.67</v>
      </c>
      <c r="K3928" s="1">
        <v>6</v>
      </c>
      <c r="L3928" s="1">
        <v>430</v>
      </c>
      <c r="M3928" s="1">
        <v>2.54633335272471</v>
      </c>
      <c r="N3928" s="1">
        <v>1.42</v>
      </c>
      <c r="O3928" s="3">
        <v>7.1</v>
      </c>
      <c r="P3928" s="1">
        <f t="shared" si="343"/>
        <v>39.5</v>
      </c>
      <c r="Q3928" s="3">
        <v>37.9</v>
      </c>
      <c r="R3928" s="3">
        <v>22.6</v>
      </c>
      <c r="S3928" s="3" t="s">
        <v>1269</v>
      </c>
      <c r="T3928" s="1">
        <v>29.4</v>
      </c>
      <c r="U3928" s="3">
        <v>2.56</v>
      </c>
      <c r="V3928" s="1">
        <f t="shared" si="342"/>
        <v>11.484375</v>
      </c>
      <c r="W3928" s="6">
        <v>272</v>
      </c>
      <c r="X3928" s="3">
        <v>3</v>
      </c>
      <c r="Y3928" s="3"/>
      <c r="Z3928" s="3"/>
      <c r="AA3928" s="3" t="s">
        <v>1643</v>
      </c>
      <c r="AB3928" s="3" t="s">
        <v>1644</v>
      </c>
      <c r="AD3928" s="3">
        <v>14.5</v>
      </c>
      <c r="AE3928" s="50"/>
      <c r="AF3928" s="3"/>
      <c r="AG3928" s="3"/>
      <c r="AH3928" s="3"/>
      <c r="AI3928" s="4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>
        <v>0.773</v>
      </c>
      <c r="AV3928" s="3"/>
      <c r="AW3928" s="3">
        <v>0.867</v>
      </c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  <c r="BV3928" s="3"/>
      <c r="BW3928" s="3"/>
      <c r="BX3928" s="3"/>
      <c r="BY3928" s="3"/>
      <c r="BZ3928" s="3"/>
    </row>
    <row r="3929" ht="17" customHeight="1" spans="1:35">
      <c r="A3929" s="3" t="s">
        <v>1646</v>
      </c>
      <c r="B3929" s="3" t="s">
        <v>1647</v>
      </c>
      <c r="C3929" s="3" t="s">
        <v>1648</v>
      </c>
      <c r="D3929" s="3">
        <v>1990</v>
      </c>
      <c r="E3929" s="3">
        <v>82</v>
      </c>
      <c r="F3929" s="3"/>
      <c r="G3929" s="3" t="s">
        <v>1649</v>
      </c>
      <c r="H3929" s="1" t="s">
        <v>1650</v>
      </c>
      <c r="I3929" s="1">
        <v>31.3</v>
      </c>
      <c r="J3929" s="1">
        <v>-87.6</v>
      </c>
      <c r="K3929" s="1">
        <v>2</v>
      </c>
      <c r="L3929" s="1">
        <v>1587</v>
      </c>
      <c r="M3929" s="1">
        <v>18.4323335488637</v>
      </c>
      <c r="N3929" s="1">
        <v>1.63</v>
      </c>
      <c r="O3929" s="1">
        <v>6.2</v>
      </c>
      <c r="P3929" s="1">
        <f t="shared" si="343"/>
        <v>47.4</v>
      </c>
      <c r="Q3929" s="1">
        <v>30.3</v>
      </c>
      <c r="R3929" s="1">
        <v>22.3</v>
      </c>
      <c r="S3929" s="1" t="s">
        <v>1259</v>
      </c>
      <c r="T3929" s="1">
        <v>11</v>
      </c>
      <c r="U3929" s="3">
        <v>0.877</v>
      </c>
      <c r="V3929" s="1">
        <f t="shared" si="342"/>
        <v>12.5427594070696</v>
      </c>
      <c r="W3929" s="6" t="s">
        <v>1651</v>
      </c>
      <c r="X3929" s="1">
        <v>4</v>
      </c>
      <c r="AA3929" s="1" t="s">
        <v>1652</v>
      </c>
      <c r="AB3929" s="1" t="s">
        <v>1653</v>
      </c>
      <c r="AC3929" s="1" t="s">
        <v>110</v>
      </c>
      <c r="AD3929" s="1">
        <v>0</v>
      </c>
      <c r="AE3929" s="13">
        <v>2450</v>
      </c>
      <c r="AF3929" s="1">
        <f t="shared" ref="AF3929:AF3988" si="344">AE3929*0.1</f>
        <v>245</v>
      </c>
      <c r="AG3929" s="13">
        <v>750</v>
      </c>
      <c r="AH3929" s="1">
        <f t="shared" ref="AH3929:AH3988" si="345">AG3929*0.1</f>
        <v>75</v>
      </c>
      <c r="AI3929" s="4"/>
    </row>
    <row r="3930" ht="17" customHeight="1" spans="1:35">
      <c r="A3930" s="3" t="s">
        <v>1646</v>
      </c>
      <c r="B3930" s="3" t="s">
        <v>1647</v>
      </c>
      <c r="C3930" s="3" t="s">
        <v>1648</v>
      </c>
      <c r="D3930" s="3">
        <v>1990</v>
      </c>
      <c r="E3930" s="3">
        <v>82</v>
      </c>
      <c r="F3930" s="3"/>
      <c r="G3930" s="3" t="s">
        <v>1649</v>
      </c>
      <c r="H3930" s="1" t="s">
        <v>1650</v>
      </c>
      <c r="I3930" s="1">
        <v>31.3</v>
      </c>
      <c r="J3930" s="1">
        <v>-87.6</v>
      </c>
      <c r="K3930" s="1">
        <v>2</v>
      </c>
      <c r="L3930" s="1">
        <v>1587</v>
      </c>
      <c r="M3930" s="1">
        <v>18.4323335488637</v>
      </c>
      <c r="N3930" s="1">
        <v>1.63</v>
      </c>
      <c r="O3930" s="1">
        <v>6.2</v>
      </c>
      <c r="P3930" s="1">
        <f t="shared" si="343"/>
        <v>47.4</v>
      </c>
      <c r="Q3930" s="1">
        <v>30.3</v>
      </c>
      <c r="R3930" s="1">
        <v>22.3</v>
      </c>
      <c r="S3930" s="1" t="s">
        <v>1259</v>
      </c>
      <c r="T3930" s="1">
        <v>11</v>
      </c>
      <c r="U3930" s="3">
        <v>0.877</v>
      </c>
      <c r="V3930" s="1">
        <f t="shared" si="342"/>
        <v>12.5427594070696</v>
      </c>
      <c r="W3930" s="6" t="s">
        <v>1651</v>
      </c>
      <c r="X3930" s="1">
        <v>4</v>
      </c>
      <c r="AA3930" s="1" t="s">
        <v>1654</v>
      </c>
      <c r="AB3930" s="1" t="s">
        <v>1653</v>
      </c>
      <c r="AC3930" s="1" t="s">
        <v>110</v>
      </c>
      <c r="AD3930" s="1">
        <v>0</v>
      </c>
      <c r="AE3930" s="13">
        <v>3320</v>
      </c>
      <c r="AF3930" s="1">
        <f t="shared" si="344"/>
        <v>332</v>
      </c>
      <c r="AG3930" s="13">
        <v>750</v>
      </c>
      <c r="AH3930" s="1">
        <f t="shared" si="345"/>
        <v>75</v>
      </c>
      <c r="AI3930" s="4"/>
    </row>
    <row r="3931" ht="17" customHeight="1" spans="1:35">
      <c r="A3931" s="3" t="s">
        <v>1646</v>
      </c>
      <c r="B3931" s="3" t="s">
        <v>1647</v>
      </c>
      <c r="C3931" s="3" t="s">
        <v>1648</v>
      </c>
      <c r="D3931" s="3">
        <v>1990</v>
      </c>
      <c r="E3931" s="3">
        <v>82</v>
      </c>
      <c r="F3931" s="3"/>
      <c r="G3931" s="3" t="s">
        <v>1649</v>
      </c>
      <c r="H3931" s="1" t="s">
        <v>1650</v>
      </c>
      <c r="I3931" s="1">
        <v>31.3</v>
      </c>
      <c r="J3931" s="1">
        <v>-87.6</v>
      </c>
      <c r="K3931" s="1">
        <v>2</v>
      </c>
      <c r="L3931" s="1">
        <v>1587</v>
      </c>
      <c r="M3931" s="1">
        <v>18.4323335488637</v>
      </c>
      <c r="N3931" s="1">
        <v>1.63</v>
      </c>
      <c r="O3931" s="1">
        <v>6.2</v>
      </c>
      <c r="P3931" s="1">
        <f t="shared" si="343"/>
        <v>47.4</v>
      </c>
      <c r="Q3931" s="1">
        <v>30.3</v>
      </c>
      <c r="R3931" s="1">
        <v>22.3</v>
      </c>
      <c r="S3931" s="1" t="s">
        <v>1259</v>
      </c>
      <c r="T3931" s="1">
        <v>11</v>
      </c>
      <c r="U3931" s="3">
        <v>0.877</v>
      </c>
      <c r="V3931" s="1">
        <f t="shared" si="342"/>
        <v>12.5427594070696</v>
      </c>
      <c r="W3931" s="6" t="s">
        <v>1651</v>
      </c>
      <c r="X3931" s="1">
        <v>4</v>
      </c>
      <c r="AA3931" s="1" t="s">
        <v>1655</v>
      </c>
      <c r="AB3931" s="1" t="s">
        <v>1653</v>
      </c>
      <c r="AC3931" s="1" t="s">
        <v>110</v>
      </c>
      <c r="AD3931" s="1">
        <v>0</v>
      </c>
      <c r="AE3931" s="13">
        <v>5080</v>
      </c>
      <c r="AF3931" s="1">
        <f t="shared" si="344"/>
        <v>508</v>
      </c>
      <c r="AG3931" s="13">
        <v>750</v>
      </c>
      <c r="AH3931" s="1">
        <f t="shared" si="345"/>
        <v>75</v>
      </c>
      <c r="AI3931" s="4"/>
    </row>
    <row r="3932" ht="17" customHeight="1" spans="1:35">
      <c r="A3932" s="3" t="s">
        <v>1646</v>
      </c>
      <c r="B3932" s="3" t="s">
        <v>1647</v>
      </c>
      <c r="C3932" s="3" t="s">
        <v>1648</v>
      </c>
      <c r="D3932" s="3">
        <v>1990</v>
      </c>
      <c r="E3932" s="3">
        <v>82</v>
      </c>
      <c r="F3932" s="3"/>
      <c r="G3932" s="3" t="s">
        <v>1649</v>
      </c>
      <c r="H3932" s="1" t="s">
        <v>1650</v>
      </c>
      <c r="I3932" s="1">
        <v>31.3</v>
      </c>
      <c r="J3932" s="1">
        <v>-87.6</v>
      </c>
      <c r="K3932" s="1">
        <v>2</v>
      </c>
      <c r="L3932" s="1">
        <v>1587</v>
      </c>
      <c r="M3932" s="1">
        <v>18.4323335488637</v>
      </c>
      <c r="N3932" s="1">
        <v>1.63</v>
      </c>
      <c r="O3932" s="1">
        <v>6.2</v>
      </c>
      <c r="P3932" s="1">
        <f t="shared" si="343"/>
        <v>47.4</v>
      </c>
      <c r="Q3932" s="1">
        <v>30.3</v>
      </c>
      <c r="R3932" s="1">
        <v>22.3</v>
      </c>
      <c r="S3932" s="1" t="s">
        <v>1259</v>
      </c>
      <c r="T3932" s="1">
        <v>11</v>
      </c>
      <c r="U3932" s="3">
        <v>0.877</v>
      </c>
      <c r="V3932" s="1">
        <f t="shared" si="342"/>
        <v>12.5427594070696</v>
      </c>
      <c r="W3932" s="6" t="s">
        <v>1651</v>
      </c>
      <c r="X3932" s="1">
        <v>4</v>
      </c>
      <c r="AA3932" s="1" t="s">
        <v>1652</v>
      </c>
      <c r="AB3932" s="1" t="s">
        <v>1653</v>
      </c>
      <c r="AC3932" s="1" t="s">
        <v>110</v>
      </c>
      <c r="AD3932" s="1">
        <v>67</v>
      </c>
      <c r="AE3932" s="13">
        <v>6400</v>
      </c>
      <c r="AF3932" s="1">
        <f t="shared" si="344"/>
        <v>640</v>
      </c>
      <c r="AG3932" s="13">
        <v>4200</v>
      </c>
      <c r="AH3932" s="1">
        <f t="shared" si="345"/>
        <v>420</v>
      </c>
      <c r="AI3932" s="4"/>
    </row>
    <row r="3933" ht="17" customHeight="1" spans="1:35">
      <c r="A3933" s="3" t="s">
        <v>1646</v>
      </c>
      <c r="B3933" s="3" t="s">
        <v>1647</v>
      </c>
      <c r="C3933" s="3" t="s">
        <v>1648</v>
      </c>
      <c r="D3933" s="3">
        <v>1990</v>
      </c>
      <c r="E3933" s="3">
        <v>82</v>
      </c>
      <c r="F3933" s="3"/>
      <c r="G3933" s="3" t="s">
        <v>1649</v>
      </c>
      <c r="H3933" s="1" t="s">
        <v>1650</v>
      </c>
      <c r="I3933" s="1">
        <v>31.3</v>
      </c>
      <c r="J3933" s="1">
        <v>-87.6</v>
      </c>
      <c r="K3933" s="1">
        <v>2</v>
      </c>
      <c r="L3933" s="1">
        <v>1587</v>
      </c>
      <c r="M3933" s="1">
        <v>18.4323335488637</v>
      </c>
      <c r="N3933" s="1">
        <v>1.63</v>
      </c>
      <c r="O3933" s="1">
        <v>6.2</v>
      </c>
      <c r="P3933" s="1">
        <f t="shared" si="343"/>
        <v>47.4</v>
      </c>
      <c r="Q3933" s="1">
        <v>30.3</v>
      </c>
      <c r="R3933" s="1">
        <v>22.3</v>
      </c>
      <c r="S3933" s="1" t="s">
        <v>1259</v>
      </c>
      <c r="T3933" s="1">
        <v>11</v>
      </c>
      <c r="U3933" s="3">
        <v>0.877</v>
      </c>
      <c r="V3933" s="1">
        <f t="shared" si="342"/>
        <v>12.5427594070696</v>
      </c>
      <c r="W3933" s="6" t="s">
        <v>1651</v>
      </c>
      <c r="X3933" s="1">
        <v>4</v>
      </c>
      <c r="AA3933" s="1" t="s">
        <v>1654</v>
      </c>
      <c r="AB3933" s="1" t="s">
        <v>1653</v>
      </c>
      <c r="AC3933" s="1" t="s">
        <v>110</v>
      </c>
      <c r="AD3933" s="1">
        <v>67</v>
      </c>
      <c r="AE3933" s="13">
        <v>6520</v>
      </c>
      <c r="AF3933" s="1">
        <f t="shared" si="344"/>
        <v>652</v>
      </c>
      <c r="AG3933" s="13">
        <v>4200</v>
      </c>
      <c r="AH3933" s="1">
        <f t="shared" si="345"/>
        <v>420</v>
      </c>
      <c r="AI3933" s="4"/>
    </row>
    <row r="3934" ht="17" customHeight="1" spans="1:35">
      <c r="A3934" s="3" t="s">
        <v>1646</v>
      </c>
      <c r="B3934" s="3" t="s">
        <v>1647</v>
      </c>
      <c r="C3934" s="3" t="s">
        <v>1648</v>
      </c>
      <c r="D3934" s="3">
        <v>1990</v>
      </c>
      <c r="E3934" s="3">
        <v>82</v>
      </c>
      <c r="F3934" s="3"/>
      <c r="G3934" s="3" t="s">
        <v>1649</v>
      </c>
      <c r="H3934" s="1" t="s">
        <v>1650</v>
      </c>
      <c r="I3934" s="1">
        <v>31.3</v>
      </c>
      <c r="J3934" s="1">
        <v>-87.6</v>
      </c>
      <c r="K3934" s="1">
        <v>2</v>
      </c>
      <c r="L3934" s="1">
        <v>1587</v>
      </c>
      <c r="M3934" s="1">
        <v>18.4323335488637</v>
      </c>
      <c r="N3934" s="1">
        <v>1.63</v>
      </c>
      <c r="O3934" s="1">
        <v>6.2</v>
      </c>
      <c r="P3934" s="1">
        <f t="shared" si="343"/>
        <v>47.4</v>
      </c>
      <c r="Q3934" s="1">
        <v>30.3</v>
      </c>
      <c r="R3934" s="1">
        <v>22.3</v>
      </c>
      <c r="S3934" s="1" t="s">
        <v>1259</v>
      </c>
      <c r="T3934" s="1">
        <v>11</v>
      </c>
      <c r="U3934" s="3">
        <v>0.877</v>
      </c>
      <c r="V3934" s="1">
        <f t="shared" si="342"/>
        <v>12.5427594070696</v>
      </c>
      <c r="W3934" s="6" t="s">
        <v>1651</v>
      </c>
      <c r="X3934" s="1">
        <v>4</v>
      </c>
      <c r="AA3934" s="1" t="s">
        <v>1655</v>
      </c>
      <c r="AB3934" s="1" t="s">
        <v>1653</v>
      </c>
      <c r="AC3934" s="1" t="s">
        <v>110</v>
      </c>
      <c r="AD3934" s="1">
        <v>67</v>
      </c>
      <c r="AE3934" s="13">
        <v>8470</v>
      </c>
      <c r="AF3934" s="1">
        <f t="shared" si="344"/>
        <v>847</v>
      </c>
      <c r="AG3934" s="13">
        <v>4200</v>
      </c>
      <c r="AH3934" s="1">
        <f t="shared" si="345"/>
        <v>420</v>
      </c>
      <c r="AI3934" s="4"/>
    </row>
    <row r="3935" ht="17" customHeight="1" spans="1:35">
      <c r="A3935" s="3" t="s">
        <v>1646</v>
      </c>
      <c r="B3935" s="3" t="s">
        <v>1647</v>
      </c>
      <c r="C3935" s="3" t="s">
        <v>1648</v>
      </c>
      <c r="D3935" s="3">
        <v>1990</v>
      </c>
      <c r="E3935" s="3">
        <v>82</v>
      </c>
      <c r="F3935" s="3"/>
      <c r="G3935" s="3" t="s">
        <v>1649</v>
      </c>
      <c r="H3935" s="1" t="s">
        <v>1650</v>
      </c>
      <c r="I3935" s="1">
        <v>31.3</v>
      </c>
      <c r="J3935" s="1">
        <v>-87.6</v>
      </c>
      <c r="K3935" s="1">
        <v>2</v>
      </c>
      <c r="L3935" s="1">
        <v>1587</v>
      </c>
      <c r="M3935" s="1">
        <v>18.4323335488637</v>
      </c>
      <c r="N3935" s="1">
        <v>1.63</v>
      </c>
      <c r="O3935" s="1">
        <v>6.2</v>
      </c>
      <c r="P3935" s="1">
        <f t="shared" si="343"/>
        <v>47.4</v>
      </c>
      <c r="Q3935" s="1">
        <v>30.3</v>
      </c>
      <c r="R3935" s="1">
        <v>22.3</v>
      </c>
      <c r="S3935" s="1" t="s">
        <v>1259</v>
      </c>
      <c r="T3935" s="1">
        <v>11</v>
      </c>
      <c r="U3935" s="3">
        <v>0.877</v>
      </c>
      <c r="V3935" s="1">
        <f t="shared" si="342"/>
        <v>12.5427594070696</v>
      </c>
      <c r="W3935" s="6" t="s">
        <v>1651</v>
      </c>
      <c r="X3935" s="1">
        <v>4</v>
      </c>
      <c r="AA3935" s="1" t="s">
        <v>1652</v>
      </c>
      <c r="AB3935" s="1" t="s">
        <v>1653</v>
      </c>
      <c r="AC3935" s="1" t="s">
        <v>110</v>
      </c>
      <c r="AD3935" s="1">
        <v>134</v>
      </c>
      <c r="AE3935" s="13">
        <v>7720</v>
      </c>
      <c r="AF3935" s="1">
        <f t="shared" si="344"/>
        <v>772</v>
      </c>
      <c r="AG3935" s="13">
        <v>6900</v>
      </c>
      <c r="AH3935" s="1">
        <f t="shared" si="345"/>
        <v>690</v>
      </c>
      <c r="AI3935" s="4"/>
    </row>
    <row r="3936" ht="17" customHeight="1" spans="1:35">
      <c r="A3936" s="3" t="s">
        <v>1646</v>
      </c>
      <c r="B3936" s="3" t="s">
        <v>1647</v>
      </c>
      <c r="C3936" s="3" t="s">
        <v>1648</v>
      </c>
      <c r="D3936" s="3">
        <v>1990</v>
      </c>
      <c r="E3936" s="3">
        <v>82</v>
      </c>
      <c r="F3936" s="3"/>
      <c r="G3936" s="3" t="s">
        <v>1649</v>
      </c>
      <c r="H3936" s="1" t="s">
        <v>1650</v>
      </c>
      <c r="I3936" s="1">
        <v>31.3</v>
      </c>
      <c r="J3936" s="1">
        <v>-87.6</v>
      </c>
      <c r="K3936" s="1">
        <v>2</v>
      </c>
      <c r="L3936" s="1">
        <v>1587</v>
      </c>
      <c r="M3936" s="1">
        <v>18.4323335488637</v>
      </c>
      <c r="N3936" s="1">
        <v>1.63</v>
      </c>
      <c r="O3936" s="1">
        <v>6.2</v>
      </c>
      <c r="P3936" s="1">
        <f t="shared" si="343"/>
        <v>47.4</v>
      </c>
      <c r="Q3936" s="1">
        <v>30.3</v>
      </c>
      <c r="R3936" s="1">
        <v>22.3</v>
      </c>
      <c r="S3936" s="1" t="s">
        <v>1259</v>
      </c>
      <c r="T3936" s="1">
        <v>11</v>
      </c>
      <c r="U3936" s="3">
        <v>0.877</v>
      </c>
      <c r="V3936" s="1">
        <f t="shared" si="342"/>
        <v>12.5427594070696</v>
      </c>
      <c r="W3936" s="6" t="s">
        <v>1651</v>
      </c>
      <c r="X3936" s="1">
        <v>4</v>
      </c>
      <c r="AA3936" s="1" t="s">
        <v>1654</v>
      </c>
      <c r="AB3936" s="1" t="s">
        <v>1653</v>
      </c>
      <c r="AC3936" s="1" t="s">
        <v>110</v>
      </c>
      <c r="AD3936" s="1">
        <v>134</v>
      </c>
      <c r="AE3936" s="13">
        <v>8280</v>
      </c>
      <c r="AF3936" s="1">
        <f t="shared" si="344"/>
        <v>828</v>
      </c>
      <c r="AG3936" s="13">
        <v>6900</v>
      </c>
      <c r="AH3936" s="1">
        <f t="shared" si="345"/>
        <v>690</v>
      </c>
      <c r="AI3936" s="4"/>
    </row>
    <row r="3937" ht="17" customHeight="1" spans="1:35">
      <c r="A3937" s="3" t="s">
        <v>1646</v>
      </c>
      <c r="B3937" s="3" t="s">
        <v>1647</v>
      </c>
      <c r="C3937" s="3" t="s">
        <v>1648</v>
      </c>
      <c r="D3937" s="3">
        <v>1990</v>
      </c>
      <c r="E3937" s="3">
        <v>82</v>
      </c>
      <c r="F3937" s="3"/>
      <c r="G3937" s="3" t="s">
        <v>1649</v>
      </c>
      <c r="H3937" s="1" t="s">
        <v>1650</v>
      </c>
      <c r="I3937" s="1">
        <v>31.3</v>
      </c>
      <c r="J3937" s="1">
        <v>-87.6</v>
      </c>
      <c r="K3937" s="1">
        <v>2</v>
      </c>
      <c r="L3937" s="1">
        <v>1587</v>
      </c>
      <c r="M3937" s="1">
        <v>18.4323335488637</v>
      </c>
      <c r="N3937" s="1">
        <v>1.63</v>
      </c>
      <c r="O3937" s="1">
        <v>6.2</v>
      </c>
      <c r="P3937" s="1">
        <f t="shared" si="343"/>
        <v>47.4</v>
      </c>
      <c r="Q3937" s="1">
        <v>30.3</v>
      </c>
      <c r="R3937" s="1">
        <v>22.3</v>
      </c>
      <c r="S3937" s="1" t="s">
        <v>1259</v>
      </c>
      <c r="T3937" s="1">
        <v>11</v>
      </c>
      <c r="U3937" s="3">
        <v>0.877</v>
      </c>
      <c r="V3937" s="1">
        <f t="shared" si="342"/>
        <v>12.5427594070696</v>
      </c>
      <c r="W3937" s="6" t="s">
        <v>1651</v>
      </c>
      <c r="X3937" s="1">
        <v>4</v>
      </c>
      <c r="AA3937" s="1" t="s">
        <v>1655</v>
      </c>
      <c r="AB3937" s="1" t="s">
        <v>1653</v>
      </c>
      <c r="AC3937" s="1" t="s">
        <v>110</v>
      </c>
      <c r="AD3937" s="1">
        <v>134</v>
      </c>
      <c r="AE3937" s="13">
        <v>9780</v>
      </c>
      <c r="AF3937" s="1">
        <f t="shared" si="344"/>
        <v>978</v>
      </c>
      <c r="AG3937" s="13">
        <v>6900</v>
      </c>
      <c r="AH3937" s="1">
        <f t="shared" si="345"/>
        <v>690</v>
      </c>
      <c r="AI3937" s="4"/>
    </row>
    <row r="3938" ht="17" customHeight="1" spans="1:35">
      <c r="A3938" s="3" t="s">
        <v>1646</v>
      </c>
      <c r="B3938" s="3" t="s">
        <v>1647</v>
      </c>
      <c r="C3938" s="3" t="s">
        <v>1648</v>
      </c>
      <c r="D3938" s="3">
        <v>1990</v>
      </c>
      <c r="E3938" s="3">
        <v>82</v>
      </c>
      <c r="F3938" s="3"/>
      <c r="G3938" s="3" t="s">
        <v>1649</v>
      </c>
      <c r="H3938" s="1" t="s">
        <v>1650</v>
      </c>
      <c r="I3938" s="1">
        <v>31.3</v>
      </c>
      <c r="J3938" s="1">
        <v>-87.6</v>
      </c>
      <c r="K3938" s="1">
        <v>2</v>
      </c>
      <c r="L3938" s="1">
        <v>1587</v>
      </c>
      <c r="M3938" s="1">
        <v>18.4323335488637</v>
      </c>
      <c r="N3938" s="1">
        <v>1.63</v>
      </c>
      <c r="O3938" s="1">
        <v>6.2</v>
      </c>
      <c r="P3938" s="1">
        <f t="shared" si="343"/>
        <v>47.4</v>
      </c>
      <c r="Q3938" s="1">
        <v>30.3</v>
      </c>
      <c r="R3938" s="1">
        <v>22.3</v>
      </c>
      <c r="S3938" s="1" t="s">
        <v>1259</v>
      </c>
      <c r="T3938" s="1">
        <v>11</v>
      </c>
      <c r="U3938" s="3">
        <v>0.877</v>
      </c>
      <c r="V3938" s="1">
        <f t="shared" si="342"/>
        <v>12.5427594070696</v>
      </c>
      <c r="W3938" s="6" t="s">
        <v>1651</v>
      </c>
      <c r="X3938" s="1">
        <v>4</v>
      </c>
      <c r="AA3938" s="1" t="s">
        <v>1652</v>
      </c>
      <c r="AB3938" s="1" t="s">
        <v>1653</v>
      </c>
      <c r="AC3938" s="1" t="s">
        <v>110</v>
      </c>
      <c r="AD3938" s="1">
        <v>202</v>
      </c>
      <c r="AE3938" s="13">
        <v>8470</v>
      </c>
      <c r="AF3938" s="1">
        <f t="shared" si="344"/>
        <v>847</v>
      </c>
      <c r="AG3938" s="13">
        <v>6900</v>
      </c>
      <c r="AH3938" s="1">
        <f t="shared" si="345"/>
        <v>690</v>
      </c>
      <c r="AI3938" s="4"/>
    </row>
    <row r="3939" ht="17" customHeight="1" spans="1:35">
      <c r="A3939" s="3" t="s">
        <v>1646</v>
      </c>
      <c r="B3939" s="3" t="s">
        <v>1647</v>
      </c>
      <c r="C3939" s="3" t="s">
        <v>1648</v>
      </c>
      <c r="D3939" s="3">
        <v>1990</v>
      </c>
      <c r="E3939" s="3">
        <v>82</v>
      </c>
      <c r="F3939" s="3"/>
      <c r="G3939" s="3" t="s">
        <v>1649</v>
      </c>
      <c r="H3939" s="1" t="s">
        <v>1650</v>
      </c>
      <c r="I3939" s="1">
        <v>31.3</v>
      </c>
      <c r="J3939" s="1">
        <v>-87.6</v>
      </c>
      <c r="K3939" s="1">
        <v>2</v>
      </c>
      <c r="L3939" s="1">
        <v>1587</v>
      </c>
      <c r="M3939" s="1">
        <v>18.4323335488637</v>
      </c>
      <c r="N3939" s="1">
        <v>1.63</v>
      </c>
      <c r="O3939" s="1">
        <v>6.2</v>
      </c>
      <c r="P3939" s="1">
        <f t="shared" si="343"/>
        <v>47.4</v>
      </c>
      <c r="Q3939" s="1">
        <v>30.3</v>
      </c>
      <c r="R3939" s="1">
        <v>22.3</v>
      </c>
      <c r="S3939" s="1" t="s">
        <v>1259</v>
      </c>
      <c r="T3939" s="1">
        <v>11</v>
      </c>
      <c r="U3939" s="3">
        <v>0.877</v>
      </c>
      <c r="V3939" s="1">
        <f t="shared" si="342"/>
        <v>12.5427594070696</v>
      </c>
      <c r="W3939" s="6" t="s">
        <v>1651</v>
      </c>
      <c r="X3939" s="1">
        <v>4</v>
      </c>
      <c r="AA3939" s="1" t="s">
        <v>1654</v>
      </c>
      <c r="AB3939" s="1" t="s">
        <v>1653</v>
      </c>
      <c r="AC3939" s="1" t="s">
        <v>110</v>
      </c>
      <c r="AD3939" s="1">
        <v>202</v>
      </c>
      <c r="AE3939" s="13">
        <v>8220</v>
      </c>
      <c r="AF3939" s="1">
        <f t="shared" si="344"/>
        <v>822</v>
      </c>
      <c r="AG3939" s="13">
        <v>6900</v>
      </c>
      <c r="AH3939" s="1">
        <f t="shared" si="345"/>
        <v>690</v>
      </c>
      <c r="AI3939" s="4"/>
    </row>
    <row r="3940" ht="17" customHeight="1" spans="1:35">
      <c r="A3940" s="3" t="s">
        <v>1646</v>
      </c>
      <c r="B3940" s="3" t="s">
        <v>1647</v>
      </c>
      <c r="C3940" s="3" t="s">
        <v>1648</v>
      </c>
      <c r="D3940" s="3">
        <v>1990</v>
      </c>
      <c r="E3940" s="3">
        <v>82</v>
      </c>
      <c r="F3940" s="3"/>
      <c r="G3940" s="3" t="s">
        <v>1649</v>
      </c>
      <c r="H3940" s="1" t="s">
        <v>1650</v>
      </c>
      <c r="I3940" s="1">
        <v>31.3</v>
      </c>
      <c r="J3940" s="1">
        <v>-87.6</v>
      </c>
      <c r="K3940" s="1">
        <v>2</v>
      </c>
      <c r="L3940" s="1">
        <v>1587</v>
      </c>
      <c r="M3940" s="1">
        <v>18.4323335488637</v>
      </c>
      <c r="N3940" s="1">
        <v>1.63</v>
      </c>
      <c r="O3940" s="1">
        <v>6.2</v>
      </c>
      <c r="P3940" s="1">
        <f t="shared" si="343"/>
        <v>47.4</v>
      </c>
      <c r="Q3940" s="1">
        <v>30.3</v>
      </c>
      <c r="R3940" s="1">
        <v>22.3</v>
      </c>
      <c r="S3940" s="1" t="s">
        <v>1259</v>
      </c>
      <c r="T3940" s="1">
        <v>11</v>
      </c>
      <c r="U3940" s="3">
        <v>0.877</v>
      </c>
      <c r="V3940" s="1">
        <f t="shared" si="342"/>
        <v>12.5427594070696</v>
      </c>
      <c r="W3940" s="6" t="s">
        <v>1651</v>
      </c>
      <c r="X3940" s="1">
        <v>4</v>
      </c>
      <c r="AA3940" s="1" t="s">
        <v>1655</v>
      </c>
      <c r="AB3940" s="1" t="s">
        <v>1653</v>
      </c>
      <c r="AC3940" s="1" t="s">
        <v>110</v>
      </c>
      <c r="AD3940" s="1">
        <v>202</v>
      </c>
      <c r="AE3940" s="13">
        <v>9720</v>
      </c>
      <c r="AF3940" s="1">
        <f t="shared" si="344"/>
        <v>972</v>
      </c>
      <c r="AG3940" s="13">
        <v>6900</v>
      </c>
      <c r="AH3940" s="1">
        <f t="shared" si="345"/>
        <v>690</v>
      </c>
      <c r="AI3940" s="4"/>
    </row>
    <row r="3941" ht="17" customHeight="1" spans="1:35">
      <c r="A3941" s="3" t="s">
        <v>1646</v>
      </c>
      <c r="B3941" s="3" t="s">
        <v>1647</v>
      </c>
      <c r="C3941" s="3" t="s">
        <v>1648</v>
      </c>
      <c r="D3941" s="3">
        <v>1990</v>
      </c>
      <c r="E3941" s="3">
        <v>82</v>
      </c>
      <c r="F3941" s="3"/>
      <c r="G3941" s="3" t="s">
        <v>1649</v>
      </c>
      <c r="H3941" s="1" t="s">
        <v>1650</v>
      </c>
      <c r="I3941" s="1">
        <v>31.3</v>
      </c>
      <c r="J3941" s="1">
        <v>-87.6</v>
      </c>
      <c r="K3941" s="1">
        <v>4</v>
      </c>
      <c r="L3941" s="1">
        <v>1587</v>
      </c>
      <c r="M3941" s="1">
        <v>18.4323335488637</v>
      </c>
      <c r="N3941" s="1">
        <v>1.63</v>
      </c>
      <c r="O3941" s="1">
        <v>6.2</v>
      </c>
      <c r="P3941" s="1">
        <f t="shared" si="343"/>
        <v>47.4</v>
      </c>
      <c r="Q3941" s="1">
        <v>30.3</v>
      </c>
      <c r="R3941" s="1">
        <v>22.3</v>
      </c>
      <c r="S3941" s="1" t="s">
        <v>1259</v>
      </c>
      <c r="T3941" s="1">
        <v>11</v>
      </c>
      <c r="U3941" s="3">
        <v>0.877</v>
      </c>
      <c r="V3941" s="1">
        <f t="shared" si="342"/>
        <v>12.5427594070696</v>
      </c>
      <c r="W3941" s="6" t="s">
        <v>1651</v>
      </c>
      <c r="X3941" s="1">
        <v>4</v>
      </c>
      <c r="AA3941" s="1" t="s">
        <v>1652</v>
      </c>
      <c r="AB3941" s="1" t="s">
        <v>1653</v>
      </c>
      <c r="AC3941" s="1" t="s">
        <v>110</v>
      </c>
      <c r="AD3941" s="1">
        <v>0</v>
      </c>
      <c r="AE3941" s="13">
        <v>3340</v>
      </c>
      <c r="AF3941" s="1">
        <f t="shared" si="344"/>
        <v>334</v>
      </c>
      <c r="AG3941" s="13">
        <v>710</v>
      </c>
      <c r="AH3941" s="1">
        <f t="shared" si="345"/>
        <v>71</v>
      </c>
      <c r="AI3941" s="4"/>
    </row>
    <row r="3942" ht="17" customHeight="1" spans="1:35">
      <c r="A3942" s="3" t="s">
        <v>1646</v>
      </c>
      <c r="B3942" s="3" t="s">
        <v>1647</v>
      </c>
      <c r="C3942" s="3" t="s">
        <v>1648</v>
      </c>
      <c r="D3942" s="3">
        <v>1990</v>
      </c>
      <c r="E3942" s="3">
        <v>82</v>
      </c>
      <c r="F3942" s="3"/>
      <c r="G3942" s="3" t="s">
        <v>1649</v>
      </c>
      <c r="H3942" s="1" t="s">
        <v>1650</v>
      </c>
      <c r="I3942" s="1">
        <v>31.3</v>
      </c>
      <c r="J3942" s="1">
        <v>-87.6</v>
      </c>
      <c r="K3942" s="1">
        <v>4</v>
      </c>
      <c r="L3942" s="1">
        <v>1587</v>
      </c>
      <c r="M3942" s="1">
        <v>18.4323335488637</v>
      </c>
      <c r="N3942" s="1">
        <v>1.63</v>
      </c>
      <c r="O3942" s="1">
        <v>6.2</v>
      </c>
      <c r="P3942" s="1">
        <f t="shared" si="343"/>
        <v>47.4</v>
      </c>
      <c r="Q3942" s="1">
        <v>30.3</v>
      </c>
      <c r="R3942" s="1">
        <v>22.3</v>
      </c>
      <c r="S3942" s="1" t="s">
        <v>1259</v>
      </c>
      <c r="T3942" s="1">
        <v>11</v>
      </c>
      <c r="U3942" s="3">
        <v>0.877</v>
      </c>
      <c r="V3942" s="1">
        <f t="shared" si="342"/>
        <v>12.5427594070696</v>
      </c>
      <c r="W3942" s="6" t="s">
        <v>1651</v>
      </c>
      <c r="X3942" s="1">
        <v>4</v>
      </c>
      <c r="AA3942" s="1" t="s">
        <v>1654</v>
      </c>
      <c r="AB3942" s="1" t="s">
        <v>1653</v>
      </c>
      <c r="AC3942" s="1" t="s">
        <v>110</v>
      </c>
      <c r="AD3942" s="1">
        <v>0</v>
      </c>
      <c r="AE3942" s="13">
        <v>4950</v>
      </c>
      <c r="AF3942" s="1">
        <f t="shared" si="344"/>
        <v>495</v>
      </c>
      <c r="AG3942" s="13">
        <v>710</v>
      </c>
      <c r="AH3942" s="1">
        <f t="shared" si="345"/>
        <v>71</v>
      </c>
      <c r="AI3942" s="4"/>
    </row>
    <row r="3943" ht="17" customHeight="1" spans="1:35">
      <c r="A3943" s="3" t="s">
        <v>1646</v>
      </c>
      <c r="B3943" s="3" t="s">
        <v>1647</v>
      </c>
      <c r="C3943" s="3" t="s">
        <v>1648</v>
      </c>
      <c r="D3943" s="3">
        <v>1990</v>
      </c>
      <c r="E3943" s="3">
        <v>82</v>
      </c>
      <c r="F3943" s="3"/>
      <c r="G3943" s="3" t="s">
        <v>1649</v>
      </c>
      <c r="H3943" s="1" t="s">
        <v>1650</v>
      </c>
      <c r="I3943" s="1">
        <v>31.3</v>
      </c>
      <c r="J3943" s="1">
        <v>-87.6</v>
      </c>
      <c r="K3943" s="1">
        <v>4</v>
      </c>
      <c r="L3943" s="1">
        <v>1587</v>
      </c>
      <c r="M3943" s="1">
        <v>18.4323335488637</v>
      </c>
      <c r="N3943" s="1">
        <v>1.63</v>
      </c>
      <c r="O3943" s="1">
        <v>6.2</v>
      </c>
      <c r="P3943" s="1">
        <f t="shared" si="343"/>
        <v>47.4</v>
      </c>
      <c r="Q3943" s="1">
        <v>30.3</v>
      </c>
      <c r="R3943" s="1">
        <v>22.3</v>
      </c>
      <c r="S3943" s="1" t="s">
        <v>1259</v>
      </c>
      <c r="T3943" s="1">
        <v>11</v>
      </c>
      <c r="U3943" s="3">
        <v>0.877</v>
      </c>
      <c r="V3943" s="1">
        <f t="shared" si="342"/>
        <v>12.5427594070696</v>
      </c>
      <c r="W3943" s="6" t="s">
        <v>1651</v>
      </c>
      <c r="X3943" s="1">
        <v>4</v>
      </c>
      <c r="AA3943" s="1" t="s">
        <v>1655</v>
      </c>
      <c r="AB3943" s="1" t="s">
        <v>1653</v>
      </c>
      <c r="AC3943" s="1" t="s">
        <v>110</v>
      </c>
      <c r="AD3943" s="1">
        <v>0</v>
      </c>
      <c r="AE3943" s="13">
        <v>6540</v>
      </c>
      <c r="AF3943" s="1">
        <f t="shared" si="344"/>
        <v>654</v>
      </c>
      <c r="AG3943" s="13">
        <v>710</v>
      </c>
      <c r="AH3943" s="1">
        <f t="shared" si="345"/>
        <v>71</v>
      </c>
      <c r="AI3943" s="4"/>
    </row>
    <row r="3944" ht="17" customHeight="1" spans="1:35">
      <c r="A3944" s="3" t="s">
        <v>1646</v>
      </c>
      <c r="B3944" s="3" t="s">
        <v>1647</v>
      </c>
      <c r="C3944" s="3" t="s">
        <v>1648</v>
      </c>
      <c r="D3944" s="3">
        <v>1990</v>
      </c>
      <c r="E3944" s="3">
        <v>82</v>
      </c>
      <c r="F3944" s="3"/>
      <c r="G3944" s="3" t="s">
        <v>1649</v>
      </c>
      <c r="H3944" s="1" t="s">
        <v>1650</v>
      </c>
      <c r="I3944" s="1">
        <v>31.3</v>
      </c>
      <c r="J3944" s="1">
        <v>-87.6</v>
      </c>
      <c r="K3944" s="1">
        <v>4</v>
      </c>
      <c r="L3944" s="1">
        <v>1587</v>
      </c>
      <c r="M3944" s="1">
        <v>18.4323335488637</v>
      </c>
      <c r="N3944" s="1">
        <v>1.63</v>
      </c>
      <c r="O3944" s="1">
        <v>6.2</v>
      </c>
      <c r="P3944" s="1">
        <f t="shared" si="343"/>
        <v>47.4</v>
      </c>
      <c r="Q3944" s="1">
        <v>30.3</v>
      </c>
      <c r="R3944" s="1">
        <v>22.3</v>
      </c>
      <c r="S3944" s="1" t="s">
        <v>1259</v>
      </c>
      <c r="T3944" s="1">
        <v>11</v>
      </c>
      <c r="U3944" s="3">
        <v>0.877</v>
      </c>
      <c r="V3944" s="1">
        <f t="shared" si="342"/>
        <v>12.5427594070696</v>
      </c>
      <c r="W3944" s="6" t="s">
        <v>1651</v>
      </c>
      <c r="X3944" s="1">
        <v>4</v>
      </c>
      <c r="AA3944" s="1" t="s">
        <v>1652</v>
      </c>
      <c r="AB3944" s="1" t="s">
        <v>1653</v>
      </c>
      <c r="AC3944" s="1" t="s">
        <v>110</v>
      </c>
      <c r="AD3944" s="1">
        <v>67</v>
      </c>
      <c r="AE3944" s="13">
        <v>6760</v>
      </c>
      <c r="AF3944" s="1">
        <f t="shared" si="344"/>
        <v>676</v>
      </c>
      <c r="AG3944" s="13">
        <v>4420</v>
      </c>
      <c r="AH3944" s="1">
        <f t="shared" si="345"/>
        <v>442</v>
      </c>
      <c r="AI3944" s="4"/>
    </row>
    <row r="3945" ht="17" customHeight="1" spans="1:35">
      <c r="A3945" s="3" t="s">
        <v>1646</v>
      </c>
      <c r="B3945" s="3" t="s">
        <v>1647</v>
      </c>
      <c r="C3945" s="3" t="s">
        <v>1648</v>
      </c>
      <c r="D3945" s="3">
        <v>1990</v>
      </c>
      <c r="E3945" s="3">
        <v>82</v>
      </c>
      <c r="F3945" s="3"/>
      <c r="G3945" s="3" t="s">
        <v>1649</v>
      </c>
      <c r="H3945" s="1" t="s">
        <v>1650</v>
      </c>
      <c r="I3945" s="1">
        <v>31.3</v>
      </c>
      <c r="J3945" s="1">
        <v>-87.6</v>
      </c>
      <c r="K3945" s="1">
        <v>4</v>
      </c>
      <c r="L3945" s="1">
        <v>1587</v>
      </c>
      <c r="M3945" s="1">
        <v>18.4323335488637</v>
      </c>
      <c r="N3945" s="1">
        <v>1.63</v>
      </c>
      <c r="O3945" s="1">
        <v>6.2</v>
      </c>
      <c r="P3945" s="1">
        <f t="shared" si="343"/>
        <v>47.4</v>
      </c>
      <c r="Q3945" s="1">
        <v>30.3</v>
      </c>
      <c r="R3945" s="1">
        <v>22.3</v>
      </c>
      <c r="S3945" s="1" t="s">
        <v>1259</v>
      </c>
      <c r="T3945" s="1">
        <v>11</v>
      </c>
      <c r="U3945" s="3">
        <v>0.877</v>
      </c>
      <c r="V3945" s="1">
        <f t="shared" si="342"/>
        <v>12.5427594070696</v>
      </c>
      <c r="W3945" s="6" t="s">
        <v>1651</v>
      </c>
      <c r="X3945" s="1">
        <v>4</v>
      </c>
      <c r="AA3945" s="1" t="s">
        <v>1654</v>
      </c>
      <c r="AB3945" s="1" t="s">
        <v>1653</v>
      </c>
      <c r="AC3945" s="1" t="s">
        <v>110</v>
      </c>
      <c r="AD3945" s="1">
        <v>67</v>
      </c>
      <c r="AE3945" s="13">
        <v>7450</v>
      </c>
      <c r="AF3945" s="1">
        <f t="shared" si="344"/>
        <v>745</v>
      </c>
      <c r="AG3945" s="13">
        <v>4420</v>
      </c>
      <c r="AH3945" s="1">
        <f t="shared" si="345"/>
        <v>442</v>
      </c>
      <c r="AI3945" s="4"/>
    </row>
    <row r="3946" ht="17" customHeight="1" spans="1:35">
      <c r="A3946" s="3" t="s">
        <v>1646</v>
      </c>
      <c r="B3946" s="3" t="s">
        <v>1647</v>
      </c>
      <c r="C3946" s="3" t="s">
        <v>1648</v>
      </c>
      <c r="D3946" s="3">
        <v>1990</v>
      </c>
      <c r="E3946" s="3">
        <v>82</v>
      </c>
      <c r="F3946" s="3"/>
      <c r="G3946" s="3" t="s">
        <v>1649</v>
      </c>
      <c r="H3946" s="1" t="s">
        <v>1650</v>
      </c>
      <c r="I3946" s="1">
        <v>31.3</v>
      </c>
      <c r="J3946" s="1">
        <v>-87.6</v>
      </c>
      <c r="K3946" s="1">
        <v>4</v>
      </c>
      <c r="L3946" s="1">
        <v>1587</v>
      </c>
      <c r="M3946" s="1">
        <v>18.4323335488637</v>
      </c>
      <c r="N3946" s="1">
        <v>1.63</v>
      </c>
      <c r="O3946" s="1">
        <v>6.2</v>
      </c>
      <c r="P3946" s="1">
        <f t="shared" si="343"/>
        <v>47.4</v>
      </c>
      <c r="Q3946" s="1">
        <v>30.3</v>
      </c>
      <c r="R3946" s="1">
        <v>22.3</v>
      </c>
      <c r="S3946" s="1" t="s">
        <v>1259</v>
      </c>
      <c r="T3946" s="1">
        <v>11</v>
      </c>
      <c r="U3946" s="3">
        <v>0.877</v>
      </c>
      <c r="V3946" s="1">
        <f t="shared" si="342"/>
        <v>12.5427594070696</v>
      </c>
      <c r="W3946" s="6" t="s">
        <v>1651</v>
      </c>
      <c r="X3946" s="1">
        <v>4</v>
      </c>
      <c r="AA3946" s="1" t="s">
        <v>1655</v>
      </c>
      <c r="AB3946" s="1" t="s">
        <v>1653</v>
      </c>
      <c r="AC3946" s="1" t="s">
        <v>110</v>
      </c>
      <c r="AD3946" s="1">
        <v>67</v>
      </c>
      <c r="AE3946" s="13">
        <v>7880</v>
      </c>
      <c r="AF3946" s="1">
        <f t="shared" si="344"/>
        <v>788</v>
      </c>
      <c r="AG3946" s="13">
        <v>4420</v>
      </c>
      <c r="AH3946" s="1">
        <f t="shared" si="345"/>
        <v>442</v>
      </c>
      <c r="AI3946" s="4"/>
    </row>
    <row r="3947" ht="17" customHeight="1" spans="1:35">
      <c r="A3947" s="3" t="s">
        <v>1646</v>
      </c>
      <c r="B3947" s="3" t="s">
        <v>1647</v>
      </c>
      <c r="C3947" s="3" t="s">
        <v>1648</v>
      </c>
      <c r="D3947" s="3">
        <v>1990</v>
      </c>
      <c r="E3947" s="3">
        <v>82</v>
      </c>
      <c r="F3947" s="3"/>
      <c r="G3947" s="3" t="s">
        <v>1649</v>
      </c>
      <c r="H3947" s="1" t="s">
        <v>1650</v>
      </c>
      <c r="I3947" s="1">
        <v>31.3</v>
      </c>
      <c r="J3947" s="1">
        <v>-87.6</v>
      </c>
      <c r="K3947" s="1">
        <v>4</v>
      </c>
      <c r="L3947" s="1">
        <v>1587</v>
      </c>
      <c r="M3947" s="1">
        <v>18.4323335488637</v>
      </c>
      <c r="N3947" s="1">
        <v>1.63</v>
      </c>
      <c r="O3947" s="1">
        <v>6.2</v>
      </c>
      <c r="P3947" s="1">
        <f t="shared" si="343"/>
        <v>47.4</v>
      </c>
      <c r="Q3947" s="1">
        <v>30.3</v>
      </c>
      <c r="R3947" s="1">
        <v>22.3</v>
      </c>
      <c r="S3947" s="1" t="s">
        <v>1259</v>
      </c>
      <c r="T3947" s="1">
        <v>11</v>
      </c>
      <c r="U3947" s="3">
        <v>0.877</v>
      </c>
      <c r="V3947" s="1">
        <f t="shared" si="342"/>
        <v>12.5427594070696</v>
      </c>
      <c r="W3947" s="6" t="s">
        <v>1651</v>
      </c>
      <c r="X3947" s="1">
        <v>4</v>
      </c>
      <c r="AA3947" s="1" t="s">
        <v>1652</v>
      </c>
      <c r="AB3947" s="1" t="s">
        <v>1653</v>
      </c>
      <c r="AC3947" s="1" t="s">
        <v>110</v>
      </c>
      <c r="AD3947" s="1">
        <v>134</v>
      </c>
      <c r="AE3947" s="13">
        <v>8300</v>
      </c>
      <c r="AF3947" s="1">
        <f t="shared" si="344"/>
        <v>830</v>
      </c>
      <c r="AG3947" s="13">
        <v>6300</v>
      </c>
      <c r="AH3947" s="1">
        <f t="shared" si="345"/>
        <v>630</v>
      </c>
      <c r="AI3947" s="4"/>
    </row>
    <row r="3948" ht="17" customHeight="1" spans="1:35">
      <c r="A3948" s="3" t="s">
        <v>1646</v>
      </c>
      <c r="B3948" s="3" t="s">
        <v>1647</v>
      </c>
      <c r="C3948" s="3" t="s">
        <v>1648</v>
      </c>
      <c r="D3948" s="3">
        <v>1990</v>
      </c>
      <c r="E3948" s="3">
        <v>82</v>
      </c>
      <c r="F3948" s="3"/>
      <c r="G3948" s="3" t="s">
        <v>1649</v>
      </c>
      <c r="H3948" s="1" t="s">
        <v>1650</v>
      </c>
      <c r="I3948" s="1">
        <v>31.3</v>
      </c>
      <c r="J3948" s="1">
        <v>-87.6</v>
      </c>
      <c r="K3948" s="1">
        <v>4</v>
      </c>
      <c r="L3948" s="1">
        <v>1587</v>
      </c>
      <c r="M3948" s="1">
        <v>18.4323335488637</v>
      </c>
      <c r="N3948" s="1">
        <v>1.63</v>
      </c>
      <c r="O3948" s="1">
        <v>6.2</v>
      </c>
      <c r="P3948" s="1">
        <f t="shared" si="343"/>
        <v>47.4</v>
      </c>
      <c r="Q3948" s="1">
        <v>30.3</v>
      </c>
      <c r="R3948" s="1">
        <v>22.3</v>
      </c>
      <c r="S3948" s="1" t="s">
        <v>1259</v>
      </c>
      <c r="T3948" s="1">
        <v>11</v>
      </c>
      <c r="U3948" s="3">
        <v>0.877</v>
      </c>
      <c r="V3948" s="1">
        <f t="shared" si="342"/>
        <v>12.5427594070696</v>
      </c>
      <c r="W3948" s="6" t="s">
        <v>1651</v>
      </c>
      <c r="X3948" s="1">
        <v>4</v>
      </c>
      <c r="AA3948" s="1" t="s">
        <v>1654</v>
      </c>
      <c r="AB3948" s="1" t="s">
        <v>1653</v>
      </c>
      <c r="AC3948" s="1" t="s">
        <v>110</v>
      </c>
      <c r="AD3948" s="1">
        <v>134</v>
      </c>
      <c r="AE3948" s="13">
        <v>7900</v>
      </c>
      <c r="AF3948" s="1">
        <f t="shared" si="344"/>
        <v>790</v>
      </c>
      <c r="AG3948" s="13">
        <v>6300</v>
      </c>
      <c r="AH3948" s="1">
        <f t="shared" si="345"/>
        <v>630</v>
      </c>
      <c r="AI3948" s="4"/>
    </row>
    <row r="3949" ht="17" customHeight="1" spans="1:35">
      <c r="A3949" s="3" t="s">
        <v>1646</v>
      </c>
      <c r="B3949" s="3" t="s">
        <v>1647</v>
      </c>
      <c r="C3949" s="3" t="s">
        <v>1648</v>
      </c>
      <c r="D3949" s="3">
        <v>1990</v>
      </c>
      <c r="E3949" s="3">
        <v>82</v>
      </c>
      <c r="F3949" s="3"/>
      <c r="G3949" s="3" t="s">
        <v>1649</v>
      </c>
      <c r="H3949" s="1" t="s">
        <v>1650</v>
      </c>
      <c r="I3949" s="1">
        <v>31.3</v>
      </c>
      <c r="J3949" s="1">
        <v>-87.6</v>
      </c>
      <c r="K3949" s="1">
        <v>4</v>
      </c>
      <c r="L3949" s="1">
        <v>1587</v>
      </c>
      <c r="M3949" s="1">
        <v>18.4323335488637</v>
      </c>
      <c r="N3949" s="1">
        <v>1.63</v>
      </c>
      <c r="O3949" s="1">
        <v>6.2</v>
      </c>
      <c r="P3949" s="1">
        <f t="shared" si="343"/>
        <v>47.4</v>
      </c>
      <c r="Q3949" s="1">
        <v>30.3</v>
      </c>
      <c r="R3949" s="1">
        <v>22.3</v>
      </c>
      <c r="S3949" s="1" t="s">
        <v>1259</v>
      </c>
      <c r="T3949" s="1">
        <v>11</v>
      </c>
      <c r="U3949" s="3">
        <v>0.877</v>
      </c>
      <c r="V3949" s="1">
        <f t="shared" si="342"/>
        <v>12.5427594070696</v>
      </c>
      <c r="W3949" s="6" t="s">
        <v>1651</v>
      </c>
      <c r="X3949" s="1">
        <v>4</v>
      </c>
      <c r="AA3949" s="1" t="s">
        <v>1655</v>
      </c>
      <c r="AB3949" s="1" t="s">
        <v>1653</v>
      </c>
      <c r="AC3949" s="1" t="s">
        <v>110</v>
      </c>
      <c r="AD3949" s="1">
        <v>134</v>
      </c>
      <c r="AE3949" s="13">
        <v>8120</v>
      </c>
      <c r="AF3949" s="1">
        <f t="shared" si="344"/>
        <v>812</v>
      </c>
      <c r="AG3949" s="13">
        <v>6300</v>
      </c>
      <c r="AH3949" s="1">
        <f t="shared" si="345"/>
        <v>630</v>
      </c>
      <c r="AI3949" s="4"/>
    </row>
    <row r="3950" ht="17" customHeight="1" spans="1:35">
      <c r="A3950" s="3" t="s">
        <v>1646</v>
      </c>
      <c r="B3950" s="3" t="s">
        <v>1647</v>
      </c>
      <c r="C3950" s="3" t="s">
        <v>1648</v>
      </c>
      <c r="D3950" s="3">
        <v>1990</v>
      </c>
      <c r="E3950" s="3">
        <v>82</v>
      </c>
      <c r="F3950" s="3"/>
      <c r="G3950" s="3" t="s">
        <v>1649</v>
      </c>
      <c r="H3950" s="1" t="s">
        <v>1650</v>
      </c>
      <c r="I3950" s="1">
        <v>31.3</v>
      </c>
      <c r="J3950" s="1">
        <v>-87.6</v>
      </c>
      <c r="K3950" s="1">
        <v>4</v>
      </c>
      <c r="L3950" s="1">
        <v>1587</v>
      </c>
      <c r="M3950" s="1">
        <v>18.4323335488637</v>
      </c>
      <c r="N3950" s="1">
        <v>1.63</v>
      </c>
      <c r="O3950" s="1">
        <v>6.2</v>
      </c>
      <c r="P3950" s="1">
        <f t="shared" si="343"/>
        <v>47.4</v>
      </c>
      <c r="Q3950" s="1">
        <v>30.3</v>
      </c>
      <c r="R3950" s="1">
        <v>22.3</v>
      </c>
      <c r="S3950" s="1" t="s">
        <v>1259</v>
      </c>
      <c r="T3950" s="1">
        <v>11</v>
      </c>
      <c r="U3950" s="3">
        <v>0.877</v>
      </c>
      <c r="V3950" s="1">
        <f t="shared" si="342"/>
        <v>12.5427594070696</v>
      </c>
      <c r="W3950" s="6" t="s">
        <v>1651</v>
      </c>
      <c r="X3950" s="1">
        <v>4</v>
      </c>
      <c r="AA3950" s="1" t="s">
        <v>1652</v>
      </c>
      <c r="AB3950" s="1" t="s">
        <v>1653</v>
      </c>
      <c r="AC3950" s="1" t="s">
        <v>110</v>
      </c>
      <c r="AD3950" s="1">
        <v>202</v>
      </c>
      <c r="AE3950" s="13">
        <v>8840</v>
      </c>
      <c r="AF3950" s="1">
        <f t="shared" si="344"/>
        <v>884</v>
      </c>
      <c r="AG3950" s="13">
        <v>7150</v>
      </c>
      <c r="AH3950" s="1">
        <f t="shared" si="345"/>
        <v>715</v>
      </c>
      <c r="AI3950" s="4"/>
    </row>
    <row r="3951" ht="17" customHeight="1" spans="1:35">
      <c r="A3951" s="3" t="s">
        <v>1646</v>
      </c>
      <c r="B3951" s="3" t="s">
        <v>1647</v>
      </c>
      <c r="C3951" s="3" t="s">
        <v>1648</v>
      </c>
      <c r="D3951" s="3">
        <v>1990</v>
      </c>
      <c r="E3951" s="3">
        <v>82</v>
      </c>
      <c r="F3951" s="3"/>
      <c r="G3951" s="3" t="s">
        <v>1649</v>
      </c>
      <c r="H3951" s="1" t="s">
        <v>1650</v>
      </c>
      <c r="I3951" s="1">
        <v>31.3</v>
      </c>
      <c r="J3951" s="1">
        <v>-87.6</v>
      </c>
      <c r="K3951" s="1">
        <v>4</v>
      </c>
      <c r="L3951" s="1">
        <v>1587</v>
      </c>
      <c r="M3951" s="1">
        <v>18.4323335488637</v>
      </c>
      <c r="N3951" s="1">
        <v>1.63</v>
      </c>
      <c r="O3951" s="1">
        <v>6.2</v>
      </c>
      <c r="P3951" s="1">
        <f t="shared" si="343"/>
        <v>47.4</v>
      </c>
      <c r="Q3951" s="1">
        <v>30.3</v>
      </c>
      <c r="R3951" s="1">
        <v>22.3</v>
      </c>
      <c r="S3951" s="1" t="s">
        <v>1259</v>
      </c>
      <c r="T3951" s="1">
        <v>11</v>
      </c>
      <c r="U3951" s="3">
        <v>0.877</v>
      </c>
      <c r="V3951" s="1">
        <f t="shared" si="342"/>
        <v>12.5427594070696</v>
      </c>
      <c r="W3951" s="6" t="s">
        <v>1651</v>
      </c>
      <c r="X3951" s="1">
        <v>4</v>
      </c>
      <c r="AA3951" s="1" t="s">
        <v>1654</v>
      </c>
      <c r="AB3951" s="1" t="s">
        <v>1653</v>
      </c>
      <c r="AC3951" s="1" t="s">
        <v>110</v>
      </c>
      <c r="AD3951" s="1">
        <v>202</v>
      </c>
      <c r="AE3951" s="13">
        <v>7490</v>
      </c>
      <c r="AF3951" s="1">
        <f t="shared" si="344"/>
        <v>749</v>
      </c>
      <c r="AG3951" s="13">
        <v>7150</v>
      </c>
      <c r="AH3951" s="1">
        <f t="shared" si="345"/>
        <v>715</v>
      </c>
      <c r="AI3951" s="4"/>
    </row>
    <row r="3952" ht="17" customHeight="1" spans="1:35">
      <c r="A3952" s="3" t="s">
        <v>1646</v>
      </c>
      <c r="B3952" s="3" t="s">
        <v>1647</v>
      </c>
      <c r="C3952" s="3" t="s">
        <v>1648</v>
      </c>
      <c r="D3952" s="3">
        <v>1990</v>
      </c>
      <c r="E3952" s="3">
        <v>82</v>
      </c>
      <c r="F3952" s="3"/>
      <c r="G3952" s="3" t="s">
        <v>1649</v>
      </c>
      <c r="H3952" s="1" t="s">
        <v>1650</v>
      </c>
      <c r="I3952" s="1">
        <v>31.3</v>
      </c>
      <c r="J3952" s="1">
        <v>-87.6</v>
      </c>
      <c r="K3952" s="1">
        <v>4</v>
      </c>
      <c r="L3952" s="1">
        <v>1587</v>
      </c>
      <c r="M3952" s="1">
        <v>18.4323335488637</v>
      </c>
      <c r="N3952" s="1">
        <v>1.63</v>
      </c>
      <c r="O3952" s="1">
        <v>6.2</v>
      </c>
      <c r="P3952" s="1">
        <f t="shared" si="343"/>
        <v>47.4</v>
      </c>
      <c r="Q3952" s="1">
        <v>30.3</v>
      </c>
      <c r="R3952" s="1">
        <v>22.3</v>
      </c>
      <c r="S3952" s="1" t="s">
        <v>1259</v>
      </c>
      <c r="T3952" s="1">
        <v>11</v>
      </c>
      <c r="U3952" s="3">
        <v>0.877</v>
      </c>
      <c r="V3952" s="1">
        <f t="shared" si="342"/>
        <v>12.5427594070696</v>
      </c>
      <c r="W3952" s="6" t="s">
        <v>1651</v>
      </c>
      <c r="X3952" s="1">
        <v>4</v>
      </c>
      <c r="AA3952" s="1" t="s">
        <v>1655</v>
      </c>
      <c r="AB3952" s="1" t="s">
        <v>1653</v>
      </c>
      <c r="AC3952" s="1" t="s">
        <v>110</v>
      </c>
      <c r="AD3952" s="1">
        <v>202</v>
      </c>
      <c r="AE3952" s="13">
        <v>7760</v>
      </c>
      <c r="AF3952" s="1">
        <f t="shared" si="344"/>
        <v>776</v>
      </c>
      <c r="AG3952" s="13">
        <v>7150</v>
      </c>
      <c r="AH3952" s="1">
        <f t="shared" si="345"/>
        <v>715</v>
      </c>
      <c r="AI3952" s="4"/>
    </row>
    <row r="3953" ht="17" customHeight="1" spans="1:35">
      <c r="A3953" s="3" t="s">
        <v>1646</v>
      </c>
      <c r="B3953" s="3" t="s">
        <v>1647</v>
      </c>
      <c r="C3953" s="3" t="s">
        <v>1648</v>
      </c>
      <c r="D3953" s="3">
        <v>1990</v>
      </c>
      <c r="E3953" s="3">
        <v>82</v>
      </c>
      <c r="F3953" s="3"/>
      <c r="G3953" s="3" t="s">
        <v>1649</v>
      </c>
      <c r="H3953" s="1" t="s">
        <v>1650</v>
      </c>
      <c r="I3953" s="1">
        <v>31.3</v>
      </c>
      <c r="J3953" s="1">
        <v>-87.6</v>
      </c>
      <c r="K3953" s="1">
        <v>2</v>
      </c>
      <c r="L3953" s="1">
        <v>1587</v>
      </c>
      <c r="M3953" s="1">
        <v>18.4323335488637</v>
      </c>
      <c r="N3953" s="1">
        <v>1.63</v>
      </c>
      <c r="O3953" s="1">
        <v>6.2</v>
      </c>
      <c r="P3953" s="1">
        <f t="shared" si="343"/>
        <v>47.4</v>
      </c>
      <c r="Q3953" s="1">
        <v>30.3</v>
      </c>
      <c r="R3953" s="1">
        <v>22.3</v>
      </c>
      <c r="S3953" s="1" t="s">
        <v>1259</v>
      </c>
      <c r="T3953" s="1">
        <v>11</v>
      </c>
      <c r="U3953" s="3">
        <v>0.877</v>
      </c>
      <c r="V3953" s="1">
        <f t="shared" si="342"/>
        <v>12.5427594070696</v>
      </c>
      <c r="W3953" s="6" t="s">
        <v>1651</v>
      </c>
      <c r="X3953" s="1">
        <v>4</v>
      </c>
      <c r="AA3953" s="1" t="s">
        <v>1652</v>
      </c>
      <c r="AB3953" s="1" t="s">
        <v>1653</v>
      </c>
      <c r="AC3953" s="1" t="s">
        <v>110</v>
      </c>
      <c r="AD3953" s="1">
        <v>0</v>
      </c>
      <c r="AE3953" s="13">
        <v>5580</v>
      </c>
      <c r="AF3953" s="1">
        <f t="shared" si="344"/>
        <v>558</v>
      </c>
      <c r="AG3953" s="13">
        <v>3830</v>
      </c>
      <c r="AH3953" s="1">
        <f t="shared" si="345"/>
        <v>383</v>
      </c>
      <c r="AI3953" s="4"/>
    </row>
    <row r="3954" ht="17" customHeight="1" spans="1:35">
      <c r="A3954" s="3" t="s">
        <v>1646</v>
      </c>
      <c r="B3954" s="3" t="s">
        <v>1647</v>
      </c>
      <c r="C3954" s="3" t="s">
        <v>1648</v>
      </c>
      <c r="D3954" s="3">
        <v>1990</v>
      </c>
      <c r="E3954" s="3">
        <v>82</v>
      </c>
      <c r="F3954" s="3"/>
      <c r="G3954" s="3" t="s">
        <v>1649</v>
      </c>
      <c r="H3954" s="1" t="s">
        <v>1650</v>
      </c>
      <c r="I3954" s="1">
        <v>31.3</v>
      </c>
      <c r="J3954" s="1">
        <v>-87.6</v>
      </c>
      <c r="K3954" s="1">
        <v>2</v>
      </c>
      <c r="L3954" s="1">
        <v>1587</v>
      </c>
      <c r="M3954" s="1">
        <v>18.4323335488637</v>
      </c>
      <c r="N3954" s="1">
        <v>1.63</v>
      </c>
      <c r="O3954" s="1">
        <v>6.2</v>
      </c>
      <c r="P3954" s="1">
        <f t="shared" si="343"/>
        <v>47.4</v>
      </c>
      <c r="Q3954" s="1">
        <v>30.3</v>
      </c>
      <c r="R3954" s="1">
        <v>22.3</v>
      </c>
      <c r="S3954" s="1" t="s">
        <v>1259</v>
      </c>
      <c r="T3954" s="1">
        <v>11</v>
      </c>
      <c r="U3954" s="3">
        <v>0.877</v>
      </c>
      <c r="V3954" s="1">
        <f t="shared" si="342"/>
        <v>12.5427594070696</v>
      </c>
      <c r="W3954" s="6" t="s">
        <v>1651</v>
      </c>
      <c r="X3954" s="1">
        <v>4</v>
      </c>
      <c r="AA3954" s="1" t="s">
        <v>1654</v>
      </c>
      <c r="AB3954" s="1" t="s">
        <v>1653</v>
      </c>
      <c r="AC3954" s="1" t="s">
        <v>110</v>
      </c>
      <c r="AD3954" s="1">
        <v>0</v>
      </c>
      <c r="AE3954" s="13">
        <v>5330</v>
      </c>
      <c r="AF3954" s="1">
        <f t="shared" si="344"/>
        <v>533</v>
      </c>
      <c r="AG3954" s="13">
        <v>3830</v>
      </c>
      <c r="AH3954" s="1">
        <f t="shared" si="345"/>
        <v>383</v>
      </c>
      <c r="AI3954" s="4"/>
    </row>
    <row r="3955" ht="17" customHeight="1" spans="1:35">
      <c r="A3955" s="3" t="s">
        <v>1646</v>
      </c>
      <c r="B3955" s="3" t="s">
        <v>1647</v>
      </c>
      <c r="C3955" s="3" t="s">
        <v>1648</v>
      </c>
      <c r="D3955" s="3">
        <v>1990</v>
      </c>
      <c r="E3955" s="3">
        <v>82</v>
      </c>
      <c r="F3955" s="3"/>
      <c r="G3955" s="3" t="s">
        <v>1649</v>
      </c>
      <c r="H3955" s="1" t="s">
        <v>1650</v>
      </c>
      <c r="I3955" s="1">
        <v>31.3</v>
      </c>
      <c r="J3955" s="1">
        <v>-87.6</v>
      </c>
      <c r="K3955" s="1">
        <v>2</v>
      </c>
      <c r="L3955" s="1">
        <v>1587</v>
      </c>
      <c r="M3955" s="1">
        <v>18.4323335488637</v>
      </c>
      <c r="N3955" s="1">
        <v>1.63</v>
      </c>
      <c r="O3955" s="1">
        <v>6.2</v>
      </c>
      <c r="P3955" s="1">
        <f t="shared" si="343"/>
        <v>47.4</v>
      </c>
      <c r="Q3955" s="1">
        <v>30.3</v>
      </c>
      <c r="R3955" s="1">
        <v>22.3</v>
      </c>
      <c r="S3955" s="1" t="s">
        <v>1259</v>
      </c>
      <c r="T3955" s="1">
        <v>11</v>
      </c>
      <c r="U3955" s="3">
        <v>0.877</v>
      </c>
      <c r="V3955" s="1">
        <f t="shared" si="342"/>
        <v>12.5427594070696</v>
      </c>
      <c r="W3955" s="6" t="s">
        <v>1651</v>
      </c>
      <c r="X3955" s="1">
        <v>4</v>
      </c>
      <c r="AA3955" s="1" t="s">
        <v>1655</v>
      </c>
      <c r="AB3955" s="1" t="s">
        <v>1653</v>
      </c>
      <c r="AC3955" s="1" t="s">
        <v>110</v>
      </c>
      <c r="AD3955" s="1">
        <v>0</v>
      </c>
      <c r="AE3955" s="13">
        <v>8720</v>
      </c>
      <c r="AF3955" s="1">
        <f t="shared" si="344"/>
        <v>872</v>
      </c>
      <c r="AG3955" s="13">
        <v>3830</v>
      </c>
      <c r="AH3955" s="1">
        <f t="shared" si="345"/>
        <v>383</v>
      </c>
      <c r="AI3955" s="4"/>
    </row>
    <row r="3956" ht="17" customHeight="1" spans="1:35">
      <c r="A3956" s="3" t="s">
        <v>1646</v>
      </c>
      <c r="B3956" s="3" t="s">
        <v>1647</v>
      </c>
      <c r="C3956" s="3" t="s">
        <v>1648</v>
      </c>
      <c r="D3956" s="3">
        <v>1990</v>
      </c>
      <c r="E3956" s="3">
        <v>82</v>
      </c>
      <c r="F3956" s="3"/>
      <c r="G3956" s="3" t="s">
        <v>1649</v>
      </c>
      <c r="H3956" s="1" t="s">
        <v>1650</v>
      </c>
      <c r="I3956" s="1">
        <v>31.3</v>
      </c>
      <c r="J3956" s="1">
        <v>-87.6</v>
      </c>
      <c r="K3956" s="1">
        <v>2</v>
      </c>
      <c r="L3956" s="1">
        <v>1587</v>
      </c>
      <c r="M3956" s="1">
        <v>18.4323335488637</v>
      </c>
      <c r="N3956" s="1">
        <v>1.63</v>
      </c>
      <c r="O3956" s="1">
        <v>6.2</v>
      </c>
      <c r="P3956" s="1">
        <f t="shared" si="343"/>
        <v>47.4</v>
      </c>
      <c r="Q3956" s="1">
        <v>30.3</v>
      </c>
      <c r="R3956" s="1">
        <v>22.3</v>
      </c>
      <c r="S3956" s="1" t="s">
        <v>1259</v>
      </c>
      <c r="T3956" s="1">
        <v>11</v>
      </c>
      <c r="U3956" s="3">
        <v>0.877</v>
      </c>
      <c r="V3956" s="1">
        <f t="shared" si="342"/>
        <v>12.5427594070696</v>
      </c>
      <c r="W3956" s="6" t="s">
        <v>1651</v>
      </c>
      <c r="X3956" s="1">
        <v>4</v>
      </c>
      <c r="AA3956" s="1" t="s">
        <v>1652</v>
      </c>
      <c r="AB3956" s="1" t="s">
        <v>1653</v>
      </c>
      <c r="AC3956" s="1" t="s">
        <v>110</v>
      </c>
      <c r="AD3956" s="1">
        <v>67</v>
      </c>
      <c r="AE3956" s="13">
        <v>7840</v>
      </c>
      <c r="AF3956" s="1">
        <f t="shared" si="344"/>
        <v>784</v>
      </c>
      <c r="AG3956" s="13">
        <v>8650</v>
      </c>
      <c r="AH3956" s="1">
        <f t="shared" si="345"/>
        <v>865</v>
      </c>
      <c r="AI3956" s="4"/>
    </row>
    <row r="3957" ht="17" customHeight="1" spans="1:35">
      <c r="A3957" s="3" t="s">
        <v>1646</v>
      </c>
      <c r="B3957" s="3" t="s">
        <v>1647</v>
      </c>
      <c r="C3957" s="3" t="s">
        <v>1648</v>
      </c>
      <c r="D3957" s="3">
        <v>1990</v>
      </c>
      <c r="E3957" s="3">
        <v>82</v>
      </c>
      <c r="F3957" s="3"/>
      <c r="G3957" s="3" t="s">
        <v>1649</v>
      </c>
      <c r="H3957" s="1" t="s">
        <v>1650</v>
      </c>
      <c r="I3957" s="1">
        <v>31.3</v>
      </c>
      <c r="J3957" s="1">
        <v>-87.6</v>
      </c>
      <c r="K3957" s="1">
        <v>2</v>
      </c>
      <c r="L3957" s="1">
        <v>1587</v>
      </c>
      <c r="M3957" s="1">
        <v>18.4323335488637</v>
      </c>
      <c r="N3957" s="1">
        <v>1.63</v>
      </c>
      <c r="O3957" s="1">
        <v>6.2</v>
      </c>
      <c r="P3957" s="1">
        <f t="shared" si="343"/>
        <v>47.4</v>
      </c>
      <c r="Q3957" s="1">
        <v>30.3</v>
      </c>
      <c r="R3957" s="1">
        <v>22.3</v>
      </c>
      <c r="S3957" s="1" t="s">
        <v>1259</v>
      </c>
      <c r="T3957" s="1">
        <v>11</v>
      </c>
      <c r="U3957" s="3">
        <v>0.877</v>
      </c>
      <c r="V3957" s="1">
        <f t="shared" si="342"/>
        <v>12.5427594070696</v>
      </c>
      <c r="W3957" s="6" t="s">
        <v>1651</v>
      </c>
      <c r="X3957" s="1">
        <v>4</v>
      </c>
      <c r="AA3957" s="1" t="s">
        <v>1654</v>
      </c>
      <c r="AB3957" s="1" t="s">
        <v>1653</v>
      </c>
      <c r="AC3957" s="1" t="s">
        <v>110</v>
      </c>
      <c r="AD3957" s="1">
        <v>67</v>
      </c>
      <c r="AE3957" s="13">
        <v>8720</v>
      </c>
      <c r="AF3957" s="1">
        <f t="shared" si="344"/>
        <v>872</v>
      </c>
      <c r="AG3957" s="13">
        <v>8650</v>
      </c>
      <c r="AH3957" s="1">
        <f t="shared" si="345"/>
        <v>865</v>
      </c>
      <c r="AI3957" s="4"/>
    </row>
    <row r="3958" ht="17" customHeight="1" spans="1:35">
      <c r="A3958" s="3" t="s">
        <v>1646</v>
      </c>
      <c r="B3958" s="3" t="s">
        <v>1647</v>
      </c>
      <c r="C3958" s="3" t="s">
        <v>1648</v>
      </c>
      <c r="D3958" s="3">
        <v>1990</v>
      </c>
      <c r="E3958" s="3">
        <v>82</v>
      </c>
      <c r="F3958" s="3"/>
      <c r="G3958" s="3" t="s">
        <v>1649</v>
      </c>
      <c r="H3958" s="1" t="s">
        <v>1650</v>
      </c>
      <c r="I3958" s="1">
        <v>31.3</v>
      </c>
      <c r="J3958" s="1">
        <v>-87.6</v>
      </c>
      <c r="K3958" s="1">
        <v>2</v>
      </c>
      <c r="L3958" s="1">
        <v>1587</v>
      </c>
      <c r="M3958" s="1">
        <v>18.4323335488637</v>
      </c>
      <c r="N3958" s="1">
        <v>1.63</v>
      </c>
      <c r="O3958" s="1">
        <v>6.2</v>
      </c>
      <c r="P3958" s="1">
        <f t="shared" si="343"/>
        <v>47.4</v>
      </c>
      <c r="Q3958" s="1">
        <v>30.3</v>
      </c>
      <c r="R3958" s="1">
        <v>22.3</v>
      </c>
      <c r="S3958" s="1" t="s">
        <v>1259</v>
      </c>
      <c r="T3958" s="1">
        <v>11</v>
      </c>
      <c r="U3958" s="3">
        <v>0.877</v>
      </c>
      <c r="V3958" s="1">
        <f t="shared" si="342"/>
        <v>12.5427594070696</v>
      </c>
      <c r="W3958" s="6" t="s">
        <v>1651</v>
      </c>
      <c r="X3958" s="1">
        <v>4</v>
      </c>
      <c r="AA3958" s="1" t="s">
        <v>1655</v>
      </c>
      <c r="AB3958" s="1" t="s">
        <v>1653</v>
      </c>
      <c r="AC3958" s="1" t="s">
        <v>110</v>
      </c>
      <c r="AD3958" s="1">
        <v>67</v>
      </c>
      <c r="AE3958" s="13">
        <v>10660</v>
      </c>
      <c r="AF3958" s="1">
        <f t="shared" si="344"/>
        <v>1066</v>
      </c>
      <c r="AG3958" s="13">
        <v>8650</v>
      </c>
      <c r="AH3958" s="1">
        <f t="shared" si="345"/>
        <v>865</v>
      </c>
      <c r="AI3958" s="4"/>
    </row>
    <row r="3959" ht="17" customHeight="1" spans="1:35">
      <c r="A3959" s="3" t="s">
        <v>1646</v>
      </c>
      <c r="B3959" s="3" t="s">
        <v>1647</v>
      </c>
      <c r="C3959" s="3" t="s">
        <v>1648</v>
      </c>
      <c r="D3959" s="3">
        <v>1990</v>
      </c>
      <c r="E3959" s="3">
        <v>82</v>
      </c>
      <c r="F3959" s="3"/>
      <c r="G3959" s="3" t="s">
        <v>1649</v>
      </c>
      <c r="H3959" s="1" t="s">
        <v>1650</v>
      </c>
      <c r="I3959" s="1">
        <v>31.3</v>
      </c>
      <c r="J3959" s="1">
        <v>-87.6</v>
      </c>
      <c r="K3959" s="1">
        <v>2</v>
      </c>
      <c r="L3959" s="1">
        <v>1587</v>
      </c>
      <c r="M3959" s="1">
        <v>18.4323335488637</v>
      </c>
      <c r="N3959" s="1">
        <v>1.63</v>
      </c>
      <c r="O3959" s="1">
        <v>6.2</v>
      </c>
      <c r="P3959" s="1">
        <f t="shared" si="343"/>
        <v>47.4</v>
      </c>
      <c r="Q3959" s="1">
        <v>30.3</v>
      </c>
      <c r="R3959" s="1">
        <v>22.3</v>
      </c>
      <c r="S3959" s="1" t="s">
        <v>1259</v>
      </c>
      <c r="T3959" s="1">
        <v>11</v>
      </c>
      <c r="U3959" s="3">
        <v>0.877</v>
      </c>
      <c r="V3959" s="1">
        <f t="shared" si="342"/>
        <v>12.5427594070696</v>
      </c>
      <c r="W3959" s="6" t="s">
        <v>1651</v>
      </c>
      <c r="X3959" s="1">
        <v>4</v>
      </c>
      <c r="AA3959" s="1" t="s">
        <v>1652</v>
      </c>
      <c r="AB3959" s="1" t="s">
        <v>1653</v>
      </c>
      <c r="AC3959" s="1" t="s">
        <v>110</v>
      </c>
      <c r="AD3959" s="1">
        <v>134</v>
      </c>
      <c r="AE3959" s="13">
        <v>10350</v>
      </c>
      <c r="AF3959" s="1">
        <f t="shared" si="344"/>
        <v>1035</v>
      </c>
      <c r="AG3959" s="13">
        <v>9720</v>
      </c>
      <c r="AH3959" s="1">
        <f t="shared" si="345"/>
        <v>972</v>
      </c>
      <c r="AI3959" s="4"/>
    </row>
    <row r="3960" ht="17" customHeight="1" spans="1:35">
      <c r="A3960" s="3" t="s">
        <v>1646</v>
      </c>
      <c r="B3960" s="3" t="s">
        <v>1647</v>
      </c>
      <c r="C3960" s="3" t="s">
        <v>1648</v>
      </c>
      <c r="D3960" s="3">
        <v>1990</v>
      </c>
      <c r="E3960" s="3">
        <v>82</v>
      </c>
      <c r="F3960" s="3"/>
      <c r="G3960" s="3" t="s">
        <v>1649</v>
      </c>
      <c r="H3960" s="1" t="s">
        <v>1650</v>
      </c>
      <c r="I3960" s="1">
        <v>31.3</v>
      </c>
      <c r="J3960" s="1">
        <v>-87.6</v>
      </c>
      <c r="K3960" s="1">
        <v>2</v>
      </c>
      <c r="L3960" s="1">
        <v>1587</v>
      </c>
      <c r="M3960" s="1">
        <v>18.4323335488637</v>
      </c>
      <c r="N3960" s="1">
        <v>1.63</v>
      </c>
      <c r="O3960" s="1">
        <v>6.2</v>
      </c>
      <c r="P3960" s="1">
        <f t="shared" si="343"/>
        <v>47.4</v>
      </c>
      <c r="Q3960" s="1">
        <v>30.3</v>
      </c>
      <c r="R3960" s="1">
        <v>22.3</v>
      </c>
      <c r="S3960" s="1" t="s">
        <v>1259</v>
      </c>
      <c r="T3960" s="1">
        <v>11</v>
      </c>
      <c r="U3960" s="3">
        <v>0.877</v>
      </c>
      <c r="V3960" s="1">
        <f t="shared" si="342"/>
        <v>12.5427594070696</v>
      </c>
      <c r="W3960" s="6" t="s">
        <v>1651</v>
      </c>
      <c r="X3960" s="1">
        <v>4</v>
      </c>
      <c r="AA3960" s="1" t="s">
        <v>1654</v>
      </c>
      <c r="AB3960" s="1" t="s">
        <v>1653</v>
      </c>
      <c r="AC3960" s="1" t="s">
        <v>110</v>
      </c>
      <c r="AD3960" s="1">
        <v>134</v>
      </c>
      <c r="AE3960" s="13">
        <v>9530</v>
      </c>
      <c r="AF3960" s="1">
        <f t="shared" si="344"/>
        <v>953</v>
      </c>
      <c r="AG3960" s="13">
        <v>9720</v>
      </c>
      <c r="AH3960" s="1">
        <f t="shared" si="345"/>
        <v>972</v>
      </c>
      <c r="AI3960" s="4"/>
    </row>
    <row r="3961" ht="17" customHeight="1" spans="1:35">
      <c r="A3961" s="3" t="s">
        <v>1646</v>
      </c>
      <c r="B3961" s="3" t="s">
        <v>1647</v>
      </c>
      <c r="C3961" s="3" t="s">
        <v>1648</v>
      </c>
      <c r="D3961" s="3">
        <v>1990</v>
      </c>
      <c r="E3961" s="3">
        <v>82</v>
      </c>
      <c r="F3961" s="3"/>
      <c r="G3961" s="3" t="s">
        <v>1649</v>
      </c>
      <c r="H3961" s="1" t="s">
        <v>1650</v>
      </c>
      <c r="I3961" s="1">
        <v>31.3</v>
      </c>
      <c r="J3961" s="1">
        <v>-87.6</v>
      </c>
      <c r="K3961" s="1">
        <v>2</v>
      </c>
      <c r="L3961" s="1">
        <v>1587</v>
      </c>
      <c r="M3961" s="1">
        <v>18.4323335488637</v>
      </c>
      <c r="N3961" s="1">
        <v>1.63</v>
      </c>
      <c r="O3961" s="1">
        <v>6.2</v>
      </c>
      <c r="P3961" s="1">
        <f t="shared" si="343"/>
        <v>47.4</v>
      </c>
      <c r="Q3961" s="1">
        <v>30.3</v>
      </c>
      <c r="R3961" s="1">
        <v>22.3</v>
      </c>
      <c r="S3961" s="1" t="s">
        <v>1259</v>
      </c>
      <c r="T3961" s="1">
        <v>11</v>
      </c>
      <c r="U3961" s="3">
        <v>0.877</v>
      </c>
      <c r="V3961" s="1">
        <f t="shared" si="342"/>
        <v>12.5427594070696</v>
      </c>
      <c r="W3961" s="6" t="s">
        <v>1651</v>
      </c>
      <c r="X3961" s="1">
        <v>4</v>
      </c>
      <c r="AA3961" s="1" t="s">
        <v>1655</v>
      </c>
      <c r="AB3961" s="1" t="s">
        <v>1653</v>
      </c>
      <c r="AC3961" s="1" t="s">
        <v>110</v>
      </c>
      <c r="AD3961" s="1">
        <v>134</v>
      </c>
      <c r="AE3961" s="13">
        <v>11410</v>
      </c>
      <c r="AF3961" s="1">
        <f t="shared" si="344"/>
        <v>1141</v>
      </c>
      <c r="AG3961" s="13">
        <v>9720</v>
      </c>
      <c r="AH3961" s="1">
        <f t="shared" si="345"/>
        <v>972</v>
      </c>
      <c r="AI3961" s="4"/>
    </row>
    <row r="3962" ht="17" customHeight="1" spans="1:35">
      <c r="A3962" s="3" t="s">
        <v>1646</v>
      </c>
      <c r="B3962" s="3" t="s">
        <v>1647</v>
      </c>
      <c r="C3962" s="3" t="s">
        <v>1648</v>
      </c>
      <c r="D3962" s="3">
        <v>1990</v>
      </c>
      <c r="E3962" s="3">
        <v>82</v>
      </c>
      <c r="F3962" s="3"/>
      <c r="G3962" s="3" t="s">
        <v>1649</v>
      </c>
      <c r="H3962" s="1" t="s">
        <v>1650</v>
      </c>
      <c r="I3962" s="1">
        <v>31.3</v>
      </c>
      <c r="J3962" s="1">
        <v>-87.6</v>
      </c>
      <c r="K3962" s="1">
        <v>2</v>
      </c>
      <c r="L3962" s="1">
        <v>1587</v>
      </c>
      <c r="M3962" s="1">
        <v>18.4323335488637</v>
      </c>
      <c r="N3962" s="1">
        <v>1.63</v>
      </c>
      <c r="O3962" s="1">
        <v>6.2</v>
      </c>
      <c r="P3962" s="1">
        <f t="shared" si="343"/>
        <v>47.4</v>
      </c>
      <c r="Q3962" s="1">
        <v>30.3</v>
      </c>
      <c r="R3962" s="1">
        <v>22.3</v>
      </c>
      <c r="S3962" s="1" t="s">
        <v>1259</v>
      </c>
      <c r="T3962" s="1">
        <v>11</v>
      </c>
      <c r="U3962" s="3">
        <v>0.877</v>
      </c>
      <c r="V3962" s="1">
        <f t="shared" si="342"/>
        <v>12.5427594070696</v>
      </c>
      <c r="W3962" s="6" t="s">
        <v>1651</v>
      </c>
      <c r="X3962" s="1">
        <v>4</v>
      </c>
      <c r="AA3962" s="1" t="s">
        <v>1652</v>
      </c>
      <c r="AB3962" s="1" t="s">
        <v>1653</v>
      </c>
      <c r="AC3962" s="1" t="s">
        <v>110</v>
      </c>
      <c r="AD3962" s="1">
        <v>202</v>
      </c>
      <c r="AE3962" s="13">
        <v>10720</v>
      </c>
      <c r="AF3962" s="1">
        <f t="shared" si="344"/>
        <v>1072</v>
      </c>
      <c r="AG3962" s="13">
        <v>11660</v>
      </c>
      <c r="AH3962" s="1">
        <f t="shared" si="345"/>
        <v>1166</v>
      </c>
      <c r="AI3962" s="4"/>
    </row>
    <row r="3963" ht="17" customHeight="1" spans="1:35">
      <c r="A3963" s="3" t="s">
        <v>1646</v>
      </c>
      <c r="B3963" s="3" t="s">
        <v>1647</v>
      </c>
      <c r="C3963" s="3" t="s">
        <v>1648</v>
      </c>
      <c r="D3963" s="3">
        <v>1990</v>
      </c>
      <c r="E3963" s="3">
        <v>82</v>
      </c>
      <c r="F3963" s="3"/>
      <c r="G3963" s="3" t="s">
        <v>1649</v>
      </c>
      <c r="H3963" s="1" t="s">
        <v>1650</v>
      </c>
      <c r="I3963" s="1">
        <v>31.3</v>
      </c>
      <c r="J3963" s="1">
        <v>-87.6</v>
      </c>
      <c r="K3963" s="1">
        <v>2</v>
      </c>
      <c r="L3963" s="1">
        <v>1587</v>
      </c>
      <c r="M3963" s="1">
        <v>18.4323335488637</v>
      </c>
      <c r="N3963" s="1">
        <v>1.63</v>
      </c>
      <c r="O3963" s="1">
        <v>6.2</v>
      </c>
      <c r="P3963" s="1">
        <f t="shared" si="343"/>
        <v>47.4</v>
      </c>
      <c r="Q3963" s="1">
        <v>30.3</v>
      </c>
      <c r="R3963" s="1">
        <v>22.3</v>
      </c>
      <c r="S3963" s="1" t="s">
        <v>1259</v>
      </c>
      <c r="T3963" s="1">
        <v>11</v>
      </c>
      <c r="U3963" s="3">
        <v>0.877</v>
      </c>
      <c r="V3963" s="1">
        <f t="shared" si="342"/>
        <v>12.5427594070696</v>
      </c>
      <c r="W3963" s="6" t="s">
        <v>1651</v>
      </c>
      <c r="X3963" s="1">
        <v>4</v>
      </c>
      <c r="AA3963" s="1" t="s">
        <v>1654</v>
      </c>
      <c r="AB3963" s="1" t="s">
        <v>1653</v>
      </c>
      <c r="AC3963" s="1" t="s">
        <v>110</v>
      </c>
      <c r="AD3963" s="1">
        <v>202</v>
      </c>
      <c r="AE3963" s="13">
        <v>10280</v>
      </c>
      <c r="AF3963" s="1">
        <f t="shared" si="344"/>
        <v>1028</v>
      </c>
      <c r="AG3963" s="13">
        <v>11660</v>
      </c>
      <c r="AH3963" s="1">
        <f t="shared" si="345"/>
        <v>1166</v>
      </c>
      <c r="AI3963" s="4"/>
    </row>
    <row r="3964" ht="17" customHeight="1" spans="1:35">
      <c r="A3964" s="3" t="s">
        <v>1646</v>
      </c>
      <c r="B3964" s="3" t="s">
        <v>1647</v>
      </c>
      <c r="C3964" s="3" t="s">
        <v>1648</v>
      </c>
      <c r="D3964" s="3">
        <v>1990</v>
      </c>
      <c r="E3964" s="3">
        <v>82</v>
      </c>
      <c r="F3964" s="3"/>
      <c r="G3964" s="3" t="s">
        <v>1649</v>
      </c>
      <c r="H3964" s="1" t="s">
        <v>1650</v>
      </c>
      <c r="I3964" s="1">
        <v>31.3</v>
      </c>
      <c r="J3964" s="1">
        <v>-87.6</v>
      </c>
      <c r="K3964" s="1">
        <v>2</v>
      </c>
      <c r="L3964" s="1">
        <v>1587</v>
      </c>
      <c r="M3964" s="1">
        <v>18.4323335488637</v>
      </c>
      <c r="N3964" s="1">
        <v>1.63</v>
      </c>
      <c r="O3964" s="1">
        <v>6.2</v>
      </c>
      <c r="P3964" s="1">
        <f t="shared" si="343"/>
        <v>47.4</v>
      </c>
      <c r="Q3964" s="1">
        <v>30.3</v>
      </c>
      <c r="R3964" s="1">
        <v>22.3</v>
      </c>
      <c r="S3964" s="1" t="s">
        <v>1259</v>
      </c>
      <c r="T3964" s="1">
        <v>11</v>
      </c>
      <c r="U3964" s="3">
        <v>0.877</v>
      </c>
      <c r="V3964" s="1">
        <f t="shared" si="342"/>
        <v>12.5427594070696</v>
      </c>
      <c r="W3964" s="6" t="s">
        <v>1651</v>
      </c>
      <c r="X3964" s="1">
        <v>4</v>
      </c>
      <c r="AA3964" s="1" t="s">
        <v>1655</v>
      </c>
      <c r="AB3964" s="1" t="s">
        <v>1653</v>
      </c>
      <c r="AC3964" s="1" t="s">
        <v>110</v>
      </c>
      <c r="AD3964" s="1">
        <v>202</v>
      </c>
      <c r="AE3964" s="13">
        <v>10220</v>
      </c>
      <c r="AF3964" s="1">
        <f t="shared" si="344"/>
        <v>1022</v>
      </c>
      <c r="AG3964" s="13">
        <v>11660</v>
      </c>
      <c r="AH3964" s="1">
        <f t="shared" si="345"/>
        <v>1166</v>
      </c>
      <c r="AI3964" s="4"/>
    </row>
    <row r="3965" ht="17" customHeight="1" spans="1:35">
      <c r="A3965" s="3" t="s">
        <v>1646</v>
      </c>
      <c r="B3965" s="3" t="s">
        <v>1647</v>
      </c>
      <c r="C3965" s="3" t="s">
        <v>1648</v>
      </c>
      <c r="D3965" s="3">
        <v>1990</v>
      </c>
      <c r="E3965" s="3">
        <v>82</v>
      </c>
      <c r="F3965" s="3"/>
      <c r="G3965" s="3" t="s">
        <v>1649</v>
      </c>
      <c r="H3965" s="1" t="s">
        <v>1650</v>
      </c>
      <c r="I3965" s="1">
        <v>31.3</v>
      </c>
      <c r="J3965" s="1">
        <v>-87.6</v>
      </c>
      <c r="K3965" s="1">
        <v>4</v>
      </c>
      <c r="L3965" s="1">
        <v>1587</v>
      </c>
      <c r="M3965" s="1">
        <v>18.4323335488637</v>
      </c>
      <c r="N3965" s="1">
        <v>1.63</v>
      </c>
      <c r="O3965" s="1">
        <v>6.2</v>
      </c>
      <c r="P3965" s="1">
        <f t="shared" si="343"/>
        <v>47.4</v>
      </c>
      <c r="Q3965" s="1">
        <v>30.3</v>
      </c>
      <c r="R3965" s="1">
        <v>22.3</v>
      </c>
      <c r="S3965" s="1" t="s">
        <v>1259</v>
      </c>
      <c r="T3965" s="1">
        <v>11</v>
      </c>
      <c r="U3965" s="3">
        <v>0.877</v>
      </c>
      <c r="V3965" s="1">
        <f t="shared" si="342"/>
        <v>12.5427594070696</v>
      </c>
      <c r="W3965" s="6" t="s">
        <v>1651</v>
      </c>
      <c r="X3965" s="1">
        <v>4</v>
      </c>
      <c r="AA3965" s="1" t="s">
        <v>1652</v>
      </c>
      <c r="AB3965" s="1" t="s">
        <v>1653</v>
      </c>
      <c r="AC3965" s="1" t="s">
        <v>110</v>
      </c>
      <c r="AD3965" s="1">
        <v>0</v>
      </c>
      <c r="AE3965" s="13">
        <v>1250</v>
      </c>
      <c r="AF3965" s="1">
        <f t="shared" si="344"/>
        <v>125</v>
      </c>
      <c r="AG3965" s="13">
        <v>1390</v>
      </c>
      <c r="AH3965" s="1">
        <f t="shared" si="345"/>
        <v>139</v>
      </c>
      <c r="AI3965" s="4"/>
    </row>
    <row r="3966" ht="17" customHeight="1" spans="1:35">
      <c r="A3966" s="3" t="s">
        <v>1646</v>
      </c>
      <c r="B3966" s="3" t="s">
        <v>1647</v>
      </c>
      <c r="C3966" s="3" t="s">
        <v>1648</v>
      </c>
      <c r="D3966" s="3">
        <v>1990</v>
      </c>
      <c r="E3966" s="3">
        <v>82</v>
      </c>
      <c r="F3966" s="3"/>
      <c r="G3966" s="3" t="s">
        <v>1649</v>
      </c>
      <c r="H3966" s="1" t="s">
        <v>1650</v>
      </c>
      <c r="I3966" s="1">
        <v>31.3</v>
      </c>
      <c r="J3966" s="1">
        <v>-87.6</v>
      </c>
      <c r="K3966" s="1">
        <v>4</v>
      </c>
      <c r="L3966" s="1">
        <v>1587</v>
      </c>
      <c r="M3966" s="1">
        <v>18.4323335488637</v>
      </c>
      <c r="N3966" s="1">
        <v>1.63</v>
      </c>
      <c r="O3966" s="1">
        <v>6.2</v>
      </c>
      <c r="P3966" s="1">
        <f t="shared" si="343"/>
        <v>47.4</v>
      </c>
      <c r="Q3966" s="1">
        <v>30.3</v>
      </c>
      <c r="R3966" s="1">
        <v>22.3</v>
      </c>
      <c r="S3966" s="1" t="s">
        <v>1259</v>
      </c>
      <c r="T3966" s="1">
        <v>11</v>
      </c>
      <c r="U3966" s="3">
        <v>0.877</v>
      </c>
      <c r="V3966" s="1">
        <f t="shared" si="342"/>
        <v>12.5427594070696</v>
      </c>
      <c r="W3966" s="6" t="s">
        <v>1651</v>
      </c>
      <c r="X3966" s="1">
        <v>4</v>
      </c>
      <c r="AA3966" s="1" t="s">
        <v>1654</v>
      </c>
      <c r="AB3966" s="1" t="s">
        <v>1653</v>
      </c>
      <c r="AC3966" s="1" t="s">
        <v>110</v>
      </c>
      <c r="AD3966" s="1">
        <v>0</v>
      </c>
      <c r="AE3966" s="13">
        <v>2470</v>
      </c>
      <c r="AF3966" s="1">
        <f t="shared" si="344"/>
        <v>247</v>
      </c>
      <c r="AG3966" s="13">
        <v>390</v>
      </c>
      <c r="AH3966" s="1">
        <f t="shared" si="345"/>
        <v>39</v>
      </c>
      <c r="AI3966" s="4"/>
    </row>
    <row r="3967" ht="17" customHeight="1" spans="1:35">
      <c r="A3967" s="3" t="s">
        <v>1646</v>
      </c>
      <c r="B3967" s="3" t="s">
        <v>1647</v>
      </c>
      <c r="C3967" s="3" t="s">
        <v>1648</v>
      </c>
      <c r="D3967" s="3">
        <v>1990</v>
      </c>
      <c r="E3967" s="3">
        <v>82</v>
      </c>
      <c r="F3967" s="3"/>
      <c r="G3967" s="3" t="s">
        <v>1649</v>
      </c>
      <c r="H3967" s="1" t="s">
        <v>1650</v>
      </c>
      <c r="I3967" s="1">
        <v>31.3</v>
      </c>
      <c r="J3967" s="1">
        <v>-87.6</v>
      </c>
      <c r="K3967" s="1">
        <v>4</v>
      </c>
      <c r="L3967" s="1">
        <v>1587</v>
      </c>
      <c r="M3967" s="1">
        <v>18.4323335488637</v>
      </c>
      <c r="N3967" s="1">
        <v>1.63</v>
      </c>
      <c r="O3967" s="1">
        <v>6.2</v>
      </c>
      <c r="P3967" s="1">
        <f t="shared" si="343"/>
        <v>47.4</v>
      </c>
      <c r="Q3967" s="1">
        <v>30.3</v>
      </c>
      <c r="R3967" s="1">
        <v>22.3</v>
      </c>
      <c r="S3967" s="1" t="s">
        <v>1259</v>
      </c>
      <c r="T3967" s="1">
        <v>11</v>
      </c>
      <c r="U3967" s="3">
        <v>0.877</v>
      </c>
      <c r="V3967" s="1">
        <f t="shared" si="342"/>
        <v>12.5427594070696</v>
      </c>
      <c r="W3967" s="6" t="s">
        <v>1651</v>
      </c>
      <c r="X3967" s="1">
        <v>4</v>
      </c>
      <c r="AA3967" s="1" t="s">
        <v>1655</v>
      </c>
      <c r="AB3967" s="1" t="s">
        <v>1653</v>
      </c>
      <c r="AC3967" s="1" t="s">
        <v>110</v>
      </c>
      <c r="AD3967" s="1">
        <v>0</v>
      </c>
      <c r="AE3967" s="13">
        <v>4680</v>
      </c>
      <c r="AF3967" s="1">
        <f t="shared" si="344"/>
        <v>468</v>
      </c>
      <c r="AG3967" s="13">
        <v>390</v>
      </c>
      <c r="AH3967" s="1">
        <f t="shared" si="345"/>
        <v>39</v>
      </c>
      <c r="AI3967" s="4"/>
    </row>
    <row r="3968" ht="17" customHeight="1" spans="1:35">
      <c r="A3968" s="3" t="s">
        <v>1646</v>
      </c>
      <c r="B3968" s="3" t="s">
        <v>1647</v>
      </c>
      <c r="C3968" s="3" t="s">
        <v>1648</v>
      </c>
      <c r="D3968" s="3">
        <v>1990</v>
      </c>
      <c r="E3968" s="3">
        <v>82</v>
      </c>
      <c r="F3968" s="3"/>
      <c r="G3968" s="3" t="s">
        <v>1649</v>
      </c>
      <c r="H3968" s="1" t="s">
        <v>1650</v>
      </c>
      <c r="I3968" s="1">
        <v>31.3</v>
      </c>
      <c r="J3968" s="1">
        <v>-87.6</v>
      </c>
      <c r="K3968" s="1">
        <v>4</v>
      </c>
      <c r="L3968" s="1">
        <v>1587</v>
      </c>
      <c r="M3968" s="1">
        <v>18.4323335488637</v>
      </c>
      <c r="N3968" s="1">
        <v>1.63</v>
      </c>
      <c r="O3968" s="1">
        <v>6.2</v>
      </c>
      <c r="P3968" s="1">
        <f t="shared" si="343"/>
        <v>47.4</v>
      </c>
      <c r="Q3968" s="1">
        <v>30.3</v>
      </c>
      <c r="R3968" s="1">
        <v>22.3</v>
      </c>
      <c r="S3968" s="1" t="s">
        <v>1259</v>
      </c>
      <c r="T3968" s="1">
        <v>11</v>
      </c>
      <c r="U3968" s="3">
        <v>0.877</v>
      </c>
      <c r="V3968" s="1">
        <f t="shared" si="342"/>
        <v>12.5427594070696</v>
      </c>
      <c r="W3968" s="6" t="s">
        <v>1651</v>
      </c>
      <c r="X3968" s="1">
        <v>4</v>
      </c>
      <c r="AA3968" s="1" t="s">
        <v>1652</v>
      </c>
      <c r="AB3968" s="1" t="s">
        <v>1653</v>
      </c>
      <c r="AC3968" s="1" t="s">
        <v>110</v>
      </c>
      <c r="AD3968" s="1">
        <v>67</v>
      </c>
      <c r="AE3968" s="13">
        <v>4080</v>
      </c>
      <c r="AF3968" s="1">
        <f t="shared" si="344"/>
        <v>408</v>
      </c>
      <c r="AG3968" s="13">
        <v>3540</v>
      </c>
      <c r="AH3968" s="1">
        <f t="shared" si="345"/>
        <v>354</v>
      </c>
      <c r="AI3968" s="4"/>
    </row>
    <row r="3969" ht="17" customHeight="1" spans="1:35">
      <c r="A3969" s="3" t="s">
        <v>1646</v>
      </c>
      <c r="B3969" s="3" t="s">
        <v>1647</v>
      </c>
      <c r="C3969" s="3" t="s">
        <v>1648</v>
      </c>
      <c r="D3969" s="3">
        <v>1990</v>
      </c>
      <c r="E3969" s="3">
        <v>82</v>
      </c>
      <c r="F3969" s="3"/>
      <c r="G3969" s="3" t="s">
        <v>1649</v>
      </c>
      <c r="H3969" s="1" t="s">
        <v>1650</v>
      </c>
      <c r="I3969" s="1">
        <v>31.3</v>
      </c>
      <c r="J3969" s="1">
        <v>-87.6</v>
      </c>
      <c r="K3969" s="1">
        <v>4</v>
      </c>
      <c r="L3969" s="1">
        <v>1587</v>
      </c>
      <c r="M3969" s="1">
        <v>18.4323335488637</v>
      </c>
      <c r="N3969" s="1">
        <v>1.63</v>
      </c>
      <c r="O3969" s="1">
        <v>6.2</v>
      </c>
      <c r="P3969" s="1">
        <f t="shared" si="343"/>
        <v>47.4</v>
      </c>
      <c r="Q3969" s="1">
        <v>30.3</v>
      </c>
      <c r="R3969" s="1">
        <v>22.3</v>
      </c>
      <c r="S3969" s="1" t="s">
        <v>1259</v>
      </c>
      <c r="T3969" s="1">
        <v>11</v>
      </c>
      <c r="U3969" s="3">
        <v>0.877</v>
      </c>
      <c r="V3969" s="1">
        <f t="shared" si="342"/>
        <v>12.5427594070696</v>
      </c>
      <c r="W3969" s="6" t="s">
        <v>1651</v>
      </c>
      <c r="X3969" s="1">
        <v>4</v>
      </c>
      <c r="AA3969" s="1" t="s">
        <v>1654</v>
      </c>
      <c r="AB3969" s="1" t="s">
        <v>1653</v>
      </c>
      <c r="AC3969" s="1" t="s">
        <v>110</v>
      </c>
      <c r="AD3969" s="1">
        <v>67</v>
      </c>
      <c r="AE3969" s="13">
        <v>4080</v>
      </c>
      <c r="AF3969" s="1">
        <f t="shared" si="344"/>
        <v>408</v>
      </c>
      <c r="AG3969" s="13">
        <v>3540</v>
      </c>
      <c r="AH3969" s="1">
        <f t="shared" si="345"/>
        <v>354</v>
      </c>
      <c r="AI3969" s="4"/>
    </row>
    <row r="3970" ht="17" customHeight="1" spans="1:35">
      <c r="A3970" s="3" t="s">
        <v>1646</v>
      </c>
      <c r="B3970" s="3" t="s">
        <v>1647</v>
      </c>
      <c r="C3970" s="3" t="s">
        <v>1648</v>
      </c>
      <c r="D3970" s="3">
        <v>1990</v>
      </c>
      <c r="E3970" s="3">
        <v>82</v>
      </c>
      <c r="F3970" s="3"/>
      <c r="G3970" s="3" t="s">
        <v>1649</v>
      </c>
      <c r="H3970" s="1" t="s">
        <v>1650</v>
      </c>
      <c r="I3970" s="1">
        <v>31.3</v>
      </c>
      <c r="J3970" s="1">
        <v>-87.6</v>
      </c>
      <c r="K3970" s="1">
        <v>4</v>
      </c>
      <c r="L3970" s="1">
        <v>1587</v>
      </c>
      <c r="M3970" s="1">
        <v>18.4323335488637</v>
      </c>
      <c r="N3970" s="1">
        <v>1.63</v>
      </c>
      <c r="O3970" s="1">
        <v>6.2</v>
      </c>
      <c r="P3970" s="1">
        <f t="shared" si="343"/>
        <v>47.4</v>
      </c>
      <c r="Q3970" s="1">
        <v>30.3</v>
      </c>
      <c r="R3970" s="1">
        <v>22.3</v>
      </c>
      <c r="S3970" s="1" t="s">
        <v>1259</v>
      </c>
      <c r="T3970" s="1">
        <v>11</v>
      </c>
      <c r="U3970" s="3">
        <v>0.877</v>
      </c>
      <c r="V3970" s="1">
        <f t="shared" si="342"/>
        <v>12.5427594070696</v>
      </c>
      <c r="W3970" s="6" t="s">
        <v>1651</v>
      </c>
      <c r="X3970" s="1">
        <v>4</v>
      </c>
      <c r="AA3970" s="1" t="s">
        <v>1655</v>
      </c>
      <c r="AB3970" s="1" t="s">
        <v>1653</v>
      </c>
      <c r="AC3970" s="1" t="s">
        <v>110</v>
      </c>
      <c r="AD3970" s="1">
        <v>67</v>
      </c>
      <c r="AE3970" s="13">
        <v>6020</v>
      </c>
      <c r="AF3970" s="1">
        <f t="shared" si="344"/>
        <v>602</v>
      </c>
      <c r="AG3970" s="13">
        <v>3540</v>
      </c>
      <c r="AH3970" s="1">
        <f t="shared" si="345"/>
        <v>354</v>
      </c>
      <c r="AI3970" s="4"/>
    </row>
    <row r="3971" ht="17" customHeight="1" spans="1:35">
      <c r="A3971" s="3" t="s">
        <v>1646</v>
      </c>
      <c r="B3971" s="3" t="s">
        <v>1647</v>
      </c>
      <c r="C3971" s="3" t="s">
        <v>1648</v>
      </c>
      <c r="D3971" s="3">
        <v>1990</v>
      </c>
      <c r="E3971" s="3">
        <v>82</v>
      </c>
      <c r="F3971" s="3"/>
      <c r="G3971" s="3" t="s">
        <v>1649</v>
      </c>
      <c r="H3971" s="1" t="s">
        <v>1650</v>
      </c>
      <c r="I3971" s="1">
        <v>31.3</v>
      </c>
      <c r="J3971" s="1">
        <v>-87.6</v>
      </c>
      <c r="K3971" s="1">
        <v>4</v>
      </c>
      <c r="L3971" s="1">
        <v>1587</v>
      </c>
      <c r="M3971" s="1">
        <v>18.4323335488637</v>
      </c>
      <c r="N3971" s="1">
        <v>1.63</v>
      </c>
      <c r="O3971" s="1">
        <v>6.2</v>
      </c>
      <c r="P3971" s="1">
        <f t="shared" si="343"/>
        <v>47.4</v>
      </c>
      <c r="Q3971" s="1">
        <v>30.3</v>
      </c>
      <c r="R3971" s="1">
        <v>22.3</v>
      </c>
      <c r="S3971" s="1" t="s">
        <v>1259</v>
      </c>
      <c r="T3971" s="1">
        <v>11</v>
      </c>
      <c r="U3971" s="3">
        <v>0.877</v>
      </c>
      <c r="V3971" s="1">
        <f t="shared" ref="V3971:V4034" si="346">T3971/U3971</f>
        <v>12.5427594070696</v>
      </c>
      <c r="W3971" s="6" t="s">
        <v>1651</v>
      </c>
      <c r="X3971" s="1">
        <v>4</v>
      </c>
      <c r="AA3971" s="1" t="s">
        <v>1652</v>
      </c>
      <c r="AB3971" s="1" t="s">
        <v>1653</v>
      </c>
      <c r="AC3971" s="1" t="s">
        <v>110</v>
      </c>
      <c r="AD3971" s="1">
        <v>134</v>
      </c>
      <c r="AE3971" s="13">
        <v>5140</v>
      </c>
      <c r="AF3971" s="1">
        <f t="shared" si="344"/>
        <v>514</v>
      </c>
      <c r="AG3971" s="13">
        <v>4860</v>
      </c>
      <c r="AH3971" s="1">
        <f t="shared" si="345"/>
        <v>486</v>
      </c>
      <c r="AI3971" s="4"/>
    </row>
    <row r="3972" ht="17" customHeight="1" spans="1:35">
      <c r="A3972" s="3" t="s">
        <v>1646</v>
      </c>
      <c r="B3972" s="3" t="s">
        <v>1647</v>
      </c>
      <c r="C3972" s="3" t="s">
        <v>1648</v>
      </c>
      <c r="D3972" s="3">
        <v>1990</v>
      </c>
      <c r="E3972" s="3">
        <v>82</v>
      </c>
      <c r="F3972" s="3"/>
      <c r="G3972" s="3" t="s">
        <v>1649</v>
      </c>
      <c r="H3972" s="1" t="s">
        <v>1650</v>
      </c>
      <c r="I3972" s="1">
        <v>31.3</v>
      </c>
      <c r="J3972" s="1">
        <v>-87.6</v>
      </c>
      <c r="K3972" s="1">
        <v>4</v>
      </c>
      <c r="L3972" s="1">
        <v>1587</v>
      </c>
      <c r="M3972" s="1">
        <v>18.4323335488637</v>
      </c>
      <c r="N3972" s="1">
        <v>1.63</v>
      </c>
      <c r="O3972" s="1">
        <v>6.2</v>
      </c>
      <c r="P3972" s="1">
        <f t="shared" si="343"/>
        <v>47.4</v>
      </c>
      <c r="Q3972" s="1">
        <v>30.3</v>
      </c>
      <c r="R3972" s="1">
        <v>22.3</v>
      </c>
      <c r="S3972" s="1" t="s">
        <v>1259</v>
      </c>
      <c r="T3972" s="1">
        <v>11</v>
      </c>
      <c r="U3972" s="3">
        <v>0.877</v>
      </c>
      <c r="V3972" s="1">
        <f t="shared" si="346"/>
        <v>12.5427594070696</v>
      </c>
      <c r="W3972" s="6" t="s">
        <v>1651</v>
      </c>
      <c r="X3972" s="1">
        <v>4</v>
      </c>
      <c r="AA3972" s="1" t="s">
        <v>1654</v>
      </c>
      <c r="AB3972" s="1" t="s">
        <v>1653</v>
      </c>
      <c r="AC3972" s="1" t="s">
        <v>110</v>
      </c>
      <c r="AD3972" s="1">
        <v>134</v>
      </c>
      <c r="AE3972" s="13">
        <v>4330</v>
      </c>
      <c r="AF3972" s="1">
        <f t="shared" si="344"/>
        <v>433</v>
      </c>
      <c r="AG3972" s="13">
        <v>4860</v>
      </c>
      <c r="AH3972" s="1">
        <f t="shared" si="345"/>
        <v>486</v>
      </c>
      <c r="AI3972" s="4"/>
    </row>
    <row r="3973" ht="17" customHeight="1" spans="1:35">
      <c r="A3973" s="3" t="s">
        <v>1646</v>
      </c>
      <c r="B3973" s="3" t="s">
        <v>1647</v>
      </c>
      <c r="C3973" s="3" t="s">
        <v>1648</v>
      </c>
      <c r="D3973" s="3">
        <v>1990</v>
      </c>
      <c r="E3973" s="3">
        <v>82</v>
      </c>
      <c r="F3973" s="3"/>
      <c r="G3973" s="3" t="s">
        <v>1649</v>
      </c>
      <c r="H3973" s="1" t="s">
        <v>1650</v>
      </c>
      <c r="I3973" s="1">
        <v>31.3</v>
      </c>
      <c r="J3973" s="1">
        <v>-87.6</v>
      </c>
      <c r="K3973" s="1">
        <v>4</v>
      </c>
      <c r="L3973" s="1">
        <v>1587</v>
      </c>
      <c r="M3973" s="1">
        <v>18.4323335488637</v>
      </c>
      <c r="N3973" s="1">
        <v>1.63</v>
      </c>
      <c r="O3973" s="1">
        <v>6.2</v>
      </c>
      <c r="P3973" s="1">
        <f t="shared" si="343"/>
        <v>47.4</v>
      </c>
      <c r="Q3973" s="1">
        <v>30.3</v>
      </c>
      <c r="R3973" s="1">
        <v>22.3</v>
      </c>
      <c r="S3973" s="1" t="s">
        <v>1259</v>
      </c>
      <c r="T3973" s="1">
        <v>11</v>
      </c>
      <c r="U3973" s="3">
        <v>0.877</v>
      </c>
      <c r="V3973" s="1">
        <f t="shared" si="346"/>
        <v>12.5427594070696</v>
      </c>
      <c r="W3973" s="6" t="s">
        <v>1651</v>
      </c>
      <c r="X3973" s="1">
        <v>4</v>
      </c>
      <c r="AA3973" s="1" t="s">
        <v>1655</v>
      </c>
      <c r="AB3973" s="1" t="s">
        <v>1653</v>
      </c>
      <c r="AC3973" s="1" t="s">
        <v>110</v>
      </c>
      <c r="AD3973" s="1">
        <v>134</v>
      </c>
      <c r="AE3973" s="13">
        <v>5750</v>
      </c>
      <c r="AF3973" s="1">
        <f t="shared" si="344"/>
        <v>575</v>
      </c>
      <c r="AG3973" s="13">
        <v>4860</v>
      </c>
      <c r="AH3973" s="1">
        <f t="shared" si="345"/>
        <v>486</v>
      </c>
      <c r="AI3973" s="4"/>
    </row>
    <row r="3974" ht="17" customHeight="1" spans="1:35">
      <c r="A3974" s="3" t="s">
        <v>1646</v>
      </c>
      <c r="B3974" s="3" t="s">
        <v>1647</v>
      </c>
      <c r="C3974" s="3" t="s">
        <v>1648</v>
      </c>
      <c r="D3974" s="3">
        <v>1990</v>
      </c>
      <c r="E3974" s="3">
        <v>82</v>
      </c>
      <c r="F3974" s="3"/>
      <c r="G3974" s="3" t="s">
        <v>1649</v>
      </c>
      <c r="H3974" s="1" t="s">
        <v>1650</v>
      </c>
      <c r="I3974" s="1">
        <v>31.3</v>
      </c>
      <c r="J3974" s="1">
        <v>-87.6</v>
      </c>
      <c r="K3974" s="1">
        <v>4</v>
      </c>
      <c r="L3974" s="1">
        <v>1587</v>
      </c>
      <c r="M3974" s="1">
        <v>18.4323335488637</v>
      </c>
      <c r="N3974" s="1">
        <v>1.63</v>
      </c>
      <c r="O3974" s="1">
        <v>6.2</v>
      </c>
      <c r="P3974" s="1">
        <f t="shared" si="343"/>
        <v>47.4</v>
      </c>
      <c r="Q3974" s="1">
        <v>30.3</v>
      </c>
      <c r="R3974" s="1">
        <v>22.3</v>
      </c>
      <c r="S3974" s="1" t="s">
        <v>1259</v>
      </c>
      <c r="T3974" s="1">
        <v>11</v>
      </c>
      <c r="U3974" s="3">
        <v>0.877</v>
      </c>
      <c r="V3974" s="1">
        <f t="shared" si="346"/>
        <v>12.5427594070696</v>
      </c>
      <c r="W3974" s="6" t="s">
        <v>1651</v>
      </c>
      <c r="X3974" s="1">
        <v>4</v>
      </c>
      <c r="AA3974" s="1" t="s">
        <v>1652</v>
      </c>
      <c r="AB3974" s="1" t="s">
        <v>1653</v>
      </c>
      <c r="AC3974" s="1" t="s">
        <v>110</v>
      </c>
      <c r="AD3974" s="1">
        <v>202</v>
      </c>
      <c r="AE3974" s="13">
        <v>5000</v>
      </c>
      <c r="AF3974" s="1">
        <f t="shared" si="344"/>
        <v>500</v>
      </c>
      <c r="AG3974" s="13">
        <v>5440</v>
      </c>
      <c r="AH3974" s="1">
        <f t="shared" si="345"/>
        <v>544</v>
      </c>
      <c r="AI3974" s="4"/>
    </row>
    <row r="3975" ht="17" customHeight="1" spans="1:35">
      <c r="A3975" s="3" t="s">
        <v>1646</v>
      </c>
      <c r="B3975" s="3" t="s">
        <v>1647</v>
      </c>
      <c r="C3975" s="3" t="s">
        <v>1648</v>
      </c>
      <c r="D3975" s="3">
        <v>1990</v>
      </c>
      <c r="E3975" s="3">
        <v>82</v>
      </c>
      <c r="F3975" s="3"/>
      <c r="G3975" s="3" t="s">
        <v>1649</v>
      </c>
      <c r="H3975" s="1" t="s">
        <v>1650</v>
      </c>
      <c r="I3975" s="1">
        <v>31.3</v>
      </c>
      <c r="J3975" s="1">
        <v>-87.6</v>
      </c>
      <c r="K3975" s="1">
        <v>4</v>
      </c>
      <c r="L3975" s="1">
        <v>1587</v>
      </c>
      <c r="M3975" s="1">
        <v>18.4323335488637</v>
      </c>
      <c r="N3975" s="1">
        <v>1.63</v>
      </c>
      <c r="O3975" s="1">
        <v>6.2</v>
      </c>
      <c r="P3975" s="1">
        <f t="shared" si="343"/>
        <v>47.4</v>
      </c>
      <c r="Q3975" s="1">
        <v>30.3</v>
      </c>
      <c r="R3975" s="1">
        <v>22.3</v>
      </c>
      <c r="S3975" s="1" t="s">
        <v>1259</v>
      </c>
      <c r="T3975" s="1">
        <v>11</v>
      </c>
      <c r="U3975" s="3">
        <v>0.877</v>
      </c>
      <c r="V3975" s="1">
        <f t="shared" si="346"/>
        <v>12.5427594070696</v>
      </c>
      <c r="W3975" s="6" t="s">
        <v>1651</v>
      </c>
      <c r="X3975" s="1">
        <v>4</v>
      </c>
      <c r="AA3975" s="1" t="s">
        <v>1654</v>
      </c>
      <c r="AB3975" s="1" t="s">
        <v>1653</v>
      </c>
      <c r="AC3975" s="1" t="s">
        <v>110</v>
      </c>
      <c r="AD3975" s="1">
        <v>202</v>
      </c>
      <c r="AE3975" s="13">
        <v>4780</v>
      </c>
      <c r="AF3975" s="1">
        <f t="shared" si="344"/>
        <v>478</v>
      </c>
      <c r="AG3975" s="13">
        <v>5440</v>
      </c>
      <c r="AH3975" s="1">
        <f t="shared" si="345"/>
        <v>544</v>
      </c>
      <c r="AI3975" s="4"/>
    </row>
    <row r="3976" ht="17" customHeight="1" spans="1:35">
      <c r="A3976" s="3" t="s">
        <v>1646</v>
      </c>
      <c r="B3976" s="3" t="s">
        <v>1647</v>
      </c>
      <c r="C3976" s="3" t="s">
        <v>1648</v>
      </c>
      <c r="D3976" s="3">
        <v>1990</v>
      </c>
      <c r="E3976" s="3">
        <v>82</v>
      </c>
      <c r="F3976" s="3"/>
      <c r="G3976" s="3" t="s">
        <v>1649</v>
      </c>
      <c r="H3976" s="1" t="s">
        <v>1650</v>
      </c>
      <c r="I3976" s="1">
        <v>31.3</v>
      </c>
      <c r="J3976" s="1">
        <v>-87.6</v>
      </c>
      <c r="K3976" s="1">
        <v>4</v>
      </c>
      <c r="L3976" s="1">
        <v>1587</v>
      </c>
      <c r="M3976" s="1">
        <v>18.4323335488637</v>
      </c>
      <c r="N3976" s="1">
        <v>1.63</v>
      </c>
      <c r="O3976" s="1">
        <v>6.2</v>
      </c>
      <c r="P3976" s="1">
        <f t="shared" si="343"/>
        <v>47.4</v>
      </c>
      <c r="Q3976" s="1">
        <v>30.3</v>
      </c>
      <c r="R3976" s="1">
        <v>22.3</v>
      </c>
      <c r="S3976" s="1" t="s">
        <v>1259</v>
      </c>
      <c r="T3976" s="1">
        <v>11</v>
      </c>
      <c r="U3976" s="3">
        <v>0.877</v>
      </c>
      <c r="V3976" s="1">
        <f t="shared" si="346"/>
        <v>12.5427594070696</v>
      </c>
      <c r="W3976" s="6" t="s">
        <v>1651</v>
      </c>
      <c r="X3976" s="1">
        <v>4</v>
      </c>
      <c r="AA3976" s="1" t="s">
        <v>1655</v>
      </c>
      <c r="AB3976" s="1" t="s">
        <v>1653</v>
      </c>
      <c r="AC3976" s="1" t="s">
        <v>110</v>
      </c>
      <c r="AD3976" s="1">
        <v>202</v>
      </c>
      <c r="AE3976" s="13">
        <v>5310</v>
      </c>
      <c r="AF3976" s="1">
        <f t="shared" si="344"/>
        <v>531</v>
      </c>
      <c r="AG3976" s="13">
        <v>5440</v>
      </c>
      <c r="AH3976" s="1">
        <f t="shared" si="345"/>
        <v>544</v>
      </c>
      <c r="AI3976" s="4"/>
    </row>
    <row r="3977" ht="17" customHeight="1" spans="1:35">
      <c r="A3977" s="3" t="s">
        <v>1656</v>
      </c>
      <c r="B3977" s="3" t="s">
        <v>1657</v>
      </c>
      <c r="C3977" s="3" t="s">
        <v>1658</v>
      </c>
      <c r="D3977" s="3" t="s">
        <v>1659</v>
      </c>
      <c r="E3977" s="3" t="s">
        <v>1660</v>
      </c>
      <c r="F3977" s="3" t="s">
        <v>1661</v>
      </c>
      <c r="G3977" s="3" t="s">
        <v>1662</v>
      </c>
      <c r="H3977" s="1" t="s">
        <v>1663</v>
      </c>
      <c r="I3977" s="1">
        <v>46.83</v>
      </c>
      <c r="J3977" s="1">
        <v>-100.89</v>
      </c>
      <c r="K3977" s="1">
        <v>2</v>
      </c>
      <c r="L3977" s="1">
        <v>400</v>
      </c>
      <c r="M3977" s="1">
        <v>5.9076666533947</v>
      </c>
      <c r="N3977" s="1">
        <v>1.43</v>
      </c>
      <c r="O3977" s="1">
        <v>7.2</v>
      </c>
      <c r="P3977" s="1">
        <f t="shared" si="343"/>
        <v>38.2</v>
      </c>
      <c r="Q3977" s="1">
        <v>39.5</v>
      </c>
      <c r="R3977" s="1">
        <v>22.3</v>
      </c>
      <c r="S3977" s="1" t="s">
        <v>1269</v>
      </c>
      <c r="T3977" s="1">
        <v>22</v>
      </c>
      <c r="U3977" s="3">
        <v>1.92</v>
      </c>
      <c r="V3977" s="1">
        <f t="shared" si="346"/>
        <v>11.4583333333333</v>
      </c>
      <c r="W3977" s="6">
        <v>232</v>
      </c>
      <c r="X3977" s="1">
        <v>3</v>
      </c>
      <c r="AA3977" s="1" t="s">
        <v>1664</v>
      </c>
      <c r="AB3977" s="1" t="s">
        <v>1665</v>
      </c>
      <c r="AC3977" s="1" t="s">
        <v>1666</v>
      </c>
      <c r="AD3977" s="1">
        <v>54</v>
      </c>
      <c r="AE3977" s="13">
        <v>2640</v>
      </c>
      <c r="AF3977" s="1">
        <f t="shared" si="344"/>
        <v>264</v>
      </c>
      <c r="AG3977" s="13">
        <v>1630</v>
      </c>
      <c r="AH3977" s="1">
        <f t="shared" si="345"/>
        <v>163</v>
      </c>
      <c r="AI3977" s="4"/>
    </row>
    <row r="3978" ht="17" customHeight="1" spans="1:35">
      <c r="A3978" s="3" t="s">
        <v>1656</v>
      </c>
      <c r="B3978" s="3" t="s">
        <v>1657</v>
      </c>
      <c r="C3978" s="3" t="s">
        <v>1658</v>
      </c>
      <c r="D3978" s="3" t="s">
        <v>1659</v>
      </c>
      <c r="E3978" s="3" t="s">
        <v>1660</v>
      </c>
      <c r="F3978" s="3" t="s">
        <v>1661</v>
      </c>
      <c r="G3978" s="3" t="s">
        <v>1662</v>
      </c>
      <c r="H3978" s="1" t="s">
        <v>1663</v>
      </c>
      <c r="I3978" s="1">
        <v>46.83</v>
      </c>
      <c r="J3978" s="1">
        <v>-100.89</v>
      </c>
      <c r="K3978" s="1">
        <v>2</v>
      </c>
      <c r="L3978" s="1">
        <v>400</v>
      </c>
      <c r="M3978" s="1">
        <v>5.9076666533947</v>
      </c>
      <c r="N3978" s="1">
        <v>1.43</v>
      </c>
      <c r="O3978" s="1">
        <v>7.2</v>
      </c>
      <c r="P3978" s="1">
        <f t="shared" si="343"/>
        <v>38.2</v>
      </c>
      <c r="Q3978" s="1">
        <v>39.5</v>
      </c>
      <c r="R3978" s="1">
        <v>22.3</v>
      </c>
      <c r="S3978" s="1" t="s">
        <v>1269</v>
      </c>
      <c r="T3978" s="1">
        <v>22</v>
      </c>
      <c r="U3978" s="3">
        <v>1.92</v>
      </c>
      <c r="V3978" s="1">
        <f t="shared" si="346"/>
        <v>11.4583333333333</v>
      </c>
      <c r="W3978" s="6">
        <v>232</v>
      </c>
      <c r="X3978" s="1">
        <v>3</v>
      </c>
      <c r="AA3978" s="1" t="s">
        <v>1664</v>
      </c>
      <c r="AB3978" s="1" t="s">
        <v>1665</v>
      </c>
      <c r="AC3978" s="1" t="s">
        <v>1666</v>
      </c>
      <c r="AD3978" s="1">
        <v>54</v>
      </c>
      <c r="AE3978" s="13">
        <v>2640</v>
      </c>
      <c r="AF3978" s="1">
        <f t="shared" si="344"/>
        <v>264</v>
      </c>
      <c r="AG3978" s="13">
        <v>1030</v>
      </c>
      <c r="AH3978" s="1">
        <f t="shared" si="345"/>
        <v>103</v>
      </c>
      <c r="AI3978" s="4"/>
    </row>
    <row r="3979" ht="17" customHeight="1" spans="1:35">
      <c r="A3979" s="3" t="s">
        <v>1656</v>
      </c>
      <c r="B3979" s="3" t="s">
        <v>1657</v>
      </c>
      <c r="C3979" s="3" t="s">
        <v>1658</v>
      </c>
      <c r="D3979" s="3" t="s">
        <v>1659</v>
      </c>
      <c r="E3979" s="3" t="s">
        <v>1660</v>
      </c>
      <c r="F3979" s="3" t="s">
        <v>1661</v>
      </c>
      <c r="G3979" s="3" t="s">
        <v>1662</v>
      </c>
      <c r="H3979" s="1" t="s">
        <v>1663</v>
      </c>
      <c r="I3979" s="1">
        <v>46.83</v>
      </c>
      <c r="J3979" s="1">
        <v>-100.89</v>
      </c>
      <c r="K3979" s="1">
        <v>2</v>
      </c>
      <c r="L3979" s="1">
        <v>400</v>
      </c>
      <c r="M3979" s="1">
        <v>5.9076666533947</v>
      </c>
      <c r="N3979" s="1">
        <v>1.43</v>
      </c>
      <c r="O3979" s="1">
        <v>7.2</v>
      </c>
      <c r="P3979" s="1">
        <f t="shared" si="343"/>
        <v>38.2</v>
      </c>
      <c r="Q3979" s="1">
        <v>39.5</v>
      </c>
      <c r="R3979" s="1">
        <v>22.3</v>
      </c>
      <c r="S3979" s="1" t="s">
        <v>1269</v>
      </c>
      <c r="T3979" s="1">
        <v>22</v>
      </c>
      <c r="U3979" s="3">
        <v>1.92</v>
      </c>
      <c r="V3979" s="1">
        <f t="shared" si="346"/>
        <v>11.4583333333333</v>
      </c>
      <c r="W3979" s="6">
        <v>232</v>
      </c>
      <c r="X3979" s="1">
        <v>3</v>
      </c>
      <c r="AA3979" s="1" t="s">
        <v>1664</v>
      </c>
      <c r="AB3979" s="1" t="s">
        <v>1665</v>
      </c>
      <c r="AC3979" s="1" t="s">
        <v>1666</v>
      </c>
      <c r="AD3979" s="1">
        <v>54</v>
      </c>
      <c r="AE3979" s="13">
        <v>2640</v>
      </c>
      <c r="AF3979" s="1">
        <f t="shared" si="344"/>
        <v>264</v>
      </c>
      <c r="AG3979" s="13">
        <v>1320</v>
      </c>
      <c r="AH3979" s="1">
        <f t="shared" si="345"/>
        <v>132</v>
      </c>
      <c r="AI3979" s="4"/>
    </row>
    <row r="3980" ht="17" customHeight="1" spans="1:35">
      <c r="A3980" s="3" t="s">
        <v>1656</v>
      </c>
      <c r="B3980" s="3" t="s">
        <v>1657</v>
      </c>
      <c r="C3980" s="3" t="s">
        <v>1658</v>
      </c>
      <c r="D3980" s="3" t="s">
        <v>1659</v>
      </c>
      <c r="E3980" s="3" t="s">
        <v>1660</v>
      </c>
      <c r="F3980" s="3" t="s">
        <v>1661</v>
      </c>
      <c r="G3980" s="3" t="s">
        <v>1662</v>
      </c>
      <c r="H3980" s="1" t="s">
        <v>1663</v>
      </c>
      <c r="I3980" s="1">
        <v>46.83</v>
      </c>
      <c r="J3980" s="1">
        <v>-100.89</v>
      </c>
      <c r="K3980" s="1">
        <v>2</v>
      </c>
      <c r="L3980" s="1">
        <v>400</v>
      </c>
      <c r="M3980" s="1">
        <v>5.9076666533947</v>
      </c>
      <c r="N3980" s="1">
        <v>1.43</v>
      </c>
      <c r="O3980" s="1">
        <v>7.2</v>
      </c>
      <c r="P3980" s="1">
        <f t="shared" si="343"/>
        <v>38.2</v>
      </c>
      <c r="Q3980" s="1">
        <v>39.5</v>
      </c>
      <c r="R3980" s="1">
        <v>22.3</v>
      </c>
      <c r="S3980" s="1" t="s">
        <v>1269</v>
      </c>
      <c r="T3980" s="1">
        <v>22</v>
      </c>
      <c r="U3980" s="3">
        <v>1.92</v>
      </c>
      <c r="V3980" s="1">
        <f t="shared" si="346"/>
        <v>11.4583333333333</v>
      </c>
      <c r="W3980" s="6">
        <v>232</v>
      </c>
      <c r="X3980" s="1">
        <v>3</v>
      </c>
      <c r="AA3980" s="1" t="s">
        <v>1664</v>
      </c>
      <c r="AB3980" s="1" t="s">
        <v>1665</v>
      </c>
      <c r="AC3980" s="1" t="s">
        <v>1666</v>
      </c>
      <c r="AD3980" s="1">
        <v>54</v>
      </c>
      <c r="AE3980" s="13">
        <v>2640</v>
      </c>
      <c r="AF3980" s="1">
        <f t="shared" si="344"/>
        <v>264</v>
      </c>
      <c r="AG3980" s="13">
        <v>2000</v>
      </c>
      <c r="AH3980" s="1">
        <f t="shared" si="345"/>
        <v>200</v>
      </c>
      <c r="AI3980" s="4"/>
    </row>
    <row r="3981" ht="17" customHeight="1" spans="1:35">
      <c r="A3981" s="3" t="s">
        <v>1656</v>
      </c>
      <c r="B3981" s="3" t="s">
        <v>1657</v>
      </c>
      <c r="C3981" s="3" t="s">
        <v>1658</v>
      </c>
      <c r="D3981" s="3" t="s">
        <v>1659</v>
      </c>
      <c r="E3981" s="3" t="s">
        <v>1660</v>
      </c>
      <c r="F3981" s="3" t="s">
        <v>1661</v>
      </c>
      <c r="G3981" s="3" t="s">
        <v>1662</v>
      </c>
      <c r="H3981" s="1" t="s">
        <v>1663</v>
      </c>
      <c r="I3981" s="1">
        <v>46.83</v>
      </c>
      <c r="J3981" s="1">
        <v>-100.89</v>
      </c>
      <c r="K3981" s="1">
        <v>2</v>
      </c>
      <c r="L3981" s="1">
        <v>400</v>
      </c>
      <c r="M3981" s="1">
        <v>5.9076666533947</v>
      </c>
      <c r="N3981" s="1">
        <v>1.43</v>
      </c>
      <c r="O3981" s="1">
        <v>7.2</v>
      </c>
      <c r="P3981" s="1">
        <f t="shared" si="343"/>
        <v>38.2</v>
      </c>
      <c r="Q3981" s="1">
        <v>39.5</v>
      </c>
      <c r="R3981" s="1">
        <v>22.3</v>
      </c>
      <c r="S3981" s="1" t="s">
        <v>1269</v>
      </c>
      <c r="T3981" s="1">
        <v>22</v>
      </c>
      <c r="U3981" s="3">
        <v>1.92</v>
      </c>
      <c r="V3981" s="1">
        <f t="shared" si="346"/>
        <v>11.4583333333333</v>
      </c>
      <c r="W3981" s="6">
        <v>232</v>
      </c>
      <c r="X3981" s="1">
        <v>3</v>
      </c>
      <c r="AA3981" s="1" t="s">
        <v>1664</v>
      </c>
      <c r="AB3981" s="1" t="s">
        <v>1665</v>
      </c>
      <c r="AC3981" s="1" t="s">
        <v>1667</v>
      </c>
      <c r="AD3981" s="1">
        <v>54</v>
      </c>
      <c r="AE3981" s="13">
        <v>1440</v>
      </c>
      <c r="AF3981" s="1">
        <f t="shared" si="344"/>
        <v>144</v>
      </c>
      <c r="AG3981" s="13">
        <v>1630</v>
      </c>
      <c r="AH3981" s="1">
        <f t="shared" si="345"/>
        <v>163</v>
      </c>
      <c r="AI3981" s="4"/>
    </row>
    <row r="3982" ht="17" customHeight="1" spans="1:35">
      <c r="A3982" s="3" t="s">
        <v>1656</v>
      </c>
      <c r="B3982" s="3" t="s">
        <v>1657</v>
      </c>
      <c r="C3982" s="3" t="s">
        <v>1658</v>
      </c>
      <c r="D3982" s="3" t="s">
        <v>1659</v>
      </c>
      <c r="E3982" s="3" t="s">
        <v>1660</v>
      </c>
      <c r="F3982" s="3" t="s">
        <v>1661</v>
      </c>
      <c r="G3982" s="3" t="s">
        <v>1662</v>
      </c>
      <c r="H3982" s="1" t="s">
        <v>1663</v>
      </c>
      <c r="I3982" s="1">
        <v>46.83</v>
      </c>
      <c r="J3982" s="1">
        <v>-100.89</v>
      </c>
      <c r="K3982" s="1">
        <v>2</v>
      </c>
      <c r="L3982" s="1">
        <v>400</v>
      </c>
      <c r="M3982" s="1">
        <v>5.9076666533947</v>
      </c>
      <c r="N3982" s="1">
        <v>1.43</v>
      </c>
      <c r="O3982" s="1">
        <v>7.2</v>
      </c>
      <c r="P3982" s="1">
        <f t="shared" si="343"/>
        <v>38.2</v>
      </c>
      <c r="Q3982" s="1">
        <v>39.5</v>
      </c>
      <c r="R3982" s="1">
        <v>22.3</v>
      </c>
      <c r="S3982" s="1" t="s">
        <v>1269</v>
      </c>
      <c r="T3982" s="1">
        <v>22</v>
      </c>
      <c r="U3982" s="3">
        <v>1.92</v>
      </c>
      <c r="V3982" s="1">
        <f t="shared" si="346"/>
        <v>11.4583333333333</v>
      </c>
      <c r="W3982" s="6">
        <v>232</v>
      </c>
      <c r="X3982" s="1">
        <v>3</v>
      </c>
      <c r="AA3982" s="1" t="s">
        <v>1664</v>
      </c>
      <c r="AB3982" s="1" t="s">
        <v>1665</v>
      </c>
      <c r="AC3982" s="1" t="s">
        <v>1667</v>
      </c>
      <c r="AD3982" s="1">
        <v>54</v>
      </c>
      <c r="AE3982" s="13">
        <v>1440</v>
      </c>
      <c r="AF3982" s="1">
        <f t="shared" si="344"/>
        <v>144</v>
      </c>
      <c r="AG3982" s="13">
        <v>1030</v>
      </c>
      <c r="AH3982" s="1">
        <f t="shared" si="345"/>
        <v>103</v>
      </c>
      <c r="AI3982" s="4"/>
    </row>
    <row r="3983" ht="17" customHeight="1" spans="1:35">
      <c r="A3983" s="3" t="s">
        <v>1656</v>
      </c>
      <c r="B3983" s="3" t="s">
        <v>1657</v>
      </c>
      <c r="C3983" s="3" t="s">
        <v>1658</v>
      </c>
      <c r="D3983" s="3" t="s">
        <v>1659</v>
      </c>
      <c r="E3983" s="3" t="s">
        <v>1660</v>
      </c>
      <c r="F3983" s="3" t="s">
        <v>1661</v>
      </c>
      <c r="G3983" s="3" t="s">
        <v>1662</v>
      </c>
      <c r="H3983" s="1" t="s">
        <v>1663</v>
      </c>
      <c r="I3983" s="1">
        <v>46.83</v>
      </c>
      <c r="J3983" s="1">
        <v>-100.89</v>
      </c>
      <c r="K3983" s="1">
        <v>2</v>
      </c>
      <c r="L3983" s="1">
        <v>400</v>
      </c>
      <c r="M3983" s="1">
        <v>5.9076666533947</v>
      </c>
      <c r="N3983" s="1">
        <v>1.43</v>
      </c>
      <c r="O3983" s="1">
        <v>7.2</v>
      </c>
      <c r="P3983" s="1">
        <f t="shared" si="343"/>
        <v>38.2</v>
      </c>
      <c r="Q3983" s="1">
        <v>39.5</v>
      </c>
      <c r="R3983" s="1">
        <v>22.3</v>
      </c>
      <c r="S3983" s="1" t="s">
        <v>1269</v>
      </c>
      <c r="T3983" s="1">
        <v>22</v>
      </c>
      <c r="U3983" s="3">
        <v>1.92</v>
      </c>
      <c r="V3983" s="1">
        <f t="shared" si="346"/>
        <v>11.4583333333333</v>
      </c>
      <c r="W3983" s="6">
        <v>232</v>
      </c>
      <c r="X3983" s="1">
        <v>3</v>
      </c>
      <c r="AA3983" s="1" t="s">
        <v>1664</v>
      </c>
      <c r="AB3983" s="1" t="s">
        <v>1665</v>
      </c>
      <c r="AC3983" s="1" t="s">
        <v>1667</v>
      </c>
      <c r="AD3983" s="1">
        <v>54</v>
      </c>
      <c r="AE3983" s="13">
        <v>1440</v>
      </c>
      <c r="AF3983" s="1">
        <f t="shared" si="344"/>
        <v>144</v>
      </c>
      <c r="AG3983" s="13">
        <v>1320</v>
      </c>
      <c r="AH3983" s="1">
        <f t="shared" si="345"/>
        <v>132</v>
      </c>
      <c r="AI3983" s="4"/>
    </row>
    <row r="3984" ht="17" customHeight="1" spans="1:35">
      <c r="A3984" s="3" t="s">
        <v>1656</v>
      </c>
      <c r="B3984" s="3" t="s">
        <v>1657</v>
      </c>
      <c r="C3984" s="3" t="s">
        <v>1658</v>
      </c>
      <c r="D3984" s="3" t="s">
        <v>1659</v>
      </c>
      <c r="E3984" s="3" t="s">
        <v>1660</v>
      </c>
      <c r="F3984" s="3" t="s">
        <v>1661</v>
      </c>
      <c r="G3984" s="3" t="s">
        <v>1662</v>
      </c>
      <c r="H3984" s="1" t="s">
        <v>1663</v>
      </c>
      <c r="I3984" s="1">
        <v>46.83</v>
      </c>
      <c r="J3984" s="1">
        <v>-100.89</v>
      </c>
      <c r="K3984" s="1">
        <v>2</v>
      </c>
      <c r="L3984" s="1">
        <v>400</v>
      </c>
      <c r="M3984" s="1">
        <v>5.9076666533947</v>
      </c>
      <c r="N3984" s="1">
        <v>1.43</v>
      </c>
      <c r="O3984" s="1">
        <v>7.2</v>
      </c>
      <c r="P3984" s="1">
        <f t="shared" si="343"/>
        <v>38.2</v>
      </c>
      <c r="Q3984" s="1">
        <v>39.5</v>
      </c>
      <c r="R3984" s="1">
        <v>22.3</v>
      </c>
      <c r="S3984" s="1" t="s">
        <v>1269</v>
      </c>
      <c r="T3984" s="1">
        <v>22</v>
      </c>
      <c r="U3984" s="3">
        <v>1.92</v>
      </c>
      <c r="V3984" s="1">
        <f t="shared" si="346"/>
        <v>11.4583333333333</v>
      </c>
      <c r="W3984" s="6">
        <v>232</v>
      </c>
      <c r="X3984" s="1">
        <v>3</v>
      </c>
      <c r="AA3984" s="1" t="s">
        <v>1664</v>
      </c>
      <c r="AB3984" s="1" t="s">
        <v>1665</v>
      </c>
      <c r="AC3984" s="1" t="s">
        <v>1667</v>
      </c>
      <c r="AD3984" s="1">
        <v>54</v>
      </c>
      <c r="AE3984" s="13">
        <v>1440</v>
      </c>
      <c r="AF3984" s="1">
        <f t="shared" si="344"/>
        <v>144</v>
      </c>
      <c r="AG3984" s="13">
        <v>2000</v>
      </c>
      <c r="AH3984" s="1">
        <f t="shared" si="345"/>
        <v>200</v>
      </c>
      <c r="AI3984" s="4"/>
    </row>
    <row r="3985" ht="17" customHeight="1" spans="1:35">
      <c r="A3985" s="3" t="s">
        <v>1656</v>
      </c>
      <c r="B3985" s="3" t="s">
        <v>1657</v>
      </c>
      <c r="C3985" s="3" t="s">
        <v>1658</v>
      </c>
      <c r="D3985" s="3" t="s">
        <v>1659</v>
      </c>
      <c r="E3985" s="3" t="s">
        <v>1660</v>
      </c>
      <c r="F3985" s="3" t="s">
        <v>1661</v>
      </c>
      <c r="G3985" s="3" t="s">
        <v>1662</v>
      </c>
      <c r="H3985" s="1" t="s">
        <v>1663</v>
      </c>
      <c r="I3985" s="1">
        <v>46.83</v>
      </c>
      <c r="J3985" s="1">
        <v>-100.89</v>
      </c>
      <c r="K3985" s="1">
        <v>2</v>
      </c>
      <c r="L3985" s="1">
        <v>400</v>
      </c>
      <c r="M3985" s="1">
        <v>5.9076666533947</v>
      </c>
      <c r="N3985" s="1">
        <v>1.43</v>
      </c>
      <c r="O3985" s="1">
        <v>7.2</v>
      </c>
      <c r="P3985" s="1">
        <f t="shared" si="343"/>
        <v>38.2</v>
      </c>
      <c r="Q3985" s="1">
        <v>39.5</v>
      </c>
      <c r="R3985" s="1">
        <v>22.3</v>
      </c>
      <c r="S3985" s="1" t="s">
        <v>1269</v>
      </c>
      <c r="T3985" s="1">
        <v>22</v>
      </c>
      <c r="U3985" s="3">
        <v>1.92</v>
      </c>
      <c r="V3985" s="1">
        <f t="shared" si="346"/>
        <v>11.4583333333333</v>
      </c>
      <c r="W3985" s="6">
        <v>232</v>
      </c>
      <c r="X3985" s="1">
        <v>3</v>
      </c>
      <c r="AA3985" s="1" t="s">
        <v>1664</v>
      </c>
      <c r="AB3985" s="1" t="s">
        <v>1665</v>
      </c>
      <c r="AC3985" s="1" t="s">
        <v>830</v>
      </c>
      <c r="AD3985" s="1">
        <v>54</v>
      </c>
      <c r="AE3985" s="13">
        <v>1020</v>
      </c>
      <c r="AF3985" s="1">
        <f t="shared" si="344"/>
        <v>102</v>
      </c>
      <c r="AG3985" s="13">
        <v>1630</v>
      </c>
      <c r="AH3985" s="1">
        <f t="shared" si="345"/>
        <v>163</v>
      </c>
      <c r="AI3985" s="4"/>
    </row>
    <row r="3986" ht="17" customHeight="1" spans="1:35">
      <c r="A3986" s="3" t="s">
        <v>1656</v>
      </c>
      <c r="B3986" s="3" t="s">
        <v>1657</v>
      </c>
      <c r="C3986" s="3" t="s">
        <v>1658</v>
      </c>
      <c r="D3986" s="3" t="s">
        <v>1659</v>
      </c>
      <c r="E3986" s="3" t="s">
        <v>1660</v>
      </c>
      <c r="F3986" s="3" t="s">
        <v>1661</v>
      </c>
      <c r="G3986" s="3" t="s">
        <v>1662</v>
      </c>
      <c r="H3986" s="1" t="s">
        <v>1663</v>
      </c>
      <c r="I3986" s="1">
        <v>46.83</v>
      </c>
      <c r="J3986" s="1">
        <v>-100.89</v>
      </c>
      <c r="K3986" s="1">
        <v>2</v>
      </c>
      <c r="L3986" s="1">
        <v>400</v>
      </c>
      <c r="M3986" s="1">
        <v>5.9076666533947</v>
      </c>
      <c r="N3986" s="1">
        <v>1.43</v>
      </c>
      <c r="O3986" s="1">
        <v>7.2</v>
      </c>
      <c r="P3986" s="1">
        <f t="shared" si="343"/>
        <v>38.2</v>
      </c>
      <c r="Q3986" s="1">
        <v>39.5</v>
      </c>
      <c r="R3986" s="1">
        <v>22.3</v>
      </c>
      <c r="S3986" s="1" t="s">
        <v>1269</v>
      </c>
      <c r="T3986" s="1">
        <v>22</v>
      </c>
      <c r="U3986" s="3">
        <v>1.92</v>
      </c>
      <c r="V3986" s="1">
        <f t="shared" si="346"/>
        <v>11.4583333333333</v>
      </c>
      <c r="W3986" s="6">
        <v>232</v>
      </c>
      <c r="X3986" s="1">
        <v>3</v>
      </c>
      <c r="AA3986" s="1" t="s">
        <v>1664</v>
      </c>
      <c r="AB3986" s="1" t="s">
        <v>1665</v>
      </c>
      <c r="AC3986" s="1" t="s">
        <v>830</v>
      </c>
      <c r="AD3986" s="1">
        <v>54</v>
      </c>
      <c r="AE3986" s="13">
        <v>1020</v>
      </c>
      <c r="AF3986" s="1">
        <f t="shared" si="344"/>
        <v>102</v>
      </c>
      <c r="AG3986" s="13">
        <v>1030</v>
      </c>
      <c r="AH3986" s="1">
        <f t="shared" si="345"/>
        <v>103</v>
      </c>
      <c r="AI3986" s="4"/>
    </row>
    <row r="3987" ht="17" customHeight="1" spans="1:35">
      <c r="A3987" s="3" t="s">
        <v>1656</v>
      </c>
      <c r="B3987" s="3" t="s">
        <v>1657</v>
      </c>
      <c r="C3987" s="3" t="s">
        <v>1658</v>
      </c>
      <c r="D3987" s="3" t="s">
        <v>1659</v>
      </c>
      <c r="E3987" s="3" t="s">
        <v>1660</v>
      </c>
      <c r="F3987" s="3" t="s">
        <v>1661</v>
      </c>
      <c r="G3987" s="3" t="s">
        <v>1662</v>
      </c>
      <c r="H3987" s="1" t="s">
        <v>1663</v>
      </c>
      <c r="I3987" s="1">
        <v>46.83</v>
      </c>
      <c r="J3987" s="1">
        <v>-100.89</v>
      </c>
      <c r="K3987" s="1">
        <v>2</v>
      </c>
      <c r="L3987" s="1">
        <v>400</v>
      </c>
      <c r="M3987" s="1">
        <v>5.9076666533947</v>
      </c>
      <c r="N3987" s="1">
        <v>1.43</v>
      </c>
      <c r="O3987" s="1">
        <v>7.2</v>
      </c>
      <c r="P3987" s="1">
        <f t="shared" ref="P3987:P3989" si="347">100-Q3987-R3987</f>
        <v>38.2</v>
      </c>
      <c r="Q3987" s="1">
        <v>39.5</v>
      </c>
      <c r="R3987" s="1">
        <v>22.3</v>
      </c>
      <c r="S3987" s="1" t="s">
        <v>1269</v>
      </c>
      <c r="T3987" s="1">
        <v>22</v>
      </c>
      <c r="U3987" s="3">
        <v>1.92</v>
      </c>
      <c r="V3987" s="1">
        <f t="shared" si="346"/>
        <v>11.4583333333333</v>
      </c>
      <c r="W3987" s="6">
        <v>232</v>
      </c>
      <c r="X3987" s="1">
        <v>3</v>
      </c>
      <c r="AA3987" s="1" t="s">
        <v>1664</v>
      </c>
      <c r="AB3987" s="1" t="s">
        <v>1665</v>
      </c>
      <c r="AC3987" s="1" t="s">
        <v>830</v>
      </c>
      <c r="AD3987" s="1">
        <v>54</v>
      </c>
      <c r="AE3987" s="13">
        <v>1020</v>
      </c>
      <c r="AF3987" s="1">
        <f t="shared" si="344"/>
        <v>102</v>
      </c>
      <c r="AG3987" s="13">
        <v>1320</v>
      </c>
      <c r="AH3987" s="1">
        <f t="shared" si="345"/>
        <v>132</v>
      </c>
      <c r="AI3987" s="4"/>
    </row>
    <row r="3988" ht="17" customHeight="1" spans="1:35">
      <c r="A3988" s="3" t="s">
        <v>1656</v>
      </c>
      <c r="B3988" s="3" t="s">
        <v>1657</v>
      </c>
      <c r="C3988" s="3" t="s">
        <v>1658</v>
      </c>
      <c r="D3988" s="3" t="s">
        <v>1659</v>
      </c>
      <c r="E3988" s="3" t="s">
        <v>1660</v>
      </c>
      <c r="F3988" s="3" t="s">
        <v>1661</v>
      </c>
      <c r="G3988" s="3" t="s">
        <v>1662</v>
      </c>
      <c r="H3988" s="1" t="s">
        <v>1663</v>
      </c>
      <c r="I3988" s="1">
        <v>46.83</v>
      </c>
      <c r="J3988" s="1">
        <v>-100.89</v>
      </c>
      <c r="K3988" s="1">
        <v>2</v>
      </c>
      <c r="L3988" s="1">
        <v>400</v>
      </c>
      <c r="M3988" s="1">
        <v>5.9076666533947</v>
      </c>
      <c r="N3988" s="1">
        <v>1.43</v>
      </c>
      <c r="O3988" s="1">
        <v>7.2</v>
      </c>
      <c r="P3988" s="1">
        <f t="shared" si="347"/>
        <v>38.2</v>
      </c>
      <c r="Q3988" s="1">
        <v>39.5</v>
      </c>
      <c r="R3988" s="1">
        <v>22.3</v>
      </c>
      <c r="S3988" s="1" t="s">
        <v>1269</v>
      </c>
      <c r="T3988" s="1">
        <v>22</v>
      </c>
      <c r="U3988" s="3">
        <v>1.92</v>
      </c>
      <c r="V3988" s="1">
        <f t="shared" si="346"/>
        <v>11.4583333333333</v>
      </c>
      <c r="W3988" s="6">
        <v>232</v>
      </c>
      <c r="X3988" s="1">
        <v>3</v>
      </c>
      <c r="AA3988" s="1" t="s">
        <v>1664</v>
      </c>
      <c r="AB3988" s="1" t="s">
        <v>1665</v>
      </c>
      <c r="AC3988" s="1" t="s">
        <v>830</v>
      </c>
      <c r="AD3988" s="1">
        <v>54</v>
      </c>
      <c r="AE3988" s="13">
        <v>1020</v>
      </c>
      <c r="AF3988" s="1">
        <f t="shared" si="344"/>
        <v>102</v>
      </c>
      <c r="AG3988" s="13">
        <v>2000</v>
      </c>
      <c r="AH3988" s="1">
        <f t="shared" si="345"/>
        <v>200</v>
      </c>
      <c r="AI3988" s="4"/>
    </row>
    <row r="3989" ht="17" hidden="1" customHeight="1" spans="1:78">
      <c r="A3989" s="8" t="s">
        <v>1668</v>
      </c>
      <c r="B3989" s="8" t="s">
        <v>1669</v>
      </c>
      <c r="C3989" s="8" t="s">
        <v>1404</v>
      </c>
      <c r="D3989" s="8">
        <v>2022</v>
      </c>
      <c r="E3989" s="8">
        <v>412</v>
      </c>
      <c r="F3989" s="8"/>
      <c r="G3989" s="8"/>
      <c r="H3989" s="8" t="s">
        <v>1670</v>
      </c>
      <c r="I3989" s="1">
        <v>-21.23</v>
      </c>
      <c r="J3989" s="1">
        <v>-48.28</v>
      </c>
      <c r="K3989" s="1">
        <v>12</v>
      </c>
      <c r="L3989" s="8">
        <v>1425</v>
      </c>
      <c r="M3989" s="1">
        <v>21.9100001653035</v>
      </c>
      <c r="N3989" s="1">
        <v>1.31</v>
      </c>
      <c r="O3989" s="8">
        <v>5.4</v>
      </c>
      <c r="P3989" s="1">
        <f t="shared" si="347"/>
        <v>37.5</v>
      </c>
      <c r="Q3989" s="8">
        <v>19.9</v>
      </c>
      <c r="R3989" s="8">
        <v>42.6</v>
      </c>
      <c r="S3989" s="8" t="s">
        <v>186</v>
      </c>
      <c r="T3989" s="1">
        <v>15.6</v>
      </c>
      <c r="U3989" s="3">
        <v>1.272</v>
      </c>
      <c r="V3989" s="1">
        <f t="shared" si="346"/>
        <v>12.2641509433962</v>
      </c>
      <c r="W3989" s="6" t="s">
        <v>1671</v>
      </c>
      <c r="X3989" s="8">
        <v>5</v>
      </c>
      <c r="Y3989" s="8" t="s">
        <v>1672</v>
      </c>
      <c r="Z3989" s="8"/>
      <c r="AA3989" s="8" t="s">
        <v>1673</v>
      </c>
      <c r="AB3989" s="8" t="s">
        <v>1674</v>
      </c>
      <c r="AC3989" s="1" t="s">
        <v>257</v>
      </c>
      <c r="AD3989" s="8" t="s">
        <v>125</v>
      </c>
      <c r="AE3989" s="35"/>
      <c r="AF3989" s="8"/>
      <c r="AG3989" s="8"/>
      <c r="AH3989" s="8"/>
      <c r="AI3989" s="19"/>
      <c r="AJ3989" s="8"/>
      <c r="AK3989" s="8"/>
      <c r="AL3989" s="8"/>
      <c r="AM3989" s="8"/>
      <c r="AN3989" s="8"/>
      <c r="AO3989" s="8"/>
      <c r="AP3989" s="8"/>
      <c r="AQ3989" s="8"/>
      <c r="AR3989" s="8"/>
      <c r="AS3989" s="8"/>
      <c r="AT3989" s="8"/>
      <c r="AU3989" s="8"/>
      <c r="AV3989" s="8"/>
      <c r="AW3989" s="8"/>
      <c r="AX3989" s="8"/>
      <c r="AY3989" s="8"/>
      <c r="AZ3989" s="8"/>
      <c r="BA3989" s="8"/>
      <c r="BB3989" s="8"/>
      <c r="BC3989" s="8"/>
      <c r="BD3989" s="8"/>
      <c r="BE3989" s="8"/>
      <c r="BF3989" s="8"/>
      <c r="BG3989" s="8"/>
      <c r="BH3989" s="8"/>
      <c r="BI3989" s="8"/>
      <c r="BJ3989" s="8"/>
      <c r="BK3989" s="8"/>
      <c r="BL3989" s="8"/>
      <c r="BM3989" s="8"/>
      <c r="BN3989" s="8"/>
      <c r="BO3989" s="8"/>
      <c r="BP3989" s="8"/>
      <c r="BQ3989" s="8"/>
      <c r="BR3989" s="8"/>
      <c r="BS3989" s="8"/>
      <c r="BT3989" s="8"/>
      <c r="BU3989" s="8"/>
      <c r="BV3989" s="8"/>
      <c r="BW3989" s="8"/>
      <c r="BX3989" s="8"/>
      <c r="BY3989" s="8"/>
      <c r="BZ3989" s="8"/>
    </row>
    <row r="3990" ht="17" hidden="1" customHeight="1" spans="1:78">
      <c r="A3990" s="8" t="s">
        <v>1675</v>
      </c>
      <c r="B3990" s="8" t="s">
        <v>1676</v>
      </c>
      <c r="C3990" s="8" t="s">
        <v>61</v>
      </c>
      <c r="D3990" s="8">
        <v>2018</v>
      </c>
      <c r="E3990" s="8">
        <v>184</v>
      </c>
      <c r="F3990" s="8"/>
      <c r="G3990" s="8" t="s">
        <v>1677</v>
      </c>
      <c r="H3990" s="8" t="s">
        <v>1678</v>
      </c>
      <c r="I3990" s="1">
        <v>28.64</v>
      </c>
      <c r="J3990" s="1">
        <v>77.16</v>
      </c>
      <c r="K3990" s="1">
        <v>3</v>
      </c>
      <c r="L3990" s="1">
        <v>699</v>
      </c>
      <c r="M3990" s="1">
        <v>25.2133332093557</v>
      </c>
      <c r="N3990" s="1">
        <v>1.48</v>
      </c>
      <c r="O3990" s="8">
        <v>7.51</v>
      </c>
      <c r="P3990" s="8">
        <v>60</v>
      </c>
      <c r="Q3990" s="8">
        <v>24</v>
      </c>
      <c r="R3990" s="8">
        <v>16</v>
      </c>
      <c r="S3990" s="8" t="s">
        <v>175</v>
      </c>
      <c r="T3990" s="8">
        <v>5.07</v>
      </c>
      <c r="U3990" s="3">
        <v>0.931</v>
      </c>
      <c r="V3990" s="1">
        <f t="shared" si="346"/>
        <v>5.44575725026853</v>
      </c>
      <c r="W3990" s="6" t="s">
        <v>1679</v>
      </c>
      <c r="X3990" s="8">
        <v>3</v>
      </c>
      <c r="Y3990" s="8"/>
      <c r="Z3990" s="8"/>
      <c r="AA3990" s="8" t="s">
        <v>1680</v>
      </c>
      <c r="AB3990" s="8" t="s">
        <v>1681</v>
      </c>
      <c r="AD3990" s="8">
        <v>40</v>
      </c>
      <c r="AE3990" s="35"/>
      <c r="AF3990" s="8"/>
      <c r="AG3990" s="8"/>
      <c r="AH3990" s="8"/>
      <c r="AI3990" s="4">
        <v>5.3</v>
      </c>
      <c r="AJ3990" s="8">
        <v>-4.2</v>
      </c>
      <c r="AK3990" s="4">
        <v>5.1</v>
      </c>
      <c r="AL3990" s="8">
        <v>-4</v>
      </c>
      <c r="AM3990" s="8"/>
      <c r="AN3990" s="8"/>
      <c r="AO3990" s="8"/>
      <c r="AP3990" s="8"/>
      <c r="AQ3990" s="8"/>
      <c r="AR3990" s="8"/>
      <c r="AS3990" s="8"/>
      <c r="AT3990" s="8"/>
      <c r="AU3990" s="8"/>
      <c r="AV3990" s="8"/>
      <c r="AW3990" s="8"/>
      <c r="AX3990" s="8"/>
      <c r="AY3990" s="8"/>
      <c r="AZ3990" s="8"/>
      <c r="BA3990" s="8"/>
      <c r="BB3990" s="8"/>
      <c r="BC3990" s="8"/>
      <c r="BD3990" s="8"/>
      <c r="BE3990" s="8">
        <v>83.38</v>
      </c>
      <c r="BF3990" s="8">
        <v>64.87</v>
      </c>
      <c r="BG3990" s="8"/>
      <c r="BH3990" s="8"/>
      <c r="BI3990" s="8"/>
      <c r="BJ3990" s="8"/>
      <c r="BK3990" s="8">
        <v>7.46</v>
      </c>
      <c r="BL3990" s="8">
        <v>7.48</v>
      </c>
      <c r="BM3990" s="8"/>
      <c r="BN3990" s="8"/>
      <c r="BO3990" s="8">
        <v>149.3</v>
      </c>
      <c r="BP3990" s="8">
        <v>124.7</v>
      </c>
      <c r="BQ3990" s="8"/>
      <c r="BR3990" s="8"/>
      <c r="BS3990" s="8"/>
      <c r="BT3990" s="8"/>
      <c r="BU3990" s="8"/>
      <c r="BV3990" s="8"/>
      <c r="BW3990" s="8"/>
      <c r="BX3990" s="8"/>
      <c r="BY3990" s="8"/>
      <c r="BZ3990" s="8"/>
    </row>
    <row r="3991" ht="17" hidden="1" customHeight="1" spans="1:78">
      <c r="A3991" s="8" t="s">
        <v>1675</v>
      </c>
      <c r="B3991" s="8" t="s">
        <v>1676</v>
      </c>
      <c r="C3991" s="8" t="s">
        <v>61</v>
      </c>
      <c r="D3991" s="8">
        <v>2018</v>
      </c>
      <c r="E3991" s="8">
        <v>184</v>
      </c>
      <c r="F3991" s="8"/>
      <c r="G3991" s="8" t="s">
        <v>1677</v>
      </c>
      <c r="H3991" s="8" t="s">
        <v>1678</v>
      </c>
      <c r="I3991" s="1">
        <v>28.64</v>
      </c>
      <c r="J3991" s="1">
        <v>77.16</v>
      </c>
      <c r="K3991" s="1">
        <v>3</v>
      </c>
      <c r="L3991" s="1">
        <v>699</v>
      </c>
      <c r="M3991" s="1">
        <v>25.2133332093557</v>
      </c>
      <c r="N3991" s="1">
        <v>1.48</v>
      </c>
      <c r="O3991" s="8">
        <v>7.51</v>
      </c>
      <c r="P3991" s="8">
        <v>60</v>
      </c>
      <c r="Q3991" s="8">
        <v>24</v>
      </c>
      <c r="R3991" s="8">
        <v>16</v>
      </c>
      <c r="S3991" s="8" t="s">
        <v>175</v>
      </c>
      <c r="T3991" s="8">
        <v>5.07</v>
      </c>
      <c r="U3991" s="3">
        <v>0.931</v>
      </c>
      <c r="V3991" s="1">
        <f t="shared" si="346"/>
        <v>5.44575725026853</v>
      </c>
      <c r="W3991" s="6" t="s">
        <v>1679</v>
      </c>
      <c r="X3991" s="8">
        <v>3</v>
      </c>
      <c r="Y3991" s="8"/>
      <c r="Z3991" s="8"/>
      <c r="AA3991" s="8" t="s">
        <v>1680</v>
      </c>
      <c r="AB3991" s="8" t="s">
        <v>1682</v>
      </c>
      <c r="AD3991" s="8">
        <v>40</v>
      </c>
      <c r="AE3991" s="35"/>
      <c r="AF3991" s="8"/>
      <c r="AG3991" s="8"/>
      <c r="AH3991" s="8"/>
      <c r="AI3991" s="4">
        <v>5.3</v>
      </c>
      <c r="AJ3991" s="8">
        <v>-4.2</v>
      </c>
      <c r="AK3991" s="4">
        <v>5.2</v>
      </c>
      <c r="AL3991" s="8">
        <v>-4.2</v>
      </c>
      <c r="AM3991" s="8"/>
      <c r="AN3991" s="8"/>
      <c r="AO3991" s="8"/>
      <c r="AP3991" s="8"/>
      <c r="AQ3991" s="8"/>
      <c r="AR3991" s="8"/>
      <c r="AS3991" s="8"/>
      <c r="AT3991" s="8"/>
      <c r="AU3991" s="8"/>
      <c r="AV3991" s="8"/>
      <c r="AW3991" s="8"/>
      <c r="AX3991" s="8"/>
      <c r="AY3991" s="8"/>
      <c r="AZ3991" s="8"/>
      <c r="BA3991" s="8"/>
      <c r="BB3991" s="8"/>
      <c r="BC3991" s="8"/>
      <c r="BD3991" s="8"/>
      <c r="BE3991" s="8">
        <v>83.38</v>
      </c>
      <c r="BF3991" s="8">
        <v>89.77</v>
      </c>
      <c r="BG3991" s="8"/>
      <c r="BH3991" s="8"/>
      <c r="BI3991" s="8"/>
      <c r="BJ3991" s="8"/>
      <c r="BK3991" s="8">
        <v>7.46</v>
      </c>
      <c r="BL3991" s="8">
        <v>7.42</v>
      </c>
      <c r="BM3991" s="8"/>
      <c r="BN3991" s="8"/>
      <c r="BO3991" s="8">
        <v>149.3</v>
      </c>
      <c r="BP3991" s="8">
        <v>154.6</v>
      </c>
      <c r="BQ3991" s="8"/>
      <c r="BR3991" s="8"/>
      <c r="BS3991" s="8"/>
      <c r="BT3991" s="8"/>
      <c r="BU3991" s="8"/>
      <c r="BV3991" s="8"/>
      <c r="BW3991" s="8"/>
      <c r="BX3991" s="8"/>
      <c r="BY3991" s="8"/>
      <c r="BZ3991" s="8"/>
    </row>
    <row r="3992" ht="17" customHeight="1" spans="1:78">
      <c r="A3992" s="8" t="s">
        <v>1683</v>
      </c>
      <c r="B3992" s="8" t="s">
        <v>1684</v>
      </c>
      <c r="C3992" s="8" t="s">
        <v>1531</v>
      </c>
      <c r="D3992" s="8">
        <v>2000</v>
      </c>
      <c r="E3992" s="8">
        <v>92</v>
      </c>
      <c r="F3992" s="8"/>
      <c r="G3992" s="8"/>
      <c r="H3992" s="8" t="s">
        <v>1685</v>
      </c>
      <c r="I3992" s="1">
        <v>37.76</v>
      </c>
      <c r="J3992" s="1">
        <v>-4.51</v>
      </c>
      <c r="K3992" s="1">
        <v>1</v>
      </c>
      <c r="L3992" s="8">
        <v>298</v>
      </c>
      <c r="M3992" s="21">
        <v>18.760752688172</v>
      </c>
      <c r="N3992" s="1">
        <v>1.51</v>
      </c>
      <c r="O3992" s="8">
        <v>8</v>
      </c>
      <c r="P3992" s="1">
        <f t="shared" ref="P3992:P4055" si="348">100-Q3992-R3992</f>
        <v>17.7</v>
      </c>
      <c r="Q3992" s="8">
        <v>43.1</v>
      </c>
      <c r="R3992" s="8">
        <v>39.2</v>
      </c>
      <c r="S3992" s="8" t="s">
        <v>317</v>
      </c>
      <c r="T3992" s="1">
        <v>11.7</v>
      </c>
      <c r="U3992" s="3">
        <v>1.174</v>
      </c>
      <c r="V3992" s="1">
        <f t="shared" si="346"/>
        <v>9.96592844974446</v>
      </c>
      <c r="W3992" s="6" t="s">
        <v>1686</v>
      </c>
      <c r="X3992" s="8">
        <v>4</v>
      </c>
      <c r="Y3992" s="8"/>
      <c r="Z3992" s="8"/>
      <c r="AA3992" s="8" t="s">
        <v>1687</v>
      </c>
      <c r="AB3992" s="8" t="s">
        <v>1688</v>
      </c>
      <c r="AC3992" s="1" t="s">
        <v>1689</v>
      </c>
      <c r="AD3992" s="8">
        <v>0</v>
      </c>
      <c r="AE3992" s="35">
        <v>960</v>
      </c>
      <c r="AF3992" s="1">
        <f t="shared" ref="AF3992:AF4055" si="349">AE3992*0.1</f>
        <v>96</v>
      </c>
      <c r="AG3992" s="35">
        <v>750</v>
      </c>
      <c r="AH3992" s="1">
        <f t="shared" ref="AH3992:AH4055" si="350">AG3992*0.1</f>
        <v>75</v>
      </c>
      <c r="AI3992" s="19"/>
      <c r="AJ3992" s="8"/>
      <c r="AK3992" s="8"/>
      <c r="AL3992" s="8"/>
      <c r="AM3992" s="8"/>
      <c r="AN3992" s="8"/>
      <c r="AO3992" s="8"/>
      <c r="AP3992" s="8"/>
      <c r="AQ3992" s="8"/>
      <c r="AR3992" s="8"/>
      <c r="AS3992" s="8"/>
      <c r="AT3992" s="8"/>
      <c r="AU3992" s="8"/>
      <c r="AV3992" s="8"/>
      <c r="AW3992" s="8"/>
      <c r="AX3992" s="8"/>
      <c r="AY3992" s="8"/>
      <c r="AZ3992" s="8"/>
      <c r="BA3992" s="8"/>
      <c r="BB3992" s="8"/>
      <c r="BC3992" s="8"/>
      <c r="BD3992" s="8"/>
      <c r="BE3992" s="8"/>
      <c r="BF3992" s="8"/>
      <c r="BG3992" s="8"/>
      <c r="BH3992" s="8"/>
      <c r="BI3992" s="8"/>
      <c r="BJ3992" s="8"/>
      <c r="BK3992" s="8"/>
      <c r="BL3992" s="8"/>
      <c r="BM3992" s="8"/>
      <c r="BN3992" s="8"/>
      <c r="BO3992" s="8"/>
      <c r="BP3992" s="8"/>
      <c r="BQ3992" s="8"/>
      <c r="BR3992" s="8"/>
      <c r="BS3992" s="8"/>
      <c r="BT3992" s="8"/>
      <c r="BU3992" s="8"/>
      <c r="BV3992" s="8"/>
      <c r="BW3992" s="8"/>
      <c r="BX3992" s="8"/>
      <c r="BY3992" s="8"/>
      <c r="BZ3992" s="8"/>
    </row>
    <row r="3993" ht="17" customHeight="1" spans="1:78">
      <c r="A3993" s="8" t="s">
        <v>1683</v>
      </c>
      <c r="B3993" s="8" t="s">
        <v>1684</v>
      </c>
      <c r="C3993" s="8" t="s">
        <v>1531</v>
      </c>
      <c r="D3993" s="8">
        <v>2000</v>
      </c>
      <c r="E3993" s="8">
        <v>92</v>
      </c>
      <c r="F3993" s="8"/>
      <c r="G3993" s="8"/>
      <c r="H3993" s="8" t="s">
        <v>1685</v>
      </c>
      <c r="I3993" s="1">
        <v>37.76</v>
      </c>
      <c r="J3993" s="1">
        <v>-4.51</v>
      </c>
      <c r="K3993" s="1">
        <v>1</v>
      </c>
      <c r="L3993" s="8">
        <v>298</v>
      </c>
      <c r="M3993" s="21">
        <v>18.760752688172</v>
      </c>
      <c r="N3993" s="1">
        <v>1.51</v>
      </c>
      <c r="O3993" s="8">
        <v>8</v>
      </c>
      <c r="P3993" s="1">
        <f t="shared" si="348"/>
        <v>17.7</v>
      </c>
      <c r="Q3993" s="8">
        <v>43.1</v>
      </c>
      <c r="R3993" s="8">
        <v>39.2</v>
      </c>
      <c r="S3993" s="8" t="s">
        <v>317</v>
      </c>
      <c r="T3993" s="1">
        <v>11.7</v>
      </c>
      <c r="U3993" s="3">
        <v>1.174</v>
      </c>
      <c r="V3993" s="1">
        <f t="shared" si="346"/>
        <v>9.96592844974446</v>
      </c>
      <c r="W3993" s="6" t="s">
        <v>1686</v>
      </c>
      <c r="X3993" s="8">
        <v>4</v>
      </c>
      <c r="Y3993" s="8"/>
      <c r="Z3993" s="8"/>
      <c r="AA3993" s="8" t="s">
        <v>1687</v>
      </c>
      <c r="AB3993" s="8" t="s">
        <v>1690</v>
      </c>
      <c r="AC3993" s="1" t="s">
        <v>1689</v>
      </c>
      <c r="AD3993" s="8">
        <v>0</v>
      </c>
      <c r="AE3993" s="35">
        <v>960</v>
      </c>
      <c r="AF3993" s="1">
        <f t="shared" si="349"/>
        <v>96</v>
      </c>
      <c r="AG3993" s="35">
        <v>1520</v>
      </c>
      <c r="AH3993" s="1">
        <f t="shared" si="350"/>
        <v>152</v>
      </c>
      <c r="AI3993" s="19"/>
      <c r="AJ3993" s="8"/>
      <c r="AK3993" s="8"/>
      <c r="AL3993" s="8"/>
      <c r="AM3993" s="8"/>
      <c r="AN3993" s="8"/>
      <c r="AO3993" s="8"/>
      <c r="AP3993" s="8"/>
      <c r="AQ3993" s="8"/>
      <c r="AR3993" s="8"/>
      <c r="AS3993" s="8"/>
      <c r="AT3993" s="8"/>
      <c r="AU3993" s="8"/>
      <c r="AV3993" s="8"/>
      <c r="AW3993" s="8"/>
      <c r="AX3993" s="8"/>
      <c r="AY3993" s="8"/>
      <c r="AZ3993" s="8"/>
      <c r="BA3993" s="8"/>
      <c r="BB3993" s="8"/>
      <c r="BC3993" s="8"/>
      <c r="BD3993" s="8"/>
      <c r="BE3993" s="8"/>
      <c r="BF3993" s="8"/>
      <c r="BG3993" s="8"/>
      <c r="BH3993" s="8"/>
      <c r="BI3993" s="8"/>
      <c r="BJ3993" s="8"/>
      <c r="BK3993" s="8"/>
      <c r="BL3993" s="8"/>
      <c r="BM3993" s="8"/>
      <c r="BN3993" s="8"/>
      <c r="BO3993" s="8"/>
      <c r="BP3993" s="8"/>
      <c r="BQ3993" s="8"/>
      <c r="BR3993" s="8"/>
      <c r="BS3993" s="8"/>
      <c r="BT3993" s="8"/>
      <c r="BU3993" s="8"/>
      <c r="BV3993" s="8"/>
      <c r="BW3993" s="8"/>
      <c r="BX3993" s="8"/>
      <c r="BY3993" s="8"/>
      <c r="BZ3993" s="8"/>
    </row>
    <row r="3994" ht="17" customHeight="1" spans="1:78">
      <c r="A3994" s="8" t="s">
        <v>1683</v>
      </c>
      <c r="B3994" s="8" t="s">
        <v>1684</v>
      </c>
      <c r="C3994" s="8" t="s">
        <v>1531</v>
      </c>
      <c r="D3994" s="8">
        <v>2000</v>
      </c>
      <c r="E3994" s="8">
        <v>92</v>
      </c>
      <c r="F3994" s="8"/>
      <c r="G3994" s="8"/>
      <c r="H3994" s="8" t="s">
        <v>1685</v>
      </c>
      <c r="I3994" s="1">
        <v>37.76</v>
      </c>
      <c r="J3994" s="1">
        <v>-4.51</v>
      </c>
      <c r="K3994" s="1">
        <v>1</v>
      </c>
      <c r="L3994" s="8">
        <v>298</v>
      </c>
      <c r="M3994" s="21">
        <v>18.760752688172</v>
      </c>
      <c r="N3994" s="1">
        <v>1.51</v>
      </c>
      <c r="O3994" s="8">
        <v>8</v>
      </c>
      <c r="P3994" s="1">
        <f t="shared" si="348"/>
        <v>17.7</v>
      </c>
      <c r="Q3994" s="8">
        <v>43.1</v>
      </c>
      <c r="R3994" s="8">
        <v>39.2</v>
      </c>
      <c r="S3994" s="8" t="s">
        <v>317</v>
      </c>
      <c r="T3994" s="1">
        <v>11.7</v>
      </c>
      <c r="U3994" s="3">
        <v>1.174</v>
      </c>
      <c r="V3994" s="1">
        <f t="shared" si="346"/>
        <v>9.96592844974446</v>
      </c>
      <c r="W3994" s="6" t="s">
        <v>1686</v>
      </c>
      <c r="X3994" s="8">
        <v>4</v>
      </c>
      <c r="Y3994" s="8"/>
      <c r="Z3994" s="8"/>
      <c r="AA3994" s="8" t="s">
        <v>1687</v>
      </c>
      <c r="AB3994" s="8" t="s">
        <v>1691</v>
      </c>
      <c r="AC3994" s="1" t="s">
        <v>1689</v>
      </c>
      <c r="AD3994" s="8">
        <v>0</v>
      </c>
      <c r="AE3994" s="35">
        <v>960</v>
      </c>
      <c r="AF3994" s="1">
        <f t="shared" si="349"/>
        <v>96</v>
      </c>
      <c r="AG3994" s="35">
        <v>990</v>
      </c>
      <c r="AH3994" s="1">
        <f t="shared" si="350"/>
        <v>99</v>
      </c>
      <c r="AI3994" s="19"/>
      <c r="AJ3994" s="8"/>
      <c r="AK3994" s="8"/>
      <c r="AL3994" s="8"/>
      <c r="AM3994" s="8"/>
      <c r="AN3994" s="8"/>
      <c r="AO3994" s="8"/>
      <c r="AP3994" s="8"/>
      <c r="AQ3994" s="8"/>
      <c r="AR3994" s="8"/>
      <c r="AS3994" s="8"/>
      <c r="AT3994" s="8"/>
      <c r="AU3994" s="8"/>
      <c r="AV3994" s="8"/>
      <c r="AW3994" s="8"/>
      <c r="AX3994" s="8"/>
      <c r="AY3994" s="8"/>
      <c r="AZ3994" s="8"/>
      <c r="BA3994" s="8"/>
      <c r="BB3994" s="8"/>
      <c r="BC3994" s="8"/>
      <c r="BD3994" s="8"/>
      <c r="BE3994" s="8"/>
      <c r="BF3994" s="8"/>
      <c r="BG3994" s="8"/>
      <c r="BH3994" s="8"/>
      <c r="BI3994" s="8"/>
      <c r="BJ3994" s="8"/>
      <c r="BK3994" s="8"/>
      <c r="BL3994" s="8"/>
      <c r="BM3994" s="8"/>
      <c r="BN3994" s="8"/>
      <c r="BO3994" s="8"/>
      <c r="BP3994" s="8"/>
      <c r="BQ3994" s="8"/>
      <c r="BR3994" s="8"/>
      <c r="BS3994" s="8"/>
      <c r="BT3994" s="8"/>
      <c r="BU3994" s="8"/>
      <c r="BV3994" s="8"/>
      <c r="BW3994" s="8"/>
      <c r="BX3994" s="8"/>
      <c r="BY3994" s="8"/>
      <c r="BZ3994" s="8"/>
    </row>
    <row r="3995" ht="17" customHeight="1" spans="1:78">
      <c r="A3995" s="8" t="s">
        <v>1683</v>
      </c>
      <c r="B3995" s="8" t="s">
        <v>1684</v>
      </c>
      <c r="C3995" s="8" t="s">
        <v>1531</v>
      </c>
      <c r="D3995" s="8">
        <v>2000</v>
      </c>
      <c r="E3995" s="8">
        <v>92</v>
      </c>
      <c r="F3995" s="8"/>
      <c r="G3995" s="8"/>
      <c r="H3995" s="8" t="s">
        <v>1685</v>
      </c>
      <c r="I3995" s="1">
        <v>37.76</v>
      </c>
      <c r="J3995" s="1">
        <v>-4.51</v>
      </c>
      <c r="K3995" s="1">
        <v>1</v>
      </c>
      <c r="L3995" s="8">
        <v>298</v>
      </c>
      <c r="M3995" s="21">
        <v>18.760752688172</v>
      </c>
      <c r="N3995" s="1">
        <v>1.51</v>
      </c>
      <c r="O3995" s="8">
        <v>8</v>
      </c>
      <c r="P3995" s="1">
        <f t="shared" si="348"/>
        <v>17.7</v>
      </c>
      <c r="Q3995" s="8">
        <v>43.1</v>
      </c>
      <c r="R3995" s="8">
        <v>39.2</v>
      </c>
      <c r="S3995" s="8" t="s">
        <v>317</v>
      </c>
      <c r="T3995" s="1">
        <v>11.7</v>
      </c>
      <c r="U3995" s="3">
        <v>1.174</v>
      </c>
      <c r="V3995" s="1">
        <f t="shared" si="346"/>
        <v>9.96592844974446</v>
      </c>
      <c r="W3995" s="6" t="s">
        <v>1686</v>
      </c>
      <c r="X3995" s="8">
        <v>4</v>
      </c>
      <c r="Y3995" s="8"/>
      <c r="Z3995" s="8"/>
      <c r="AA3995" s="8" t="s">
        <v>1692</v>
      </c>
      <c r="AB3995" s="8" t="s">
        <v>1688</v>
      </c>
      <c r="AC3995" s="1" t="s">
        <v>1689</v>
      </c>
      <c r="AD3995" s="8">
        <v>0</v>
      </c>
      <c r="AE3995" s="35">
        <v>1110</v>
      </c>
      <c r="AF3995" s="1">
        <f t="shared" si="349"/>
        <v>111</v>
      </c>
      <c r="AG3995" s="35">
        <v>750</v>
      </c>
      <c r="AH3995" s="1">
        <f t="shared" si="350"/>
        <v>75</v>
      </c>
      <c r="AI3995" s="19"/>
      <c r="AJ3995" s="8"/>
      <c r="AK3995" s="8"/>
      <c r="AL3995" s="8"/>
      <c r="AM3995" s="8"/>
      <c r="AN3995" s="8"/>
      <c r="AO3995" s="8"/>
      <c r="AP3995" s="8"/>
      <c r="AQ3995" s="8"/>
      <c r="AR3995" s="8"/>
      <c r="AS3995" s="8"/>
      <c r="AT3995" s="8"/>
      <c r="AU3995" s="8"/>
      <c r="AV3995" s="8"/>
      <c r="AW3995" s="8"/>
      <c r="AX3995" s="8"/>
      <c r="AY3995" s="8"/>
      <c r="AZ3995" s="8"/>
      <c r="BA3995" s="8"/>
      <c r="BB3995" s="8"/>
      <c r="BC3995" s="8"/>
      <c r="BD3995" s="8"/>
      <c r="BE3995" s="8"/>
      <c r="BF3995" s="8"/>
      <c r="BG3995" s="8"/>
      <c r="BH3995" s="8"/>
      <c r="BI3995" s="8"/>
      <c r="BJ3995" s="8"/>
      <c r="BK3995" s="8"/>
      <c r="BL3995" s="8"/>
      <c r="BM3995" s="8"/>
      <c r="BN3995" s="8"/>
      <c r="BO3995" s="8"/>
      <c r="BP3995" s="8"/>
      <c r="BQ3995" s="8"/>
      <c r="BR3995" s="8"/>
      <c r="BS3995" s="8"/>
      <c r="BT3995" s="8"/>
      <c r="BU3995" s="8"/>
      <c r="BV3995" s="8"/>
      <c r="BW3995" s="8"/>
      <c r="BX3995" s="8"/>
      <c r="BY3995" s="8"/>
      <c r="BZ3995" s="8"/>
    </row>
    <row r="3996" ht="17" customHeight="1" spans="1:78">
      <c r="A3996" s="8" t="s">
        <v>1683</v>
      </c>
      <c r="B3996" s="8" t="s">
        <v>1684</v>
      </c>
      <c r="C3996" s="8" t="s">
        <v>1531</v>
      </c>
      <c r="D3996" s="8">
        <v>2000</v>
      </c>
      <c r="E3996" s="8">
        <v>92</v>
      </c>
      <c r="F3996" s="8"/>
      <c r="G3996" s="8"/>
      <c r="H3996" s="8" t="s">
        <v>1685</v>
      </c>
      <c r="I3996" s="1">
        <v>37.76</v>
      </c>
      <c r="J3996" s="1">
        <v>-4.51</v>
      </c>
      <c r="K3996" s="1">
        <v>1</v>
      </c>
      <c r="L3996" s="8">
        <v>298</v>
      </c>
      <c r="M3996" s="21">
        <v>18.760752688172</v>
      </c>
      <c r="N3996" s="1">
        <v>1.51</v>
      </c>
      <c r="O3996" s="8">
        <v>8</v>
      </c>
      <c r="P3996" s="1">
        <f t="shared" si="348"/>
        <v>17.7</v>
      </c>
      <c r="Q3996" s="8">
        <v>43.1</v>
      </c>
      <c r="R3996" s="8">
        <v>39.2</v>
      </c>
      <c r="S3996" s="8" t="s">
        <v>317</v>
      </c>
      <c r="T3996" s="1">
        <v>11.7</v>
      </c>
      <c r="U3996" s="3">
        <v>1.174</v>
      </c>
      <c r="V3996" s="1">
        <f t="shared" si="346"/>
        <v>9.96592844974446</v>
      </c>
      <c r="W3996" s="6" t="s">
        <v>1686</v>
      </c>
      <c r="X3996" s="8">
        <v>4</v>
      </c>
      <c r="Y3996" s="8"/>
      <c r="Z3996" s="8"/>
      <c r="AA3996" s="8" t="s">
        <v>1692</v>
      </c>
      <c r="AB3996" s="8" t="s">
        <v>1690</v>
      </c>
      <c r="AC3996" s="1" t="s">
        <v>1689</v>
      </c>
      <c r="AD3996" s="8">
        <v>0</v>
      </c>
      <c r="AE3996" s="35">
        <v>1110</v>
      </c>
      <c r="AF3996" s="1">
        <f t="shared" si="349"/>
        <v>111</v>
      </c>
      <c r="AG3996" s="35">
        <v>1520</v>
      </c>
      <c r="AH3996" s="1">
        <f t="shared" si="350"/>
        <v>152</v>
      </c>
      <c r="AI3996" s="19"/>
      <c r="AJ3996" s="8"/>
      <c r="AK3996" s="8"/>
      <c r="AL3996" s="8"/>
      <c r="AM3996" s="8"/>
      <c r="AN3996" s="8"/>
      <c r="AO3996" s="8"/>
      <c r="AP3996" s="8"/>
      <c r="AQ3996" s="8"/>
      <c r="AR3996" s="8"/>
      <c r="AS3996" s="8"/>
      <c r="AT3996" s="8"/>
      <c r="AU3996" s="8"/>
      <c r="AV3996" s="8"/>
      <c r="AW3996" s="8"/>
      <c r="AX3996" s="8"/>
      <c r="AY3996" s="8"/>
      <c r="AZ3996" s="8"/>
      <c r="BA3996" s="8"/>
      <c r="BB3996" s="8"/>
      <c r="BC3996" s="8"/>
      <c r="BD3996" s="8"/>
      <c r="BE3996" s="8"/>
      <c r="BF3996" s="8"/>
      <c r="BG3996" s="8"/>
      <c r="BH3996" s="8"/>
      <c r="BI3996" s="8"/>
      <c r="BJ3996" s="8"/>
      <c r="BK3996" s="8"/>
      <c r="BL3996" s="8"/>
      <c r="BM3996" s="8"/>
      <c r="BN3996" s="8"/>
      <c r="BO3996" s="8"/>
      <c r="BP3996" s="8"/>
      <c r="BQ3996" s="8"/>
      <c r="BR3996" s="8"/>
      <c r="BS3996" s="8"/>
      <c r="BT3996" s="8"/>
      <c r="BU3996" s="8"/>
      <c r="BV3996" s="8"/>
      <c r="BW3996" s="8"/>
      <c r="BX3996" s="8"/>
      <c r="BY3996" s="8"/>
      <c r="BZ3996" s="8"/>
    </row>
    <row r="3997" ht="17" customHeight="1" spans="1:78">
      <c r="A3997" s="8" t="s">
        <v>1683</v>
      </c>
      <c r="B3997" s="8" t="s">
        <v>1684</v>
      </c>
      <c r="C3997" s="8" t="s">
        <v>1531</v>
      </c>
      <c r="D3997" s="8">
        <v>2000</v>
      </c>
      <c r="E3997" s="8">
        <v>92</v>
      </c>
      <c r="F3997" s="8"/>
      <c r="G3997" s="8"/>
      <c r="H3997" s="8" t="s">
        <v>1685</v>
      </c>
      <c r="I3997" s="1">
        <v>37.76</v>
      </c>
      <c r="J3997" s="1">
        <v>-4.51</v>
      </c>
      <c r="K3997" s="1">
        <v>1</v>
      </c>
      <c r="L3997" s="8">
        <v>298</v>
      </c>
      <c r="M3997" s="21">
        <v>18.760752688172</v>
      </c>
      <c r="N3997" s="1">
        <v>1.51</v>
      </c>
      <c r="O3997" s="8">
        <v>8</v>
      </c>
      <c r="P3997" s="1">
        <f t="shared" si="348"/>
        <v>17.7</v>
      </c>
      <c r="Q3997" s="8">
        <v>43.1</v>
      </c>
      <c r="R3997" s="8">
        <v>39.2</v>
      </c>
      <c r="S3997" s="8" t="s">
        <v>317</v>
      </c>
      <c r="T3997" s="1">
        <v>11.7</v>
      </c>
      <c r="U3997" s="3">
        <v>1.174</v>
      </c>
      <c r="V3997" s="1">
        <f t="shared" si="346"/>
        <v>9.96592844974446</v>
      </c>
      <c r="W3997" s="6" t="s">
        <v>1686</v>
      </c>
      <c r="X3997" s="8">
        <v>4</v>
      </c>
      <c r="Y3997" s="8"/>
      <c r="Z3997" s="8"/>
      <c r="AA3997" s="8" t="s">
        <v>1692</v>
      </c>
      <c r="AB3997" s="8" t="s">
        <v>1691</v>
      </c>
      <c r="AC3997" s="1" t="s">
        <v>1689</v>
      </c>
      <c r="AD3997" s="8">
        <v>0</v>
      </c>
      <c r="AE3997" s="35">
        <v>1110</v>
      </c>
      <c r="AF3997" s="1">
        <f t="shared" si="349"/>
        <v>111</v>
      </c>
      <c r="AG3997" s="35">
        <v>990</v>
      </c>
      <c r="AH3997" s="1">
        <f t="shared" si="350"/>
        <v>99</v>
      </c>
      <c r="AI3997" s="19"/>
      <c r="AJ3997" s="8"/>
      <c r="AK3997" s="8"/>
      <c r="AL3997" s="8"/>
      <c r="AM3997" s="8"/>
      <c r="AN3997" s="8"/>
      <c r="AO3997" s="8"/>
      <c r="AP3997" s="8"/>
      <c r="AQ3997" s="8"/>
      <c r="AR3997" s="8"/>
      <c r="AS3997" s="8"/>
      <c r="AT3997" s="8"/>
      <c r="AU3997" s="8"/>
      <c r="AV3997" s="8"/>
      <c r="AW3997" s="8"/>
      <c r="AX3997" s="8"/>
      <c r="AY3997" s="8"/>
      <c r="AZ3997" s="8"/>
      <c r="BA3997" s="8"/>
      <c r="BB3997" s="8"/>
      <c r="BC3997" s="8"/>
      <c r="BD3997" s="8"/>
      <c r="BE3997" s="8"/>
      <c r="BF3997" s="8"/>
      <c r="BG3997" s="8"/>
      <c r="BH3997" s="8"/>
      <c r="BI3997" s="8"/>
      <c r="BJ3997" s="8"/>
      <c r="BK3997" s="8"/>
      <c r="BL3997" s="8"/>
      <c r="BM3997" s="8"/>
      <c r="BN3997" s="8"/>
      <c r="BO3997" s="8"/>
      <c r="BP3997" s="8"/>
      <c r="BQ3997" s="8"/>
      <c r="BR3997" s="8"/>
      <c r="BS3997" s="8"/>
      <c r="BT3997" s="8"/>
      <c r="BU3997" s="8"/>
      <c r="BV3997" s="8"/>
      <c r="BW3997" s="8"/>
      <c r="BX3997" s="8"/>
      <c r="BY3997" s="8"/>
      <c r="BZ3997" s="8"/>
    </row>
    <row r="3998" ht="17" customHeight="1" spans="1:78">
      <c r="A3998" s="8" t="s">
        <v>1683</v>
      </c>
      <c r="B3998" s="8" t="s">
        <v>1684</v>
      </c>
      <c r="C3998" s="8" t="s">
        <v>1531</v>
      </c>
      <c r="D3998" s="8">
        <v>2000</v>
      </c>
      <c r="E3998" s="8">
        <v>92</v>
      </c>
      <c r="F3998" s="8"/>
      <c r="G3998" s="8"/>
      <c r="H3998" s="8" t="s">
        <v>1685</v>
      </c>
      <c r="I3998" s="1">
        <v>37.76</v>
      </c>
      <c r="J3998" s="1">
        <v>-4.51</v>
      </c>
      <c r="K3998" s="1">
        <v>1</v>
      </c>
      <c r="L3998" s="8">
        <v>833</v>
      </c>
      <c r="M3998" s="21">
        <v>18.6290322580645</v>
      </c>
      <c r="N3998" s="1">
        <v>1.51</v>
      </c>
      <c r="O3998" s="8">
        <v>8</v>
      </c>
      <c r="P3998" s="1">
        <f t="shared" si="348"/>
        <v>17.7</v>
      </c>
      <c r="Q3998" s="8">
        <v>43.1</v>
      </c>
      <c r="R3998" s="8">
        <v>39.2</v>
      </c>
      <c r="S3998" s="8" t="s">
        <v>317</v>
      </c>
      <c r="T3998" s="1">
        <v>11.7</v>
      </c>
      <c r="U3998" s="3">
        <v>1.174</v>
      </c>
      <c r="V3998" s="1">
        <f t="shared" si="346"/>
        <v>9.96592844974446</v>
      </c>
      <c r="W3998" s="6" t="s">
        <v>1686</v>
      </c>
      <c r="X3998" s="8">
        <v>4</v>
      </c>
      <c r="Y3998" s="8"/>
      <c r="Z3998" s="8"/>
      <c r="AA3998" s="8" t="s">
        <v>1687</v>
      </c>
      <c r="AB3998" s="8" t="s">
        <v>1688</v>
      </c>
      <c r="AC3998" s="1" t="s">
        <v>1689</v>
      </c>
      <c r="AD3998" s="8">
        <v>0</v>
      </c>
      <c r="AE3998" s="35">
        <v>3820</v>
      </c>
      <c r="AF3998" s="1">
        <f t="shared" si="349"/>
        <v>382</v>
      </c>
      <c r="AG3998" s="35">
        <v>2820</v>
      </c>
      <c r="AH3998" s="1">
        <f t="shared" si="350"/>
        <v>282</v>
      </c>
      <c r="AI3998" s="19"/>
      <c r="AJ3998" s="8"/>
      <c r="AK3998" s="8"/>
      <c r="AL3998" s="8"/>
      <c r="AM3998" s="8"/>
      <c r="AN3998" s="8"/>
      <c r="AO3998" s="8"/>
      <c r="AP3998" s="8"/>
      <c r="AQ3998" s="8"/>
      <c r="AR3998" s="8"/>
      <c r="AS3998" s="8"/>
      <c r="AT3998" s="8"/>
      <c r="AU3998" s="8"/>
      <c r="AV3998" s="8"/>
      <c r="AW3998" s="8"/>
      <c r="AX3998" s="8"/>
      <c r="AY3998" s="8"/>
      <c r="AZ3998" s="8"/>
      <c r="BA3998" s="8"/>
      <c r="BB3998" s="8"/>
      <c r="BC3998" s="8"/>
      <c r="BD3998" s="8"/>
      <c r="BE3998" s="8"/>
      <c r="BF3998" s="8"/>
      <c r="BG3998" s="8"/>
      <c r="BH3998" s="8"/>
      <c r="BI3998" s="8"/>
      <c r="BJ3998" s="8"/>
      <c r="BK3998" s="8"/>
      <c r="BL3998" s="8"/>
      <c r="BM3998" s="8"/>
      <c r="BN3998" s="8"/>
      <c r="BO3998" s="8"/>
      <c r="BP3998" s="8"/>
      <c r="BQ3998" s="8"/>
      <c r="BR3998" s="8"/>
      <c r="BS3998" s="8"/>
      <c r="BT3998" s="8"/>
      <c r="BU3998" s="8"/>
      <c r="BV3998" s="8"/>
      <c r="BW3998" s="8"/>
      <c r="BX3998" s="8"/>
      <c r="BY3998" s="8"/>
      <c r="BZ3998" s="8"/>
    </row>
    <row r="3999" ht="17" customHeight="1" spans="1:78">
      <c r="A3999" s="8" t="s">
        <v>1683</v>
      </c>
      <c r="B3999" s="8" t="s">
        <v>1684</v>
      </c>
      <c r="C3999" s="8" t="s">
        <v>1531</v>
      </c>
      <c r="D3999" s="8">
        <v>2000</v>
      </c>
      <c r="E3999" s="8">
        <v>92</v>
      </c>
      <c r="F3999" s="8"/>
      <c r="G3999" s="8"/>
      <c r="H3999" s="8" t="s">
        <v>1685</v>
      </c>
      <c r="I3999" s="1">
        <v>37.76</v>
      </c>
      <c r="J3999" s="1">
        <v>-4.51</v>
      </c>
      <c r="K3999" s="1">
        <v>1</v>
      </c>
      <c r="L3999" s="8">
        <v>833</v>
      </c>
      <c r="M3999" s="21">
        <v>18.6290322580645</v>
      </c>
      <c r="N3999" s="1">
        <v>1.51</v>
      </c>
      <c r="O3999" s="8">
        <v>8</v>
      </c>
      <c r="P3999" s="1">
        <f t="shared" si="348"/>
        <v>17.7</v>
      </c>
      <c r="Q3999" s="8">
        <v>43.1</v>
      </c>
      <c r="R3999" s="8">
        <v>39.2</v>
      </c>
      <c r="S3999" s="8" t="s">
        <v>317</v>
      </c>
      <c r="T3999" s="1">
        <v>11.7</v>
      </c>
      <c r="U3999" s="3">
        <v>1.174</v>
      </c>
      <c r="V3999" s="1">
        <f t="shared" si="346"/>
        <v>9.96592844974446</v>
      </c>
      <c r="W3999" s="6" t="s">
        <v>1686</v>
      </c>
      <c r="X3999" s="8">
        <v>4</v>
      </c>
      <c r="Y3999" s="8"/>
      <c r="Z3999" s="8"/>
      <c r="AA3999" s="8" t="s">
        <v>1687</v>
      </c>
      <c r="AB3999" s="8" t="s">
        <v>1690</v>
      </c>
      <c r="AC3999" s="1" t="s">
        <v>1689</v>
      </c>
      <c r="AD3999" s="8">
        <v>0</v>
      </c>
      <c r="AE3999" s="35">
        <v>3820</v>
      </c>
      <c r="AF3999" s="1">
        <f t="shared" si="349"/>
        <v>382</v>
      </c>
      <c r="AG3999" s="35">
        <v>4360</v>
      </c>
      <c r="AH3999" s="1">
        <f t="shared" si="350"/>
        <v>436</v>
      </c>
      <c r="AI3999" s="19"/>
      <c r="AJ3999" s="8"/>
      <c r="AK3999" s="8"/>
      <c r="AL3999" s="8"/>
      <c r="AM3999" s="8"/>
      <c r="AN3999" s="8"/>
      <c r="AO3999" s="8"/>
      <c r="AP3999" s="8"/>
      <c r="AQ3999" s="8"/>
      <c r="AR3999" s="8"/>
      <c r="AS3999" s="8"/>
      <c r="AT3999" s="8"/>
      <c r="AU3999" s="8"/>
      <c r="AV3999" s="8"/>
      <c r="AW3999" s="8"/>
      <c r="AX3999" s="8"/>
      <c r="AY3999" s="8"/>
      <c r="AZ3999" s="8"/>
      <c r="BA3999" s="8"/>
      <c r="BB3999" s="8"/>
      <c r="BC3999" s="8"/>
      <c r="BD3999" s="8"/>
      <c r="BE3999" s="8"/>
      <c r="BF3999" s="8"/>
      <c r="BG3999" s="8"/>
      <c r="BH3999" s="8"/>
      <c r="BI3999" s="8"/>
      <c r="BJ3999" s="8"/>
      <c r="BK3999" s="8"/>
      <c r="BL3999" s="8"/>
      <c r="BM3999" s="8"/>
      <c r="BN3999" s="8"/>
      <c r="BO3999" s="8"/>
      <c r="BP3999" s="8"/>
      <c r="BQ3999" s="8"/>
      <c r="BR3999" s="8"/>
      <c r="BS3999" s="8"/>
      <c r="BT3999" s="8"/>
      <c r="BU3999" s="8"/>
      <c r="BV3999" s="8"/>
      <c r="BW3999" s="8"/>
      <c r="BX3999" s="8"/>
      <c r="BY3999" s="8"/>
      <c r="BZ3999" s="8"/>
    </row>
    <row r="4000" ht="17" customHeight="1" spans="1:78">
      <c r="A4000" s="8" t="s">
        <v>1683</v>
      </c>
      <c r="B4000" s="8" t="s">
        <v>1684</v>
      </c>
      <c r="C4000" s="8" t="s">
        <v>1531</v>
      </c>
      <c r="D4000" s="8">
        <v>2000</v>
      </c>
      <c r="E4000" s="8">
        <v>92</v>
      </c>
      <c r="F4000" s="8"/>
      <c r="G4000" s="8"/>
      <c r="H4000" s="8" t="s">
        <v>1685</v>
      </c>
      <c r="I4000" s="1">
        <v>37.76</v>
      </c>
      <c r="J4000" s="1">
        <v>-4.51</v>
      </c>
      <c r="K4000" s="1">
        <v>1</v>
      </c>
      <c r="L4000" s="8">
        <v>833</v>
      </c>
      <c r="M4000" s="21">
        <v>18.6290322580645</v>
      </c>
      <c r="N4000" s="1">
        <v>1.51</v>
      </c>
      <c r="O4000" s="8">
        <v>8</v>
      </c>
      <c r="P4000" s="1">
        <f t="shared" si="348"/>
        <v>17.7</v>
      </c>
      <c r="Q4000" s="8">
        <v>43.1</v>
      </c>
      <c r="R4000" s="8">
        <v>39.2</v>
      </c>
      <c r="S4000" s="8" t="s">
        <v>317</v>
      </c>
      <c r="T4000" s="1">
        <v>11.7</v>
      </c>
      <c r="U4000" s="3">
        <v>1.174</v>
      </c>
      <c r="V4000" s="1">
        <f t="shared" si="346"/>
        <v>9.96592844974446</v>
      </c>
      <c r="W4000" s="6" t="s">
        <v>1686</v>
      </c>
      <c r="X4000" s="8">
        <v>4</v>
      </c>
      <c r="Y4000" s="8"/>
      <c r="Z4000" s="8"/>
      <c r="AA4000" s="8" t="s">
        <v>1687</v>
      </c>
      <c r="AB4000" s="8" t="s">
        <v>1691</v>
      </c>
      <c r="AC4000" s="1" t="s">
        <v>1689</v>
      </c>
      <c r="AD4000" s="8">
        <v>0</v>
      </c>
      <c r="AE4000" s="35">
        <v>3820</v>
      </c>
      <c r="AF4000" s="1">
        <f t="shared" si="349"/>
        <v>382</v>
      </c>
      <c r="AG4000" s="35">
        <v>4220</v>
      </c>
      <c r="AH4000" s="1">
        <f t="shared" si="350"/>
        <v>422</v>
      </c>
      <c r="AI4000" s="19"/>
      <c r="AJ4000" s="8"/>
      <c r="AK4000" s="8"/>
      <c r="AL4000" s="8"/>
      <c r="AM4000" s="8"/>
      <c r="AN4000" s="8"/>
      <c r="AO4000" s="8"/>
      <c r="AP4000" s="8"/>
      <c r="AQ4000" s="8"/>
      <c r="AR4000" s="8"/>
      <c r="AS4000" s="8"/>
      <c r="AT4000" s="8"/>
      <c r="AU4000" s="8"/>
      <c r="AV4000" s="8"/>
      <c r="AW4000" s="8"/>
      <c r="AX4000" s="8"/>
      <c r="AY4000" s="8"/>
      <c r="AZ4000" s="8"/>
      <c r="BA4000" s="8"/>
      <c r="BB4000" s="8"/>
      <c r="BC4000" s="8"/>
      <c r="BD4000" s="8"/>
      <c r="BE4000" s="8"/>
      <c r="BF4000" s="8"/>
      <c r="BG4000" s="8"/>
      <c r="BH4000" s="8"/>
      <c r="BI4000" s="8"/>
      <c r="BJ4000" s="8"/>
      <c r="BK4000" s="8"/>
      <c r="BL4000" s="8"/>
      <c r="BM4000" s="8"/>
      <c r="BN4000" s="8"/>
      <c r="BO4000" s="8"/>
      <c r="BP4000" s="8"/>
      <c r="BQ4000" s="8"/>
      <c r="BR4000" s="8"/>
      <c r="BS4000" s="8"/>
      <c r="BT4000" s="8"/>
      <c r="BU4000" s="8"/>
      <c r="BV4000" s="8"/>
      <c r="BW4000" s="8"/>
      <c r="BX4000" s="8"/>
      <c r="BY4000" s="8"/>
      <c r="BZ4000" s="8"/>
    </row>
    <row r="4001" ht="17" customHeight="1" spans="1:78">
      <c r="A4001" s="8" t="s">
        <v>1683</v>
      </c>
      <c r="B4001" s="8" t="s">
        <v>1684</v>
      </c>
      <c r="C4001" s="8" t="s">
        <v>1531</v>
      </c>
      <c r="D4001" s="8">
        <v>2000</v>
      </c>
      <c r="E4001" s="8">
        <v>92</v>
      </c>
      <c r="F4001" s="8"/>
      <c r="G4001" s="8"/>
      <c r="H4001" s="8" t="s">
        <v>1685</v>
      </c>
      <c r="I4001" s="1">
        <v>37.76</v>
      </c>
      <c r="J4001" s="1">
        <v>-4.51</v>
      </c>
      <c r="K4001" s="1">
        <v>1</v>
      </c>
      <c r="L4001" s="8">
        <v>833</v>
      </c>
      <c r="M4001" s="21">
        <v>18.6290322580645</v>
      </c>
      <c r="N4001" s="1">
        <v>1.51</v>
      </c>
      <c r="O4001" s="8">
        <v>8</v>
      </c>
      <c r="P4001" s="1">
        <f t="shared" si="348"/>
        <v>17.7</v>
      </c>
      <c r="Q4001" s="8">
        <v>43.1</v>
      </c>
      <c r="R4001" s="8">
        <v>39.2</v>
      </c>
      <c r="S4001" s="8" t="s">
        <v>317</v>
      </c>
      <c r="T4001" s="1">
        <v>11.7</v>
      </c>
      <c r="U4001" s="3">
        <v>1.174</v>
      </c>
      <c r="V4001" s="1">
        <f t="shared" si="346"/>
        <v>9.96592844974446</v>
      </c>
      <c r="W4001" s="6" t="s">
        <v>1686</v>
      </c>
      <c r="X4001" s="8">
        <v>4</v>
      </c>
      <c r="Y4001" s="8"/>
      <c r="Z4001" s="8"/>
      <c r="AA4001" s="8" t="s">
        <v>1692</v>
      </c>
      <c r="AB4001" s="8" t="s">
        <v>1688</v>
      </c>
      <c r="AC4001" s="1" t="s">
        <v>1689</v>
      </c>
      <c r="AD4001" s="8">
        <v>0</v>
      </c>
      <c r="AE4001" s="35">
        <v>3800</v>
      </c>
      <c r="AF4001" s="1">
        <f t="shared" si="349"/>
        <v>380</v>
      </c>
      <c r="AG4001" s="35">
        <v>2820</v>
      </c>
      <c r="AH4001" s="1">
        <f t="shared" si="350"/>
        <v>282</v>
      </c>
      <c r="AI4001" s="19"/>
      <c r="AJ4001" s="8"/>
      <c r="AK4001" s="8"/>
      <c r="AL4001" s="8"/>
      <c r="AM4001" s="8"/>
      <c r="AN4001" s="8"/>
      <c r="AO4001" s="8"/>
      <c r="AP4001" s="8"/>
      <c r="AQ4001" s="8"/>
      <c r="AR4001" s="8"/>
      <c r="AS4001" s="8"/>
      <c r="AT4001" s="8"/>
      <c r="AU4001" s="8"/>
      <c r="AV4001" s="8"/>
      <c r="AW4001" s="8"/>
      <c r="AX4001" s="8"/>
      <c r="AY4001" s="8"/>
      <c r="AZ4001" s="8"/>
      <c r="BA4001" s="8"/>
      <c r="BB4001" s="8"/>
      <c r="BC4001" s="8"/>
      <c r="BD4001" s="8"/>
      <c r="BE4001" s="8"/>
      <c r="BF4001" s="8"/>
      <c r="BG4001" s="8"/>
      <c r="BH4001" s="8"/>
      <c r="BI4001" s="8"/>
      <c r="BJ4001" s="8"/>
      <c r="BK4001" s="8"/>
      <c r="BL4001" s="8"/>
      <c r="BM4001" s="8"/>
      <c r="BN4001" s="8"/>
      <c r="BO4001" s="8"/>
      <c r="BP4001" s="8"/>
      <c r="BQ4001" s="8"/>
      <c r="BR4001" s="8"/>
      <c r="BS4001" s="8"/>
      <c r="BT4001" s="8"/>
      <c r="BU4001" s="8"/>
      <c r="BV4001" s="8"/>
      <c r="BW4001" s="8"/>
      <c r="BX4001" s="8"/>
      <c r="BY4001" s="8"/>
      <c r="BZ4001" s="8"/>
    </row>
    <row r="4002" ht="17" customHeight="1" spans="1:78">
      <c r="A4002" s="8" t="s">
        <v>1683</v>
      </c>
      <c r="B4002" s="8" t="s">
        <v>1684</v>
      </c>
      <c r="C4002" s="8" t="s">
        <v>1531</v>
      </c>
      <c r="D4002" s="8">
        <v>2000</v>
      </c>
      <c r="E4002" s="8">
        <v>92</v>
      </c>
      <c r="F4002" s="8"/>
      <c r="G4002" s="8"/>
      <c r="H4002" s="8" t="s">
        <v>1685</v>
      </c>
      <c r="I4002" s="1">
        <v>37.76</v>
      </c>
      <c r="J4002" s="1">
        <v>-4.51</v>
      </c>
      <c r="K4002" s="1">
        <v>1</v>
      </c>
      <c r="L4002" s="8">
        <v>833</v>
      </c>
      <c r="M4002" s="21">
        <v>18.6290322580645</v>
      </c>
      <c r="N4002" s="1">
        <v>1.51</v>
      </c>
      <c r="O4002" s="8">
        <v>8</v>
      </c>
      <c r="P4002" s="1">
        <f t="shared" si="348"/>
        <v>17.7</v>
      </c>
      <c r="Q4002" s="8">
        <v>43.1</v>
      </c>
      <c r="R4002" s="8">
        <v>39.2</v>
      </c>
      <c r="S4002" s="8" t="s">
        <v>317</v>
      </c>
      <c r="T4002" s="1">
        <v>11.7</v>
      </c>
      <c r="U4002" s="3">
        <v>1.174</v>
      </c>
      <c r="V4002" s="1">
        <f t="shared" si="346"/>
        <v>9.96592844974446</v>
      </c>
      <c r="W4002" s="6" t="s">
        <v>1686</v>
      </c>
      <c r="X4002" s="8">
        <v>4</v>
      </c>
      <c r="Y4002" s="8"/>
      <c r="Z4002" s="8"/>
      <c r="AA4002" s="8" t="s">
        <v>1692</v>
      </c>
      <c r="AB4002" s="8" t="s">
        <v>1690</v>
      </c>
      <c r="AC4002" s="1" t="s">
        <v>1689</v>
      </c>
      <c r="AD4002" s="8">
        <v>0</v>
      </c>
      <c r="AE4002" s="35">
        <v>3800</v>
      </c>
      <c r="AF4002" s="1">
        <f t="shared" si="349"/>
        <v>380</v>
      </c>
      <c r="AG4002" s="35">
        <v>4360</v>
      </c>
      <c r="AH4002" s="1">
        <f t="shared" si="350"/>
        <v>436</v>
      </c>
      <c r="AI4002" s="19"/>
      <c r="AJ4002" s="8"/>
      <c r="AK4002" s="8"/>
      <c r="AL4002" s="8"/>
      <c r="AM4002" s="8"/>
      <c r="AN4002" s="8"/>
      <c r="AO4002" s="8"/>
      <c r="AP4002" s="8"/>
      <c r="AQ4002" s="8"/>
      <c r="AR4002" s="8"/>
      <c r="AS4002" s="8"/>
      <c r="AT4002" s="8"/>
      <c r="AU4002" s="8"/>
      <c r="AV4002" s="8"/>
      <c r="AW4002" s="8"/>
      <c r="AX4002" s="8"/>
      <c r="AY4002" s="8"/>
      <c r="AZ4002" s="8"/>
      <c r="BA4002" s="8"/>
      <c r="BB4002" s="8"/>
      <c r="BC4002" s="8"/>
      <c r="BD4002" s="8"/>
      <c r="BE4002" s="8"/>
      <c r="BF4002" s="8"/>
      <c r="BG4002" s="8"/>
      <c r="BH4002" s="8"/>
      <c r="BI4002" s="8"/>
      <c r="BJ4002" s="8"/>
      <c r="BK4002" s="8"/>
      <c r="BL4002" s="8"/>
      <c r="BM4002" s="8"/>
      <c r="BN4002" s="8"/>
      <c r="BO4002" s="8"/>
      <c r="BP4002" s="8"/>
      <c r="BQ4002" s="8"/>
      <c r="BR4002" s="8"/>
      <c r="BS4002" s="8"/>
      <c r="BT4002" s="8"/>
      <c r="BU4002" s="8"/>
      <c r="BV4002" s="8"/>
      <c r="BW4002" s="8"/>
      <c r="BX4002" s="8"/>
      <c r="BY4002" s="8"/>
      <c r="BZ4002" s="8"/>
    </row>
    <row r="4003" ht="17" customHeight="1" spans="1:78">
      <c r="A4003" s="8" t="s">
        <v>1683</v>
      </c>
      <c r="B4003" s="8" t="s">
        <v>1684</v>
      </c>
      <c r="C4003" s="8" t="s">
        <v>1531</v>
      </c>
      <c r="D4003" s="8">
        <v>2000</v>
      </c>
      <c r="E4003" s="8">
        <v>92</v>
      </c>
      <c r="F4003" s="8"/>
      <c r="G4003" s="8"/>
      <c r="H4003" s="8" t="s">
        <v>1685</v>
      </c>
      <c r="I4003" s="1">
        <v>37.76</v>
      </c>
      <c r="J4003" s="1">
        <v>-4.51</v>
      </c>
      <c r="K4003" s="1">
        <v>1</v>
      </c>
      <c r="L4003" s="8">
        <v>833</v>
      </c>
      <c r="M4003" s="21">
        <v>18.6290322580645</v>
      </c>
      <c r="N4003" s="1">
        <v>1.51</v>
      </c>
      <c r="O4003" s="8">
        <v>8</v>
      </c>
      <c r="P4003" s="1">
        <f t="shared" si="348"/>
        <v>17.7</v>
      </c>
      <c r="Q4003" s="8">
        <v>43.1</v>
      </c>
      <c r="R4003" s="8">
        <v>39.2</v>
      </c>
      <c r="S4003" s="8" t="s">
        <v>317</v>
      </c>
      <c r="T4003" s="1">
        <v>11.7</v>
      </c>
      <c r="U4003" s="3">
        <v>1.174</v>
      </c>
      <c r="V4003" s="1">
        <f t="shared" si="346"/>
        <v>9.96592844974446</v>
      </c>
      <c r="W4003" s="6" t="s">
        <v>1686</v>
      </c>
      <c r="X4003" s="8">
        <v>4</v>
      </c>
      <c r="Y4003" s="8"/>
      <c r="Z4003" s="8"/>
      <c r="AA4003" s="8" t="s">
        <v>1692</v>
      </c>
      <c r="AB4003" s="8" t="s">
        <v>1691</v>
      </c>
      <c r="AC4003" s="1" t="s">
        <v>1689</v>
      </c>
      <c r="AD4003" s="8">
        <v>0</v>
      </c>
      <c r="AE4003" s="35">
        <v>3800</v>
      </c>
      <c r="AF4003" s="1">
        <f t="shared" si="349"/>
        <v>380</v>
      </c>
      <c r="AG4003" s="35">
        <v>4220</v>
      </c>
      <c r="AH4003" s="1">
        <f t="shared" si="350"/>
        <v>422</v>
      </c>
      <c r="AI4003" s="19"/>
      <c r="AJ4003" s="8"/>
      <c r="AK4003" s="8"/>
      <c r="AL4003" s="8"/>
      <c r="AM4003" s="8"/>
      <c r="AN4003" s="8"/>
      <c r="AO4003" s="8"/>
      <c r="AP4003" s="8"/>
      <c r="AQ4003" s="8"/>
      <c r="AR4003" s="8"/>
      <c r="AS4003" s="8"/>
      <c r="AT4003" s="8"/>
      <c r="AU4003" s="8"/>
      <c r="AV4003" s="8"/>
      <c r="AW4003" s="8"/>
      <c r="AX4003" s="8"/>
      <c r="AY4003" s="8"/>
      <c r="AZ4003" s="8"/>
      <c r="BA4003" s="8"/>
      <c r="BB4003" s="8"/>
      <c r="BC4003" s="8"/>
      <c r="BD4003" s="8"/>
      <c r="BE4003" s="8"/>
      <c r="BF4003" s="8"/>
      <c r="BG4003" s="8"/>
      <c r="BH4003" s="8"/>
      <c r="BI4003" s="8"/>
      <c r="BJ4003" s="8"/>
      <c r="BK4003" s="8"/>
      <c r="BL4003" s="8"/>
      <c r="BM4003" s="8"/>
      <c r="BN4003" s="8"/>
      <c r="BO4003" s="8"/>
      <c r="BP4003" s="8"/>
      <c r="BQ4003" s="8"/>
      <c r="BR4003" s="8"/>
      <c r="BS4003" s="8"/>
      <c r="BT4003" s="8"/>
      <c r="BU4003" s="8"/>
      <c r="BV4003" s="8"/>
      <c r="BW4003" s="8"/>
      <c r="BX4003" s="8"/>
      <c r="BY4003" s="8"/>
      <c r="BZ4003" s="8"/>
    </row>
    <row r="4004" ht="17" customHeight="1" spans="1:78">
      <c r="A4004" s="8" t="s">
        <v>1683</v>
      </c>
      <c r="B4004" s="8" t="s">
        <v>1684</v>
      </c>
      <c r="C4004" s="8" t="s">
        <v>1531</v>
      </c>
      <c r="D4004" s="8">
        <v>2000</v>
      </c>
      <c r="E4004" s="8">
        <v>92</v>
      </c>
      <c r="F4004" s="8"/>
      <c r="G4004" s="8"/>
      <c r="H4004" s="8" t="s">
        <v>1685</v>
      </c>
      <c r="I4004" s="1">
        <v>37.76</v>
      </c>
      <c r="J4004" s="1">
        <v>-4.51</v>
      </c>
      <c r="K4004" s="1">
        <v>1</v>
      </c>
      <c r="L4004" s="8">
        <v>1009</v>
      </c>
      <c r="M4004" s="21">
        <v>18.3091397849462</v>
      </c>
      <c r="N4004" s="1">
        <v>1.51</v>
      </c>
      <c r="O4004" s="8">
        <v>8</v>
      </c>
      <c r="P4004" s="1">
        <f t="shared" si="348"/>
        <v>17.7</v>
      </c>
      <c r="Q4004" s="8">
        <v>43.1</v>
      </c>
      <c r="R4004" s="8">
        <v>39.2</v>
      </c>
      <c r="S4004" s="8" t="s">
        <v>317</v>
      </c>
      <c r="T4004" s="1">
        <v>11.7</v>
      </c>
      <c r="U4004" s="3">
        <v>1.174</v>
      </c>
      <c r="V4004" s="1">
        <f t="shared" si="346"/>
        <v>9.96592844974446</v>
      </c>
      <c r="W4004" s="6" t="s">
        <v>1686</v>
      </c>
      <c r="X4004" s="8">
        <v>4</v>
      </c>
      <c r="Y4004" s="8"/>
      <c r="Z4004" s="8"/>
      <c r="AA4004" s="8" t="s">
        <v>1687</v>
      </c>
      <c r="AB4004" s="8" t="s">
        <v>1688</v>
      </c>
      <c r="AC4004" s="1" t="s">
        <v>1689</v>
      </c>
      <c r="AD4004" s="8">
        <v>0</v>
      </c>
      <c r="AE4004" s="35">
        <v>1790</v>
      </c>
      <c r="AF4004" s="1">
        <f t="shared" si="349"/>
        <v>179</v>
      </c>
      <c r="AG4004" s="35">
        <v>640</v>
      </c>
      <c r="AH4004" s="1">
        <f t="shared" si="350"/>
        <v>64</v>
      </c>
      <c r="AI4004" s="19"/>
      <c r="AJ4004" s="8"/>
      <c r="AK4004" s="8"/>
      <c r="AL4004" s="8"/>
      <c r="AM4004" s="8"/>
      <c r="AN4004" s="8"/>
      <c r="AO4004" s="8"/>
      <c r="AP4004" s="8"/>
      <c r="AQ4004" s="8"/>
      <c r="AR4004" s="8"/>
      <c r="AS4004" s="8"/>
      <c r="AT4004" s="8"/>
      <c r="AU4004" s="8"/>
      <c r="AV4004" s="8"/>
      <c r="AW4004" s="8"/>
      <c r="AX4004" s="8"/>
      <c r="AY4004" s="8"/>
      <c r="AZ4004" s="8"/>
      <c r="BA4004" s="8"/>
      <c r="BB4004" s="8"/>
      <c r="BC4004" s="8"/>
      <c r="BD4004" s="8"/>
      <c r="BE4004" s="8"/>
      <c r="BF4004" s="8"/>
      <c r="BG4004" s="8"/>
      <c r="BH4004" s="8"/>
      <c r="BI4004" s="8"/>
      <c r="BJ4004" s="8"/>
      <c r="BK4004" s="8"/>
      <c r="BL4004" s="8"/>
      <c r="BM4004" s="8"/>
      <c r="BN4004" s="8"/>
      <c r="BO4004" s="8"/>
      <c r="BP4004" s="8"/>
      <c r="BQ4004" s="8"/>
      <c r="BR4004" s="8"/>
      <c r="BS4004" s="8"/>
      <c r="BT4004" s="8"/>
      <c r="BU4004" s="8"/>
      <c r="BV4004" s="8"/>
      <c r="BW4004" s="8"/>
      <c r="BX4004" s="8"/>
      <c r="BY4004" s="8"/>
      <c r="BZ4004" s="8"/>
    </row>
    <row r="4005" ht="17" customHeight="1" spans="1:78">
      <c r="A4005" s="8" t="s">
        <v>1683</v>
      </c>
      <c r="B4005" s="8" t="s">
        <v>1684</v>
      </c>
      <c r="C4005" s="8" t="s">
        <v>1531</v>
      </c>
      <c r="D4005" s="8">
        <v>2000</v>
      </c>
      <c r="E4005" s="8">
        <v>92</v>
      </c>
      <c r="F4005" s="8"/>
      <c r="G4005" s="8"/>
      <c r="H4005" s="8" t="s">
        <v>1685</v>
      </c>
      <c r="I4005" s="1">
        <v>37.76</v>
      </c>
      <c r="J4005" s="1">
        <v>-4.51</v>
      </c>
      <c r="K4005" s="1">
        <v>1</v>
      </c>
      <c r="L4005" s="8">
        <v>1009</v>
      </c>
      <c r="M4005" s="21">
        <v>18.3091397849462</v>
      </c>
      <c r="N4005" s="1">
        <v>1.51</v>
      </c>
      <c r="O4005" s="8">
        <v>8</v>
      </c>
      <c r="P4005" s="1">
        <f t="shared" si="348"/>
        <v>17.7</v>
      </c>
      <c r="Q4005" s="8">
        <v>43.1</v>
      </c>
      <c r="R4005" s="8">
        <v>39.2</v>
      </c>
      <c r="S4005" s="8" t="s">
        <v>317</v>
      </c>
      <c r="T4005" s="1">
        <v>11.7</v>
      </c>
      <c r="U4005" s="3">
        <v>1.174</v>
      </c>
      <c r="V4005" s="1">
        <f t="shared" si="346"/>
        <v>9.96592844974446</v>
      </c>
      <c r="W4005" s="6" t="s">
        <v>1686</v>
      </c>
      <c r="X4005" s="8">
        <v>4</v>
      </c>
      <c r="Y4005" s="8"/>
      <c r="Z4005" s="8"/>
      <c r="AA4005" s="8" t="s">
        <v>1687</v>
      </c>
      <c r="AB4005" s="8" t="s">
        <v>1690</v>
      </c>
      <c r="AC4005" s="1" t="s">
        <v>1689</v>
      </c>
      <c r="AD4005" s="8">
        <v>0</v>
      </c>
      <c r="AE4005" s="35">
        <v>1790</v>
      </c>
      <c r="AF4005" s="1">
        <f t="shared" si="349"/>
        <v>179</v>
      </c>
      <c r="AG4005" s="35">
        <v>1550</v>
      </c>
      <c r="AH4005" s="1">
        <f t="shared" si="350"/>
        <v>155</v>
      </c>
      <c r="AI4005" s="19"/>
      <c r="AJ4005" s="8"/>
      <c r="AK4005" s="8"/>
      <c r="AL4005" s="8"/>
      <c r="AM4005" s="8"/>
      <c r="AN4005" s="8"/>
      <c r="AO4005" s="8"/>
      <c r="AP4005" s="8"/>
      <c r="AQ4005" s="8"/>
      <c r="AR4005" s="8"/>
      <c r="AS4005" s="8"/>
      <c r="AT4005" s="8"/>
      <c r="AU4005" s="8"/>
      <c r="AV4005" s="8"/>
      <c r="AW4005" s="8"/>
      <c r="AX4005" s="8"/>
      <c r="AY4005" s="8"/>
      <c r="AZ4005" s="8"/>
      <c r="BA4005" s="8"/>
      <c r="BB4005" s="8"/>
      <c r="BC4005" s="8"/>
      <c r="BD4005" s="8"/>
      <c r="BE4005" s="8"/>
      <c r="BF4005" s="8"/>
      <c r="BG4005" s="8"/>
      <c r="BH4005" s="8"/>
      <c r="BI4005" s="8"/>
      <c r="BJ4005" s="8"/>
      <c r="BK4005" s="8"/>
      <c r="BL4005" s="8"/>
      <c r="BM4005" s="8"/>
      <c r="BN4005" s="8"/>
      <c r="BO4005" s="8"/>
      <c r="BP4005" s="8"/>
      <c r="BQ4005" s="8"/>
      <c r="BR4005" s="8"/>
      <c r="BS4005" s="8"/>
      <c r="BT4005" s="8"/>
      <c r="BU4005" s="8"/>
      <c r="BV4005" s="8"/>
      <c r="BW4005" s="8"/>
      <c r="BX4005" s="8"/>
      <c r="BY4005" s="8"/>
      <c r="BZ4005" s="8"/>
    </row>
    <row r="4006" ht="17" customHeight="1" spans="1:78">
      <c r="A4006" s="8" t="s">
        <v>1683</v>
      </c>
      <c r="B4006" s="8" t="s">
        <v>1684</v>
      </c>
      <c r="C4006" s="8" t="s">
        <v>1531</v>
      </c>
      <c r="D4006" s="8">
        <v>2000</v>
      </c>
      <c r="E4006" s="8">
        <v>92</v>
      </c>
      <c r="F4006" s="8"/>
      <c r="G4006" s="8"/>
      <c r="H4006" s="8" t="s">
        <v>1685</v>
      </c>
      <c r="I4006" s="1">
        <v>37.76</v>
      </c>
      <c r="J4006" s="1">
        <v>-4.51</v>
      </c>
      <c r="K4006" s="1">
        <v>1</v>
      </c>
      <c r="L4006" s="8">
        <v>1009</v>
      </c>
      <c r="M4006" s="21">
        <v>18.3091397849462</v>
      </c>
      <c r="N4006" s="1">
        <v>1.51</v>
      </c>
      <c r="O4006" s="8">
        <v>8</v>
      </c>
      <c r="P4006" s="1">
        <f t="shared" si="348"/>
        <v>17.7</v>
      </c>
      <c r="Q4006" s="8">
        <v>43.1</v>
      </c>
      <c r="R4006" s="8">
        <v>39.2</v>
      </c>
      <c r="S4006" s="8" t="s">
        <v>317</v>
      </c>
      <c r="T4006" s="1">
        <v>11.7</v>
      </c>
      <c r="U4006" s="3">
        <v>1.174</v>
      </c>
      <c r="V4006" s="1">
        <f t="shared" si="346"/>
        <v>9.96592844974446</v>
      </c>
      <c r="W4006" s="6" t="s">
        <v>1686</v>
      </c>
      <c r="X4006" s="8">
        <v>4</v>
      </c>
      <c r="Y4006" s="8"/>
      <c r="Z4006" s="8"/>
      <c r="AA4006" s="8" t="s">
        <v>1687</v>
      </c>
      <c r="AB4006" s="8" t="s">
        <v>1691</v>
      </c>
      <c r="AC4006" s="1" t="s">
        <v>1689</v>
      </c>
      <c r="AD4006" s="8">
        <v>0</v>
      </c>
      <c r="AE4006" s="35">
        <v>1790</v>
      </c>
      <c r="AF4006" s="1">
        <f t="shared" si="349"/>
        <v>179</v>
      </c>
      <c r="AG4006" s="35">
        <v>1910</v>
      </c>
      <c r="AH4006" s="1">
        <f t="shared" si="350"/>
        <v>191</v>
      </c>
      <c r="AI4006" s="19"/>
      <c r="AJ4006" s="8"/>
      <c r="AK4006" s="8"/>
      <c r="AL4006" s="8"/>
      <c r="AM4006" s="8"/>
      <c r="AN4006" s="8"/>
      <c r="AO4006" s="8"/>
      <c r="AP4006" s="8"/>
      <c r="AQ4006" s="8"/>
      <c r="AR4006" s="8"/>
      <c r="AS4006" s="8"/>
      <c r="AT4006" s="8"/>
      <c r="AU4006" s="8"/>
      <c r="AV4006" s="8"/>
      <c r="AW4006" s="8"/>
      <c r="AX4006" s="8"/>
      <c r="AY4006" s="8"/>
      <c r="AZ4006" s="8"/>
      <c r="BA4006" s="8"/>
      <c r="BB4006" s="8"/>
      <c r="BC4006" s="8"/>
      <c r="BD4006" s="8"/>
      <c r="BE4006" s="8"/>
      <c r="BF4006" s="8"/>
      <c r="BG4006" s="8"/>
      <c r="BH4006" s="8"/>
      <c r="BI4006" s="8"/>
      <c r="BJ4006" s="8"/>
      <c r="BK4006" s="8"/>
      <c r="BL4006" s="8"/>
      <c r="BM4006" s="8"/>
      <c r="BN4006" s="8"/>
      <c r="BO4006" s="8"/>
      <c r="BP4006" s="8"/>
      <c r="BQ4006" s="8"/>
      <c r="BR4006" s="8"/>
      <c r="BS4006" s="8"/>
      <c r="BT4006" s="8"/>
      <c r="BU4006" s="8"/>
      <c r="BV4006" s="8"/>
      <c r="BW4006" s="8"/>
      <c r="BX4006" s="8"/>
      <c r="BY4006" s="8"/>
      <c r="BZ4006" s="8"/>
    </row>
    <row r="4007" ht="17" customHeight="1" spans="1:78">
      <c r="A4007" s="8" t="s">
        <v>1683</v>
      </c>
      <c r="B4007" s="8" t="s">
        <v>1684</v>
      </c>
      <c r="C4007" s="8" t="s">
        <v>1531</v>
      </c>
      <c r="D4007" s="8">
        <v>2000</v>
      </c>
      <c r="E4007" s="8">
        <v>92</v>
      </c>
      <c r="F4007" s="8"/>
      <c r="G4007" s="8"/>
      <c r="H4007" s="8" t="s">
        <v>1685</v>
      </c>
      <c r="I4007" s="1">
        <v>37.76</v>
      </c>
      <c r="J4007" s="1">
        <v>-4.51</v>
      </c>
      <c r="K4007" s="1">
        <v>1</v>
      </c>
      <c r="L4007" s="8">
        <v>1009</v>
      </c>
      <c r="M4007" s="21">
        <v>18.3091397849462</v>
      </c>
      <c r="N4007" s="1">
        <v>1.51</v>
      </c>
      <c r="O4007" s="8">
        <v>8</v>
      </c>
      <c r="P4007" s="1">
        <f t="shared" si="348"/>
        <v>17.7</v>
      </c>
      <c r="Q4007" s="8">
        <v>43.1</v>
      </c>
      <c r="R4007" s="8">
        <v>39.2</v>
      </c>
      <c r="S4007" s="8" t="s">
        <v>317</v>
      </c>
      <c r="T4007" s="1">
        <v>11.7</v>
      </c>
      <c r="U4007" s="3">
        <v>1.174</v>
      </c>
      <c r="V4007" s="1">
        <f t="shared" si="346"/>
        <v>9.96592844974446</v>
      </c>
      <c r="W4007" s="6" t="s">
        <v>1686</v>
      </c>
      <c r="X4007" s="8">
        <v>4</v>
      </c>
      <c r="Y4007" s="8"/>
      <c r="Z4007" s="8"/>
      <c r="AA4007" s="8" t="s">
        <v>1692</v>
      </c>
      <c r="AB4007" s="8" t="s">
        <v>1688</v>
      </c>
      <c r="AC4007" s="1" t="s">
        <v>1689</v>
      </c>
      <c r="AD4007" s="8">
        <v>0</v>
      </c>
      <c r="AE4007" s="35">
        <v>1540</v>
      </c>
      <c r="AF4007" s="1">
        <f t="shared" si="349"/>
        <v>154</v>
      </c>
      <c r="AG4007" s="35">
        <v>640</v>
      </c>
      <c r="AH4007" s="1">
        <f t="shared" si="350"/>
        <v>64</v>
      </c>
      <c r="AI4007" s="19"/>
      <c r="AJ4007" s="8"/>
      <c r="AK4007" s="8"/>
      <c r="AL4007" s="8"/>
      <c r="AM4007" s="8"/>
      <c r="AN4007" s="8"/>
      <c r="AO4007" s="8"/>
      <c r="AP4007" s="8"/>
      <c r="AQ4007" s="8"/>
      <c r="AR4007" s="8"/>
      <c r="AS4007" s="8"/>
      <c r="AT4007" s="8"/>
      <c r="AU4007" s="8"/>
      <c r="AV4007" s="8"/>
      <c r="AW4007" s="8"/>
      <c r="AX4007" s="8"/>
      <c r="AY4007" s="8"/>
      <c r="AZ4007" s="8"/>
      <c r="BA4007" s="8"/>
      <c r="BB4007" s="8"/>
      <c r="BC4007" s="8"/>
      <c r="BD4007" s="8"/>
      <c r="BE4007" s="8"/>
      <c r="BF4007" s="8"/>
      <c r="BG4007" s="8"/>
      <c r="BH4007" s="8"/>
      <c r="BI4007" s="8"/>
      <c r="BJ4007" s="8"/>
      <c r="BK4007" s="8"/>
      <c r="BL4007" s="8"/>
      <c r="BM4007" s="8"/>
      <c r="BN4007" s="8"/>
      <c r="BO4007" s="8"/>
      <c r="BP4007" s="8"/>
      <c r="BQ4007" s="8"/>
      <c r="BR4007" s="8"/>
      <c r="BS4007" s="8"/>
      <c r="BT4007" s="8"/>
      <c r="BU4007" s="8"/>
      <c r="BV4007" s="8"/>
      <c r="BW4007" s="8"/>
      <c r="BX4007" s="8"/>
      <c r="BY4007" s="8"/>
      <c r="BZ4007" s="8"/>
    </row>
    <row r="4008" ht="17" customHeight="1" spans="1:78">
      <c r="A4008" s="8" t="s">
        <v>1683</v>
      </c>
      <c r="B4008" s="8" t="s">
        <v>1684</v>
      </c>
      <c r="C4008" s="8" t="s">
        <v>1531</v>
      </c>
      <c r="D4008" s="8">
        <v>2000</v>
      </c>
      <c r="E4008" s="8">
        <v>92</v>
      </c>
      <c r="F4008" s="8"/>
      <c r="G4008" s="8"/>
      <c r="H4008" s="8" t="s">
        <v>1685</v>
      </c>
      <c r="I4008" s="1">
        <v>37.76</v>
      </c>
      <c r="J4008" s="1">
        <v>-4.51</v>
      </c>
      <c r="K4008" s="1">
        <v>1</v>
      </c>
      <c r="L4008" s="8">
        <v>1009</v>
      </c>
      <c r="M4008" s="21">
        <v>18.3091397849462</v>
      </c>
      <c r="N4008" s="1">
        <v>1.51</v>
      </c>
      <c r="O4008" s="8">
        <v>8</v>
      </c>
      <c r="P4008" s="1">
        <f t="shared" si="348"/>
        <v>17.7</v>
      </c>
      <c r="Q4008" s="8">
        <v>43.1</v>
      </c>
      <c r="R4008" s="8">
        <v>39.2</v>
      </c>
      <c r="S4008" s="8" t="s">
        <v>317</v>
      </c>
      <c r="T4008" s="1">
        <v>11.7</v>
      </c>
      <c r="U4008" s="3">
        <v>1.174</v>
      </c>
      <c r="V4008" s="1">
        <f t="shared" si="346"/>
        <v>9.96592844974446</v>
      </c>
      <c r="W4008" s="6" t="s">
        <v>1686</v>
      </c>
      <c r="X4008" s="8">
        <v>4</v>
      </c>
      <c r="Y4008" s="8"/>
      <c r="Z4008" s="8"/>
      <c r="AA4008" s="8" t="s">
        <v>1692</v>
      </c>
      <c r="AB4008" s="8" t="s">
        <v>1690</v>
      </c>
      <c r="AC4008" s="1" t="s">
        <v>1689</v>
      </c>
      <c r="AD4008" s="8">
        <v>0</v>
      </c>
      <c r="AE4008" s="35">
        <v>1540</v>
      </c>
      <c r="AF4008" s="1">
        <f t="shared" si="349"/>
        <v>154</v>
      </c>
      <c r="AG4008" s="35">
        <v>1550</v>
      </c>
      <c r="AH4008" s="1">
        <f t="shared" si="350"/>
        <v>155</v>
      </c>
      <c r="AI4008" s="19"/>
      <c r="AJ4008" s="8"/>
      <c r="AK4008" s="8"/>
      <c r="AL4008" s="8"/>
      <c r="AM4008" s="8"/>
      <c r="AN4008" s="8"/>
      <c r="AO4008" s="8"/>
      <c r="AP4008" s="8"/>
      <c r="AQ4008" s="8"/>
      <c r="AR4008" s="8"/>
      <c r="AS4008" s="8"/>
      <c r="AT4008" s="8"/>
      <c r="AU4008" s="8"/>
      <c r="AV4008" s="8"/>
      <c r="AW4008" s="8"/>
      <c r="AX4008" s="8"/>
      <c r="AY4008" s="8"/>
      <c r="AZ4008" s="8"/>
      <c r="BA4008" s="8"/>
      <c r="BB4008" s="8"/>
      <c r="BC4008" s="8"/>
      <c r="BD4008" s="8"/>
      <c r="BE4008" s="8"/>
      <c r="BF4008" s="8"/>
      <c r="BG4008" s="8"/>
      <c r="BH4008" s="8"/>
      <c r="BI4008" s="8"/>
      <c r="BJ4008" s="8"/>
      <c r="BK4008" s="8"/>
      <c r="BL4008" s="8"/>
      <c r="BM4008" s="8"/>
      <c r="BN4008" s="8"/>
      <c r="BO4008" s="8"/>
      <c r="BP4008" s="8"/>
      <c r="BQ4008" s="8"/>
      <c r="BR4008" s="8"/>
      <c r="BS4008" s="8"/>
      <c r="BT4008" s="8"/>
      <c r="BU4008" s="8"/>
      <c r="BV4008" s="8"/>
      <c r="BW4008" s="8"/>
      <c r="BX4008" s="8"/>
      <c r="BY4008" s="8"/>
      <c r="BZ4008" s="8"/>
    </row>
    <row r="4009" ht="17" customHeight="1" spans="1:78">
      <c r="A4009" s="8" t="s">
        <v>1683</v>
      </c>
      <c r="B4009" s="8" t="s">
        <v>1684</v>
      </c>
      <c r="C4009" s="8" t="s">
        <v>1531</v>
      </c>
      <c r="D4009" s="8">
        <v>2000</v>
      </c>
      <c r="E4009" s="8">
        <v>92</v>
      </c>
      <c r="F4009" s="8"/>
      <c r="G4009" s="8"/>
      <c r="H4009" s="8" t="s">
        <v>1685</v>
      </c>
      <c r="I4009" s="1">
        <v>37.76</v>
      </c>
      <c r="J4009" s="1">
        <v>-4.51</v>
      </c>
      <c r="K4009" s="1">
        <v>1</v>
      </c>
      <c r="L4009" s="8">
        <v>1009</v>
      </c>
      <c r="M4009" s="21">
        <v>18.3091397849462</v>
      </c>
      <c r="N4009" s="1">
        <v>1.51</v>
      </c>
      <c r="O4009" s="8">
        <v>8</v>
      </c>
      <c r="P4009" s="1">
        <f t="shared" si="348"/>
        <v>17.7</v>
      </c>
      <c r="Q4009" s="8">
        <v>43.1</v>
      </c>
      <c r="R4009" s="8">
        <v>39.2</v>
      </c>
      <c r="S4009" s="8" t="s">
        <v>317</v>
      </c>
      <c r="T4009" s="1">
        <v>11.7</v>
      </c>
      <c r="U4009" s="3">
        <v>1.174</v>
      </c>
      <c r="V4009" s="1">
        <f t="shared" si="346"/>
        <v>9.96592844974446</v>
      </c>
      <c r="W4009" s="6" t="s">
        <v>1686</v>
      </c>
      <c r="X4009" s="8">
        <v>4</v>
      </c>
      <c r="Y4009" s="8"/>
      <c r="Z4009" s="8"/>
      <c r="AA4009" s="8" t="s">
        <v>1692</v>
      </c>
      <c r="AB4009" s="8" t="s">
        <v>1691</v>
      </c>
      <c r="AC4009" s="1" t="s">
        <v>1689</v>
      </c>
      <c r="AD4009" s="8">
        <v>0</v>
      </c>
      <c r="AE4009" s="35">
        <v>1540</v>
      </c>
      <c r="AF4009" s="1">
        <f t="shared" si="349"/>
        <v>154</v>
      </c>
      <c r="AG4009" s="35">
        <v>1910</v>
      </c>
      <c r="AH4009" s="1">
        <f t="shared" si="350"/>
        <v>191</v>
      </c>
      <c r="AI4009" s="19"/>
      <c r="AJ4009" s="8"/>
      <c r="AK4009" s="8"/>
      <c r="AL4009" s="8"/>
      <c r="AM4009" s="8"/>
      <c r="AN4009" s="8"/>
      <c r="AO4009" s="8"/>
      <c r="AP4009" s="8"/>
      <c r="AQ4009" s="8"/>
      <c r="AR4009" s="8"/>
      <c r="AS4009" s="8"/>
      <c r="AT4009" s="8"/>
      <c r="AU4009" s="8"/>
      <c r="AV4009" s="8"/>
      <c r="AW4009" s="8"/>
      <c r="AX4009" s="8"/>
      <c r="AY4009" s="8"/>
      <c r="AZ4009" s="8"/>
      <c r="BA4009" s="8"/>
      <c r="BB4009" s="8"/>
      <c r="BC4009" s="8"/>
      <c r="BD4009" s="8"/>
      <c r="BE4009" s="8"/>
      <c r="BF4009" s="8"/>
      <c r="BG4009" s="8"/>
      <c r="BH4009" s="8"/>
      <c r="BI4009" s="8"/>
      <c r="BJ4009" s="8"/>
      <c r="BK4009" s="8"/>
      <c r="BL4009" s="8"/>
      <c r="BM4009" s="8"/>
      <c r="BN4009" s="8"/>
      <c r="BO4009" s="8"/>
      <c r="BP4009" s="8"/>
      <c r="BQ4009" s="8"/>
      <c r="BR4009" s="8"/>
      <c r="BS4009" s="8"/>
      <c r="BT4009" s="8"/>
      <c r="BU4009" s="8"/>
      <c r="BV4009" s="8"/>
      <c r="BW4009" s="8"/>
      <c r="BX4009" s="8"/>
      <c r="BY4009" s="8"/>
      <c r="BZ4009" s="8"/>
    </row>
    <row r="4010" ht="17" customHeight="1" spans="1:78">
      <c r="A4010" s="8" t="s">
        <v>1683</v>
      </c>
      <c r="B4010" s="8" t="s">
        <v>1684</v>
      </c>
      <c r="C4010" s="8" t="s">
        <v>1531</v>
      </c>
      <c r="D4010" s="8">
        <v>2000</v>
      </c>
      <c r="E4010" s="8">
        <v>92</v>
      </c>
      <c r="F4010" s="8"/>
      <c r="G4010" s="8"/>
      <c r="H4010" s="8" t="s">
        <v>1685</v>
      </c>
      <c r="I4010" s="1">
        <v>37.76</v>
      </c>
      <c r="J4010" s="1">
        <v>-4.51</v>
      </c>
      <c r="K4010" s="1">
        <v>1</v>
      </c>
      <c r="L4010" s="8">
        <v>938</v>
      </c>
      <c r="M4010" s="21">
        <v>18.7231182795699</v>
      </c>
      <c r="N4010" s="1">
        <v>1.51</v>
      </c>
      <c r="O4010" s="8">
        <v>8</v>
      </c>
      <c r="P4010" s="1">
        <f t="shared" si="348"/>
        <v>17.7</v>
      </c>
      <c r="Q4010" s="8">
        <v>43.1</v>
      </c>
      <c r="R4010" s="8">
        <v>39.2</v>
      </c>
      <c r="S4010" s="8" t="s">
        <v>317</v>
      </c>
      <c r="T4010" s="1">
        <v>11.7</v>
      </c>
      <c r="U4010" s="3">
        <v>1.174</v>
      </c>
      <c r="V4010" s="1">
        <f t="shared" si="346"/>
        <v>9.96592844974446</v>
      </c>
      <c r="W4010" s="6" t="s">
        <v>1686</v>
      </c>
      <c r="X4010" s="8">
        <v>4</v>
      </c>
      <c r="Y4010" s="8"/>
      <c r="Z4010" s="8"/>
      <c r="AA4010" s="8" t="s">
        <v>1687</v>
      </c>
      <c r="AB4010" s="8" t="s">
        <v>1688</v>
      </c>
      <c r="AC4010" s="1" t="s">
        <v>1689</v>
      </c>
      <c r="AD4010" s="8">
        <v>0</v>
      </c>
      <c r="AE4010" s="35">
        <v>1060</v>
      </c>
      <c r="AF4010" s="1">
        <f t="shared" si="349"/>
        <v>106</v>
      </c>
      <c r="AG4010" s="35">
        <v>1780</v>
      </c>
      <c r="AH4010" s="1">
        <f t="shared" si="350"/>
        <v>178</v>
      </c>
      <c r="AI4010" s="19"/>
      <c r="AJ4010" s="8"/>
      <c r="AK4010" s="8"/>
      <c r="AL4010" s="8"/>
      <c r="AM4010" s="8"/>
      <c r="AN4010" s="8"/>
      <c r="AO4010" s="8"/>
      <c r="AP4010" s="8"/>
      <c r="AQ4010" s="8"/>
      <c r="AR4010" s="8"/>
      <c r="AS4010" s="8"/>
      <c r="AT4010" s="8"/>
      <c r="AU4010" s="8"/>
      <c r="AV4010" s="8"/>
      <c r="AW4010" s="8"/>
      <c r="AX4010" s="8"/>
      <c r="AY4010" s="8"/>
      <c r="AZ4010" s="8"/>
      <c r="BA4010" s="8"/>
      <c r="BB4010" s="8"/>
      <c r="BC4010" s="8"/>
      <c r="BD4010" s="8"/>
      <c r="BE4010" s="8"/>
      <c r="BF4010" s="8"/>
      <c r="BG4010" s="8"/>
      <c r="BH4010" s="8"/>
      <c r="BI4010" s="8"/>
      <c r="BJ4010" s="8"/>
      <c r="BK4010" s="8"/>
      <c r="BL4010" s="8"/>
      <c r="BM4010" s="8"/>
      <c r="BN4010" s="8"/>
      <c r="BO4010" s="8"/>
      <c r="BP4010" s="8"/>
      <c r="BQ4010" s="8"/>
      <c r="BR4010" s="8"/>
      <c r="BS4010" s="8"/>
      <c r="BT4010" s="8"/>
      <c r="BU4010" s="8"/>
      <c r="BV4010" s="8"/>
      <c r="BW4010" s="8"/>
      <c r="BX4010" s="8"/>
      <c r="BY4010" s="8"/>
      <c r="BZ4010" s="8"/>
    </row>
    <row r="4011" ht="17" customHeight="1" spans="1:78">
      <c r="A4011" s="8" t="s">
        <v>1683</v>
      </c>
      <c r="B4011" s="8" t="s">
        <v>1684</v>
      </c>
      <c r="C4011" s="8" t="s">
        <v>1531</v>
      </c>
      <c r="D4011" s="8">
        <v>2000</v>
      </c>
      <c r="E4011" s="8">
        <v>92</v>
      </c>
      <c r="F4011" s="8"/>
      <c r="G4011" s="8"/>
      <c r="H4011" s="8" t="s">
        <v>1685</v>
      </c>
      <c r="I4011" s="1">
        <v>37.76</v>
      </c>
      <c r="J4011" s="1">
        <v>-4.51</v>
      </c>
      <c r="K4011" s="1">
        <v>1</v>
      </c>
      <c r="L4011" s="8">
        <v>938</v>
      </c>
      <c r="M4011" s="21">
        <v>18.7231182795699</v>
      </c>
      <c r="N4011" s="1">
        <v>1.51</v>
      </c>
      <c r="O4011" s="8">
        <v>8</v>
      </c>
      <c r="P4011" s="1">
        <f t="shared" si="348"/>
        <v>17.7</v>
      </c>
      <c r="Q4011" s="8">
        <v>43.1</v>
      </c>
      <c r="R4011" s="8">
        <v>39.2</v>
      </c>
      <c r="S4011" s="8" t="s">
        <v>317</v>
      </c>
      <c r="T4011" s="1">
        <v>11.7</v>
      </c>
      <c r="U4011" s="3">
        <v>1.174</v>
      </c>
      <c r="V4011" s="1">
        <f t="shared" si="346"/>
        <v>9.96592844974446</v>
      </c>
      <c r="W4011" s="6" t="s">
        <v>1686</v>
      </c>
      <c r="X4011" s="8">
        <v>4</v>
      </c>
      <c r="Y4011" s="8"/>
      <c r="Z4011" s="8"/>
      <c r="AA4011" s="8" t="s">
        <v>1687</v>
      </c>
      <c r="AB4011" s="8" t="s">
        <v>1690</v>
      </c>
      <c r="AC4011" s="1" t="s">
        <v>1689</v>
      </c>
      <c r="AD4011" s="8">
        <v>0</v>
      </c>
      <c r="AE4011" s="35">
        <v>1060</v>
      </c>
      <c r="AF4011" s="1">
        <f t="shared" si="349"/>
        <v>106</v>
      </c>
      <c r="AG4011" s="35">
        <v>2100</v>
      </c>
      <c r="AH4011" s="1">
        <f t="shared" si="350"/>
        <v>210</v>
      </c>
      <c r="AI4011" s="19"/>
      <c r="AJ4011" s="8"/>
      <c r="AK4011" s="8"/>
      <c r="AL4011" s="8"/>
      <c r="AM4011" s="8"/>
      <c r="AN4011" s="8"/>
      <c r="AO4011" s="8"/>
      <c r="AP4011" s="8"/>
      <c r="AQ4011" s="8"/>
      <c r="AR4011" s="8"/>
      <c r="AS4011" s="8"/>
      <c r="AT4011" s="8"/>
      <c r="AU4011" s="8"/>
      <c r="AV4011" s="8"/>
      <c r="AW4011" s="8"/>
      <c r="AX4011" s="8"/>
      <c r="AY4011" s="8"/>
      <c r="AZ4011" s="8"/>
      <c r="BA4011" s="8"/>
      <c r="BB4011" s="8"/>
      <c r="BC4011" s="8"/>
      <c r="BD4011" s="8"/>
      <c r="BE4011" s="8"/>
      <c r="BF4011" s="8"/>
      <c r="BG4011" s="8"/>
      <c r="BH4011" s="8"/>
      <c r="BI4011" s="8"/>
      <c r="BJ4011" s="8"/>
      <c r="BK4011" s="8"/>
      <c r="BL4011" s="8"/>
      <c r="BM4011" s="8"/>
      <c r="BN4011" s="8"/>
      <c r="BO4011" s="8"/>
      <c r="BP4011" s="8"/>
      <c r="BQ4011" s="8"/>
      <c r="BR4011" s="8"/>
      <c r="BS4011" s="8"/>
      <c r="BT4011" s="8"/>
      <c r="BU4011" s="8"/>
      <c r="BV4011" s="8"/>
      <c r="BW4011" s="8"/>
      <c r="BX4011" s="8"/>
      <c r="BY4011" s="8"/>
      <c r="BZ4011" s="8"/>
    </row>
    <row r="4012" ht="17" customHeight="1" spans="1:78">
      <c r="A4012" s="8" t="s">
        <v>1683</v>
      </c>
      <c r="B4012" s="8" t="s">
        <v>1684</v>
      </c>
      <c r="C4012" s="8" t="s">
        <v>1531</v>
      </c>
      <c r="D4012" s="8">
        <v>2000</v>
      </c>
      <c r="E4012" s="8">
        <v>92</v>
      </c>
      <c r="F4012" s="8"/>
      <c r="G4012" s="8"/>
      <c r="H4012" s="8" t="s">
        <v>1685</v>
      </c>
      <c r="I4012" s="1">
        <v>37.76</v>
      </c>
      <c r="J4012" s="1">
        <v>-4.51</v>
      </c>
      <c r="K4012" s="1">
        <v>1</v>
      </c>
      <c r="L4012" s="8">
        <v>938</v>
      </c>
      <c r="M4012" s="21">
        <v>18.7231182795699</v>
      </c>
      <c r="N4012" s="1">
        <v>1.51</v>
      </c>
      <c r="O4012" s="8">
        <v>8</v>
      </c>
      <c r="P4012" s="1">
        <f t="shared" si="348"/>
        <v>17.7</v>
      </c>
      <c r="Q4012" s="8">
        <v>43.1</v>
      </c>
      <c r="R4012" s="8">
        <v>39.2</v>
      </c>
      <c r="S4012" s="8" t="s">
        <v>317</v>
      </c>
      <c r="T4012" s="1">
        <v>11.7</v>
      </c>
      <c r="U4012" s="3">
        <v>1.174</v>
      </c>
      <c r="V4012" s="1">
        <f t="shared" si="346"/>
        <v>9.96592844974446</v>
      </c>
      <c r="W4012" s="6" t="s">
        <v>1686</v>
      </c>
      <c r="X4012" s="8">
        <v>4</v>
      </c>
      <c r="Y4012" s="8"/>
      <c r="Z4012" s="8"/>
      <c r="AA4012" s="8" t="s">
        <v>1687</v>
      </c>
      <c r="AB4012" s="8" t="s">
        <v>1691</v>
      </c>
      <c r="AC4012" s="1" t="s">
        <v>1689</v>
      </c>
      <c r="AD4012" s="8">
        <v>0</v>
      </c>
      <c r="AE4012" s="35">
        <v>1060</v>
      </c>
      <c r="AF4012" s="1">
        <f t="shared" si="349"/>
        <v>106</v>
      </c>
      <c r="AG4012" s="35">
        <v>2030</v>
      </c>
      <c r="AH4012" s="1">
        <f t="shared" si="350"/>
        <v>203</v>
      </c>
      <c r="AI4012" s="19"/>
      <c r="AJ4012" s="8"/>
      <c r="AK4012" s="8"/>
      <c r="AL4012" s="8"/>
      <c r="AM4012" s="8"/>
      <c r="AN4012" s="8"/>
      <c r="AO4012" s="8"/>
      <c r="AP4012" s="8"/>
      <c r="AQ4012" s="8"/>
      <c r="AR4012" s="8"/>
      <c r="AS4012" s="8"/>
      <c r="AT4012" s="8"/>
      <c r="AU4012" s="8"/>
      <c r="AV4012" s="8"/>
      <c r="AW4012" s="8"/>
      <c r="AX4012" s="8"/>
      <c r="AY4012" s="8"/>
      <c r="AZ4012" s="8"/>
      <c r="BA4012" s="8"/>
      <c r="BB4012" s="8"/>
      <c r="BC4012" s="8"/>
      <c r="BD4012" s="8"/>
      <c r="BE4012" s="8"/>
      <c r="BF4012" s="8"/>
      <c r="BG4012" s="8"/>
      <c r="BH4012" s="8"/>
      <c r="BI4012" s="8"/>
      <c r="BJ4012" s="8"/>
      <c r="BK4012" s="8"/>
      <c r="BL4012" s="8"/>
      <c r="BM4012" s="8"/>
      <c r="BN4012" s="8"/>
      <c r="BO4012" s="8"/>
      <c r="BP4012" s="8"/>
      <c r="BQ4012" s="8"/>
      <c r="BR4012" s="8"/>
      <c r="BS4012" s="8"/>
      <c r="BT4012" s="8"/>
      <c r="BU4012" s="8"/>
      <c r="BV4012" s="8"/>
      <c r="BW4012" s="8"/>
      <c r="BX4012" s="8"/>
      <c r="BY4012" s="8"/>
      <c r="BZ4012" s="8"/>
    </row>
    <row r="4013" ht="17" customHeight="1" spans="1:78">
      <c r="A4013" s="8" t="s">
        <v>1683</v>
      </c>
      <c r="B4013" s="8" t="s">
        <v>1684</v>
      </c>
      <c r="C4013" s="8" t="s">
        <v>1531</v>
      </c>
      <c r="D4013" s="8">
        <v>2000</v>
      </c>
      <c r="E4013" s="8">
        <v>92</v>
      </c>
      <c r="F4013" s="8"/>
      <c r="G4013" s="8"/>
      <c r="H4013" s="8" t="s">
        <v>1685</v>
      </c>
      <c r="I4013" s="1">
        <v>37.76</v>
      </c>
      <c r="J4013" s="1">
        <v>-4.51</v>
      </c>
      <c r="K4013" s="1">
        <v>1</v>
      </c>
      <c r="L4013" s="8">
        <v>938</v>
      </c>
      <c r="M4013" s="21">
        <v>18.7231182795699</v>
      </c>
      <c r="N4013" s="1">
        <v>1.51</v>
      </c>
      <c r="O4013" s="8">
        <v>8</v>
      </c>
      <c r="P4013" s="1">
        <f t="shared" si="348"/>
        <v>17.7</v>
      </c>
      <c r="Q4013" s="8">
        <v>43.1</v>
      </c>
      <c r="R4013" s="8">
        <v>39.2</v>
      </c>
      <c r="S4013" s="8" t="s">
        <v>317</v>
      </c>
      <c r="T4013" s="1">
        <v>11.7</v>
      </c>
      <c r="U4013" s="3">
        <v>1.174</v>
      </c>
      <c r="V4013" s="1">
        <f t="shared" si="346"/>
        <v>9.96592844974446</v>
      </c>
      <c r="W4013" s="6" t="s">
        <v>1686</v>
      </c>
      <c r="X4013" s="8">
        <v>4</v>
      </c>
      <c r="Y4013" s="8"/>
      <c r="Z4013" s="8"/>
      <c r="AA4013" s="8" t="s">
        <v>1692</v>
      </c>
      <c r="AB4013" s="8" t="s">
        <v>1688</v>
      </c>
      <c r="AC4013" s="1" t="s">
        <v>1689</v>
      </c>
      <c r="AD4013" s="8">
        <v>0</v>
      </c>
      <c r="AE4013" s="35">
        <v>1770</v>
      </c>
      <c r="AF4013" s="1">
        <f t="shared" si="349"/>
        <v>177</v>
      </c>
      <c r="AG4013" s="35">
        <v>1780</v>
      </c>
      <c r="AH4013" s="1">
        <f t="shared" si="350"/>
        <v>178</v>
      </c>
      <c r="AI4013" s="19"/>
      <c r="AJ4013" s="8"/>
      <c r="AK4013" s="8"/>
      <c r="AL4013" s="8"/>
      <c r="AM4013" s="8"/>
      <c r="AN4013" s="8"/>
      <c r="AO4013" s="8"/>
      <c r="AP4013" s="8"/>
      <c r="AQ4013" s="8"/>
      <c r="AR4013" s="8"/>
      <c r="AS4013" s="8"/>
      <c r="AT4013" s="8"/>
      <c r="AU4013" s="8"/>
      <c r="AV4013" s="8"/>
      <c r="AW4013" s="8"/>
      <c r="AX4013" s="8"/>
      <c r="AY4013" s="8"/>
      <c r="AZ4013" s="8"/>
      <c r="BA4013" s="8"/>
      <c r="BB4013" s="8"/>
      <c r="BC4013" s="8"/>
      <c r="BD4013" s="8"/>
      <c r="BE4013" s="8"/>
      <c r="BF4013" s="8"/>
      <c r="BG4013" s="8"/>
      <c r="BH4013" s="8"/>
      <c r="BI4013" s="8"/>
      <c r="BJ4013" s="8"/>
      <c r="BK4013" s="8"/>
      <c r="BL4013" s="8"/>
      <c r="BM4013" s="8"/>
      <c r="BN4013" s="8"/>
      <c r="BO4013" s="8"/>
      <c r="BP4013" s="8"/>
      <c r="BQ4013" s="8"/>
      <c r="BR4013" s="8"/>
      <c r="BS4013" s="8"/>
      <c r="BT4013" s="8"/>
      <c r="BU4013" s="8"/>
      <c r="BV4013" s="8"/>
      <c r="BW4013" s="8"/>
      <c r="BX4013" s="8"/>
      <c r="BY4013" s="8"/>
      <c r="BZ4013" s="8"/>
    </row>
    <row r="4014" ht="17" customHeight="1" spans="1:78">
      <c r="A4014" s="8" t="s">
        <v>1683</v>
      </c>
      <c r="B4014" s="8" t="s">
        <v>1684</v>
      </c>
      <c r="C4014" s="8" t="s">
        <v>1531</v>
      </c>
      <c r="D4014" s="8">
        <v>2000</v>
      </c>
      <c r="E4014" s="8">
        <v>92</v>
      </c>
      <c r="F4014" s="8"/>
      <c r="G4014" s="8"/>
      <c r="H4014" s="8" t="s">
        <v>1685</v>
      </c>
      <c r="I4014" s="1">
        <v>37.76</v>
      </c>
      <c r="J4014" s="1">
        <v>-4.51</v>
      </c>
      <c r="K4014" s="1">
        <v>1</v>
      </c>
      <c r="L4014" s="8">
        <v>938</v>
      </c>
      <c r="M4014" s="21">
        <v>18.7231182795699</v>
      </c>
      <c r="N4014" s="1">
        <v>1.51</v>
      </c>
      <c r="O4014" s="8">
        <v>8</v>
      </c>
      <c r="P4014" s="1">
        <f t="shared" si="348"/>
        <v>17.7</v>
      </c>
      <c r="Q4014" s="8">
        <v>43.1</v>
      </c>
      <c r="R4014" s="8">
        <v>39.2</v>
      </c>
      <c r="S4014" s="8" t="s">
        <v>317</v>
      </c>
      <c r="T4014" s="1">
        <v>11.7</v>
      </c>
      <c r="U4014" s="3">
        <v>1.174</v>
      </c>
      <c r="V4014" s="1">
        <f t="shared" si="346"/>
        <v>9.96592844974446</v>
      </c>
      <c r="W4014" s="6" t="s">
        <v>1686</v>
      </c>
      <c r="X4014" s="8">
        <v>4</v>
      </c>
      <c r="Y4014" s="8"/>
      <c r="Z4014" s="8"/>
      <c r="AA4014" s="8" t="s">
        <v>1692</v>
      </c>
      <c r="AB4014" s="8" t="s">
        <v>1690</v>
      </c>
      <c r="AC4014" s="1" t="s">
        <v>1689</v>
      </c>
      <c r="AD4014" s="8">
        <v>0</v>
      </c>
      <c r="AE4014" s="35">
        <v>1770</v>
      </c>
      <c r="AF4014" s="1">
        <f t="shared" si="349"/>
        <v>177</v>
      </c>
      <c r="AG4014" s="35">
        <v>2100</v>
      </c>
      <c r="AH4014" s="1">
        <f t="shared" si="350"/>
        <v>210</v>
      </c>
      <c r="AI4014" s="19"/>
      <c r="AJ4014" s="8"/>
      <c r="AK4014" s="8"/>
      <c r="AL4014" s="8"/>
      <c r="AM4014" s="8"/>
      <c r="AN4014" s="8"/>
      <c r="AO4014" s="8"/>
      <c r="AP4014" s="8"/>
      <c r="AQ4014" s="8"/>
      <c r="AR4014" s="8"/>
      <c r="AS4014" s="8"/>
      <c r="AT4014" s="8"/>
      <c r="AU4014" s="8"/>
      <c r="AV4014" s="8"/>
      <c r="AW4014" s="8"/>
      <c r="AX4014" s="8"/>
      <c r="AY4014" s="8"/>
      <c r="AZ4014" s="8"/>
      <c r="BA4014" s="8"/>
      <c r="BB4014" s="8"/>
      <c r="BC4014" s="8"/>
      <c r="BD4014" s="8"/>
      <c r="BE4014" s="8"/>
      <c r="BF4014" s="8"/>
      <c r="BG4014" s="8"/>
      <c r="BH4014" s="8"/>
      <c r="BI4014" s="8"/>
      <c r="BJ4014" s="8"/>
      <c r="BK4014" s="8"/>
      <c r="BL4014" s="8"/>
      <c r="BM4014" s="8"/>
      <c r="BN4014" s="8"/>
      <c r="BO4014" s="8"/>
      <c r="BP4014" s="8"/>
      <c r="BQ4014" s="8"/>
      <c r="BR4014" s="8"/>
      <c r="BS4014" s="8"/>
      <c r="BT4014" s="8"/>
      <c r="BU4014" s="8"/>
      <c r="BV4014" s="8"/>
      <c r="BW4014" s="8"/>
      <c r="BX4014" s="8"/>
      <c r="BY4014" s="8"/>
      <c r="BZ4014" s="8"/>
    </row>
    <row r="4015" ht="17" customHeight="1" spans="1:78">
      <c r="A4015" s="8" t="s">
        <v>1683</v>
      </c>
      <c r="B4015" s="8" t="s">
        <v>1684</v>
      </c>
      <c r="C4015" s="8" t="s">
        <v>1531</v>
      </c>
      <c r="D4015" s="8">
        <v>2000</v>
      </c>
      <c r="E4015" s="8">
        <v>92</v>
      </c>
      <c r="F4015" s="8"/>
      <c r="G4015" s="8"/>
      <c r="H4015" s="8" t="s">
        <v>1685</v>
      </c>
      <c r="I4015" s="1">
        <v>37.76</v>
      </c>
      <c r="J4015" s="1">
        <v>-4.51</v>
      </c>
      <c r="K4015" s="1">
        <v>1</v>
      </c>
      <c r="L4015" s="8">
        <v>938</v>
      </c>
      <c r="M4015" s="21">
        <v>18.7231182795699</v>
      </c>
      <c r="N4015" s="1">
        <v>1.51</v>
      </c>
      <c r="O4015" s="8">
        <v>8</v>
      </c>
      <c r="P4015" s="1">
        <f t="shared" si="348"/>
        <v>17.7</v>
      </c>
      <c r="Q4015" s="8">
        <v>43.1</v>
      </c>
      <c r="R4015" s="8">
        <v>39.2</v>
      </c>
      <c r="S4015" s="8" t="s">
        <v>317</v>
      </c>
      <c r="T4015" s="1">
        <v>11.7</v>
      </c>
      <c r="U4015" s="3">
        <v>1.174</v>
      </c>
      <c r="V4015" s="1">
        <f t="shared" si="346"/>
        <v>9.96592844974446</v>
      </c>
      <c r="W4015" s="6" t="s">
        <v>1686</v>
      </c>
      <c r="X4015" s="8">
        <v>4</v>
      </c>
      <c r="Y4015" s="8"/>
      <c r="Z4015" s="8"/>
      <c r="AA4015" s="8" t="s">
        <v>1692</v>
      </c>
      <c r="AB4015" s="8" t="s">
        <v>1691</v>
      </c>
      <c r="AC4015" s="1" t="s">
        <v>1689</v>
      </c>
      <c r="AD4015" s="8">
        <v>0</v>
      </c>
      <c r="AE4015" s="35">
        <v>1770</v>
      </c>
      <c r="AF4015" s="1">
        <f t="shared" si="349"/>
        <v>177</v>
      </c>
      <c r="AG4015" s="35">
        <v>2030</v>
      </c>
      <c r="AH4015" s="1">
        <f t="shared" si="350"/>
        <v>203</v>
      </c>
      <c r="AI4015" s="19"/>
      <c r="AJ4015" s="8"/>
      <c r="AK4015" s="8"/>
      <c r="AL4015" s="8"/>
      <c r="AM4015" s="8"/>
      <c r="AN4015" s="8"/>
      <c r="AO4015" s="8"/>
      <c r="AP4015" s="8"/>
      <c r="AQ4015" s="8"/>
      <c r="AR4015" s="8"/>
      <c r="AS4015" s="8"/>
      <c r="AT4015" s="8"/>
      <c r="AU4015" s="8"/>
      <c r="AV4015" s="8"/>
      <c r="AW4015" s="8"/>
      <c r="AX4015" s="8"/>
      <c r="AY4015" s="8"/>
      <c r="AZ4015" s="8"/>
      <c r="BA4015" s="8"/>
      <c r="BB4015" s="8"/>
      <c r="BC4015" s="8"/>
      <c r="BD4015" s="8"/>
      <c r="BE4015" s="8"/>
      <c r="BF4015" s="8"/>
      <c r="BG4015" s="8"/>
      <c r="BH4015" s="8"/>
      <c r="BI4015" s="8"/>
      <c r="BJ4015" s="8"/>
      <c r="BK4015" s="8"/>
      <c r="BL4015" s="8"/>
      <c r="BM4015" s="8"/>
      <c r="BN4015" s="8"/>
      <c r="BO4015" s="8"/>
      <c r="BP4015" s="8"/>
      <c r="BQ4015" s="8"/>
      <c r="BR4015" s="8"/>
      <c r="BS4015" s="8"/>
      <c r="BT4015" s="8"/>
      <c r="BU4015" s="8"/>
      <c r="BV4015" s="8"/>
      <c r="BW4015" s="8"/>
      <c r="BX4015" s="8"/>
      <c r="BY4015" s="8"/>
      <c r="BZ4015" s="8"/>
    </row>
    <row r="4016" ht="17" customHeight="1" spans="1:78">
      <c r="A4016" s="8" t="s">
        <v>1683</v>
      </c>
      <c r="B4016" s="8" t="s">
        <v>1684</v>
      </c>
      <c r="C4016" s="8" t="s">
        <v>1531</v>
      </c>
      <c r="D4016" s="8">
        <v>2000</v>
      </c>
      <c r="E4016" s="8">
        <v>92</v>
      </c>
      <c r="F4016" s="8"/>
      <c r="G4016" s="8"/>
      <c r="H4016" s="8" t="s">
        <v>1685</v>
      </c>
      <c r="I4016" s="1">
        <v>37.76</v>
      </c>
      <c r="J4016" s="1">
        <v>-4.51</v>
      </c>
      <c r="K4016" s="1">
        <v>1</v>
      </c>
      <c r="L4016" s="8">
        <v>298</v>
      </c>
      <c r="M4016" s="21">
        <v>18.760752688172</v>
      </c>
      <c r="N4016" s="1">
        <v>1.51</v>
      </c>
      <c r="O4016" s="8">
        <v>8</v>
      </c>
      <c r="P4016" s="1">
        <f t="shared" si="348"/>
        <v>17.7</v>
      </c>
      <c r="Q4016" s="8">
        <v>43.1</v>
      </c>
      <c r="R4016" s="8">
        <v>39.2</v>
      </c>
      <c r="S4016" s="8" t="s">
        <v>317</v>
      </c>
      <c r="T4016" s="1">
        <v>11.7</v>
      </c>
      <c r="U4016" s="3">
        <v>1.174</v>
      </c>
      <c r="V4016" s="1">
        <f t="shared" si="346"/>
        <v>9.96592844974446</v>
      </c>
      <c r="W4016" s="6" t="s">
        <v>1686</v>
      </c>
      <c r="X4016" s="8">
        <v>4</v>
      </c>
      <c r="Y4016" s="8"/>
      <c r="Z4016" s="8"/>
      <c r="AA4016" s="8" t="s">
        <v>1687</v>
      </c>
      <c r="AB4016" s="8" t="s">
        <v>1688</v>
      </c>
      <c r="AC4016" s="1" t="s">
        <v>1689</v>
      </c>
      <c r="AD4016" s="8">
        <v>50</v>
      </c>
      <c r="AE4016" s="35">
        <v>1050</v>
      </c>
      <c r="AF4016" s="1">
        <f t="shared" si="349"/>
        <v>105</v>
      </c>
      <c r="AG4016" s="35">
        <v>1140</v>
      </c>
      <c r="AH4016" s="1">
        <f t="shared" si="350"/>
        <v>114</v>
      </c>
      <c r="AI4016" s="19"/>
      <c r="AJ4016" s="8"/>
      <c r="AK4016" s="8"/>
      <c r="AL4016" s="8"/>
      <c r="AM4016" s="8"/>
      <c r="AN4016" s="8"/>
      <c r="AO4016" s="8"/>
      <c r="AP4016" s="8"/>
      <c r="AQ4016" s="8"/>
      <c r="AR4016" s="8"/>
      <c r="AS4016" s="8"/>
      <c r="AT4016" s="8"/>
      <c r="AU4016" s="8"/>
      <c r="AV4016" s="8"/>
      <c r="AW4016" s="8"/>
      <c r="AX4016" s="8"/>
      <c r="AY4016" s="8"/>
      <c r="AZ4016" s="8"/>
      <c r="BA4016" s="8"/>
      <c r="BB4016" s="8"/>
      <c r="BC4016" s="8"/>
      <c r="BD4016" s="8"/>
      <c r="BE4016" s="8"/>
      <c r="BF4016" s="8"/>
      <c r="BG4016" s="8"/>
      <c r="BH4016" s="8"/>
      <c r="BI4016" s="8"/>
      <c r="BJ4016" s="8"/>
      <c r="BK4016" s="8"/>
      <c r="BL4016" s="8"/>
      <c r="BM4016" s="8"/>
      <c r="BN4016" s="8"/>
      <c r="BO4016" s="8"/>
      <c r="BP4016" s="8"/>
      <c r="BQ4016" s="8"/>
      <c r="BR4016" s="8"/>
      <c r="BS4016" s="8"/>
      <c r="BT4016" s="8"/>
      <c r="BU4016" s="8"/>
      <c r="BV4016" s="8"/>
      <c r="BW4016" s="8"/>
      <c r="BX4016" s="8"/>
      <c r="BY4016" s="8"/>
      <c r="BZ4016" s="8"/>
    </row>
    <row r="4017" ht="17" customHeight="1" spans="1:78">
      <c r="A4017" s="8" t="s">
        <v>1683</v>
      </c>
      <c r="B4017" s="8" t="s">
        <v>1684</v>
      </c>
      <c r="C4017" s="8" t="s">
        <v>1531</v>
      </c>
      <c r="D4017" s="8">
        <v>2000</v>
      </c>
      <c r="E4017" s="8">
        <v>92</v>
      </c>
      <c r="F4017" s="8"/>
      <c r="G4017" s="8"/>
      <c r="H4017" s="8" t="s">
        <v>1685</v>
      </c>
      <c r="I4017" s="1">
        <v>37.76</v>
      </c>
      <c r="J4017" s="1">
        <v>-4.51</v>
      </c>
      <c r="K4017" s="1">
        <v>1</v>
      </c>
      <c r="L4017" s="8">
        <v>298</v>
      </c>
      <c r="M4017" s="21">
        <v>18.760752688172</v>
      </c>
      <c r="N4017" s="1">
        <v>1.51</v>
      </c>
      <c r="O4017" s="8">
        <v>8</v>
      </c>
      <c r="P4017" s="1">
        <f t="shared" si="348"/>
        <v>17.7</v>
      </c>
      <c r="Q4017" s="8">
        <v>43.1</v>
      </c>
      <c r="R4017" s="8">
        <v>39.2</v>
      </c>
      <c r="S4017" s="8" t="s">
        <v>317</v>
      </c>
      <c r="T4017" s="1">
        <v>11.7</v>
      </c>
      <c r="U4017" s="3">
        <v>1.174</v>
      </c>
      <c r="V4017" s="1">
        <f t="shared" si="346"/>
        <v>9.96592844974446</v>
      </c>
      <c r="W4017" s="6" t="s">
        <v>1686</v>
      </c>
      <c r="X4017" s="8">
        <v>4</v>
      </c>
      <c r="Y4017" s="8"/>
      <c r="Z4017" s="8"/>
      <c r="AA4017" s="8" t="s">
        <v>1687</v>
      </c>
      <c r="AB4017" s="8" t="s">
        <v>1690</v>
      </c>
      <c r="AC4017" s="1" t="s">
        <v>1689</v>
      </c>
      <c r="AD4017" s="8">
        <v>50</v>
      </c>
      <c r="AE4017" s="35">
        <v>1050</v>
      </c>
      <c r="AF4017" s="1">
        <f t="shared" si="349"/>
        <v>105</v>
      </c>
      <c r="AG4017" s="35">
        <v>1470</v>
      </c>
      <c r="AH4017" s="1">
        <f t="shared" si="350"/>
        <v>147</v>
      </c>
      <c r="AI4017" s="19"/>
      <c r="AJ4017" s="8"/>
      <c r="AK4017" s="8"/>
      <c r="AL4017" s="8"/>
      <c r="AM4017" s="8"/>
      <c r="AN4017" s="8"/>
      <c r="AO4017" s="8"/>
      <c r="AP4017" s="8"/>
      <c r="AQ4017" s="8"/>
      <c r="AR4017" s="8"/>
      <c r="AS4017" s="8"/>
      <c r="AT4017" s="8"/>
      <c r="AU4017" s="8"/>
      <c r="AV4017" s="8"/>
      <c r="AW4017" s="8"/>
      <c r="AX4017" s="8"/>
      <c r="AY4017" s="8"/>
      <c r="AZ4017" s="8"/>
      <c r="BA4017" s="8"/>
      <c r="BB4017" s="8"/>
      <c r="BC4017" s="8"/>
      <c r="BD4017" s="8"/>
      <c r="BE4017" s="8"/>
      <c r="BF4017" s="8"/>
      <c r="BG4017" s="8"/>
      <c r="BH4017" s="8"/>
      <c r="BI4017" s="8"/>
      <c r="BJ4017" s="8"/>
      <c r="BK4017" s="8"/>
      <c r="BL4017" s="8"/>
      <c r="BM4017" s="8"/>
      <c r="BN4017" s="8"/>
      <c r="BO4017" s="8"/>
      <c r="BP4017" s="8"/>
      <c r="BQ4017" s="8"/>
      <c r="BR4017" s="8"/>
      <c r="BS4017" s="8"/>
      <c r="BT4017" s="8"/>
      <c r="BU4017" s="8"/>
      <c r="BV4017" s="8"/>
      <c r="BW4017" s="8"/>
      <c r="BX4017" s="8"/>
      <c r="BY4017" s="8"/>
      <c r="BZ4017" s="8"/>
    </row>
    <row r="4018" ht="17" customHeight="1" spans="1:78">
      <c r="A4018" s="8" t="s">
        <v>1683</v>
      </c>
      <c r="B4018" s="8" t="s">
        <v>1684</v>
      </c>
      <c r="C4018" s="8" t="s">
        <v>1531</v>
      </c>
      <c r="D4018" s="8">
        <v>2000</v>
      </c>
      <c r="E4018" s="8">
        <v>92</v>
      </c>
      <c r="F4018" s="8"/>
      <c r="G4018" s="8"/>
      <c r="H4018" s="8" t="s">
        <v>1685</v>
      </c>
      <c r="I4018" s="1">
        <v>37.76</v>
      </c>
      <c r="J4018" s="1">
        <v>-4.51</v>
      </c>
      <c r="K4018" s="1">
        <v>1</v>
      </c>
      <c r="L4018" s="8">
        <v>298</v>
      </c>
      <c r="M4018" s="21">
        <v>18.760752688172</v>
      </c>
      <c r="N4018" s="1">
        <v>1.51</v>
      </c>
      <c r="O4018" s="8">
        <v>8</v>
      </c>
      <c r="P4018" s="1">
        <f t="shared" si="348"/>
        <v>17.7</v>
      </c>
      <c r="Q4018" s="8">
        <v>43.1</v>
      </c>
      <c r="R4018" s="8">
        <v>39.2</v>
      </c>
      <c r="S4018" s="8" t="s">
        <v>317</v>
      </c>
      <c r="T4018" s="1">
        <v>11.7</v>
      </c>
      <c r="U4018" s="3">
        <v>1.174</v>
      </c>
      <c r="V4018" s="1">
        <f t="shared" si="346"/>
        <v>9.96592844974446</v>
      </c>
      <c r="W4018" s="6" t="s">
        <v>1686</v>
      </c>
      <c r="X4018" s="8">
        <v>4</v>
      </c>
      <c r="Y4018" s="8"/>
      <c r="Z4018" s="8"/>
      <c r="AA4018" s="8" t="s">
        <v>1687</v>
      </c>
      <c r="AB4018" s="8" t="s">
        <v>1691</v>
      </c>
      <c r="AC4018" s="1" t="s">
        <v>1689</v>
      </c>
      <c r="AD4018" s="8">
        <v>50</v>
      </c>
      <c r="AE4018" s="35">
        <v>1050</v>
      </c>
      <c r="AF4018" s="1">
        <f t="shared" si="349"/>
        <v>105</v>
      </c>
      <c r="AG4018" s="35">
        <v>1170</v>
      </c>
      <c r="AH4018" s="1">
        <f t="shared" si="350"/>
        <v>117</v>
      </c>
      <c r="AI4018" s="19"/>
      <c r="AJ4018" s="8"/>
      <c r="AK4018" s="8"/>
      <c r="AL4018" s="8"/>
      <c r="AM4018" s="8"/>
      <c r="AN4018" s="8"/>
      <c r="AO4018" s="8"/>
      <c r="AP4018" s="8"/>
      <c r="AQ4018" s="8"/>
      <c r="AR4018" s="8"/>
      <c r="AS4018" s="8"/>
      <c r="AT4018" s="8"/>
      <c r="AU4018" s="8"/>
      <c r="AV4018" s="8"/>
      <c r="AW4018" s="8"/>
      <c r="AX4018" s="8"/>
      <c r="AY4018" s="8"/>
      <c r="AZ4018" s="8"/>
      <c r="BA4018" s="8"/>
      <c r="BB4018" s="8"/>
      <c r="BC4018" s="8"/>
      <c r="BD4018" s="8"/>
      <c r="BE4018" s="8"/>
      <c r="BF4018" s="8"/>
      <c r="BG4018" s="8"/>
      <c r="BH4018" s="8"/>
      <c r="BI4018" s="8"/>
      <c r="BJ4018" s="8"/>
      <c r="BK4018" s="8"/>
      <c r="BL4018" s="8"/>
      <c r="BM4018" s="8"/>
      <c r="BN4018" s="8"/>
      <c r="BO4018" s="8"/>
      <c r="BP4018" s="8"/>
      <c r="BQ4018" s="8"/>
      <c r="BR4018" s="8"/>
      <c r="BS4018" s="8"/>
      <c r="BT4018" s="8"/>
      <c r="BU4018" s="8"/>
      <c r="BV4018" s="8"/>
      <c r="BW4018" s="8"/>
      <c r="BX4018" s="8"/>
      <c r="BY4018" s="8"/>
      <c r="BZ4018" s="8"/>
    </row>
    <row r="4019" ht="17" customHeight="1" spans="1:78">
      <c r="A4019" s="8" t="s">
        <v>1683</v>
      </c>
      <c r="B4019" s="8" t="s">
        <v>1684</v>
      </c>
      <c r="C4019" s="8" t="s">
        <v>1531</v>
      </c>
      <c r="D4019" s="8">
        <v>2000</v>
      </c>
      <c r="E4019" s="8">
        <v>92</v>
      </c>
      <c r="F4019" s="8"/>
      <c r="G4019" s="8"/>
      <c r="H4019" s="8" t="s">
        <v>1685</v>
      </c>
      <c r="I4019" s="1">
        <v>37.76</v>
      </c>
      <c r="J4019" s="1">
        <v>-4.51</v>
      </c>
      <c r="K4019" s="1">
        <v>1</v>
      </c>
      <c r="L4019" s="8">
        <v>298</v>
      </c>
      <c r="M4019" s="21">
        <v>18.760752688172</v>
      </c>
      <c r="N4019" s="1">
        <v>1.51</v>
      </c>
      <c r="O4019" s="8">
        <v>8</v>
      </c>
      <c r="P4019" s="1">
        <f t="shared" si="348"/>
        <v>17.7</v>
      </c>
      <c r="Q4019" s="8">
        <v>43.1</v>
      </c>
      <c r="R4019" s="8">
        <v>39.2</v>
      </c>
      <c r="S4019" s="8" t="s">
        <v>317</v>
      </c>
      <c r="T4019" s="1">
        <v>11.7</v>
      </c>
      <c r="U4019" s="3">
        <v>1.174</v>
      </c>
      <c r="V4019" s="1">
        <f t="shared" si="346"/>
        <v>9.96592844974446</v>
      </c>
      <c r="W4019" s="6" t="s">
        <v>1686</v>
      </c>
      <c r="X4019" s="8">
        <v>4</v>
      </c>
      <c r="Y4019" s="8"/>
      <c r="Z4019" s="8"/>
      <c r="AA4019" s="8" t="s">
        <v>1692</v>
      </c>
      <c r="AB4019" s="8" t="s">
        <v>1688</v>
      </c>
      <c r="AC4019" s="1" t="s">
        <v>1689</v>
      </c>
      <c r="AD4019" s="8">
        <v>50</v>
      </c>
      <c r="AE4019" s="35">
        <v>960</v>
      </c>
      <c r="AF4019" s="1">
        <f t="shared" si="349"/>
        <v>96</v>
      </c>
      <c r="AG4019" s="35">
        <v>1140</v>
      </c>
      <c r="AH4019" s="1">
        <f t="shared" si="350"/>
        <v>114</v>
      </c>
      <c r="AI4019" s="19"/>
      <c r="AJ4019" s="8"/>
      <c r="AK4019" s="8"/>
      <c r="AL4019" s="8"/>
      <c r="AM4019" s="8"/>
      <c r="AN4019" s="8"/>
      <c r="AO4019" s="8"/>
      <c r="AP4019" s="8"/>
      <c r="AQ4019" s="8"/>
      <c r="AR4019" s="8"/>
      <c r="AS4019" s="8"/>
      <c r="AT4019" s="8"/>
      <c r="AU4019" s="8"/>
      <c r="AV4019" s="8"/>
      <c r="AW4019" s="8"/>
      <c r="AX4019" s="8"/>
      <c r="AY4019" s="8"/>
      <c r="AZ4019" s="8"/>
      <c r="BA4019" s="8"/>
      <c r="BB4019" s="8"/>
      <c r="BC4019" s="8"/>
      <c r="BD4019" s="8"/>
      <c r="BE4019" s="8"/>
      <c r="BF4019" s="8"/>
      <c r="BG4019" s="8"/>
      <c r="BH4019" s="8"/>
      <c r="BI4019" s="8"/>
      <c r="BJ4019" s="8"/>
      <c r="BK4019" s="8"/>
      <c r="BL4019" s="8"/>
      <c r="BM4019" s="8"/>
      <c r="BN4019" s="8"/>
      <c r="BO4019" s="8"/>
      <c r="BP4019" s="8"/>
      <c r="BQ4019" s="8"/>
      <c r="BR4019" s="8"/>
      <c r="BS4019" s="8"/>
      <c r="BT4019" s="8"/>
      <c r="BU4019" s="8"/>
      <c r="BV4019" s="8"/>
      <c r="BW4019" s="8"/>
      <c r="BX4019" s="8"/>
      <c r="BY4019" s="8"/>
      <c r="BZ4019" s="8"/>
    </row>
    <row r="4020" ht="17" customHeight="1" spans="1:78">
      <c r="A4020" s="8" t="s">
        <v>1683</v>
      </c>
      <c r="B4020" s="8" t="s">
        <v>1684</v>
      </c>
      <c r="C4020" s="8" t="s">
        <v>1531</v>
      </c>
      <c r="D4020" s="8">
        <v>2000</v>
      </c>
      <c r="E4020" s="8">
        <v>92</v>
      </c>
      <c r="F4020" s="8"/>
      <c r="G4020" s="8"/>
      <c r="H4020" s="8" t="s">
        <v>1685</v>
      </c>
      <c r="I4020" s="1">
        <v>37.76</v>
      </c>
      <c r="J4020" s="1">
        <v>-4.51</v>
      </c>
      <c r="K4020" s="1">
        <v>1</v>
      </c>
      <c r="L4020" s="8">
        <v>298</v>
      </c>
      <c r="M4020" s="21">
        <v>18.760752688172</v>
      </c>
      <c r="N4020" s="1">
        <v>1.51</v>
      </c>
      <c r="O4020" s="8">
        <v>8</v>
      </c>
      <c r="P4020" s="1">
        <f t="shared" si="348"/>
        <v>17.7</v>
      </c>
      <c r="Q4020" s="8">
        <v>43.1</v>
      </c>
      <c r="R4020" s="8">
        <v>39.2</v>
      </c>
      <c r="S4020" s="8" t="s">
        <v>317</v>
      </c>
      <c r="T4020" s="1">
        <v>11.7</v>
      </c>
      <c r="U4020" s="3">
        <v>1.174</v>
      </c>
      <c r="V4020" s="1">
        <f t="shared" si="346"/>
        <v>9.96592844974446</v>
      </c>
      <c r="W4020" s="6" t="s">
        <v>1686</v>
      </c>
      <c r="X4020" s="8">
        <v>4</v>
      </c>
      <c r="Y4020" s="8"/>
      <c r="Z4020" s="8"/>
      <c r="AA4020" s="8" t="s">
        <v>1692</v>
      </c>
      <c r="AB4020" s="8" t="s">
        <v>1690</v>
      </c>
      <c r="AC4020" s="1" t="s">
        <v>1689</v>
      </c>
      <c r="AD4020" s="8">
        <v>50</v>
      </c>
      <c r="AE4020" s="35">
        <v>960</v>
      </c>
      <c r="AF4020" s="1">
        <f t="shared" si="349"/>
        <v>96</v>
      </c>
      <c r="AG4020" s="35">
        <v>1470</v>
      </c>
      <c r="AH4020" s="1">
        <f t="shared" si="350"/>
        <v>147</v>
      </c>
      <c r="AI4020" s="19"/>
      <c r="AJ4020" s="8"/>
      <c r="AK4020" s="8"/>
      <c r="AL4020" s="8"/>
      <c r="AM4020" s="8"/>
      <c r="AN4020" s="8"/>
      <c r="AO4020" s="8"/>
      <c r="AP4020" s="8"/>
      <c r="AQ4020" s="8"/>
      <c r="AR4020" s="8"/>
      <c r="AS4020" s="8"/>
      <c r="AT4020" s="8"/>
      <c r="AU4020" s="8"/>
      <c r="AV4020" s="8"/>
      <c r="AW4020" s="8"/>
      <c r="AX4020" s="8"/>
      <c r="AY4020" s="8"/>
      <c r="AZ4020" s="8"/>
      <c r="BA4020" s="8"/>
      <c r="BB4020" s="8"/>
      <c r="BC4020" s="8"/>
      <c r="BD4020" s="8"/>
      <c r="BE4020" s="8"/>
      <c r="BF4020" s="8"/>
      <c r="BG4020" s="8"/>
      <c r="BH4020" s="8"/>
      <c r="BI4020" s="8"/>
      <c r="BJ4020" s="8"/>
      <c r="BK4020" s="8"/>
      <c r="BL4020" s="8"/>
      <c r="BM4020" s="8"/>
      <c r="BN4020" s="8"/>
      <c r="BO4020" s="8"/>
      <c r="BP4020" s="8"/>
      <c r="BQ4020" s="8"/>
      <c r="BR4020" s="8"/>
      <c r="BS4020" s="8"/>
      <c r="BT4020" s="8"/>
      <c r="BU4020" s="8"/>
      <c r="BV4020" s="8"/>
      <c r="BW4020" s="8"/>
      <c r="BX4020" s="8"/>
      <c r="BY4020" s="8"/>
      <c r="BZ4020" s="8"/>
    </row>
    <row r="4021" ht="17" customHeight="1" spans="1:78">
      <c r="A4021" s="8" t="s">
        <v>1683</v>
      </c>
      <c r="B4021" s="8" t="s">
        <v>1684</v>
      </c>
      <c r="C4021" s="8" t="s">
        <v>1531</v>
      </c>
      <c r="D4021" s="8">
        <v>2000</v>
      </c>
      <c r="E4021" s="8">
        <v>92</v>
      </c>
      <c r="F4021" s="8"/>
      <c r="G4021" s="8"/>
      <c r="H4021" s="8" t="s">
        <v>1685</v>
      </c>
      <c r="I4021" s="1">
        <v>37.76</v>
      </c>
      <c r="J4021" s="1">
        <v>-4.51</v>
      </c>
      <c r="K4021" s="1">
        <v>1</v>
      </c>
      <c r="L4021" s="8">
        <v>298</v>
      </c>
      <c r="M4021" s="21">
        <v>18.760752688172</v>
      </c>
      <c r="N4021" s="1">
        <v>1.51</v>
      </c>
      <c r="O4021" s="8">
        <v>8</v>
      </c>
      <c r="P4021" s="1">
        <f t="shared" si="348"/>
        <v>17.7</v>
      </c>
      <c r="Q4021" s="8">
        <v>43.1</v>
      </c>
      <c r="R4021" s="8">
        <v>39.2</v>
      </c>
      <c r="S4021" s="8" t="s">
        <v>317</v>
      </c>
      <c r="T4021" s="1">
        <v>11.7</v>
      </c>
      <c r="U4021" s="3">
        <v>1.174</v>
      </c>
      <c r="V4021" s="1">
        <f t="shared" si="346"/>
        <v>9.96592844974446</v>
      </c>
      <c r="W4021" s="6" t="s">
        <v>1686</v>
      </c>
      <c r="X4021" s="8">
        <v>4</v>
      </c>
      <c r="Y4021" s="8"/>
      <c r="Z4021" s="8"/>
      <c r="AA4021" s="8" t="s">
        <v>1692</v>
      </c>
      <c r="AB4021" s="8" t="s">
        <v>1691</v>
      </c>
      <c r="AC4021" s="1" t="s">
        <v>1689</v>
      </c>
      <c r="AD4021" s="8">
        <v>50</v>
      </c>
      <c r="AE4021" s="35">
        <v>960</v>
      </c>
      <c r="AF4021" s="1">
        <f t="shared" si="349"/>
        <v>96</v>
      </c>
      <c r="AG4021" s="35">
        <v>1170</v>
      </c>
      <c r="AH4021" s="1">
        <f t="shared" si="350"/>
        <v>117</v>
      </c>
      <c r="AI4021" s="19"/>
      <c r="AJ4021" s="8"/>
      <c r="AK4021" s="8"/>
      <c r="AL4021" s="8"/>
      <c r="AM4021" s="8"/>
      <c r="AN4021" s="8"/>
      <c r="AO4021" s="8"/>
      <c r="AP4021" s="8"/>
      <c r="AQ4021" s="8"/>
      <c r="AR4021" s="8"/>
      <c r="AS4021" s="8"/>
      <c r="AT4021" s="8"/>
      <c r="AU4021" s="8"/>
      <c r="AV4021" s="8"/>
      <c r="AW4021" s="8"/>
      <c r="AX4021" s="8"/>
      <c r="AY4021" s="8"/>
      <c r="AZ4021" s="8"/>
      <c r="BA4021" s="8"/>
      <c r="BB4021" s="8"/>
      <c r="BC4021" s="8"/>
      <c r="BD4021" s="8"/>
      <c r="BE4021" s="8"/>
      <c r="BF4021" s="8"/>
      <c r="BG4021" s="8"/>
      <c r="BH4021" s="8"/>
      <c r="BI4021" s="8"/>
      <c r="BJ4021" s="8"/>
      <c r="BK4021" s="8"/>
      <c r="BL4021" s="8"/>
      <c r="BM4021" s="8"/>
      <c r="BN4021" s="8"/>
      <c r="BO4021" s="8"/>
      <c r="BP4021" s="8"/>
      <c r="BQ4021" s="8"/>
      <c r="BR4021" s="8"/>
      <c r="BS4021" s="8"/>
      <c r="BT4021" s="8"/>
      <c r="BU4021" s="8"/>
      <c r="BV4021" s="8"/>
      <c r="BW4021" s="8"/>
      <c r="BX4021" s="8"/>
      <c r="BY4021" s="8"/>
      <c r="BZ4021" s="8"/>
    </row>
    <row r="4022" ht="17" customHeight="1" spans="1:78">
      <c r="A4022" s="8" t="s">
        <v>1683</v>
      </c>
      <c r="B4022" s="8" t="s">
        <v>1684</v>
      </c>
      <c r="C4022" s="8" t="s">
        <v>1531</v>
      </c>
      <c r="D4022" s="8">
        <v>2000</v>
      </c>
      <c r="E4022" s="8">
        <v>92</v>
      </c>
      <c r="F4022" s="8"/>
      <c r="G4022" s="8"/>
      <c r="H4022" s="8" t="s">
        <v>1685</v>
      </c>
      <c r="I4022" s="1">
        <v>37.76</v>
      </c>
      <c r="J4022" s="1">
        <v>-4.51</v>
      </c>
      <c r="K4022" s="1">
        <v>1</v>
      </c>
      <c r="L4022" s="8">
        <v>833</v>
      </c>
      <c r="M4022" s="21">
        <v>18.6290322580645</v>
      </c>
      <c r="N4022" s="1">
        <v>1.51</v>
      </c>
      <c r="O4022" s="8">
        <v>8</v>
      </c>
      <c r="P4022" s="1">
        <f t="shared" si="348"/>
        <v>17.7</v>
      </c>
      <c r="Q4022" s="8">
        <v>43.1</v>
      </c>
      <c r="R4022" s="8">
        <v>39.2</v>
      </c>
      <c r="S4022" s="8" t="s">
        <v>317</v>
      </c>
      <c r="T4022" s="1">
        <v>11.7</v>
      </c>
      <c r="U4022" s="3">
        <v>1.174</v>
      </c>
      <c r="V4022" s="1">
        <f t="shared" si="346"/>
        <v>9.96592844974446</v>
      </c>
      <c r="W4022" s="6" t="s">
        <v>1686</v>
      </c>
      <c r="X4022" s="8">
        <v>4</v>
      </c>
      <c r="Y4022" s="8"/>
      <c r="Z4022" s="8"/>
      <c r="AA4022" s="8" t="s">
        <v>1687</v>
      </c>
      <c r="AB4022" s="8" t="s">
        <v>1688</v>
      </c>
      <c r="AC4022" s="1" t="s">
        <v>1689</v>
      </c>
      <c r="AD4022" s="8">
        <v>50</v>
      </c>
      <c r="AE4022" s="35">
        <v>3890</v>
      </c>
      <c r="AF4022" s="1">
        <f t="shared" si="349"/>
        <v>389</v>
      </c>
      <c r="AG4022" s="35">
        <v>2870</v>
      </c>
      <c r="AH4022" s="1">
        <f t="shared" si="350"/>
        <v>287</v>
      </c>
      <c r="AI4022" s="19"/>
      <c r="AJ4022" s="8"/>
      <c r="AK4022" s="8"/>
      <c r="AL4022" s="8"/>
      <c r="AM4022" s="8"/>
      <c r="AN4022" s="8"/>
      <c r="AO4022" s="8"/>
      <c r="AP4022" s="8"/>
      <c r="AQ4022" s="8"/>
      <c r="AR4022" s="8"/>
      <c r="AS4022" s="8"/>
      <c r="AT4022" s="8"/>
      <c r="AU4022" s="8"/>
      <c r="AV4022" s="8"/>
      <c r="AW4022" s="8"/>
      <c r="AX4022" s="8"/>
      <c r="AY4022" s="8"/>
      <c r="AZ4022" s="8"/>
      <c r="BA4022" s="8"/>
      <c r="BB4022" s="8"/>
      <c r="BC4022" s="8"/>
      <c r="BD4022" s="8"/>
      <c r="BE4022" s="8"/>
      <c r="BF4022" s="8"/>
      <c r="BG4022" s="8"/>
      <c r="BH4022" s="8"/>
      <c r="BI4022" s="8"/>
      <c r="BJ4022" s="8"/>
      <c r="BK4022" s="8"/>
      <c r="BL4022" s="8"/>
      <c r="BM4022" s="8"/>
      <c r="BN4022" s="8"/>
      <c r="BO4022" s="8"/>
      <c r="BP4022" s="8"/>
      <c r="BQ4022" s="8"/>
      <c r="BR4022" s="8"/>
      <c r="BS4022" s="8"/>
      <c r="BT4022" s="8"/>
      <c r="BU4022" s="8"/>
      <c r="BV4022" s="8"/>
      <c r="BW4022" s="8"/>
      <c r="BX4022" s="8"/>
      <c r="BY4022" s="8"/>
      <c r="BZ4022" s="8"/>
    </row>
    <row r="4023" ht="17" customHeight="1" spans="1:78">
      <c r="A4023" s="8" t="s">
        <v>1683</v>
      </c>
      <c r="B4023" s="8" t="s">
        <v>1684</v>
      </c>
      <c r="C4023" s="8" t="s">
        <v>1531</v>
      </c>
      <c r="D4023" s="8">
        <v>2000</v>
      </c>
      <c r="E4023" s="8">
        <v>92</v>
      </c>
      <c r="F4023" s="8"/>
      <c r="G4023" s="8"/>
      <c r="H4023" s="8" t="s">
        <v>1685</v>
      </c>
      <c r="I4023" s="1">
        <v>37.76</v>
      </c>
      <c r="J4023" s="1">
        <v>-4.51</v>
      </c>
      <c r="K4023" s="1">
        <v>1</v>
      </c>
      <c r="L4023" s="8">
        <v>833</v>
      </c>
      <c r="M4023" s="21">
        <v>18.6290322580645</v>
      </c>
      <c r="N4023" s="1">
        <v>1.51</v>
      </c>
      <c r="O4023" s="8">
        <v>8</v>
      </c>
      <c r="P4023" s="1">
        <f t="shared" si="348"/>
        <v>17.7</v>
      </c>
      <c r="Q4023" s="8">
        <v>43.1</v>
      </c>
      <c r="R4023" s="8">
        <v>39.2</v>
      </c>
      <c r="S4023" s="8" t="s">
        <v>317</v>
      </c>
      <c r="T4023" s="1">
        <v>11.7</v>
      </c>
      <c r="U4023" s="3">
        <v>1.174</v>
      </c>
      <c r="V4023" s="1">
        <f t="shared" si="346"/>
        <v>9.96592844974446</v>
      </c>
      <c r="W4023" s="6" t="s">
        <v>1686</v>
      </c>
      <c r="X4023" s="8">
        <v>4</v>
      </c>
      <c r="Y4023" s="8"/>
      <c r="Z4023" s="8"/>
      <c r="AA4023" s="8" t="s">
        <v>1687</v>
      </c>
      <c r="AB4023" s="8" t="s">
        <v>1690</v>
      </c>
      <c r="AC4023" s="1" t="s">
        <v>1689</v>
      </c>
      <c r="AD4023" s="8">
        <v>50</v>
      </c>
      <c r="AE4023" s="35">
        <v>3890</v>
      </c>
      <c r="AF4023" s="1">
        <f t="shared" si="349"/>
        <v>389</v>
      </c>
      <c r="AG4023" s="35">
        <v>4540</v>
      </c>
      <c r="AH4023" s="1">
        <f t="shared" si="350"/>
        <v>454</v>
      </c>
      <c r="AI4023" s="19"/>
      <c r="AJ4023" s="8"/>
      <c r="AK4023" s="8"/>
      <c r="AL4023" s="8"/>
      <c r="AM4023" s="8"/>
      <c r="AN4023" s="8"/>
      <c r="AO4023" s="8"/>
      <c r="AP4023" s="8"/>
      <c r="AQ4023" s="8"/>
      <c r="AR4023" s="8"/>
      <c r="AS4023" s="8"/>
      <c r="AT4023" s="8"/>
      <c r="AU4023" s="8"/>
      <c r="AV4023" s="8"/>
      <c r="AW4023" s="8"/>
      <c r="AX4023" s="8"/>
      <c r="AY4023" s="8"/>
      <c r="AZ4023" s="8"/>
      <c r="BA4023" s="8"/>
      <c r="BB4023" s="8"/>
      <c r="BC4023" s="8"/>
      <c r="BD4023" s="8"/>
      <c r="BE4023" s="8"/>
      <c r="BF4023" s="8"/>
      <c r="BG4023" s="8"/>
      <c r="BH4023" s="8"/>
      <c r="BI4023" s="8"/>
      <c r="BJ4023" s="8"/>
      <c r="BK4023" s="8"/>
      <c r="BL4023" s="8"/>
      <c r="BM4023" s="8"/>
      <c r="BN4023" s="8"/>
      <c r="BO4023" s="8"/>
      <c r="BP4023" s="8"/>
      <c r="BQ4023" s="8"/>
      <c r="BR4023" s="8"/>
      <c r="BS4023" s="8"/>
      <c r="BT4023" s="8"/>
      <c r="BU4023" s="8"/>
      <c r="BV4023" s="8"/>
      <c r="BW4023" s="8"/>
      <c r="BX4023" s="8"/>
      <c r="BY4023" s="8"/>
      <c r="BZ4023" s="8"/>
    </row>
    <row r="4024" ht="17" customHeight="1" spans="1:78">
      <c r="A4024" s="8" t="s">
        <v>1683</v>
      </c>
      <c r="B4024" s="8" t="s">
        <v>1684</v>
      </c>
      <c r="C4024" s="8" t="s">
        <v>1531</v>
      </c>
      <c r="D4024" s="8">
        <v>2000</v>
      </c>
      <c r="E4024" s="8">
        <v>92</v>
      </c>
      <c r="F4024" s="8"/>
      <c r="G4024" s="8"/>
      <c r="H4024" s="8" t="s">
        <v>1685</v>
      </c>
      <c r="I4024" s="1">
        <v>37.76</v>
      </c>
      <c r="J4024" s="1">
        <v>-4.51</v>
      </c>
      <c r="K4024" s="1">
        <v>1</v>
      </c>
      <c r="L4024" s="8">
        <v>833</v>
      </c>
      <c r="M4024" s="21">
        <v>18.6290322580645</v>
      </c>
      <c r="N4024" s="1">
        <v>1.51</v>
      </c>
      <c r="O4024" s="8">
        <v>8</v>
      </c>
      <c r="P4024" s="1">
        <f t="shared" si="348"/>
        <v>17.7</v>
      </c>
      <c r="Q4024" s="8">
        <v>43.1</v>
      </c>
      <c r="R4024" s="8">
        <v>39.2</v>
      </c>
      <c r="S4024" s="8" t="s">
        <v>317</v>
      </c>
      <c r="T4024" s="1">
        <v>11.7</v>
      </c>
      <c r="U4024" s="3">
        <v>1.174</v>
      </c>
      <c r="V4024" s="1">
        <f t="shared" si="346"/>
        <v>9.96592844974446</v>
      </c>
      <c r="W4024" s="6" t="s">
        <v>1686</v>
      </c>
      <c r="X4024" s="8">
        <v>4</v>
      </c>
      <c r="Y4024" s="8"/>
      <c r="Z4024" s="8"/>
      <c r="AA4024" s="8" t="s">
        <v>1687</v>
      </c>
      <c r="AB4024" s="8" t="s">
        <v>1691</v>
      </c>
      <c r="AC4024" s="1" t="s">
        <v>1689</v>
      </c>
      <c r="AD4024" s="8">
        <v>50</v>
      </c>
      <c r="AE4024" s="35">
        <v>3890</v>
      </c>
      <c r="AF4024" s="1">
        <f t="shared" si="349"/>
        <v>389</v>
      </c>
      <c r="AG4024" s="35">
        <v>3820</v>
      </c>
      <c r="AH4024" s="1">
        <f t="shared" si="350"/>
        <v>382</v>
      </c>
      <c r="AI4024" s="19"/>
      <c r="AJ4024" s="8"/>
      <c r="AK4024" s="8"/>
      <c r="AL4024" s="8"/>
      <c r="AM4024" s="8"/>
      <c r="AN4024" s="8"/>
      <c r="AO4024" s="8"/>
      <c r="AP4024" s="8"/>
      <c r="AQ4024" s="8"/>
      <c r="AR4024" s="8"/>
      <c r="AS4024" s="8"/>
      <c r="AT4024" s="8"/>
      <c r="AU4024" s="8"/>
      <c r="AV4024" s="8"/>
      <c r="AW4024" s="8"/>
      <c r="AX4024" s="8"/>
      <c r="AY4024" s="8"/>
      <c r="AZ4024" s="8"/>
      <c r="BA4024" s="8"/>
      <c r="BB4024" s="8"/>
      <c r="BC4024" s="8"/>
      <c r="BD4024" s="8"/>
      <c r="BE4024" s="8"/>
      <c r="BF4024" s="8"/>
      <c r="BG4024" s="8"/>
      <c r="BH4024" s="8"/>
      <c r="BI4024" s="8"/>
      <c r="BJ4024" s="8"/>
      <c r="BK4024" s="8"/>
      <c r="BL4024" s="8"/>
      <c r="BM4024" s="8"/>
      <c r="BN4024" s="8"/>
      <c r="BO4024" s="8"/>
      <c r="BP4024" s="8"/>
      <c r="BQ4024" s="8"/>
      <c r="BR4024" s="8"/>
      <c r="BS4024" s="8"/>
      <c r="BT4024" s="8"/>
      <c r="BU4024" s="8"/>
      <c r="BV4024" s="8"/>
      <c r="BW4024" s="8"/>
      <c r="BX4024" s="8"/>
      <c r="BY4024" s="8"/>
      <c r="BZ4024" s="8"/>
    </row>
    <row r="4025" ht="17" customHeight="1" spans="1:78">
      <c r="A4025" s="8" t="s">
        <v>1683</v>
      </c>
      <c r="B4025" s="8" t="s">
        <v>1684</v>
      </c>
      <c r="C4025" s="8" t="s">
        <v>1531</v>
      </c>
      <c r="D4025" s="8">
        <v>2000</v>
      </c>
      <c r="E4025" s="8">
        <v>92</v>
      </c>
      <c r="F4025" s="8"/>
      <c r="G4025" s="8"/>
      <c r="H4025" s="8" t="s">
        <v>1685</v>
      </c>
      <c r="I4025" s="1">
        <v>37.76</v>
      </c>
      <c r="J4025" s="1">
        <v>-4.51</v>
      </c>
      <c r="K4025" s="1">
        <v>1</v>
      </c>
      <c r="L4025" s="8">
        <v>833</v>
      </c>
      <c r="M4025" s="21">
        <v>18.6290322580645</v>
      </c>
      <c r="N4025" s="1">
        <v>1.51</v>
      </c>
      <c r="O4025" s="8">
        <v>8</v>
      </c>
      <c r="P4025" s="1">
        <f t="shared" si="348"/>
        <v>17.7</v>
      </c>
      <c r="Q4025" s="8">
        <v>43.1</v>
      </c>
      <c r="R4025" s="8">
        <v>39.2</v>
      </c>
      <c r="S4025" s="8" t="s">
        <v>317</v>
      </c>
      <c r="T4025" s="1">
        <v>11.7</v>
      </c>
      <c r="U4025" s="3">
        <v>1.174</v>
      </c>
      <c r="V4025" s="1">
        <f t="shared" si="346"/>
        <v>9.96592844974446</v>
      </c>
      <c r="W4025" s="6" t="s">
        <v>1686</v>
      </c>
      <c r="X4025" s="8">
        <v>4</v>
      </c>
      <c r="Y4025" s="8"/>
      <c r="Z4025" s="8"/>
      <c r="AA4025" s="8" t="s">
        <v>1692</v>
      </c>
      <c r="AB4025" s="8" t="s">
        <v>1688</v>
      </c>
      <c r="AC4025" s="1" t="s">
        <v>1689</v>
      </c>
      <c r="AD4025" s="8">
        <v>50</v>
      </c>
      <c r="AE4025" s="35">
        <v>3930</v>
      </c>
      <c r="AF4025" s="1">
        <f t="shared" si="349"/>
        <v>393</v>
      </c>
      <c r="AG4025" s="35">
        <v>2870</v>
      </c>
      <c r="AH4025" s="1">
        <f t="shared" si="350"/>
        <v>287</v>
      </c>
      <c r="AI4025" s="19"/>
      <c r="AJ4025" s="8"/>
      <c r="AK4025" s="8"/>
      <c r="AL4025" s="8"/>
      <c r="AM4025" s="8"/>
      <c r="AN4025" s="8"/>
      <c r="AO4025" s="8"/>
      <c r="AP4025" s="8"/>
      <c r="AQ4025" s="8"/>
      <c r="AR4025" s="8"/>
      <c r="AS4025" s="8"/>
      <c r="AT4025" s="8"/>
      <c r="AU4025" s="8"/>
      <c r="AV4025" s="8"/>
      <c r="AW4025" s="8"/>
      <c r="AX4025" s="8"/>
      <c r="AY4025" s="8"/>
      <c r="AZ4025" s="8"/>
      <c r="BA4025" s="8"/>
      <c r="BB4025" s="8"/>
      <c r="BC4025" s="8"/>
      <c r="BD4025" s="8"/>
      <c r="BE4025" s="8"/>
      <c r="BF4025" s="8"/>
      <c r="BG4025" s="8"/>
      <c r="BH4025" s="8"/>
      <c r="BI4025" s="8"/>
      <c r="BJ4025" s="8"/>
      <c r="BK4025" s="8"/>
      <c r="BL4025" s="8"/>
      <c r="BM4025" s="8"/>
      <c r="BN4025" s="8"/>
      <c r="BO4025" s="8"/>
      <c r="BP4025" s="8"/>
      <c r="BQ4025" s="8"/>
      <c r="BR4025" s="8"/>
      <c r="BS4025" s="8"/>
      <c r="BT4025" s="8"/>
      <c r="BU4025" s="8"/>
      <c r="BV4025" s="8"/>
      <c r="BW4025" s="8"/>
      <c r="BX4025" s="8"/>
      <c r="BY4025" s="8"/>
      <c r="BZ4025" s="8"/>
    </row>
    <row r="4026" ht="17" customHeight="1" spans="1:78">
      <c r="A4026" s="8" t="s">
        <v>1683</v>
      </c>
      <c r="B4026" s="8" t="s">
        <v>1684</v>
      </c>
      <c r="C4026" s="8" t="s">
        <v>1531</v>
      </c>
      <c r="D4026" s="8">
        <v>2000</v>
      </c>
      <c r="E4026" s="8">
        <v>92</v>
      </c>
      <c r="F4026" s="8"/>
      <c r="G4026" s="8"/>
      <c r="H4026" s="8" t="s">
        <v>1685</v>
      </c>
      <c r="I4026" s="1">
        <v>37.76</v>
      </c>
      <c r="J4026" s="1">
        <v>-4.51</v>
      </c>
      <c r="K4026" s="1">
        <v>1</v>
      </c>
      <c r="L4026" s="8">
        <v>833</v>
      </c>
      <c r="M4026" s="21">
        <v>18.6290322580645</v>
      </c>
      <c r="N4026" s="1">
        <v>1.51</v>
      </c>
      <c r="O4026" s="8">
        <v>8</v>
      </c>
      <c r="P4026" s="1">
        <f t="shared" si="348"/>
        <v>17.7</v>
      </c>
      <c r="Q4026" s="8">
        <v>43.1</v>
      </c>
      <c r="R4026" s="8">
        <v>39.2</v>
      </c>
      <c r="S4026" s="8" t="s">
        <v>317</v>
      </c>
      <c r="T4026" s="1">
        <v>11.7</v>
      </c>
      <c r="U4026" s="3">
        <v>1.174</v>
      </c>
      <c r="V4026" s="1">
        <f t="shared" si="346"/>
        <v>9.96592844974446</v>
      </c>
      <c r="W4026" s="6" t="s">
        <v>1686</v>
      </c>
      <c r="X4026" s="8">
        <v>4</v>
      </c>
      <c r="Y4026" s="8"/>
      <c r="Z4026" s="8"/>
      <c r="AA4026" s="8" t="s">
        <v>1692</v>
      </c>
      <c r="AB4026" s="8" t="s">
        <v>1690</v>
      </c>
      <c r="AC4026" s="1" t="s">
        <v>1689</v>
      </c>
      <c r="AD4026" s="8">
        <v>50</v>
      </c>
      <c r="AE4026" s="35">
        <v>3930</v>
      </c>
      <c r="AF4026" s="1">
        <f t="shared" si="349"/>
        <v>393</v>
      </c>
      <c r="AG4026" s="35">
        <v>4540</v>
      </c>
      <c r="AH4026" s="1">
        <f t="shared" si="350"/>
        <v>454</v>
      </c>
      <c r="AI4026" s="19"/>
      <c r="AJ4026" s="8"/>
      <c r="AK4026" s="8"/>
      <c r="AL4026" s="8"/>
      <c r="AM4026" s="8"/>
      <c r="AN4026" s="8"/>
      <c r="AO4026" s="8"/>
      <c r="AP4026" s="8"/>
      <c r="AQ4026" s="8"/>
      <c r="AR4026" s="8"/>
      <c r="AS4026" s="8"/>
      <c r="AT4026" s="8"/>
      <c r="AU4026" s="8"/>
      <c r="AV4026" s="8"/>
      <c r="AW4026" s="8"/>
      <c r="AX4026" s="8"/>
      <c r="AY4026" s="8"/>
      <c r="AZ4026" s="8"/>
      <c r="BA4026" s="8"/>
      <c r="BB4026" s="8"/>
      <c r="BC4026" s="8"/>
      <c r="BD4026" s="8"/>
      <c r="BE4026" s="8"/>
      <c r="BF4026" s="8"/>
      <c r="BG4026" s="8"/>
      <c r="BH4026" s="8"/>
      <c r="BI4026" s="8"/>
      <c r="BJ4026" s="8"/>
      <c r="BK4026" s="8"/>
      <c r="BL4026" s="8"/>
      <c r="BM4026" s="8"/>
      <c r="BN4026" s="8"/>
      <c r="BO4026" s="8"/>
      <c r="BP4026" s="8"/>
      <c r="BQ4026" s="8"/>
      <c r="BR4026" s="8"/>
      <c r="BS4026" s="8"/>
      <c r="BT4026" s="8"/>
      <c r="BU4026" s="8"/>
      <c r="BV4026" s="8"/>
      <c r="BW4026" s="8"/>
      <c r="BX4026" s="8"/>
      <c r="BY4026" s="8"/>
      <c r="BZ4026" s="8"/>
    </row>
    <row r="4027" ht="17" customHeight="1" spans="1:78">
      <c r="A4027" s="8" t="s">
        <v>1683</v>
      </c>
      <c r="B4027" s="8" t="s">
        <v>1684</v>
      </c>
      <c r="C4027" s="8" t="s">
        <v>1531</v>
      </c>
      <c r="D4027" s="8">
        <v>2000</v>
      </c>
      <c r="E4027" s="8">
        <v>92</v>
      </c>
      <c r="F4027" s="8"/>
      <c r="G4027" s="8"/>
      <c r="H4027" s="8" t="s">
        <v>1685</v>
      </c>
      <c r="I4027" s="1">
        <v>37.76</v>
      </c>
      <c r="J4027" s="1">
        <v>-4.51</v>
      </c>
      <c r="K4027" s="1">
        <v>1</v>
      </c>
      <c r="L4027" s="8">
        <v>833</v>
      </c>
      <c r="M4027" s="21">
        <v>18.6290322580645</v>
      </c>
      <c r="N4027" s="1">
        <v>1.51</v>
      </c>
      <c r="O4027" s="8">
        <v>8</v>
      </c>
      <c r="P4027" s="1">
        <f t="shared" si="348"/>
        <v>17.7</v>
      </c>
      <c r="Q4027" s="8">
        <v>43.1</v>
      </c>
      <c r="R4027" s="8">
        <v>39.2</v>
      </c>
      <c r="S4027" s="8" t="s">
        <v>317</v>
      </c>
      <c r="T4027" s="1">
        <v>11.7</v>
      </c>
      <c r="U4027" s="3">
        <v>1.174</v>
      </c>
      <c r="V4027" s="1">
        <f t="shared" si="346"/>
        <v>9.96592844974446</v>
      </c>
      <c r="W4027" s="6" t="s">
        <v>1686</v>
      </c>
      <c r="X4027" s="8">
        <v>4</v>
      </c>
      <c r="Y4027" s="8"/>
      <c r="Z4027" s="8"/>
      <c r="AA4027" s="8" t="s">
        <v>1692</v>
      </c>
      <c r="AB4027" s="8" t="s">
        <v>1691</v>
      </c>
      <c r="AC4027" s="1" t="s">
        <v>1689</v>
      </c>
      <c r="AD4027" s="8">
        <v>50</v>
      </c>
      <c r="AE4027" s="35">
        <v>3930</v>
      </c>
      <c r="AF4027" s="1">
        <f t="shared" si="349"/>
        <v>393</v>
      </c>
      <c r="AG4027" s="35">
        <v>3820</v>
      </c>
      <c r="AH4027" s="1">
        <f t="shared" si="350"/>
        <v>382</v>
      </c>
      <c r="AI4027" s="19"/>
      <c r="AJ4027" s="8"/>
      <c r="AK4027" s="8"/>
      <c r="AL4027" s="8"/>
      <c r="AM4027" s="8"/>
      <c r="AN4027" s="8"/>
      <c r="AO4027" s="8"/>
      <c r="AP4027" s="8"/>
      <c r="AQ4027" s="8"/>
      <c r="AR4027" s="8"/>
      <c r="AS4027" s="8"/>
      <c r="AT4027" s="8"/>
      <c r="AU4027" s="8"/>
      <c r="AV4027" s="8"/>
      <c r="AW4027" s="8"/>
      <c r="AX4027" s="8"/>
      <c r="AY4027" s="8"/>
      <c r="AZ4027" s="8"/>
      <c r="BA4027" s="8"/>
      <c r="BB4027" s="8"/>
      <c r="BC4027" s="8"/>
      <c r="BD4027" s="8"/>
      <c r="BE4027" s="8"/>
      <c r="BF4027" s="8"/>
      <c r="BG4027" s="8"/>
      <c r="BH4027" s="8"/>
      <c r="BI4027" s="8"/>
      <c r="BJ4027" s="8"/>
      <c r="BK4027" s="8"/>
      <c r="BL4027" s="8"/>
      <c r="BM4027" s="8"/>
      <c r="BN4027" s="8"/>
      <c r="BO4027" s="8"/>
      <c r="BP4027" s="8"/>
      <c r="BQ4027" s="8"/>
      <c r="BR4027" s="8"/>
      <c r="BS4027" s="8"/>
      <c r="BT4027" s="8"/>
      <c r="BU4027" s="8"/>
      <c r="BV4027" s="8"/>
      <c r="BW4027" s="8"/>
      <c r="BX4027" s="8"/>
      <c r="BY4027" s="8"/>
      <c r="BZ4027" s="8"/>
    </row>
    <row r="4028" ht="17" customHeight="1" spans="1:78">
      <c r="A4028" s="8" t="s">
        <v>1683</v>
      </c>
      <c r="B4028" s="8" t="s">
        <v>1684</v>
      </c>
      <c r="C4028" s="8" t="s">
        <v>1531</v>
      </c>
      <c r="D4028" s="8">
        <v>2000</v>
      </c>
      <c r="E4028" s="8">
        <v>92</v>
      </c>
      <c r="F4028" s="8"/>
      <c r="G4028" s="8"/>
      <c r="H4028" s="8" t="s">
        <v>1685</v>
      </c>
      <c r="I4028" s="1">
        <v>37.76</v>
      </c>
      <c r="J4028" s="1">
        <v>-4.51</v>
      </c>
      <c r="K4028" s="1">
        <v>1</v>
      </c>
      <c r="L4028" s="8">
        <v>1009</v>
      </c>
      <c r="M4028" s="21">
        <v>18.3091397849462</v>
      </c>
      <c r="N4028" s="1">
        <v>1.51</v>
      </c>
      <c r="O4028" s="8">
        <v>8</v>
      </c>
      <c r="P4028" s="1">
        <f t="shared" si="348"/>
        <v>17.7</v>
      </c>
      <c r="Q4028" s="8">
        <v>43.1</v>
      </c>
      <c r="R4028" s="8">
        <v>39.2</v>
      </c>
      <c r="S4028" s="8" t="s">
        <v>317</v>
      </c>
      <c r="T4028" s="1">
        <v>11.7</v>
      </c>
      <c r="U4028" s="3">
        <v>1.174</v>
      </c>
      <c r="V4028" s="1">
        <f t="shared" si="346"/>
        <v>9.96592844974446</v>
      </c>
      <c r="W4028" s="6" t="s">
        <v>1686</v>
      </c>
      <c r="X4028" s="8">
        <v>4</v>
      </c>
      <c r="Y4028" s="8"/>
      <c r="Z4028" s="8"/>
      <c r="AA4028" s="8" t="s">
        <v>1687</v>
      </c>
      <c r="AB4028" s="8" t="s">
        <v>1688</v>
      </c>
      <c r="AC4028" s="1" t="s">
        <v>1689</v>
      </c>
      <c r="AD4028" s="8">
        <v>50</v>
      </c>
      <c r="AE4028" s="35">
        <v>2070</v>
      </c>
      <c r="AF4028" s="1">
        <f t="shared" si="349"/>
        <v>207</v>
      </c>
      <c r="AG4028" s="35">
        <v>860</v>
      </c>
      <c r="AH4028" s="1">
        <f t="shared" si="350"/>
        <v>86</v>
      </c>
      <c r="AI4028" s="19"/>
      <c r="AJ4028" s="8"/>
      <c r="AK4028" s="8"/>
      <c r="AL4028" s="8"/>
      <c r="AM4028" s="8"/>
      <c r="AN4028" s="8"/>
      <c r="AO4028" s="8"/>
      <c r="AP4028" s="8"/>
      <c r="AQ4028" s="8"/>
      <c r="AR4028" s="8"/>
      <c r="AS4028" s="8"/>
      <c r="AT4028" s="8"/>
      <c r="AU4028" s="8"/>
      <c r="AV4028" s="8"/>
      <c r="AW4028" s="8"/>
      <c r="AX4028" s="8"/>
      <c r="AY4028" s="8"/>
      <c r="AZ4028" s="8"/>
      <c r="BA4028" s="8"/>
      <c r="BB4028" s="8"/>
      <c r="BC4028" s="8"/>
      <c r="BD4028" s="8"/>
      <c r="BE4028" s="8"/>
      <c r="BF4028" s="8"/>
      <c r="BG4028" s="8"/>
      <c r="BH4028" s="8"/>
      <c r="BI4028" s="8"/>
      <c r="BJ4028" s="8"/>
      <c r="BK4028" s="8"/>
      <c r="BL4028" s="8"/>
      <c r="BM4028" s="8"/>
      <c r="BN4028" s="8"/>
      <c r="BO4028" s="8"/>
      <c r="BP4028" s="8"/>
      <c r="BQ4028" s="8"/>
      <c r="BR4028" s="8"/>
      <c r="BS4028" s="8"/>
      <c r="BT4028" s="8"/>
      <c r="BU4028" s="8"/>
      <c r="BV4028" s="8"/>
      <c r="BW4028" s="8"/>
      <c r="BX4028" s="8"/>
      <c r="BY4028" s="8"/>
      <c r="BZ4028" s="8"/>
    </row>
    <row r="4029" ht="17" customHeight="1" spans="1:78">
      <c r="A4029" s="8" t="s">
        <v>1683</v>
      </c>
      <c r="B4029" s="8" t="s">
        <v>1684</v>
      </c>
      <c r="C4029" s="8" t="s">
        <v>1531</v>
      </c>
      <c r="D4029" s="8">
        <v>2000</v>
      </c>
      <c r="E4029" s="8">
        <v>92</v>
      </c>
      <c r="F4029" s="8"/>
      <c r="G4029" s="8"/>
      <c r="H4029" s="8" t="s">
        <v>1685</v>
      </c>
      <c r="I4029" s="1">
        <v>37.76</v>
      </c>
      <c r="J4029" s="1">
        <v>-4.51</v>
      </c>
      <c r="K4029" s="1">
        <v>1</v>
      </c>
      <c r="L4029" s="8">
        <v>1009</v>
      </c>
      <c r="M4029" s="21">
        <v>18.3091397849462</v>
      </c>
      <c r="N4029" s="1">
        <v>1.51</v>
      </c>
      <c r="O4029" s="8">
        <v>8</v>
      </c>
      <c r="P4029" s="1">
        <f t="shared" si="348"/>
        <v>17.7</v>
      </c>
      <c r="Q4029" s="8">
        <v>43.1</v>
      </c>
      <c r="R4029" s="8">
        <v>39.2</v>
      </c>
      <c r="S4029" s="8" t="s">
        <v>317</v>
      </c>
      <c r="T4029" s="1">
        <v>11.7</v>
      </c>
      <c r="U4029" s="3">
        <v>1.174</v>
      </c>
      <c r="V4029" s="1">
        <f t="shared" si="346"/>
        <v>9.96592844974446</v>
      </c>
      <c r="W4029" s="6" t="s">
        <v>1686</v>
      </c>
      <c r="X4029" s="8">
        <v>4</v>
      </c>
      <c r="Y4029" s="8"/>
      <c r="Z4029" s="8"/>
      <c r="AA4029" s="8" t="s">
        <v>1687</v>
      </c>
      <c r="AB4029" s="8" t="s">
        <v>1690</v>
      </c>
      <c r="AC4029" s="1" t="s">
        <v>1689</v>
      </c>
      <c r="AD4029" s="8">
        <v>50</v>
      </c>
      <c r="AE4029" s="35">
        <v>2070</v>
      </c>
      <c r="AF4029" s="1">
        <f t="shared" si="349"/>
        <v>207</v>
      </c>
      <c r="AG4029" s="35">
        <v>1420</v>
      </c>
      <c r="AH4029" s="1">
        <f t="shared" si="350"/>
        <v>142</v>
      </c>
      <c r="AI4029" s="19"/>
      <c r="AJ4029" s="8"/>
      <c r="AK4029" s="8"/>
      <c r="AL4029" s="8"/>
      <c r="AM4029" s="8"/>
      <c r="AN4029" s="8"/>
      <c r="AO4029" s="8"/>
      <c r="AP4029" s="8"/>
      <c r="AQ4029" s="8"/>
      <c r="AR4029" s="8"/>
      <c r="AS4029" s="8"/>
      <c r="AT4029" s="8"/>
      <c r="AU4029" s="8"/>
      <c r="AV4029" s="8"/>
      <c r="AW4029" s="8"/>
      <c r="AX4029" s="8"/>
      <c r="AY4029" s="8"/>
      <c r="AZ4029" s="8"/>
      <c r="BA4029" s="8"/>
      <c r="BB4029" s="8"/>
      <c r="BC4029" s="8"/>
      <c r="BD4029" s="8"/>
      <c r="BE4029" s="8"/>
      <c r="BF4029" s="8"/>
      <c r="BG4029" s="8"/>
      <c r="BH4029" s="8"/>
      <c r="BI4029" s="8"/>
      <c r="BJ4029" s="8"/>
      <c r="BK4029" s="8"/>
      <c r="BL4029" s="8"/>
      <c r="BM4029" s="8"/>
      <c r="BN4029" s="8"/>
      <c r="BO4029" s="8"/>
      <c r="BP4029" s="8"/>
      <c r="BQ4029" s="8"/>
      <c r="BR4029" s="8"/>
      <c r="BS4029" s="8"/>
      <c r="BT4029" s="8"/>
      <c r="BU4029" s="8"/>
      <c r="BV4029" s="8"/>
      <c r="BW4029" s="8"/>
      <c r="BX4029" s="8"/>
      <c r="BY4029" s="8"/>
      <c r="BZ4029" s="8"/>
    </row>
    <row r="4030" ht="17" customHeight="1" spans="1:78">
      <c r="A4030" s="8" t="s">
        <v>1683</v>
      </c>
      <c r="B4030" s="8" t="s">
        <v>1684</v>
      </c>
      <c r="C4030" s="8" t="s">
        <v>1531</v>
      </c>
      <c r="D4030" s="8">
        <v>2000</v>
      </c>
      <c r="E4030" s="8">
        <v>92</v>
      </c>
      <c r="F4030" s="8"/>
      <c r="G4030" s="8"/>
      <c r="H4030" s="8" t="s">
        <v>1685</v>
      </c>
      <c r="I4030" s="1">
        <v>37.76</v>
      </c>
      <c r="J4030" s="1">
        <v>-4.51</v>
      </c>
      <c r="K4030" s="1">
        <v>1</v>
      </c>
      <c r="L4030" s="8">
        <v>1009</v>
      </c>
      <c r="M4030" s="21">
        <v>18.3091397849462</v>
      </c>
      <c r="N4030" s="1">
        <v>1.51</v>
      </c>
      <c r="O4030" s="8">
        <v>8</v>
      </c>
      <c r="P4030" s="1">
        <f t="shared" si="348"/>
        <v>17.7</v>
      </c>
      <c r="Q4030" s="8">
        <v>43.1</v>
      </c>
      <c r="R4030" s="8">
        <v>39.2</v>
      </c>
      <c r="S4030" s="8" t="s">
        <v>317</v>
      </c>
      <c r="T4030" s="1">
        <v>11.7</v>
      </c>
      <c r="U4030" s="3">
        <v>1.174</v>
      </c>
      <c r="V4030" s="1">
        <f t="shared" si="346"/>
        <v>9.96592844974446</v>
      </c>
      <c r="W4030" s="6" t="s">
        <v>1686</v>
      </c>
      <c r="X4030" s="8">
        <v>4</v>
      </c>
      <c r="Y4030" s="8"/>
      <c r="Z4030" s="8"/>
      <c r="AA4030" s="8" t="s">
        <v>1687</v>
      </c>
      <c r="AB4030" s="8" t="s">
        <v>1691</v>
      </c>
      <c r="AC4030" s="1" t="s">
        <v>1689</v>
      </c>
      <c r="AD4030" s="8">
        <v>50</v>
      </c>
      <c r="AE4030" s="35">
        <v>2070</v>
      </c>
      <c r="AF4030" s="1">
        <f t="shared" si="349"/>
        <v>207</v>
      </c>
      <c r="AG4030" s="35">
        <v>1790</v>
      </c>
      <c r="AH4030" s="1">
        <f t="shared" si="350"/>
        <v>179</v>
      </c>
      <c r="AI4030" s="19"/>
      <c r="AJ4030" s="8"/>
      <c r="AK4030" s="8"/>
      <c r="AL4030" s="8"/>
      <c r="AM4030" s="8"/>
      <c r="AN4030" s="8"/>
      <c r="AO4030" s="8"/>
      <c r="AP4030" s="8"/>
      <c r="AQ4030" s="8"/>
      <c r="AR4030" s="8"/>
      <c r="AS4030" s="8"/>
      <c r="AT4030" s="8"/>
      <c r="AU4030" s="8"/>
      <c r="AV4030" s="8"/>
      <c r="AW4030" s="8"/>
      <c r="AX4030" s="8"/>
      <c r="AY4030" s="8"/>
      <c r="AZ4030" s="8"/>
      <c r="BA4030" s="8"/>
      <c r="BB4030" s="8"/>
      <c r="BC4030" s="8"/>
      <c r="BD4030" s="8"/>
      <c r="BE4030" s="8"/>
      <c r="BF4030" s="8"/>
      <c r="BG4030" s="8"/>
      <c r="BH4030" s="8"/>
      <c r="BI4030" s="8"/>
      <c r="BJ4030" s="8"/>
      <c r="BK4030" s="8"/>
      <c r="BL4030" s="8"/>
      <c r="BM4030" s="8"/>
      <c r="BN4030" s="8"/>
      <c r="BO4030" s="8"/>
      <c r="BP4030" s="8"/>
      <c r="BQ4030" s="8"/>
      <c r="BR4030" s="8"/>
      <c r="BS4030" s="8"/>
      <c r="BT4030" s="8"/>
      <c r="BU4030" s="8"/>
      <c r="BV4030" s="8"/>
      <c r="BW4030" s="8"/>
      <c r="BX4030" s="8"/>
      <c r="BY4030" s="8"/>
      <c r="BZ4030" s="8"/>
    </row>
    <row r="4031" ht="17" customHeight="1" spans="1:78">
      <c r="A4031" s="8" t="s">
        <v>1683</v>
      </c>
      <c r="B4031" s="8" t="s">
        <v>1684</v>
      </c>
      <c r="C4031" s="8" t="s">
        <v>1531</v>
      </c>
      <c r="D4031" s="8">
        <v>2000</v>
      </c>
      <c r="E4031" s="8">
        <v>92</v>
      </c>
      <c r="F4031" s="8"/>
      <c r="G4031" s="8"/>
      <c r="H4031" s="8" t="s">
        <v>1685</v>
      </c>
      <c r="I4031" s="1">
        <v>37.76</v>
      </c>
      <c r="J4031" s="1">
        <v>-4.51</v>
      </c>
      <c r="K4031" s="1">
        <v>1</v>
      </c>
      <c r="L4031" s="8">
        <v>1009</v>
      </c>
      <c r="M4031" s="21">
        <v>18.3091397849462</v>
      </c>
      <c r="N4031" s="1">
        <v>1.51</v>
      </c>
      <c r="O4031" s="8">
        <v>8</v>
      </c>
      <c r="P4031" s="1">
        <f t="shared" si="348"/>
        <v>17.7</v>
      </c>
      <c r="Q4031" s="8">
        <v>43.1</v>
      </c>
      <c r="R4031" s="8">
        <v>39.2</v>
      </c>
      <c r="S4031" s="8" t="s">
        <v>317</v>
      </c>
      <c r="T4031" s="1">
        <v>11.7</v>
      </c>
      <c r="U4031" s="3">
        <v>1.174</v>
      </c>
      <c r="V4031" s="1">
        <f t="shared" si="346"/>
        <v>9.96592844974446</v>
      </c>
      <c r="W4031" s="6" t="s">
        <v>1686</v>
      </c>
      <c r="X4031" s="8">
        <v>4</v>
      </c>
      <c r="Y4031" s="8"/>
      <c r="Z4031" s="8"/>
      <c r="AA4031" s="8" t="s">
        <v>1692</v>
      </c>
      <c r="AB4031" s="8" t="s">
        <v>1688</v>
      </c>
      <c r="AC4031" s="1" t="s">
        <v>1689</v>
      </c>
      <c r="AD4031" s="8">
        <v>50</v>
      </c>
      <c r="AE4031" s="35">
        <v>1630</v>
      </c>
      <c r="AF4031" s="1">
        <f t="shared" si="349"/>
        <v>163</v>
      </c>
      <c r="AG4031" s="35">
        <v>860</v>
      </c>
      <c r="AH4031" s="1">
        <f t="shared" si="350"/>
        <v>86</v>
      </c>
      <c r="AI4031" s="19"/>
      <c r="AJ4031" s="8"/>
      <c r="AK4031" s="8"/>
      <c r="AL4031" s="8"/>
      <c r="AM4031" s="8"/>
      <c r="AN4031" s="8"/>
      <c r="AO4031" s="8"/>
      <c r="AP4031" s="8"/>
      <c r="AQ4031" s="8"/>
      <c r="AR4031" s="8"/>
      <c r="AS4031" s="8"/>
      <c r="AT4031" s="8"/>
      <c r="AU4031" s="8"/>
      <c r="AV4031" s="8"/>
      <c r="AW4031" s="8"/>
      <c r="AX4031" s="8"/>
      <c r="AY4031" s="8"/>
      <c r="AZ4031" s="8"/>
      <c r="BA4031" s="8"/>
      <c r="BB4031" s="8"/>
      <c r="BC4031" s="8"/>
      <c r="BD4031" s="8"/>
      <c r="BE4031" s="8"/>
      <c r="BF4031" s="8"/>
      <c r="BG4031" s="8"/>
      <c r="BH4031" s="8"/>
      <c r="BI4031" s="8"/>
      <c r="BJ4031" s="8"/>
      <c r="BK4031" s="8"/>
      <c r="BL4031" s="8"/>
      <c r="BM4031" s="8"/>
      <c r="BN4031" s="8"/>
      <c r="BO4031" s="8"/>
      <c r="BP4031" s="8"/>
      <c r="BQ4031" s="8"/>
      <c r="BR4031" s="8"/>
      <c r="BS4031" s="8"/>
      <c r="BT4031" s="8"/>
      <c r="BU4031" s="8"/>
      <c r="BV4031" s="8"/>
      <c r="BW4031" s="8"/>
      <c r="BX4031" s="8"/>
      <c r="BY4031" s="8"/>
      <c r="BZ4031" s="8"/>
    </row>
    <row r="4032" ht="17" customHeight="1" spans="1:78">
      <c r="A4032" s="8" t="s">
        <v>1683</v>
      </c>
      <c r="B4032" s="8" t="s">
        <v>1684</v>
      </c>
      <c r="C4032" s="8" t="s">
        <v>1531</v>
      </c>
      <c r="D4032" s="8">
        <v>2000</v>
      </c>
      <c r="E4032" s="8">
        <v>92</v>
      </c>
      <c r="F4032" s="8"/>
      <c r="G4032" s="8"/>
      <c r="H4032" s="8" t="s">
        <v>1685</v>
      </c>
      <c r="I4032" s="1">
        <v>37.76</v>
      </c>
      <c r="J4032" s="1">
        <v>-4.51</v>
      </c>
      <c r="K4032" s="1">
        <v>1</v>
      </c>
      <c r="L4032" s="8">
        <v>1009</v>
      </c>
      <c r="M4032" s="21">
        <v>18.3091397849462</v>
      </c>
      <c r="N4032" s="1">
        <v>1.51</v>
      </c>
      <c r="O4032" s="8">
        <v>8</v>
      </c>
      <c r="P4032" s="1">
        <f t="shared" si="348"/>
        <v>17.7</v>
      </c>
      <c r="Q4032" s="8">
        <v>43.1</v>
      </c>
      <c r="R4032" s="8">
        <v>39.2</v>
      </c>
      <c r="S4032" s="8" t="s">
        <v>317</v>
      </c>
      <c r="T4032" s="1">
        <v>11.7</v>
      </c>
      <c r="U4032" s="3">
        <v>1.174</v>
      </c>
      <c r="V4032" s="1">
        <f t="shared" si="346"/>
        <v>9.96592844974446</v>
      </c>
      <c r="W4032" s="6" t="s">
        <v>1686</v>
      </c>
      <c r="X4032" s="8">
        <v>4</v>
      </c>
      <c r="Y4032" s="8"/>
      <c r="Z4032" s="8"/>
      <c r="AA4032" s="8" t="s">
        <v>1692</v>
      </c>
      <c r="AB4032" s="8" t="s">
        <v>1690</v>
      </c>
      <c r="AC4032" s="1" t="s">
        <v>1689</v>
      </c>
      <c r="AD4032" s="8">
        <v>50</v>
      </c>
      <c r="AE4032" s="35">
        <v>1630</v>
      </c>
      <c r="AF4032" s="1">
        <f t="shared" si="349"/>
        <v>163</v>
      </c>
      <c r="AG4032" s="35">
        <v>1420</v>
      </c>
      <c r="AH4032" s="1">
        <f t="shared" si="350"/>
        <v>142</v>
      </c>
      <c r="AI4032" s="19"/>
      <c r="AJ4032" s="8"/>
      <c r="AK4032" s="8"/>
      <c r="AL4032" s="8"/>
      <c r="AM4032" s="8"/>
      <c r="AN4032" s="8"/>
      <c r="AO4032" s="8"/>
      <c r="AP4032" s="8"/>
      <c r="AQ4032" s="8"/>
      <c r="AR4032" s="8"/>
      <c r="AS4032" s="8"/>
      <c r="AT4032" s="8"/>
      <c r="AU4032" s="8"/>
      <c r="AV4032" s="8"/>
      <c r="AW4032" s="8"/>
      <c r="AX4032" s="8"/>
      <c r="AY4032" s="8"/>
      <c r="AZ4032" s="8"/>
      <c r="BA4032" s="8"/>
      <c r="BB4032" s="8"/>
      <c r="BC4032" s="8"/>
      <c r="BD4032" s="8"/>
      <c r="BE4032" s="8"/>
      <c r="BF4032" s="8"/>
      <c r="BG4032" s="8"/>
      <c r="BH4032" s="8"/>
      <c r="BI4032" s="8"/>
      <c r="BJ4032" s="8"/>
      <c r="BK4032" s="8"/>
      <c r="BL4032" s="8"/>
      <c r="BM4032" s="8"/>
      <c r="BN4032" s="8"/>
      <c r="BO4032" s="8"/>
      <c r="BP4032" s="8"/>
      <c r="BQ4032" s="8"/>
      <c r="BR4032" s="8"/>
      <c r="BS4032" s="8"/>
      <c r="BT4032" s="8"/>
      <c r="BU4032" s="8"/>
      <c r="BV4032" s="8"/>
      <c r="BW4032" s="8"/>
      <c r="BX4032" s="8"/>
      <c r="BY4032" s="8"/>
      <c r="BZ4032" s="8"/>
    </row>
    <row r="4033" ht="17" customHeight="1" spans="1:78">
      <c r="A4033" s="8" t="s">
        <v>1683</v>
      </c>
      <c r="B4033" s="8" t="s">
        <v>1684</v>
      </c>
      <c r="C4033" s="8" t="s">
        <v>1531</v>
      </c>
      <c r="D4033" s="8">
        <v>2000</v>
      </c>
      <c r="E4033" s="8">
        <v>92</v>
      </c>
      <c r="F4033" s="8"/>
      <c r="G4033" s="8"/>
      <c r="H4033" s="8" t="s">
        <v>1685</v>
      </c>
      <c r="I4033" s="1">
        <v>37.76</v>
      </c>
      <c r="J4033" s="1">
        <v>-4.51</v>
      </c>
      <c r="K4033" s="1">
        <v>1</v>
      </c>
      <c r="L4033" s="8">
        <v>1009</v>
      </c>
      <c r="M4033" s="21">
        <v>18.3091397849462</v>
      </c>
      <c r="N4033" s="1">
        <v>1.51</v>
      </c>
      <c r="O4033" s="8">
        <v>8</v>
      </c>
      <c r="P4033" s="1">
        <f t="shared" si="348"/>
        <v>17.7</v>
      </c>
      <c r="Q4033" s="8">
        <v>43.1</v>
      </c>
      <c r="R4033" s="8">
        <v>39.2</v>
      </c>
      <c r="S4033" s="8" t="s">
        <v>317</v>
      </c>
      <c r="T4033" s="1">
        <v>11.7</v>
      </c>
      <c r="U4033" s="3">
        <v>1.174</v>
      </c>
      <c r="V4033" s="1">
        <f t="shared" si="346"/>
        <v>9.96592844974446</v>
      </c>
      <c r="W4033" s="6" t="s">
        <v>1686</v>
      </c>
      <c r="X4033" s="8">
        <v>4</v>
      </c>
      <c r="Y4033" s="8"/>
      <c r="Z4033" s="8"/>
      <c r="AA4033" s="8" t="s">
        <v>1692</v>
      </c>
      <c r="AB4033" s="8" t="s">
        <v>1691</v>
      </c>
      <c r="AC4033" s="1" t="s">
        <v>1689</v>
      </c>
      <c r="AD4033" s="8">
        <v>50</v>
      </c>
      <c r="AE4033" s="35">
        <v>1630</v>
      </c>
      <c r="AF4033" s="1">
        <f t="shared" si="349"/>
        <v>163</v>
      </c>
      <c r="AG4033" s="35">
        <v>1790</v>
      </c>
      <c r="AH4033" s="1">
        <f t="shared" si="350"/>
        <v>179</v>
      </c>
      <c r="AI4033" s="19"/>
      <c r="AJ4033" s="8"/>
      <c r="AK4033" s="8"/>
      <c r="AL4033" s="8"/>
      <c r="AM4033" s="8"/>
      <c r="AN4033" s="8"/>
      <c r="AO4033" s="8"/>
      <c r="AP4033" s="8"/>
      <c r="AQ4033" s="8"/>
      <c r="AR4033" s="8"/>
      <c r="AS4033" s="8"/>
      <c r="AT4033" s="8"/>
      <c r="AU4033" s="8"/>
      <c r="AV4033" s="8"/>
      <c r="AW4033" s="8"/>
      <c r="AX4033" s="8"/>
      <c r="AY4033" s="8"/>
      <c r="AZ4033" s="8"/>
      <c r="BA4033" s="8"/>
      <c r="BB4033" s="8"/>
      <c r="BC4033" s="8"/>
      <c r="BD4033" s="8"/>
      <c r="BE4033" s="8"/>
      <c r="BF4033" s="8"/>
      <c r="BG4033" s="8"/>
      <c r="BH4033" s="8"/>
      <c r="BI4033" s="8"/>
      <c r="BJ4033" s="8"/>
      <c r="BK4033" s="8"/>
      <c r="BL4033" s="8"/>
      <c r="BM4033" s="8"/>
      <c r="BN4033" s="8"/>
      <c r="BO4033" s="8"/>
      <c r="BP4033" s="8"/>
      <c r="BQ4033" s="8"/>
      <c r="BR4033" s="8"/>
      <c r="BS4033" s="8"/>
      <c r="BT4033" s="8"/>
      <c r="BU4033" s="8"/>
      <c r="BV4033" s="8"/>
      <c r="BW4033" s="8"/>
      <c r="BX4033" s="8"/>
      <c r="BY4033" s="8"/>
      <c r="BZ4033" s="8"/>
    </row>
    <row r="4034" ht="17" customHeight="1" spans="1:78">
      <c r="A4034" s="8" t="s">
        <v>1683</v>
      </c>
      <c r="B4034" s="8" t="s">
        <v>1684</v>
      </c>
      <c r="C4034" s="8" t="s">
        <v>1531</v>
      </c>
      <c r="D4034" s="8">
        <v>2000</v>
      </c>
      <c r="E4034" s="8">
        <v>92</v>
      </c>
      <c r="F4034" s="8"/>
      <c r="G4034" s="8"/>
      <c r="H4034" s="8" t="s">
        <v>1685</v>
      </c>
      <c r="I4034" s="1">
        <v>37.76</v>
      </c>
      <c r="J4034" s="1">
        <v>-4.51</v>
      </c>
      <c r="K4034" s="1">
        <v>1</v>
      </c>
      <c r="L4034" s="8">
        <v>938</v>
      </c>
      <c r="M4034" s="21">
        <v>18.7231182795699</v>
      </c>
      <c r="N4034" s="1">
        <v>1.51</v>
      </c>
      <c r="O4034" s="8">
        <v>8</v>
      </c>
      <c r="P4034" s="1">
        <f t="shared" si="348"/>
        <v>17.7</v>
      </c>
      <c r="Q4034" s="8">
        <v>43.1</v>
      </c>
      <c r="R4034" s="8">
        <v>39.2</v>
      </c>
      <c r="S4034" s="8" t="s">
        <v>317</v>
      </c>
      <c r="T4034" s="1">
        <v>11.7</v>
      </c>
      <c r="U4034" s="3">
        <v>1.174</v>
      </c>
      <c r="V4034" s="1">
        <f t="shared" si="346"/>
        <v>9.96592844974446</v>
      </c>
      <c r="W4034" s="6" t="s">
        <v>1686</v>
      </c>
      <c r="X4034" s="8">
        <v>4</v>
      </c>
      <c r="Y4034" s="8"/>
      <c r="Z4034" s="8"/>
      <c r="AA4034" s="8" t="s">
        <v>1687</v>
      </c>
      <c r="AB4034" s="8" t="s">
        <v>1688</v>
      </c>
      <c r="AC4034" s="1" t="s">
        <v>1689</v>
      </c>
      <c r="AD4034" s="8">
        <v>50</v>
      </c>
      <c r="AE4034" s="35">
        <v>2080</v>
      </c>
      <c r="AF4034" s="1">
        <f t="shared" si="349"/>
        <v>208</v>
      </c>
      <c r="AG4034" s="35">
        <v>2340</v>
      </c>
      <c r="AH4034" s="1">
        <f t="shared" si="350"/>
        <v>234</v>
      </c>
      <c r="AI4034" s="19"/>
      <c r="AJ4034" s="8"/>
      <c r="AK4034" s="8"/>
      <c r="AL4034" s="8"/>
      <c r="AM4034" s="8"/>
      <c r="AN4034" s="8"/>
      <c r="AO4034" s="8"/>
      <c r="AP4034" s="8"/>
      <c r="AQ4034" s="8"/>
      <c r="AR4034" s="8"/>
      <c r="AS4034" s="8"/>
      <c r="AT4034" s="8"/>
      <c r="AU4034" s="8"/>
      <c r="AV4034" s="8"/>
      <c r="AW4034" s="8"/>
      <c r="AX4034" s="8"/>
      <c r="AY4034" s="8"/>
      <c r="AZ4034" s="8"/>
      <c r="BA4034" s="8"/>
      <c r="BB4034" s="8"/>
      <c r="BC4034" s="8"/>
      <c r="BD4034" s="8"/>
      <c r="BE4034" s="8"/>
      <c r="BF4034" s="8"/>
      <c r="BG4034" s="8"/>
      <c r="BH4034" s="8"/>
      <c r="BI4034" s="8"/>
      <c r="BJ4034" s="8"/>
      <c r="BK4034" s="8"/>
      <c r="BL4034" s="8"/>
      <c r="BM4034" s="8"/>
      <c r="BN4034" s="8"/>
      <c r="BO4034" s="8"/>
      <c r="BP4034" s="8"/>
      <c r="BQ4034" s="8"/>
      <c r="BR4034" s="8"/>
      <c r="BS4034" s="8"/>
      <c r="BT4034" s="8"/>
      <c r="BU4034" s="8"/>
      <c r="BV4034" s="8"/>
      <c r="BW4034" s="8"/>
      <c r="BX4034" s="8"/>
      <c r="BY4034" s="8"/>
      <c r="BZ4034" s="8"/>
    </row>
    <row r="4035" ht="17" customHeight="1" spans="1:78">
      <c r="A4035" s="8" t="s">
        <v>1683</v>
      </c>
      <c r="B4035" s="8" t="s">
        <v>1684</v>
      </c>
      <c r="C4035" s="8" t="s">
        <v>1531</v>
      </c>
      <c r="D4035" s="8">
        <v>2000</v>
      </c>
      <c r="E4035" s="8">
        <v>92</v>
      </c>
      <c r="F4035" s="8"/>
      <c r="G4035" s="8"/>
      <c r="H4035" s="8" t="s">
        <v>1685</v>
      </c>
      <c r="I4035" s="1">
        <v>37.76</v>
      </c>
      <c r="J4035" s="1">
        <v>-4.51</v>
      </c>
      <c r="K4035" s="1">
        <v>1</v>
      </c>
      <c r="L4035" s="8">
        <v>938</v>
      </c>
      <c r="M4035" s="21">
        <v>18.7231182795699</v>
      </c>
      <c r="N4035" s="1">
        <v>1.51</v>
      </c>
      <c r="O4035" s="8">
        <v>8</v>
      </c>
      <c r="P4035" s="1">
        <f t="shared" si="348"/>
        <v>17.7</v>
      </c>
      <c r="Q4035" s="8">
        <v>43.1</v>
      </c>
      <c r="R4035" s="8">
        <v>39.2</v>
      </c>
      <c r="S4035" s="8" t="s">
        <v>317</v>
      </c>
      <c r="T4035" s="1">
        <v>11.7</v>
      </c>
      <c r="U4035" s="3">
        <v>1.174</v>
      </c>
      <c r="V4035" s="1">
        <f t="shared" ref="V4035:V4098" si="351">T4035/U4035</f>
        <v>9.96592844974446</v>
      </c>
      <c r="W4035" s="6" t="s">
        <v>1686</v>
      </c>
      <c r="X4035" s="8">
        <v>4</v>
      </c>
      <c r="Y4035" s="8"/>
      <c r="Z4035" s="8"/>
      <c r="AA4035" s="8" t="s">
        <v>1687</v>
      </c>
      <c r="AB4035" s="8" t="s">
        <v>1690</v>
      </c>
      <c r="AC4035" s="1" t="s">
        <v>1689</v>
      </c>
      <c r="AD4035" s="8">
        <v>50</v>
      </c>
      <c r="AE4035" s="35">
        <v>2080</v>
      </c>
      <c r="AF4035" s="1">
        <f t="shared" si="349"/>
        <v>208</v>
      </c>
      <c r="AG4035" s="35">
        <v>2620</v>
      </c>
      <c r="AH4035" s="1">
        <f t="shared" si="350"/>
        <v>262</v>
      </c>
      <c r="AI4035" s="19"/>
      <c r="AJ4035" s="8"/>
      <c r="AK4035" s="8"/>
      <c r="AL4035" s="8"/>
      <c r="AM4035" s="8"/>
      <c r="AN4035" s="8"/>
      <c r="AO4035" s="8"/>
      <c r="AP4035" s="8"/>
      <c r="AQ4035" s="8"/>
      <c r="AR4035" s="8"/>
      <c r="AS4035" s="8"/>
      <c r="AT4035" s="8"/>
      <c r="AU4035" s="8"/>
      <c r="AV4035" s="8"/>
      <c r="AW4035" s="8"/>
      <c r="AX4035" s="8"/>
      <c r="AY4035" s="8"/>
      <c r="AZ4035" s="8"/>
      <c r="BA4035" s="8"/>
      <c r="BB4035" s="8"/>
      <c r="BC4035" s="8"/>
      <c r="BD4035" s="8"/>
      <c r="BE4035" s="8"/>
      <c r="BF4035" s="8"/>
      <c r="BG4035" s="8"/>
      <c r="BH4035" s="8"/>
      <c r="BI4035" s="8"/>
      <c r="BJ4035" s="8"/>
      <c r="BK4035" s="8"/>
      <c r="BL4035" s="8"/>
      <c r="BM4035" s="8"/>
      <c r="BN4035" s="8"/>
      <c r="BO4035" s="8"/>
      <c r="BP4035" s="8"/>
      <c r="BQ4035" s="8"/>
      <c r="BR4035" s="8"/>
      <c r="BS4035" s="8"/>
      <c r="BT4035" s="8"/>
      <c r="BU4035" s="8"/>
      <c r="BV4035" s="8"/>
      <c r="BW4035" s="8"/>
      <c r="BX4035" s="8"/>
      <c r="BY4035" s="8"/>
      <c r="BZ4035" s="8"/>
    </row>
    <row r="4036" ht="17" customHeight="1" spans="1:78">
      <c r="A4036" s="8" t="s">
        <v>1683</v>
      </c>
      <c r="B4036" s="8" t="s">
        <v>1684</v>
      </c>
      <c r="C4036" s="8" t="s">
        <v>1531</v>
      </c>
      <c r="D4036" s="8">
        <v>2000</v>
      </c>
      <c r="E4036" s="8">
        <v>92</v>
      </c>
      <c r="F4036" s="8"/>
      <c r="G4036" s="8"/>
      <c r="H4036" s="8" t="s">
        <v>1685</v>
      </c>
      <c r="I4036" s="1">
        <v>37.76</v>
      </c>
      <c r="J4036" s="1">
        <v>-4.51</v>
      </c>
      <c r="K4036" s="1">
        <v>1</v>
      </c>
      <c r="L4036" s="8">
        <v>938</v>
      </c>
      <c r="M4036" s="21">
        <v>18.7231182795699</v>
      </c>
      <c r="N4036" s="1">
        <v>1.51</v>
      </c>
      <c r="O4036" s="8">
        <v>8</v>
      </c>
      <c r="P4036" s="1">
        <f t="shared" si="348"/>
        <v>17.7</v>
      </c>
      <c r="Q4036" s="8">
        <v>43.1</v>
      </c>
      <c r="R4036" s="8">
        <v>39.2</v>
      </c>
      <c r="S4036" s="8" t="s">
        <v>317</v>
      </c>
      <c r="T4036" s="1">
        <v>11.7</v>
      </c>
      <c r="U4036" s="3">
        <v>1.174</v>
      </c>
      <c r="V4036" s="1">
        <f t="shared" si="351"/>
        <v>9.96592844974446</v>
      </c>
      <c r="W4036" s="6" t="s">
        <v>1686</v>
      </c>
      <c r="X4036" s="8">
        <v>4</v>
      </c>
      <c r="Y4036" s="8"/>
      <c r="Z4036" s="8"/>
      <c r="AA4036" s="8" t="s">
        <v>1687</v>
      </c>
      <c r="AB4036" s="8" t="s">
        <v>1691</v>
      </c>
      <c r="AC4036" s="1" t="s">
        <v>1689</v>
      </c>
      <c r="AD4036" s="8">
        <v>50</v>
      </c>
      <c r="AE4036" s="35">
        <v>2080</v>
      </c>
      <c r="AF4036" s="1">
        <f t="shared" si="349"/>
        <v>208</v>
      </c>
      <c r="AG4036" s="35">
        <v>2460</v>
      </c>
      <c r="AH4036" s="1">
        <f t="shared" si="350"/>
        <v>246</v>
      </c>
      <c r="AI4036" s="19"/>
      <c r="AJ4036" s="8"/>
      <c r="AK4036" s="8"/>
      <c r="AL4036" s="8"/>
      <c r="AM4036" s="8"/>
      <c r="AN4036" s="8"/>
      <c r="AO4036" s="8"/>
      <c r="AP4036" s="8"/>
      <c r="AQ4036" s="8"/>
      <c r="AR4036" s="8"/>
      <c r="AS4036" s="8"/>
      <c r="AT4036" s="8"/>
      <c r="AU4036" s="8"/>
      <c r="AV4036" s="8"/>
      <c r="AW4036" s="8"/>
      <c r="AX4036" s="8"/>
      <c r="AY4036" s="8"/>
      <c r="AZ4036" s="8"/>
      <c r="BA4036" s="8"/>
      <c r="BB4036" s="8"/>
      <c r="BC4036" s="8"/>
      <c r="BD4036" s="8"/>
      <c r="BE4036" s="8"/>
      <c r="BF4036" s="8"/>
      <c r="BG4036" s="8"/>
      <c r="BH4036" s="8"/>
      <c r="BI4036" s="8"/>
      <c r="BJ4036" s="8"/>
      <c r="BK4036" s="8"/>
      <c r="BL4036" s="8"/>
      <c r="BM4036" s="8"/>
      <c r="BN4036" s="8"/>
      <c r="BO4036" s="8"/>
      <c r="BP4036" s="8"/>
      <c r="BQ4036" s="8"/>
      <c r="BR4036" s="8"/>
      <c r="BS4036" s="8"/>
      <c r="BT4036" s="8"/>
      <c r="BU4036" s="8"/>
      <c r="BV4036" s="8"/>
      <c r="BW4036" s="8"/>
      <c r="BX4036" s="8"/>
      <c r="BY4036" s="8"/>
      <c r="BZ4036" s="8"/>
    </row>
    <row r="4037" ht="17" customHeight="1" spans="1:78">
      <c r="A4037" s="8" t="s">
        <v>1683</v>
      </c>
      <c r="B4037" s="8" t="s">
        <v>1684</v>
      </c>
      <c r="C4037" s="8" t="s">
        <v>1531</v>
      </c>
      <c r="D4037" s="8">
        <v>2000</v>
      </c>
      <c r="E4037" s="8">
        <v>92</v>
      </c>
      <c r="F4037" s="8"/>
      <c r="G4037" s="8"/>
      <c r="H4037" s="8" t="s">
        <v>1685</v>
      </c>
      <c r="I4037" s="1">
        <v>37.76</v>
      </c>
      <c r="J4037" s="1">
        <v>-4.51</v>
      </c>
      <c r="K4037" s="1">
        <v>1</v>
      </c>
      <c r="L4037" s="8">
        <v>938</v>
      </c>
      <c r="M4037" s="21">
        <v>18.7231182795699</v>
      </c>
      <c r="N4037" s="1">
        <v>1.51</v>
      </c>
      <c r="O4037" s="8">
        <v>8</v>
      </c>
      <c r="P4037" s="1">
        <f t="shared" si="348"/>
        <v>17.7</v>
      </c>
      <c r="Q4037" s="8">
        <v>43.1</v>
      </c>
      <c r="R4037" s="8">
        <v>39.2</v>
      </c>
      <c r="S4037" s="8" t="s">
        <v>317</v>
      </c>
      <c r="T4037" s="1">
        <v>11.7</v>
      </c>
      <c r="U4037" s="3">
        <v>1.174</v>
      </c>
      <c r="V4037" s="1">
        <f t="shared" si="351"/>
        <v>9.96592844974446</v>
      </c>
      <c r="W4037" s="6" t="s">
        <v>1686</v>
      </c>
      <c r="X4037" s="8">
        <v>4</v>
      </c>
      <c r="Y4037" s="8"/>
      <c r="Z4037" s="8"/>
      <c r="AA4037" s="8" t="s">
        <v>1692</v>
      </c>
      <c r="AB4037" s="8" t="s">
        <v>1688</v>
      </c>
      <c r="AC4037" s="1" t="s">
        <v>1689</v>
      </c>
      <c r="AD4037" s="8">
        <v>50</v>
      </c>
      <c r="AE4037" s="35">
        <v>2150</v>
      </c>
      <c r="AF4037" s="1">
        <f t="shared" si="349"/>
        <v>215</v>
      </c>
      <c r="AG4037" s="35">
        <v>2340</v>
      </c>
      <c r="AH4037" s="1">
        <f t="shared" si="350"/>
        <v>234</v>
      </c>
      <c r="AI4037" s="19"/>
      <c r="AJ4037" s="8"/>
      <c r="AK4037" s="8"/>
      <c r="AL4037" s="8"/>
      <c r="AM4037" s="8"/>
      <c r="AN4037" s="8"/>
      <c r="AO4037" s="8"/>
      <c r="AP4037" s="8"/>
      <c r="AQ4037" s="8"/>
      <c r="AR4037" s="8"/>
      <c r="AS4037" s="8"/>
      <c r="AT4037" s="8"/>
      <c r="AU4037" s="8"/>
      <c r="AV4037" s="8"/>
      <c r="AW4037" s="8"/>
      <c r="AX4037" s="8"/>
      <c r="AY4037" s="8"/>
      <c r="AZ4037" s="8"/>
      <c r="BA4037" s="8"/>
      <c r="BB4037" s="8"/>
      <c r="BC4037" s="8"/>
      <c r="BD4037" s="8"/>
      <c r="BE4037" s="8"/>
      <c r="BF4037" s="8"/>
      <c r="BG4037" s="8"/>
      <c r="BH4037" s="8"/>
      <c r="BI4037" s="8"/>
      <c r="BJ4037" s="8"/>
      <c r="BK4037" s="8"/>
      <c r="BL4037" s="8"/>
      <c r="BM4037" s="8"/>
      <c r="BN4037" s="8"/>
      <c r="BO4037" s="8"/>
      <c r="BP4037" s="8"/>
      <c r="BQ4037" s="8"/>
      <c r="BR4037" s="8"/>
      <c r="BS4037" s="8"/>
      <c r="BT4037" s="8"/>
      <c r="BU4037" s="8"/>
      <c r="BV4037" s="8"/>
      <c r="BW4037" s="8"/>
      <c r="BX4037" s="8"/>
      <c r="BY4037" s="8"/>
      <c r="BZ4037" s="8"/>
    </row>
    <row r="4038" ht="17" customHeight="1" spans="1:78">
      <c r="A4038" s="8" t="s">
        <v>1683</v>
      </c>
      <c r="B4038" s="8" t="s">
        <v>1684</v>
      </c>
      <c r="C4038" s="8" t="s">
        <v>1531</v>
      </c>
      <c r="D4038" s="8">
        <v>2000</v>
      </c>
      <c r="E4038" s="8">
        <v>92</v>
      </c>
      <c r="F4038" s="8"/>
      <c r="G4038" s="8"/>
      <c r="H4038" s="8" t="s">
        <v>1685</v>
      </c>
      <c r="I4038" s="1">
        <v>37.76</v>
      </c>
      <c r="J4038" s="1">
        <v>-4.51</v>
      </c>
      <c r="K4038" s="1">
        <v>1</v>
      </c>
      <c r="L4038" s="8">
        <v>938</v>
      </c>
      <c r="M4038" s="21">
        <v>18.7231182795699</v>
      </c>
      <c r="N4038" s="1">
        <v>1.51</v>
      </c>
      <c r="O4038" s="8">
        <v>8</v>
      </c>
      <c r="P4038" s="1">
        <f t="shared" si="348"/>
        <v>17.7</v>
      </c>
      <c r="Q4038" s="8">
        <v>43.1</v>
      </c>
      <c r="R4038" s="8">
        <v>39.2</v>
      </c>
      <c r="S4038" s="8" t="s">
        <v>317</v>
      </c>
      <c r="T4038" s="1">
        <v>11.7</v>
      </c>
      <c r="U4038" s="3">
        <v>1.174</v>
      </c>
      <c r="V4038" s="1">
        <f t="shared" si="351"/>
        <v>9.96592844974446</v>
      </c>
      <c r="W4038" s="6" t="s">
        <v>1686</v>
      </c>
      <c r="X4038" s="8">
        <v>4</v>
      </c>
      <c r="Y4038" s="8"/>
      <c r="Z4038" s="8"/>
      <c r="AA4038" s="8" t="s">
        <v>1692</v>
      </c>
      <c r="AB4038" s="8" t="s">
        <v>1690</v>
      </c>
      <c r="AC4038" s="1" t="s">
        <v>1689</v>
      </c>
      <c r="AD4038" s="8">
        <v>50</v>
      </c>
      <c r="AE4038" s="35">
        <v>2150</v>
      </c>
      <c r="AF4038" s="1">
        <f t="shared" si="349"/>
        <v>215</v>
      </c>
      <c r="AG4038" s="35">
        <v>2620</v>
      </c>
      <c r="AH4038" s="1">
        <f t="shared" si="350"/>
        <v>262</v>
      </c>
      <c r="AI4038" s="19"/>
      <c r="AJ4038" s="8"/>
      <c r="AK4038" s="8"/>
      <c r="AL4038" s="8"/>
      <c r="AM4038" s="8"/>
      <c r="AN4038" s="8"/>
      <c r="AO4038" s="8"/>
      <c r="AP4038" s="8"/>
      <c r="AQ4038" s="8"/>
      <c r="AR4038" s="8"/>
      <c r="AS4038" s="8"/>
      <c r="AT4038" s="8"/>
      <c r="AU4038" s="8"/>
      <c r="AV4038" s="8"/>
      <c r="AW4038" s="8"/>
      <c r="AX4038" s="8"/>
      <c r="AY4038" s="8"/>
      <c r="AZ4038" s="8"/>
      <c r="BA4038" s="8"/>
      <c r="BB4038" s="8"/>
      <c r="BC4038" s="8"/>
      <c r="BD4038" s="8"/>
      <c r="BE4038" s="8"/>
      <c r="BF4038" s="8"/>
      <c r="BG4038" s="8"/>
      <c r="BH4038" s="8"/>
      <c r="BI4038" s="8"/>
      <c r="BJ4038" s="8"/>
      <c r="BK4038" s="8"/>
      <c r="BL4038" s="8"/>
      <c r="BM4038" s="8"/>
      <c r="BN4038" s="8"/>
      <c r="BO4038" s="8"/>
      <c r="BP4038" s="8"/>
      <c r="BQ4038" s="8"/>
      <c r="BR4038" s="8"/>
      <c r="BS4038" s="8"/>
      <c r="BT4038" s="8"/>
      <c r="BU4038" s="8"/>
      <c r="BV4038" s="8"/>
      <c r="BW4038" s="8"/>
      <c r="BX4038" s="8"/>
      <c r="BY4038" s="8"/>
      <c r="BZ4038" s="8"/>
    </row>
    <row r="4039" ht="17" customHeight="1" spans="1:78">
      <c r="A4039" s="8" t="s">
        <v>1683</v>
      </c>
      <c r="B4039" s="8" t="s">
        <v>1684</v>
      </c>
      <c r="C4039" s="8" t="s">
        <v>1531</v>
      </c>
      <c r="D4039" s="8">
        <v>2000</v>
      </c>
      <c r="E4039" s="8">
        <v>92</v>
      </c>
      <c r="F4039" s="8"/>
      <c r="G4039" s="8"/>
      <c r="H4039" s="8" t="s">
        <v>1685</v>
      </c>
      <c r="I4039" s="1">
        <v>37.76</v>
      </c>
      <c r="J4039" s="1">
        <v>-4.51</v>
      </c>
      <c r="K4039" s="1">
        <v>1</v>
      </c>
      <c r="L4039" s="8">
        <v>938</v>
      </c>
      <c r="M4039" s="21">
        <v>18.7231182795699</v>
      </c>
      <c r="N4039" s="1">
        <v>1.51</v>
      </c>
      <c r="O4039" s="8">
        <v>8</v>
      </c>
      <c r="P4039" s="1">
        <f t="shared" si="348"/>
        <v>17.7</v>
      </c>
      <c r="Q4039" s="8">
        <v>43.1</v>
      </c>
      <c r="R4039" s="8">
        <v>39.2</v>
      </c>
      <c r="S4039" s="8" t="s">
        <v>317</v>
      </c>
      <c r="T4039" s="1">
        <v>11.7</v>
      </c>
      <c r="U4039" s="3">
        <v>1.174</v>
      </c>
      <c r="V4039" s="1">
        <f t="shared" si="351"/>
        <v>9.96592844974446</v>
      </c>
      <c r="W4039" s="6" t="s">
        <v>1686</v>
      </c>
      <c r="X4039" s="8">
        <v>4</v>
      </c>
      <c r="Y4039" s="8"/>
      <c r="Z4039" s="8"/>
      <c r="AA4039" s="8" t="s">
        <v>1692</v>
      </c>
      <c r="AB4039" s="8" t="s">
        <v>1691</v>
      </c>
      <c r="AC4039" s="1" t="s">
        <v>1689</v>
      </c>
      <c r="AD4039" s="8">
        <v>50</v>
      </c>
      <c r="AE4039" s="35">
        <v>2150</v>
      </c>
      <c r="AF4039" s="1">
        <f t="shared" si="349"/>
        <v>215</v>
      </c>
      <c r="AG4039" s="35">
        <v>2460</v>
      </c>
      <c r="AH4039" s="1">
        <f t="shared" si="350"/>
        <v>246</v>
      </c>
      <c r="AI4039" s="19"/>
      <c r="AJ4039" s="8"/>
      <c r="AK4039" s="8"/>
      <c r="AL4039" s="8"/>
      <c r="AM4039" s="8"/>
      <c r="AN4039" s="8"/>
      <c r="AO4039" s="8"/>
      <c r="AP4039" s="8"/>
      <c r="AQ4039" s="8"/>
      <c r="AR4039" s="8"/>
      <c r="AS4039" s="8"/>
      <c r="AT4039" s="8"/>
      <c r="AU4039" s="8"/>
      <c r="AV4039" s="8"/>
      <c r="AW4039" s="8"/>
      <c r="AX4039" s="8"/>
      <c r="AY4039" s="8"/>
      <c r="AZ4039" s="8"/>
      <c r="BA4039" s="8"/>
      <c r="BB4039" s="8"/>
      <c r="BC4039" s="8"/>
      <c r="BD4039" s="8"/>
      <c r="BE4039" s="8"/>
      <c r="BF4039" s="8"/>
      <c r="BG4039" s="8"/>
      <c r="BH4039" s="8"/>
      <c r="BI4039" s="8"/>
      <c r="BJ4039" s="8"/>
      <c r="BK4039" s="8"/>
      <c r="BL4039" s="8"/>
      <c r="BM4039" s="8"/>
      <c r="BN4039" s="8"/>
      <c r="BO4039" s="8"/>
      <c r="BP4039" s="8"/>
      <c r="BQ4039" s="8"/>
      <c r="BR4039" s="8"/>
      <c r="BS4039" s="8"/>
      <c r="BT4039" s="8"/>
      <c r="BU4039" s="8"/>
      <c r="BV4039" s="8"/>
      <c r="BW4039" s="8"/>
      <c r="BX4039" s="8"/>
      <c r="BY4039" s="8"/>
      <c r="BZ4039" s="8"/>
    </row>
    <row r="4040" ht="17" customHeight="1" spans="1:78">
      <c r="A4040" s="8" t="s">
        <v>1683</v>
      </c>
      <c r="B4040" s="8" t="s">
        <v>1684</v>
      </c>
      <c r="C4040" s="8" t="s">
        <v>1531</v>
      </c>
      <c r="D4040" s="8">
        <v>2000</v>
      </c>
      <c r="E4040" s="8">
        <v>92</v>
      </c>
      <c r="F4040" s="8"/>
      <c r="G4040" s="8"/>
      <c r="H4040" s="8" t="s">
        <v>1685</v>
      </c>
      <c r="I4040" s="1">
        <v>37.76</v>
      </c>
      <c r="J4040" s="1">
        <v>-4.51</v>
      </c>
      <c r="K4040" s="1">
        <v>1</v>
      </c>
      <c r="L4040" s="8">
        <v>298</v>
      </c>
      <c r="M4040" s="21">
        <v>18.760752688172</v>
      </c>
      <c r="N4040" s="1">
        <v>1.51</v>
      </c>
      <c r="O4040" s="8">
        <v>8</v>
      </c>
      <c r="P4040" s="1">
        <f t="shared" si="348"/>
        <v>17.7</v>
      </c>
      <c r="Q4040" s="8">
        <v>43.1</v>
      </c>
      <c r="R4040" s="8">
        <v>39.2</v>
      </c>
      <c r="S4040" s="8" t="s">
        <v>317</v>
      </c>
      <c r="T4040" s="1">
        <v>11.7</v>
      </c>
      <c r="U4040" s="3">
        <v>1.174</v>
      </c>
      <c r="V4040" s="1">
        <f t="shared" si="351"/>
        <v>9.96592844974446</v>
      </c>
      <c r="W4040" s="6" t="s">
        <v>1686</v>
      </c>
      <c r="X4040" s="8">
        <v>4</v>
      </c>
      <c r="Y4040" s="8"/>
      <c r="Z4040" s="8"/>
      <c r="AA4040" s="8" t="s">
        <v>1687</v>
      </c>
      <c r="AB4040" s="8" t="s">
        <v>1688</v>
      </c>
      <c r="AC4040" s="1" t="s">
        <v>1689</v>
      </c>
      <c r="AD4040" s="8">
        <v>100</v>
      </c>
      <c r="AE4040" s="35">
        <v>930</v>
      </c>
      <c r="AF4040" s="1">
        <f t="shared" si="349"/>
        <v>93</v>
      </c>
      <c r="AG4040" s="35">
        <v>1070</v>
      </c>
      <c r="AH4040" s="1">
        <f t="shared" si="350"/>
        <v>107</v>
      </c>
      <c r="AI4040" s="19"/>
      <c r="AJ4040" s="8"/>
      <c r="AK4040" s="8"/>
      <c r="AL4040" s="8"/>
      <c r="AM4040" s="8"/>
      <c r="AN4040" s="8"/>
      <c r="AO4040" s="8"/>
      <c r="AP4040" s="8"/>
      <c r="AQ4040" s="8"/>
      <c r="AR4040" s="8"/>
      <c r="AS4040" s="8"/>
      <c r="AT4040" s="8"/>
      <c r="AU4040" s="8"/>
      <c r="AV4040" s="8"/>
      <c r="AW4040" s="8"/>
      <c r="AX4040" s="8"/>
      <c r="AY4040" s="8"/>
      <c r="AZ4040" s="8"/>
      <c r="BA4040" s="8"/>
      <c r="BB4040" s="8"/>
      <c r="BC4040" s="8"/>
      <c r="BD4040" s="8"/>
      <c r="BE4040" s="8"/>
      <c r="BF4040" s="8"/>
      <c r="BG4040" s="8"/>
      <c r="BH4040" s="8"/>
      <c r="BI4040" s="8"/>
      <c r="BJ4040" s="8"/>
      <c r="BK4040" s="8"/>
      <c r="BL4040" s="8"/>
      <c r="BM4040" s="8"/>
      <c r="BN4040" s="8"/>
      <c r="BO4040" s="8"/>
      <c r="BP4040" s="8"/>
      <c r="BQ4040" s="8"/>
      <c r="BR4040" s="8"/>
      <c r="BS4040" s="8"/>
      <c r="BT4040" s="8"/>
      <c r="BU4040" s="8"/>
      <c r="BV4040" s="8"/>
      <c r="BW4040" s="8"/>
      <c r="BX4040" s="8"/>
      <c r="BY4040" s="8"/>
      <c r="BZ4040" s="8"/>
    </row>
    <row r="4041" ht="17" customHeight="1" spans="1:78">
      <c r="A4041" s="8" t="s">
        <v>1683</v>
      </c>
      <c r="B4041" s="8" t="s">
        <v>1684</v>
      </c>
      <c r="C4041" s="8" t="s">
        <v>1531</v>
      </c>
      <c r="D4041" s="8">
        <v>2000</v>
      </c>
      <c r="E4041" s="8">
        <v>92</v>
      </c>
      <c r="F4041" s="8"/>
      <c r="G4041" s="8"/>
      <c r="H4041" s="8" t="s">
        <v>1685</v>
      </c>
      <c r="I4041" s="1">
        <v>37.76</v>
      </c>
      <c r="J4041" s="1">
        <v>-4.51</v>
      </c>
      <c r="K4041" s="1">
        <v>1</v>
      </c>
      <c r="L4041" s="8">
        <v>298</v>
      </c>
      <c r="M4041" s="21">
        <v>18.760752688172</v>
      </c>
      <c r="N4041" s="1">
        <v>1.51</v>
      </c>
      <c r="O4041" s="8">
        <v>8</v>
      </c>
      <c r="P4041" s="1">
        <f t="shared" si="348"/>
        <v>17.7</v>
      </c>
      <c r="Q4041" s="8">
        <v>43.1</v>
      </c>
      <c r="R4041" s="8">
        <v>39.2</v>
      </c>
      <c r="S4041" s="8" t="s">
        <v>317</v>
      </c>
      <c r="T4041" s="1">
        <v>11.7</v>
      </c>
      <c r="U4041" s="3">
        <v>1.174</v>
      </c>
      <c r="V4041" s="1">
        <f t="shared" si="351"/>
        <v>9.96592844974446</v>
      </c>
      <c r="W4041" s="6" t="s">
        <v>1686</v>
      </c>
      <c r="X4041" s="8">
        <v>4</v>
      </c>
      <c r="Y4041" s="8"/>
      <c r="Z4041" s="8"/>
      <c r="AA4041" s="8" t="s">
        <v>1687</v>
      </c>
      <c r="AB4041" s="8" t="s">
        <v>1690</v>
      </c>
      <c r="AC4041" s="1" t="s">
        <v>1689</v>
      </c>
      <c r="AD4041" s="8">
        <v>100</v>
      </c>
      <c r="AE4041" s="35">
        <v>930</v>
      </c>
      <c r="AF4041" s="1">
        <f t="shared" si="349"/>
        <v>93</v>
      </c>
      <c r="AG4041" s="35">
        <v>1250</v>
      </c>
      <c r="AH4041" s="1">
        <f t="shared" si="350"/>
        <v>125</v>
      </c>
      <c r="AI4041" s="19"/>
      <c r="AJ4041" s="8"/>
      <c r="AK4041" s="8"/>
      <c r="AL4041" s="8"/>
      <c r="AM4041" s="8"/>
      <c r="AN4041" s="8"/>
      <c r="AO4041" s="8"/>
      <c r="AP4041" s="8"/>
      <c r="AQ4041" s="8"/>
      <c r="AR4041" s="8"/>
      <c r="AS4041" s="8"/>
      <c r="AT4041" s="8"/>
      <c r="AU4041" s="8"/>
      <c r="AV4041" s="8"/>
      <c r="AW4041" s="8"/>
      <c r="AX4041" s="8"/>
      <c r="AY4041" s="8"/>
      <c r="AZ4041" s="8"/>
      <c r="BA4041" s="8"/>
      <c r="BB4041" s="8"/>
      <c r="BC4041" s="8"/>
      <c r="BD4041" s="8"/>
      <c r="BE4041" s="8"/>
      <c r="BF4041" s="8"/>
      <c r="BG4041" s="8"/>
      <c r="BH4041" s="8"/>
      <c r="BI4041" s="8"/>
      <c r="BJ4041" s="8"/>
      <c r="BK4041" s="8"/>
      <c r="BL4041" s="8"/>
      <c r="BM4041" s="8"/>
      <c r="BN4041" s="8"/>
      <c r="BO4041" s="8"/>
      <c r="BP4041" s="8"/>
      <c r="BQ4041" s="8"/>
      <c r="BR4041" s="8"/>
      <c r="BS4041" s="8"/>
      <c r="BT4041" s="8"/>
      <c r="BU4041" s="8"/>
      <c r="BV4041" s="8"/>
      <c r="BW4041" s="8"/>
      <c r="BX4041" s="8"/>
      <c r="BY4041" s="8"/>
      <c r="BZ4041" s="8"/>
    </row>
    <row r="4042" ht="17" customHeight="1" spans="1:78">
      <c r="A4042" s="8" t="s">
        <v>1683</v>
      </c>
      <c r="B4042" s="8" t="s">
        <v>1684</v>
      </c>
      <c r="C4042" s="8" t="s">
        <v>1531</v>
      </c>
      <c r="D4042" s="8">
        <v>2000</v>
      </c>
      <c r="E4042" s="8">
        <v>92</v>
      </c>
      <c r="F4042" s="8"/>
      <c r="G4042" s="8"/>
      <c r="H4042" s="8" t="s">
        <v>1685</v>
      </c>
      <c r="I4042" s="1">
        <v>37.76</v>
      </c>
      <c r="J4042" s="1">
        <v>-4.51</v>
      </c>
      <c r="K4042" s="1">
        <v>1</v>
      </c>
      <c r="L4042" s="8">
        <v>298</v>
      </c>
      <c r="M4042" s="21">
        <v>18.760752688172</v>
      </c>
      <c r="N4042" s="1">
        <v>1.51</v>
      </c>
      <c r="O4042" s="8">
        <v>8</v>
      </c>
      <c r="P4042" s="1">
        <f t="shared" si="348"/>
        <v>17.7</v>
      </c>
      <c r="Q4042" s="8">
        <v>43.1</v>
      </c>
      <c r="R4042" s="8">
        <v>39.2</v>
      </c>
      <c r="S4042" s="8" t="s">
        <v>317</v>
      </c>
      <c r="T4042" s="1">
        <v>11.7</v>
      </c>
      <c r="U4042" s="3">
        <v>1.174</v>
      </c>
      <c r="V4042" s="1">
        <f t="shared" si="351"/>
        <v>9.96592844974446</v>
      </c>
      <c r="W4042" s="6" t="s">
        <v>1686</v>
      </c>
      <c r="X4042" s="8">
        <v>4</v>
      </c>
      <c r="Y4042" s="8"/>
      <c r="Z4042" s="8"/>
      <c r="AA4042" s="8" t="s">
        <v>1687</v>
      </c>
      <c r="AB4042" s="8" t="s">
        <v>1691</v>
      </c>
      <c r="AC4042" s="1" t="s">
        <v>1689</v>
      </c>
      <c r="AD4042" s="8">
        <v>100</v>
      </c>
      <c r="AE4042" s="35">
        <v>930</v>
      </c>
      <c r="AF4042" s="1">
        <f t="shared" si="349"/>
        <v>93</v>
      </c>
      <c r="AG4042" s="35">
        <v>1040</v>
      </c>
      <c r="AH4042" s="1">
        <f t="shared" si="350"/>
        <v>104</v>
      </c>
      <c r="AI4042" s="19"/>
      <c r="AJ4042" s="8"/>
      <c r="AK4042" s="8"/>
      <c r="AL4042" s="8"/>
      <c r="AM4042" s="8"/>
      <c r="AN4042" s="8"/>
      <c r="AO4042" s="8"/>
      <c r="AP4042" s="8"/>
      <c r="AQ4042" s="8"/>
      <c r="AR4042" s="8"/>
      <c r="AS4042" s="8"/>
      <c r="AT4042" s="8"/>
      <c r="AU4042" s="8"/>
      <c r="AV4042" s="8"/>
      <c r="AW4042" s="8"/>
      <c r="AX4042" s="8"/>
      <c r="AY4042" s="8"/>
      <c r="AZ4042" s="8"/>
      <c r="BA4042" s="8"/>
      <c r="BB4042" s="8"/>
      <c r="BC4042" s="8"/>
      <c r="BD4042" s="8"/>
      <c r="BE4042" s="8"/>
      <c r="BF4042" s="8"/>
      <c r="BG4042" s="8"/>
      <c r="BH4042" s="8"/>
      <c r="BI4042" s="8"/>
      <c r="BJ4042" s="8"/>
      <c r="BK4042" s="8"/>
      <c r="BL4042" s="8"/>
      <c r="BM4042" s="8"/>
      <c r="BN4042" s="8"/>
      <c r="BO4042" s="8"/>
      <c r="BP4042" s="8"/>
      <c r="BQ4042" s="8"/>
      <c r="BR4042" s="8"/>
      <c r="BS4042" s="8"/>
      <c r="BT4042" s="8"/>
      <c r="BU4042" s="8"/>
      <c r="BV4042" s="8"/>
      <c r="BW4042" s="8"/>
      <c r="BX4042" s="8"/>
      <c r="BY4042" s="8"/>
      <c r="BZ4042" s="8"/>
    </row>
    <row r="4043" ht="17" customHeight="1" spans="1:78">
      <c r="A4043" s="8" t="s">
        <v>1683</v>
      </c>
      <c r="B4043" s="8" t="s">
        <v>1684</v>
      </c>
      <c r="C4043" s="8" t="s">
        <v>1531</v>
      </c>
      <c r="D4043" s="8">
        <v>2000</v>
      </c>
      <c r="E4043" s="8">
        <v>92</v>
      </c>
      <c r="F4043" s="8"/>
      <c r="G4043" s="8"/>
      <c r="H4043" s="8" t="s">
        <v>1685</v>
      </c>
      <c r="I4043" s="1">
        <v>37.76</v>
      </c>
      <c r="J4043" s="1">
        <v>-4.51</v>
      </c>
      <c r="K4043" s="1">
        <v>1</v>
      </c>
      <c r="L4043" s="8">
        <v>298</v>
      </c>
      <c r="M4043" s="21">
        <v>18.760752688172</v>
      </c>
      <c r="N4043" s="1">
        <v>1.51</v>
      </c>
      <c r="O4043" s="8">
        <v>8</v>
      </c>
      <c r="P4043" s="1">
        <f t="shared" si="348"/>
        <v>17.7</v>
      </c>
      <c r="Q4043" s="8">
        <v>43.1</v>
      </c>
      <c r="R4043" s="8">
        <v>39.2</v>
      </c>
      <c r="S4043" s="8" t="s">
        <v>317</v>
      </c>
      <c r="T4043" s="1">
        <v>11.7</v>
      </c>
      <c r="U4043" s="3">
        <v>1.174</v>
      </c>
      <c r="V4043" s="1">
        <f t="shared" si="351"/>
        <v>9.96592844974446</v>
      </c>
      <c r="W4043" s="6" t="s">
        <v>1686</v>
      </c>
      <c r="X4043" s="8">
        <v>4</v>
      </c>
      <c r="Y4043" s="8"/>
      <c r="Z4043" s="8"/>
      <c r="AA4043" s="8" t="s">
        <v>1692</v>
      </c>
      <c r="AB4043" s="8" t="s">
        <v>1688</v>
      </c>
      <c r="AC4043" s="1" t="s">
        <v>1689</v>
      </c>
      <c r="AD4043" s="8">
        <v>100</v>
      </c>
      <c r="AE4043" s="35">
        <v>1010</v>
      </c>
      <c r="AF4043" s="1">
        <f t="shared" si="349"/>
        <v>101</v>
      </c>
      <c r="AG4043" s="35">
        <v>1070</v>
      </c>
      <c r="AH4043" s="1">
        <f t="shared" si="350"/>
        <v>107</v>
      </c>
      <c r="AI4043" s="19"/>
      <c r="AJ4043" s="8"/>
      <c r="AK4043" s="8"/>
      <c r="AL4043" s="8"/>
      <c r="AM4043" s="8"/>
      <c r="AN4043" s="8"/>
      <c r="AO4043" s="8"/>
      <c r="AP4043" s="8"/>
      <c r="AQ4043" s="8"/>
      <c r="AR4043" s="8"/>
      <c r="AS4043" s="8"/>
      <c r="AT4043" s="8"/>
      <c r="AU4043" s="8"/>
      <c r="AV4043" s="8"/>
      <c r="AW4043" s="8"/>
      <c r="AX4043" s="8"/>
      <c r="AY4043" s="8"/>
      <c r="AZ4043" s="8"/>
      <c r="BA4043" s="8"/>
      <c r="BB4043" s="8"/>
      <c r="BC4043" s="8"/>
      <c r="BD4043" s="8"/>
      <c r="BE4043" s="8"/>
      <c r="BF4043" s="8"/>
      <c r="BG4043" s="8"/>
      <c r="BH4043" s="8"/>
      <c r="BI4043" s="8"/>
      <c r="BJ4043" s="8"/>
      <c r="BK4043" s="8"/>
      <c r="BL4043" s="8"/>
      <c r="BM4043" s="8"/>
      <c r="BN4043" s="8"/>
      <c r="BO4043" s="8"/>
      <c r="BP4043" s="8"/>
      <c r="BQ4043" s="8"/>
      <c r="BR4043" s="8"/>
      <c r="BS4043" s="8"/>
      <c r="BT4043" s="8"/>
      <c r="BU4043" s="8"/>
      <c r="BV4043" s="8"/>
      <c r="BW4043" s="8"/>
      <c r="BX4043" s="8"/>
      <c r="BY4043" s="8"/>
      <c r="BZ4043" s="8"/>
    </row>
    <row r="4044" ht="17" customHeight="1" spans="1:78">
      <c r="A4044" s="8" t="s">
        <v>1683</v>
      </c>
      <c r="B4044" s="8" t="s">
        <v>1684</v>
      </c>
      <c r="C4044" s="8" t="s">
        <v>1531</v>
      </c>
      <c r="D4044" s="8">
        <v>2000</v>
      </c>
      <c r="E4044" s="8">
        <v>92</v>
      </c>
      <c r="F4044" s="8"/>
      <c r="G4044" s="8"/>
      <c r="H4044" s="8" t="s">
        <v>1685</v>
      </c>
      <c r="I4044" s="1">
        <v>37.76</v>
      </c>
      <c r="J4044" s="1">
        <v>-4.51</v>
      </c>
      <c r="K4044" s="1">
        <v>1</v>
      </c>
      <c r="L4044" s="8">
        <v>298</v>
      </c>
      <c r="M4044" s="21">
        <v>18.760752688172</v>
      </c>
      <c r="N4044" s="1">
        <v>1.51</v>
      </c>
      <c r="O4044" s="8">
        <v>8</v>
      </c>
      <c r="P4044" s="1">
        <f t="shared" si="348"/>
        <v>17.7</v>
      </c>
      <c r="Q4044" s="8">
        <v>43.1</v>
      </c>
      <c r="R4044" s="8">
        <v>39.2</v>
      </c>
      <c r="S4044" s="8" t="s">
        <v>317</v>
      </c>
      <c r="T4044" s="1">
        <v>11.7</v>
      </c>
      <c r="U4044" s="3">
        <v>1.174</v>
      </c>
      <c r="V4044" s="1">
        <f t="shared" si="351"/>
        <v>9.96592844974446</v>
      </c>
      <c r="W4044" s="6" t="s">
        <v>1686</v>
      </c>
      <c r="X4044" s="8">
        <v>4</v>
      </c>
      <c r="Y4044" s="8"/>
      <c r="Z4044" s="8"/>
      <c r="AA4044" s="8" t="s">
        <v>1692</v>
      </c>
      <c r="AB4044" s="8" t="s">
        <v>1690</v>
      </c>
      <c r="AC4044" s="1" t="s">
        <v>1689</v>
      </c>
      <c r="AD4044" s="8">
        <v>100</v>
      </c>
      <c r="AE4044" s="35">
        <v>1010</v>
      </c>
      <c r="AF4044" s="1">
        <f t="shared" si="349"/>
        <v>101</v>
      </c>
      <c r="AG4044" s="35">
        <v>1250</v>
      </c>
      <c r="AH4044" s="1">
        <f t="shared" si="350"/>
        <v>125</v>
      </c>
      <c r="AI4044" s="19"/>
      <c r="AJ4044" s="8"/>
      <c r="AK4044" s="8"/>
      <c r="AL4044" s="8"/>
      <c r="AM4044" s="8"/>
      <c r="AN4044" s="8"/>
      <c r="AO4044" s="8"/>
      <c r="AP4044" s="8"/>
      <c r="AQ4044" s="8"/>
      <c r="AR4044" s="8"/>
      <c r="AS4044" s="8"/>
      <c r="AT4044" s="8"/>
      <c r="AU4044" s="8"/>
      <c r="AV4044" s="8"/>
      <c r="AW4044" s="8"/>
      <c r="AX4044" s="8"/>
      <c r="AY4044" s="8"/>
      <c r="AZ4044" s="8"/>
      <c r="BA4044" s="8"/>
      <c r="BB4044" s="8"/>
      <c r="BC4044" s="8"/>
      <c r="BD4044" s="8"/>
      <c r="BE4044" s="8"/>
      <c r="BF4044" s="8"/>
      <c r="BG4044" s="8"/>
      <c r="BH4044" s="8"/>
      <c r="BI4044" s="8"/>
      <c r="BJ4044" s="8"/>
      <c r="BK4044" s="8"/>
      <c r="BL4044" s="8"/>
      <c r="BM4044" s="8"/>
      <c r="BN4044" s="8"/>
      <c r="BO4044" s="8"/>
      <c r="BP4044" s="8"/>
      <c r="BQ4044" s="8"/>
      <c r="BR4044" s="8"/>
      <c r="BS4044" s="8"/>
      <c r="BT4044" s="8"/>
      <c r="BU4044" s="8"/>
      <c r="BV4044" s="8"/>
      <c r="BW4044" s="8"/>
      <c r="BX4044" s="8"/>
      <c r="BY4044" s="8"/>
      <c r="BZ4044" s="8"/>
    </row>
    <row r="4045" ht="17" customHeight="1" spans="1:78">
      <c r="A4045" s="8" t="s">
        <v>1683</v>
      </c>
      <c r="B4045" s="8" t="s">
        <v>1684</v>
      </c>
      <c r="C4045" s="8" t="s">
        <v>1531</v>
      </c>
      <c r="D4045" s="8">
        <v>2000</v>
      </c>
      <c r="E4045" s="8">
        <v>92</v>
      </c>
      <c r="F4045" s="8"/>
      <c r="G4045" s="8"/>
      <c r="H4045" s="8" t="s">
        <v>1685</v>
      </c>
      <c r="I4045" s="1">
        <v>37.76</v>
      </c>
      <c r="J4045" s="1">
        <v>-4.51</v>
      </c>
      <c r="K4045" s="1">
        <v>1</v>
      </c>
      <c r="L4045" s="8">
        <v>298</v>
      </c>
      <c r="M4045" s="21">
        <v>18.760752688172</v>
      </c>
      <c r="N4045" s="1">
        <v>1.51</v>
      </c>
      <c r="O4045" s="8">
        <v>8</v>
      </c>
      <c r="P4045" s="1">
        <f t="shared" si="348"/>
        <v>17.7</v>
      </c>
      <c r="Q4045" s="8">
        <v>43.1</v>
      </c>
      <c r="R4045" s="8">
        <v>39.2</v>
      </c>
      <c r="S4045" s="8" t="s">
        <v>317</v>
      </c>
      <c r="T4045" s="1">
        <v>11.7</v>
      </c>
      <c r="U4045" s="3">
        <v>1.174</v>
      </c>
      <c r="V4045" s="1">
        <f t="shared" si="351"/>
        <v>9.96592844974446</v>
      </c>
      <c r="W4045" s="6" t="s">
        <v>1686</v>
      </c>
      <c r="X4045" s="8">
        <v>4</v>
      </c>
      <c r="Y4045" s="8"/>
      <c r="Z4045" s="8"/>
      <c r="AA4045" s="8" t="s">
        <v>1692</v>
      </c>
      <c r="AB4045" s="8" t="s">
        <v>1691</v>
      </c>
      <c r="AC4045" s="1" t="s">
        <v>1689</v>
      </c>
      <c r="AD4045" s="8">
        <v>100</v>
      </c>
      <c r="AE4045" s="35">
        <v>1010</v>
      </c>
      <c r="AF4045" s="1">
        <f t="shared" si="349"/>
        <v>101</v>
      </c>
      <c r="AG4045" s="35">
        <v>1040</v>
      </c>
      <c r="AH4045" s="1">
        <f t="shared" si="350"/>
        <v>104</v>
      </c>
      <c r="AI4045" s="19"/>
      <c r="AJ4045" s="8"/>
      <c r="AK4045" s="8"/>
      <c r="AL4045" s="8"/>
      <c r="AM4045" s="8"/>
      <c r="AN4045" s="8"/>
      <c r="AO4045" s="8"/>
      <c r="AP4045" s="8"/>
      <c r="AQ4045" s="8"/>
      <c r="AR4045" s="8"/>
      <c r="AS4045" s="8"/>
      <c r="AT4045" s="8"/>
      <c r="AU4045" s="8"/>
      <c r="AV4045" s="8"/>
      <c r="AW4045" s="8"/>
      <c r="AX4045" s="8"/>
      <c r="AY4045" s="8"/>
      <c r="AZ4045" s="8"/>
      <c r="BA4045" s="8"/>
      <c r="BB4045" s="8"/>
      <c r="BC4045" s="8"/>
      <c r="BD4045" s="8"/>
      <c r="BE4045" s="8"/>
      <c r="BF4045" s="8"/>
      <c r="BG4045" s="8"/>
      <c r="BH4045" s="8"/>
      <c r="BI4045" s="8"/>
      <c r="BJ4045" s="8"/>
      <c r="BK4045" s="8"/>
      <c r="BL4045" s="8"/>
      <c r="BM4045" s="8"/>
      <c r="BN4045" s="8"/>
      <c r="BO4045" s="8"/>
      <c r="BP4045" s="8"/>
      <c r="BQ4045" s="8"/>
      <c r="BR4045" s="8"/>
      <c r="BS4045" s="8"/>
      <c r="BT4045" s="8"/>
      <c r="BU4045" s="8"/>
      <c r="BV4045" s="8"/>
      <c r="BW4045" s="8"/>
      <c r="BX4045" s="8"/>
      <c r="BY4045" s="8"/>
      <c r="BZ4045" s="8"/>
    </row>
    <row r="4046" ht="17" customHeight="1" spans="1:78">
      <c r="A4046" s="8" t="s">
        <v>1683</v>
      </c>
      <c r="B4046" s="8" t="s">
        <v>1684</v>
      </c>
      <c r="C4046" s="8" t="s">
        <v>1531</v>
      </c>
      <c r="D4046" s="8">
        <v>2000</v>
      </c>
      <c r="E4046" s="8">
        <v>92</v>
      </c>
      <c r="F4046" s="8"/>
      <c r="G4046" s="8"/>
      <c r="H4046" s="8" t="s">
        <v>1685</v>
      </c>
      <c r="I4046" s="1">
        <v>37.76</v>
      </c>
      <c r="J4046" s="1">
        <v>-4.51</v>
      </c>
      <c r="K4046" s="1">
        <v>1</v>
      </c>
      <c r="L4046" s="8">
        <v>833</v>
      </c>
      <c r="M4046" s="21">
        <v>18.6290322580645</v>
      </c>
      <c r="N4046" s="1">
        <v>1.51</v>
      </c>
      <c r="O4046" s="8">
        <v>8</v>
      </c>
      <c r="P4046" s="1">
        <f t="shared" si="348"/>
        <v>17.7</v>
      </c>
      <c r="Q4046" s="8">
        <v>43.1</v>
      </c>
      <c r="R4046" s="8">
        <v>39.2</v>
      </c>
      <c r="S4046" s="8" t="s">
        <v>317</v>
      </c>
      <c r="T4046" s="1">
        <v>11.7</v>
      </c>
      <c r="U4046" s="3">
        <v>1.174</v>
      </c>
      <c r="V4046" s="1">
        <f t="shared" si="351"/>
        <v>9.96592844974446</v>
      </c>
      <c r="W4046" s="6" t="s">
        <v>1686</v>
      </c>
      <c r="X4046" s="8">
        <v>4</v>
      </c>
      <c r="Y4046" s="8"/>
      <c r="Z4046" s="8"/>
      <c r="AA4046" s="8" t="s">
        <v>1687</v>
      </c>
      <c r="AB4046" s="8" t="s">
        <v>1688</v>
      </c>
      <c r="AC4046" s="1" t="s">
        <v>1689</v>
      </c>
      <c r="AD4046" s="8">
        <v>100</v>
      </c>
      <c r="AE4046" s="35">
        <v>4350</v>
      </c>
      <c r="AF4046" s="1">
        <f t="shared" si="349"/>
        <v>435</v>
      </c>
      <c r="AG4046" s="35">
        <v>3390</v>
      </c>
      <c r="AH4046" s="1">
        <f t="shared" si="350"/>
        <v>339</v>
      </c>
      <c r="AI4046" s="19"/>
      <c r="AJ4046" s="8"/>
      <c r="AK4046" s="8"/>
      <c r="AL4046" s="8"/>
      <c r="AM4046" s="8"/>
      <c r="AN4046" s="8"/>
      <c r="AO4046" s="8"/>
      <c r="AP4046" s="8"/>
      <c r="AQ4046" s="8"/>
      <c r="AR4046" s="8"/>
      <c r="AS4046" s="8"/>
      <c r="AT4046" s="8"/>
      <c r="AU4046" s="8"/>
      <c r="AV4046" s="8"/>
      <c r="AW4046" s="8"/>
      <c r="AX4046" s="8"/>
      <c r="AY4046" s="8"/>
      <c r="AZ4046" s="8"/>
      <c r="BA4046" s="8"/>
      <c r="BB4046" s="8"/>
      <c r="BC4046" s="8"/>
      <c r="BD4046" s="8"/>
      <c r="BE4046" s="8"/>
      <c r="BF4046" s="8"/>
      <c r="BG4046" s="8"/>
      <c r="BH4046" s="8"/>
      <c r="BI4046" s="8"/>
      <c r="BJ4046" s="8"/>
      <c r="BK4046" s="8"/>
      <c r="BL4046" s="8"/>
      <c r="BM4046" s="8"/>
      <c r="BN4046" s="8"/>
      <c r="BO4046" s="8"/>
      <c r="BP4046" s="8"/>
      <c r="BQ4046" s="8"/>
      <c r="BR4046" s="8"/>
      <c r="BS4046" s="8"/>
      <c r="BT4046" s="8"/>
      <c r="BU4046" s="8"/>
      <c r="BV4046" s="8"/>
      <c r="BW4046" s="8"/>
      <c r="BX4046" s="8"/>
      <c r="BY4046" s="8"/>
      <c r="BZ4046" s="8"/>
    </row>
    <row r="4047" ht="17" customHeight="1" spans="1:78">
      <c r="A4047" s="8" t="s">
        <v>1683</v>
      </c>
      <c r="B4047" s="8" t="s">
        <v>1684</v>
      </c>
      <c r="C4047" s="8" t="s">
        <v>1531</v>
      </c>
      <c r="D4047" s="8">
        <v>2000</v>
      </c>
      <c r="E4047" s="8">
        <v>92</v>
      </c>
      <c r="F4047" s="8"/>
      <c r="G4047" s="8"/>
      <c r="H4047" s="8" t="s">
        <v>1685</v>
      </c>
      <c r="I4047" s="1">
        <v>37.76</v>
      </c>
      <c r="J4047" s="1">
        <v>-4.51</v>
      </c>
      <c r="K4047" s="1">
        <v>1</v>
      </c>
      <c r="L4047" s="8">
        <v>833</v>
      </c>
      <c r="M4047" s="21">
        <v>18.6290322580645</v>
      </c>
      <c r="N4047" s="1">
        <v>1.51</v>
      </c>
      <c r="O4047" s="8">
        <v>8</v>
      </c>
      <c r="P4047" s="1">
        <f t="shared" si="348"/>
        <v>17.7</v>
      </c>
      <c r="Q4047" s="8">
        <v>43.1</v>
      </c>
      <c r="R4047" s="8">
        <v>39.2</v>
      </c>
      <c r="S4047" s="8" t="s">
        <v>317</v>
      </c>
      <c r="T4047" s="1">
        <v>11.7</v>
      </c>
      <c r="U4047" s="3">
        <v>1.174</v>
      </c>
      <c r="V4047" s="1">
        <f t="shared" si="351"/>
        <v>9.96592844974446</v>
      </c>
      <c r="W4047" s="6" t="s">
        <v>1686</v>
      </c>
      <c r="X4047" s="8">
        <v>4</v>
      </c>
      <c r="Y4047" s="8"/>
      <c r="Z4047" s="8"/>
      <c r="AA4047" s="8" t="s">
        <v>1687</v>
      </c>
      <c r="AB4047" s="8" t="s">
        <v>1690</v>
      </c>
      <c r="AC4047" s="1" t="s">
        <v>1689</v>
      </c>
      <c r="AD4047" s="8">
        <v>100</v>
      </c>
      <c r="AE4047" s="35">
        <v>4350</v>
      </c>
      <c r="AF4047" s="1">
        <f t="shared" si="349"/>
        <v>435</v>
      </c>
      <c r="AG4047" s="35">
        <v>5480</v>
      </c>
      <c r="AH4047" s="1">
        <f t="shared" si="350"/>
        <v>548</v>
      </c>
      <c r="AI4047" s="19"/>
      <c r="AJ4047" s="8"/>
      <c r="AK4047" s="8"/>
      <c r="AL4047" s="8"/>
      <c r="AM4047" s="8"/>
      <c r="AN4047" s="8"/>
      <c r="AO4047" s="8"/>
      <c r="AP4047" s="8"/>
      <c r="AQ4047" s="8"/>
      <c r="AR4047" s="8"/>
      <c r="AS4047" s="8"/>
      <c r="AT4047" s="8"/>
      <c r="AU4047" s="8"/>
      <c r="AV4047" s="8"/>
      <c r="AW4047" s="8"/>
      <c r="AX4047" s="8"/>
      <c r="AY4047" s="8"/>
      <c r="AZ4047" s="8"/>
      <c r="BA4047" s="8"/>
      <c r="BB4047" s="8"/>
      <c r="BC4047" s="8"/>
      <c r="BD4047" s="8"/>
      <c r="BE4047" s="8"/>
      <c r="BF4047" s="8"/>
      <c r="BG4047" s="8"/>
      <c r="BH4047" s="8"/>
      <c r="BI4047" s="8"/>
      <c r="BJ4047" s="8"/>
      <c r="BK4047" s="8"/>
      <c r="BL4047" s="8"/>
      <c r="BM4047" s="8"/>
      <c r="BN4047" s="8"/>
      <c r="BO4047" s="8"/>
      <c r="BP4047" s="8"/>
      <c r="BQ4047" s="8"/>
      <c r="BR4047" s="8"/>
      <c r="BS4047" s="8"/>
      <c r="BT4047" s="8"/>
      <c r="BU4047" s="8"/>
      <c r="BV4047" s="8"/>
      <c r="BW4047" s="8"/>
      <c r="BX4047" s="8"/>
      <c r="BY4047" s="8"/>
      <c r="BZ4047" s="8"/>
    </row>
    <row r="4048" ht="17" customHeight="1" spans="1:78">
      <c r="A4048" s="8" t="s">
        <v>1683</v>
      </c>
      <c r="B4048" s="8" t="s">
        <v>1684</v>
      </c>
      <c r="C4048" s="8" t="s">
        <v>1531</v>
      </c>
      <c r="D4048" s="8">
        <v>2000</v>
      </c>
      <c r="E4048" s="8">
        <v>92</v>
      </c>
      <c r="F4048" s="8"/>
      <c r="G4048" s="8"/>
      <c r="H4048" s="8" t="s">
        <v>1685</v>
      </c>
      <c r="I4048" s="1">
        <v>37.76</v>
      </c>
      <c r="J4048" s="1">
        <v>-4.51</v>
      </c>
      <c r="K4048" s="1">
        <v>1</v>
      </c>
      <c r="L4048" s="8">
        <v>833</v>
      </c>
      <c r="M4048" s="21">
        <v>18.6290322580645</v>
      </c>
      <c r="N4048" s="1">
        <v>1.51</v>
      </c>
      <c r="O4048" s="8">
        <v>8</v>
      </c>
      <c r="P4048" s="1">
        <f t="shared" si="348"/>
        <v>17.7</v>
      </c>
      <c r="Q4048" s="8">
        <v>43.1</v>
      </c>
      <c r="R4048" s="8">
        <v>39.2</v>
      </c>
      <c r="S4048" s="8" t="s">
        <v>317</v>
      </c>
      <c r="T4048" s="1">
        <v>11.7</v>
      </c>
      <c r="U4048" s="3">
        <v>1.174</v>
      </c>
      <c r="V4048" s="1">
        <f t="shared" si="351"/>
        <v>9.96592844974446</v>
      </c>
      <c r="W4048" s="6" t="s">
        <v>1686</v>
      </c>
      <c r="X4048" s="8">
        <v>4</v>
      </c>
      <c r="Y4048" s="8"/>
      <c r="Z4048" s="8"/>
      <c r="AA4048" s="8" t="s">
        <v>1687</v>
      </c>
      <c r="AB4048" s="8" t="s">
        <v>1691</v>
      </c>
      <c r="AC4048" s="1" t="s">
        <v>1689</v>
      </c>
      <c r="AD4048" s="8">
        <v>100</v>
      </c>
      <c r="AE4048" s="35">
        <v>4350</v>
      </c>
      <c r="AF4048" s="1">
        <f t="shared" si="349"/>
        <v>435</v>
      </c>
      <c r="AG4048" s="35">
        <v>4140</v>
      </c>
      <c r="AH4048" s="1">
        <f t="shared" si="350"/>
        <v>414</v>
      </c>
      <c r="AI4048" s="19"/>
      <c r="AJ4048" s="8"/>
      <c r="AK4048" s="8"/>
      <c r="AL4048" s="8"/>
      <c r="AM4048" s="8"/>
      <c r="AN4048" s="8"/>
      <c r="AO4048" s="8"/>
      <c r="AP4048" s="8"/>
      <c r="AQ4048" s="8"/>
      <c r="AR4048" s="8"/>
      <c r="AS4048" s="8"/>
      <c r="AT4048" s="8"/>
      <c r="AU4048" s="8"/>
      <c r="AV4048" s="8"/>
      <c r="AW4048" s="8"/>
      <c r="AX4048" s="8"/>
      <c r="AY4048" s="8"/>
      <c r="AZ4048" s="8"/>
      <c r="BA4048" s="8"/>
      <c r="BB4048" s="8"/>
      <c r="BC4048" s="8"/>
      <c r="BD4048" s="8"/>
      <c r="BE4048" s="8"/>
      <c r="BF4048" s="8"/>
      <c r="BG4048" s="8"/>
      <c r="BH4048" s="8"/>
      <c r="BI4048" s="8"/>
      <c r="BJ4048" s="8"/>
      <c r="BK4048" s="8"/>
      <c r="BL4048" s="8"/>
      <c r="BM4048" s="8"/>
      <c r="BN4048" s="8"/>
      <c r="BO4048" s="8"/>
      <c r="BP4048" s="8"/>
      <c r="BQ4048" s="8"/>
      <c r="BR4048" s="8"/>
      <c r="BS4048" s="8"/>
      <c r="BT4048" s="8"/>
      <c r="BU4048" s="8"/>
      <c r="BV4048" s="8"/>
      <c r="BW4048" s="8"/>
      <c r="BX4048" s="8"/>
      <c r="BY4048" s="8"/>
      <c r="BZ4048" s="8"/>
    </row>
    <row r="4049" ht="17" customHeight="1" spans="1:78">
      <c r="A4049" s="8" t="s">
        <v>1683</v>
      </c>
      <c r="B4049" s="8" t="s">
        <v>1684</v>
      </c>
      <c r="C4049" s="8" t="s">
        <v>1531</v>
      </c>
      <c r="D4049" s="8">
        <v>2000</v>
      </c>
      <c r="E4049" s="8">
        <v>92</v>
      </c>
      <c r="F4049" s="8"/>
      <c r="G4049" s="8"/>
      <c r="H4049" s="8" t="s">
        <v>1685</v>
      </c>
      <c r="I4049" s="1">
        <v>37.76</v>
      </c>
      <c r="J4049" s="1">
        <v>-4.51</v>
      </c>
      <c r="K4049" s="1">
        <v>1</v>
      </c>
      <c r="L4049" s="8">
        <v>833</v>
      </c>
      <c r="M4049" s="21">
        <v>18.6290322580645</v>
      </c>
      <c r="N4049" s="1">
        <v>1.51</v>
      </c>
      <c r="O4049" s="8">
        <v>8</v>
      </c>
      <c r="P4049" s="1">
        <f t="shared" si="348"/>
        <v>17.7</v>
      </c>
      <c r="Q4049" s="8">
        <v>43.1</v>
      </c>
      <c r="R4049" s="8">
        <v>39.2</v>
      </c>
      <c r="S4049" s="8" t="s">
        <v>317</v>
      </c>
      <c r="T4049" s="1">
        <v>11.7</v>
      </c>
      <c r="U4049" s="3">
        <v>1.174</v>
      </c>
      <c r="V4049" s="1">
        <f t="shared" si="351"/>
        <v>9.96592844974446</v>
      </c>
      <c r="W4049" s="6" t="s">
        <v>1686</v>
      </c>
      <c r="X4049" s="8">
        <v>4</v>
      </c>
      <c r="Y4049" s="8"/>
      <c r="Z4049" s="8"/>
      <c r="AA4049" s="8" t="s">
        <v>1692</v>
      </c>
      <c r="AB4049" s="8" t="s">
        <v>1688</v>
      </c>
      <c r="AC4049" s="1" t="s">
        <v>1689</v>
      </c>
      <c r="AD4049" s="8">
        <v>100</v>
      </c>
      <c r="AE4049" s="35">
        <v>4480</v>
      </c>
      <c r="AF4049" s="1">
        <f t="shared" si="349"/>
        <v>448</v>
      </c>
      <c r="AG4049" s="35">
        <v>3390</v>
      </c>
      <c r="AH4049" s="1">
        <f t="shared" si="350"/>
        <v>339</v>
      </c>
      <c r="AI4049" s="19"/>
      <c r="AJ4049" s="8"/>
      <c r="AK4049" s="8"/>
      <c r="AL4049" s="8"/>
      <c r="AM4049" s="8"/>
      <c r="AN4049" s="8"/>
      <c r="AO4049" s="8"/>
      <c r="AP4049" s="8"/>
      <c r="AQ4049" s="8"/>
      <c r="AR4049" s="8"/>
      <c r="AS4049" s="8"/>
      <c r="AT4049" s="8"/>
      <c r="AU4049" s="8"/>
      <c r="AV4049" s="8"/>
      <c r="AW4049" s="8"/>
      <c r="AX4049" s="8"/>
      <c r="AY4049" s="8"/>
      <c r="AZ4049" s="8"/>
      <c r="BA4049" s="8"/>
      <c r="BB4049" s="8"/>
      <c r="BC4049" s="8"/>
      <c r="BD4049" s="8"/>
      <c r="BE4049" s="8"/>
      <c r="BF4049" s="8"/>
      <c r="BG4049" s="8"/>
      <c r="BH4049" s="8"/>
      <c r="BI4049" s="8"/>
      <c r="BJ4049" s="8"/>
      <c r="BK4049" s="8"/>
      <c r="BL4049" s="8"/>
      <c r="BM4049" s="8"/>
      <c r="BN4049" s="8"/>
      <c r="BO4049" s="8"/>
      <c r="BP4049" s="8"/>
      <c r="BQ4049" s="8"/>
      <c r="BR4049" s="8"/>
      <c r="BS4049" s="8"/>
      <c r="BT4049" s="8"/>
      <c r="BU4049" s="8"/>
      <c r="BV4049" s="8"/>
      <c r="BW4049" s="8"/>
      <c r="BX4049" s="8"/>
      <c r="BY4049" s="8"/>
      <c r="BZ4049" s="8"/>
    </row>
    <row r="4050" ht="17" customHeight="1" spans="1:78">
      <c r="A4050" s="8" t="s">
        <v>1683</v>
      </c>
      <c r="B4050" s="8" t="s">
        <v>1684</v>
      </c>
      <c r="C4050" s="8" t="s">
        <v>1531</v>
      </c>
      <c r="D4050" s="8">
        <v>2000</v>
      </c>
      <c r="E4050" s="8">
        <v>92</v>
      </c>
      <c r="F4050" s="8"/>
      <c r="G4050" s="8"/>
      <c r="H4050" s="8" t="s">
        <v>1685</v>
      </c>
      <c r="I4050" s="1">
        <v>37.76</v>
      </c>
      <c r="J4050" s="1">
        <v>-4.51</v>
      </c>
      <c r="K4050" s="1">
        <v>1</v>
      </c>
      <c r="L4050" s="8">
        <v>833</v>
      </c>
      <c r="M4050" s="21">
        <v>18.6290322580645</v>
      </c>
      <c r="N4050" s="1">
        <v>1.51</v>
      </c>
      <c r="O4050" s="8">
        <v>8</v>
      </c>
      <c r="P4050" s="1">
        <f t="shared" si="348"/>
        <v>17.7</v>
      </c>
      <c r="Q4050" s="8">
        <v>43.1</v>
      </c>
      <c r="R4050" s="8">
        <v>39.2</v>
      </c>
      <c r="S4050" s="8" t="s">
        <v>317</v>
      </c>
      <c r="T4050" s="1">
        <v>11.7</v>
      </c>
      <c r="U4050" s="3">
        <v>1.174</v>
      </c>
      <c r="V4050" s="1">
        <f t="shared" si="351"/>
        <v>9.96592844974446</v>
      </c>
      <c r="W4050" s="6" t="s">
        <v>1686</v>
      </c>
      <c r="X4050" s="8">
        <v>4</v>
      </c>
      <c r="Y4050" s="8"/>
      <c r="Z4050" s="8"/>
      <c r="AA4050" s="8" t="s">
        <v>1692</v>
      </c>
      <c r="AB4050" s="8" t="s">
        <v>1690</v>
      </c>
      <c r="AC4050" s="1" t="s">
        <v>1689</v>
      </c>
      <c r="AD4050" s="8">
        <v>100</v>
      </c>
      <c r="AE4050" s="35">
        <v>4480</v>
      </c>
      <c r="AF4050" s="1">
        <f t="shared" si="349"/>
        <v>448</v>
      </c>
      <c r="AG4050" s="35">
        <v>5480</v>
      </c>
      <c r="AH4050" s="1">
        <f t="shared" si="350"/>
        <v>548</v>
      </c>
      <c r="AI4050" s="19"/>
      <c r="AJ4050" s="8"/>
      <c r="AK4050" s="8"/>
      <c r="AL4050" s="8"/>
      <c r="AM4050" s="8"/>
      <c r="AN4050" s="8"/>
      <c r="AO4050" s="8"/>
      <c r="AP4050" s="8"/>
      <c r="AQ4050" s="8"/>
      <c r="AR4050" s="8"/>
      <c r="AS4050" s="8"/>
      <c r="AT4050" s="8"/>
      <c r="AU4050" s="8"/>
      <c r="AV4050" s="8"/>
      <c r="AW4050" s="8"/>
      <c r="AX4050" s="8"/>
      <c r="AY4050" s="8"/>
      <c r="AZ4050" s="8"/>
      <c r="BA4050" s="8"/>
      <c r="BB4050" s="8"/>
      <c r="BC4050" s="8"/>
      <c r="BD4050" s="8"/>
      <c r="BE4050" s="8"/>
      <c r="BF4050" s="8"/>
      <c r="BG4050" s="8"/>
      <c r="BH4050" s="8"/>
      <c r="BI4050" s="8"/>
      <c r="BJ4050" s="8"/>
      <c r="BK4050" s="8"/>
      <c r="BL4050" s="8"/>
      <c r="BM4050" s="8"/>
      <c r="BN4050" s="8"/>
      <c r="BO4050" s="8"/>
      <c r="BP4050" s="8"/>
      <c r="BQ4050" s="8"/>
      <c r="BR4050" s="8"/>
      <c r="BS4050" s="8"/>
      <c r="BT4050" s="8"/>
      <c r="BU4050" s="8"/>
      <c r="BV4050" s="8"/>
      <c r="BW4050" s="8"/>
      <c r="BX4050" s="8"/>
      <c r="BY4050" s="8"/>
      <c r="BZ4050" s="8"/>
    </row>
    <row r="4051" ht="17" customHeight="1" spans="1:78">
      <c r="A4051" s="8" t="s">
        <v>1683</v>
      </c>
      <c r="B4051" s="8" t="s">
        <v>1684</v>
      </c>
      <c r="C4051" s="8" t="s">
        <v>1531</v>
      </c>
      <c r="D4051" s="8">
        <v>2000</v>
      </c>
      <c r="E4051" s="8">
        <v>92</v>
      </c>
      <c r="F4051" s="8"/>
      <c r="G4051" s="8"/>
      <c r="H4051" s="8" t="s">
        <v>1685</v>
      </c>
      <c r="I4051" s="1">
        <v>37.76</v>
      </c>
      <c r="J4051" s="1">
        <v>-4.51</v>
      </c>
      <c r="K4051" s="1">
        <v>1</v>
      </c>
      <c r="L4051" s="8">
        <v>833</v>
      </c>
      <c r="M4051" s="21">
        <v>18.6290322580645</v>
      </c>
      <c r="N4051" s="1">
        <v>1.51</v>
      </c>
      <c r="O4051" s="8">
        <v>8</v>
      </c>
      <c r="P4051" s="1">
        <f t="shared" si="348"/>
        <v>17.7</v>
      </c>
      <c r="Q4051" s="8">
        <v>43.1</v>
      </c>
      <c r="R4051" s="8">
        <v>39.2</v>
      </c>
      <c r="S4051" s="8" t="s">
        <v>317</v>
      </c>
      <c r="T4051" s="1">
        <v>11.7</v>
      </c>
      <c r="U4051" s="3">
        <v>1.174</v>
      </c>
      <c r="V4051" s="1">
        <f t="shared" si="351"/>
        <v>9.96592844974446</v>
      </c>
      <c r="W4051" s="6" t="s">
        <v>1686</v>
      </c>
      <c r="X4051" s="8">
        <v>4</v>
      </c>
      <c r="Y4051" s="8"/>
      <c r="Z4051" s="8"/>
      <c r="AA4051" s="8" t="s">
        <v>1692</v>
      </c>
      <c r="AB4051" s="8" t="s">
        <v>1691</v>
      </c>
      <c r="AC4051" s="1" t="s">
        <v>1689</v>
      </c>
      <c r="AD4051" s="8">
        <v>100</v>
      </c>
      <c r="AE4051" s="35">
        <v>4480</v>
      </c>
      <c r="AF4051" s="1">
        <f t="shared" si="349"/>
        <v>448</v>
      </c>
      <c r="AG4051" s="35">
        <v>4140</v>
      </c>
      <c r="AH4051" s="1">
        <f t="shared" si="350"/>
        <v>414</v>
      </c>
      <c r="AI4051" s="19"/>
      <c r="AJ4051" s="8"/>
      <c r="AK4051" s="8"/>
      <c r="AL4051" s="8"/>
      <c r="AM4051" s="8"/>
      <c r="AN4051" s="8"/>
      <c r="AO4051" s="8"/>
      <c r="AP4051" s="8"/>
      <c r="AQ4051" s="8"/>
      <c r="AR4051" s="8"/>
      <c r="AS4051" s="8"/>
      <c r="AT4051" s="8"/>
      <c r="AU4051" s="8"/>
      <c r="AV4051" s="8"/>
      <c r="AW4051" s="8"/>
      <c r="AX4051" s="8"/>
      <c r="AY4051" s="8"/>
      <c r="AZ4051" s="8"/>
      <c r="BA4051" s="8"/>
      <c r="BB4051" s="8"/>
      <c r="BC4051" s="8"/>
      <c r="BD4051" s="8"/>
      <c r="BE4051" s="8"/>
      <c r="BF4051" s="8"/>
      <c r="BG4051" s="8"/>
      <c r="BH4051" s="8"/>
      <c r="BI4051" s="8"/>
      <c r="BJ4051" s="8"/>
      <c r="BK4051" s="8"/>
      <c r="BL4051" s="8"/>
      <c r="BM4051" s="8"/>
      <c r="BN4051" s="8"/>
      <c r="BO4051" s="8"/>
      <c r="BP4051" s="8"/>
      <c r="BQ4051" s="8"/>
      <c r="BR4051" s="8"/>
      <c r="BS4051" s="8"/>
      <c r="BT4051" s="8"/>
      <c r="BU4051" s="8"/>
      <c r="BV4051" s="8"/>
      <c r="BW4051" s="8"/>
      <c r="BX4051" s="8"/>
      <c r="BY4051" s="8"/>
      <c r="BZ4051" s="8"/>
    </row>
    <row r="4052" ht="17" customHeight="1" spans="1:78">
      <c r="A4052" s="8" t="s">
        <v>1683</v>
      </c>
      <c r="B4052" s="8" t="s">
        <v>1684</v>
      </c>
      <c r="C4052" s="8" t="s">
        <v>1531</v>
      </c>
      <c r="D4052" s="8">
        <v>2000</v>
      </c>
      <c r="E4052" s="8">
        <v>92</v>
      </c>
      <c r="F4052" s="8"/>
      <c r="G4052" s="8"/>
      <c r="H4052" s="8" t="s">
        <v>1685</v>
      </c>
      <c r="I4052" s="1">
        <v>37.76</v>
      </c>
      <c r="J4052" s="1">
        <v>-4.51</v>
      </c>
      <c r="K4052" s="1">
        <v>1</v>
      </c>
      <c r="L4052" s="8">
        <v>1009</v>
      </c>
      <c r="M4052" s="21">
        <v>18.3091397849462</v>
      </c>
      <c r="N4052" s="1">
        <v>1.51</v>
      </c>
      <c r="O4052" s="8">
        <v>8</v>
      </c>
      <c r="P4052" s="1">
        <f t="shared" si="348"/>
        <v>17.7</v>
      </c>
      <c r="Q4052" s="8">
        <v>43.1</v>
      </c>
      <c r="R4052" s="8">
        <v>39.2</v>
      </c>
      <c r="S4052" s="8" t="s">
        <v>317</v>
      </c>
      <c r="T4052" s="1">
        <v>11.7</v>
      </c>
      <c r="U4052" s="3">
        <v>1.174</v>
      </c>
      <c r="V4052" s="1">
        <f t="shared" si="351"/>
        <v>9.96592844974446</v>
      </c>
      <c r="W4052" s="6" t="s">
        <v>1686</v>
      </c>
      <c r="X4052" s="8">
        <v>4</v>
      </c>
      <c r="Y4052" s="8"/>
      <c r="Z4052" s="8"/>
      <c r="AA4052" s="8" t="s">
        <v>1687</v>
      </c>
      <c r="AB4052" s="8" t="s">
        <v>1688</v>
      </c>
      <c r="AC4052" s="1" t="s">
        <v>1689</v>
      </c>
      <c r="AD4052" s="8">
        <v>100</v>
      </c>
      <c r="AE4052" s="35">
        <v>2130</v>
      </c>
      <c r="AF4052" s="1">
        <f t="shared" si="349"/>
        <v>213</v>
      </c>
      <c r="AG4052" s="35">
        <v>830</v>
      </c>
      <c r="AH4052" s="1">
        <f t="shared" si="350"/>
        <v>83</v>
      </c>
      <c r="AI4052" s="19"/>
      <c r="AJ4052" s="8"/>
      <c r="AK4052" s="8"/>
      <c r="AL4052" s="8"/>
      <c r="AM4052" s="8"/>
      <c r="AN4052" s="8"/>
      <c r="AO4052" s="8"/>
      <c r="AP4052" s="8"/>
      <c r="AQ4052" s="8"/>
      <c r="AR4052" s="8"/>
      <c r="AS4052" s="8"/>
      <c r="AT4052" s="8"/>
      <c r="AU4052" s="8"/>
      <c r="AV4052" s="8"/>
      <c r="AW4052" s="8"/>
      <c r="AX4052" s="8"/>
      <c r="AY4052" s="8"/>
      <c r="AZ4052" s="8"/>
      <c r="BA4052" s="8"/>
      <c r="BB4052" s="8"/>
      <c r="BC4052" s="8"/>
      <c r="BD4052" s="8"/>
      <c r="BE4052" s="8"/>
      <c r="BF4052" s="8"/>
      <c r="BG4052" s="8"/>
      <c r="BH4052" s="8"/>
      <c r="BI4052" s="8"/>
      <c r="BJ4052" s="8"/>
      <c r="BK4052" s="8"/>
      <c r="BL4052" s="8"/>
      <c r="BM4052" s="8"/>
      <c r="BN4052" s="8"/>
      <c r="BO4052" s="8"/>
      <c r="BP4052" s="8"/>
      <c r="BQ4052" s="8"/>
      <c r="BR4052" s="8"/>
      <c r="BS4052" s="8"/>
      <c r="BT4052" s="8"/>
      <c r="BU4052" s="8"/>
      <c r="BV4052" s="8"/>
      <c r="BW4052" s="8"/>
      <c r="BX4052" s="8"/>
      <c r="BY4052" s="8"/>
      <c r="BZ4052" s="8"/>
    </row>
    <row r="4053" ht="17" customHeight="1" spans="1:78">
      <c r="A4053" s="8" t="s">
        <v>1683</v>
      </c>
      <c r="B4053" s="8" t="s">
        <v>1684</v>
      </c>
      <c r="C4053" s="8" t="s">
        <v>1531</v>
      </c>
      <c r="D4053" s="8">
        <v>2000</v>
      </c>
      <c r="E4053" s="8">
        <v>92</v>
      </c>
      <c r="F4053" s="8"/>
      <c r="G4053" s="8"/>
      <c r="H4053" s="8" t="s">
        <v>1685</v>
      </c>
      <c r="I4053" s="1">
        <v>37.76</v>
      </c>
      <c r="J4053" s="1">
        <v>-4.51</v>
      </c>
      <c r="K4053" s="1">
        <v>1</v>
      </c>
      <c r="L4053" s="8">
        <v>1009</v>
      </c>
      <c r="M4053" s="21">
        <v>18.3091397849462</v>
      </c>
      <c r="N4053" s="1">
        <v>1.51</v>
      </c>
      <c r="O4053" s="8">
        <v>8</v>
      </c>
      <c r="P4053" s="1">
        <f t="shared" si="348"/>
        <v>17.7</v>
      </c>
      <c r="Q4053" s="8">
        <v>43.1</v>
      </c>
      <c r="R4053" s="8">
        <v>39.2</v>
      </c>
      <c r="S4053" s="8" t="s">
        <v>317</v>
      </c>
      <c r="T4053" s="1">
        <v>11.7</v>
      </c>
      <c r="U4053" s="3">
        <v>1.174</v>
      </c>
      <c r="V4053" s="1">
        <f t="shared" si="351"/>
        <v>9.96592844974446</v>
      </c>
      <c r="W4053" s="6" t="s">
        <v>1686</v>
      </c>
      <c r="X4053" s="8">
        <v>4</v>
      </c>
      <c r="Y4053" s="8"/>
      <c r="Z4053" s="8"/>
      <c r="AA4053" s="8" t="s">
        <v>1687</v>
      </c>
      <c r="AB4053" s="8" t="s">
        <v>1690</v>
      </c>
      <c r="AC4053" s="1" t="s">
        <v>1689</v>
      </c>
      <c r="AD4053" s="8">
        <v>100</v>
      </c>
      <c r="AE4053" s="35">
        <v>2130</v>
      </c>
      <c r="AF4053" s="1">
        <f t="shared" si="349"/>
        <v>213</v>
      </c>
      <c r="AG4053" s="35">
        <v>1540</v>
      </c>
      <c r="AH4053" s="1">
        <f t="shared" si="350"/>
        <v>154</v>
      </c>
      <c r="AI4053" s="19"/>
      <c r="AJ4053" s="8"/>
      <c r="AK4053" s="8"/>
      <c r="AL4053" s="8"/>
      <c r="AM4053" s="8"/>
      <c r="AN4053" s="8"/>
      <c r="AO4053" s="8"/>
      <c r="AP4053" s="8"/>
      <c r="AQ4053" s="8"/>
      <c r="AR4053" s="8"/>
      <c r="AS4053" s="8"/>
      <c r="AT4053" s="8"/>
      <c r="AU4053" s="8"/>
      <c r="AV4053" s="8"/>
      <c r="AW4053" s="8"/>
      <c r="AX4053" s="8"/>
      <c r="AY4053" s="8"/>
      <c r="AZ4053" s="8"/>
      <c r="BA4053" s="8"/>
      <c r="BB4053" s="8"/>
      <c r="BC4053" s="8"/>
      <c r="BD4053" s="8"/>
      <c r="BE4053" s="8"/>
      <c r="BF4053" s="8"/>
      <c r="BG4053" s="8"/>
      <c r="BH4053" s="8"/>
      <c r="BI4053" s="8"/>
      <c r="BJ4053" s="8"/>
      <c r="BK4053" s="8"/>
      <c r="BL4053" s="8"/>
      <c r="BM4053" s="8"/>
      <c r="BN4053" s="8"/>
      <c r="BO4053" s="8"/>
      <c r="BP4053" s="8"/>
      <c r="BQ4053" s="8"/>
      <c r="BR4053" s="8"/>
      <c r="BS4053" s="8"/>
      <c r="BT4053" s="8"/>
      <c r="BU4053" s="8"/>
      <c r="BV4053" s="8"/>
      <c r="BW4053" s="8"/>
      <c r="BX4053" s="8"/>
      <c r="BY4053" s="8"/>
      <c r="BZ4053" s="8"/>
    </row>
    <row r="4054" ht="17" customHeight="1" spans="1:78">
      <c r="A4054" s="8" t="s">
        <v>1683</v>
      </c>
      <c r="B4054" s="8" t="s">
        <v>1684</v>
      </c>
      <c r="C4054" s="8" t="s">
        <v>1531</v>
      </c>
      <c r="D4054" s="8">
        <v>2000</v>
      </c>
      <c r="E4054" s="8">
        <v>92</v>
      </c>
      <c r="F4054" s="8"/>
      <c r="G4054" s="8"/>
      <c r="H4054" s="8" t="s">
        <v>1685</v>
      </c>
      <c r="I4054" s="1">
        <v>37.76</v>
      </c>
      <c r="J4054" s="1">
        <v>-4.51</v>
      </c>
      <c r="K4054" s="1">
        <v>1</v>
      </c>
      <c r="L4054" s="8">
        <v>1009</v>
      </c>
      <c r="M4054" s="21">
        <v>18.3091397849462</v>
      </c>
      <c r="N4054" s="1">
        <v>1.51</v>
      </c>
      <c r="O4054" s="8">
        <v>8</v>
      </c>
      <c r="P4054" s="1">
        <f t="shared" si="348"/>
        <v>17.7</v>
      </c>
      <c r="Q4054" s="8">
        <v>43.1</v>
      </c>
      <c r="R4054" s="8">
        <v>39.2</v>
      </c>
      <c r="S4054" s="8" t="s">
        <v>317</v>
      </c>
      <c r="T4054" s="1">
        <v>11.7</v>
      </c>
      <c r="U4054" s="3">
        <v>1.174</v>
      </c>
      <c r="V4054" s="1">
        <f t="shared" si="351"/>
        <v>9.96592844974446</v>
      </c>
      <c r="W4054" s="6" t="s">
        <v>1686</v>
      </c>
      <c r="X4054" s="8">
        <v>4</v>
      </c>
      <c r="Y4054" s="8"/>
      <c r="Z4054" s="8"/>
      <c r="AA4054" s="8" t="s">
        <v>1687</v>
      </c>
      <c r="AB4054" s="8" t="s">
        <v>1691</v>
      </c>
      <c r="AC4054" s="1" t="s">
        <v>1689</v>
      </c>
      <c r="AD4054" s="8">
        <v>100</v>
      </c>
      <c r="AE4054" s="35">
        <v>2130</v>
      </c>
      <c r="AF4054" s="1">
        <f t="shared" si="349"/>
        <v>213</v>
      </c>
      <c r="AG4054" s="35">
        <v>1980</v>
      </c>
      <c r="AH4054" s="1">
        <f t="shared" si="350"/>
        <v>198</v>
      </c>
      <c r="AI4054" s="19"/>
      <c r="AJ4054" s="8"/>
      <c r="AK4054" s="8"/>
      <c r="AL4054" s="8"/>
      <c r="AM4054" s="8"/>
      <c r="AN4054" s="8"/>
      <c r="AO4054" s="8"/>
      <c r="AP4054" s="8"/>
      <c r="AQ4054" s="8"/>
      <c r="AR4054" s="8"/>
      <c r="AS4054" s="8"/>
      <c r="AT4054" s="8"/>
      <c r="AU4054" s="8"/>
      <c r="AV4054" s="8"/>
      <c r="AW4054" s="8"/>
      <c r="AX4054" s="8"/>
      <c r="AY4054" s="8"/>
      <c r="AZ4054" s="8"/>
      <c r="BA4054" s="8"/>
      <c r="BB4054" s="8"/>
      <c r="BC4054" s="8"/>
      <c r="BD4054" s="8"/>
      <c r="BE4054" s="8"/>
      <c r="BF4054" s="8"/>
      <c r="BG4054" s="8"/>
      <c r="BH4054" s="8"/>
      <c r="BI4054" s="8"/>
      <c r="BJ4054" s="8"/>
      <c r="BK4054" s="8"/>
      <c r="BL4054" s="8"/>
      <c r="BM4054" s="8"/>
      <c r="BN4054" s="8"/>
      <c r="BO4054" s="8"/>
      <c r="BP4054" s="8"/>
      <c r="BQ4054" s="8"/>
      <c r="BR4054" s="8"/>
      <c r="BS4054" s="8"/>
      <c r="BT4054" s="8"/>
      <c r="BU4054" s="8"/>
      <c r="BV4054" s="8"/>
      <c r="BW4054" s="8"/>
      <c r="BX4054" s="8"/>
      <c r="BY4054" s="8"/>
      <c r="BZ4054" s="8"/>
    </row>
    <row r="4055" ht="17" customHeight="1" spans="1:78">
      <c r="A4055" s="8" t="s">
        <v>1683</v>
      </c>
      <c r="B4055" s="8" t="s">
        <v>1684</v>
      </c>
      <c r="C4055" s="8" t="s">
        <v>1531</v>
      </c>
      <c r="D4055" s="8">
        <v>2000</v>
      </c>
      <c r="E4055" s="8">
        <v>92</v>
      </c>
      <c r="F4055" s="8"/>
      <c r="G4055" s="8"/>
      <c r="H4055" s="8" t="s">
        <v>1685</v>
      </c>
      <c r="I4055" s="1">
        <v>37.76</v>
      </c>
      <c r="J4055" s="1">
        <v>-4.51</v>
      </c>
      <c r="K4055" s="1">
        <v>1</v>
      </c>
      <c r="L4055" s="8">
        <v>1009</v>
      </c>
      <c r="M4055" s="21">
        <v>18.3091397849462</v>
      </c>
      <c r="N4055" s="1">
        <v>1.51</v>
      </c>
      <c r="O4055" s="8">
        <v>8</v>
      </c>
      <c r="P4055" s="1">
        <f t="shared" si="348"/>
        <v>17.7</v>
      </c>
      <c r="Q4055" s="8">
        <v>43.1</v>
      </c>
      <c r="R4055" s="8">
        <v>39.2</v>
      </c>
      <c r="S4055" s="8" t="s">
        <v>317</v>
      </c>
      <c r="T4055" s="1">
        <v>11.7</v>
      </c>
      <c r="U4055" s="3">
        <v>1.174</v>
      </c>
      <c r="V4055" s="1">
        <f t="shared" si="351"/>
        <v>9.96592844974446</v>
      </c>
      <c r="W4055" s="6" t="s">
        <v>1686</v>
      </c>
      <c r="X4055" s="8">
        <v>4</v>
      </c>
      <c r="Y4055" s="8"/>
      <c r="Z4055" s="8"/>
      <c r="AA4055" s="8" t="s">
        <v>1692</v>
      </c>
      <c r="AB4055" s="8" t="s">
        <v>1688</v>
      </c>
      <c r="AC4055" s="1" t="s">
        <v>1689</v>
      </c>
      <c r="AD4055" s="8">
        <v>100</v>
      </c>
      <c r="AE4055" s="35">
        <v>1630</v>
      </c>
      <c r="AF4055" s="1">
        <f t="shared" si="349"/>
        <v>163</v>
      </c>
      <c r="AG4055" s="35">
        <v>830</v>
      </c>
      <c r="AH4055" s="1">
        <f t="shared" si="350"/>
        <v>83</v>
      </c>
      <c r="AI4055" s="19"/>
      <c r="AJ4055" s="8"/>
      <c r="AK4055" s="8"/>
      <c r="AL4055" s="8"/>
      <c r="AM4055" s="8"/>
      <c r="AN4055" s="8"/>
      <c r="AO4055" s="8"/>
      <c r="AP4055" s="8"/>
      <c r="AQ4055" s="8"/>
      <c r="AR4055" s="8"/>
      <c r="AS4055" s="8"/>
      <c r="AT4055" s="8"/>
      <c r="AU4055" s="8"/>
      <c r="AV4055" s="8"/>
      <c r="AW4055" s="8"/>
      <c r="AX4055" s="8"/>
      <c r="AY4055" s="8"/>
      <c r="AZ4055" s="8"/>
      <c r="BA4055" s="8"/>
      <c r="BB4055" s="8"/>
      <c r="BC4055" s="8"/>
      <c r="BD4055" s="8"/>
      <c r="BE4055" s="8"/>
      <c r="BF4055" s="8"/>
      <c r="BG4055" s="8"/>
      <c r="BH4055" s="8"/>
      <c r="BI4055" s="8"/>
      <c r="BJ4055" s="8"/>
      <c r="BK4055" s="8"/>
      <c r="BL4055" s="8"/>
      <c r="BM4055" s="8"/>
      <c r="BN4055" s="8"/>
      <c r="BO4055" s="8"/>
      <c r="BP4055" s="8"/>
      <c r="BQ4055" s="8"/>
      <c r="BR4055" s="8"/>
      <c r="BS4055" s="8"/>
      <c r="BT4055" s="8"/>
      <c r="BU4055" s="8"/>
      <c r="BV4055" s="8"/>
      <c r="BW4055" s="8"/>
      <c r="BX4055" s="8"/>
      <c r="BY4055" s="8"/>
      <c r="BZ4055" s="8"/>
    </row>
    <row r="4056" ht="17" customHeight="1" spans="1:78">
      <c r="A4056" s="8" t="s">
        <v>1683</v>
      </c>
      <c r="B4056" s="8" t="s">
        <v>1684</v>
      </c>
      <c r="C4056" s="8" t="s">
        <v>1531</v>
      </c>
      <c r="D4056" s="8">
        <v>2000</v>
      </c>
      <c r="E4056" s="8">
        <v>92</v>
      </c>
      <c r="F4056" s="8"/>
      <c r="G4056" s="8"/>
      <c r="H4056" s="8" t="s">
        <v>1685</v>
      </c>
      <c r="I4056" s="1">
        <v>37.76</v>
      </c>
      <c r="J4056" s="1">
        <v>-4.51</v>
      </c>
      <c r="K4056" s="1">
        <v>1</v>
      </c>
      <c r="L4056" s="8">
        <v>1009</v>
      </c>
      <c r="M4056" s="21">
        <v>18.3091397849462</v>
      </c>
      <c r="N4056" s="1">
        <v>1.51</v>
      </c>
      <c r="O4056" s="8">
        <v>8</v>
      </c>
      <c r="P4056" s="1">
        <f t="shared" ref="P4056:P4087" si="352">100-Q4056-R4056</f>
        <v>17.7</v>
      </c>
      <c r="Q4056" s="8">
        <v>43.1</v>
      </c>
      <c r="R4056" s="8">
        <v>39.2</v>
      </c>
      <c r="S4056" s="8" t="s">
        <v>317</v>
      </c>
      <c r="T4056" s="1">
        <v>11.7</v>
      </c>
      <c r="U4056" s="3">
        <v>1.174</v>
      </c>
      <c r="V4056" s="1">
        <f t="shared" si="351"/>
        <v>9.96592844974446</v>
      </c>
      <c r="W4056" s="6" t="s">
        <v>1686</v>
      </c>
      <c r="X4056" s="8">
        <v>4</v>
      </c>
      <c r="Y4056" s="8"/>
      <c r="Z4056" s="8"/>
      <c r="AA4056" s="8" t="s">
        <v>1692</v>
      </c>
      <c r="AB4056" s="8" t="s">
        <v>1690</v>
      </c>
      <c r="AC4056" s="1" t="s">
        <v>1689</v>
      </c>
      <c r="AD4056" s="8">
        <v>100</v>
      </c>
      <c r="AE4056" s="35">
        <v>1630</v>
      </c>
      <c r="AF4056" s="1">
        <f t="shared" ref="AF4056:AF4087" si="353">AE4056*0.1</f>
        <v>163</v>
      </c>
      <c r="AG4056" s="35">
        <v>1540</v>
      </c>
      <c r="AH4056" s="1">
        <f t="shared" ref="AH4056:AH4087" si="354">AG4056*0.1</f>
        <v>154</v>
      </c>
      <c r="AI4056" s="19"/>
      <c r="AJ4056" s="8"/>
      <c r="AK4056" s="8"/>
      <c r="AL4056" s="8"/>
      <c r="AM4056" s="8"/>
      <c r="AN4056" s="8"/>
      <c r="AO4056" s="8"/>
      <c r="AP4056" s="8"/>
      <c r="AQ4056" s="8"/>
      <c r="AR4056" s="8"/>
      <c r="AS4056" s="8"/>
      <c r="AT4056" s="8"/>
      <c r="AU4056" s="8"/>
      <c r="AV4056" s="8"/>
      <c r="AW4056" s="8"/>
      <c r="AX4056" s="8"/>
      <c r="AY4056" s="8"/>
      <c r="AZ4056" s="8"/>
      <c r="BA4056" s="8"/>
      <c r="BB4056" s="8"/>
      <c r="BC4056" s="8"/>
      <c r="BD4056" s="8"/>
      <c r="BE4056" s="8"/>
      <c r="BF4056" s="8"/>
      <c r="BG4056" s="8"/>
      <c r="BH4056" s="8"/>
      <c r="BI4056" s="8"/>
      <c r="BJ4056" s="8"/>
      <c r="BK4056" s="8"/>
      <c r="BL4056" s="8"/>
      <c r="BM4056" s="8"/>
      <c r="BN4056" s="8"/>
      <c r="BO4056" s="8"/>
      <c r="BP4056" s="8"/>
      <c r="BQ4056" s="8"/>
      <c r="BR4056" s="8"/>
      <c r="BS4056" s="8"/>
      <c r="BT4056" s="8"/>
      <c r="BU4056" s="8"/>
      <c r="BV4056" s="8"/>
      <c r="BW4056" s="8"/>
      <c r="BX4056" s="8"/>
      <c r="BY4056" s="8"/>
      <c r="BZ4056" s="8"/>
    </row>
    <row r="4057" ht="17" customHeight="1" spans="1:78">
      <c r="A4057" s="8" t="s">
        <v>1683</v>
      </c>
      <c r="B4057" s="8" t="s">
        <v>1684</v>
      </c>
      <c r="C4057" s="8" t="s">
        <v>1531</v>
      </c>
      <c r="D4057" s="8">
        <v>2000</v>
      </c>
      <c r="E4057" s="8">
        <v>92</v>
      </c>
      <c r="F4057" s="8"/>
      <c r="G4057" s="8"/>
      <c r="H4057" s="8" t="s">
        <v>1685</v>
      </c>
      <c r="I4057" s="1">
        <v>37.76</v>
      </c>
      <c r="J4057" s="1">
        <v>-4.51</v>
      </c>
      <c r="K4057" s="1">
        <v>1</v>
      </c>
      <c r="L4057" s="8">
        <v>1009</v>
      </c>
      <c r="M4057" s="21">
        <v>18.3091397849462</v>
      </c>
      <c r="N4057" s="1">
        <v>1.51</v>
      </c>
      <c r="O4057" s="8">
        <v>8</v>
      </c>
      <c r="P4057" s="1">
        <f t="shared" si="352"/>
        <v>17.7</v>
      </c>
      <c r="Q4057" s="8">
        <v>43.1</v>
      </c>
      <c r="R4057" s="8">
        <v>39.2</v>
      </c>
      <c r="S4057" s="8" t="s">
        <v>317</v>
      </c>
      <c r="T4057" s="1">
        <v>11.7</v>
      </c>
      <c r="U4057" s="3">
        <v>1.174</v>
      </c>
      <c r="V4057" s="1">
        <f t="shared" si="351"/>
        <v>9.96592844974446</v>
      </c>
      <c r="W4057" s="6" t="s">
        <v>1686</v>
      </c>
      <c r="X4057" s="8">
        <v>4</v>
      </c>
      <c r="Y4057" s="8"/>
      <c r="Z4057" s="8"/>
      <c r="AA4057" s="8" t="s">
        <v>1692</v>
      </c>
      <c r="AB4057" s="8" t="s">
        <v>1691</v>
      </c>
      <c r="AC4057" s="1" t="s">
        <v>1689</v>
      </c>
      <c r="AD4057" s="8">
        <v>100</v>
      </c>
      <c r="AE4057" s="35">
        <v>1630</v>
      </c>
      <c r="AF4057" s="1">
        <f t="shared" si="353"/>
        <v>163</v>
      </c>
      <c r="AG4057" s="35">
        <v>1980</v>
      </c>
      <c r="AH4057" s="1">
        <f t="shared" si="354"/>
        <v>198</v>
      </c>
      <c r="AI4057" s="19"/>
      <c r="AJ4057" s="8"/>
      <c r="AK4057" s="8"/>
      <c r="AL4057" s="8"/>
      <c r="AM4057" s="8"/>
      <c r="AN4057" s="8"/>
      <c r="AO4057" s="8"/>
      <c r="AP4057" s="8"/>
      <c r="AQ4057" s="8"/>
      <c r="AR4057" s="8"/>
      <c r="AS4057" s="8"/>
      <c r="AT4057" s="8"/>
      <c r="AU4057" s="8"/>
      <c r="AV4057" s="8"/>
      <c r="AW4057" s="8"/>
      <c r="AX4057" s="8"/>
      <c r="AY4057" s="8"/>
      <c r="AZ4057" s="8"/>
      <c r="BA4057" s="8"/>
      <c r="BB4057" s="8"/>
      <c r="BC4057" s="8"/>
      <c r="BD4057" s="8"/>
      <c r="BE4057" s="8"/>
      <c r="BF4057" s="8"/>
      <c r="BG4057" s="8"/>
      <c r="BH4057" s="8"/>
      <c r="BI4057" s="8"/>
      <c r="BJ4057" s="8"/>
      <c r="BK4057" s="8"/>
      <c r="BL4057" s="8"/>
      <c r="BM4057" s="8"/>
      <c r="BN4057" s="8"/>
      <c r="BO4057" s="8"/>
      <c r="BP4057" s="8"/>
      <c r="BQ4057" s="8"/>
      <c r="BR4057" s="8"/>
      <c r="BS4057" s="8"/>
      <c r="BT4057" s="8"/>
      <c r="BU4057" s="8"/>
      <c r="BV4057" s="8"/>
      <c r="BW4057" s="8"/>
      <c r="BX4057" s="8"/>
      <c r="BY4057" s="8"/>
      <c r="BZ4057" s="8"/>
    </row>
    <row r="4058" ht="17" customHeight="1" spans="1:78">
      <c r="A4058" s="8" t="s">
        <v>1683</v>
      </c>
      <c r="B4058" s="8" t="s">
        <v>1684</v>
      </c>
      <c r="C4058" s="8" t="s">
        <v>1531</v>
      </c>
      <c r="D4058" s="8">
        <v>2000</v>
      </c>
      <c r="E4058" s="8">
        <v>92</v>
      </c>
      <c r="F4058" s="8"/>
      <c r="G4058" s="8"/>
      <c r="H4058" s="8" t="s">
        <v>1685</v>
      </c>
      <c r="I4058" s="1">
        <v>37.76</v>
      </c>
      <c r="J4058" s="1">
        <v>-4.51</v>
      </c>
      <c r="K4058" s="1">
        <v>1</v>
      </c>
      <c r="L4058" s="8">
        <v>938</v>
      </c>
      <c r="M4058" s="21">
        <v>18.7231182795699</v>
      </c>
      <c r="N4058" s="1">
        <v>1.51</v>
      </c>
      <c r="O4058" s="8">
        <v>8</v>
      </c>
      <c r="P4058" s="1">
        <f t="shared" si="352"/>
        <v>17.7</v>
      </c>
      <c r="Q4058" s="8">
        <v>43.1</v>
      </c>
      <c r="R4058" s="8">
        <v>39.2</v>
      </c>
      <c r="S4058" s="8" t="s">
        <v>317</v>
      </c>
      <c r="T4058" s="1">
        <v>11.7</v>
      </c>
      <c r="U4058" s="3">
        <v>1.174</v>
      </c>
      <c r="V4058" s="1">
        <f t="shared" si="351"/>
        <v>9.96592844974446</v>
      </c>
      <c r="W4058" s="6" t="s">
        <v>1686</v>
      </c>
      <c r="X4058" s="8">
        <v>4</v>
      </c>
      <c r="Y4058" s="8"/>
      <c r="Z4058" s="8"/>
      <c r="AA4058" s="8" t="s">
        <v>1687</v>
      </c>
      <c r="AB4058" s="8" t="s">
        <v>1688</v>
      </c>
      <c r="AC4058" s="1" t="s">
        <v>1689</v>
      </c>
      <c r="AD4058" s="8">
        <v>100</v>
      </c>
      <c r="AE4058" s="35">
        <v>2510</v>
      </c>
      <c r="AF4058" s="1">
        <f t="shared" si="353"/>
        <v>251</v>
      </c>
      <c r="AG4058" s="35">
        <v>2710</v>
      </c>
      <c r="AH4058" s="1">
        <f t="shared" si="354"/>
        <v>271</v>
      </c>
      <c r="AI4058" s="19"/>
      <c r="AJ4058" s="8"/>
      <c r="AK4058" s="8"/>
      <c r="AL4058" s="8"/>
      <c r="AM4058" s="8"/>
      <c r="AN4058" s="8"/>
      <c r="AO4058" s="8"/>
      <c r="AP4058" s="8"/>
      <c r="AQ4058" s="8"/>
      <c r="AR4058" s="8"/>
      <c r="AS4058" s="8"/>
      <c r="AT4058" s="8"/>
      <c r="AU4058" s="8"/>
      <c r="AV4058" s="8"/>
      <c r="AW4058" s="8"/>
      <c r="AX4058" s="8"/>
      <c r="AY4058" s="8"/>
      <c r="AZ4058" s="8"/>
      <c r="BA4058" s="8"/>
      <c r="BB4058" s="8"/>
      <c r="BC4058" s="8"/>
      <c r="BD4058" s="8"/>
      <c r="BE4058" s="8"/>
      <c r="BF4058" s="8"/>
      <c r="BG4058" s="8"/>
      <c r="BH4058" s="8"/>
      <c r="BI4058" s="8"/>
      <c r="BJ4058" s="8"/>
      <c r="BK4058" s="8"/>
      <c r="BL4058" s="8"/>
      <c r="BM4058" s="8"/>
      <c r="BN4058" s="8"/>
      <c r="BO4058" s="8"/>
      <c r="BP4058" s="8"/>
      <c r="BQ4058" s="8"/>
      <c r="BR4058" s="8"/>
      <c r="BS4058" s="8"/>
      <c r="BT4058" s="8"/>
      <c r="BU4058" s="8"/>
      <c r="BV4058" s="8"/>
      <c r="BW4058" s="8"/>
      <c r="BX4058" s="8"/>
      <c r="BY4058" s="8"/>
      <c r="BZ4058" s="8"/>
    </row>
    <row r="4059" ht="17" customHeight="1" spans="1:78">
      <c r="A4059" s="8" t="s">
        <v>1683</v>
      </c>
      <c r="B4059" s="8" t="s">
        <v>1684</v>
      </c>
      <c r="C4059" s="8" t="s">
        <v>1531</v>
      </c>
      <c r="D4059" s="8">
        <v>2000</v>
      </c>
      <c r="E4059" s="8">
        <v>92</v>
      </c>
      <c r="F4059" s="8"/>
      <c r="G4059" s="8"/>
      <c r="H4059" s="8" t="s">
        <v>1685</v>
      </c>
      <c r="I4059" s="1">
        <v>37.76</v>
      </c>
      <c r="J4059" s="1">
        <v>-4.51</v>
      </c>
      <c r="K4059" s="1">
        <v>1</v>
      </c>
      <c r="L4059" s="8">
        <v>938</v>
      </c>
      <c r="M4059" s="21">
        <v>18.7231182795699</v>
      </c>
      <c r="N4059" s="1">
        <v>1.51</v>
      </c>
      <c r="O4059" s="8">
        <v>8</v>
      </c>
      <c r="P4059" s="1">
        <f t="shared" si="352"/>
        <v>17.7</v>
      </c>
      <c r="Q4059" s="8">
        <v>43.1</v>
      </c>
      <c r="R4059" s="8">
        <v>39.2</v>
      </c>
      <c r="S4059" s="8" t="s">
        <v>317</v>
      </c>
      <c r="T4059" s="1">
        <v>11.7</v>
      </c>
      <c r="U4059" s="3">
        <v>1.174</v>
      </c>
      <c r="V4059" s="1">
        <f t="shared" si="351"/>
        <v>9.96592844974446</v>
      </c>
      <c r="W4059" s="6" t="s">
        <v>1686</v>
      </c>
      <c r="X4059" s="8">
        <v>4</v>
      </c>
      <c r="Y4059" s="8"/>
      <c r="Z4059" s="8"/>
      <c r="AA4059" s="8" t="s">
        <v>1687</v>
      </c>
      <c r="AB4059" s="8" t="s">
        <v>1690</v>
      </c>
      <c r="AC4059" s="1" t="s">
        <v>1689</v>
      </c>
      <c r="AD4059" s="8">
        <v>100</v>
      </c>
      <c r="AE4059" s="35">
        <v>2510</v>
      </c>
      <c r="AF4059" s="1">
        <f t="shared" si="353"/>
        <v>251</v>
      </c>
      <c r="AG4059" s="35">
        <v>3280</v>
      </c>
      <c r="AH4059" s="1">
        <f t="shared" si="354"/>
        <v>328</v>
      </c>
      <c r="AI4059" s="19"/>
      <c r="AJ4059" s="8"/>
      <c r="AK4059" s="8"/>
      <c r="AL4059" s="8"/>
      <c r="AM4059" s="8"/>
      <c r="AN4059" s="8"/>
      <c r="AO4059" s="8"/>
      <c r="AP4059" s="8"/>
      <c r="AQ4059" s="8"/>
      <c r="AR4059" s="8"/>
      <c r="AS4059" s="8"/>
      <c r="AT4059" s="8"/>
      <c r="AU4059" s="8"/>
      <c r="AV4059" s="8"/>
      <c r="AW4059" s="8"/>
      <c r="AX4059" s="8"/>
      <c r="AY4059" s="8"/>
      <c r="AZ4059" s="8"/>
      <c r="BA4059" s="8"/>
      <c r="BB4059" s="8"/>
      <c r="BC4059" s="8"/>
      <c r="BD4059" s="8"/>
      <c r="BE4059" s="8"/>
      <c r="BF4059" s="8"/>
      <c r="BG4059" s="8"/>
      <c r="BH4059" s="8"/>
      <c r="BI4059" s="8"/>
      <c r="BJ4059" s="8"/>
      <c r="BK4059" s="8"/>
      <c r="BL4059" s="8"/>
      <c r="BM4059" s="8"/>
      <c r="BN4059" s="8"/>
      <c r="BO4059" s="8"/>
      <c r="BP4059" s="8"/>
      <c r="BQ4059" s="8"/>
      <c r="BR4059" s="8"/>
      <c r="BS4059" s="8"/>
      <c r="BT4059" s="8"/>
      <c r="BU4059" s="8"/>
      <c r="BV4059" s="8"/>
      <c r="BW4059" s="8"/>
      <c r="BX4059" s="8"/>
      <c r="BY4059" s="8"/>
      <c r="BZ4059" s="8"/>
    </row>
    <row r="4060" ht="17" customHeight="1" spans="1:78">
      <c r="A4060" s="8" t="s">
        <v>1683</v>
      </c>
      <c r="B4060" s="8" t="s">
        <v>1684</v>
      </c>
      <c r="C4060" s="8" t="s">
        <v>1531</v>
      </c>
      <c r="D4060" s="8">
        <v>2000</v>
      </c>
      <c r="E4060" s="8">
        <v>92</v>
      </c>
      <c r="F4060" s="8"/>
      <c r="G4060" s="8"/>
      <c r="H4060" s="8" t="s">
        <v>1685</v>
      </c>
      <c r="I4060" s="1">
        <v>37.76</v>
      </c>
      <c r="J4060" s="1">
        <v>-4.51</v>
      </c>
      <c r="K4060" s="1">
        <v>1</v>
      </c>
      <c r="L4060" s="8">
        <v>938</v>
      </c>
      <c r="M4060" s="21">
        <v>18.7231182795699</v>
      </c>
      <c r="N4060" s="1">
        <v>1.51</v>
      </c>
      <c r="O4060" s="8">
        <v>8</v>
      </c>
      <c r="P4060" s="1">
        <f t="shared" si="352"/>
        <v>17.7</v>
      </c>
      <c r="Q4060" s="8">
        <v>43.1</v>
      </c>
      <c r="R4060" s="8">
        <v>39.2</v>
      </c>
      <c r="S4060" s="8" t="s">
        <v>317</v>
      </c>
      <c r="T4060" s="1">
        <v>11.7</v>
      </c>
      <c r="U4060" s="3">
        <v>1.174</v>
      </c>
      <c r="V4060" s="1">
        <f t="shared" si="351"/>
        <v>9.96592844974446</v>
      </c>
      <c r="W4060" s="6" t="s">
        <v>1686</v>
      </c>
      <c r="X4060" s="8">
        <v>4</v>
      </c>
      <c r="Y4060" s="8"/>
      <c r="Z4060" s="8"/>
      <c r="AA4060" s="8" t="s">
        <v>1687</v>
      </c>
      <c r="AB4060" s="8" t="s">
        <v>1691</v>
      </c>
      <c r="AC4060" s="1" t="s">
        <v>1689</v>
      </c>
      <c r="AD4060" s="8">
        <v>100</v>
      </c>
      <c r="AE4060" s="35">
        <v>2510</v>
      </c>
      <c r="AF4060" s="1">
        <f t="shared" si="353"/>
        <v>251</v>
      </c>
      <c r="AG4060" s="35">
        <v>2770</v>
      </c>
      <c r="AH4060" s="1">
        <f t="shared" si="354"/>
        <v>277</v>
      </c>
      <c r="AI4060" s="19"/>
      <c r="AJ4060" s="8"/>
      <c r="AK4060" s="8"/>
      <c r="AL4060" s="8"/>
      <c r="AM4060" s="8"/>
      <c r="AN4060" s="8"/>
      <c r="AO4060" s="8"/>
      <c r="AP4060" s="8"/>
      <c r="AQ4060" s="8"/>
      <c r="AR4060" s="8"/>
      <c r="AS4060" s="8"/>
      <c r="AT4060" s="8"/>
      <c r="AU4060" s="8"/>
      <c r="AV4060" s="8"/>
      <c r="AW4060" s="8"/>
      <c r="AX4060" s="8"/>
      <c r="AY4060" s="8"/>
      <c r="AZ4060" s="8"/>
      <c r="BA4060" s="8"/>
      <c r="BB4060" s="8"/>
      <c r="BC4060" s="8"/>
      <c r="BD4060" s="8"/>
      <c r="BE4060" s="8"/>
      <c r="BF4060" s="8"/>
      <c r="BG4060" s="8"/>
      <c r="BH4060" s="8"/>
      <c r="BI4060" s="8"/>
      <c r="BJ4060" s="8"/>
      <c r="BK4060" s="8"/>
      <c r="BL4060" s="8"/>
      <c r="BM4060" s="8"/>
      <c r="BN4060" s="8"/>
      <c r="BO4060" s="8"/>
      <c r="BP4060" s="8"/>
      <c r="BQ4060" s="8"/>
      <c r="BR4060" s="8"/>
      <c r="BS4060" s="8"/>
      <c r="BT4060" s="8"/>
      <c r="BU4060" s="8"/>
      <c r="BV4060" s="8"/>
      <c r="BW4060" s="8"/>
      <c r="BX4060" s="8"/>
      <c r="BY4060" s="8"/>
      <c r="BZ4060" s="8"/>
    </row>
    <row r="4061" ht="17" customHeight="1" spans="1:78">
      <c r="A4061" s="8" t="s">
        <v>1683</v>
      </c>
      <c r="B4061" s="8" t="s">
        <v>1684</v>
      </c>
      <c r="C4061" s="8" t="s">
        <v>1531</v>
      </c>
      <c r="D4061" s="8">
        <v>2000</v>
      </c>
      <c r="E4061" s="8">
        <v>92</v>
      </c>
      <c r="F4061" s="8"/>
      <c r="G4061" s="8"/>
      <c r="H4061" s="8" t="s">
        <v>1685</v>
      </c>
      <c r="I4061" s="1">
        <v>37.76</v>
      </c>
      <c r="J4061" s="1">
        <v>-4.51</v>
      </c>
      <c r="K4061" s="1">
        <v>1</v>
      </c>
      <c r="L4061" s="8">
        <v>938</v>
      </c>
      <c r="M4061" s="21">
        <v>18.7231182795699</v>
      </c>
      <c r="N4061" s="1">
        <v>1.51</v>
      </c>
      <c r="O4061" s="8">
        <v>8</v>
      </c>
      <c r="P4061" s="1">
        <f t="shared" si="352"/>
        <v>17.7</v>
      </c>
      <c r="Q4061" s="8">
        <v>43.1</v>
      </c>
      <c r="R4061" s="8">
        <v>39.2</v>
      </c>
      <c r="S4061" s="8" t="s">
        <v>317</v>
      </c>
      <c r="T4061" s="1">
        <v>11.7</v>
      </c>
      <c r="U4061" s="3">
        <v>1.174</v>
      </c>
      <c r="V4061" s="1">
        <f t="shared" si="351"/>
        <v>9.96592844974446</v>
      </c>
      <c r="W4061" s="6" t="s">
        <v>1686</v>
      </c>
      <c r="X4061" s="8">
        <v>4</v>
      </c>
      <c r="Y4061" s="8"/>
      <c r="Z4061" s="8"/>
      <c r="AA4061" s="8" t="s">
        <v>1692</v>
      </c>
      <c r="AB4061" s="8" t="s">
        <v>1688</v>
      </c>
      <c r="AC4061" s="1" t="s">
        <v>1689</v>
      </c>
      <c r="AD4061" s="8">
        <v>100</v>
      </c>
      <c r="AE4061" s="35">
        <v>2710</v>
      </c>
      <c r="AF4061" s="1">
        <f t="shared" si="353"/>
        <v>271</v>
      </c>
      <c r="AG4061" s="35">
        <v>2710</v>
      </c>
      <c r="AH4061" s="1">
        <f t="shared" si="354"/>
        <v>271</v>
      </c>
      <c r="AI4061" s="19"/>
      <c r="AJ4061" s="8"/>
      <c r="AK4061" s="8"/>
      <c r="AL4061" s="8"/>
      <c r="AM4061" s="8"/>
      <c r="AN4061" s="8"/>
      <c r="AO4061" s="8"/>
      <c r="AP4061" s="8"/>
      <c r="AQ4061" s="8"/>
      <c r="AR4061" s="8"/>
      <c r="AS4061" s="8"/>
      <c r="AT4061" s="8"/>
      <c r="AU4061" s="8"/>
      <c r="AV4061" s="8"/>
      <c r="AW4061" s="8"/>
      <c r="AX4061" s="8"/>
      <c r="AY4061" s="8"/>
      <c r="AZ4061" s="8"/>
      <c r="BA4061" s="8"/>
      <c r="BB4061" s="8"/>
      <c r="BC4061" s="8"/>
      <c r="BD4061" s="8"/>
      <c r="BE4061" s="8"/>
      <c r="BF4061" s="8"/>
      <c r="BG4061" s="8"/>
      <c r="BH4061" s="8"/>
      <c r="BI4061" s="8"/>
      <c r="BJ4061" s="8"/>
      <c r="BK4061" s="8"/>
      <c r="BL4061" s="8"/>
      <c r="BM4061" s="8"/>
      <c r="BN4061" s="8"/>
      <c r="BO4061" s="8"/>
      <c r="BP4061" s="8"/>
      <c r="BQ4061" s="8"/>
      <c r="BR4061" s="8"/>
      <c r="BS4061" s="8"/>
      <c r="BT4061" s="8"/>
      <c r="BU4061" s="8"/>
      <c r="BV4061" s="8"/>
      <c r="BW4061" s="8"/>
      <c r="BX4061" s="8"/>
      <c r="BY4061" s="8"/>
      <c r="BZ4061" s="8"/>
    </row>
    <row r="4062" ht="17" customHeight="1" spans="1:78">
      <c r="A4062" s="8" t="s">
        <v>1683</v>
      </c>
      <c r="B4062" s="8" t="s">
        <v>1684</v>
      </c>
      <c r="C4062" s="8" t="s">
        <v>1531</v>
      </c>
      <c r="D4062" s="8">
        <v>2000</v>
      </c>
      <c r="E4062" s="8">
        <v>92</v>
      </c>
      <c r="F4062" s="8"/>
      <c r="G4062" s="8"/>
      <c r="H4062" s="8" t="s">
        <v>1685</v>
      </c>
      <c r="I4062" s="1">
        <v>37.76</v>
      </c>
      <c r="J4062" s="1">
        <v>-4.51</v>
      </c>
      <c r="K4062" s="1">
        <v>1</v>
      </c>
      <c r="L4062" s="8">
        <v>938</v>
      </c>
      <c r="M4062" s="21">
        <v>18.7231182795699</v>
      </c>
      <c r="N4062" s="1">
        <v>1.51</v>
      </c>
      <c r="O4062" s="8">
        <v>8</v>
      </c>
      <c r="P4062" s="1">
        <f t="shared" si="352"/>
        <v>17.7</v>
      </c>
      <c r="Q4062" s="8">
        <v>43.1</v>
      </c>
      <c r="R4062" s="8">
        <v>39.2</v>
      </c>
      <c r="S4062" s="8" t="s">
        <v>317</v>
      </c>
      <c r="T4062" s="1">
        <v>11.7</v>
      </c>
      <c r="U4062" s="3">
        <v>1.174</v>
      </c>
      <c r="V4062" s="1">
        <f t="shared" si="351"/>
        <v>9.96592844974446</v>
      </c>
      <c r="W4062" s="6" t="s">
        <v>1686</v>
      </c>
      <c r="X4062" s="8">
        <v>4</v>
      </c>
      <c r="Y4062" s="8"/>
      <c r="Z4062" s="8"/>
      <c r="AA4062" s="8" t="s">
        <v>1692</v>
      </c>
      <c r="AB4062" s="8" t="s">
        <v>1690</v>
      </c>
      <c r="AC4062" s="1" t="s">
        <v>1689</v>
      </c>
      <c r="AD4062" s="8">
        <v>100</v>
      </c>
      <c r="AE4062" s="35">
        <v>2710</v>
      </c>
      <c r="AF4062" s="1">
        <f t="shared" si="353"/>
        <v>271</v>
      </c>
      <c r="AG4062" s="35">
        <v>3280</v>
      </c>
      <c r="AH4062" s="1">
        <f t="shared" si="354"/>
        <v>328</v>
      </c>
      <c r="AI4062" s="19"/>
      <c r="AJ4062" s="8"/>
      <c r="AK4062" s="8"/>
      <c r="AL4062" s="8"/>
      <c r="AM4062" s="8"/>
      <c r="AN4062" s="8"/>
      <c r="AO4062" s="8"/>
      <c r="AP4062" s="8"/>
      <c r="AQ4062" s="8"/>
      <c r="AR4062" s="8"/>
      <c r="AS4062" s="8"/>
      <c r="AT4062" s="8"/>
      <c r="AU4062" s="8"/>
      <c r="AV4062" s="8"/>
      <c r="AW4062" s="8"/>
      <c r="AX4062" s="8"/>
      <c r="AY4062" s="8"/>
      <c r="AZ4062" s="8"/>
      <c r="BA4062" s="8"/>
      <c r="BB4062" s="8"/>
      <c r="BC4062" s="8"/>
      <c r="BD4062" s="8"/>
      <c r="BE4062" s="8"/>
      <c r="BF4062" s="8"/>
      <c r="BG4062" s="8"/>
      <c r="BH4062" s="8"/>
      <c r="BI4062" s="8"/>
      <c r="BJ4062" s="8"/>
      <c r="BK4062" s="8"/>
      <c r="BL4062" s="8"/>
      <c r="BM4062" s="8"/>
      <c r="BN4062" s="8"/>
      <c r="BO4062" s="8"/>
      <c r="BP4062" s="8"/>
      <c r="BQ4062" s="8"/>
      <c r="BR4062" s="8"/>
      <c r="BS4062" s="8"/>
      <c r="BT4062" s="8"/>
      <c r="BU4062" s="8"/>
      <c r="BV4062" s="8"/>
      <c r="BW4062" s="8"/>
      <c r="BX4062" s="8"/>
      <c r="BY4062" s="8"/>
      <c r="BZ4062" s="8"/>
    </row>
    <row r="4063" ht="17" customHeight="1" spans="1:78">
      <c r="A4063" s="8" t="s">
        <v>1683</v>
      </c>
      <c r="B4063" s="8" t="s">
        <v>1684</v>
      </c>
      <c r="C4063" s="8" t="s">
        <v>1531</v>
      </c>
      <c r="D4063" s="8">
        <v>2000</v>
      </c>
      <c r="E4063" s="8">
        <v>92</v>
      </c>
      <c r="F4063" s="8"/>
      <c r="G4063" s="8"/>
      <c r="H4063" s="8" t="s">
        <v>1685</v>
      </c>
      <c r="I4063" s="1">
        <v>37.76</v>
      </c>
      <c r="J4063" s="1">
        <v>-4.51</v>
      </c>
      <c r="K4063" s="1">
        <v>1</v>
      </c>
      <c r="L4063" s="8">
        <v>938</v>
      </c>
      <c r="M4063" s="21">
        <v>18.7231182795699</v>
      </c>
      <c r="N4063" s="1">
        <v>1.51</v>
      </c>
      <c r="O4063" s="8">
        <v>8</v>
      </c>
      <c r="P4063" s="1">
        <f t="shared" si="352"/>
        <v>17.7</v>
      </c>
      <c r="Q4063" s="8">
        <v>43.1</v>
      </c>
      <c r="R4063" s="8">
        <v>39.2</v>
      </c>
      <c r="S4063" s="8" t="s">
        <v>317</v>
      </c>
      <c r="T4063" s="1">
        <v>11.7</v>
      </c>
      <c r="U4063" s="3">
        <v>1.174</v>
      </c>
      <c r="V4063" s="1">
        <f t="shared" si="351"/>
        <v>9.96592844974446</v>
      </c>
      <c r="W4063" s="6" t="s">
        <v>1686</v>
      </c>
      <c r="X4063" s="8">
        <v>4</v>
      </c>
      <c r="Y4063" s="8"/>
      <c r="Z4063" s="8"/>
      <c r="AA4063" s="8" t="s">
        <v>1692</v>
      </c>
      <c r="AB4063" s="8" t="s">
        <v>1691</v>
      </c>
      <c r="AC4063" s="1" t="s">
        <v>1689</v>
      </c>
      <c r="AD4063" s="8">
        <v>100</v>
      </c>
      <c r="AE4063" s="35">
        <v>2710</v>
      </c>
      <c r="AF4063" s="1">
        <f t="shared" si="353"/>
        <v>271</v>
      </c>
      <c r="AG4063" s="35">
        <v>2770</v>
      </c>
      <c r="AH4063" s="1">
        <f t="shared" si="354"/>
        <v>277</v>
      </c>
      <c r="AI4063" s="19"/>
      <c r="AJ4063" s="8"/>
      <c r="AK4063" s="8"/>
      <c r="AL4063" s="8"/>
      <c r="AM4063" s="8"/>
      <c r="AN4063" s="8"/>
      <c r="AO4063" s="8"/>
      <c r="AP4063" s="8"/>
      <c r="AQ4063" s="8"/>
      <c r="AR4063" s="8"/>
      <c r="AS4063" s="8"/>
      <c r="AT4063" s="8"/>
      <c r="AU4063" s="8"/>
      <c r="AV4063" s="8"/>
      <c r="AW4063" s="8"/>
      <c r="AX4063" s="8"/>
      <c r="AY4063" s="8"/>
      <c r="AZ4063" s="8"/>
      <c r="BA4063" s="8"/>
      <c r="BB4063" s="8"/>
      <c r="BC4063" s="8"/>
      <c r="BD4063" s="8"/>
      <c r="BE4063" s="8"/>
      <c r="BF4063" s="8"/>
      <c r="BG4063" s="8"/>
      <c r="BH4063" s="8"/>
      <c r="BI4063" s="8"/>
      <c r="BJ4063" s="8"/>
      <c r="BK4063" s="8"/>
      <c r="BL4063" s="8"/>
      <c r="BM4063" s="8"/>
      <c r="BN4063" s="8"/>
      <c r="BO4063" s="8"/>
      <c r="BP4063" s="8"/>
      <c r="BQ4063" s="8"/>
      <c r="BR4063" s="8"/>
      <c r="BS4063" s="8"/>
      <c r="BT4063" s="8"/>
      <c r="BU4063" s="8"/>
      <c r="BV4063" s="8"/>
      <c r="BW4063" s="8"/>
      <c r="BX4063" s="8"/>
      <c r="BY4063" s="8"/>
      <c r="BZ4063" s="8"/>
    </row>
    <row r="4064" ht="17" customHeight="1" spans="1:78">
      <c r="A4064" s="8" t="s">
        <v>1683</v>
      </c>
      <c r="B4064" s="8" t="s">
        <v>1684</v>
      </c>
      <c r="C4064" s="8" t="s">
        <v>1531</v>
      </c>
      <c r="D4064" s="8">
        <v>2000</v>
      </c>
      <c r="E4064" s="8">
        <v>92</v>
      </c>
      <c r="F4064" s="8"/>
      <c r="G4064" s="8"/>
      <c r="H4064" s="8" t="s">
        <v>1685</v>
      </c>
      <c r="I4064" s="1">
        <v>37.76</v>
      </c>
      <c r="J4064" s="1">
        <v>-4.51</v>
      </c>
      <c r="K4064" s="1">
        <v>1</v>
      </c>
      <c r="L4064" s="8">
        <v>298</v>
      </c>
      <c r="M4064" s="21">
        <v>18.760752688172</v>
      </c>
      <c r="N4064" s="1">
        <v>1.51</v>
      </c>
      <c r="O4064" s="8">
        <v>8</v>
      </c>
      <c r="P4064" s="1">
        <f t="shared" si="352"/>
        <v>17.7</v>
      </c>
      <c r="Q4064" s="8">
        <v>43.1</v>
      </c>
      <c r="R4064" s="8">
        <v>39.2</v>
      </c>
      <c r="S4064" s="8" t="s">
        <v>317</v>
      </c>
      <c r="T4064" s="1">
        <v>11.7</v>
      </c>
      <c r="U4064" s="3">
        <v>1.174</v>
      </c>
      <c r="V4064" s="1">
        <f t="shared" si="351"/>
        <v>9.96592844974446</v>
      </c>
      <c r="W4064" s="6" t="s">
        <v>1686</v>
      </c>
      <c r="X4064" s="8">
        <v>4</v>
      </c>
      <c r="Y4064" s="8"/>
      <c r="Z4064" s="8"/>
      <c r="AA4064" s="8" t="s">
        <v>1687</v>
      </c>
      <c r="AB4064" s="8" t="s">
        <v>1688</v>
      </c>
      <c r="AC4064" s="1" t="s">
        <v>1689</v>
      </c>
      <c r="AD4064" s="8">
        <v>150</v>
      </c>
      <c r="AE4064" s="35">
        <v>910</v>
      </c>
      <c r="AF4064" s="1">
        <f t="shared" si="353"/>
        <v>91</v>
      </c>
      <c r="AG4064" s="35">
        <v>1300</v>
      </c>
      <c r="AH4064" s="1">
        <f t="shared" si="354"/>
        <v>130</v>
      </c>
      <c r="AI4064" s="19"/>
      <c r="AJ4064" s="8"/>
      <c r="AK4064" s="8"/>
      <c r="AL4064" s="8"/>
      <c r="AM4064" s="8"/>
      <c r="AN4064" s="8"/>
      <c r="AO4064" s="8"/>
      <c r="AP4064" s="8"/>
      <c r="AQ4064" s="8"/>
      <c r="AR4064" s="8"/>
      <c r="AS4064" s="8"/>
      <c r="AT4064" s="8"/>
      <c r="AU4064" s="8"/>
      <c r="AV4064" s="8"/>
      <c r="AW4064" s="8"/>
      <c r="AX4064" s="8"/>
      <c r="AY4064" s="8"/>
      <c r="AZ4064" s="8"/>
      <c r="BA4064" s="8"/>
      <c r="BB4064" s="8"/>
      <c r="BC4064" s="8"/>
      <c r="BD4064" s="8"/>
      <c r="BE4064" s="8"/>
      <c r="BF4064" s="8"/>
      <c r="BG4064" s="8"/>
      <c r="BH4064" s="8"/>
      <c r="BI4064" s="8"/>
      <c r="BJ4064" s="8"/>
      <c r="BK4064" s="8"/>
      <c r="BL4064" s="8"/>
      <c r="BM4064" s="8"/>
      <c r="BN4064" s="8"/>
      <c r="BO4064" s="8"/>
      <c r="BP4064" s="8"/>
      <c r="BQ4064" s="8"/>
      <c r="BR4064" s="8"/>
      <c r="BS4064" s="8"/>
      <c r="BT4064" s="8"/>
      <c r="BU4064" s="8"/>
      <c r="BV4064" s="8"/>
      <c r="BW4064" s="8"/>
      <c r="BX4064" s="8"/>
      <c r="BY4064" s="8"/>
      <c r="BZ4064" s="8"/>
    </row>
    <row r="4065" ht="17" customHeight="1" spans="1:78">
      <c r="A4065" s="8" t="s">
        <v>1683</v>
      </c>
      <c r="B4065" s="8" t="s">
        <v>1684</v>
      </c>
      <c r="C4065" s="8" t="s">
        <v>1531</v>
      </c>
      <c r="D4065" s="8">
        <v>2000</v>
      </c>
      <c r="E4065" s="8">
        <v>92</v>
      </c>
      <c r="F4065" s="8"/>
      <c r="G4065" s="8"/>
      <c r="H4065" s="8" t="s">
        <v>1685</v>
      </c>
      <c r="I4065" s="1">
        <v>37.76</v>
      </c>
      <c r="J4065" s="1">
        <v>-4.51</v>
      </c>
      <c r="K4065" s="1">
        <v>1</v>
      </c>
      <c r="L4065" s="8">
        <v>298</v>
      </c>
      <c r="M4065" s="21">
        <v>18.760752688172</v>
      </c>
      <c r="N4065" s="1">
        <v>1.51</v>
      </c>
      <c r="O4065" s="8">
        <v>8</v>
      </c>
      <c r="P4065" s="1">
        <f t="shared" si="352"/>
        <v>17.7</v>
      </c>
      <c r="Q4065" s="8">
        <v>43.1</v>
      </c>
      <c r="R4065" s="8">
        <v>39.2</v>
      </c>
      <c r="S4065" s="8" t="s">
        <v>317</v>
      </c>
      <c r="T4065" s="1">
        <v>11.7</v>
      </c>
      <c r="U4065" s="3">
        <v>1.174</v>
      </c>
      <c r="V4065" s="1">
        <f t="shared" si="351"/>
        <v>9.96592844974446</v>
      </c>
      <c r="W4065" s="6" t="s">
        <v>1686</v>
      </c>
      <c r="X4065" s="8">
        <v>4</v>
      </c>
      <c r="Y4065" s="8"/>
      <c r="Z4065" s="8"/>
      <c r="AA4065" s="8" t="s">
        <v>1687</v>
      </c>
      <c r="AB4065" s="8" t="s">
        <v>1690</v>
      </c>
      <c r="AC4065" s="1" t="s">
        <v>1689</v>
      </c>
      <c r="AD4065" s="8">
        <v>150</v>
      </c>
      <c r="AE4065" s="35">
        <v>910</v>
      </c>
      <c r="AF4065" s="1">
        <f t="shared" si="353"/>
        <v>91</v>
      </c>
      <c r="AG4065" s="35">
        <v>1310</v>
      </c>
      <c r="AH4065" s="1">
        <f t="shared" si="354"/>
        <v>131</v>
      </c>
      <c r="AI4065" s="19"/>
      <c r="AJ4065" s="8"/>
      <c r="AK4065" s="8"/>
      <c r="AL4065" s="8"/>
      <c r="AM4065" s="8"/>
      <c r="AN4065" s="8"/>
      <c r="AO4065" s="8"/>
      <c r="AP4065" s="8"/>
      <c r="AQ4065" s="8"/>
      <c r="AR4065" s="8"/>
      <c r="AS4065" s="8"/>
      <c r="AT4065" s="8"/>
      <c r="AU4065" s="8"/>
      <c r="AV4065" s="8"/>
      <c r="AW4065" s="8"/>
      <c r="AX4065" s="8"/>
      <c r="AY4065" s="8"/>
      <c r="AZ4065" s="8"/>
      <c r="BA4065" s="8"/>
      <c r="BB4065" s="8"/>
      <c r="BC4065" s="8"/>
      <c r="BD4065" s="8"/>
      <c r="BE4065" s="8"/>
      <c r="BF4065" s="8"/>
      <c r="BG4065" s="8"/>
      <c r="BH4065" s="8"/>
      <c r="BI4065" s="8"/>
      <c r="BJ4065" s="8"/>
      <c r="BK4065" s="8"/>
      <c r="BL4065" s="8"/>
      <c r="BM4065" s="8"/>
      <c r="BN4065" s="8"/>
      <c r="BO4065" s="8"/>
      <c r="BP4065" s="8"/>
      <c r="BQ4065" s="8"/>
      <c r="BR4065" s="8"/>
      <c r="BS4065" s="8"/>
      <c r="BT4065" s="8"/>
      <c r="BU4065" s="8"/>
      <c r="BV4065" s="8"/>
      <c r="BW4065" s="8"/>
      <c r="BX4065" s="8"/>
      <c r="BY4065" s="8"/>
      <c r="BZ4065" s="8"/>
    </row>
    <row r="4066" ht="17" customHeight="1" spans="1:78">
      <c r="A4066" s="8" t="s">
        <v>1683</v>
      </c>
      <c r="B4066" s="8" t="s">
        <v>1684</v>
      </c>
      <c r="C4066" s="8" t="s">
        <v>1531</v>
      </c>
      <c r="D4066" s="8">
        <v>2000</v>
      </c>
      <c r="E4066" s="8">
        <v>92</v>
      </c>
      <c r="F4066" s="8"/>
      <c r="G4066" s="8"/>
      <c r="H4066" s="8" t="s">
        <v>1685</v>
      </c>
      <c r="I4066" s="1">
        <v>37.76</v>
      </c>
      <c r="J4066" s="1">
        <v>-4.51</v>
      </c>
      <c r="K4066" s="1">
        <v>1</v>
      </c>
      <c r="L4066" s="8">
        <v>298</v>
      </c>
      <c r="M4066" s="21">
        <v>18.760752688172</v>
      </c>
      <c r="N4066" s="1">
        <v>1.51</v>
      </c>
      <c r="O4066" s="8">
        <v>8</v>
      </c>
      <c r="P4066" s="1">
        <f t="shared" si="352"/>
        <v>17.7</v>
      </c>
      <c r="Q4066" s="8">
        <v>43.1</v>
      </c>
      <c r="R4066" s="8">
        <v>39.2</v>
      </c>
      <c r="S4066" s="8" t="s">
        <v>317</v>
      </c>
      <c r="T4066" s="1">
        <v>11.7</v>
      </c>
      <c r="U4066" s="3">
        <v>1.174</v>
      </c>
      <c r="V4066" s="1">
        <f t="shared" si="351"/>
        <v>9.96592844974446</v>
      </c>
      <c r="W4066" s="6" t="s">
        <v>1686</v>
      </c>
      <c r="X4066" s="8">
        <v>4</v>
      </c>
      <c r="Y4066" s="8"/>
      <c r="Z4066" s="8"/>
      <c r="AA4066" s="8" t="s">
        <v>1687</v>
      </c>
      <c r="AB4066" s="8" t="s">
        <v>1691</v>
      </c>
      <c r="AC4066" s="1" t="s">
        <v>1689</v>
      </c>
      <c r="AD4066" s="8">
        <v>150</v>
      </c>
      <c r="AE4066" s="35">
        <v>910</v>
      </c>
      <c r="AF4066" s="1">
        <f t="shared" si="353"/>
        <v>91</v>
      </c>
      <c r="AG4066" s="35">
        <v>910</v>
      </c>
      <c r="AH4066" s="1">
        <f t="shared" si="354"/>
        <v>91</v>
      </c>
      <c r="AI4066" s="19"/>
      <c r="AJ4066" s="8"/>
      <c r="AK4066" s="8"/>
      <c r="AL4066" s="8"/>
      <c r="AM4066" s="8"/>
      <c r="AN4066" s="8"/>
      <c r="AO4066" s="8"/>
      <c r="AP4066" s="8"/>
      <c r="AQ4066" s="8"/>
      <c r="AR4066" s="8"/>
      <c r="AS4066" s="8"/>
      <c r="AT4066" s="8"/>
      <c r="AU4066" s="8"/>
      <c r="AV4066" s="8"/>
      <c r="AW4066" s="8"/>
      <c r="AX4066" s="8"/>
      <c r="AY4066" s="8"/>
      <c r="AZ4066" s="8"/>
      <c r="BA4066" s="8"/>
      <c r="BB4066" s="8"/>
      <c r="BC4066" s="8"/>
      <c r="BD4066" s="8"/>
      <c r="BE4066" s="8"/>
      <c r="BF4066" s="8"/>
      <c r="BG4066" s="8"/>
      <c r="BH4066" s="8"/>
      <c r="BI4066" s="8"/>
      <c r="BJ4066" s="8"/>
      <c r="BK4066" s="8"/>
      <c r="BL4066" s="8"/>
      <c r="BM4066" s="8"/>
      <c r="BN4066" s="8"/>
      <c r="BO4066" s="8"/>
      <c r="BP4066" s="8"/>
      <c r="BQ4066" s="8"/>
      <c r="BR4066" s="8"/>
      <c r="BS4066" s="8"/>
      <c r="BT4066" s="8"/>
      <c r="BU4066" s="8"/>
      <c r="BV4066" s="8"/>
      <c r="BW4066" s="8"/>
      <c r="BX4066" s="8"/>
      <c r="BY4066" s="8"/>
      <c r="BZ4066" s="8"/>
    </row>
    <row r="4067" ht="17" customHeight="1" spans="1:78">
      <c r="A4067" s="8" t="s">
        <v>1683</v>
      </c>
      <c r="B4067" s="8" t="s">
        <v>1684</v>
      </c>
      <c r="C4067" s="8" t="s">
        <v>1531</v>
      </c>
      <c r="D4067" s="8">
        <v>2000</v>
      </c>
      <c r="E4067" s="8">
        <v>92</v>
      </c>
      <c r="F4067" s="8"/>
      <c r="G4067" s="8"/>
      <c r="H4067" s="8" t="s">
        <v>1685</v>
      </c>
      <c r="I4067" s="1">
        <v>37.76</v>
      </c>
      <c r="J4067" s="1">
        <v>-4.51</v>
      </c>
      <c r="K4067" s="1">
        <v>1</v>
      </c>
      <c r="L4067" s="8">
        <v>298</v>
      </c>
      <c r="M4067" s="21">
        <v>18.760752688172</v>
      </c>
      <c r="N4067" s="1">
        <v>1.51</v>
      </c>
      <c r="O4067" s="8">
        <v>8</v>
      </c>
      <c r="P4067" s="1">
        <f t="shared" si="352"/>
        <v>17.7</v>
      </c>
      <c r="Q4067" s="8">
        <v>43.1</v>
      </c>
      <c r="R4067" s="8">
        <v>39.2</v>
      </c>
      <c r="S4067" s="8" t="s">
        <v>317</v>
      </c>
      <c r="T4067" s="1">
        <v>11.7</v>
      </c>
      <c r="U4067" s="3">
        <v>1.174</v>
      </c>
      <c r="V4067" s="1">
        <f t="shared" si="351"/>
        <v>9.96592844974446</v>
      </c>
      <c r="W4067" s="6" t="s">
        <v>1686</v>
      </c>
      <c r="X4067" s="8">
        <v>4</v>
      </c>
      <c r="Y4067" s="8"/>
      <c r="Z4067" s="8"/>
      <c r="AA4067" s="8" t="s">
        <v>1692</v>
      </c>
      <c r="AB4067" s="8" t="s">
        <v>1688</v>
      </c>
      <c r="AC4067" s="1" t="s">
        <v>1689</v>
      </c>
      <c r="AD4067" s="8">
        <v>150</v>
      </c>
      <c r="AE4067" s="35">
        <v>870</v>
      </c>
      <c r="AF4067" s="1">
        <f t="shared" si="353"/>
        <v>87</v>
      </c>
      <c r="AG4067" s="35">
        <v>1300</v>
      </c>
      <c r="AH4067" s="1">
        <f t="shared" si="354"/>
        <v>130</v>
      </c>
      <c r="AI4067" s="19"/>
      <c r="AJ4067" s="8"/>
      <c r="AK4067" s="8"/>
      <c r="AL4067" s="8"/>
      <c r="AM4067" s="8"/>
      <c r="AN4067" s="8"/>
      <c r="AO4067" s="8"/>
      <c r="AP4067" s="8"/>
      <c r="AQ4067" s="8"/>
      <c r="AR4067" s="8"/>
      <c r="AS4067" s="8"/>
      <c r="AT4067" s="8"/>
      <c r="AU4067" s="8"/>
      <c r="AV4067" s="8"/>
      <c r="AW4067" s="8"/>
      <c r="AX4067" s="8"/>
      <c r="AY4067" s="8"/>
      <c r="AZ4067" s="8"/>
      <c r="BA4067" s="8"/>
      <c r="BB4067" s="8"/>
      <c r="BC4067" s="8"/>
      <c r="BD4067" s="8"/>
      <c r="BE4067" s="8"/>
      <c r="BF4067" s="8"/>
      <c r="BG4067" s="8"/>
      <c r="BH4067" s="8"/>
      <c r="BI4067" s="8"/>
      <c r="BJ4067" s="8"/>
      <c r="BK4067" s="8"/>
      <c r="BL4067" s="8"/>
      <c r="BM4067" s="8"/>
      <c r="BN4067" s="8"/>
      <c r="BO4067" s="8"/>
      <c r="BP4067" s="8"/>
      <c r="BQ4067" s="8"/>
      <c r="BR4067" s="8"/>
      <c r="BS4067" s="8"/>
      <c r="BT4067" s="8"/>
      <c r="BU4067" s="8"/>
      <c r="BV4067" s="8"/>
      <c r="BW4067" s="8"/>
      <c r="BX4067" s="8"/>
      <c r="BY4067" s="8"/>
      <c r="BZ4067" s="8"/>
    </row>
    <row r="4068" ht="17" customHeight="1" spans="1:78">
      <c r="A4068" s="8" t="s">
        <v>1683</v>
      </c>
      <c r="B4068" s="8" t="s">
        <v>1684</v>
      </c>
      <c r="C4068" s="8" t="s">
        <v>1531</v>
      </c>
      <c r="D4068" s="8">
        <v>2000</v>
      </c>
      <c r="E4068" s="8">
        <v>92</v>
      </c>
      <c r="F4068" s="8"/>
      <c r="G4068" s="8"/>
      <c r="H4068" s="8" t="s">
        <v>1685</v>
      </c>
      <c r="I4068" s="1">
        <v>37.76</v>
      </c>
      <c r="J4068" s="1">
        <v>-4.51</v>
      </c>
      <c r="K4068" s="1">
        <v>1</v>
      </c>
      <c r="L4068" s="8">
        <v>298</v>
      </c>
      <c r="M4068" s="21">
        <v>18.760752688172</v>
      </c>
      <c r="N4068" s="1">
        <v>1.51</v>
      </c>
      <c r="O4068" s="8">
        <v>8</v>
      </c>
      <c r="P4068" s="1">
        <f t="shared" si="352"/>
        <v>17.7</v>
      </c>
      <c r="Q4068" s="8">
        <v>43.1</v>
      </c>
      <c r="R4068" s="8">
        <v>39.2</v>
      </c>
      <c r="S4068" s="8" t="s">
        <v>317</v>
      </c>
      <c r="T4068" s="1">
        <v>11.7</v>
      </c>
      <c r="U4068" s="3">
        <v>1.174</v>
      </c>
      <c r="V4068" s="1">
        <f t="shared" si="351"/>
        <v>9.96592844974446</v>
      </c>
      <c r="W4068" s="6" t="s">
        <v>1686</v>
      </c>
      <c r="X4068" s="8">
        <v>4</v>
      </c>
      <c r="Y4068" s="8"/>
      <c r="Z4068" s="8"/>
      <c r="AA4068" s="8" t="s">
        <v>1692</v>
      </c>
      <c r="AB4068" s="8" t="s">
        <v>1690</v>
      </c>
      <c r="AC4068" s="1" t="s">
        <v>1689</v>
      </c>
      <c r="AD4068" s="8">
        <v>150</v>
      </c>
      <c r="AE4068" s="35">
        <v>870</v>
      </c>
      <c r="AF4068" s="1">
        <f t="shared" si="353"/>
        <v>87</v>
      </c>
      <c r="AG4068" s="35">
        <v>1310</v>
      </c>
      <c r="AH4068" s="1">
        <f t="shared" si="354"/>
        <v>131</v>
      </c>
      <c r="AI4068" s="19"/>
      <c r="AJ4068" s="8"/>
      <c r="AK4068" s="8"/>
      <c r="AL4068" s="8"/>
      <c r="AM4068" s="8"/>
      <c r="AN4068" s="8"/>
      <c r="AO4068" s="8"/>
      <c r="AP4068" s="8"/>
      <c r="AQ4068" s="8"/>
      <c r="AR4068" s="8"/>
      <c r="AS4068" s="8"/>
      <c r="AT4068" s="8"/>
      <c r="AU4068" s="8"/>
      <c r="AV4068" s="8"/>
      <c r="AW4068" s="8"/>
      <c r="AX4068" s="8"/>
      <c r="AY4068" s="8"/>
      <c r="AZ4068" s="8"/>
      <c r="BA4068" s="8"/>
      <c r="BB4068" s="8"/>
      <c r="BC4068" s="8"/>
      <c r="BD4068" s="8"/>
      <c r="BE4068" s="8"/>
      <c r="BF4068" s="8"/>
      <c r="BG4068" s="8"/>
      <c r="BH4068" s="8"/>
      <c r="BI4068" s="8"/>
      <c r="BJ4068" s="8"/>
      <c r="BK4068" s="8"/>
      <c r="BL4068" s="8"/>
      <c r="BM4068" s="8"/>
      <c r="BN4068" s="8"/>
      <c r="BO4068" s="8"/>
      <c r="BP4068" s="8"/>
      <c r="BQ4068" s="8"/>
      <c r="BR4068" s="8"/>
      <c r="BS4068" s="8"/>
      <c r="BT4068" s="8"/>
      <c r="BU4068" s="8"/>
      <c r="BV4068" s="8"/>
      <c r="BW4068" s="8"/>
      <c r="BX4068" s="8"/>
      <c r="BY4068" s="8"/>
      <c r="BZ4068" s="8"/>
    </row>
    <row r="4069" ht="17" customHeight="1" spans="1:78">
      <c r="A4069" s="8" t="s">
        <v>1683</v>
      </c>
      <c r="B4069" s="8" t="s">
        <v>1684</v>
      </c>
      <c r="C4069" s="8" t="s">
        <v>1531</v>
      </c>
      <c r="D4069" s="8">
        <v>2000</v>
      </c>
      <c r="E4069" s="8">
        <v>92</v>
      </c>
      <c r="F4069" s="8"/>
      <c r="G4069" s="8"/>
      <c r="H4069" s="8" t="s">
        <v>1685</v>
      </c>
      <c r="I4069" s="1">
        <v>37.76</v>
      </c>
      <c r="J4069" s="1">
        <v>-4.51</v>
      </c>
      <c r="K4069" s="1">
        <v>1</v>
      </c>
      <c r="L4069" s="8">
        <v>298</v>
      </c>
      <c r="M4069" s="21">
        <v>18.760752688172</v>
      </c>
      <c r="N4069" s="1">
        <v>1.51</v>
      </c>
      <c r="O4069" s="8">
        <v>8</v>
      </c>
      <c r="P4069" s="1">
        <f t="shared" si="352"/>
        <v>17.7</v>
      </c>
      <c r="Q4069" s="8">
        <v>43.1</v>
      </c>
      <c r="R4069" s="8">
        <v>39.2</v>
      </c>
      <c r="S4069" s="8" t="s">
        <v>317</v>
      </c>
      <c r="T4069" s="1">
        <v>11.7</v>
      </c>
      <c r="U4069" s="3">
        <v>1.174</v>
      </c>
      <c r="V4069" s="1">
        <f t="shared" si="351"/>
        <v>9.96592844974446</v>
      </c>
      <c r="W4069" s="6" t="s">
        <v>1686</v>
      </c>
      <c r="X4069" s="8">
        <v>4</v>
      </c>
      <c r="Y4069" s="8"/>
      <c r="Z4069" s="8"/>
      <c r="AA4069" s="8" t="s">
        <v>1692</v>
      </c>
      <c r="AB4069" s="8" t="s">
        <v>1691</v>
      </c>
      <c r="AC4069" s="1" t="s">
        <v>1689</v>
      </c>
      <c r="AD4069" s="8">
        <v>150</v>
      </c>
      <c r="AE4069" s="35">
        <v>870</v>
      </c>
      <c r="AF4069" s="1">
        <f t="shared" si="353"/>
        <v>87</v>
      </c>
      <c r="AG4069" s="35">
        <v>910</v>
      </c>
      <c r="AH4069" s="1">
        <f t="shared" si="354"/>
        <v>91</v>
      </c>
      <c r="AI4069" s="19"/>
      <c r="AJ4069" s="8"/>
      <c r="AK4069" s="8"/>
      <c r="AL4069" s="8"/>
      <c r="AM4069" s="8"/>
      <c r="AN4069" s="8"/>
      <c r="AO4069" s="8"/>
      <c r="AP4069" s="8"/>
      <c r="AQ4069" s="8"/>
      <c r="AR4069" s="8"/>
      <c r="AS4069" s="8"/>
      <c r="AT4069" s="8"/>
      <c r="AU4069" s="8"/>
      <c r="AV4069" s="8"/>
      <c r="AW4069" s="8"/>
      <c r="AX4069" s="8"/>
      <c r="AY4069" s="8"/>
      <c r="AZ4069" s="8"/>
      <c r="BA4069" s="8"/>
      <c r="BB4069" s="8"/>
      <c r="BC4069" s="8"/>
      <c r="BD4069" s="8"/>
      <c r="BE4069" s="8"/>
      <c r="BF4069" s="8"/>
      <c r="BG4069" s="8"/>
      <c r="BH4069" s="8"/>
      <c r="BI4069" s="8"/>
      <c r="BJ4069" s="8"/>
      <c r="BK4069" s="8"/>
      <c r="BL4069" s="8"/>
      <c r="BM4069" s="8"/>
      <c r="BN4069" s="8"/>
      <c r="BO4069" s="8"/>
      <c r="BP4069" s="8"/>
      <c r="BQ4069" s="8"/>
      <c r="BR4069" s="8"/>
      <c r="BS4069" s="8"/>
      <c r="BT4069" s="8"/>
      <c r="BU4069" s="8"/>
      <c r="BV4069" s="8"/>
      <c r="BW4069" s="8"/>
      <c r="BX4069" s="8"/>
      <c r="BY4069" s="8"/>
      <c r="BZ4069" s="8"/>
    </row>
    <row r="4070" ht="17" customHeight="1" spans="1:78">
      <c r="A4070" s="8" t="s">
        <v>1683</v>
      </c>
      <c r="B4070" s="8" t="s">
        <v>1684</v>
      </c>
      <c r="C4070" s="8" t="s">
        <v>1531</v>
      </c>
      <c r="D4070" s="8">
        <v>2000</v>
      </c>
      <c r="E4070" s="8">
        <v>92</v>
      </c>
      <c r="F4070" s="8"/>
      <c r="G4070" s="8"/>
      <c r="H4070" s="8" t="s">
        <v>1685</v>
      </c>
      <c r="I4070" s="1">
        <v>37.76</v>
      </c>
      <c r="J4070" s="1">
        <v>-4.51</v>
      </c>
      <c r="K4070" s="1">
        <v>1</v>
      </c>
      <c r="L4070" s="8">
        <v>833</v>
      </c>
      <c r="M4070" s="21">
        <v>18.6290322580645</v>
      </c>
      <c r="N4070" s="1">
        <v>1.51</v>
      </c>
      <c r="O4070" s="8">
        <v>8</v>
      </c>
      <c r="P4070" s="1">
        <f t="shared" si="352"/>
        <v>17.7</v>
      </c>
      <c r="Q4070" s="8">
        <v>43.1</v>
      </c>
      <c r="R4070" s="8">
        <v>39.2</v>
      </c>
      <c r="S4070" s="8" t="s">
        <v>317</v>
      </c>
      <c r="T4070" s="1">
        <v>11.7</v>
      </c>
      <c r="U4070" s="3">
        <v>1.174</v>
      </c>
      <c r="V4070" s="1">
        <f t="shared" si="351"/>
        <v>9.96592844974446</v>
      </c>
      <c r="W4070" s="6" t="s">
        <v>1686</v>
      </c>
      <c r="X4070" s="8">
        <v>4</v>
      </c>
      <c r="Y4070" s="8"/>
      <c r="Z4070" s="8"/>
      <c r="AA4070" s="8" t="s">
        <v>1687</v>
      </c>
      <c r="AB4070" s="8" t="s">
        <v>1688</v>
      </c>
      <c r="AC4070" s="1" t="s">
        <v>1689</v>
      </c>
      <c r="AD4070" s="8">
        <v>150</v>
      </c>
      <c r="AE4070" s="35">
        <v>4730</v>
      </c>
      <c r="AF4070" s="1">
        <f t="shared" si="353"/>
        <v>473</v>
      </c>
      <c r="AG4070" s="35">
        <v>3240</v>
      </c>
      <c r="AH4070" s="1">
        <f t="shared" si="354"/>
        <v>324</v>
      </c>
      <c r="AI4070" s="19"/>
      <c r="AJ4070" s="8"/>
      <c r="AK4070" s="8"/>
      <c r="AL4070" s="8"/>
      <c r="AM4070" s="8"/>
      <c r="AN4070" s="8"/>
      <c r="AO4070" s="8"/>
      <c r="AP4070" s="8"/>
      <c r="AQ4070" s="8"/>
      <c r="AR4070" s="8"/>
      <c r="AS4070" s="8"/>
      <c r="AT4070" s="8"/>
      <c r="AU4070" s="8"/>
      <c r="AV4070" s="8"/>
      <c r="AW4070" s="8"/>
      <c r="AX4070" s="8"/>
      <c r="AY4070" s="8"/>
      <c r="AZ4070" s="8"/>
      <c r="BA4070" s="8"/>
      <c r="BB4070" s="8"/>
      <c r="BC4070" s="8"/>
      <c r="BD4070" s="8"/>
      <c r="BE4070" s="8"/>
      <c r="BF4070" s="8"/>
      <c r="BG4070" s="8"/>
      <c r="BH4070" s="8"/>
      <c r="BI4070" s="8"/>
      <c r="BJ4070" s="8"/>
      <c r="BK4070" s="8"/>
      <c r="BL4070" s="8"/>
      <c r="BM4070" s="8"/>
      <c r="BN4070" s="8"/>
      <c r="BO4070" s="8"/>
      <c r="BP4070" s="8"/>
      <c r="BQ4070" s="8"/>
      <c r="BR4070" s="8"/>
      <c r="BS4070" s="8"/>
      <c r="BT4070" s="8"/>
      <c r="BU4070" s="8"/>
      <c r="BV4070" s="8"/>
      <c r="BW4070" s="8"/>
      <c r="BX4070" s="8"/>
      <c r="BY4070" s="8"/>
      <c r="BZ4070" s="8"/>
    </row>
    <row r="4071" ht="17" customHeight="1" spans="1:78">
      <c r="A4071" s="8" t="s">
        <v>1683</v>
      </c>
      <c r="B4071" s="8" t="s">
        <v>1684</v>
      </c>
      <c r="C4071" s="8" t="s">
        <v>1531</v>
      </c>
      <c r="D4071" s="8">
        <v>2000</v>
      </c>
      <c r="E4071" s="8">
        <v>92</v>
      </c>
      <c r="F4071" s="8"/>
      <c r="G4071" s="8"/>
      <c r="H4071" s="8" t="s">
        <v>1685</v>
      </c>
      <c r="I4071" s="1">
        <v>37.76</v>
      </c>
      <c r="J4071" s="1">
        <v>-4.51</v>
      </c>
      <c r="K4071" s="1">
        <v>1</v>
      </c>
      <c r="L4071" s="8">
        <v>833</v>
      </c>
      <c r="M4071" s="21">
        <v>18.6290322580645</v>
      </c>
      <c r="N4071" s="1">
        <v>1.51</v>
      </c>
      <c r="O4071" s="8">
        <v>8</v>
      </c>
      <c r="P4071" s="1">
        <f t="shared" si="352"/>
        <v>17.7</v>
      </c>
      <c r="Q4071" s="8">
        <v>43.1</v>
      </c>
      <c r="R4071" s="8">
        <v>39.2</v>
      </c>
      <c r="S4071" s="8" t="s">
        <v>317</v>
      </c>
      <c r="T4071" s="1">
        <v>11.7</v>
      </c>
      <c r="U4071" s="3">
        <v>1.174</v>
      </c>
      <c r="V4071" s="1">
        <f t="shared" si="351"/>
        <v>9.96592844974446</v>
      </c>
      <c r="W4071" s="6" t="s">
        <v>1686</v>
      </c>
      <c r="X4071" s="8">
        <v>4</v>
      </c>
      <c r="Y4071" s="8"/>
      <c r="Z4071" s="8"/>
      <c r="AA4071" s="8" t="s">
        <v>1687</v>
      </c>
      <c r="AB4071" s="8" t="s">
        <v>1690</v>
      </c>
      <c r="AC4071" s="1" t="s">
        <v>1689</v>
      </c>
      <c r="AD4071" s="8">
        <v>150</v>
      </c>
      <c r="AE4071" s="35">
        <v>4730</v>
      </c>
      <c r="AF4071" s="1">
        <f t="shared" si="353"/>
        <v>473</v>
      </c>
      <c r="AG4071" s="35">
        <v>4860</v>
      </c>
      <c r="AH4071" s="1">
        <f t="shared" si="354"/>
        <v>486</v>
      </c>
      <c r="AI4071" s="19"/>
      <c r="AJ4071" s="8"/>
      <c r="AK4071" s="8"/>
      <c r="AL4071" s="8"/>
      <c r="AM4071" s="8"/>
      <c r="AN4071" s="8"/>
      <c r="AO4071" s="8"/>
      <c r="AP4071" s="8"/>
      <c r="AQ4071" s="8"/>
      <c r="AR4071" s="8"/>
      <c r="AS4071" s="8"/>
      <c r="AT4071" s="8"/>
      <c r="AU4071" s="8"/>
      <c r="AV4071" s="8"/>
      <c r="AW4071" s="8"/>
      <c r="AX4071" s="8"/>
      <c r="AY4071" s="8"/>
      <c r="AZ4071" s="8"/>
      <c r="BA4071" s="8"/>
      <c r="BB4071" s="8"/>
      <c r="BC4071" s="8"/>
      <c r="BD4071" s="8"/>
      <c r="BE4071" s="8"/>
      <c r="BF4071" s="8"/>
      <c r="BG4071" s="8"/>
      <c r="BH4071" s="8"/>
      <c r="BI4071" s="8"/>
      <c r="BJ4071" s="8"/>
      <c r="BK4071" s="8"/>
      <c r="BL4071" s="8"/>
      <c r="BM4071" s="8"/>
      <c r="BN4071" s="8"/>
      <c r="BO4071" s="8"/>
      <c r="BP4071" s="8"/>
      <c r="BQ4071" s="8"/>
      <c r="BR4071" s="8"/>
      <c r="BS4071" s="8"/>
      <c r="BT4071" s="8"/>
      <c r="BU4071" s="8"/>
      <c r="BV4071" s="8"/>
      <c r="BW4071" s="8"/>
      <c r="BX4071" s="8"/>
      <c r="BY4071" s="8"/>
      <c r="BZ4071" s="8"/>
    </row>
    <row r="4072" ht="17" customHeight="1" spans="1:78">
      <c r="A4072" s="8" t="s">
        <v>1683</v>
      </c>
      <c r="B4072" s="8" t="s">
        <v>1684</v>
      </c>
      <c r="C4072" s="8" t="s">
        <v>1531</v>
      </c>
      <c r="D4072" s="8">
        <v>2000</v>
      </c>
      <c r="E4072" s="8">
        <v>92</v>
      </c>
      <c r="F4072" s="8"/>
      <c r="G4072" s="8"/>
      <c r="H4072" s="8" t="s">
        <v>1685</v>
      </c>
      <c r="I4072" s="1">
        <v>37.76</v>
      </c>
      <c r="J4072" s="1">
        <v>-4.51</v>
      </c>
      <c r="K4072" s="1">
        <v>1</v>
      </c>
      <c r="L4072" s="8">
        <v>833</v>
      </c>
      <c r="M4072" s="21">
        <v>18.6290322580645</v>
      </c>
      <c r="N4072" s="1">
        <v>1.51</v>
      </c>
      <c r="O4072" s="8">
        <v>8</v>
      </c>
      <c r="P4072" s="1">
        <f t="shared" si="352"/>
        <v>17.7</v>
      </c>
      <c r="Q4072" s="8">
        <v>43.1</v>
      </c>
      <c r="R4072" s="8">
        <v>39.2</v>
      </c>
      <c r="S4072" s="8" t="s">
        <v>317</v>
      </c>
      <c r="T4072" s="1">
        <v>11.7</v>
      </c>
      <c r="U4072" s="3">
        <v>1.174</v>
      </c>
      <c r="V4072" s="1">
        <f t="shared" si="351"/>
        <v>9.96592844974446</v>
      </c>
      <c r="W4072" s="6" t="s">
        <v>1686</v>
      </c>
      <c r="X4072" s="8">
        <v>4</v>
      </c>
      <c r="Y4072" s="8"/>
      <c r="Z4072" s="8"/>
      <c r="AA4072" s="8" t="s">
        <v>1687</v>
      </c>
      <c r="AB4072" s="8" t="s">
        <v>1691</v>
      </c>
      <c r="AC4072" s="1" t="s">
        <v>1689</v>
      </c>
      <c r="AD4072" s="8">
        <v>150</v>
      </c>
      <c r="AE4072" s="35">
        <v>4730</v>
      </c>
      <c r="AF4072" s="1">
        <f t="shared" si="353"/>
        <v>473</v>
      </c>
      <c r="AG4072" s="35">
        <v>4460</v>
      </c>
      <c r="AH4072" s="1">
        <f t="shared" si="354"/>
        <v>446</v>
      </c>
      <c r="AI4072" s="19"/>
      <c r="AJ4072" s="8"/>
      <c r="AK4072" s="8"/>
      <c r="AL4072" s="8"/>
      <c r="AM4072" s="8"/>
      <c r="AN4072" s="8"/>
      <c r="AO4072" s="8"/>
      <c r="AP4072" s="8"/>
      <c r="AQ4072" s="8"/>
      <c r="AR4072" s="8"/>
      <c r="AS4072" s="8"/>
      <c r="AT4072" s="8"/>
      <c r="AU4072" s="8"/>
      <c r="AV4072" s="8"/>
      <c r="AW4072" s="8"/>
      <c r="AX4072" s="8"/>
      <c r="AY4072" s="8"/>
      <c r="AZ4072" s="8"/>
      <c r="BA4072" s="8"/>
      <c r="BB4072" s="8"/>
      <c r="BC4072" s="8"/>
      <c r="BD4072" s="8"/>
      <c r="BE4072" s="8"/>
      <c r="BF4072" s="8"/>
      <c r="BG4072" s="8"/>
      <c r="BH4072" s="8"/>
      <c r="BI4072" s="8"/>
      <c r="BJ4072" s="8"/>
      <c r="BK4072" s="8"/>
      <c r="BL4072" s="8"/>
      <c r="BM4072" s="8"/>
      <c r="BN4072" s="8"/>
      <c r="BO4072" s="8"/>
      <c r="BP4072" s="8"/>
      <c r="BQ4072" s="8"/>
      <c r="BR4072" s="8"/>
      <c r="BS4072" s="8"/>
      <c r="BT4072" s="8"/>
      <c r="BU4072" s="8"/>
      <c r="BV4072" s="8"/>
      <c r="BW4072" s="8"/>
      <c r="BX4072" s="8"/>
      <c r="BY4072" s="8"/>
      <c r="BZ4072" s="8"/>
    </row>
    <row r="4073" ht="17" customHeight="1" spans="1:78">
      <c r="A4073" s="8" t="s">
        <v>1683</v>
      </c>
      <c r="B4073" s="8" t="s">
        <v>1684</v>
      </c>
      <c r="C4073" s="8" t="s">
        <v>1531</v>
      </c>
      <c r="D4073" s="8">
        <v>2000</v>
      </c>
      <c r="E4073" s="8">
        <v>92</v>
      </c>
      <c r="F4073" s="8"/>
      <c r="G4073" s="8"/>
      <c r="H4073" s="8" t="s">
        <v>1685</v>
      </c>
      <c r="I4073" s="1">
        <v>37.76</v>
      </c>
      <c r="J4073" s="1">
        <v>-4.51</v>
      </c>
      <c r="K4073" s="1">
        <v>1</v>
      </c>
      <c r="L4073" s="8">
        <v>833</v>
      </c>
      <c r="M4073" s="21">
        <v>18.6290322580645</v>
      </c>
      <c r="N4073" s="1">
        <v>1.51</v>
      </c>
      <c r="O4073" s="8">
        <v>8</v>
      </c>
      <c r="P4073" s="1">
        <f t="shared" si="352"/>
        <v>17.7</v>
      </c>
      <c r="Q4073" s="8">
        <v>43.1</v>
      </c>
      <c r="R4073" s="8">
        <v>39.2</v>
      </c>
      <c r="S4073" s="8" t="s">
        <v>317</v>
      </c>
      <c r="T4073" s="1">
        <v>11.7</v>
      </c>
      <c r="U4073" s="3">
        <v>1.174</v>
      </c>
      <c r="V4073" s="1">
        <f t="shared" si="351"/>
        <v>9.96592844974446</v>
      </c>
      <c r="W4073" s="6" t="s">
        <v>1686</v>
      </c>
      <c r="X4073" s="8">
        <v>4</v>
      </c>
      <c r="Y4073" s="8"/>
      <c r="Z4073" s="8"/>
      <c r="AA4073" s="8" t="s">
        <v>1692</v>
      </c>
      <c r="AB4073" s="8" t="s">
        <v>1688</v>
      </c>
      <c r="AC4073" s="1" t="s">
        <v>1689</v>
      </c>
      <c r="AD4073" s="8">
        <v>150</v>
      </c>
      <c r="AE4073" s="35">
        <v>4490</v>
      </c>
      <c r="AF4073" s="1">
        <f t="shared" si="353"/>
        <v>449</v>
      </c>
      <c r="AG4073" s="35">
        <v>3240</v>
      </c>
      <c r="AH4073" s="1">
        <f t="shared" si="354"/>
        <v>324</v>
      </c>
      <c r="AI4073" s="19"/>
      <c r="AJ4073" s="8"/>
      <c r="AK4073" s="8"/>
      <c r="AL4073" s="8"/>
      <c r="AM4073" s="8"/>
      <c r="AN4073" s="8"/>
      <c r="AO4073" s="8"/>
      <c r="AP4073" s="8"/>
      <c r="AQ4073" s="8"/>
      <c r="AR4073" s="8"/>
      <c r="AS4073" s="8"/>
      <c r="AT4073" s="8"/>
      <c r="AU4073" s="8"/>
      <c r="AV4073" s="8"/>
      <c r="AW4073" s="8"/>
      <c r="AX4073" s="8"/>
      <c r="AY4073" s="8"/>
      <c r="AZ4073" s="8"/>
      <c r="BA4073" s="8"/>
      <c r="BB4073" s="8"/>
      <c r="BC4073" s="8"/>
      <c r="BD4073" s="8"/>
      <c r="BE4073" s="8"/>
      <c r="BF4073" s="8"/>
      <c r="BG4073" s="8"/>
      <c r="BH4073" s="8"/>
      <c r="BI4073" s="8"/>
      <c r="BJ4073" s="8"/>
      <c r="BK4073" s="8"/>
      <c r="BL4073" s="8"/>
      <c r="BM4073" s="8"/>
      <c r="BN4073" s="8"/>
      <c r="BO4073" s="8"/>
      <c r="BP4073" s="8"/>
      <c r="BQ4073" s="8"/>
      <c r="BR4073" s="8"/>
      <c r="BS4073" s="8"/>
      <c r="BT4073" s="8"/>
      <c r="BU4073" s="8"/>
      <c r="BV4073" s="8"/>
      <c r="BW4073" s="8"/>
      <c r="BX4073" s="8"/>
      <c r="BY4073" s="8"/>
      <c r="BZ4073" s="8"/>
    </row>
    <row r="4074" ht="17" customHeight="1" spans="1:78">
      <c r="A4074" s="8" t="s">
        <v>1683</v>
      </c>
      <c r="B4074" s="8" t="s">
        <v>1684</v>
      </c>
      <c r="C4074" s="8" t="s">
        <v>1531</v>
      </c>
      <c r="D4074" s="8">
        <v>2000</v>
      </c>
      <c r="E4074" s="8">
        <v>92</v>
      </c>
      <c r="F4074" s="8"/>
      <c r="G4074" s="8"/>
      <c r="H4074" s="8" t="s">
        <v>1685</v>
      </c>
      <c r="I4074" s="1">
        <v>37.76</v>
      </c>
      <c r="J4074" s="1">
        <v>-4.51</v>
      </c>
      <c r="K4074" s="1">
        <v>1</v>
      </c>
      <c r="L4074" s="8">
        <v>833</v>
      </c>
      <c r="M4074" s="21">
        <v>18.6290322580645</v>
      </c>
      <c r="N4074" s="1">
        <v>1.51</v>
      </c>
      <c r="O4074" s="8">
        <v>8</v>
      </c>
      <c r="P4074" s="1">
        <f t="shared" si="352"/>
        <v>17.7</v>
      </c>
      <c r="Q4074" s="8">
        <v>43.1</v>
      </c>
      <c r="R4074" s="8">
        <v>39.2</v>
      </c>
      <c r="S4074" s="8" t="s">
        <v>317</v>
      </c>
      <c r="T4074" s="1">
        <v>11.7</v>
      </c>
      <c r="U4074" s="3">
        <v>1.174</v>
      </c>
      <c r="V4074" s="1">
        <f t="shared" si="351"/>
        <v>9.96592844974446</v>
      </c>
      <c r="W4074" s="6" t="s">
        <v>1686</v>
      </c>
      <c r="X4074" s="8">
        <v>4</v>
      </c>
      <c r="Y4074" s="8"/>
      <c r="Z4074" s="8"/>
      <c r="AA4074" s="8" t="s">
        <v>1692</v>
      </c>
      <c r="AB4074" s="8" t="s">
        <v>1690</v>
      </c>
      <c r="AC4074" s="1" t="s">
        <v>1689</v>
      </c>
      <c r="AD4074" s="8">
        <v>150</v>
      </c>
      <c r="AE4074" s="35">
        <v>4490</v>
      </c>
      <c r="AF4074" s="1">
        <f t="shared" si="353"/>
        <v>449</v>
      </c>
      <c r="AG4074" s="35">
        <v>4860</v>
      </c>
      <c r="AH4074" s="1">
        <f t="shared" si="354"/>
        <v>486</v>
      </c>
      <c r="AI4074" s="19"/>
      <c r="AJ4074" s="8"/>
      <c r="AK4074" s="8"/>
      <c r="AL4074" s="8"/>
      <c r="AM4074" s="8"/>
      <c r="AN4074" s="8"/>
      <c r="AO4074" s="8"/>
      <c r="AP4074" s="8"/>
      <c r="AQ4074" s="8"/>
      <c r="AR4074" s="8"/>
      <c r="AS4074" s="8"/>
      <c r="AT4074" s="8"/>
      <c r="AU4074" s="8"/>
      <c r="AV4074" s="8"/>
      <c r="AW4074" s="8"/>
      <c r="AX4074" s="8"/>
      <c r="AY4074" s="8"/>
      <c r="AZ4074" s="8"/>
      <c r="BA4074" s="8"/>
      <c r="BB4074" s="8"/>
      <c r="BC4074" s="8"/>
      <c r="BD4074" s="8"/>
      <c r="BE4074" s="8"/>
      <c r="BF4074" s="8"/>
      <c r="BG4074" s="8"/>
      <c r="BH4074" s="8"/>
      <c r="BI4074" s="8"/>
      <c r="BJ4074" s="8"/>
      <c r="BK4074" s="8"/>
      <c r="BL4074" s="8"/>
      <c r="BM4074" s="8"/>
      <c r="BN4074" s="8"/>
      <c r="BO4074" s="8"/>
      <c r="BP4074" s="8"/>
      <c r="BQ4074" s="8"/>
      <c r="BR4074" s="8"/>
      <c r="BS4074" s="8"/>
      <c r="BT4074" s="8"/>
      <c r="BU4074" s="8"/>
      <c r="BV4074" s="8"/>
      <c r="BW4074" s="8"/>
      <c r="BX4074" s="8"/>
      <c r="BY4074" s="8"/>
      <c r="BZ4074" s="8"/>
    </row>
    <row r="4075" ht="17" customHeight="1" spans="1:78">
      <c r="A4075" s="8" t="s">
        <v>1683</v>
      </c>
      <c r="B4075" s="8" t="s">
        <v>1684</v>
      </c>
      <c r="C4075" s="8" t="s">
        <v>1531</v>
      </c>
      <c r="D4075" s="8">
        <v>2000</v>
      </c>
      <c r="E4075" s="8">
        <v>92</v>
      </c>
      <c r="F4075" s="8"/>
      <c r="G4075" s="8"/>
      <c r="H4075" s="8" t="s">
        <v>1685</v>
      </c>
      <c r="I4075" s="1">
        <v>37.76</v>
      </c>
      <c r="J4075" s="1">
        <v>-4.51</v>
      </c>
      <c r="K4075" s="1">
        <v>1</v>
      </c>
      <c r="L4075" s="8">
        <v>833</v>
      </c>
      <c r="M4075" s="21">
        <v>18.6290322580645</v>
      </c>
      <c r="N4075" s="1">
        <v>1.51</v>
      </c>
      <c r="O4075" s="8">
        <v>8</v>
      </c>
      <c r="P4075" s="1">
        <f t="shared" si="352"/>
        <v>17.7</v>
      </c>
      <c r="Q4075" s="8">
        <v>43.1</v>
      </c>
      <c r="R4075" s="8">
        <v>39.2</v>
      </c>
      <c r="S4075" s="8" t="s">
        <v>317</v>
      </c>
      <c r="T4075" s="1">
        <v>11.7</v>
      </c>
      <c r="U4075" s="3">
        <v>1.174</v>
      </c>
      <c r="V4075" s="1">
        <f t="shared" si="351"/>
        <v>9.96592844974446</v>
      </c>
      <c r="W4075" s="6" t="s">
        <v>1686</v>
      </c>
      <c r="X4075" s="8">
        <v>4</v>
      </c>
      <c r="Y4075" s="8"/>
      <c r="Z4075" s="8"/>
      <c r="AA4075" s="8" t="s">
        <v>1692</v>
      </c>
      <c r="AB4075" s="8" t="s">
        <v>1691</v>
      </c>
      <c r="AC4075" s="1" t="s">
        <v>1689</v>
      </c>
      <c r="AD4075" s="8">
        <v>150</v>
      </c>
      <c r="AE4075" s="35">
        <v>4490</v>
      </c>
      <c r="AF4075" s="1">
        <f t="shared" si="353"/>
        <v>449</v>
      </c>
      <c r="AG4075" s="35">
        <v>4460</v>
      </c>
      <c r="AH4075" s="1">
        <f t="shared" si="354"/>
        <v>446</v>
      </c>
      <c r="AI4075" s="19"/>
      <c r="AJ4075" s="8"/>
      <c r="AK4075" s="8"/>
      <c r="AL4075" s="8"/>
      <c r="AM4075" s="8"/>
      <c r="AN4075" s="8"/>
      <c r="AO4075" s="8"/>
      <c r="AP4075" s="8"/>
      <c r="AQ4075" s="8"/>
      <c r="AR4075" s="8"/>
      <c r="AS4075" s="8"/>
      <c r="AT4075" s="8"/>
      <c r="AU4075" s="8"/>
      <c r="AV4075" s="8"/>
      <c r="AW4075" s="8"/>
      <c r="AX4075" s="8"/>
      <c r="AY4075" s="8"/>
      <c r="AZ4075" s="8"/>
      <c r="BA4075" s="8"/>
      <c r="BB4075" s="8"/>
      <c r="BC4075" s="8"/>
      <c r="BD4075" s="8"/>
      <c r="BE4075" s="8"/>
      <c r="BF4075" s="8"/>
      <c r="BG4075" s="8"/>
      <c r="BH4075" s="8"/>
      <c r="BI4075" s="8"/>
      <c r="BJ4075" s="8"/>
      <c r="BK4075" s="8"/>
      <c r="BL4075" s="8"/>
      <c r="BM4075" s="8"/>
      <c r="BN4075" s="8"/>
      <c r="BO4075" s="8"/>
      <c r="BP4075" s="8"/>
      <c r="BQ4075" s="8"/>
      <c r="BR4075" s="8"/>
      <c r="BS4075" s="8"/>
      <c r="BT4075" s="8"/>
      <c r="BU4075" s="8"/>
      <c r="BV4075" s="8"/>
      <c r="BW4075" s="8"/>
      <c r="BX4075" s="8"/>
      <c r="BY4075" s="8"/>
      <c r="BZ4075" s="8"/>
    </row>
    <row r="4076" ht="17" customHeight="1" spans="1:78">
      <c r="A4076" s="8" t="s">
        <v>1683</v>
      </c>
      <c r="B4076" s="8" t="s">
        <v>1684</v>
      </c>
      <c r="C4076" s="8" t="s">
        <v>1531</v>
      </c>
      <c r="D4076" s="8">
        <v>2000</v>
      </c>
      <c r="E4076" s="8">
        <v>92</v>
      </c>
      <c r="F4076" s="8"/>
      <c r="G4076" s="8"/>
      <c r="H4076" s="8" t="s">
        <v>1685</v>
      </c>
      <c r="I4076" s="1">
        <v>37.76</v>
      </c>
      <c r="J4076" s="1">
        <v>-4.51</v>
      </c>
      <c r="K4076" s="1">
        <v>1</v>
      </c>
      <c r="L4076" s="8">
        <v>1009</v>
      </c>
      <c r="M4076" s="21">
        <v>18.3091397849462</v>
      </c>
      <c r="N4076" s="1">
        <v>1.51</v>
      </c>
      <c r="O4076" s="8">
        <v>8</v>
      </c>
      <c r="P4076" s="1">
        <f t="shared" si="352"/>
        <v>17.7</v>
      </c>
      <c r="Q4076" s="8">
        <v>43.1</v>
      </c>
      <c r="R4076" s="8">
        <v>39.2</v>
      </c>
      <c r="S4076" s="8" t="s">
        <v>317</v>
      </c>
      <c r="T4076" s="1">
        <v>11.7</v>
      </c>
      <c r="U4076" s="3">
        <v>1.174</v>
      </c>
      <c r="V4076" s="1">
        <f t="shared" si="351"/>
        <v>9.96592844974446</v>
      </c>
      <c r="W4076" s="6" t="s">
        <v>1686</v>
      </c>
      <c r="X4076" s="8">
        <v>4</v>
      </c>
      <c r="Y4076" s="8"/>
      <c r="Z4076" s="8"/>
      <c r="AA4076" s="8" t="s">
        <v>1687</v>
      </c>
      <c r="AB4076" s="8" t="s">
        <v>1688</v>
      </c>
      <c r="AC4076" s="1" t="s">
        <v>1689</v>
      </c>
      <c r="AD4076" s="8">
        <v>150</v>
      </c>
      <c r="AE4076" s="35">
        <v>2260</v>
      </c>
      <c r="AF4076" s="1">
        <f t="shared" si="353"/>
        <v>226</v>
      </c>
      <c r="AG4076" s="35">
        <v>780</v>
      </c>
      <c r="AH4076" s="1">
        <f t="shared" si="354"/>
        <v>78</v>
      </c>
      <c r="AI4076" s="19"/>
      <c r="AJ4076" s="8"/>
      <c r="AK4076" s="8"/>
      <c r="AL4076" s="8"/>
      <c r="AM4076" s="8"/>
      <c r="AN4076" s="8"/>
      <c r="AO4076" s="8"/>
      <c r="AP4076" s="8"/>
      <c r="AQ4076" s="8"/>
      <c r="AR4076" s="8"/>
      <c r="AS4076" s="8"/>
      <c r="AT4076" s="8"/>
      <c r="AU4076" s="8"/>
      <c r="AV4076" s="8"/>
      <c r="AW4076" s="8"/>
      <c r="AX4076" s="8"/>
      <c r="AY4076" s="8"/>
      <c r="AZ4076" s="8"/>
      <c r="BA4076" s="8"/>
      <c r="BB4076" s="8"/>
      <c r="BC4076" s="8"/>
      <c r="BD4076" s="8"/>
      <c r="BE4076" s="8"/>
      <c r="BF4076" s="8"/>
      <c r="BG4076" s="8"/>
      <c r="BH4076" s="8"/>
      <c r="BI4076" s="8"/>
      <c r="BJ4076" s="8"/>
      <c r="BK4076" s="8"/>
      <c r="BL4076" s="8"/>
      <c r="BM4076" s="8"/>
      <c r="BN4076" s="8"/>
      <c r="BO4076" s="8"/>
      <c r="BP4076" s="8"/>
      <c r="BQ4076" s="8"/>
      <c r="BR4076" s="8"/>
      <c r="BS4076" s="8"/>
      <c r="BT4076" s="8"/>
      <c r="BU4076" s="8"/>
      <c r="BV4076" s="8"/>
      <c r="BW4076" s="8"/>
      <c r="BX4076" s="8"/>
      <c r="BY4076" s="8"/>
      <c r="BZ4076" s="8"/>
    </row>
    <row r="4077" ht="17" customHeight="1" spans="1:78">
      <c r="A4077" s="8" t="s">
        <v>1683</v>
      </c>
      <c r="B4077" s="8" t="s">
        <v>1684</v>
      </c>
      <c r="C4077" s="8" t="s">
        <v>1531</v>
      </c>
      <c r="D4077" s="8">
        <v>2000</v>
      </c>
      <c r="E4077" s="8">
        <v>92</v>
      </c>
      <c r="F4077" s="8"/>
      <c r="G4077" s="8"/>
      <c r="H4077" s="8" t="s">
        <v>1685</v>
      </c>
      <c r="I4077" s="1">
        <v>37.76</v>
      </c>
      <c r="J4077" s="1">
        <v>-4.51</v>
      </c>
      <c r="K4077" s="1">
        <v>1</v>
      </c>
      <c r="L4077" s="8">
        <v>1009</v>
      </c>
      <c r="M4077" s="21">
        <v>18.3091397849462</v>
      </c>
      <c r="N4077" s="1">
        <v>1.51</v>
      </c>
      <c r="O4077" s="8">
        <v>8</v>
      </c>
      <c r="P4077" s="1">
        <f t="shared" si="352"/>
        <v>17.7</v>
      </c>
      <c r="Q4077" s="8">
        <v>43.1</v>
      </c>
      <c r="R4077" s="8">
        <v>39.2</v>
      </c>
      <c r="S4077" s="8" t="s">
        <v>317</v>
      </c>
      <c r="T4077" s="1">
        <v>11.7</v>
      </c>
      <c r="U4077" s="3">
        <v>1.174</v>
      </c>
      <c r="V4077" s="1">
        <f t="shared" si="351"/>
        <v>9.96592844974446</v>
      </c>
      <c r="W4077" s="6" t="s">
        <v>1686</v>
      </c>
      <c r="X4077" s="8">
        <v>4</v>
      </c>
      <c r="Y4077" s="8"/>
      <c r="Z4077" s="8"/>
      <c r="AA4077" s="8" t="s">
        <v>1687</v>
      </c>
      <c r="AB4077" s="8" t="s">
        <v>1690</v>
      </c>
      <c r="AC4077" s="1" t="s">
        <v>1689</v>
      </c>
      <c r="AD4077" s="8">
        <v>150</v>
      </c>
      <c r="AE4077" s="35">
        <v>2260</v>
      </c>
      <c r="AF4077" s="1">
        <f t="shared" si="353"/>
        <v>226</v>
      </c>
      <c r="AG4077" s="35">
        <v>1510</v>
      </c>
      <c r="AH4077" s="1">
        <f t="shared" si="354"/>
        <v>151</v>
      </c>
      <c r="AI4077" s="19"/>
      <c r="AJ4077" s="8"/>
      <c r="AK4077" s="8"/>
      <c r="AL4077" s="8"/>
      <c r="AM4077" s="8"/>
      <c r="AN4077" s="8"/>
      <c r="AO4077" s="8"/>
      <c r="AP4077" s="8"/>
      <c r="AQ4077" s="8"/>
      <c r="AR4077" s="8"/>
      <c r="AS4077" s="8"/>
      <c r="AT4077" s="8"/>
      <c r="AU4077" s="8"/>
      <c r="AV4077" s="8"/>
      <c r="AW4077" s="8"/>
      <c r="AX4077" s="8"/>
      <c r="AY4077" s="8"/>
      <c r="AZ4077" s="8"/>
      <c r="BA4077" s="8"/>
      <c r="BB4077" s="8"/>
      <c r="BC4077" s="8"/>
      <c r="BD4077" s="8"/>
      <c r="BE4077" s="8"/>
      <c r="BF4077" s="8"/>
      <c r="BG4077" s="8"/>
      <c r="BH4077" s="8"/>
      <c r="BI4077" s="8"/>
      <c r="BJ4077" s="8"/>
      <c r="BK4077" s="8"/>
      <c r="BL4077" s="8"/>
      <c r="BM4077" s="8"/>
      <c r="BN4077" s="8"/>
      <c r="BO4077" s="8"/>
      <c r="BP4077" s="8"/>
      <c r="BQ4077" s="8"/>
      <c r="BR4077" s="8"/>
      <c r="BS4077" s="8"/>
      <c r="BT4077" s="8"/>
      <c r="BU4077" s="8"/>
      <c r="BV4077" s="8"/>
      <c r="BW4077" s="8"/>
      <c r="BX4077" s="8"/>
      <c r="BY4077" s="8"/>
      <c r="BZ4077" s="8"/>
    </row>
    <row r="4078" ht="17" customHeight="1" spans="1:78">
      <c r="A4078" s="8" t="s">
        <v>1683</v>
      </c>
      <c r="B4078" s="8" t="s">
        <v>1684</v>
      </c>
      <c r="C4078" s="8" t="s">
        <v>1531</v>
      </c>
      <c r="D4078" s="8">
        <v>2000</v>
      </c>
      <c r="E4078" s="8">
        <v>92</v>
      </c>
      <c r="F4078" s="8"/>
      <c r="G4078" s="8"/>
      <c r="H4078" s="8" t="s">
        <v>1685</v>
      </c>
      <c r="I4078" s="1">
        <v>37.76</v>
      </c>
      <c r="J4078" s="1">
        <v>-4.51</v>
      </c>
      <c r="K4078" s="1">
        <v>1</v>
      </c>
      <c r="L4078" s="8">
        <v>1009</v>
      </c>
      <c r="M4078" s="21">
        <v>18.3091397849462</v>
      </c>
      <c r="N4078" s="1">
        <v>1.51</v>
      </c>
      <c r="O4078" s="8">
        <v>8</v>
      </c>
      <c r="P4078" s="1">
        <f t="shared" si="352"/>
        <v>17.7</v>
      </c>
      <c r="Q4078" s="8">
        <v>43.1</v>
      </c>
      <c r="R4078" s="8">
        <v>39.2</v>
      </c>
      <c r="S4078" s="8" t="s">
        <v>317</v>
      </c>
      <c r="T4078" s="1">
        <v>11.7</v>
      </c>
      <c r="U4078" s="3">
        <v>1.174</v>
      </c>
      <c r="V4078" s="1">
        <f t="shared" si="351"/>
        <v>9.96592844974446</v>
      </c>
      <c r="W4078" s="6" t="s">
        <v>1686</v>
      </c>
      <c r="X4078" s="8">
        <v>4</v>
      </c>
      <c r="Y4078" s="8"/>
      <c r="Z4078" s="8"/>
      <c r="AA4078" s="8" t="s">
        <v>1687</v>
      </c>
      <c r="AB4078" s="8" t="s">
        <v>1691</v>
      </c>
      <c r="AC4078" s="1" t="s">
        <v>1689</v>
      </c>
      <c r="AD4078" s="8">
        <v>150</v>
      </c>
      <c r="AE4078" s="35">
        <v>2260</v>
      </c>
      <c r="AF4078" s="1">
        <f t="shared" si="353"/>
        <v>226</v>
      </c>
      <c r="AG4078" s="35">
        <v>1890</v>
      </c>
      <c r="AH4078" s="1">
        <f t="shared" si="354"/>
        <v>189</v>
      </c>
      <c r="AI4078" s="19"/>
      <c r="AJ4078" s="8"/>
      <c r="AK4078" s="8"/>
      <c r="AL4078" s="8"/>
      <c r="AM4078" s="8"/>
      <c r="AN4078" s="8"/>
      <c r="AO4078" s="8"/>
      <c r="AP4078" s="8"/>
      <c r="AQ4078" s="8"/>
      <c r="AR4078" s="8"/>
      <c r="AS4078" s="8"/>
      <c r="AT4078" s="8"/>
      <c r="AU4078" s="8"/>
      <c r="AV4078" s="8"/>
      <c r="AW4078" s="8"/>
      <c r="AX4078" s="8"/>
      <c r="AY4078" s="8"/>
      <c r="AZ4078" s="8"/>
      <c r="BA4078" s="8"/>
      <c r="BB4078" s="8"/>
      <c r="BC4078" s="8"/>
      <c r="BD4078" s="8"/>
      <c r="BE4078" s="8"/>
      <c r="BF4078" s="8"/>
      <c r="BG4078" s="8"/>
      <c r="BH4078" s="8"/>
      <c r="BI4078" s="8"/>
      <c r="BJ4078" s="8"/>
      <c r="BK4078" s="8"/>
      <c r="BL4078" s="8"/>
      <c r="BM4078" s="8"/>
      <c r="BN4078" s="8"/>
      <c r="BO4078" s="8"/>
      <c r="BP4078" s="8"/>
      <c r="BQ4078" s="8"/>
      <c r="BR4078" s="8"/>
      <c r="BS4078" s="8"/>
      <c r="BT4078" s="8"/>
      <c r="BU4078" s="8"/>
      <c r="BV4078" s="8"/>
      <c r="BW4078" s="8"/>
      <c r="BX4078" s="8"/>
      <c r="BY4078" s="8"/>
      <c r="BZ4078" s="8"/>
    </row>
    <row r="4079" ht="17" customHeight="1" spans="1:78">
      <c r="A4079" s="8" t="s">
        <v>1683</v>
      </c>
      <c r="B4079" s="8" t="s">
        <v>1684</v>
      </c>
      <c r="C4079" s="8" t="s">
        <v>1531</v>
      </c>
      <c r="D4079" s="8">
        <v>2000</v>
      </c>
      <c r="E4079" s="8">
        <v>92</v>
      </c>
      <c r="F4079" s="8"/>
      <c r="G4079" s="8"/>
      <c r="H4079" s="8" t="s">
        <v>1685</v>
      </c>
      <c r="I4079" s="1">
        <v>37.76</v>
      </c>
      <c r="J4079" s="1">
        <v>-4.51</v>
      </c>
      <c r="K4079" s="1">
        <v>1</v>
      </c>
      <c r="L4079" s="8">
        <v>1009</v>
      </c>
      <c r="M4079" s="21">
        <v>18.3091397849462</v>
      </c>
      <c r="N4079" s="1">
        <v>1.51</v>
      </c>
      <c r="O4079" s="8">
        <v>8</v>
      </c>
      <c r="P4079" s="1">
        <f t="shared" si="352"/>
        <v>17.7</v>
      </c>
      <c r="Q4079" s="8">
        <v>43.1</v>
      </c>
      <c r="R4079" s="8">
        <v>39.2</v>
      </c>
      <c r="S4079" s="8" t="s">
        <v>317</v>
      </c>
      <c r="T4079" s="1">
        <v>11.7</v>
      </c>
      <c r="U4079" s="3">
        <v>1.174</v>
      </c>
      <c r="V4079" s="1">
        <f t="shared" si="351"/>
        <v>9.96592844974446</v>
      </c>
      <c r="W4079" s="6" t="s">
        <v>1686</v>
      </c>
      <c r="X4079" s="8">
        <v>4</v>
      </c>
      <c r="Y4079" s="8"/>
      <c r="Z4079" s="8"/>
      <c r="AA4079" s="8" t="s">
        <v>1692</v>
      </c>
      <c r="AB4079" s="8" t="s">
        <v>1688</v>
      </c>
      <c r="AC4079" s="1" t="s">
        <v>1689</v>
      </c>
      <c r="AD4079" s="8">
        <v>150</v>
      </c>
      <c r="AE4079" s="35">
        <v>1860</v>
      </c>
      <c r="AF4079" s="1">
        <f t="shared" si="353"/>
        <v>186</v>
      </c>
      <c r="AG4079" s="35">
        <v>780</v>
      </c>
      <c r="AH4079" s="1">
        <f t="shared" si="354"/>
        <v>78</v>
      </c>
      <c r="AI4079" s="19"/>
      <c r="AJ4079" s="8"/>
      <c r="AK4079" s="8"/>
      <c r="AL4079" s="8"/>
      <c r="AM4079" s="8"/>
      <c r="AN4079" s="8"/>
      <c r="AO4079" s="8"/>
      <c r="AP4079" s="8"/>
      <c r="AQ4079" s="8"/>
      <c r="AR4079" s="8"/>
      <c r="AS4079" s="8"/>
      <c r="AT4079" s="8"/>
      <c r="AU4079" s="8"/>
      <c r="AV4079" s="8"/>
      <c r="AW4079" s="8"/>
      <c r="AX4079" s="8"/>
      <c r="AY4079" s="8"/>
      <c r="AZ4079" s="8"/>
      <c r="BA4079" s="8"/>
      <c r="BB4079" s="8"/>
      <c r="BC4079" s="8"/>
      <c r="BD4079" s="8"/>
      <c r="BE4079" s="8"/>
      <c r="BF4079" s="8"/>
      <c r="BG4079" s="8"/>
      <c r="BH4079" s="8"/>
      <c r="BI4079" s="8"/>
      <c r="BJ4079" s="8"/>
      <c r="BK4079" s="8"/>
      <c r="BL4079" s="8"/>
      <c r="BM4079" s="8"/>
      <c r="BN4079" s="8"/>
      <c r="BO4079" s="8"/>
      <c r="BP4079" s="8"/>
      <c r="BQ4079" s="8"/>
      <c r="BR4079" s="8"/>
      <c r="BS4079" s="8"/>
      <c r="BT4079" s="8"/>
      <c r="BU4079" s="8"/>
      <c r="BV4079" s="8"/>
      <c r="BW4079" s="8"/>
      <c r="BX4079" s="8"/>
      <c r="BY4079" s="8"/>
      <c r="BZ4079" s="8"/>
    </row>
    <row r="4080" ht="17" customHeight="1" spans="1:78">
      <c r="A4080" s="8" t="s">
        <v>1683</v>
      </c>
      <c r="B4080" s="8" t="s">
        <v>1684</v>
      </c>
      <c r="C4080" s="8" t="s">
        <v>1531</v>
      </c>
      <c r="D4080" s="8">
        <v>2000</v>
      </c>
      <c r="E4080" s="8">
        <v>92</v>
      </c>
      <c r="F4080" s="8"/>
      <c r="G4080" s="8"/>
      <c r="H4080" s="8" t="s">
        <v>1685</v>
      </c>
      <c r="I4080" s="1">
        <v>37.76</v>
      </c>
      <c r="J4080" s="1">
        <v>-4.51</v>
      </c>
      <c r="K4080" s="1">
        <v>1</v>
      </c>
      <c r="L4080" s="8">
        <v>1009</v>
      </c>
      <c r="M4080" s="21">
        <v>18.3091397849462</v>
      </c>
      <c r="N4080" s="1">
        <v>1.51</v>
      </c>
      <c r="O4080" s="8">
        <v>8</v>
      </c>
      <c r="P4080" s="1">
        <f t="shared" si="352"/>
        <v>17.7</v>
      </c>
      <c r="Q4080" s="8">
        <v>43.1</v>
      </c>
      <c r="R4080" s="8">
        <v>39.2</v>
      </c>
      <c r="S4080" s="8" t="s">
        <v>317</v>
      </c>
      <c r="T4080" s="1">
        <v>11.7</v>
      </c>
      <c r="U4080" s="3">
        <v>1.174</v>
      </c>
      <c r="V4080" s="1">
        <f t="shared" si="351"/>
        <v>9.96592844974446</v>
      </c>
      <c r="W4080" s="6" t="s">
        <v>1686</v>
      </c>
      <c r="X4080" s="8">
        <v>4</v>
      </c>
      <c r="Y4080" s="8"/>
      <c r="Z4080" s="8"/>
      <c r="AA4080" s="8" t="s">
        <v>1692</v>
      </c>
      <c r="AB4080" s="8" t="s">
        <v>1690</v>
      </c>
      <c r="AC4080" s="1" t="s">
        <v>1689</v>
      </c>
      <c r="AD4080" s="8">
        <v>150</v>
      </c>
      <c r="AE4080" s="35">
        <v>1860</v>
      </c>
      <c r="AF4080" s="1">
        <f t="shared" si="353"/>
        <v>186</v>
      </c>
      <c r="AG4080" s="35">
        <v>1510</v>
      </c>
      <c r="AH4080" s="1">
        <f t="shared" si="354"/>
        <v>151</v>
      </c>
      <c r="AI4080" s="19"/>
      <c r="AJ4080" s="8"/>
      <c r="AK4080" s="8"/>
      <c r="AL4080" s="8"/>
      <c r="AM4080" s="8"/>
      <c r="AN4080" s="8"/>
      <c r="AO4080" s="8"/>
      <c r="AP4080" s="8"/>
      <c r="AQ4080" s="8"/>
      <c r="AR4080" s="8"/>
      <c r="AS4080" s="8"/>
      <c r="AT4080" s="8"/>
      <c r="AU4080" s="8"/>
      <c r="AV4080" s="8"/>
      <c r="AW4080" s="8"/>
      <c r="AX4080" s="8"/>
      <c r="AY4080" s="8"/>
      <c r="AZ4080" s="8"/>
      <c r="BA4080" s="8"/>
      <c r="BB4080" s="8"/>
      <c r="BC4080" s="8"/>
      <c r="BD4080" s="8"/>
      <c r="BE4080" s="8"/>
      <c r="BF4080" s="8"/>
      <c r="BG4080" s="8"/>
      <c r="BH4080" s="8"/>
      <c r="BI4080" s="8"/>
      <c r="BJ4080" s="8"/>
      <c r="BK4080" s="8"/>
      <c r="BL4080" s="8"/>
      <c r="BM4080" s="8"/>
      <c r="BN4080" s="8"/>
      <c r="BO4080" s="8"/>
      <c r="BP4080" s="8"/>
      <c r="BQ4080" s="8"/>
      <c r="BR4080" s="8"/>
      <c r="BS4080" s="8"/>
      <c r="BT4080" s="8"/>
      <c r="BU4080" s="8"/>
      <c r="BV4080" s="8"/>
      <c r="BW4080" s="8"/>
      <c r="BX4080" s="8"/>
      <c r="BY4080" s="8"/>
      <c r="BZ4080" s="8"/>
    </row>
    <row r="4081" ht="17" customHeight="1" spans="1:78">
      <c r="A4081" s="8" t="s">
        <v>1683</v>
      </c>
      <c r="B4081" s="8" t="s">
        <v>1684</v>
      </c>
      <c r="C4081" s="8" t="s">
        <v>1531</v>
      </c>
      <c r="D4081" s="8">
        <v>2000</v>
      </c>
      <c r="E4081" s="8">
        <v>92</v>
      </c>
      <c r="F4081" s="8"/>
      <c r="G4081" s="8"/>
      <c r="H4081" s="8" t="s">
        <v>1685</v>
      </c>
      <c r="I4081" s="1">
        <v>37.76</v>
      </c>
      <c r="J4081" s="1">
        <v>-4.51</v>
      </c>
      <c r="K4081" s="1">
        <v>1</v>
      </c>
      <c r="L4081" s="8">
        <v>1009</v>
      </c>
      <c r="M4081" s="21">
        <v>18.3091397849462</v>
      </c>
      <c r="N4081" s="1">
        <v>1.51</v>
      </c>
      <c r="O4081" s="8">
        <v>8</v>
      </c>
      <c r="P4081" s="1">
        <f t="shared" si="352"/>
        <v>17.7</v>
      </c>
      <c r="Q4081" s="8">
        <v>43.1</v>
      </c>
      <c r="R4081" s="8">
        <v>39.2</v>
      </c>
      <c r="S4081" s="8" t="s">
        <v>317</v>
      </c>
      <c r="T4081" s="1">
        <v>11.7</v>
      </c>
      <c r="U4081" s="3">
        <v>1.174</v>
      </c>
      <c r="V4081" s="1">
        <f t="shared" si="351"/>
        <v>9.96592844974446</v>
      </c>
      <c r="W4081" s="6" t="s">
        <v>1686</v>
      </c>
      <c r="X4081" s="8">
        <v>4</v>
      </c>
      <c r="Y4081" s="8"/>
      <c r="Z4081" s="8"/>
      <c r="AA4081" s="8" t="s">
        <v>1692</v>
      </c>
      <c r="AB4081" s="8" t="s">
        <v>1691</v>
      </c>
      <c r="AC4081" s="1" t="s">
        <v>1689</v>
      </c>
      <c r="AD4081" s="8">
        <v>150</v>
      </c>
      <c r="AE4081" s="35">
        <v>1860</v>
      </c>
      <c r="AF4081" s="1">
        <f t="shared" si="353"/>
        <v>186</v>
      </c>
      <c r="AG4081" s="35">
        <v>1890</v>
      </c>
      <c r="AH4081" s="1">
        <f t="shared" si="354"/>
        <v>189</v>
      </c>
      <c r="AI4081" s="19"/>
      <c r="AJ4081" s="8"/>
      <c r="AK4081" s="8"/>
      <c r="AL4081" s="8"/>
      <c r="AM4081" s="8"/>
      <c r="AN4081" s="8"/>
      <c r="AO4081" s="8"/>
      <c r="AP4081" s="8"/>
      <c r="AQ4081" s="8"/>
      <c r="AR4081" s="8"/>
      <c r="AS4081" s="8"/>
      <c r="AT4081" s="8"/>
      <c r="AU4081" s="8"/>
      <c r="AV4081" s="8"/>
      <c r="AW4081" s="8"/>
      <c r="AX4081" s="8"/>
      <c r="AY4081" s="8"/>
      <c r="AZ4081" s="8"/>
      <c r="BA4081" s="8"/>
      <c r="BB4081" s="8"/>
      <c r="BC4081" s="8"/>
      <c r="BD4081" s="8"/>
      <c r="BE4081" s="8"/>
      <c r="BF4081" s="8"/>
      <c r="BG4081" s="8"/>
      <c r="BH4081" s="8"/>
      <c r="BI4081" s="8"/>
      <c r="BJ4081" s="8"/>
      <c r="BK4081" s="8"/>
      <c r="BL4081" s="8"/>
      <c r="BM4081" s="8"/>
      <c r="BN4081" s="8"/>
      <c r="BO4081" s="8"/>
      <c r="BP4081" s="8"/>
      <c r="BQ4081" s="8"/>
      <c r="BR4081" s="8"/>
      <c r="BS4081" s="8"/>
      <c r="BT4081" s="8"/>
      <c r="BU4081" s="8"/>
      <c r="BV4081" s="8"/>
      <c r="BW4081" s="8"/>
      <c r="BX4081" s="8"/>
      <c r="BY4081" s="8"/>
      <c r="BZ4081" s="8"/>
    </row>
    <row r="4082" ht="17" customHeight="1" spans="1:78">
      <c r="A4082" s="8" t="s">
        <v>1683</v>
      </c>
      <c r="B4082" s="8" t="s">
        <v>1684</v>
      </c>
      <c r="C4082" s="8" t="s">
        <v>1531</v>
      </c>
      <c r="D4082" s="8">
        <v>2000</v>
      </c>
      <c r="E4082" s="8">
        <v>92</v>
      </c>
      <c r="F4082" s="8"/>
      <c r="G4082" s="8"/>
      <c r="H4082" s="8" t="s">
        <v>1685</v>
      </c>
      <c r="I4082" s="1">
        <v>37.76</v>
      </c>
      <c r="J4082" s="1">
        <v>-4.51</v>
      </c>
      <c r="K4082" s="1">
        <v>1</v>
      </c>
      <c r="L4082" s="8">
        <v>938</v>
      </c>
      <c r="M4082" s="21">
        <v>18.7231182795699</v>
      </c>
      <c r="N4082" s="1">
        <v>1.51</v>
      </c>
      <c r="O4082" s="8">
        <v>8</v>
      </c>
      <c r="P4082" s="1">
        <f t="shared" si="352"/>
        <v>17.7</v>
      </c>
      <c r="Q4082" s="8">
        <v>43.1</v>
      </c>
      <c r="R4082" s="8">
        <v>39.2</v>
      </c>
      <c r="S4082" s="8" t="s">
        <v>317</v>
      </c>
      <c r="T4082" s="1">
        <v>11.7</v>
      </c>
      <c r="U4082" s="3">
        <v>1.174</v>
      </c>
      <c r="V4082" s="1">
        <f t="shared" si="351"/>
        <v>9.96592844974446</v>
      </c>
      <c r="W4082" s="6" t="s">
        <v>1686</v>
      </c>
      <c r="X4082" s="8">
        <v>4</v>
      </c>
      <c r="Y4082" s="8"/>
      <c r="Z4082" s="8"/>
      <c r="AA4082" s="8" t="s">
        <v>1687</v>
      </c>
      <c r="AB4082" s="8" t="s">
        <v>1688</v>
      </c>
      <c r="AC4082" s="1" t="s">
        <v>1689</v>
      </c>
      <c r="AD4082" s="8">
        <v>150</v>
      </c>
      <c r="AE4082" s="35">
        <v>3000</v>
      </c>
      <c r="AF4082" s="1">
        <f t="shared" si="353"/>
        <v>300</v>
      </c>
      <c r="AG4082" s="35">
        <v>2860</v>
      </c>
      <c r="AH4082" s="1">
        <f t="shared" si="354"/>
        <v>286</v>
      </c>
      <c r="AI4082" s="19"/>
      <c r="AJ4082" s="8"/>
      <c r="AK4082" s="8"/>
      <c r="AL4082" s="8"/>
      <c r="AM4082" s="8"/>
      <c r="AN4082" s="8"/>
      <c r="AO4082" s="8"/>
      <c r="AP4082" s="8"/>
      <c r="AQ4082" s="8"/>
      <c r="AR4082" s="8"/>
      <c r="AS4082" s="8"/>
      <c r="AT4082" s="8"/>
      <c r="AU4082" s="8"/>
      <c r="AV4082" s="8"/>
      <c r="AW4082" s="8"/>
      <c r="AX4082" s="8"/>
      <c r="AY4082" s="8"/>
      <c r="AZ4082" s="8"/>
      <c r="BA4082" s="8"/>
      <c r="BB4082" s="8"/>
      <c r="BC4082" s="8"/>
      <c r="BD4082" s="8"/>
      <c r="BE4082" s="8"/>
      <c r="BF4082" s="8"/>
      <c r="BG4082" s="8"/>
      <c r="BH4082" s="8"/>
      <c r="BI4082" s="8"/>
      <c r="BJ4082" s="8"/>
      <c r="BK4082" s="8"/>
      <c r="BL4082" s="8"/>
      <c r="BM4082" s="8"/>
      <c r="BN4082" s="8"/>
      <c r="BO4082" s="8"/>
      <c r="BP4082" s="8"/>
      <c r="BQ4082" s="8"/>
      <c r="BR4082" s="8"/>
      <c r="BS4082" s="8"/>
      <c r="BT4082" s="8"/>
      <c r="BU4082" s="8"/>
      <c r="BV4082" s="8"/>
      <c r="BW4082" s="8"/>
      <c r="BX4082" s="8"/>
      <c r="BY4082" s="8"/>
      <c r="BZ4082" s="8"/>
    </row>
    <row r="4083" ht="17" customHeight="1" spans="1:78">
      <c r="A4083" s="8" t="s">
        <v>1683</v>
      </c>
      <c r="B4083" s="8" t="s">
        <v>1684</v>
      </c>
      <c r="C4083" s="8" t="s">
        <v>1531</v>
      </c>
      <c r="D4083" s="8">
        <v>2000</v>
      </c>
      <c r="E4083" s="8">
        <v>92</v>
      </c>
      <c r="F4083" s="8"/>
      <c r="G4083" s="8"/>
      <c r="H4083" s="8" t="s">
        <v>1685</v>
      </c>
      <c r="I4083" s="1">
        <v>37.76</v>
      </c>
      <c r="J4083" s="1">
        <v>-4.51</v>
      </c>
      <c r="K4083" s="1">
        <v>1</v>
      </c>
      <c r="L4083" s="8">
        <v>938</v>
      </c>
      <c r="M4083" s="21">
        <v>18.7231182795699</v>
      </c>
      <c r="N4083" s="1">
        <v>1.51</v>
      </c>
      <c r="O4083" s="8">
        <v>8</v>
      </c>
      <c r="P4083" s="1">
        <f t="shared" si="352"/>
        <v>17.7</v>
      </c>
      <c r="Q4083" s="8">
        <v>43.1</v>
      </c>
      <c r="R4083" s="8">
        <v>39.2</v>
      </c>
      <c r="S4083" s="8" t="s">
        <v>317</v>
      </c>
      <c r="T4083" s="1">
        <v>11.7</v>
      </c>
      <c r="U4083" s="3">
        <v>1.174</v>
      </c>
      <c r="V4083" s="1">
        <f t="shared" si="351"/>
        <v>9.96592844974446</v>
      </c>
      <c r="W4083" s="6" t="s">
        <v>1686</v>
      </c>
      <c r="X4083" s="8">
        <v>4</v>
      </c>
      <c r="Y4083" s="8"/>
      <c r="Z4083" s="8"/>
      <c r="AA4083" s="8" t="s">
        <v>1687</v>
      </c>
      <c r="AB4083" s="8" t="s">
        <v>1690</v>
      </c>
      <c r="AC4083" s="1" t="s">
        <v>1689</v>
      </c>
      <c r="AD4083" s="8">
        <v>150</v>
      </c>
      <c r="AE4083" s="35">
        <v>3000</v>
      </c>
      <c r="AF4083" s="1">
        <f t="shared" si="353"/>
        <v>300</v>
      </c>
      <c r="AG4083" s="35">
        <v>3210</v>
      </c>
      <c r="AH4083" s="1">
        <f t="shared" si="354"/>
        <v>321</v>
      </c>
      <c r="AI4083" s="19"/>
      <c r="AJ4083" s="8"/>
      <c r="AK4083" s="8"/>
      <c r="AL4083" s="8"/>
      <c r="AM4083" s="8"/>
      <c r="AN4083" s="8"/>
      <c r="AO4083" s="8"/>
      <c r="AP4083" s="8"/>
      <c r="AQ4083" s="8"/>
      <c r="AR4083" s="8"/>
      <c r="AS4083" s="8"/>
      <c r="AT4083" s="8"/>
      <c r="AU4083" s="8"/>
      <c r="AV4083" s="8"/>
      <c r="AW4083" s="8"/>
      <c r="AX4083" s="8"/>
      <c r="AY4083" s="8"/>
      <c r="AZ4083" s="8"/>
      <c r="BA4083" s="8"/>
      <c r="BB4083" s="8"/>
      <c r="BC4083" s="8"/>
      <c r="BD4083" s="8"/>
      <c r="BE4083" s="8"/>
      <c r="BF4083" s="8"/>
      <c r="BG4083" s="8"/>
      <c r="BH4083" s="8"/>
      <c r="BI4083" s="8"/>
      <c r="BJ4083" s="8"/>
      <c r="BK4083" s="8"/>
      <c r="BL4083" s="8"/>
      <c r="BM4083" s="8"/>
      <c r="BN4083" s="8"/>
      <c r="BO4083" s="8"/>
      <c r="BP4083" s="8"/>
      <c r="BQ4083" s="8"/>
      <c r="BR4083" s="8"/>
      <c r="BS4083" s="8"/>
      <c r="BT4083" s="8"/>
      <c r="BU4083" s="8"/>
      <c r="BV4083" s="8"/>
      <c r="BW4083" s="8"/>
      <c r="BX4083" s="8"/>
      <c r="BY4083" s="8"/>
      <c r="BZ4083" s="8"/>
    </row>
    <row r="4084" ht="17" customHeight="1" spans="1:78">
      <c r="A4084" s="8" t="s">
        <v>1683</v>
      </c>
      <c r="B4084" s="8" t="s">
        <v>1684</v>
      </c>
      <c r="C4084" s="8" t="s">
        <v>1531</v>
      </c>
      <c r="D4084" s="8">
        <v>2000</v>
      </c>
      <c r="E4084" s="8">
        <v>92</v>
      </c>
      <c r="F4084" s="8"/>
      <c r="G4084" s="8"/>
      <c r="H4084" s="8" t="s">
        <v>1685</v>
      </c>
      <c r="I4084" s="1">
        <v>37.76</v>
      </c>
      <c r="J4084" s="1">
        <v>-4.51</v>
      </c>
      <c r="K4084" s="1">
        <v>1</v>
      </c>
      <c r="L4084" s="8">
        <v>938</v>
      </c>
      <c r="M4084" s="21">
        <v>18.7231182795699</v>
      </c>
      <c r="N4084" s="1">
        <v>1.51</v>
      </c>
      <c r="O4084" s="8">
        <v>8</v>
      </c>
      <c r="P4084" s="1">
        <f t="shared" si="352"/>
        <v>17.7</v>
      </c>
      <c r="Q4084" s="8">
        <v>43.1</v>
      </c>
      <c r="R4084" s="8">
        <v>39.2</v>
      </c>
      <c r="S4084" s="8" t="s">
        <v>317</v>
      </c>
      <c r="T4084" s="1">
        <v>11.7</v>
      </c>
      <c r="U4084" s="3">
        <v>1.174</v>
      </c>
      <c r="V4084" s="1">
        <f t="shared" si="351"/>
        <v>9.96592844974446</v>
      </c>
      <c r="W4084" s="6" t="s">
        <v>1686</v>
      </c>
      <c r="X4084" s="8">
        <v>4</v>
      </c>
      <c r="Y4084" s="8"/>
      <c r="Z4084" s="8"/>
      <c r="AA4084" s="8" t="s">
        <v>1687</v>
      </c>
      <c r="AB4084" s="8" t="s">
        <v>1691</v>
      </c>
      <c r="AC4084" s="1" t="s">
        <v>1689</v>
      </c>
      <c r="AD4084" s="8">
        <v>150</v>
      </c>
      <c r="AE4084" s="35">
        <v>3000</v>
      </c>
      <c r="AF4084" s="1">
        <f t="shared" si="353"/>
        <v>300</v>
      </c>
      <c r="AG4084" s="35">
        <v>3110</v>
      </c>
      <c r="AH4084" s="1">
        <f t="shared" si="354"/>
        <v>311</v>
      </c>
      <c r="AI4084" s="19"/>
      <c r="AJ4084" s="8"/>
      <c r="AK4084" s="8"/>
      <c r="AL4084" s="8"/>
      <c r="AM4084" s="8"/>
      <c r="AN4084" s="8"/>
      <c r="AO4084" s="8"/>
      <c r="AP4084" s="8"/>
      <c r="AQ4084" s="8"/>
      <c r="AR4084" s="8"/>
      <c r="AS4084" s="8"/>
      <c r="AT4084" s="8"/>
      <c r="AU4084" s="8"/>
      <c r="AV4084" s="8"/>
      <c r="AW4084" s="8"/>
      <c r="AX4084" s="8"/>
      <c r="AY4084" s="8"/>
      <c r="AZ4084" s="8"/>
      <c r="BA4084" s="8"/>
      <c r="BB4084" s="8"/>
      <c r="BC4084" s="8"/>
      <c r="BD4084" s="8"/>
      <c r="BE4084" s="8"/>
      <c r="BF4084" s="8"/>
      <c r="BG4084" s="8"/>
      <c r="BH4084" s="8"/>
      <c r="BI4084" s="8"/>
      <c r="BJ4084" s="8"/>
      <c r="BK4084" s="8"/>
      <c r="BL4084" s="8"/>
      <c r="BM4084" s="8"/>
      <c r="BN4084" s="8"/>
      <c r="BO4084" s="8"/>
      <c r="BP4084" s="8"/>
      <c r="BQ4084" s="8"/>
      <c r="BR4084" s="8"/>
      <c r="BS4084" s="8"/>
      <c r="BT4084" s="8"/>
      <c r="BU4084" s="8"/>
      <c r="BV4084" s="8"/>
      <c r="BW4084" s="8"/>
      <c r="BX4084" s="8"/>
      <c r="BY4084" s="8"/>
      <c r="BZ4084" s="8"/>
    </row>
    <row r="4085" ht="17" customHeight="1" spans="1:78">
      <c r="A4085" s="8" t="s">
        <v>1683</v>
      </c>
      <c r="B4085" s="8" t="s">
        <v>1684</v>
      </c>
      <c r="C4085" s="8" t="s">
        <v>1531</v>
      </c>
      <c r="D4085" s="8">
        <v>2000</v>
      </c>
      <c r="E4085" s="8">
        <v>92</v>
      </c>
      <c r="F4085" s="8"/>
      <c r="G4085" s="8"/>
      <c r="H4085" s="8" t="s">
        <v>1685</v>
      </c>
      <c r="I4085" s="1">
        <v>37.76</v>
      </c>
      <c r="J4085" s="1">
        <v>-4.51</v>
      </c>
      <c r="K4085" s="1">
        <v>1</v>
      </c>
      <c r="L4085" s="8">
        <v>938</v>
      </c>
      <c r="M4085" s="21">
        <v>18.7231182795699</v>
      </c>
      <c r="N4085" s="1">
        <v>1.51</v>
      </c>
      <c r="O4085" s="8">
        <v>8</v>
      </c>
      <c r="P4085" s="1">
        <f t="shared" si="352"/>
        <v>17.7</v>
      </c>
      <c r="Q4085" s="8">
        <v>43.1</v>
      </c>
      <c r="R4085" s="8">
        <v>39.2</v>
      </c>
      <c r="S4085" s="8" t="s">
        <v>317</v>
      </c>
      <c r="T4085" s="1">
        <v>11.7</v>
      </c>
      <c r="U4085" s="3">
        <v>1.174</v>
      </c>
      <c r="V4085" s="1">
        <f t="shared" si="351"/>
        <v>9.96592844974446</v>
      </c>
      <c r="W4085" s="6" t="s">
        <v>1686</v>
      </c>
      <c r="X4085" s="8">
        <v>4</v>
      </c>
      <c r="Y4085" s="8"/>
      <c r="Z4085" s="8"/>
      <c r="AA4085" s="8" t="s">
        <v>1692</v>
      </c>
      <c r="AB4085" s="8" t="s">
        <v>1688</v>
      </c>
      <c r="AC4085" s="1" t="s">
        <v>1689</v>
      </c>
      <c r="AD4085" s="8">
        <v>150</v>
      </c>
      <c r="AE4085" s="35">
        <v>2880</v>
      </c>
      <c r="AF4085" s="1">
        <f t="shared" si="353"/>
        <v>288</v>
      </c>
      <c r="AG4085" s="35">
        <v>2860</v>
      </c>
      <c r="AH4085" s="1">
        <f t="shared" si="354"/>
        <v>286</v>
      </c>
      <c r="AI4085" s="19"/>
      <c r="AJ4085" s="8"/>
      <c r="AK4085" s="8"/>
      <c r="AL4085" s="8"/>
      <c r="AM4085" s="8"/>
      <c r="AN4085" s="8"/>
      <c r="AO4085" s="8"/>
      <c r="AP4085" s="8"/>
      <c r="AQ4085" s="8"/>
      <c r="AR4085" s="8"/>
      <c r="AS4085" s="8"/>
      <c r="AT4085" s="8"/>
      <c r="AU4085" s="8"/>
      <c r="AV4085" s="8"/>
      <c r="AW4085" s="8"/>
      <c r="AX4085" s="8"/>
      <c r="AY4085" s="8"/>
      <c r="AZ4085" s="8"/>
      <c r="BA4085" s="8"/>
      <c r="BB4085" s="8"/>
      <c r="BC4085" s="8"/>
      <c r="BD4085" s="8"/>
      <c r="BE4085" s="8"/>
      <c r="BF4085" s="8"/>
      <c r="BG4085" s="8"/>
      <c r="BH4085" s="8"/>
      <c r="BI4085" s="8"/>
      <c r="BJ4085" s="8"/>
      <c r="BK4085" s="8"/>
      <c r="BL4085" s="8"/>
      <c r="BM4085" s="8"/>
      <c r="BN4085" s="8"/>
      <c r="BO4085" s="8"/>
      <c r="BP4085" s="8"/>
      <c r="BQ4085" s="8"/>
      <c r="BR4085" s="8"/>
      <c r="BS4085" s="8"/>
      <c r="BT4085" s="8"/>
      <c r="BU4085" s="8"/>
      <c r="BV4085" s="8"/>
      <c r="BW4085" s="8"/>
      <c r="BX4085" s="8"/>
      <c r="BY4085" s="8"/>
      <c r="BZ4085" s="8"/>
    </row>
    <row r="4086" ht="17" customHeight="1" spans="1:78">
      <c r="A4086" s="8" t="s">
        <v>1683</v>
      </c>
      <c r="B4086" s="8" t="s">
        <v>1684</v>
      </c>
      <c r="C4086" s="8" t="s">
        <v>1531</v>
      </c>
      <c r="D4086" s="8">
        <v>2000</v>
      </c>
      <c r="E4086" s="8">
        <v>92</v>
      </c>
      <c r="F4086" s="8"/>
      <c r="G4086" s="8"/>
      <c r="H4086" s="8" t="s">
        <v>1685</v>
      </c>
      <c r="I4086" s="1">
        <v>37.76</v>
      </c>
      <c r="J4086" s="1">
        <v>-4.51</v>
      </c>
      <c r="K4086" s="1">
        <v>1</v>
      </c>
      <c r="L4086" s="8">
        <v>938</v>
      </c>
      <c r="M4086" s="21">
        <v>18.7231182795699</v>
      </c>
      <c r="N4086" s="1">
        <v>1.51</v>
      </c>
      <c r="O4086" s="8">
        <v>8</v>
      </c>
      <c r="P4086" s="1">
        <f t="shared" si="352"/>
        <v>17.7</v>
      </c>
      <c r="Q4086" s="8">
        <v>43.1</v>
      </c>
      <c r="R4086" s="8">
        <v>39.2</v>
      </c>
      <c r="S4086" s="8" t="s">
        <v>317</v>
      </c>
      <c r="T4086" s="1">
        <v>11.7</v>
      </c>
      <c r="U4086" s="3">
        <v>1.174</v>
      </c>
      <c r="V4086" s="1">
        <f t="shared" si="351"/>
        <v>9.96592844974446</v>
      </c>
      <c r="W4086" s="6" t="s">
        <v>1686</v>
      </c>
      <c r="X4086" s="8">
        <v>4</v>
      </c>
      <c r="Y4086" s="8"/>
      <c r="Z4086" s="8"/>
      <c r="AA4086" s="8" t="s">
        <v>1692</v>
      </c>
      <c r="AB4086" s="8" t="s">
        <v>1690</v>
      </c>
      <c r="AC4086" s="1" t="s">
        <v>1689</v>
      </c>
      <c r="AD4086" s="8">
        <v>150</v>
      </c>
      <c r="AE4086" s="35">
        <v>2880</v>
      </c>
      <c r="AF4086" s="1">
        <f t="shared" si="353"/>
        <v>288</v>
      </c>
      <c r="AG4086" s="35">
        <v>3210</v>
      </c>
      <c r="AH4086" s="1">
        <f t="shared" si="354"/>
        <v>321</v>
      </c>
      <c r="AI4086" s="19"/>
      <c r="AJ4086" s="8"/>
      <c r="AK4086" s="8"/>
      <c r="AL4086" s="8"/>
      <c r="AM4086" s="8"/>
      <c r="AN4086" s="8"/>
      <c r="AO4086" s="8"/>
      <c r="AP4086" s="8"/>
      <c r="AQ4086" s="8"/>
      <c r="AR4086" s="8"/>
      <c r="AS4086" s="8"/>
      <c r="AT4086" s="8"/>
      <c r="AU4086" s="8"/>
      <c r="AV4086" s="8"/>
      <c r="AW4086" s="8"/>
      <c r="AX4086" s="8"/>
      <c r="AY4086" s="8"/>
      <c r="AZ4086" s="8"/>
      <c r="BA4086" s="8"/>
      <c r="BB4086" s="8"/>
      <c r="BC4086" s="8"/>
      <c r="BD4086" s="8"/>
      <c r="BE4086" s="8"/>
      <c r="BF4086" s="8"/>
      <c r="BG4086" s="8"/>
      <c r="BH4086" s="8"/>
      <c r="BI4086" s="8"/>
      <c r="BJ4086" s="8"/>
      <c r="BK4086" s="8"/>
      <c r="BL4086" s="8"/>
      <c r="BM4086" s="8"/>
      <c r="BN4086" s="8"/>
      <c r="BO4086" s="8"/>
      <c r="BP4086" s="8"/>
      <c r="BQ4086" s="8"/>
      <c r="BR4086" s="8"/>
      <c r="BS4086" s="8"/>
      <c r="BT4086" s="8"/>
      <c r="BU4086" s="8"/>
      <c r="BV4086" s="8"/>
      <c r="BW4086" s="8"/>
      <c r="BX4086" s="8"/>
      <c r="BY4086" s="8"/>
      <c r="BZ4086" s="8"/>
    </row>
    <row r="4087" ht="17" customHeight="1" spans="1:78">
      <c r="A4087" s="8" t="s">
        <v>1683</v>
      </c>
      <c r="B4087" s="8" t="s">
        <v>1684</v>
      </c>
      <c r="C4087" s="8" t="s">
        <v>1531</v>
      </c>
      <c r="D4087" s="8">
        <v>2000</v>
      </c>
      <c r="E4087" s="8">
        <v>92</v>
      </c>
      <c r="F4087" s="8"/>
      <c r="G4087" s="8"/>
      <c r="H4087" s="8" t="s">
        <v>1685</v>
      </c>
      <c r="I4087" s="1">
        <v>37.76</v>
      </c>
      <c r="J4087" s="1">
        <v>-4.51</v>
      </c>
      <c r="K4087" s="1">
        <v>1</v>
      </c>
      <c r="L4087" s="8">
        <v>938</v>
      </c>
      <c r="M4087" s="21">
        <v>18.7231182795699</v>
      </c>
      <c r="N4087" s="1">
        <v>1.51</v>
      </c>
      <c r="O4087" s="8">
        <v>8</v>
      </c>
      <c r="P4087" s="1">
        <f t="shared" si="352"/>
        <v>17.7</v>
      </c>
      <c r="Q4087" s="8">
        <v>43.1</v>
      </c>
      <c r="R4087" s="8">
        <v>39.2</v>
      </c>
      <c r="S4087" s="8" t="s">
        <v>317</v>
      </c>
      <c r="T4087" s="1">
        <v>11.7</v>
      </c>
      <c r="U4087" s="3">
        <v>1.174</v>
      </c>
      <c r="V4087" s="1">
        <f t="shared" si="351"/>
        <v>9.96592844974446</v>
      </c>
      <c r="W4087" s="6" t="s">
        <v>1686</v>
      </c>
      <c r="X4087" s="8">
        <v>4</v>
      </c>
      <c r="Y4087" s="8"/>
      <c r="Z4087" s="8"/>
      <c r="AA4087" s="8" t="s">
        <v>1692</v>
      </c>
      <c r="AB4087" s="8" t="s">
        <v>1691</v>
      </c>
      <c r="AC4087" s="1" t="s">
        <v>1689</v>
      </c>
      <c r="AD4087" s="8">
        <v>150</v>
      </c>
      <c r="AE4087" s="35">
        <v>2880</v>
      </c>
      <c r="AF4087" s="1">
        <f t="shared" si="353"/>
        <v>288</v>
      </c>
      <c r="AG4087" s="35">
        <v>3110</v>
      </c>
      <c r="AH4087" s="1">
        <f t="shared" si="354"/>
        <v>311</v>
      </c>
      <c r="AI4087" s="19"/>
      <c r="AJ4087" s="8"/>
      <c r="AK4087" s="8"/>
      <c r="AL4087" s="8"/>
      <c r="AM4087" s="8"/>
      <c r="AN4087" s="8"/>
      <c r="AO4087" s="8"/>
      <c r="AP4087" s="8"/>
      <c r="AQ4087" s="8"/>
      <c r="AR4087" s="8"/>
      <c r="AS4087" s="8"/>
      <c r="AT4087" s="8"/>
      <c r="AU4087" s="8"/>
      <c r="AV4087" s="8"/>
      <c r="AW4087" s="8"/>
      <c r="AX4087" s="8"/>
      <c r="AY4087" s="8"/>
      <c r="AZ4087" s="8"/>
      <c r="BA4087" s="8"/>
      <c r="BB4087" s="8"/>
      <c r="BC4087" s="8"/>
      <c r="BD4087" s="8"/>
      <c r="BE4087" s="8"/>
      <c r="BF4087" s="8"/>
      <c r="BG4087" s="8"/>
      <c r="BH4087" s="8"/>
      <c r="BI4087" s="8"/>
      <c r="BJ4087" s="8"/>
      <c r="BK4087" s="8"/>
      <c r="BL4087" s="8"/>
      <c r="BM4087" s="8"/>
      <c r="BN4087" s="8"/>
      <c r="BO4087" s="8"/>
      <c r="BP4087" s="8"/>
      <c r="BQ4087" s="8"/>
      <c r="BR4087" s="8"/>
      <c r="BS4087" s="8"/>
      <c r="BT4087" s="8"/>
      <c r="BU4087" s="8"/>
      <c r="BV4087" s="8"/>
      <c r="BW4087" s="8"/>
      <c r="BX4087" s="8"/>
      <c r="BY4087" s="8"/>
      <c r="BZ4087" s="8"/>
    </row>
    <row r="4088" ht="17" hidden="1" customHeight="1" spans="1:78">
      <c r="A4088" s="8" t="s">
        <v>1693</v>
      </c>
      <c r="B4088" s="8" t="s">
        <v>1694</v>
      </c>
      <c r="C4088" s="8" t="s">
        <v>61</v>
      </c>
      <c r="D4088" s="8">
        <v>2015</v>
      </c>
      <c r="E4088" s="8">
        <v>146</v>
      </c>
      <c r="F4088" s="8"/>
      <c r="G4088" s="8" t="s">
        <v>1695</v>
      </c>
      <c r="H4088" s="8" t="s">
        <v>1696</v>
      </c>
      <c r="I4088" s="1">
        <v>-30.1</v>
      </c>
      <c r="J4088" s="1">
        <v>-51.06</v>
      </c>
      <c r="K4088" s="1">
        <v>19</v>
      </c>
      <c r="L4088" s="8">
        <v>1440</v>
      </c>
      <c r="M4088" s="8">
        <v>19.4</v>
      </c>
      <c r="N4088" s="1">
        <v>1.15</v>
      </c>
      <c r="O4088" s="8">
        <v>5.1</v>
      </c>
      <c r="P4088" s="8">
        <v>54</v>
      </c>
      <c r="Q4088" s="8">
        <v>24</v>
      </c>
      <c r="R4088" s="8">
        <v>22</v>
      </c>
      <c r="S4088" s="8" t="s">
        <v>1259</v>
      </c>
      <c r="T4088" s="1">
        <v>24.6</v>
      </c>
      <c r="U4088" s="3">
        <v>1.72</v>
      </c>
      <c r="V4088" s="1">
        <f t="shared" si="351"/>
        <v>14.3023255813953</v>
      </c>
      <c r="W4088" s="6">
        <v>160</v>
      </c>
      <c r="X4088" s="8">
        <v>3</v>
      </c>
      <c r="Y4088" s="8" t="s">
        <v>1697</v>
      </c>
      <c r="Z4088" s="8"/>
      <c r="AA4088" s="8" t="s">
        <v>1698</v>
      </c>
      <c r="AB4088" s="8" t="s">
        <v>1699</v>
      </c>
      <c r="AD4088" s="8">
        <v>180</v>
      </c>
      <c r="AE4088" s="35"/>
      <c r="AF4088" s="8"/>
      <c r="AG4088" s="8"/>
      <c r="AH4088" s="8"/>
      <c r="AI4088" s="19"/>
      <c r="AJ4088" s="8"/>
      <c r="AK4088" s="8"/>
      <c r="AL4088" s="8"/>
      <c r="AM4088" s="8"/>
      <c r="AN4088" s="8"/>
      <c r="AO4088" s="8"/>
      <c r="AP4088" s="8"/>
      <c r="AQ4088" s="8">
        <v>42</v>
      </c>
      <c r="AR4088" s="8"/>
      <c r="AS4088" s="8">
        <v>10.9</v>
      </c>
      <c r="AT4088" s="8"/>
      <c r="AU4088" s="8">
        <v>44.7</v>
      </c>
      <c r="AV4088" s="8"/>
      <c r="AW4088" s="8">
        <v>25.5</v>
      </c>
      <c r="AX4088" s="8"/>
      <c r="AY4088" s="8"/>
      <c r="AZ4088" s="8"/>
      <c r="BA4088" s="8"/>
      <c r="BB4088" s="8"/>
      <c r="BC4088" s="8"/>
      <c r="BD4088" s="8"/>
      <c r="BE4088" s="8"/>
      <c r="BF4088" s="8"/>
      <c r="BG4088" s="8"/>
      <c r="BH4088" s="8"/>
      <c r="BI4088" s="8"/>
      <c r="BJ4088" s="8"/>
      <c r="BK4088" s="8"/>
      <c r="BL4088" s="8"/>
      <c r="BM4088" s="8"/>
      <c r="BN4088" s="8"/>
      <c r="BO4088" s="8"/>
      <c r="BP4088" s="8"/>
      <c r="BQ4088" s="8"/>
      <c r="BR4088" s="8"/>
      <c r="BS4088" s="8"/>
      <c r="BT4088" s="8"/>
      <c r="BU4088" s="21">
        <v>0.474358974358974</v>
      </c>
      <c r="BV4088" s="8"/>
      <c r="BW4088" s="21">
        <v>0.393162393162393</v>
      </c>
      <c r="BX4088" s="8"/>
      <c r="BY4088" s="8"/>
      <c r="BZ4088" s="8"/>
    </row>
    <row r="4089" ht="17" hidden="1" customHeight="1" spans="1:78">
      <c r="A4089" s="8" t="s">
        <v>1693</v>
      </c>
      <c r="B4089" s="8" t="s">
        <v>1694</v>
      </c>
      <c r="C4089" s="8" t="s">
        <v>61</v>
      </c>
      <c r="D4089" s="8">
        <v>2015</v>
      </c>
      <c r="E4089" s="8">
        <v>146</v>
      </c>
      <c r="F4089" s="8"/>
      <c r="G4089" s="8" t="s">
        <v>1695</v>
      </c>
      <c r="H4089" s="8" t="s">
        <v>1696</v>
      </c>
      <c r="I4089" s="1">
        <v>-30.1</v>
      </c>
      <c r="J4089" s="1">
        <v>-51.06</v>
      </c>
      <c r="K4089" s="1">
        <v>19</v>
      </c>
      <c r="L4089" s="8">
        <v>1440</v>
      </c>
      <c r="M4089" s="8">
        <v>19.4</v>
      </c>
      <c r="N4089" s="1">
        <v>1.15</v>
      </c>
      <c r="O4089" s="8">
        <v>5.1</v>
      </c>
      <c r="P4089" s="8">
        <v>54</v>
      </c>
      <c r="Q4089" s="8">
        <v>24</v>
      </c>
      <c r="R4089" s="8">
        <v>22</v>
      </c>
      <c r="S4089" s="8" t="s">
        <v>1259</v>
      </c>
      <c r="T4089" s="1">
        <v>24.6</v>
      </c>
      <c r="U4089" s="3">
        <v>1.72</v>
      </c>
      <c r="V4089" s="1">
        <f t="shared" si="351"/>
        <v>14.3023255813953</v>
      </c>
      <c r="W4089" s="6">
        <v>160</v>
      </c>
      <c r="X4089" s="8">
        <v>3</v>
      </c>
      <c r="Y4089" s="8" t="s">
        <v>1700</v>
      </c>
      <c r="Z4089" s="8"/>
      <c r="AA4089" s="8" t="s">
        <v>1698</v>
      </c>
      <c r="AB4089" s="8" t="s">
        <v>1699</v>
      </c>
      <c r="AD4089" s="8">
        <v>180</v>
      </c>
      <c r="AE4089" s="35"/>
      <c r="AF4089" s="8"/>
      <c r="AG4089" s="8"/>
      <c r="AH4089" s="8"/>
      <c r="AI4089" s="19"/>
      <c r="AJ4089" s="8"/>
      <c r="AK4089" s="8"/>
      <c r="AL4089" s="8"/>
      <c r="AM4089" s="8"/>
      <c r="AN4089" s="8"/>
      <c r="AO4089" s="8"/>
      <c r="AP4089" s="8"/>
      <c r="AQ4089" s="8">
        <v>22.5</v>
      </c>
      <c r="AR4089" s="8"/>
      <c r="AS4089" s="8">
        <v>8.9</v>
      </c>
      <c r="AT4089" s="8"/>
      <c r="AU4089" s="8">
        <v>22</v>
      </c>
      <c r="AV4089" s="8"/>
      <c r="AW4089" s="8">
        <v>22</v>
      </c>
      <c r="AX4089" s="8"/>
      <c r="AY4089" s="8"/>
      <c r="AZ4089" s="8"/>
      <c r="BA4089" s="8"/>
      <c r="BB4089" s="8"/>
      <c r="BC4089" s="8"/>
      <c r="BD4089" s="8"/>
      <c r="BE4089" s="8"/>
      <c r="BF4089" s="8"/>
      <c r="BG4089" s="8"/>
      <c r="BH4089" s="8"/>
      <c r="BI4089" s="8"/>
      <c r="BJ4089" s="8"/>
      <c r="BK4089" s="8"/>
      <c r="BL4089" s="8"/>
      <c r="BM4089" s="8"/>
      <c r="BN4089" s="8"/>
      <c r="BO4089" s="8"/>
      <c r="BP4089" s="8"/>
      <c r="BQ4089" s="8"/>
      <c r="BR4089" s="20"/>
      <c r="BS4089" s="20"/>
      <c r="BT4089" s="20"/>
      <c r="BU4089" s="21">
        <v>0.799145299145299</v>
      </c>
      <c r="BV4089" s="8"/>
      <c r="BW4089" s="21">
        <v>-0.0726495726495727</v>
      </c>
      <c r="BX4089" s="8"/>
      <c r="BY4089" s="8"/>
      <c r="BZ4089" s="8"/>
    </row>
    <row r="4090" ht="17" customHeight="1" spans="1:78">
      <c r="A4090" s="8" t="s">
        <v>1701</v>
      </c>
      <c r="B4090" s="8" t="s">
        <v>1702</v>
      </c>
      <c r="C4090" s="8" t="s">
        <v>1363</v>
      </c>
      <c r="D4090" s="8">
        <v>2013</v>
      </c>
      <c r="E4090" s="8">
        <v>11</v>
      </c>
      <c r="F4090" s="8">
        <v>2</v>
      </c>
      <c r="G4090" s="8" t="s">
        <v>1703</v>
      </c>
      <c r="H4090" s="8" t="s">
        <v>1704</v>
      </c>
      <c r="I4090" s="1">
        <v>-19.317</v>
      </c>
      <c r="J4090" s="1">
        <v>33.241</v>
      </c>
      <c r="K4090" s="1">
        <v>1</v>
      </c>
      <c r="L4090" s="8">
        <v>1085</v>
      </c>
      <c r="M4090" s="8">
        <v>21.6</v>
      </c>
      <c r="N4090" s="1">
        <v>1.4</v>
      </c>
      <c r="O4090" s="8">
        <v>5.5</v>
      </c>
      <c r="P4090" s="1">
        <f t="shared" ref="P4090:P4096" si="355">100-Q4090-R4090</f>
        <v>79.4</v>
      </c>
      <c r="Q4090" s="8">
        <v>6.7</v>
      </c>
      <c r="R4090" s="8">
        <v>13.9</v>
      </c>
      <c r="S4090" s="8" t="s">
        <v>1160</v>
      </c>
      <c r="T4090" s="1">
        <v>11.6</v>
      </c>
      <c r="U4090" s="3">
        <v>0.663</v>
      </c>
      <c r="V4090" s="1">
        <f t="shared" si="351"/>
        <v>17.4962292609351</v>
      </c>
      <c r="W4090" s="6" t="s">
        <v>1705</v>
      </c>
      <c r="X4090" s="8">
        <v>3</v>
      </c>
      <c r="Y4090" s="8" t="s">
        <v>1706</v>
      </c>
      <c r="Z4090" s="8"/>
      <c r="AA4090" s="8" t="s">
        <v>1707</v>
      </c>
      <c r="AB4090" s="8" t="s">
        <v>1708</v>
      </c>
      <c r="AC4090" s="1" t="s">
        <v>257</v>
      </c>
      <c r="AD4090" s="8">
        <v>23</v>
      </c>
      <c r="AE4090" s="35">
        <v>1197</v>
      </c>
      <c r="AF4090" s="1">
        <f t="shared" ref="AF4090:AF4106" si="356">AE4090*0.1</f>
        <v>119.7</v>
      </c>
      <c r="AG4090" s="35">
        <v>1226</v>
      </c>
      <c r="AH4090" s="1">
        <f t="shared" ref="AH4090:AH4106" si="357">AG4090*0.1</f>
        <v>122.6</v>
      </c>
      <c r="AI4090" s="19"/>
      <c r="AJ4090" s="8"/>
      <c r="AK4090" s="8"/>
      <c r="AL4090" s="8"/>
      <c r="AM4090" s="8"/>
      <c r="AN4090" s="8"/>
      <c r="AO4090" s="8"/>
      <c r="AP4090" s="8"/>
      <c r="AQ4090" s="8"/>
      <c r="AR4090" s="8"/>
      <c r="AS4090" s="8"/>
      <c r="AT4090" s="8"/>
      <c r="AU4090" s="8"/>
      <c r="AV4090" s="8"/>
      <c r="AW4090" s="8"/>
      <c r="AX4090" s="8"/>
      <c r="AY4090" s="8"/>
      <c r="AZ4090" s="8"/>
      <c r="BA4090" s="8"/>
      <c r="BB4090" s="8"/>
      <c r="BC4090" s="8"/>
      <c r="BD4090" s="8"/>
      <c r="BE4090" s="8"/>
      <c r="BF4090" s="8"/>
      <c r="BG4090" s="8"/>
      <c r="BH4090" s="8"/>
      <c r="BI4090" s="8"/>
      <c r="BJ4090" s="8"/>
      <c r="BK4090" s="8"/>
      <c r="BL4090" s="8"/>
      <c r="BM4090" s="8"/>
      <c r="BN4090" s="8"/>
      <c r="BO4090" s="8"/>
      <c r="BP4090" s="8"/>
      <c r="BQ4090" s="8"/>
      <c r="BR4090" s="8"/>
      <c r="BS4090" s="8"/>
      <c r="BT4090" s="8"/>
      <c r="BU4090" s="8"/>
      <c r="BV4090" s="8"/>
      <c r="BW4090" s="8"/>
      <c r="BX4090" s="8"/>
      <c r="BY4090" s="8"/>
      <c r="BZ4090" s="8"/>
    </row>
    <row r="4091" ht="17" customHeight="1" spans="1:78">
      <c r="A4091" s="8" t="s">
        <v>1701</v>
      </c>
      <c r="B4091" s="8" t="s">
        <v>1702</v>
      </c>
      <c r="C4091" s="8" t="s">
        <v>1363</v>
      </c>
      <c r="D4091" s="8">
        <v>2013</v>
      </c>
      <c r="E4091" s="8">
        <v>11</v>
      </c>
      <c r="F4091" s="8">
        <v>2</v>
      </c>
      <c r="G4091" s="8" t="s">
        <v>1703</v>
      </c>
      <c r="H4091" s="8" t="s">
        <v>1704</v>
      </c>
      <c r="I4091" s="1">
        <v>-19.317</v>
      </c>
      <c r="J4091" s="1">
        <v>33.241</v>
      </c>
      <c r="K4091" s="1">
        <v>2</v>
      </c>
      <c r="L4091" s="8">
        <v>1085</v>
      </c>
      <c r="M4091" s="8">
        <v>21.6</v>
      </c>
      <c r="N4091" s="1">
        <v>1.4</v>
      </c>
      <c r="O4091" s="8">
        <v>5.5</v>
      </c>
      <c r="P4091" s="1">
        <f t="shared" si="355"/>
        <v>79.4</v>
      </c>
      <c r="Q4091" s="8">
        <v>6.7</v>
      </c>
      <c r="R4091" s="8">
        <v>13.9</v>
      </c>
      <c r="S4091" s="8" t="s">
        <v>1160</v>
      </c>
      <c r="T4091" s="1">
        <v>11.6</v>
      </c>
      <c r="U4091" s="3">
        <v>0.663</v>
      </c>
      <c r="V4091" s="1">
        <f t="shared" si="351"/>
        <v>17.4962292609351</v>
      </c>
      <c r="W4091" s="6" t="s">
        <v>1705</v>
      </c>
      <c r="X4091" s="8">
        <v>3</v>
      </c>
      <c r="Y4091" s="8" t="s">
        <v>1706</v>
      </c>
      <c r="Z4091" s="8"/>
      <c r="AA4091" s="8" t="s">
        <v>1707</v>
      </c>
      <c r="AB4091" s="8" t="s">
        <v>1708</v>
      </c>
      <c r="AC4091" s="1" t="s">
        <v>257</v>
      </c>
      <c r="AD4091" s="8">
        <v>23</v>
      </c>
      <c r="AE4091" s="35">
        <v>3649</v>
      </c>
      <c r="AF4091" s="1">
        <f t="shared" si="356"/>
        <v>364.9</v>
      </c>
      <c r="AG4091" s="35">
        <v>4132</v>
      </c>
      <c r="AH4091" s="1">
        <f t="shared" si="357"/>
        <v>413.2</v>
      </c>
      <c r="AI4091" s="19"/>
      <c r="AJ4091" s="8"/>
      <c r="AK4091" s="8"/>
      <c r="AL4091" s="8"/>
      <c r="AM4091" s="8"/>
      <c r="AN4091" s="8"/>
      <c r="AO4091" s="8"/>
      <c r="AP4091" s="8"/>
      <c r="AQ4091" s="8"/>
      <c r="AR4091" s="8"/>
      <c r="AS4091" s="8"/>
      <c r="AT4091" s="8"/>
      <c r="AU4091" s="8"/>
      <c r="AV4091" s="8"/>
      <c r="AW4091" s="8"/>
      <c r="AX4091" s="8"/>
      <c r="AY4091" s="8"/>
      <c r="AZ4091" s="8"/>
      <c r="BA4091" s="8"/>
      <c r="BB4091" s="8"/>
      <c r="BC4091" s="8"/>
      <c r="BD4091" s="8"/>
      <c r="BE4091" s="8"/>
      <c r="BF4091" s="8"/>
      <c r="BG4091" s="8"/>
      <c r="BH4091" s="8"/>
      <c r="BI4091" s="8"/>
      <c r="BJ4091" s="8"/>
      <c r="BK4091" s="8"/>
      <c r="BL4091" s="8"/>
      <c r="BM4091" s="8"/>
      <c r="BN4091" s="8"/>
      <c r="BO4091" s="8"/>
      <c r="BP4091" s="8"/>
      <c r="BQ4091" s="8"/>
      <c r="BR4091" s="8"/>
      <c r="BS4091" s="8"/>
      <c r="BT4091" s="8"/>
      <c r="BU4091" s="8"/>
      <c r="BV4091" s="8"/>
      <c r="BW4091" s="8"/>
      <c r="BX4091" s="8"/>
      <c r="BY4091" s="8"/>
      <c r="BZ4091" s="8"/>
    </row>
    <row r="4092" ht="17" customHeight="1" spans="1:78">
      <c r="A4092" s="8" t="s">
        <v>1701</v>
      </c>
      <c r="B4092" s="8" t="s">
        <v>1702</v>
      </c>
      <c r="C4092" s="8" t="s">
        <v>1363</v>
      </c>
      <c r="D4092" s="8">
        <v>2013</v>
      </c>
      <c r="E4092" s="8">
        <v>11</v>
      </c>
      <c r="F4092" s="8">
        <v>2</v>
      </c>
      <c r="G4092" s="8" t="s">
        <v>1703</v>
      </c>
      <c r="H4092" s="8" t="s">
        <v>1709</v>
      </c>
      <c r="I4092" s="1">
        <v>-17.573</v>
      </c>
      <c r="J4092" s="1">
        <v>33.654</v>
      </c>
      <c r="K4092" s="1">
        <v>1</v>
      </c>
      <c r="L4092" s="8">
        <v>960</v>
      </c>
      <c r="M4092" s="8">
        <v>21</v>
      </c>
      <c r="N4092" s="1">
        <v>1.37</v>
      </c>
      <c r="O4092" s="8">
        <v>6</v>
      </c>
      <c r="P4092" s="1">
        <f t="shared" si="355"/>
        <v>67.1</v>
      </c>
      <c r="Q4092" s="8">
        <v>11.2</v>
      </c>
      <c r="R4092" s="8">
        <v>21.7</v>
      </c>
      <c r="S4092" s="8" t="s">
        <v>409</v>
      </c>
      <c r="T4092" s="1">
        <v>10.3</v>
      </c>
      <c r="U4092" s="3">
        <v>0.799</v>
      </c>
      <c r="V4092" s="1">
        <f t="shared" si="351"/>
        <v>12.8911138923655</v>
      </c>
      <c r="W4092" s="6" t="s">
        <v>1710</v>
      </c>
      <c r="X4092" s="8">
        <v>3</v>
      </c>
      <c r="Y4092" s="8" t="s">
        <v>1706</v>
      </c>
      <c r="Z4092" s="8"/>
      <c r="AA4092" s="8" t="s">
        <v>1711</v>
      </c>
      <c r="AB4092" s="8" t="s">
        <v>1708</v>
      </c>
      <c r="AC4092" s="1" t="s">
        <v>257</v>
      </c>
      <c r="AD4092" s="8">
        <v>23</v>
      </c>
      <c r="AE4092" s="35">
        <v>5743</v>
      </c>
      <c r="AF4092" s="1">
        <f t="shared" si="356"/>
        <v>574.3</v>
      </c>
      <c r="AG4092" s="35">
        <v>4132</v>
      </c>
      <c r="AH4092" s="1">
        <f t="shared" si="357"/>
        <v>413.2</v>
      </c>
      <c r="AI4092" s="19"/>
      <c r="AJ4092" s="8"/>
      <c r="AK4092" s="8"/>
      <c r="AL4092" s="8"/>
      <c r="AM4092" s="8"/>
      <c r="AN4092" s="8"/>
      <c r="AO4092" s="8"/>
      <c r="AP4092" s="8"/>
      <c r="AQ4092" s="8"/>
      <c r="AR4092" s="8"/>
      <c r="AS4092" s="8"/>
      <c r="AT4092" s="8"/>
      <c r="AU4092" s="8"/>
      <c r="AV4092" s="8"/>
      <c r="AW4092" s="8"/>
      <c r="AX4092" s="8"/>
      <c r="AY4092" s="8"/>
      <c r="AZ4092" s="8"/>
      <c r="BA4092" s="8"/>
      <c r="BB4092" s="8"/>
      <c r="BC4092" s="8"/>
      <c r="BD4092" s="8"/>
      <c r="BE4092" s="8"/>
      <c r="BF4092" s="8"/>
      <c r="BG4092" s="8"/>
      <c r="BH4092" s="8"/>
      <c r="BI4092" s="8"/>
      <c r="BJ4092" s="8"/>
      <c r="BK4092" s="8"/>
      <c r="BL4092" s="8"/>
      <c r="BM4092" s="8"/>
      <c r="BN4092" s="8"/>
      <c r="BO4092" s="8"/>
      <c r="BP4092" s="8"/>
      <c r="BQ4092" s="8"/>
      <c r="BR4092" s="8"/>
      <c r="BS4092" s="8"/>
      <c r="BT4092" s="8"/>
      <c r="BU4092" s="8"/>
      <c r="BV4092" s="8"/>
      <c r="BW4092" s="8"/>
      <c r="BX4092" s="8"/>
      <c r="BY4092" s="8"/>
      <c r="BZ4092" s="8"/>
    </row>
    <row r="4093" ht="17" customHeight="1" spans="1:78">
      <c r="A4093" s="8" t="s">
        <v>1701</v>
      </c>
      <c r="B4093" s="8" t="s">
        <v>1702</v>
      </c>
      <c r="C4093" s="8" t="s">
        <v>1363</v>
      </c>
      <c r="D4093" s="8">
        <v>2013</v>
      </c>
      <c r="E4093" s="8">
        <v>11</v>
      </c>
      <c r="F4093" s="8">
        <v>2</v>
      </c>
      <c r="G4093" s="8" t="s">
        <v>1703</v>
      </c>
      <c r="H4093" s="8" t="s">
        <v>1704</v>
      </c>
      <c r="I4093" s="1">
        <v>-19.317</v>
      </c>
      <c r="J4093" s="1">
        <v>33.241</v>
      </c>
      <c r="K4093" s="1">
        <v>3</v>
      </c>
      <c r="L4093" s="8">
        <v>1085</v>
      </c>
      <c r="M4093" s="8">
        <v>21.6</v>
      </c>
      <c r="N4093" s="1">
        <v>1.4</v>
      </c>
      <c r="O4093" s="8">
        <v>5.5</v>
      </c>
      <c r="P4093" s="1">
        <f t="shared" si="355"/>
        <v>79.4</v>
      </c>
      <c r="Q4093" s="8">
        <v>6.7</v>
      </c>
      <c r="R4093" s="8">
        <v>13.9</v>
      </c>
      <c r="S4093" s="8" t="s">
        <v>1160</v>
      </c>
      <c r="T4093" s="1">
        <v>11.6</v>
      </c>
      <c r="U4093" s="3">
        <v>0.663</v>
      </c>
      <c r="V4093" s="1">
        <f t="shared" si="351"/>
        <v>17.4962292609351</v>
      </c>
      <c r="W4093" s="6" t="s">
        <v>1705</v>
      </c>
      <c r="X4093" s="8">
        <v>3</v>
      </c>
      <c r="Y4093" s="8" t="s">
        <v>1706</v>
      </c>
      <c r="Z4093" s="8"/>
      <c r="AA4093" s="8" t="s">
        <v>1707</v>
      </c>
      <c r="AB4093" s="8" t="s">
        <v>1708</v>
      </c>
      <c r="AC4093" s="1" t="s">
        <v>257</v>
      </c>
      <c r="AD4093" s="8">
        <v>23</v>
      </c>
      <c r="AE4093" s="35">
        <v>1400</v>
      </c>
      <c r="AF4093" s="1">
        <f t="shared" si="356"/>
        <v>140</v>
      </c>
      <c r="AG4093" s="35">
        <v>1344</v>
      </c>
      <c r="AH4093" s="1">
        <f t="shared" si="357"/>
        <v>134.4</v>
      </c>
      <c r="AI4093" s="19"/>
      <c r="AJ4093" s="8"/>
      <c r="AK4093" s="8"/>
      <c r="AL4093" s="8"/>
      <c r="AM4093" s="8"/>
      <c r="AN4093" s="8"/>
      <c r="AO4093" s="8"/>
      <c r="AP4093" s="8"/>
      <c r="AQ4093" s="8"/>
      <c r="AR4093" s="8"/>
      <c r="AS4093" s="8"/>
      <c r="AT4093" s="8"/>
      <c r="AU4093" s="8"/>
      <c r="AV4093" s="8"/>
      <c r="AW4093" s="8"/>
      <c r="AX4093" s="8"/>
      <c r="AY4093" s="8"/>
      <c r="AZ4093" s="8"/>
      <c r="BA4093" s="8"/>
      <c r="BB4093" s="8"/>
      <c r="BC4093" s="8"/>
      <c r="BD4093" s="8"/>
      <c r="BE4093" s="8"/>
      <c r="BF4093" s="8"/>
      <c r="BG4093" s="8"/>
      <c r="BH4093" s="8"/>
      <c r="BI4093" s="8"/>
      <c r="BJ4093" s="8"/>
      <c r="BK4093" s="8"/>
      <c r="BL4093" s="8"/>
      <c r="BM4093" s="8"/>
      <c r="BN4093" s="8"/>
      <c r="BO4093" s="8"/>
      <c r="BP4093" s="8"/>
      <c r="BQ4093" s="8"/>
      <c r="BR4093" s="8"/>
      <c r="BS4093" s="8"/>
      <c r="BT4093" s="8"/>
      <c r="BU4093" s="8"/>
      <c r="BV4093" s="8"/>
      <c r="BW4093" s="8"/>
      <c r="BX4093" s="8"/>
      <c r="BY4093" s="8"/>
      <c r="BZ4093" s="8"/>
    </row>
    <row r="4094" ht="17" customHeight="1" spans="1:78">
      <c r="A4094" s="8" t="s">
        <v>1701</v>
      </c>
      <c r="B4094" s="8" t="s">
        <v>1702</v>
      </c>
      <c r="C4094" s="8" t="s">
        <v>1363</v>
      </c>
      <c r="D4094" s="8">
        <v>2013</v>
      </c>
      <c r="E4094" s="8">
        <v>11</v>
      </c>
      <c r="F4094" s="8">
        <v>2</v>
      </c>
      <c r="G4094" s="8" t="s">
        <v>1703</v>
      </c>
      <c r="H4094" s="8" t="s">
        <v>1709</v>
      </c>
      <c r="I4094" s="1">
        <v>-17.573</v>
      </c>
      <c r="J4094" s="1">
        <v>33.654</v>
      </c>
      <c r="K4094" s="1">
        <v>2</v>
      </c>
      <c r="L4094" s="8">
        <v>960</v>
      </c>
      <c r="M4094" s="1">
        <v>21</v>
      </c>
      <c r="N4094" s="1">
        <v>1.37</v>
      </c>
      <c r="O4094" s="8">
        <v>6</v>
      </c>
      <c r="P4094" s="1">
        <f t="shared" si="355"/>
        <v>67.1</v>
      </c>
      <c r="Q4094" s="8">
        <v>11.2</v>
      </c>
      <c r="R4094" s="8">
        <v>21.7</v>
      </c>
      <c r="S4094" s="8" t="s">
        <v>409</v>
      </c>
      <c r="T4094" s="1">
        <v>10.3</v>
      </c>
      <c r="U4094" s="3">
        <v>0.799</v>
      </c>
      <c r="V4094" s="1">
        <f t="shared" si="351"/>
        <v>12.8911138923655</v>
      </c>
      <c r="W4094" s="6" t="s">
        <v>1710</v>
      </c>
      <c r="X4094" s="8">
        <v>3</v>
      </c>
      <c r="Y4094" s="8" t="s">
        <v>1706</v>
      </c>
      <c r="Z4094" s="8"/>
      <c r="AA4094" s="8" t="s">
        <v>1711</v>
      </c>
      <c r="AB4094" s="8" t="s">
        <v>1708</v>
      </c>
      <c r="AC4094" s="1" t="s">
        <v>257</v>
      </c>
      <c r="AD4094" s="8">
        <v>23</v>
      </c>
      <c r="AE4094" s="35">
        <v>5766</v>
      </c>
      <c r="AF4094" s="1">
        <f t="shared" si="356"/>
        <v>576.6</v>
      </c>
      <c r="AG4094" s="35">
        <v>1344</v>
      </c>
      <c r="AH4094" s="1">
        <f t="shared" si="357"/>
        <v>134.4</v>
      </c>
      <c r="AI4094" s="19"/>
      <c r="AJ4094" s="8"/>
      <c r="AK4094" s="8"/>
      <c r="AL4094" s="8"/>
      <c r="AM4094" s="8"/>
      <c r="AN4094" s="8"/>
      <c r="AO4094" s="8"/>
      <c r="AP4094" s="8"/>
      <c r="AQ4094" s="8"/>
      <c r="AR4094" s="8"/>
      <c r="AS4094" s="8"/>
      <c r="AT4094" s="8"/>
      <c r="AU4094" s="8"/>
      <c r="AV4094" s="8"/>
      <c r="AW4094" s="8"/>
      <c r="AX4094" s="8"/>
      <c r="AY4094" s="8"/>
      <c r="AZ4094" s="8"/>
      <c r="BA4094" s="8"/>
      <c r="BB4094" s="8"/>
      <c r="BC4094" s="8"/>
      <c r="BD4094" s="8"/>
      <c r="BE4094" s="8"/>
      <c r="BF4094" s="8"/>
      <c r="BG4094" s="8"/>
      <c r="BH4094" s="8"/>
      <c r="BI4094" s="8"/>
      <c r="BJ4094" s="8"/>
      <c r="BK4094" s="8"/>
      <c r="BL4094" s="8"/>
      <c r="BM4094" s="8"/>
      <c r="BN4094" s="8"/>
      <c r="BO4094" s="8"/>
      <c r="BP4094" s="8"/>
      <c r="BQ4094" s="8"/>
      <c r="BR4094" s="8"/>
      <c r="BS4094" s="8"/>
      <c r="BT4094" s="8"/>
      <c r="BU4094" s="8"/>
      <c r="BV4094" s="8"/>
      <c r="BW4094" s="8"/>
      <c r="BX4094" s="8"/>
      <c r="BY4094" s="8"/>
      <c r="BZ4094" s="8"/>
    </row>
    <row r="4095" ht="17" customHeight="1" spans="1:78">
      <c r="A4095" s="8" t="s">
        <v>1701</v>
      </c>
      <c r="B4095" s="8" t="s">
        <v>1702</v>
      </c>
      <c r="C4095" s="8" t="s">
        <v>1363</v>
      </c>
      <c r="D4095" s="8">
        <v>2013</v>
      </c>
      <c r="E4095" s="8">
        <v>11</v>
      </c>
      <c r="F4095" s="8">
        <v>2</v>
      </c>
      <c r="G4095" s="8" t="s">
        <v>1703</v>
      </c>
      <c r="H4095" s="8" t="s">
        <v>1704</v>
      </c>
      <c r="I4095" s="1">
        <v>-19.317</v>
      </c>
      <c r="J4095" s="1">
        <v>33.241</v>
      </c>
      <c r="K4095" s="1">
        <v>4</v>
      </c>
      <c r="L4095" s="8">
        <v>1085</v>
      </c>
      <c r="M4095" s="8">
        <v>21.6</v>
      </c>
      <c r="N4095" s="1">
        <v>1.4</v>
      </c>
      <c r="O4095" s="8">
        <v>5.5</v>
      </c>
      <c r="P4095" s="1">
        <f t="shared" si="355"/>
        <v>79.4</v>
      </c>
      <c r="Q4095" s="8">
        <v>6.7</v>
      </c>
      <c r="R4095" s="8">
        <v>13.9</v>
      </c>
      <c r="S4095" s="8" t="s">
        <v>1160</v>
      </c>
      <c r="T4095" s="1">
        <v>11.6</v>
      </c>
      <c r="U4095" s="3">
        <v>0.663</v>
      </c>
      <c r="V4095" s="1">
        <f t="shared" si="351"/>
        <v>17.4962292609351</v>
      </c>
      <c r="W4095" s="6" t="s">
        <v>1705</v>
      </c>
      <c r="X4095" s="8">
        <v>3</v>
      </c>
      <c r="Y4095" s="8" t="s">
        <v>1706</v>
      </c>
      <c r="Z4095" s="8"/>
      <c r="AA4095" s="8" t="s">
        <v>1707</v>
      </c>
      <c r="AB4095" s="8" t="s">
        <v>1708</v>
      </c>
      <c r="AC4095" s="1" t="s">
        <v>257</v>
      </c>
      <c r="AD4095" s="8">
        <v>23</v>
      </c>
      <c r="AE4095" s="35">
        <v>6432</v>
      </c>
      <c r="AF4095" s="1">
        <f t="shared" si="356"/>
        <v>643.2</v>
      </c>
      <c r="AG4095" s="35">
        <v>6402</v>
      </c>
      <c r="AH4095" s="1">
        <f t="shared" si="357"/>
        <v>640.2</v>
      </c>
      <c r="AI4095" s="19"/>
      <c r="AJ4095" s="8"/>
      <c r="AK4095" s="8"/>
      <c r="AL4095" s="8"/>
      <c r="AM4095" s="8"/>
      <c r="AN4095" s="8"/>
      <c r="AO4095" s="8"/>
      <c r="AP4095" s="8"/>
      <c r="AQ4095" s="8"/>
      <c r="AR4095" s="8"/>
      <c r="AS4095" s="8"/>
      <c r="AT4095" s="8"/>
      <c r="AU4095" s="8"/>
      <c r="AV4095" s="8"/>
      <c r="AW4095" s="8"/>
      <c r="AX4095" s="8"/>
      <c r="AY4095" s="8"/>
      <c r="AZ4095" s="8"/>
      <c r="BA4095" s="8"/>
      <c r="BB4095" s="8"/>
      <c r="BC4095" s="8"/>
      <c r="BD4095" s="8"/>
      <c r="BE4095" s="8"/>
      <c r="BF4095" s="8"/>
      <c r="BG4095" s="8"/>
      <c r="BH4095" s="8"/>
      <c r="BI4095" s="8"/>
      <c r="BJ4095" s="8"/>
      <c r="BK4095" s="8"/>
      <c r="BL4095" s="8"/>
      <c r="BM4095" s="8"/>
      <c r="BN4095" s="8"/>
      <c r="BO4095" s="8"/>
      <c r="BP4095" s="8"/>
      <c r="BQ4095" s="8"/>
      <c r="BR4095" s="8"/>
      <c r="BS4095" s="8"/>
      <c r="BT4095" s="8"/>
      <c r="BU4095" s="8"/>
      <c r="BV4095" s="8"/>
      <c r="BW4095" s="8"/>
      <c r="BX4095" s="8"/>
      <c r="BY4095" s="8"/>
      <c r="BZ4095" s="8"/>
    </row>
    <row r="4096" ht="17" customHeight="1" spans="1:78">
      <c r="A4096" s="8" t="s">
        <v>1701</v>
      </c>
      <c r="B4096" s="8" t="s">
        <v>1702</v>
      </c>
      <c r="C4096" s="8" t="s">
        <v>1363</v>
      </c>
      <c r="D4096" s="8">
        <v>2013</v>
      </c>
      <c r="E4096" s="8">
        <v>11</v>
      </c>
      <c r="F4096" s="8">
        <v>2</v>
      </c>
      <c r="G4096" s="8" t="s">
        <v>1703</v>
      </c>
      <c r="H4096" s="8" t="s">
        <v>1709</v>
      </c>
      <c r="I4096" s="1">
        <v>-13.973</v>
      </c>
      <c r="J4096" s="1">
        <v>33.654</v>
      </c>
      <c r="K4096" s="1">
        <v>3</v>
      </c>
      <c r="L4096" s="8">
        <v>960</v>
      </c>
      <c r="M4096" s="8">
        <v>21</v>
      </c>
      <c r="N4096" s="1">
        <v>1.38</v>
      </c>
      <c r="O4096" s="8">
        <v>5.9</v>
      </c>
      <c r="P4096" s="1">
        <f t="shared" si="355"/>
        <v>63.5</v>
      </c>
      <c r="Q4096" s="8">
        <v>13</v>
      </c>
      <c r="R4096" s="8">
        <v>23.5</v>
      </c>
      <c r="S4096" s="8" t="s">
        <v>409</v>
      </c>
      <c r="T4096" s="1">
        <v>16</v>
      </c>
      <c r="U4096" s="3">
        <v>1.241</v>
      </c>
      <c r="V4096" s="1">
        <f t="shared" si="351"/>
        <v>12.8928283642224</v>
      </c>
      <c r="W4096" s="6" t="s">
        <v>1712</v>
      </c>
      <c r="X4096" s="8">
        <v>3</v>
      </c>
      <c r="Y4096" s="8" t="s">
        <v>1706</v>
      </c>
      <c r="Z4096" s="8"/>
      <c r="AA4096" s="8" t="s">
        <v>1711</v>
      </c>
      <c r="AB4096" s="8" t="s">
        <v>1708</v>
      </c>
      <c r="AC4096" s="1" t="s">
        <v>257</v>
      </c>
      <c r="AD4096" s="8">
        <v>23</v>
      </c>
      <c r="AE4096" s="35">
        <v>8144</v>
      </c>
      <c r="AF4096" s="1">
        <f t="shared" si="356"/>
        <v>814.4</v>
      </c>
      <c r="AG4096" s="35">
        <v>6402</v>
      </c>
      <c r="AH4096" s="1">
        <f t="shared" si="357"/>
        <v>640.2</v>
      </c>
      <c r="AI4096" s="19"/>
      <c r="AJ4096" s="8"/>
      <c r="AK4096" s="8"/>
      <c r="AL4096" s="8"/>
      <c r="AM4096" s="8"/>
      <c r="AN4096" s="8"/>
      <c r="AO4096" s="8"/>
      <c r="AP4096" s="8"/>
      <c r="AQ4096" s="8"/>
      <c r="AR4096" s="8"/>
      <c r="AS4096" s="8"/>
      <c r="AT4096" s="8"/>
      <c r="AU4096" s="8"/>
      <c r="AV4096" s="8"/>
      <c r="AW4096" s="8"/>
      <c r="AX4096" s="8"/>
      <c r="AY4096" s="8"/>
      <c r="AZ4096" s="8"/>
      <c r="BA4096" s="8"/>
      <c r="BB4096" s="8"/>
      <c r="BC4096" s="8"/>
      <c r="BD4096" s="8"/>
      <c r="BE4096" s="8"/>
      <c r="BF4096" s="8"/>
      <c r="BG4096" s="8"/>
      <c r="BH4096" s="8"/>
      <c r="BI4096" s="8"/>
      <c r="BJ4096" s="8"/>
      <c r="BK4096" s="8"/>
      <c r="BL4096" s="8"/>
      <c r="BM4096" s="8"/>
      <c r="BN4096" s="8"/>
      <c r="BO4096" s="8"/>
      <c r="BP4096" s="8"/>
      <c r="BQ4096" s="8"/>
      <c r="BR4096" s="8"/>
      <c r="BS4096" s="8"/>
      <c r="BT4096" s="8"/>
      <c r="BU4096" s="8"/>
      <c r="BV4096" s="8"/>
      <c r="BW4096" s="8"/>
      <c r="BX4096" s="8"/>
      <c r="BY4096" s="8"/>
      <c r="BZ4096" s="8"/>
    </row>
    <row r="4097" ht="17" customHeight="1" spans="1:78">
      <c r="A4097" s="8" t="s">
        <v>1713</v>
      </c>
      <c r="B4097" s="8" t="s">
        <v>1714</v>
      </c>
      <c r="C4097" s="8" t="s">
        <v>282</v>
      </c>
      <c r="D4097" s="8">
        <v>2013</v>
      </c>
      <c r="E4097" s="8">
        <v>91</v>
      </c>
      <c r="F4097" s="8"/>
      <c r="G4097" s="8" t="s">
        <v>1715</v>
      </c>
      <c r="H4097" s="8" t="s">
        <v>1716</v>
      </c>
      <c r="I4097" s="1">
        <v>-20.38</v>
      </c>
      <c r="J4097" s="1">
        <v>28.5</v>
      </c>
      <c r="K4097" s="1">
        <v>2</v>
      </c>
      <c r="L4097" s="8">
        <v>573</v>
      </c>
      <c r="M4097" s="1">
        <v>18.6796667575836</v>
      </c>
      <c r="N4097" s="1">
        <v>1.57</v>
      </c>
      <c r="O4097" s="8">
        <v>7.5</v>
      </c>
      <c r="P4097" s="8">
        <v>38</v>
      </c>
      <c r="Q4097" s="8">
        <v>20</v>
      </c>
      <c r="R4097" s="8">
        <v>41</v>
      </c>
      <c r="S4097" s="8" t="s">
        <v>317</v>
      </c>
      <c r="T4097" s="8">
        <v>4.6</v>
      </c>
      <c r="U4097" s="3">
        <v>0.936</v>
      </c>
      <c r="V4097" s="1">
        <f t="shared" si="351"/>
        <v>4.91452991452991</v>
      </c>
      <c r="W4097" s="6" t="s">
        <v>1076</v>
      </c>
      <c r="X4097" s="8">
        <v>3</v>
      </c>
      <c r="Y4097" s="8" t="s">
        <v>1717</v>
      </c>
      <c r="Z4097" s="8"/>
      <c r="AA4097" s="8" t="s">
        <v>1718</v>
      </c>
      <c r="AB4097" s="8" t="s">
        <v>1719</v>
      </c>
      <c r="AC4097" s="1" t="s">
        <v>257</v>
      </c>
      <c r="AD4097" s="8">
        <v>32.9</v>
      </c>
      <c r="AE4097" s="35">
        <v>2277.32793522267</v>
      </c>
      <c r="AF4097" s="1">
        <f t="shared" si="356"/>
        <v>227.732793522267</v>
      </c>
      <c r="AG4097" s="35">
        <v>1238.86639676113</v>
      </c>
      <c r="AH4097" s="1">
        <f t="shared" si="357"/>
        <v>123.886639676113</v>
      </c>
      <c r="AI4097" s="19">
        <v>9.31818181818182</v>
      </c>
      <c r="AJ4097" s="3">
        <f t="shared" ref="AJ4097:AJ4106" si="358">AI4097*0.1</f>
        <v>0.931818181818182</v>
      </c>
      <c r="AK4097" s="19">
        <v>8.36363636363636</v>
      </c>
      <c r="AL4097" s="3">
        <f t="shared" ref="AL4097:AL4106" si="359">AK4097*0.1</f>
        <v>0.836363636363636</v>
      </c>
      <c r="AM4097" s="8"/>
      <c r="AN4097" s="8"/>
      <c r="AO4097" s="8"/>
      <c r="AP4097" s="8"/>
      <c r="AQ4097" s="8"/>
      <c r="AR4097" s="8"/>
      <c r="AS4097" s="8"/>
      <c r="AT4097" s="8"/>
      <c r="AU4097" s="8"/>
      <c r="AV4097" s="8"/>
      <c r="AW4097" s="8"/>
      <c r="AX4097" s="8"/>
      <c r="AY4097" s="8"/>
      <c r="AZ4097" s="8"/>
      <c r="BA4097" s="8"/>
      <c r="BB4097" s="8"/>
      <c r="BC4097" s="8"/>
      <c r="BD4097" s="8"/>
      <c r="BE4097" s="8"/>
      <c r="BF4097" s="8"/>
      <c r="BG4097" s="8"/>
      <c r="BH4097" s="8"/>
      <c r="BI4097" s="8">
        <v>1.57</v>
      </c>
      <c r="BJ4097" s="8">
        <v>1.55</v>
      </c>
      <c r="BK4097" s="8"/>
      <c r="BL4097" s="8"/>
      <c r="BM4097" s="8">
        <v>7.7</v>
      </c>
      <c r="BN4097" s="8">
        <v>9.8</v>
      </c>
      <c r="BO4097" s="8"/>
      <c r="BP4097" s="8"/>
      <c r="BQ4097" s="8"/>
      <c r="BR4097" s="8"/>
      <c r="BS4097" s="8"/>
      <c r="BT4097" s="8"/>
      <c r="BU4097" s="8"/>
      <c r="BV4097" s="8"/>
      <c r="BW4097" s="8"/>
      <c r="BX4097" s="8"/>
      <c r="BY4097" s="8"/>
      <c r="BZ4097" s="8"/>
    </row>
    <row r="4098" ht="17" customHeight="1" spans="1:78">
      <c r="A4098" s="8" t="s">
        <v>1713</v>
      </c>
      <c r="B4098" s="8" t="s">
        <v>1714</v>
      </c>
      <c r="C4098" s="8" t="s">
        <v>282</v>
      </c>
      <c r="D4098" s="8">
        <v>2013</v>
      </c>
      <c r="E4098" s="8">
        <v>91</v>
      </c>
      <c r="F4098" s="8"/>
      <c r="G4098" s="8" t="s">
        <v>1715</v>
      </c>
      <c r="H4098" s="8" t="s">
        <v>1716</v>
      </c>
      <c r="I4098" s="1">
        <v>-20.38</v>
      </c>
      <c r="J4098" s="1">
        <v>28.5</v>
      </c>
      <c r="K4098" s="1">
        <v>2</v>
      </c>
      <c r="L4098" s="8">
        <v>573</v>
      </c>
      <c r="M4098" s="1">
        <v>18.6796667575836</v>
      </c>
      <c r="N4098" s="1">
        <v>1.57</v>
      </c>
      <c r="O4098" s="8">
        <v>7.5</v>
      </c>
      <c r="P4098" s="8">
        <v>38</v>
      </c>
      <c r="Q4098" s="8">
        <v>20</v>
      </c>
      <c r="R4098" s="8">
        <v>41</v>
      </c>
      <c r="S4098" s="8" t="s">
        <v>317</v>
      </c>
      <c r="T4098" s="8">
        <v>4.6</v>
      </c>
      <c r="U4098" s="3">
        <v>0.936</v>
      </c>
      <c r="V4098" s="1">
        <f t="shared" si="351"/>
        <v>4.91452991452991</v>
      </c>
      <c r="W4098" s="6" t="s">
        <v>1076</v>
      </c>
      <c r="X4098" s="8">
        <v>3</v>
      </c>
      <c r="Y4098" s="8" t="s">
        <v>1720</v>
      </c>
      <c r="Z4098" s="8"/>
      <c r="AA4098" s="8" t="s">
        <v>1718</v>
      </c>
      <c r="AB4098" s="8" t="s">
        <v>1719</v>
      </c>
      <c r="AC4098" s="1" t="s">
        <v>257</v>
      </c>
      <c r="AD4098" s="8">
        <v>32.9</v>
      </c>
      <c r="AE4098" s="35">
        <v>2040.48582995951</v>
      </c>
      <c r="AF4098" s="1">
        <f t="shared" si="356"/>
        <v>204.048582995951</v>
      </c>
      <c r="AG4098" s="35">
        <v>1129.55465587045</v>
      </c>
      <c r="AH4098" s="1">
        <f t="shared" si="357"/>
        <v>112.955465587045</v>
      </c>
      <c r="AI4098" s="19">
        <v>9.31818181818182</v>
      </c>
      <c r="AJ4098" s="3">
        <f t="shared" si="358"/>
        <v>0.931818181818182</v>
      </c>
      <c r="AK4098" s="19">
        <v>8.36363636363636</v>
      </c>
      <c r="AL4098" s="3">
        <f t="shared" si="359"/>
        <v>0.836363636363636</v>
      </c>
      <c r="AM4098" s="8"/>
      <c r="AN4098" s="8"/>
      <c r="AO4098" s="8"/>
      <c r="AP4098" s="8"/>
      <c r="AQ4098" s="8"/>
      <c r="AR4098" s="8"/>
      <c r="AS4098" s="8"/>
      <c r="AT4098" s="8"/>
      <c r="AU4098" s="8"/>
      <c r="AV4098" s="8"/>
      <c r="AW4098" s="8"/>
      <c r="AX4098" s="8"/>
      <c r="AY4098" s="8"/>
      <c r="AZ4098" s="8"/>
      <c r="BA4098" s="8"/>
      <c r="BB4098" s="8"/>
      <c r="BC4098" s="8"/>
      <c r="BD4098" s="8"/>
      <c r="BE4098" s="8"/>
      <c r="BF4098" s="8"/>
      <c r="BG4098" s="8"/>
      <c r="BH4098" s="8"/>
      <c r="BI4098" s="8">
        <v>1.52</v>
      </c>
      <c r="BJ4098" s="8">
        <v>1.51</v>
      </c>
      <c r="BK4098" s="8"/>
      <c r="BL4098" s="8"/>
      <c r="BM4098" s="8">
        <v>13</v>
      </c>
      <c r="BN4098" s="8">
        <v>18</v>
      </c>
      <c r="BO4098" s="8"/>
      <c r="BP4098" s="8"/>
      <c r="BQ4098" s="8"/>
      <c r="BR4098" s="8"/>
      <c r="BS4098" s="8"/>
      <c r="BT4098" s="8"/>
      <c r="BU4098" s="8"/>
      <c r="BV4098" s="8"/>
      <c r="BW4098" s="8"/>
      <c r="BX4098" s="8"/>
      <c r="BY4098" s="8"/>
      <c r="BZ4098" s="8"/>
    </row>
    <row r="4099" ht="17" customHeight="1" spans="1:78">
      <c r="A4099" s="8" t="s">
        <v>1713</v>
      </c>
      <c r="B4099" s="8" t="s">
        <v>1714</v>
      </c>
      <c r="C4099" s="8" t="s">
        <v>282</v>
      </c>
      <c r="D4099" s="8">
        <v>2013</v>
      </c>
      <c r="E4099" s="8">
        <v>91</v>
      </c>
      <c r="F4099" s="8"/>
      <c r="G4099" s="8" t="s">
        <v>1715</v>
      </c>
      <c r="H4099" s="8" t="s">
        <v>1716</v>
      </c>
      <c r="I4099" s="1">
        <v>-20.38</v>
      </c>
      <c r="J4099" s="1">
        <v>28.5</v>
      </c>
      <c r="K4099" s="1">
        <v>2</v>
      </c>
      <c r="L4099" s="8">
        <v>573</v>
      </c>
      <c r="M4099" s="1">
        <v>18.6796667575836</v>
      </c>
      <c r="N4099" s="1">
        <v>1.57</v>
      </c>
      <c r="O4099" s="8">
        <v>7.5</v>
      </c>
      <c r="P4099" s="8">
        <v>38</v>
      </c>
      <c r="Q4099" s="8">
        <v>20</v>
      </c>
      <c r="R4099" s="8">
        <v>41</v>
      </c>
      <c r="S4099" s="8" t="s">
        <v>317</v>
      </c>
      <c r="T4099" s="8">
        <v>4.6</v>
      </c>
      <c r="U4099" s="3">
        <v>0.936</v>
      </c>
      <c r="V4099" s="1">
        <f t="shared" ref="V4099:V4162" si="360">T4099/U4099</f>
        <v>4.91452991452991</v>
      </c>
      <c r="W4099" s="6" t="s">
        <v>1076</v>
      </c>
      <c r="X4099" s="8">
        <v>3</v>
      </c>
      <c r="Y4099" s="8" t="s">
        <v>1721</v>
      </c>
      <c r="Z4099" s="8"/>
      <c r="AA4099" s="8" t="s">
        <v>1718</v>
      </c>
      <c r="AB4099" s="8" t="s">
        <v>1719</v>
      </c>
      <c r="AC4099" s="1" t="s">
        <v>257</v>
      </c>
      <c r="AD4099" s="8">
        <v>32.9</v>
      </c>
      <c r="AE4099" s="35">
        <v>2040.48582995951</v>
      </c>
      <c r="AF4099" s="1">
        <f t="shared" si="356"/>
        <v>204.048582995951</v>
      </c>
      <c r="AG4099" s="35">
        <v>1129.55465587045</v>
      </c>
      <c r="AH4099" s="1">
        <f t="shared" si="357"/>
        <v>112.955465587045</v>
      </c>
      <c r="AI4099" s="19">
        <v>9.31818181818182</v>
      </c>
      <c r="AJ4099" s="3">
        <f t="shared" si="358"/>
        <v>0.931818181818182</v>
      </c>
      <c r="AK4099" s="19">
        <v>8.36363636363636</v>
      </c>
      <c r="AL4099" s="3">
        <f t="shared" si="359"/>
        <v>0.836363636363636</v>
      </c>
      <c r="AM4099" s="8"/>
      <c r="AN4099" s="8"/>
      <c r="AO4099" s="8"/>
      <c r="AP4099" s="8"/>
      <c r="AQ4099" s="8"/>
      <c r="AR4099" s="8"/>
      <c r="AS4099" s="8"/>
      <c r="AT4099" s="8"/>
      <c r="AU4099" s="8"/>
      <c r="AV4099" s="8"/>
      <c r="AW4099" s="8"/>
      <c r="AX4099" s="8"/>
      <c r="AY4099" s="8"/>
      <c r="AZ4099" s="8"/>
      <c r="BA4099" s="8"/>
      <c r="BB4099" s="8"/>
      <c r="BC4099" s="8"/>
      <c r="BD4099" s="8"/>
      <c r="BE4099" s="8"/>
      <c r="BF4099" s="8"/>
      <c r="BG4099" s="8"/>
      <c r="BH4099" s="8"/>
      <c r="BI4099" s="8">
        <v>1.47</v>
      </c>
      <c r="BJ4099" s="8">
        <v>1.57</v>
      </c>
      <c r="BK4099" s="8"/>
      <c r="BL4099" s="8"/>
      <c r="BM4099" s="8"/>
      <c r="BN4099" s="8"/>
      <c r="BO4099" s="8"/>
      <c r="BP4099" s="8"/>
      <c r="BQ4099" s="8"/>
      <c r="BR4099" s="8"/>
      <c r="BS4099" s="8"/>
      <c r="BT4099" s="8"/>
      <c r="BU4099" s="8"/>
      <c r="BV4099" s="8"/>
      <c r="BW4099" s="8"/>
      <c r="BX4099" s="8"/>
      <c r="BY4099" s="8"/>
      <c r="BZ4099" s="8"/>
    </row>
    <row r="4100" ht="17" customHeight="1" spans="1:78">
      <c r="A4100" s="8" t="s">
        <v>1713</v>
      </c>
      <c r="B4100" s="8" t="s">
        <v>1714</v>
      </c>
      <c r="C4100" s="8" t="s">
        <v>282</v>
      </c>
      <c r="D4100" s="8">
        <v>2013</v>
      </c>
      <c r="E4100" s="8">
        <v>91</v>
      </c>
      <c r="F4100" s="8"/>
      <c r="G4100" s="8" t="s">
        <v>1715</v>
      </c>
      <c r="H4100" s="8" t="s">
        <v>1716</v>
      </c>
      <c r="I4100" s="1">
        <v>-20.38</v>
      </c>
      <c r="J4100" s="1">
        <v>28.5</v>
      </c>
      <c r="K4100" s="1">
        <v>2</v>
      </c>
      <c r="L4100" s="8">
        <v>573</v>
      </c>
      <c r="M4100" s="1">
        <v>18.6796667575836</v>
      </c>
      <c r="N4100" s="1">
        <v>1.57</v>
      </c>
      <c r="O4100" s="8">
        <v>7.5</v>
      </c>
      <c r="P4100" s="8">
        <v>38</v>
      </c>
      <c r="Q4100" s="8">
        <v>20</v>
      </c>
      <c r="R4100" s="8">
        <v>41</v>
      </c>
      <c r="S4100" s="8" t="s">
        <v>317</v>
      </c>
      <c r="T4100" s="8">
        <v>4.6</v>
      </c>
      <c r="U4100" s="3">
        <v>0.936</v>
      </c>
      <c r="V4100" s="1">
        <f t="shared" si="360"/>
        <v>4.91452991452991</v>
      </c>
      <c r="W4100" s="6" t="s">
        <v>1076</v>
      </c>
      <c r="X4100" s="8">
        <v>3</v>
      </c>
      <c r="Y4100" s="8" t="s">
        <v>1722</v>
      </c>
      <c r="Z4100" s="8"/>
      <c r="AA4100" s="8" t="s">
        <v>1718</v>
      </c>
      <c r="AB4100" s="8" t="s">
        <v>1719</v>
      </c>
      <c r="AC4100" s="1" t="s">
        <v>257</v>
      </c>
      <c r="AD4100" s="8">
        <v>32.9</v>
      </c>
      <c r="AE4100" s="35">
        <v>1639.67611336032</v>
      </c>
      <c r="AF4100" s="1">
        <f t="shared" si="356"/>
        <v>163.967611336032</v>
      </c>
      <c r="AG4100" s="35">
        <v>1002.02429149798</v>
      </c>
      <c r="AH4100" s="1">
        <f t="shared" si="357"/>
        <v>100.202429149798</v>
      </c>
      <c r="AI4100" s="19">
        <v>9.31818181818182</v>
      </c>
      <c r="AJ4100" s="3">
        <f t="shared" si="358"/>
        <v>0.931818181818182</v>
      </c>
      <c r="AK4100" s="19">
        <v>8.36363636363636</v>
      </c>
      <c r="AL4100" s="3">
        <f t="shared" si="359"/>
        <v>0.836363636363636</v>
      </c>
      <c r="AM4100" s="8"/>
      <c r="AN4100" s="8"/>
      <c r="AO4100" s="8"/>
      <c r="AP4100" s="8"/>
      <c r="AQ4100" s="8"/>
      <c r="AR4100" s="8"/>
      <c r="AS4100" s="8"/>
      <c r="AT4100" s="8"/>
      <c r="AU4100" s="8"/>
      <c r="AV4100" s="8"/>
      <c r="AW4100" s="8"/>
      <c r="AX4100" s="8"/>
      <c r="AY4100" s="8"/>
      <c r="AZ4100" s="8"/>
      <c r="BA4100" s="8"/>
      <c r="BB4100" s="8"/>
      <c r="BC4100" s="8"/>
      <c r="BD4100" s="8"/>
      <c r="BE4100" s="8"/>
      <c r="BF4100" s="8"/>
      <c r="BG4100" s="8"/>
      <c r="BH4100" s="8"/>
      <c r="BI4100" s="8">
        <v>1.48</v>
      </c>
      <c r="BJ4100" s="8">
        <v>1.55</v>
      </c>
      <c r="BK4100" s="8"/>
      <c r="BL4100" s="8"/>
      <c r="BM4100" s="8">
        <v>9.3</v>
      </c>
      <c r="BN4100" s="8">
        <v>6.6</v>
      </c>
      <c r="BO4100" s="8"/>
      <c r="BP4100" s="8"/>
      <c r="BQ4100" s="8"/>
      <c r="BR4100" s="8"/>
      <c r="BS4100" s="8"/>
      <c r="BT4100" s="8"/>
      <c r="BU4100" s="8"/>
      <c r="BV4100" s="8"/>
      <c r="BW4100" s="8"/>
      <c r="BX4100" s="8"/>
      <c r="BY4100" s="8"/>
      <c r="BZ4100" s="8"/>
    </row>
    <row r="4101" ht="17" customHeight="1" spans="1:78">
      <c r="A4101" s="8" t="s">
        <v>1713</v>
      </c>
      <c r="B4101" s="8" t="s">
        <v>1714</v>
      </c>
      <c r="C4101" s="8" t="s">
        <v>282</v>
      </c>
      <c r="D4101" s="8">
        <v>2013</v>
      </c>
      <c r="E4101" s="8">
        <v>91</v>
      </c>
      <c r="F4101" s="8"/>
      <c r="G4101" s="8" t="s">
        <v>1715</v>
      </c>
      <c r="H4101" s="8" t="s">
        <v>1716</v>
      </c>
      <c r="I4101" s="1">
        <v>-20.38</v>
      </c>
      <c r="J4101" s="1">
        <v>28.5</v>
      </c>
      <c r="K4101" s="1">
        <v>2</v>
      </c>
      <c r="L4101" s="8">
        <v>573</v>
      </c>
      <c r="M4101" s="1">
        <v>18.6796667575836</v>
      </c>
      <c r="N4101" s="1">
        <v>1.57</v>
      </c>
      <c r="O4101" s="8">
        <v>7.5</v>
      </c>
      <c r="P4101" s="8">
        <v>38</v>
      </c>
      <c r="Q4101" s="8">
        <v>20</v>
      </c>
      <c r="R4101" s="8">
        <v>41</v>
      </c>
      <c r="S4101" s="8" t="s">
        <v>317</v>
      </c>
      <c r="T4101" s="8">
        <v>4.6</v>
      </c>
      <c r="U4101" s="3">
        <v>0.936</v>
      </c>
      <c r="V4101" s="1">
        <f t="shared" si="360"/>
        <v>4.91452991452991</v>
      </c>
      <c r="W4101" s="6" t="s">
        <v>1076</v>
      </c>
      <c r="X4101" s="8">
        <v>3</v>
      </c>
      <c r="Y4101" s="8" t="s">
        <v>1723</v>
      </c>
      <c r="Z4101" s="8"/>
      <c r="AA4101" s="8" t="s">
        <v>1718</v>
      </c>
      <c r="AB4101" s="8" t="s">
        <v>1719</v>
      </c>
      <c r="AC4101" s="1" t="s">
        <v>257</v>
      </c>
      <c r="AD4101" s="8">
        <v>32.9</v>
      </c>
      <c r="AE4101" s="35">
        <v>1639.67611336032</v>
      </c>
      <c r="AF4101" s="1">
        <f t="shared" si="356"/>
        <v>163.967611336032</v>
      </c>
      <c r="AG4101" s="35">
        <v>1002.02429149798</v>
      </c>
      <c r="AH4101" s="1">
        <f t="shared" si="357"/>
        <v>100.202429149798</v>
      </c>
      <c r="AI4101" s="19">
        <v>9.31818181818182</v>
      </c>
      <c r="AJ4101" s="3">
        <f t="shared" si="358"/>
        <v>0.931818181818182</v>
      </c>
      <c r="AK4101" s="19">
        <v>8.36363636363636</v>
      </c>
      <c r="AL4101" s="3">
        <f t="shared" si="359"/>
        <v>0.836363636363636</v>
      </c>
      <c r="AM4101" s="8"/>
      <c r="AN4101" s="8"/>
      <c r="AO4101" s="8"/>
      <c r="AP4101" s="8"/>
      <c r="AQ4101" s="8"/>
      <c r="AR4101" s="8"/>
      <c r="AS4101" s="8"/>
      <c r="AT4101" s="8"/>
      <c r="AU4101" s="8"/>
      <c r="AV4101" s="8"/>
      <c r="AW4101" s="8"/>
      <c r="AX4101" s="8"/>
      <c r="AY4101" s="8"/>
      <c r="AZ4101" s="8"/>
      <c r="BA4101" s="8"/>
      <c r="BB4101" s="8"/>
      <c r="BC4101" s="8"/>
      <c r="BD4101" s="8"/>
      <c r="BE4101" s="8"/>
      <c r="BF4101" s="8"/>
      <c r="BG4101" s="8"/>
      <c r="BH4101" s="8"/>
      <c r="BI4101" s="8">
        <v>1.48</v>
      </c>
      <c r="BJ4101" s="8">
        <v>1.59</v>
      </c>
      <c r="BK4101" s="8"/>
      <c r="BL4101" s="8"/>
      <c r="BM4101" s="8"/>
      <c r="BN4101" s="8"/>
      <c r="BO4101" s="8"/>
      <c r="BP4101" s="8"/>
      <c r="BQ4101" s="8"/>
      <c r="BR4101" s="8"/>
      <c r="BS4101" s="8"/>
      <c r="BT4101" s="8"/>
      <c r="BU4101" s="8"/>
      <c r="BV4101" s="8"/>
      <c r="BW4101" s="8"/>
      <c r="BX4101" s="8"/>
      <c r="BY4101" s="8"/>
      <c r="BZ4101" s="8"/>
    </row>
    <row r="4102" ht="17" customHeight="1" spans="1:78">
      <c r="A4102" s="8" t="s">
        <v>1713</v>
      </c>
      <c r="B4102" s="8" t="s">
        <v>1714</v>
      </c>
      <c r="C4102" s="8" t="s">
        <v>282</v>
      </c>
      <c r="D4102" s="8">
        <v>2013</v>
      </c>
      <c r="E4102" s="8">
        <v>91</v>
      </c>
      <c r="F4102" s="8"/>
      <c r="G4102" s="8" t="s">
        <v>1715</v>
      </c>
      <c r="H4102" s="8" t="s">
        <v>1716</v>
      </c>
      <c r="I4102" s="1">
        <v>-20.38</v>
      </c>
      <c r="J4102" s="1">
        <v>28.5</v>
      </c>
      <c r="K4102" s="1">
        <v>3</v>
      </c>
      <c r="L4102" s="8">
        <v>573</v>
      </c>
      <c r="M4102" s="1">
        <v>18.6796667575836</v>
      </c>
      <c r="N4102" s="1">
        <v>1.57</v>
      </c>
      <c r="O4102" s="8">
        <v>7.5</v>
      </c>
      <c r="P4102" s="8">
        <v>38</v>
      </c>
      <c r="Q4102" s="8">
        <v>20</v>
      </c>
      <c r="R4102" s="8">
        <v>41</v>
      </c>
      <c r="S4102" s="8" t="s">
        <v>317</v>
      </c>
      <c r="T4102" s="8">
        <v>4.6</v>
      </c>
      <c r="U4102" s="3">
        <v>0.936</v>
      </c>
      <c r="V4102" s="1">
        <f t="shared" si="360"/>
        <v>4.91452991452991</v>
      </c>
      <c r="W4102" s="6" t="s">
        <v>1076</v>
      </c>
      <c r="X4102" s="8">
        <v>3</v>
      </c>
      <c r="Y4102" s="8" t="s">
        <v>1717</v>
      </c>
      <c r="Z4102" s="8"/>
      <c r="AA4102" s="8" t="s">
        <v>1724</v>
      </c>
      <c r="AB4102" s="8" t="s">
        <v>1719</v>
      </c>
      <c r="AC4102" s="1" t="s">
        <v>257</v>
      </c>
      <c r="AD4102" s="8">
        <v>32.9</v>
      </c>
      <c r="AE4102" s="35">
        <v>2769.23076923077</v>
      </c>
      <c r="AF4102" s="1">
        <f t="shared" si="356"/>
        <v>276.923076923077</v>
      </c>
      <c r="AG4102" s="35">
        <v>1238.86639676113</v>
      </c>
      <c r="AH4102" s="1">
        <f t="shared" si="357"/>
        <v>123.886639676113</v>
      </c>
      <c r="AI4102" s="19">
        <v>9.72727272727273</v>
      </c>
      <c r="AJ4102" s="3">
        <f t="shared" si="358"/>
        <v>0.972727272727273</v>
      </c>
      <c r="AK4102" s="19">
        <v>8.36363636363636</v>
      </c>
      <c r="AL4102" s="3">
        <f t="shared" si="359"/>
        <v>0.836363636363636</v>
      </c>
      <c r="AM4102" s="8"/>
      <c r="AN4102" s="8"/>
      <c r="AO4102" s="8"/>
      <c r="AP4102" s="8"/>
      <c r="AQ4102" s="8"/>
      <c r="AR4102" s="8"/>
      <c r="AS4102" s="8"/>
      <c r="AT4102" s="8"/>
      <c r="AU4102" s="8"/>
      <c r="AV4102" s="8"/>
      <c r="AW4102" s="8"/>
      <c r="AX4102" s="8"/>
      <c r="AY4102" s="8"/>
      <c r="AZ4102" s="8"/>
      <c r="BA4102" s="8"/>
      <c r="BB4102" s="8"/>
      <c r="BC4102" s="8"/>
      <c r="BD4102" s="8"/>
      <c r="BE4102" s="8"/>
      <c r="BF4102" s="8"/>
      <c r="BG4102" s="8"/>
      <c r="BH4102" s="8"/>
      <c r="BI4102" s="8">
        <v>1.5</v>
      </c>
      <c r="BJ4102" s="8">
        <v>1.55</v>
      </c>
      <c r="BK4102" s="8"/>
      <c r="BL4102" s="8"/>
      <c r="BM4102" s="8">
        <v>8.2</v>
      </c>
      <c r="BN4102" s="8">
        <v>9.8</v>
      </c>
      <c r="BO4102" s="8"/>
      <c r="BP4102" s="8"/>
      <c r="BQ4102" s="8"/>
      <c r="BR4102" s="8"/>
      <c r="BS4102" s="8"/>
      <c r="BT4102" s="8"/>
      <c r="BU4102" s="8"/>
      <c r="BV4102" s="8"/>
      <c r="BW4102" s="8"/>
      <c r="BX4102" s="8"/>
      <c r="BY4102" s="8"/>
      <c r="BZ4102" s="8"/>
    </row>
    <row r="4103" ht="17" customHeight="1" spans="1:78">
      <c r="A4103" s="8" t="s">
        <v>1713</v>
      </c>
      <c r="B4103" s="8" t="s">
        <v>1714</v>
      </c>
      <c r="C4103" s="8" t="s">
        <v>282</v>
      </c>
      <c r="D4103" s="8">
        <v>2013</v>
      </c>
      <c r="E4103" s="8">
        <v>91</v>
      </c>
      <c r="F4103" s="8"/>
      <c r="G4103" s="8" t="s">
        <v>1715</v>
      </c>
      <c r="H4103" s="8" t="s">
        <v>1716</v>
      </c>
      <c r="I4103" s="1">
        <v>-20.38</v>
      </c>
      <c r="J4103" s="1">
        <v>28.5</v>
      </c>
      <c r="K4103" s="1">
        <v>3</v>
      </c>
      <c r="L4103" s="8">
        <v>573</v>
      </c>
      <c r="M4103" s="1">
        <v>18.6796667575836</v>
      </c>
      <c r="N4103" s="1">
        <v>1.57</v>
      </c>
      <c r="O4103" s="8">
        <v>7.5</v>
      </c>
      <c r="P4103" s="8">
        <v>38</v>
      </c>
      <c r="Q4103" s="8">
        <v>20</v>
      </c>
      <c r="R4103" s="8">
        <v>41</v>
      </c>
      <c r="S4103" s="8" t="s">
        <v>317</v>
      </c>
      <c r="T4103" s="8">
        <v>4.6</v>
      </c>
      <c r="U4103" s="3">
        <v>0.936</v>
      </c>
      <c r="V4103" s="1">
        <f t="shared" si="360"/>
        <v>4.91452991452991</v>
      </c>
      <c r="W4103" s="6" t="s">
        <v>1076</v>
      </c>
      <c r="X4103" s="8">
        <v>3</v>
      </c>
      <c r="Y4103" s="8" t="s">
        <v>1720</v>
      </c>
      <c r="Z4103" s="8"/>
      <c r="AA4103" s="8" t="s">
        <v>1724</v>
      </c>
      <c r="AB4103" s="8" t="s">
        <v>1719</v>
      </c>
      <c r="AC4103" s="1" t="s">
        <v>257</v>
      </c>
      <c r="AD4103" s="8">
        <v>32.9</v>
      </c>
      <c r="AE4103" s="35">
        <v>2787.44939271255</v>
      </c>
      <c r="AF4103" s="1">
        <f t="shared" si="356"/>
        <v>278.744939271255</v>
      </c>
      <c r="AG4103" s="35">
        <v>1129.55465587045</v>
      </c>
      <c r="AH4103" s="1">
        <f t="shared" si="357"/>
        <v>112.955465587045</v>
      </c>
      <c r="AI4103" s="19">
        <v>9.72727272727273</v>
      </c>
      <c r="AJ4103" s="3">
        <f t="shared" si="358"/>
        <v>0.972727272727273</v>
      </c>
      <c r="AK4103" s="19">
        <v>8.36363636363636</v>
      </c>
      <c r="AL4103" s="3">
        <f t="shared" si="359"/>
        <v>0.836363636363636</v>
      </c>
      <c r="AM4103" s="8"/>
      <c r="AN4103" s="8"/>
      <c r="AO4103" s="8"/>
      <c r="AP4103" s="8"/>
      <c r="AQ4103" s="8"/>
      <c r="AR4103" s="8"/>
      <c r="AS4103" s="8"/>
      <c r="AT4103" s="8"/>
      <c r="AU4103" s="8"/>
      <c r="AV4103" s="8"/>
      <c r="AW4103" s="8"/>
      <c r="AX4103" s="8"/>
      <c r="AY4103" s="8"/>
      <c r="AZ4103" s="8"/>
      <c r="BA4103" s="8"/>
      <c r="BB4103" s="8"/>
      <c r="BC4103" s="8"/>
      <c r="BD4103" s="8"/>
      <c r="BE4103" s="8"/>
      <c r="BF4103" s="8"/>
      <c r="BG4103" s="8"/>
      <c r="BH4103" s="8"/>
      <c r="BI4103" s="8">
        <v>1.52</v>
      </c>
      <c r="BJ4103" s="8">
        <v>1.51</v>
      </c>
      <c r="BK4103" s="8"/>
      <c r="BL4103" s="8"/>
      <c r="BM4103" s="8">
        <v>11</v>
      </c>
      <c r="BN4103" s="8">
        <v>18</v>
      </c>
      <c r="BO4103" s="8"/>
      <c r="BP4103" s="8"/>
      <c r="BQ4103" s="8"/>
      <c r="BR4103" s="8"/>
      <c r="BS4103" s="8"/>
      <c r="BT4103" s="8"/>
      <c r="BU4103" s="8"/>
      <c r="BV4103" s="8"/>
      <c r="BW4103" s="8"/>
      <c r="BX4103" s="8"/>
      <c r="BY4103" s="8"/>
      <c r="BZ4103" s="8"/>
    </row>
    <row r="4104" ht="17" customHeight="1" spans="1:78">
      <c r="A4104" s="8" t="s">
        <v>1713</v>
      </c>
      <c r="B4104" s="8" t="s">
        <v>1714</v>
      </c>
      <c r="C4104" s="8" t="s">
        <v>282</v>
      </c>
      <c r="D4104" s="8">
        <v>2013</v>
      </c>
      <c r="E4104" s="8">
        <v>91</v>
      </c>
      <c r="F4104" s="8"/>
      <c r="G4104" s="8" t="s">
        <v>1715</v>
      </c>
      <c r="H4104" s="8" t="s">
        <v>1716</v>
      </c>
      <c r="I4104" s="1">
        <v>-20.38</v>
      </c>
      <c r="J4104" s="1">
        <v>28.5</v>
      </c>
      <c r="K4104" s="1">
        <v>3</v>
      </c>
      <c r="L4104" s="8">
        <v>573</v>
      </c>
      <c r="M4104" s="1">
        <v>18.6796667575836</v>
      </c>
      <c r="N4104" s="1">
        <v>1.57</v>
      </c>
      <c r="O4104" s="8">
        <v>7.5</v>
      </c>
      <c r="P4104" s="8">
        <v>38</v>
      </c>
      <c r="Q4104" s="8">
        <v>20</v>
      </c>
      <c r="R4104" s="8">
        <v>41</v>
      </c>
      <c r="S4104" s="8" t="s">
        <v>317</v>
      </c>
      <c r="T4104" s="8">
        <v>4.6</v>
      </c>
      <c r="U4104" s="3">
        <v>0.936</v>
      </c>
      <c r="V4104" s="1">
        <f t="shared" si="360"/>
        <v>4.91452991452991</v>
      </c>
      <c r="W4104" s="6" t="s">
        <v>1076</v>
      </c>
      <c r="X4104" s="8">
        <v>3</v>
      </c>
      <c r="Y4104" s="8" t="s">
        <v>1721</v>
      </c>
      <c r="Z4104" s="8"/>
      <c r="AA4104" s="8" t="s">
        <v>1724</v>
      </c>
      <c r="AB4104" s="8" t="s">
        <v>1719</v>
      </c>
      <c r="AC4104" s="1" t="s">
        <v>257</v>
      </c>
      <c r="AD4104" s="8">
        <v>32.9</v>
      </c>
      <c r="AE4104" s="35">
        <v>2787.44939271255</v>
      </c>
      <c r="AF4104" s="1">
        <f t="shared" si="356"/>
        <v>278.744939271255</v>
      </c>
      <c r="AG4104" s="35">
        <v>1129.55465587045</v>
      </c>
      <c r="AH4104" s="1">
        <f t="shared" si="357"/>
        <v>112.955465587045</v>
      </c>
      <c r="AI4104" s="19">
        <v>9.72727272727273</v>
      </c>
      <c r="AJ4104" s="3">
        <f t="shared" si="358"/>
        <v>0.972727272727273</v>
      </c>
      <c r="AK4104" s="19">
        <v>8.36363636363636</v>
      </c>
      <c r="AL4104" s="3">
        <f t="shared" si="359"/>
        <v>0.836363636363636</v>
      </c>
      <c r="AM4104" s="8"/>
      <c r="AN4104" s="8"/>
      <c r="AO4104" s="8"/>
      <c r="AP4104" s="8"/>
      <c r="AQ4104" s="8"/>
      <c r="AR4104" s="8"/>
      <c r="AS4104" s="8"/>
      <c r="AT4104" s="8"/>
      <c r="AU4104" s="8"/>
      <c r="AV4104" s="8"/>
      <c r="AW4104" s="8"/>
      <c r="AX4104" s="8"/>
      <c r="AY4104" s="8"/>
      <c r="AZ4104" s="8"/>
      <c r="BA4104" s="8"/>
      <c r="BB4104" s="8"/>
      <c r="BC4104" s="8"/>
      <c r="BD4104" s="8"/>
      <c r="BE4104" s="8"/>
      <c r="BF4104" s="8"/>
      <c r="BG4104" s="8"/>
      <c r="BH4104" s="8"/>
      <c r="BI4104" s="8">
        <v>1.44</v>
      </c>
      <c r="BJ4104" s="8">
        <v>1.57</v>
      </c>
      <c r="BK4104" s="8"/>
      <c r="BL4104" s="8"/>
      <c r="BM4104" s="8"/>
      <c r="BN4104" s="8"/>
      <c r="BO4104" s="8"/>
      <c r="BP4104" s="8"/>
      <c r="BQ4104" s="8"/>
      <c r="BR4104" s="8"/>
      <c r="BS4104" s="8"/>
      <c r="BT4104" s="8"/>
      <c r="BU4104" s="8"/>
      <c r="BV4104" s="8"/>
      <c r="BW4104" s="8"/>
      <c r="BX4104" s="8"/>
      <c r="BY4104" s="8"/>
      <c r="BZ4104" s="8"/>
    </row>
    <row r="4105" ht="17" customHeight="1" spans="1:78">
      <c r="A4105" s="8" t="s">
        <v>1713</v>
      </c>
      <c r="B4105" s="8" t="s">
        <v>1714</v>
      </c>
      <c r="C4105" s="8" t="s">
        <v>282</v>
      </c>
      <c r="D4105" s="8">
        <v>2013</v>
      </c>
      <c r="E4105" s="8">
        <v>91</v>
      </c>
      <c r="F4105" s="8"/>
      <c r="G4105" s="8" t="s">
        <v>1715</v>
      </c>
      <c r="H4105" s="8" t="s">
        <v>1716</v>
      </c>
      <c r="I4105" s="1">
        <v>-20.38</v>
      </c>
      <c r="J4105" s="1">
        <v>28.5</v>
      </c>
      <c r="K4105" s="1">
        <v>3</v>
      </c>
      <c r="L4105" s="8">
        <v>573</v>
      </c>
      <c r="M4105" s="1">
        <v>18.6796667575836</v>
      </c>
      <c r="N4105" s="1">
        <v>1.57</v>
      </c>
      <c r="O4105" s="8">
        <v>7.5</v>
      </c>
      <c r="P4105" s="8">
        <v>38</v>
      </c>
      <c r="Q4105" s="8">
        <v>20</v>
      </c>
      <c r="R4105" s="8">
        <v>41</v>
      </c>
      <c r="S4105" s="8" t="s">
        <v>317</v>
      </c>
      <c r="T4105" s="8">
        <v>4.6</v>
      </c>
      <c r="U4105" s="3">
        <v>0.936</v>
      </c>
      <c r="V4105" s="1">
        <f t="shared" si="360"/>
        <v>4.91452991452991</v>
      </c>
      <c r="W4105" s="6" t="s">
        <v>1076</v>
      </c>
      <c r="X4105" s="8">
        <v>3</v>
      </c>
      <c r="Y4105" s="8" t="s">
        <v>1722</v>
      </c>
      <c r="Z4105" s="8"/>
      <c r="AA4105" s="8" t="s">
        <v>1724</v>
      </c>
      <c r="AB4105" s="8" t="s">
        <v>1719</v>
      </c>
      <c r="AC4105" s="1" t="s">
        <v>257</v>
      </c>
      <c r="AD4105" s="8">
        <v>32.9</v>
      </c>
      <c r="AE4105" s="35">
        <v>3425.1012145749</v>
      </c>
      <c r="AF4105" s="1">
        <f t="shared" si="356"/>
        <v>342.51012145749</v>
      </c>
      <c r="AG4105" s="35">
        <v>1002.02429149798</v>
      </c>
      <c r="AH4105" s="1">
        <f t="shared" si="357"/>
        <v>100.202429149798</v>
      </c>
      <c r="AI4105" s="19">
        <v>9.72727272727273</v>
      </c>
      <c r="AJ4105" s="3">
        <f t="shared" si="358"/>
        <v>0.972727272727273</v>
      </c>
      <c r="AK4105" s="19">
        <v>8.36363636363636</v>
      </c>
      <c r="AL4105" s="3">
        <f t="shared" si="359"/>
        <v>0.836363636363636</v>
      </c>
      <c r="AM4105" s="8"/>
      <c r="AN4105" s="8"/>
      <c r="AO4105" s="8"/>
      <c r="AP4105" s="8"/>
      <c r="AQ4105" s="8"/>
      <c r="AR4105" s="8"/>
      <c r="AS4105" s="8"/>
      <c r="AT4105" s="8"/>
      <c r="AU4105" s="8"/>
      <c r="AV4105" s="8"/>
      <c r="AW4105" s="8"/>
      <c r="AX4105" s="8"/>
      <c r="AY4105" s="8"/>
      <c r="AZ4105" s="8"/>
      <c r="BA4105" s="8"/>
      <c r="BB4105" s="8"/>
      <c r="BC4105" s="8"/>
      <c r="BD4105" s="8"/>
      <c r="BE4105" s="8"/>
      <c r="BF4105" s="8"/>
      <c r="BG4105" s="8"/>
      <c r="BH4105" s="8"/>
      <c r="BI4105" s="8">
        <v>1.5</v>
      </c>
      <c r="BJ4105" s="8">
        <v>1.55</v>
      </c>
      <c r="BK4105" s="8"/>
      <c r="BL4105" s="8"/>
      <c r="BM4105" s="8">
        <v>12</v>
      </c>
      <c r="BN4105" s="8">
        <v>6.6</v>
      </c>
      <c r="BO4105" s="8"/>
      <c r="BP4105" s="8"/>
      <c r="BQ4105" s="8"/>
      <c r="BR4105" s="8"/>
      <c r="BS4105" s="8"/>
      <c r="BT4105" s="8"/>
      <c r="BU4105" s="8"/>
      <c r="BV4105" s="8"/>
      <c r="BW4105" s="8"/>
      <c r="BX4105" s="8"/>
      <c r="BY4105" s="8"/>
      <c r="BZ4105" s="8"/>
    </row>
    <row r="4106" ht="17" customHeight="1" spans="1:78">
      <c r="A4106" s="8" t="s">
        <v>1713</v>
      </c>
      <c r="B4106" s="8" t="s">
        <v>1714</v>
      </c>
      <c r="C4106" s="8" t="s">
        <v>282</v>
      </c>
      <c r="D4106" s="8">
        <v>2013</v>
      </c>
      <c r="E4106" s="8">
        <v>91</v>
      </c>
      <c r="F4106" s="8"/>
      <c r="G4106" s="8" t="s">
        <v>1715</v>
      </c>
      <c r="H4106" s="8" t="s">
        <v>1716</v>
      </c>
      <c r="I4106" s="1">
        <v>-20.38</v>
      </c>
      <c r="J4106" s="1">
        <v>28.5</v>
      </c>
      <c r="K4106" s="1">
        <v>3</v>
      </c>
      <c r="L4106" s="8">
        <v>573</v>
      </c>
      <c r="M4106" s="1">
        <v>18.6796667575836</v>
      </c>
      <c r="N4106" s="1">
        <v>1.57</v>
      </c>
      <c r="O4106" s="8">
        <v>7.5</v>
      </c>
      <c r="P4106" s="8">
        <v>38</v>
      </c>
      <c r="Q4106" s="8">
        <v>20</v>
      </c>
      <c r="R4106" s="8">
        <v>41</v>
      </c>
      <c r="S4106" s="8" t="s">
        <v>317</v>
      </c>
      <c r="T4106" s="8">
        <v>4.6</v>
      </c>
      <c r="U4106" s="3">
        <v>0.936</v>
      </c>
      <c r="V4106" s="1">
        <f t="shared" si="360"/>
        <v>4.91452991452991</v>
      </c>
      <c r="W4106" s="6" t="s">
        <v>1076</v>
      </c>
      <c r="X4106" s="8">
        <v>3</v>
      </c>
      <c r="Y4106" s="8" t="s">
        <v>1723</v>
      </c>
      <c r="Z4106" s="8"/>
      <c r="AA4106" s="8" t="s">
        <v>1724</v>
      </c>
      <c r="AB4106" s="8" t="s">
        <v>1719</v>
      </c>
      <c r="AC4106" s="1" t="s">
        <v>257</v>
      </c>
      <c r="AD4106" s="8">
        <v>32.9</v>
      </c>
      <c r="AE4106" s="35">
        <v>3425.1012145749</v>
      </c>
      <c r="AF4106" s="1">
        <f t="shared" si="356"/>
        <v>342.51012145749</v>
      </c>
      <c r="AG4106" s="35">
        <v>1002.02429149798</v>
      </c>
      <c r="AH4106" s="1">
        <f t="shared" si="357"/>
        <v>100.202429149798</v>
      </c>
      <c r="AI4106" s="19">
        <v>9.72727272727273</v>
      </c>
      <c r="AJ4106" s="3">
        <f t="shared" si="358"/>
        <v>0.972727272727273</v>
      </c>
      <c r="AK4106" s="19">
        <v>8.36363636363636</v>
      </c>
      <c r="AL4106" s="3">
        <f t="shared" si="359"/>
        <v>0.836363636363636</v>
      </c>
      <c r="AM4106" s="8"/>
      <c r="AN4106" s="8"/>
      <c r="AO4106" s="8"/>
      <c r="AP4106" s="8"/>
      <c r="AQ4106" s="8"/>
      <c r="AR4106" s="8"/>
      <c r="AS4106" s="8"/>
      <c r="AT4106" s="8"/>
      <c r="AU4106" s="8"/>
      <c r="AV4106" s="8"/>
      <c r="AW4106" s="8"/>
      <c r="AX4106" s="8"/>
      <c r="AY4106" s="8"/>
      <c r="AZ4106" s="8"/>
      <c r="BA4106" s="8"/>
      <c r="BB4106" s="8"/>
      <c r="BC4106" s="8"/>
      <c r="BD4106" s="8"/>
      <c r="BE4106" s="8"/>
      <c r="BF4106" s="8"/>
      <c r="BG4106" s="8"/>
      <c r="BH4106" s="8"/>
      <c r="BI4106" s="8">
        <v>1.48</v>
      </c>
      <c r="BJ4106" s="8">
        <v>1.59</v>
      </c>
      <c r="BK4106" s="8"/>
      <c r="BL4106" s="8"/>
      <c r="BM4106" s="8"/>
      <c r="BN4106" s="8"/>
      <c r="BO4106" s="8"/>
      <c r="BP4106" s="8"/>
      <c r="BQ4106" s="8"/>
      <c r="BR4106" s="8"/>
      <c r="BS4106" s="8"/>
      <c r="BT4106" s="8"/>
      <c r="BU4106" s="8"/>
      <c r="BV4106" s="8"/>
      <c r="BW4106" s="8"/>
      <c r="BX4106" s="8"/>
      <c r="BY4106" s="8"/>
      <c r="BZ4106" s="8"/>
    </row>
    <row r="4107" ht="17" hidden="1" customHeight="1" spans="1:78">
      <c r="A4107" s="8" t="s">
        <v>1713</v>
      </c>
      <c r="B4107" s="8" t="s">
        <v>1714</v>
      </c>
      <c r="C4107" s="8" t="s">
        <v>282</v>
      </c>
      <c r="D4107" s="8">
        <v>2013</v>
      </c>
      <c r="E4107" s="8">
        <v>91</v>
      </c>
      <c r="F4107" s="8"/>
      <c r="G4107" s="8" t="s">
        <v>1715</v>
      </c>
      <c r="H4107" s="8" t="s">
        <v>1716</v>
      </c>
      <c r="I4107" s="1">
        <v>-20.38</v>
      </c>
      <c r="J4107" s="1">
        <v>28.5</v>
      </c>
      <c r="K4107" s="1">
        <v>2</v>
      </c>
      <c r="L4107" s="8">
        <v>573</v>
      </c>
      <c r="M4107" s="1">
        <v>18.6796667575836</v>
      </c>
      <c r="N4107" s="1">
        <v>1.57</v>
      </c>
      <c r="O4107" s="8">
        <v>7.5</v>
      </c>
      <c r="P4107" s="8">
        <v>38</v>
      </c>
      <c r="Q4107" s="8">
        <v>20</v>
      </c>
      <c r="R4107" s="8">
        <v>41</v>
      </c>
      <c r="S4107" s="8" t="s">
        <v>317</v>
      </c>
      <c r="T4107" s="8">
        <v>4.6</v>
      </c>
      <c r="U4107" s="3">
        <v>0.936</v>
      </c>
      <c r="V4107" s="1">
        <f t="shared" si="360"/>
        <v>4.91452991452991</v>
      </c>
      <c r="W4107" s="6" t="s">
        <v>1076</v>
      </c>
      <c r="X4107" s="8">
        <v>3</v>
      </c>
      <c r="Y4107" s="8" t="s">
        <v>1717</v>
      </c>
      <c r="Z4107" s="8"/>
      <c r="AA4107" s="8" t="s">
        <v>1718</v>
      </c>
      <c r="AB4107" s="8" t="s">
        <v>1719</v>
      </c>
      <c r="AC4107" s="1" t="s">
        <v>257</v>
      </c>
      <c r="AD4107" s="8">
        <v>32.9</v>
      </c>
      <c r="AE4107" s="35"/>
      <c r="AF4107" s="8"/>
      <c r="AG4107" s="8"/>
      <c r="AH4107" s="8"/>
      <c r="AI4107" s="19"/>
      <c r="AJ4107" s="8"/>
      <c r="AK4107" s="8"/>
      <c r="AL4107" s="8"/>
      <c r="AM4107" s="8"/>
      <c r="AN4107" s="8"/>
      <c r="AO4107" s="8"/>
      <c r="AP4107" s="8"/>
      <c r="AQ4107" s="8"/>
      <c r="AR4107" s="8"/>
      <c r="AS4107" s="8"/>
      <c r="AT4107" s="8"/>
      <c r="AU4107" s="8"/>
      <c r="AV4107" s="8"/>
      <c r="AW4107" s="8"/>
      <c r="AX4107" s="8"/>
      <c r="AY4107" s="8"/>
      <c r="AZ4107" s="8"/>
      <c r="BA4107" s="8"/>
      <c r="BB4107" s="8"/>
      <c r="BC4107" s="8"/>
      <c r="BD4107" s="8"/>
      <c r="BE4107" s="8"/>
      <c r="BF4107" s="8"/>
      <c r="BG4107" s="8"/>
      <c r="BH4107" s="8"/>
      <c r="BI4107" s="8">
        <v>1.54</v>
      </c>
      <c r="BJ4107" s="8">
        <v>1.62</v>
      </c>
      <c r="BK4107" s="8"/>
      <c r="BL4107" s="8"/>
      <c r="BM4107" s="8">
        <v>11</v>
      </c>
      <c r="BN4107" s="8">
        <v>13</v>
      </c>
      <c r="BO4107" s="8"/>
      <c r="BP4107" s="8"/>
      <c r="BQ4107" s="8"/>
      <c r="BR4107" s="8"/>
      <c r="BS4107" s="8"/>
      <c r="BT4107" s="8"/>
      <c r="BU4107" s="8"/>
      <c r="BV4107" s="8"/>
      <c r="BW4107" s="8"/>
      <c r="BX4107" s="8"/>
      <c r="BY4107" s="8"/>
      <c r="BZ4107" s="8"/>
    </row>
    <row r="4108" ht="17" hidden="1" customHeight="1" spans="1:78">
      <c r="A4108" s="8" t="s">
        <v>1713</v>
      </c>
      <c r="B4108" s="8" t="s">
        <v>1714</v>
      </c>
      <c r="C4108" s="8" t="s">
        <v>282</v>
      </c>
      <c r="D4108" s="8">
        <v>2013</v>
      </c>
      <c r="E4108" s="8">
        <v>91</v>
      </c>
      <c r="F4108" s="8"/>
      <c r="G4108" s="8" t="s">
        <v>1715</v>
      </c>
      <c r="H4108" s="8" t="s">
        <v>1716</v>
      </c>
      <c r="I4108" s="1">
        <v>-20.38</v>
      </c>
      <c r="J4108" s="1">
        <v>28.5</v>
      </c>
      <c r="K4108" s="1">
        <v>2</v>
      </c>
      <c r="L4108" s="8">
        <v>573</v>
      </c>
      <c r="M4108" s="1">
        <v>18.6796667575836</v>
      </c>
      <c r="N4108" s="1">
        <v>1.57</v>
      </c>
      <c r="O4108" s="8">
        <v>7.5</v>
      </c>
      <c r="P4108" s="8">
        <v>38</v>
      </c>
      <c r="Q4108" s="8">
        <v>20</v>
      </c>
      <c r="R4108" s="8">
        <v>41</v>
      </c>
      <c r="S4108" s="8" t="s">
        <v>317</v>
      </c>
      <c r="T4108" s="8">
        <v>4.6</v>
      </c>
      <c r="U4108" s="3">
        <v>0.936</v>
      </c>
      <c r="V4108" s="1">
        <f t="shared" si="360"/>
        <v>4.91452991452991</v>
      </c>
      <c r="W4108" s="6" t="s">
        <v>1076</v>
      </c>
      <c r="X4108" s="8">
        <v>3</v>
      </c>
      <c r="Y4108" s="8" t="s">
        <v>1720</v>
      </c>
      <c r="Z4108" s="8"/>
      <c r="AA4108" s="8" t="s">
        <v>1718</v>
      </c>
      <c r="AB4108" s="8" t="s">
        <v>1719</v>
      </c>
      <c r="AC4108" s="1" t="s">
        <v>257</v>
      </c>
      <c r="AD4108" s="8">
        <v>32.9</v>
      </c>
      <c r="AE4108" s="35"/>
      <c r="AF4108" s="8"/>
      <c r="AG4108" s="8"/>
      <c r="AH4108" s="8"/>
      <c r="AI4108" s="19"/>
      <c r="AJ4108" s="8"/>
      <c r="AK4108" s="8"/>
      <c r="AL4108" s="8"/>
      <c r="AM4108" s="8"/>
      <c r="AN4108" s="8"/>
      <c r="AO4108" s="8"/>
      <c r="AP4108" s="8"/>
      <c r="AQ4108" s="8"/>
      <c r="AR4108" s="8"/>
      <c r="AS4108" s="8"/>
      <c r="AT4108" s="8"/>
      <c r="AU4108" s="8"/>
      <c r="AV4108" s="8"/>
      <c r="AW4108" s="8"/>
      <c r="AX4108" s="8"/>
      <c r="AY4108" s="8"/>
      <c r="AZ4108" s="8"/>
      <c r="BA4108" s="8"/>
      <c r="BB4108" s="8"/>
      <c r="BC4108" s="8"/>
      <c r="BD4108" s="8"/>
      <c r="BE4108" s="8"/>
      <c r="BF4108" s="8"/>
      <c r="BG4108" s="8"/>
      <c r="BH4108" s="8"/>
      <c r="BI4108" s="8">
        <v>1.54</v>
      </c>
      <c r="BJ4108" s="8">
        <v>1.54</v>
      </c>
      <c r="BK4108" s="8"/>
      <c r="BL4108" s="8"/>
      <c r="BM4108" s="8">
        <v>14</v>
      </c>
      <c r="BN4108" s="8">
        <v>15</v>
      </c>
      <c r="BO4108" s="8"/>
      <c r="BP4108" s="8"/>
      <c r="BQ4108" s="8"/>
      <c r="BR4108" s="8"/>
      <c r="BS4108" s="8"/>
      <c r="BT4108" s="8"/>
      <c r="BU4108" s="8"/>
      <c r="BV4108" s="8"/>
      <c r="BW4108" s="8"/>
      <c r="BX4108" s="8"/>
      <c r="BY4108" s="8"/>
      <c r="BZ4108" s="8"/>
    </row>
    <row r="4109" ht="17" hidden="1" customHeight="1" spans="1:78">
      <c r="A4109" s="8" t="s">
        <v>1713</v>
      </c>
      <c r="B4109" s="8" t="s">
        <v>1714</v>
      </c>
      <c r="C4109" s="8" t="s">
        <v>282</v>
      </c>
      <c r="D4109" s="8">
        <v>2013</v>
      </c>
      <c r="E4109" s="8">
        <v>91</v>
      </c>
      <c r="F4109" s="8"/>
      <c r="G4109" s="8" t="s">
        <v>1715</v>
      </c>
      <c r="H4109" s="8" t="s">
        <v>1716</v>
      </c>
      <c r="I4109" s="1">
        <v>-20.38</v>
      </c>
      <c r="J4109" s="1">
        <v>28.5</v>
      </c>
      <c r="K4109" s="1">
        <v>2</v>
      </c>
      <c r="L4109" s="8">
        <v>573</v>
      </c>
      <c r="M4109" s="1">
        <v>18.6796667575836</v>
      </c>
      <c r="N4109" s="1">
        <v>1.57</v>
      </c>
      <c r="O4109" s="8">
        <v>7.5</v>
      </c>
      <c r="P4109" s="8">
        <v>38</v>
      </c>
      <c r="Q4109" s="8">
        <v>20</v>
      </c>
      <c r="R4109" s="8">
        <v>41</v>
      </c>
      <c r="S4109" s="8" t="s">
        <v>317</v>
      </c>
      <c r="T4109" s="8">
        <v>4.6</v>
      </c>
      <c r="U4109" s="3">
        <v>0.936</v>
      </c>
      <c r="V4109" s="1">
        <f t="shared" si="360"/>
        <v>4.91452991452991</v>
      </c>
      <c r="W4109" s="6" t="s">
        <v>1076</v>
      </c>
      <c r="X4109" s="8">
        <v>3</v>
      </c>
      <c r="Y4109" s="8" t="s">
        <v>1721</v>
      </c>
      <c r="Z4109" s="8"/>
      <c r="AA4109" s="8" t="s">
        <v>1718</v>
      </c>
      <c r="AB4109" s="8" t="s">
        <v>1719</v>
      </c>
      <c r="AC4109" s="1" t="s">
        <v>257</v>
      </c>
      <c r="AD4109" s="8">
        <v>32.9</v>
      </c>
      <c r="AE4109" s="35"/>
      <c r="AF4109" s="8"/>
      <c r="AG4109" s="8"/>
      <c r="AH4109" s="8"/>
      <c r="AI4109" s="19"/>
      <c r="AJ4109" s="8"/>
      <c r="AK4109" s="8"/>
      <c r="AL4109" s="8"/>
      <c r="AM4109" s="8"/>
      <c r="AN4109" s="8"/>
      <c r="AO4109" s="8"/>
      <c r="AP4109" s="8"/>
      <c r="AQ4109" s="8"/>
      <c r="AR4109" s="8"/>
      <c r="AS4109" s="8"/>
      <c r="AT4109" s="8"/>
      <c r="AU4109" s="8"/>
      <c r="AV4109" s="8"/>
      <c r="AW4109" s="8"/>
      <c r="AX4109" s="8"/>
      <c r="AY4109" s="8"/>
      <c r="AZ4109" s="8"/>
      <c r="BA4109" s="8"/>
      <c r="BB4109" s="8"/>
      <c r="BC4109" s="8"/>
      <c r="BD4109" s="8"/>
      <c r="BE4109" s="8"/>
      <c r="BF4109" s="8"/>
      <c r="BG4109" s="8"/>
      <c r="BH4109" s="8"/>
      <c r="BI4109" s="8">
        <v>1.45</v>
      </c>
      <c r="BJ4109" s="8">
        <v>1.53</v>
      </c>
      <c r="BK4109" s="8"/>
      <c r="BL4109" s="8"/>
      <c r="BM4109" s="8"/>
      <c r="BN4109" s="8"/>
      <c r="BO4109" s="8"/>
      <c r="BP4109" s="8"/>
      <c r="BQ4109" s="8"/>
      <c r="BR4109" s="8"/>
      <c r="BS4109" s="8"/>
      <c r="BT4109" s="8"/>
      <c r="BU4109" s="8"/>
      <c r="BV4109" s="8"/>
      <c r="BW4109" s="8"/>
      <c r="BX4109" s="8"/>
      <c r="BY4109" s="8"/>
      <c r="BZ4109" s="8"/>
    </row>
    <row r="4110" ht="17" hidden="1" customHeight="1" spans="1:78">
      <c r="A4110" s="8" t="s">
        <v>1713</v>
      </c>
      <c r="B4110" s="8" t="s">
        <v>1714</v>
      </c>
      <c r="C4110" s="8" t="s">
        <v>282</v>
      </c>
      <c r="D4110" s="8">
        <v>2013</v>
      </c>
      <c r="E4110" s="8">
        <v>91</v>
      </c>
      <c r="F4110" s="8"/>
      <c r="G4110" s="8" t="s">
        <v>1715</v>
      </c>
      <c r="H4110" s="8" t="s">
        <v>1716</v>
      </c>
      <c r="I4110" s="1">
        <v>-20.38</v>
      </c>
      <c r="J4110" s="1">
        <v>28.5</v>
      </c>
      <c r="K4110" s="1">
        <v>2</v>
      </c>
      <c r="L4110" s="8">
        <v>573</v>
      </c>
      <c r="M4110" s="1">
        <v>18.6796667575836</v>
      </c>
      <c r="N4110" s="1">
        <v>1.57</v>
      </c>
      <c r="O4110" s="8">
        <v>7.5</v>
      </c>
      <c r="P4110" s="8">
        <v>38</v>
      </c>
      <c r="Q4110" s="8">
        <v>20</v>
      </c>
      <c r="R4110" s="8">
        <v>41</v>
      </c>
      <c r="S4110" s="8" t="s">
        <v>317</v>
      </c>
      <c r="T4110" s="8">
        <v>4.6</v>
      </c>
      <c r="U4110" s="3">
        <v>0.936</v>
      </c>
      <c r="V4110" s="1">
        <f t="shared" si="360"/>
        <v>4.91452991452991</v>
      </c>
      <c r="W4110" s="6" t="s">
        <v>1076</v>
      </c>
      <c r="X4110" s="8">
        <v>3</v>
      </c>
      <c r="Y4110" s="8" t="s">
        <v>1722</v>
      </c>
      <c r="Z4110" s="8"/>
      <c r="AA4110" s="8" t="s">
        <v>1718</v>
      </c>
      <c r="AB4110" s="8" t="s">
        <v>1719</v>
      </c>
      <c r="AC4110" s="1" t="s">
        <v>257</v>
      </c>
      <c r="AD4110" s="8">
        <v>32.9</v>
      </c>
      <c r="AE4110" s="35"/>
      <c r="AF4110" s="8"/>
      <c r="AG4110" s="8"/>
      <c r="AH4110" s="8"/>
      <c r="AI4110" s="19"/>
      <c r="AJ4110" s="8"/>
      <c r="AK4110" s="8"/>
      <c r="AL4110" s="8"/>
      <c r="AM4110" s="8"/>
      <c r="AN4110" s="8"/>
      <c r="AO4110" s="8"/>
      <c r="AP4110" s="8"/>
      <c r="AQ4110" s="8"/>
      <c r="AR4110" s="8"/>
      <c r="AS4110" s="8"/>
      <c r="AT4110" s="8"/>
      <c r="AU4110" s="8"/>
      <c r="AV4110" s="8"/>
      <c r="AW4110" s="8"/>
      <c r="AX4110" s="8"/>
      <c r="AY4110" s="8"/>
      <c r="AZ4110" s="8"/>
      <c r="BA4110" s="8"/>
      <c r="BB4110" s="8"/>
      <c r="BC4110" s="8"/>
      <c r="BD4110" s="8"/>
      <c r="BE4110" s="8"/>
      <c r="BF4110" s="8"/>
      <c r="BG4110" s="8"/>
      <c r="BH4110" s="8"/>
      <c r="BI4110" s="8">
        <v>1.51</v>
      </c>
      <c r="BJ4110" s="8">
        <v>1.59</v>
      </c>
      <c r="BK4110" s="8"/>
      <c r="BL4110" s="8"/>
      <c r="BM4110" s="8">
        <v>15</v>
      </c>
      <c r="BN4110" s="8">
        <v>10</v>
      </c>
      <c r="BO4110" s="8"/>
      <c r="BP4110" s="8"/>
      <c r="BQ4110" s="8"/>
      <c r="BR4110" s="8"/>
      <c r="BS4110" s="8"/>
      <c r="BT4110" s="8"/>
      <c r="BU4110" s="8"/>
      <c r="BV4110" s="8"/>
      <c r="BW4110" s="8"/>
      <c r="BX4110" s="8"/>
      <c r="BY4110" s="8"/>
      <c r="BZ4110" s="8"/>
    </row>
    <row r="4111" ht="17" hidden="1" customHeight="1" spans="1:78">
      <c r="A4111" s="8" t="s">
        <v>1713</v>
      </c>
      <c r="B4111" s="8" t="s">
        <v>1714</v>
      </c>
      <c r="C4111" s="8" t="s">
        <v>282</v>
      </c>
      <c r="D4111" s="8">
        <v>2013</v>
      </c>
      <c r="E4111" s="8">
        <v>91</v>
      </c>
      <c r="F4111" s="8"/>
      <c r="G4111" s="8" t="s">
        <v>1715</v>
      </c>
      <c r="H4111" s="8" t="s">
        <v>1716</v>
      </c>
      <c r="I4111" s="1">
        <v>-20.38</v>
      </c>
      <c r="J4111" s="1">
        <v>28.5</v>
      </c>
      <c r="K4111" s="1">
        <v>2</v>
      </c>
      <c r="L4111" s="8">
        <v>573</v>
      </c>
      <c r="M4111" s="1">
        <v>18.6796667575836</v>
      </c>
      <c r="N4111" s="1">
        <v>1.57</v>
      </c>
      <c r="O4111" s="8">
        <v>7.5</v>
      </c>
      <c r="P4111" s="8">
        <v>38</v>
      </c>
      <c r="Q4111" s="8">
        <v>20</v>
      </c>
      <c r="R4111" s="8">
        <v>41</v>
      </c>
      <c r="S4111" s="8" t="s">
        <v>317</v>
      </c>
      <c r="T4111" s="8">
        <v>4.6</v>
      </c>
      <c r="U4111" s="3">
        <v>0.936</v>
      </c>
      <c r="V4111" s="1">
        <f t="shared" si="360"/>
        <v>4.91452991452991</v>
      </c>
      <c r="W4111" s="6" t="s">
        <v>1076</v>
      </c>
      <c r="X4111" s="8">
        <v>3</v>
      </c>
      <c r="Y4111" s="8" t="s">
        <v>1723</v>
      </c>
      <c r="Z4111" s="8"/>
      <c r="AA4111" s="8" t="s">
        <v>1718</v>
      </c>
      <c r="AB4111" s="8" t="s">
        <v>1719</v>
      </c>
      <c r="AC4111" s="1" t="s">
        <v>257</v>
      </c>
      <c r="AD4111" s="8">
        <v>32.9</v>
      </c>
      <c r="AE4111" s="35"/>
      <c r="AF4111" s="8"/>
      <c r="AG4111" s="8"/>
      <c r="AH4111" s="8"/>
      <c r="AI4111" s="19"/>
      <c r="AJ4111" s="8"/>
      <c r="AK4111" s="8"/>
      <c r="AL4111" s="8"/>
      <c r="AM4111" s="8"/>
      <c r="AN4111" s="8"/>
      <c r="AO4111" s="8"/>
      <c r="AP4111" s="8"/>
      <c r="AQ4111" s="8"/>
      <c r="AR4111" s="8"/>
      <c r="AS4111" s="8"/>
      <c r="AT4111" s="8"/>
      <c r="AU4111" s="8"/>
      <c r="AV4111" s="8"/>
      <c r="AW4111" s="8"/>
      <c r="AX4111" s="8"/>
      <c r="AY4111" s="8"/>
      <c r="AZ4111" s="8"/>
      <c r="BA4111" s="8"/>
      <c r="BB4111" s="8"/>
      <c r="BC4111" s="8"/>
      <c r="BD4111" s="8"/>
      <c r="BE4111" s="8"/>
      <c r="BF4111" s="8"/>
      <c r="BG4111" s="8"/>
      <c r="BH4111" s="8"/>
      <c r="BI4111" s="8">
        <v>1.5</v>
      </c>
      <c r="BJ4111" s="8">
        <v>1.55</v>
      </c>
      <c r="BK4111" s="8"/>
      <c r="BL4111" s="8"/>
      <c r="BM4111" s="8"/>
      <c r="BN4111" s="8"/>
      <c r="BO4111" s="8"/>
      <c r="BP4111" s="8"/>
      <c r="BQ4111" s="8"/>
      <c r="BR4111" s="8"/>
      <c r="BS4111" s="8"/>
      <c r="BT4111" s="8"/>
      <c r="BU4111" s="8"/>
      <c r="BV4111" s="8"/>
      <c r="BW4111" s="8"/>
      <c r="BX4111" s="8"/>
      <c r="BY4111" s="8"/>
      <c r="BZ4111" s="8"/>
    </row>
    <row r="4112" ht="17" hidden="1" customHeight="1" spans="1:78">
      <c r="A4112" s="8" t="s">
        <v>1713</v>
      </c>
      <c r="B4112" s="8" t="s">
        <v>1714</v>
      </c>
      <c r="C4112" s="8" t="s">
        <v>282</v>
      </c>
      <c r="D4112" s="8">
        <v>2013</v>
      </c>
      <c r="E4112" s="8">
        <v>91</v>
      </c>
      <c r="F4112" s="8"/>
      <c r="G4112" s="8" t="s">
        <v>1715</v>
      </c>
      <c r="H4112" s="8" t="s">
        <v>1716</v>
      </c>
      <c r="I4112" s="1">
        <v>-20.38</v>
      </c>
      <c r="J4112" s="1">
        <v>28.5</v>
      </c>
      <c r="K4112" s="1">
        <v>3</v>
      </c>
      <c r="L4112" s="8">
        <v>573</v>
      </c>
      <c r="M4112" s="1">
        <v>18.6796667575836</v>
      </c>
      <c r="N4112" s="1">
        <v>1.57</v>
      </c>
      <c r="O4112" s="8">
        <v>7.5</v>
      </c>
      <c r="P4112" s="8">
        <v>38</v>
      </c>
      <c r="Q4112" s="8">
        <v>20</v>
      </c>
      <c r="R4112" s="8">
        <v>41</v>
      </c>
      <c r="S4112" s="8" t="s">
        <v>317</v>
      </c>
      <c r="T4112" s="8">
        <v>4.6</v>
      </c>
      <c r="U4112" s="3">
        <v>0.936</v>
      </c>
      <c r="V4112" s="1">
        <f t="shared" si="360"/>
        <v>4.91452991452991</v>
      </c>
      <c r="W4112" s="6" t="s">
        <v>1076</v>
      </c>
      <c r="X4112" s="8">
        <v>3</v>
      </c>
      <c r="Y4112" s="8" t="s">
        <v>1717</v>
      </c>
      <c r="Z4112" s="8"/>
      <c r="AA4112" s="8" t="s">
        <v>1724</v>
      </c>
      <c r="AB4112" s="8" t="s">
        <v>1719</v>
      </c>
      <c r="AC4112" s="1" t="s">
        <v>257</v>
      </c>
      <c r="AD4112" s="8">
        <v>32.9</v>
      </c>
      <c r="AE4112" s="35"/>
      <c r="AF4112" s="8"/>
      <c r="AG4112" s="8"/>
      <c r="AH4112" s="8"/>
      <c r="AI4112" s="19"/>
      <c r="AJ4112" s="8"/>
      <c r="AK4112" s="8"/>
      <c r="AL4112" s="8"/>
      <c r="AM4112" s="8"/>
      <c r="AN4112" s="8"/>
      <c r="AO4112" s="8"/>
      <c r="AP4112" s="8"/>
      <c r="AQ4112" s="8"/>
      <c r="AR4112" s="8"/>
      <c r="AS4112" s="8"/>
      <c r="AT4112" s="8"/>
      <c r="AU4112" s="8"/>
      <c r="AV4112" s="8"/>
      <c r="AW4112" s="8"/>
      <c r="AX4112" s="8"/>
      <c r="AY4112" s="8"/>
      <c r="AZ4112" s="8"/>
      <c r="BA4112" s="8"/>
      <c r="BB4112" s="8"/>
      <c r="BC4112" s="8"/>
      <c r="BD4112" s="8"/>
      <c r="BE4112" s="8"/>
      <c r="BF4112" s="8"/>
      <c r="BG4112" s="8"/>
      <c r="BH4112" s="8"/>
      <c r="BI4112" s="8">
        <v>1.48</v>
      </c>
      <c r="BJ4112" s="8">
        <v>1.62</v>
      </c>
      <c r="BK4112" s="8"/>
      <c r="BL4112" s="8"/>
      <c r="BM4112" s="8">
        <v>6.5</v>
      </c>
      <c r="BN4112" s="8">
        <v>13</v>
      </c>
      <c r="BO4112" s="8"/>
      <c r="BP4112" s="8"/>
      <c r="BQ4112" s="8"/>
      <c r="BR4112" s="8"/>
      <c r="BS4112" s="8"/>
      <c r="BT4112" s="8"/>
      <c r="BU4112" s="8"/>
      <c r="BV4112" s="8"/>
      <c r="BW4112" s="8"/>
      <c r="BX4112" s="8"/>
      <c r="BY4112" s="8"/>
      <c r="BZ4112" s="8"/>
    </row>
    <row r="4113" ht="17" hidden="1" customHeight="1" spans="1:78">
      <c r="A4113" s="8" t="s">
        <v>1713</v>
      </c>
      <c r="B4113" s="8" t="s">
        <v>1714</v>
      </c>
      <c r="C4113" s="8" t="s">
        <v>282</v>
      </c>
      <c r="D4113" s="8">
        <v>2013</v>
      </c>
      <c r="E4113" s="8">
        <v>91</v>
      </c>
      <c r="F4113" s="8"/>
      <c r="G4113" s="8" t="s">
        <v>1715</v>
      </c>
      <c r="H4113" s="8" t="s">
        <v>1716</v>
      </c>
      <c r="I4113" s="1">
        <v>-20.38</v>
      </c>
      <c r="J4113" s="1">
        <v>28.5</v>
      </c>
      <c r="K4113" s="1">
        <v>3</v>
      </c>
      <c r="L4113" s="8">
        <v>573</v>
      </c>
      <c r="M4113" s="1">
        <v>18.6796667575836</v>
      </c>
      <c r="N4113" s="1">
        <v>1.57</v>
      </c>
      <c r="O4113" s="8">
        <v>7.5</v>
      </c>
      <c r="P4113" s="8">
        <v>38</v>
      </c>
      <c r="Q4113" s="8">
        <v>20</v>
      </c>
      <c r="R4113" s="8">
        <v>41</v>
      </c>
      <c r="S4113" s="8" t="s">
        <v>317</v>
      </c>
      <c r="T4113" s="8">
        <v>4.6</v>
      </c>
      <c r="U4113" s="3">
        <v>0.936</v>
      </c>
      <c r="V4113" s="1">
        <f t="shared" si="360"/>
        <v>4.91452991452991</v>
      </c>
      <c r="W4113" s="6" t="s">
        <v>1076</v>
      </c>
      <c r="X4113" s="8">
        <v>3</v>
      </c>
      <c r="Y4113" s="8" t="s">
        <v>1720</v>
      </c>
      <c r="Z4113" s="8"/>
      <c r="AA4113" s="8" t="s">
        <v>1724</v>
      </c>
      <c r="AB4113" s="8" t="s">
        <v>1719</v>
      </c>
      <c r="AC4113" s="1" t="s">
        <v>257</v>
      </c>
      <c r="AD4113" s="8">
        <v>32.9</v>
      </c>
      <c r="AE4113" s="35"/>
      <c r="AF4113" s="8"/>
      <c r="AG4113" s="8"/>
      <c r="AH4113" s="8"/>
      <c r="AI4113" s="19"/>
      <c r="AJ4113" s="8"/>
      <c r="AK4113" s="8"/>
      <c r="AL4113" s="8"/>
      <c r="AM4113" s="8"/>
      <c r="AN4113" s="8"/>
      <c r="AO4113" s="8"/>
      <c r="AP4113" s="8"/>
      <c r="AQ4113" s="8"/>
      <c r="AR4113" s="8"/>
      <c r="AS4113" s="8"/>
      <c r="AT4113" s="8"/>
      <c r="AU4113" s="8"/>
      <c r="AV4113" s="8"/>
      <c r="AW4113" s="8"/>
      <c r="AX4113" s="8"/>
      <c r="AY4113" s="8"/>
      <c r="AZ4113" s="8"/>
      <c r="BA4113" s="8"/>
      <c r="BB4113" s="8"/>
      <c r="BC4113" s="8"/>
      <c r="BD4113" s="8"/>
      <c r="BE4113" s="8"/>
      <c r="BF4113" s="8"/>
      <c r="BG4113" s="8"/>
      <c r="BH4113" s="8"/>
      <c r="BI4113" s="8">
        <v>1.45</v>
      </c>
      <c r="BJ4113" s="8">
        <v>1.54</v>
      </c>
      <c r="BK4113" s="8"/>
      <c r="BL4113" s="8"/>
      <c r="BM4113" s="8">
        <v>16</v>
      </c>
      <c r="BN4113" s="8">
        <v>15</v>
      </c>
      <c r="BO4113" s="8"/>
      <c r="BP4113" s="8"/>
      <c r="BQ4113" s="8"/>
      <c r="BR4113" s="8"/>
      <c r="BS4113" s="8"/>
      <c r="BT4113" s="8"/>
      <c r="BU4113" s="8"/>
      <c r="BV4113" s="8"/>
      <c r="BW4113" s="8"/>
      <c r="BX4113" s="8"/>
      <c r="BY4113" s="8"/>
      <c r="BZ4113" s="8"/>
    </row>
    <row r="4114" ht="17" hidden="1" customHeight="1" spans="1:78">
      <c r="A4114" s="8" t="s">
        <v>1713</v>
      </c>
      <c r="B4114" s="8" t="s">
        <v>1714</v>
      </c>
      <c r="C4114" s="8" t="s">
        <v>282</v>
      </c>
      <c r="D4114" s="8">
        <v>2013</v>
      </c>
      <c r="E4114" s="8">
        <v>91</v>
      </c>
      <c r="F4114" s="8"/>
      <c r="G4114" s="8" t="s">
        <v>1715</v>
      </c>
      <c r="H4114" s="8" t="s">
        <v>1716</v>
      </c>
      <c r="I4114" s="1">
        <v>-20.38</v>
      </c>
      <c r="J4114" s="1">
        <v>28.5</v>
      </c>
      <c r="K4114" s="1">
        <v>3</v>
      </c>
      <c r="L4114" s="8">
        <v>573</v>
      </c>
      <c r="M4114" s="1">
        <v>18.6796667575836</v>
      </c>
      <c r="N4114" s="1">
        <v>1.57</v>
      </c>
      <c r="O4114" s="8">
        <v>7.5</v>
      </c>
      <c r="P4114" s="8">
        <v>38</v>
      </c>
      <c r="Q4114" s="8">
        <v>20</v>
      </c>
      <c r="R4114" s="8">
        <v>41</v>
      </c>
      <c r="S4114" s="8" t="s">
        <v>317</v>
      </c>
      <c r="T4114" s="8">
        <v>4.6</v>
      </c>
      <c r="U4114" s="3">
        <v>0.936</v>
      </c>
      <c r="V4114" s="1">
        <f t="shared" si="360"/>
        <v>4.91452991452991</v>
      </c>
      <c r="W4114" s="6" t="s">
        <v>1076</v>
      </c>
      <c r="X4114" s="8">
        <v>3</v>
      </c>
      <c r="Y4114" s="8" t="s">
        <v>1721</v>
      </c>
      <c r="Z4114" s="8"/>
      <c r="AA4114" s="8" t="s">
        <v>1724</v>
      </c>
      <c r="AB4114" s="8" t="s">
        <v>1719</v>
      </c>
      <c r="AC4114" s="1" t="s">
        <v>257</v>
      </c>
      <c r="AD4114" s="8">
        <v>32.9</v>
      </c>
      <c r="AE4114" s="35"/>
      <c r="AF4114" s="8"/>
      <c r="AG4114" s="8"/>
      <c r="AH4114" s="8"/>
      <c r="AI4114" s="19"/>
      <c r="AJ4114" s="8"/>
      <c r="AK4114" s="8"/>
      <c r="AL4114" s="8"/>
      <c r="AM4114" s="8"/>
      <c r="AN4114" s="8"/>
      <c r="AO4114" s="8"/>
      <c r="AP4114" s="8"/>
      <c r="AQ4114" s="8"/>
      <c r="AR4114" s="8"/>
      <c r="AS4114" s="8"/>
      <c r="AT4114" s="8"/>
      <c r="AU4114" s="8"/>
      <c r="AV4114" s="8"/>
      <c r="AW4114" s="8"/>
      <c r="AX4114" s="8"/>
      <c r="AY4114" s="8"/>
      <c r="AZ4114" s="8"/>
      <c r="BA4114" s="8"/>
      <c r="BB4114" s="8"/>
      <c r="BC4114" s="8"/>
      <c r="BD4114" s="8"/>
      <c r="BE4114" s="8"/>
      <c r="BF4114" s="8"/>
      <c r="BG4114" s="8"/>
      <c r="BH4114" s="8"/>
      <c r="BI4114" s="8">
        <v>1.43</v>
      </c>
      <c r="BJ4114" s="8">
        <v>1.53</v>
      </c>
      <c r="BK4114" s="8"/>
      <c r="BL4114" s="8"/>
      <c r="BM4114" s="8"/>
      <c r="BN4114" s="8"/>
      <c r="BO4114" s="8"/>
      <c r="BP4114" s="8"/>
      <c r="BQ4114" s="8"/>
      <c r="BR4114" s="8"/>
      <c r="BS4114" s="8"/>
      <c r="BT4114" s="8"/>
      <c r="BU4114" s="8"/>
      <c r="BV4114" s="8"/>
      <c r="BW4114" s="8"/>
      <c r="BX4114" s="8"/>
      <c r="BY4114" s="8"/>
      <c r="BZ4114" s="8"/>
    </row>
    <row r="4115" ht="17" hidden="1" customHeight="1" spans="1:78">
      <c r="A4115" s="8" t="s">
        <v>1713</v>
      </c>
      <c r="B4115" s="8" t="s">
        <v>1714</v>
      </c>
      <c r="C4115" s="8" t="s">
        <v>282</v>
      </c>
      <c r="D4115" s="8">
        <v>2013</v>
      </c>
      <c r="E4115" s="8">
        <v>91</v>
      </c>
      <c r="F4115" s="8"/>
      <c r="G4115" s="8" t="s">
        <v>1715</v>
      </c>
      <c r="H4115" s="8" t="s">
        <v>1716</v>
      </c>
      <c r="I4115" s="1">
        <v>-20.38</v>
      </c>
      <c r="J4115" s="1">
        <v>28.5</v>
      </c>
      <c r="K4115" s="1">
        <v>3</v>
      </c>
      <c r="L4115" s="8">
        <v>573</v>
      </c>
      <c r="M4115" s="1">
        <v>18.6796667575836</v>
      </c>
      <c r="N4115" s="1">
        <v>1.57</v>
      </c>
      <c r="O4115" s="8">
        <v>7.5</v>
      </c>
      <c r="P4115" s="8">
        <v>38</v>
      </c>
      <c r="Q4115" s="8">
        <v>20</v>
      </c>
      <c r="R4115" s="8">
        <v>41</v>
      </c>
      <c r="S4115" s="8" t="s">
        <v>317</v>
      </c>
      <c r="T4115" s="8">
        <v>4.6</v>
      </c>
      <c r="U4115" s="3">
        <v>0.936</v>
      </c>
      <c r="V4115" s="1">
        <f t="shared" si="360"/>
        <v>4.91452991452991</v>
      </c>
      <c r="W4115" s="6" t="s">
        <v>1076</v>
      </c>
      <c r="X4115" s="8">
        <v>3</v>
      </c>
      <c r="Y4115" s="8" t="s">
        <v>1722</v>
      </c>
      <c r="Z4115" s="8"/>
      <c r="AA4115" s="8" t="s">
        <v>1724</v>
      </c>
      <c r="AB4115" s="8" t="s">
        <v>1719</v>
      </c>
      <c r="AC4115" s="1" t="s">
        <v>257</v>
      </c>
      <c r="AD4115" s="8">
        <v>32.9</v>
      </c>
      <c r="AE4115" s="35"/>
      <c r="AF4115" s="8"/>
      <c r="AG4115" s="8"/>
      <c r="AH4115" s="8"/>
      <c r="AI4115" s="19"/>
      <c r="AJ4115" s="8"/>
      <c r="AK4115" s="8"/>
      <c r="AL4115" s="8"/>
      <c r="AM4115" s="8"/>
      <c r="AN4115" s="8"/>
      <c r="AO4115" s="8"/>
      <c r="AP4115" s="8"/>
      <c r="AQ4115" s="8"/>
      <c r="AR4115" s="8"/>
      <c r="AS4115" s="8"/>
      <c r="AT4115" s="8"/>
      <c r="AU4115" s="8"/>
      <c r="AV4115" s="8"/>
      <c r="AW4115" s="8"/>
      <c r="AX4115" s="8"/>
      <c r="AY4115" s="8"/>
      <c r="AZ4115" s="8"/>
      <c r="BA4115" s="8"/>
      <c r="BB4115" s="8"/>
      <c r="BC4115" s="8"/>
      <c r="BD4115" s="8"/>
      <c r="BE4115" s="8"/>
      <c r="BF4115" s="8"/>
      <c r="BG4115" s="8"/>
      <c r="BH4115" s="8"/>
      <c r="BI4115" s="8">
        <v>1.49</v>
      </c>
      <c r="BJ4115" s="8">
        <v>1.59</v>
      </c>
      <c r="BK4115" s="8"/>
      <c r="BL4115" s="8"/>
      <c r="BM4115" s="8">
        <v>6.4</v>
      </c>
      <c r="BN4115" s="8">
        <v>10</v>
      </c>
      <c r="BO4115" s="8"/>
      <c r="BP4115" s="8"/>
      <c r="BQ4115" s="8"/>
      <c r="BR4115" s="8"/>
      <c r="BS4115" s="8"/>
      <c r="BT4115" s="8"/>
      <c r="BU4115" s="8"/>
      <c r="BV4115" s="8"/>
      <c r="BW4115" s="8"/>
      <c r="BX4115" s="8"/>
      <c r="BY4115" s="8"/>
      <c r="BZ4115" s="8"/>
    </row>
    <row r="4116" ht="17" hidden="1" customHeight="1" spans="1:78">
      <c r="A4116" s="8" t="s">
        <v>1713</v>
      </c>
      <c r="B4116" s="8" t="s">
        <v>1714</v>
      </c>
      <c r="C4116" s="8" t="s">
        <v>282</v>
      </c>
      <c r="D4116" s="8">
        <v>2013</v>
      </c>
      <c r="E4116" s="8">
        <v>91</v>
      </c>
      <c r="F4116" s="8"/>
      <c r="G4116" s="8" t="s">
        <v>1715</v>
      </c>
      <c r="H4116" s="8" t="s">
        <v>1716</v>
      </c>
      <c r="I4116" s="1">
        <v>-20.38</v>
      </c>
      <c r="J4116" s="1">
        <v>28.5</v>
      </c>
      <c r="K4116" s="1">
        <v>3</v>
      </c>
      <c r="L4116" s="8">
        <v>573</v>
      </c>
      <c r="M4116" s="1">
        <v>18.6796667575836</v>
      </c>
      <c r="N4116" s="1">
        <v>1.57</v>
      </c>
      <c r="O4116" s="8">
        <v>7.5</v>
      </c>
      <c r="P4116" s="8">
        <v>38</v>
      </c>
      <c r="Q4116" s="8">
        <v>20</v>
      </c>
      <c r="R4116" s="8">
        <v>41</v>
      </c>
      <c r="S4116" s="8" t="s">
        <v>317</v>
      </c>
      <c r="T4116" s="8">
        <v>4.6</v>
      </c>
      <c r="U4116" s="3">
        <v>0.936</v>
      </c>
      <c r="V4116" s="1">
        <f t="shared" si="360"/>
        <v>4.91452991452991</v>
      </c>
      <c r="W4116" s="6" t="s">
        <v>1076</v>
      </c>
      <c r="X4116" s="8">
        <v>3</v>
      </c>
      <c r="Y4116" s="8" t="s">
        <v>1723</v>
      </c>
      <c r="Z4116" s="8"/>
      <c r="AA4116" s="8" t="s">
        <v>1724</v>
      </c>
      <c r="AB4116" s="8" t="s">
        <v>1719</v>
      </c>
      <c r="AC4116" s="1" t="s">
        <v>257</v>
      </c>
      <c r="AD4116" s="8">
        <v>32.9</v>
      </c>
      <c r="AE4116" s="35"/>
      <c r="AF4116" s="8"/>
      <c r="AG4116" s="8"/>
      <c r="AH4116" s="8"/>
      <c r="AI4116" s="19"/>
      <c r="AJ4116" s="8"/>
      <c r="AK4116" s="8"/>
      <c r="AL4116" s="8"/>
      <c r="AM4116" s="8"/>
      <c r="AN4116" s="8"/>
      <c r="AO4116" s="8"/>
      <c r="AP4116" s="8"/>
      <c r="AQ4116" s="8"/>
      <c r="AR4116" s="8"/>
      <c r="AS4116" s="8"/>
      <c r="AT4116" s="8"/>
      <c r="AU4116" s="8"/>
      <c r="AV4116" s="8"/>
      <c r="AW4116" s="8"/>
      <c r="AX4116" s="8"/>
      <c r="AY4116" s="8"/>
      <c r="AZ4116" s="8"/>
      <c r="BA4116" s="8"/>
      <c r="BB4116" s="8"/>
      <c r="BC4116" s="8"/>
      <c r="BD4116" s="8"/>
      <c r="BE4116" s="8"/>
      <c r="BF4116" s="8"/>
      <c r="BG4116" s="8"/>
      <c r="BH4116" s="8"/>
      <c r="BI4116" s="8">
        <v>1.46</v>
      </c>
      <c r="BJ4116" s="8">
        <v>1.55</v>
      </c>
      <c r="BK4116" s="8"/>
      <c r="BL4116" s="8"/>
      <c r="BM4116" s="8"/>
      <c r="BN4116" s="8"/>
      <c r="BO4116" s="8"/>
      <c r="BP4116" s="8"/>
      <c r="BQ4116" s="8"/>
      <c r="BR4116" s="8"/>
      <c r="BS4116" s="8"/>
      <c r="BT4116" s="8"/>
      <c r="BU4116" s="8"/>
      <c r="BV4116" s="8"/>
      <c r="BW4116" s="8"/>
      <c r="BX4116" s="8"/>
      <c r="BY4116" s="8"/>
      <c r="BZ4116" s="8"/>
    </row>
    <row r="4117" ht="17" hidden="1" customHeight="1" spans="1:78">
      <c r="A4117" s="8" t="s">
        <v>1713</v>
      </c>
      <c r="B4117" s="8" t="s">
        <v>1714</v>
      </c>
      <c r="C4117" s="8" t="s">
        <v>282</v>
      </c>
      <c r="D4117" s="8">
        <v>2013</v>
      </c>
      <c r="E4117" s="8">
        <v>91</v>
      </c>
      <c r="F4117" s="8"/>
      <c r="G4117" s="8" t="s">
        <v>1715</v>
      </c>
      <c r="H4117" s="8" t="s">
        <v>1716</v>
      </c>
      <c r="I4117" s="1">
        <v>-20.38</v>
      </c>
      <c r="J4117" s="1">
        <v>28.5</v>
      </c>
      <c r="K4117" s="1">
        <v>2</v>
      </c>
      <c r="L4117" s="8">
        <v>573</v>
      </c>
      <c r="M4117" s="1">
        <v>18.6796667575836</v>
      </c>
      <c r="N4117" s="1">
        <v>1.57</v>
      </c>
      <c r="O4117" s="8">
        <v>7.5</v>
      </c>
      <c r="P4117" s="8">
        <v>38</v>
      </c>
      <c r="Q4117" s="8">
        <v>20</v>
      </c>
      <c r="R4117" s="8">
        <v>41</v>
      </c>
      <c r="S4117" s="8" t="s">
        <v>317</v>
      </c>
      <c r="T4117" s="8">
        <v>4.6</v>
      </c>
      <c r="U4117" s="3">
        <v>0.936</v>
      </c>
      <c r="V4117" s="1">
        <f t="shared" si="360"/>
        <v>4.91452991452991</v>
      </c>
      <c r="W4117" s="6" t="s">
        <v>1076</v>
      </c>
      <c r="X4117" s="8">
        <v>3</v>
      </c>
      <c r="Y4117" s="8" t="s">
        <v>1717</v>
      </c>
      <c r="Z4117" s="8"/>
      <c r="AA4117" s="8" t="s">
        <v>1718</v>
      </c>
      <c r="AB4117" s="8" t="s">
        <v>1719</v>
      </c>
      <c r="AC4117" s="1" t="s">
        <v>257</v>
      </c>
      <c r="AD4117" s="8">
        <v>32.9</v>
      </c>
      <c r="AE4117" s="35"/>
      <c r="AF4117" s="8"/>
      <c r="AG4117" s="8"/>
      <c r="AH4117" s="8"/>
      <c r="AI4117" s="19"/>
      <c r="AJ4117" s="8"/>
      <c r="AK4117" s="8"/>
      <c r="AL4117" s="8"/>
      <c r="AM4117" s="8"/>
      <c r="AN4117" s="8"/>
      <c r="AO4117" s="8"/>
      <c r="AP4117" s="8"/>
      <c r="AQ4117" s="8"/>
      <c r="AR4117" s="8"/>
      <c r="AS4117" s="8"/>
      <c r="AT4117" s="8"/>
      <c r="AU4117" s="8"/>
      <c r="AV4117" s="8"/>
      <c r="AW4117" s="8"/>
      <c r="AX4117" s="8"/>
      <c r="AY4117" s="8"/>
      <c r="AZ4117" s="8"/>
      <c r="BA4117" s="8"/>
      <c r="BB4117" s="8"/>
      <c r="BC4117" s="8"/>
      <c r="BD4117" s="8"/>
      <c r="BE4117" s="8"/>
      <c r="BF4117" s="8"/>
      <c r="BG4117" s="8"/>
      <c r="BH4117" s="8"/>
      <c r="BI4117" s="8">
        <v>1.51</v>
      </c>
      <c r="BJ4117" s="8">
        <v>1.66</v>
      </c>
      <c r="BK4117" s="8"/>
      <c r="BL4117" s="8"/>
      <c r="BM4117" s="8">
        <v>6.1</v>
      </c>
      <c r="BN4117" s="8">
        <v>10</v>
      </c>
      <c r="BO4117" s="8"/>
      <c r="BP4117" s="8"/>
      <c r="BQ4117" s="8"/>
      <c r="BR4117" s="8"/>
      <c r="BS4117" s="8"/>
      <c r="BT4117" s="8"/>
      <c r="BU4117" s="8"/>
      <c r="BV4117" s="8"/>
      <c r="BW4117" s="8"/>
      <c r="BX4117" s="8"/>
      <c r="BY4117" s="8"/>
      <c r="BZ4117" s="8"/>
    </row>
    <row r="4118" ht="17" hidden="1" customHeight="1" spans="1:78">
      <c r="A4118" s="8" t="s">
        <v>1713</v>
      </c>
      <c r="B4118" s="8" t="s">
        <v>1714</v>
      </c>
      <c r="C4118" s="8" t="s">
        <v>282</v>
      </c>
      <c r="D4118" s="8">
        <v>2013</v>
      </c>
      <c r="E4118" s="8">
        <v>91</v>
      </c>
      <c r="F4118" s="8"/>
      <c r="G4118" s="8" t="s">
        <v>1715</v>
      </c>
      <c r="H4118" s="8" t="s">
        <v>1716</v>
      </c>
      <c r="I4118" s="1">
        <v>-20.38</v>
      </c>
      <c r="J4118" s="1">
        <v>28.5</v>
      </c>
      <c r="K4118" s="1">
        <v>2</v>
      </c>
      <c r="L4118" s="8">
        <v>573</v>
      </c>
      <c r="M4118" s="1">
        <v>18.6796667575836</v>
      </c>
      <c r="N4118" s="1">
        <v>1.57</v>
      </c>
      <c r="O4118" s="8">
        <v>7.5</v>
      </c>
      <c r="P4118" s="8">
        <v>38</v>
      </c>
      <c r="Q4118" s="8">
        <v>20</v>
      </c>
      <c r="R4118" s="8">
        <v>41</v>
      </c>
      <c r="S4118" s="8" t="s">
        <v>317</v>
      </c>
      <c r="T4118" s="8">
        <v>4.6</v>
      </c>
      <c r="U4118" s="3">
        <v>0.936</v>
      </c>
      <c r="V4118" s="1">
        <f t="shared" si="360"/>
        <v>4.91452991452991</v>
      </c>
      <c r="W4118" s="6" t="s">
        <v>1076</v>
      </c>
      <c r="X4118" s="8">
        <v>3</v>
      </c>
      <c r="Y4118" s="8" t="s">
        <v>1720</v>
      </c>
      <c r="Z4118" s="8"/>
      <c r="AA4118" s="8" t="s">
        <v>1718</v>
      </c>
      <c r="AB4118" s="8" t="s">
        <v>1719</v>
      </c>
      <c r="AC4118" s="1" t="s">
        <v>257</v>
      </c>
      <c r="AD4118" s="8">
        <v>32.9</v>
      </c>
      <c r="AE4118" s="35"/>
      <c r="AF4118" s="8"/>
      <c r="AG4118" s="8"/>
      <c r="AH4118" s="8"/>
      <c r="AI4118" s="19"/>
      <c r="AJ4118" s="8"/>
      <c r="AK4118" s="8"/>
      <c r="AL4118" s="8"/>
      <c r="AM4118" s="8"/>
      <c r="AN4118" s="8"/>
      <c r="AO4118" s="8"/>
      <c r="AP4118" s="8"/>
      <c r="AQ4118" s="8"/>
      <c r="AR4118" s="8"/>
      <c r="AS4118" s="8"/>
      <c r="AT4118" s="8"/>
      <c r="AU4118" s="8"/>
      <c r="AV4118" s="8"/>
      <c r="AW4118" s="8"/>
      <c r="AX4118" s="8"/>
      <c r="AY4118" s="8"/>
      <c r="AZ4118" s="8"/>
      <c r="BA4118" s="8"/>
      <c r="BB4118" s="8"/>
      <c r="BC4118" s="8"/>
      <c r="BD4118" s="8"/>
      <c r="BE4118" s="8"/>
      <c r="BF4118" s="8"/>
      <c r="BG4118" s="8"/>
      <c r="BH4118" s="8"/>
      <c r="BI4118" s="8">
        <v>1.52</v>
      </c>
      <c r="BJ4118" s="8">
        <v>1.54</v>
      </c>
      <c r="BK4118" s="8"/>
      <c r="BL4118" s="8"/>
      <c r="BM4118" s="8">
        <v>11</v>
      </c>
      <c r="BN4118" s="8">
        <v>7.6</v>
      </c>
      <c r="BO4118" s="8"/>
      <c r="BP4118" s="8"/>
      <c r="BQ4118" s="8"/>
      <c r="BR4118" s="8"/>
      <c r="BS4118" s="8"/>
      <c r="BT4118" s="8"/>
      <c r="BU4118" s="8"/>
      <c r="BV4118" s="8"/>
      <c r="BW4118" s="8"/>
      <c r="BX4118" s="8"/>
      <c r="BY4118" s="8"/>
      <c r="BZ4118" s="8"/>
    </row>
    <row r="4119" ht="17" hidden="1" customHeight="1" spans="1:78">
      <c r="A4119" s="8" t="s">
        <v>1713</v>
      </c>
      <c r="B4119" s="8" t="s">
        <v>1714</v>
      </c>
      <c r="C4119" s="8" t="s">
        <v>282</v>
      </c>
      <c r="D4119" s="8">
        <v>2013</v>
      </c>
      <c r="E4119" s="8">
        <v>91</v>
      </c>
      <c r="F4119" s="8"/>
      <c r="G4119" s="8" t="s">
        <v>1715</v>
      </c>
      <c r="H4119" s="8" t="s">
        <v>1716</v>
      </c>
      <c r="I4119" s="1">
        <v>-20.38</v>
      </c>
      <c r="J4119" s="1">
        <v>28.5</v>
      </c>
      <c r="K4119" s="1">
        <v>2</v>
      </c>
      <c r="L4119" s="8">
        <v>573</v>
      </c>
      <c r="M4119" s="1">
        <v>18.6796667575836</v>
      </c>
      <c r="N4119" s="1">
        <v>1.57</v>
      </c>
      <c r="O4119" s="8">
        <v>7.5</v>
      </c>
      <c r="P4119" s="8">
        <v>38</v>
      </c>
      <c r="Q4119" s="8">
        <v>20</v>
      </c>
      <c r="R4119" s="8">
        <v>41</v>
      </c>
      <c r="S4119" s="8" t="s">
        <v>317</v>
      </c>
      <c r="T4119" s="8">
        <v>4.6</v>
      </c>
      <c r="U4119" s="3">
        <v>0.936</v>
      </c>
      <c r="V4119" s="1">
        <f t="shared" si="360"/>
        <v>4.91452991452991</v>
      </c>
      <c r="W4119" s="6" t="s">
        <v>1076</v>
      </c>
      <c r="X4119" s="8">
        <v>3</v>
      </c>
      <c r="Y4119" s="8" t="s">
        <v>1721</v>
      </c>
      <c r="Z4119" s="8"/>
      <c r="AA4119" s="8" t="s">
        <v>1718</v>
      </c>
      <c r="AB4119" s="8" t="s">
        <v>1719</v>
      </c>
      <c r="AC4119" s="1" t="s">
        <v>257</v>
      </c>
      <c r="AD4119" s="8">
        <v>32.9</v>
      </c>
      <c r="AE4119" s="35"/>
      <c r="AF4119" s="8"/>
      <c r="AG4119" s="8"/>
      <c r="AH4119" s="8"/>
      <c r="AI4119" s="19"/>
      <c r="AJ4119" s="8"/>
      <c r="AK4119" s="8"/>
      <c r="AL4119" s="8"/>
      <c r="AM4119" s="8"/>
      <c r="AN4119" s="8"/>
      <c r="AO4119" s="8"/>
      <c r="AP4119" s="8"/>
      <c r="AQ4119" s="8"/>
      <c r="AR4119" s="8"/>
      <c r="AS4119" s="8"/>
      <c r="AT4119" s="8"/>
      <c r="AU4119" s="8"/>
      <c r="AV4119" s="8"/>
      <c r="AW4119" s="8"/>
      <c r="AX4119" s="8"/>
      <c r="AY4119" s="8"/>
      <c r="AZ4119" s="8"/>
      <c r="BA4119" s="8"/>
      <c r="BB4119" s="8"/>
      <c r="BC4119" s="8"/>
      <c r="BD4119" s="8"/>
      <c r="BE4119" s="8"/>
      <c r="BF4119" s="8"/>
      <c r="BG4119" s="8"/>
      <c r="BH4119" s="8"/>
      <c r="BI4119" s="8">
        <v>1.46</v>
      </c>
      <c r="BJ4119" s="8">
        <v>1.46</v>
      </c>
      <c r="BK4119" s="8"/>
      <c r="BL4119" s="8"/>
      <c r="BM4119" s="8"/>
      <c r="BN4119" s="8"/>
      <c r="BO4119" s="8"/>
      <c r="BP4119" s="8"/>
      <c r="BQ4119" s="8"/>
      <c r="BR4119" s="8"/>
      <c r="BS4119" s="8"/>
      <c r="BT4119" s="8"/>
      <c r="BU4119" s="8"/>
      <c r="BV4119" s="8"/>
      <c r="BW4119" s="8"/>
      <c r="BX4119" s="8"/>
      <c r="BY4119" s="8"/>
      <c r="BZ4119" s="8"/>
    </row>
    <row r="4120" ht="17" hidden="1" customHeight="1" spans="1:78">
      <c r="A4120" s="8" t="s">
        <v>1713</v>
      </c>
      <c r="B4120" s="8" t="s">
        <v>1714</v>
      </c>
      <c r="C4120" s="8" t="s">
        <v>282</v>
      </c>
      <c r="D4120" s="8">
        <v>2013</v>
      </c>
      <c r="E4120" s="8">
        <v>91</v>
      </c>
      <c r="F4120" s="8"/>
      <c r="G4120" s="8" t="s">
        <v>1715</v>
      </c>
      <c r="H4120" s="8" t="s">
        <v>1716</v>
      </c>
      <c r="I4120" s="1">
        <v>-20.38</v>
      </c>
      <c r="J4120" s="1">
        <v>28.5</v>
      </c>
      <c r="K4120" s="1">
        <v>2</v>
      </c>
      <c r="L4120" s="8">
        <v>573</v>
      </c>
      <c r="M4120" s="1">
        <v>18.6796667575836</v>
      </c>
      <c r="N4120" s="1">
        <v>1.57</v>
      </c>
      <c r="O4120" s="8">
        <v>7.5</v>
      </c>
      <c r="P4120" s="8">
        <v>38</v>
      </c>
      <c r="Q4120" s="8">
        <v>20</v>
      </c>
      <c r="R4120" s="8">
        <v>41</v>
      </c>
      <c r="S4120" s="8" t="s">
        <v>317</v>
      </c>
      <c r="T4120" s="8">
        <v>4.6</v>
      </c>
      <c r="U4120" s="3">
        <v>0.936</v>
      </c>
      <c r="V4120" s="1">
        <f t="shared" si="360"/>
        <v>4.91452991452991</v>
      </c>
      <c r="W4120" s="6" t="s">
        <v>1076</v>
      </c>
      <c r="X4120" s="8">
        <v>3</v>
      </c>
      <c r="Y4120" s="8" t="s">
        <v>1722</v>
      </c>
      <c r="Z4120" s="8"/>
      <c r="AA4120" s="8" t="s">
        <v>1718</v>
      </c>
      <c r="AB4120" s="8" t="s">
        <v>1719</v>
      </c>
      <c r="AC4120" s="1" t="s">
        <v>257</v>
      </c>
      <c r="AD4120" s="8">
        <v>32.9</v>
      </c>
      <c r="AE4120" s="35"/>
      <c r="AF4120" s="8"/>
      <c r="AG4120" s="8"/>
      <c r="AH4120" s="8"/>
      <c r="AI4120" s="19"/>
      <c r="AJ4120" s="8"/>
      <c r="AK4120" s="8"/>
      <c r="AL4120" s="8"/>
      <c r="AM4120" s="8"/>
      <c r="AN4120" s="8"/>
      <c r="AO4120" s="8"/>
      <c r="AP4120" s="8"/>
      <c r="AQ4120" s="8"/>
      <c r="AR4120" s="8"/>
      <c r="AS4120" s="8"/>
      <c r="AT4120" s="8"/>
      <c r="AU4120" s="8"/>
      <c r="AV4120" s="8"/>
      <c r="AW4120" s="8"/>
      <c r="AX4120" s="8"/>
      <c r="AY4120" s="8"/>
      <c r="AZ4120" s="8"/>
      <c r="BA4120" s="8"/>
      <c r="BB4120" s="8"/>
      <c r="BC4120" s="8"/>
      <c r="BD4120" s="8"/>
      <c r="BE4120" s="8"/>
      <c r="BF4120" s="8"/>
      <c r="BG4120" s="8"/>
      <c r="BH4120" s="8"/>
      <c r="BI4120" s="8">
        <v>1.49</v>
      </c>
      <c r="BJ4120" s="8">
        <v>1.62</v>
      </c>
      <c r="BK4120" s="8"/>
      <c r="BL4120" s="8"/>
      <c r="BM4120" s="8">
        <v>14</v>
      </c>
      <c r="BN4120" s="8">
        <v>13</v>
      </c>
      <c r="BO4120" s="8"/>
      <c r="BP4120" s="8"/>
      <c r="BQ4120" s="8"/>
      <c r="BR4120" s="8"/>
      <c r="BS4120" s="8"/>
      <c r="BT4120" s="8"/>
      <c r="BU4120" s="8"/>
      <c r="BV4120" s="8"/>
      <c r="BW4120" s="8"/>
      <c r="BX4120" s="8"/>
      <c r="BY4120" s="8"/>
      <c r="BZ4120" s="8"/>
    </row>
    <row r="4121" ht="17" hidden="1" customHeight="1" spans="1:78">
      <c r="A4121" s="8" t="s">
        <v>1713</v>
      </c>
      <c r="B4121" s="8" t="s">
        <v>1714</v>
      </c>
      <c r="C4121" s="8" t="s">
        <v>282</v>
      </c>
      <c r="D4121" s="8">
        <v>2013</v>
      </c>
      <c r="E4121" s="8">
        <v>91</v>
      </c>
      <c r="F4121" s="8"/>
      <c r="G4121" s="8" t="s">
        <v>1715</v>
      </c>
      <c r="H4121" s="8" t="s">
        <v>1716</v>
      </c>
      <c r="I4121" s="1">
        <v>-20.38</v>
      </c>
      <c r="J4121" s="1">
        <v>28.5</v>
      </c>
      <c r="K4121" s="1">
        <v>2</v>
      </c>
      <c r="L4121" s="8">
        <v>573</v>
      </c>
      <c r="M4121" s="1">
        <v>18.6796667575836</v>
      </c>
      <c r="N4121" s="1">
        <v>1.57</v>
      </c>
      <c r="O4121" s="8">
        <v>7.5</v>
      </c>
      <c r="P4121" s="8">
        <v>38</v>
      </c>
      <c r="Q4121" s="8">
        <v>20</v>
      </c>
      <c r="R4121" s="8">
        <v>41</v>
      </c>
      <c r="S4121" s="8" t="s">
        <v>317</v>
      </c>
      <c r="T4121" s="8">
        <v>4.6</v>
      </c>
      <c r="U4121" s="3">
        <v>0.936</v>
      </c>
      <c r="V4121" s="1">
        <f t="shared" si="360"/>
        <v>4.91452991452991</v>
      </c>
      <c r="W4121" s="6" t="s">
        <v>1076</v>
      </c>
      <c r="X4121" s="8">
        <v>3</v>
      </c>
      <c r="Y4121" s="8" t="s">
        <v>1723</v>
      </c>
      <c r="Z4121" s="8"/>
      <c r="AA4121" s="8" t="s">
        <v>1718</v>
      </c>
      <c r="AB4121" s="8" t="s">
        <v>1719</v>
      </c>
      <c r="AC4121" s="1" t="s">
        <v>257</v>
      </c>
      <c r="AD4121" s="8">
        <v>32.9</v>
      </c>
      <c r="AE4121" s="35"/>
      <c r="AF4121" s="8"/>
      <c r="AG4121" s="8"/>
      <c r="AH4121" s="8"/>
      <c r="AI4121" s="19"/>
      <c r="AJ4121" s="8"/>
      <c r="AK4121" s="8"/>
      <c r="AL4121" s="8"/>
      <c r="AM4121" s="8"/>
      <c r="AN4121" s="8"/>
      <c r="AO4121" s="8"/>
      <c r="AP4121" s="8"/>
      <c r="AQ4121" s="8"/>
      <c r="AR4121" s="8"/>
      <c r="AS4121" s="8"/>
      <c r="AT4121" s="8"/>
      <c r="AU4121" s="8"/>
      <c r="AV4121" s="8"/>
      <c r="AW4121" s="8"/>
      <c r="AX4121" s="8"/>
      <c r="AY4121" s="8"/>
      <c r="AZ4121" s="8"/>
      <c r="BA4121" s="8"/>
      <c r="BB4121" s="8"/>
      <c r="BC4121" s="8"/>
      <c r="BD4121" s="8"/>
      <c r="BE4121" s="8"/>
      <c r="BF4121" s="8"/>
      <c r="BG4121" s="8"/>
      <c r="BH4121" s="8"/>
      <c r="BI4121" s="8">
        <v>1.5</v>
      </c>
      <c r="BJ4121" s="8">
        <v>1.47</v>
      </c>
      <c r="BK4121" s="8"/>
      <c r="BL4121" s="8"/>
      <c r="BM4121" s="8"/>
      <c r="BN4121" s="8"/>
      <c r="BO4121" s="8"/>
      <c r="BP4121" s="8"/>
      <c r="BQ4121" s="8"/>
      <c r="BR4121" s="8"/>
      <c r="BS4121" s="8"/>
      <c r="BT4121" s="8"/>
      <c r="BU4121" s="8"/>
      <c r="BV4121" s="8"/>
      <c r="BW4121" s="8"/>
      <c r="BX4121" s="8"/>
      <c r="BY4121" s="8"/>
      <c r="BZ4121" s="8"/>
    </row>
    <row r="4122" ht="17" hidden="1" customHeight="1" spans="1:78">
      <c r="A4122" s="8" t="s">
        <v>1713</v>
      </c>
      <c r="B4122" s="8" t="s">
        <v>1714</v>
      </c>
      <c r="C4122" s="8" t="s">
        <v>282</v>
      </c>
      <c r="D4122" s="8">
        <v>2013</v>
      </c>
      <c r="E4122" s="8">
        <v>91</v>
      </c>
      <c r="F4122" s="8"/>
      <c r="G4122" s="8" t="s">
        <v>1715</v>
      </c>
      <c r="H4122" s="8" t="s">
        <v>1716</v>
      </c>
      <c r="I4122" s="1">
        <v>-20.38</v>
      </c>
      <c r="J4122" s="1">
        <v>28.5</v>
      </c>
      <c r="K4122" s="1">
        <v>3</v>
      </c>
      <c r="L4122" s="8">
        <v>573</v>
      </c>
      <c r="M4122" s="1">
        <v>18.6796667575836</v>
      </c>
      <c r="N4122" s="1">
        <v>1.57</v>
      </c>
      <c r="O4122" s="8">
        <v>7.5</v>
      </c>
      <c r="P4122" s="8">
        <v>38</v>
      </c>
      <c r="Q4122" s="8">
        <v>20</v>
      </c>
      <c r="R4122" s="8">
        <v>41</v>
      </c>
      <c r="S4122" s="8" t="s">
        <v>317</v>
      </c>
      <c r="T4122" s="8">
        <v>4.6</v>
      </c>
      <c r="U4122" s="3">
        <v>0.936</v>
      </c>
      <c r="V4122" s="1">
        <f t="shared" si="360"/>
        <v>4.91452991452991</v>
      </c>
      <c r="W4122" s="6" t="s">
        <v>1076</v>
      </c>
      <c r="X4122" s="8">
        <v>3</v>
      </c>
      <c r="Y4122" s="8" t="s">
        <v>1717</v>
      </c>
      <c r="Z4122" s="8"/>
      <c r="AA4122" s="8" t="s">
        <v>1724</v>
      </c>
      <c r="AB4122" s="8" t="s">
        <v>1719</v>
      </c>
      <c r="AC4122" s="1" t="s">
        <v>257</v>
      </c>
      <c r="AD4122" s="8">
        <v>32.9</v>
      </c>
      <c r="AE4122" s="35"/>
      <c r="AF4122" s="8"/>
      <c r="AG4122" s="8"/>
      <c r="AH4122" s="8"/>
      <c r="AI4122" s="19"/>
      <c r="AJ4122" s="8"/>
      <c r="AK4122" s="8"/>
      <c r="AL4122" s="8"/>
      <c r="AM4122" s="8"/>
      <c r="AN4122" s="8"/>
      <c r="AO4122" s="8"/>
      <c r="AP4122" s="8"/>
      <c r="AQ4122" s="8"/>
      <c r="AR4122" s="8"/>
      <c r="AS4122" s="8"/>
      <c r="AT4122" s="8"/>
      <c r="AU4122" s="8"/>
      <c r="AV4122" s="8"/>
      <c r="AW4122" s="8"/>
      <c r="AX4122" s="8"/>
      <c r="AY4122" s="8"/>
      <c r="AZ4122" s="8"/>
      <c r="BA4122" s="8"/>
      <c r="BB4122" s="8"/>
      <c r="BC4122" s="8"/>
      <c r="BD4122" s="8"/>
      <c r="BE4122" s="8"/>
      <c r="BF4122" s="8"/>
      <c r="BG4122" s="8"/>
      <c r="BH4122" s="8"/>
      <c r="BI4122" s="8">
        <v>1.5</v>
      </c>
      <c r="BJ4122" s="8">
        <v>1.66</v>
      </c>
      <c r="BK4122" s="8"/>
      <c r="BL4122" s="8"/>
      <c r="BM4122" s="8">
        <v>8.2</v>
      </c>
      <c r="BN4122" s="8">
        <v>10</v>
      </c>
      <c r="BO4122" s="8"/>
      <c r="BP4122" s="8"/>
      <c r="BQ4122" s="8"/>
      <c r="BR4122" s="8"/>
      <c r="BS4122" s="8"/>
      <c r="BT4122" s="8"/>
      <c r="BU4122" s="8"/>
      <c r="BV4122" s="8"/>
      <c r="BW4122" s="8"/>
      <c r="BX4122" s="8"/>
      <c r="BY4122" s="8"/>
      <c r="BZ4122" s="8"/>
    </row>
    <row r="4123" ht="17" hidden="1" customHeight="1" spans="1:78">
      <c r="A4123" s="8" t="s">
        <v>1713</v>
      </c>
      <c r="B4123" s="8" t="s">
        <v>1714</v>
      </c>
      <c r="C4123" s="8" t="s">
        <v>282</v>
      </c>
      <c r="D4123" s="8">
        <v>2013</v>
      </c>
      <c r="E4123" s="8">
        <v>91</v>
      </c>
      <c r="F4123" s="8"/>
      <c r="G4123" s="8" t="s">
        <v>1715</v>
      </c>
      <c r="H4123" s="8" t="s">
        <v>1716</v>
      </c>
      <c r="I4123" s="1">
        <v>-20.38</v>
      </c>
      <c r="J4123" s="1">
        <v>28.5</v>
      </c>
      <c r="K4123" s="1">
        <v>3</v>
      </c>
      <c r="L4123" s="8">
        <v>573</v>
      </c>
      <c r="M4123" s="1">
        <v>18.6796667575836</v>
      </c>
      <c r="N4123" s="1">
        <v>1.57</v>
      </c>
      <c r="O4123" s="8">
        <v>7.5</v>
      </c>
      <c r="P4123" s="8">
        <v>38</v>
      </c>
      <c r="Q4123" s="8">
        <v>20</v>
      </c>
      <c r="R4123" s="8">
        <v>41</v>
      </c>
      <c r="S4123" s="8" t="s">
        <v>317</v>
      </c>
      <c r="T4123" s="8">
        <v>4.6</v>
      </c>
      <c r="U4123" s="3">
        <v>0.936</v>
      </c>
      <c r="V4123" s="1">
        <f t="shared" si="360"/>
        <v>4.91452991452991</v>
      </c>
      <c r="W4123" s="6" t="s">
        <v>1076</v>
      </c>
      <c r="X4123" s="8">
        <v>3</v>
      </c>
      <c r="Y4123" s="8" t="s">
        <v>1720</v>
      </c>
      <c r="Z4123" s="8"/>
      <c r="AA4123" s="8" t="s">
        <v>1724</v>
      </c>
      <c r="AB4123" s="8" t="s">
        <v>1719</v>
      </c>
      <c r="AC4123" s="1" t="s">
        <v>257</v>
      </c>
      <c r="AD4123" s="8">
        <v>32.9</v>
      </c>
      <c r="AE4123" s="35"/>
      <c r="AF4123" s="8"/>
      <c r="AG4123" s="8"/>
      <c r="AH4123" s="8"/>
      <c r="AI4123" s="19"/>
      <c r="AJ4123" s="8"/>
      <c r="AK4123" s="8"/>
      <c r="AL4123" s="8"/>
      <c r="AM4123" s="8"/>
      <c r="AN4123" s="8"/>
      <c r="AO4123" s="8"/>
      <c r="AP4123" s="8"/>
      <c r="AQ4123" s="8"/>
      <c r="AR4123" s="8"/>
      <c r="AS4123" s="8"/>
      <c r="AT4123" s="8"/>
      <c r="AU4123" s="8"/>
      <c r="AV4123" s="8"/>
      <c r="AW4123" s="8"/>
      <c r="AX4123" s="8"/>
      <c r="AY4123" s="8"/>
      <c r="AZ4123" s="8"/>
      <c r="BA4123" s="8"/>
      <c r="BB4123" s="8"/>
      <c r="BC4123" s="8"/>
      <c r="BD4123" s="8"/>
      <c r="BE4123" s="8"/>
      <c r="BF4123" s="8"/>
      <c r="BG4123" s="8"/>
      <c r="BH4123" s="8"/>
      <c r="BI4123" s="8">
        <v>1.46</v>
      </c>
      <c r="BJ4123" s="8">
        <v>1.54</v>
      </c>
      <c r="BK4123" s="8"/>
      <c r="BL4123" s="8"/>
      <c r="BM4123" s="8">
        <v>12</v>
      </c>
      <c r="BN4123" s="8">
        <v>7.6</v>
      </c>
      <c r="BO4123" s="8"/>
      <c r="BP4123" s="8"/>
      <c r="BQ4123" s="8"/>
      <c r="BR4123" s="8"/>
      <c r="BS4123" s="8"/>
      <c r="BT4123" s="8"/>
      <c r="BU4123" s="8"/>
      <c r="BV4123" s="8"/>
      <c r="BW4123" s="8"/>
      <c r="BX4123" s="8"/>
      <c r="BY4123" s="8"/>
      <c r="BZ4123" s="8"/>
    </row>
    <row r="4124" ht="17" hidden="1" customHeight="1" spans="1:78">
      <c r="A4124" s="8" t="s">
        <v>1713</v>
      </c>
      <c r="B4124" s="8" t="s">
        <v>1714</v>
      </c>
      <c r="C4124" s="8" t="s">
        <v>282</v>
      </c>
      <c r="D4124" s="8">
        <v>2013</v>
      </c>
      <c r="E4124" s="8">
        <v>91</v>
      </c>
      <c r="F4124" s="8"/>
      <c r="G4124" s="8" t="s">
        <v>1715</v>
      </c>
      <c r="H4124" s="8" t="s">
        <v>1716</v>
      </c>
      <c r="I4124" s="1">
        <v>-20.38</v>
      </c>
      <c r="J4124" s="1">
        <v>28.5</v>
      </c>
      <c r="K4124" s="1">
        <v>3</v>
      </c>
      <c r="L4124" s="8">
        <v>573</v>
      </c>
      <c r="M4124" s="1">
        <v>18.6796667575836</v>
      </c>
      <c r="N4124" s="1">
        <v>1.57</v>
      </c>
      <c r="O4124" s="8">
        <v>7.5</v>
      </c>
      <c r="P4124" s="8">
        <v>38</v>
      </c>
      <c r="Q4124" s="8">
        <v>20</v>
      </c>
      <c r="R4124" s="8">
        <v>41</v>
      </c>
      <c r="S4124" s="8" t="s">
        <v>317</v>
      </c>
      <c r="T4124" s="8">
        <v>4.6</v>
      </c>
      <c r="U4124" s="3">
        <v>0.936</v>
      </c>
      <c r="V4124" s="1">
        <f t="shared" si="360"/>
        <v>4.91452991452991</v>
      </c>
      <c r="W4124" s="6" t="s">
        <v>1076</v>
      </c>
      <c r="X4124" s="8">
        <v>3</v>
      </c>
      <c r="Y4124" s="8" t="s">
        <v>1721</v>
      </c>
      <c r="Z4124" s="8"/>
      <c r="AA4124" s="8" t="s">
        <v>1724</v>
      </c>
      <c r="AB4124" s="8" t="s">
        <v>1719</v>
      </c>
      <c r="AC4124" s="1" t="s">
        <v>257</v>
      </c>
      <c r="AD4124" s="8">
        <v>32.9</v>
      </c>
      <c r="AE4124" s="35"/>
      <c r="AF4124" s="8"/>
      <c r="AG4124" s="8"/>
      <c r="AH4124" s="8"/>
      <c r="AI4124" s="19"/>
      <c r="AJ4124" s="8"/>
      <c r="AK4124" s="8"/>
      <c r="AL4124" s="8"/>
      <c r="AM4124" s="8"/>
      <c r="AN4124" s="8"/>
      <c r="AO4124" s="8"/>
      <c r="AP4124" s="8"/>
      <c r="AQ4124" s="8"/>
      <c r="AR4124" s="8"/>
      <c r="AS4124" s="8"/>
      <c r="AT4124" s="8"/>
      <c r="AU4124" s="8"/>
      <c r="AV4124" s="8"/>
      <c r="AW4124" s="8"/>
      <c r="AX4124" s="8"/>
      <c r="AY4124" s="8"/>
      <c r="AZ4124" s="8"/>
      <c r="BA4124" s="8"/>
      <c r="BB4124" s="8"/>
      <c r="BC4124" s="8"/>
      <c r="BD4124" s="8"/>
      <c r="BE4124" s="8"/>
      <c r="BF4124" s="8"/>
      <c r="BG4124" s="8"/>
      <c r="BH4124" s="8"/>
      <c r="BI4124" s="8">
        <v>1.36</v>
      </c>
      <c r="BJ4124" s="8">
        <v>1.46</v>
      </c>
      <c r="BK4124" s="8"/>
      <c r="BL4124" s="8"/>
      <c r="BM4124" s="8"/>
      <c r="BN4124" s="8"/>
      <c r="BO4124" s="8"/>
      <c r="BP4124" s="8"/>
      <c r="BQ4124" s="8"/>
      <c r="BR4124" s="8"/>
      <c r="BS4124" s="8"/>
      <c r="BT4124" s="8"/>
      <c r="BU4124" s="8"/>
      <c r="BV4124" s="8"/>
      <c r="BW4124" s="8"/>
      <c r="BX4124" s="8"/>
      <c r="BY4124" s="8"/>
      <c r="BZ4124" s="8"/>
    </row>
    <row r="4125" ht="17" hidden="1" customHeight="1" spans="1:78">
      <c r="A4125" s="8" t="s">
        <v>1713</v>
      </c>
      <c r="B4125" s="8" t="s">
        <v>1714</v>
      </c>
      <c r="C4125" s="8" t="s">
        <v>282</v>
      </c>
      <c r="D4125" s="8">
        <v>2013</v>
      </c>
      <c r="E4125" s="8">
        <v>91</v>
      </c>
      <c r="F4125" s="8"/>
      <c r="G4125" s="8" t="s">
        <v>1715</v>
      </c>
      <c r="H4125" s="8" t="s">
        <v>1716</v>
      </c>
      <c r="I4125" s="1">
        <v>-20.38</v>
      </c>
      <c r="J4125" s="1">
        <v>28.5</v>
      </c>
      <c r="K4125" s="1">
        <v>3</v>
      </c>
      <c r="L4125" s="8">
        <v>573</v>
      </c>
      <c r="M4125" s="1">
        <v>18.6796667575836</v>
      </c>
      <c r="N4125" s="1">
        <v>1.57</v>
      </c>
      <c r="O4125" s="8">
        <v>7.5</v>
      </c>
      <c r="P4125" s="8">
        <v>38</v>
      </c>
      <c r="Q4125" s="8">
        <v>20</v>
      </c>
      <c r="R4125" s="8">
        <v>41</v>
      </c>
      <c r="S4125" s="8" t="s">
        <v>317</v>
      </c>
      <c r="T4125" s="8">
        <v>4.6</v>
      </c>
      <c r="U4125" s="3">
        <v>0.936</v>
      </c>
      <c r="V4125" s="1">
        <f t="shared" si="360"/>
        <v>4.91452991452991</v>
      </c>
      <c r="W4125" s="6" t="s">
        <v>1076</v>
      </c>
      <c r="X4125" s="8">
        <v>3</v>
      </c>
      <c r="Y4125" s="8" t="s">
        <v>1722</v>
      </c>
      <c r="Z4125" s="8"/>
      <c r="AA4125" s="8" t="s">
        <v>1724</v>
      </c>
      <c r="AB4125" s="8" t="s">
        <v>1719</v>
      </c>
      <c r="AC4125" s="1" t="s">
        <v>257</v>
      </c>
      <c r="AD4125" s="8">
        <v>32.9</v>
      </c>
      <c r="AE4125" s="35"/>
      <c r="AF4125" s="8"/>
      <c r="AG4125" s="8"/>
      <c r="AH4125" s="8"/>
      <c r="AI4125" s="19"/>
      <c r="AJ4125" s="8"/>
      <c r="AK4125" s="8"/>
      <c r="AL4125" s="8"/>
      <c r="AM4125" s="8"/>
      <c r="AN4125" s="8"/>
      <c r="AO4125" s="8"/>
      <c r="AP4125" s="8"/>
      <c r="AQ4125" s="8"/>
      <c r="AR4125" s="8"/>
      <c r="AS4125" s="8"/>
      <c r="AT4125" s="8"/>
      <c r="AU4125" s="8"/>
      <c r="AV4125" s="8"/>
      <c r="AW4125" s="8"/>
      <c r="AX4125" s="8"/>
      <c r="AY4125" s="8"/>
      <c r="AZ4125" s="8"/>
      <c r="BA4125" s="8"/>
      <c r="BB4125" s="8"/>
      <c r="BC4125" s="8"/>
      <c r="BD4125" s="8"/>
      <c r="BE4125" s="8"/>
      <c r="BF4125" s="8"/>
      <c r="BG4125" s="8"/>
      <c r="BH4125" s="8"/>
      <c r="BI4125" s="8">
        <v>1.47</v>
      </c>
      <c r="BJ4125" s="8">
        <v>1.62</v>
      </c>
      <c r="BK4125" s="8"/>
      <c r="BL4125" s="8"/>
      <c r="BM4125" s="8">
        <v>13</v>
      </c>
      <c r="BN4125" s="8">
        <v>13</v>
      </c>
      <c r="BO4125" s="8"/>
      <c r="BP4125" s="8"/>
      <c r="BQ4125" s="8"/>
      <c r="BR4125" s="8"/>
      <c r="BS4125" s="8"/>
      <c r="BT4125" s="8"/>
      <c r="BU4125" s="8"/>
      <c r="BV4125" s="8"/>
      <c r="BW4125" s="8"/>
      <c r="BX4125" s="8"/>
      <c r="BY4125" s="8"/>
      <c r="BZ4125" s="8"/>
    </row>
    <row r="4126" ht="17" hidden="1" customHeight="1" spans="1:78">
      <c r="A4126" s="8" t="s">
        <v>1713</v>
      </c>
      <c r="B4126" s="8" t="s">
        <v>1714</v>
      </c>
      <c r="C4126" s="8" t="s">
        <v>282</v>
      </c>
      <c r="D4126" s="8">
        <v>2013</v>
      </c>
      <c r="E4126" s="8">
        <v>91</v>
      </c>
      <c r="F4126" s="8"/>
      <c r="G4126" s="8" t="s">
        <v>1715</v>
      </c>
      <c r="H4126" s="8" t="s">
        <v>1716</v>
      </c>
      <c r="I4126" s="1">
        <v>-20.38</v>
      </c>
      <c r="J4126" s="1">
        <v>28.5</v>
      </c>
      <c r="K4126" s="1">
        <v>3</v>
      </c>
      <c r="L4126" s="8">
        <v>573</v>
      </c>
      <c r="M4126" s="1">
        <v>18.6796667575836</v>
      </c>
      <c r="N4126" s="1">
        <v>1.57</v>
      </c>
      <c r="O4126" s="8">
        <v>7.5</v>
      </c>
      <c r="P4126" s="8">
        <v>38</v>
      </c>
      <c r="Q4126" s="8">
        <v>20</v>
      </c>
      <c r="R4126" s="8">
        <v>41</v>
      </c>
      <c r="S4126" s="8" t="s">
        <v>317</v>
      </c>
      <c r="T4126" s="8">
        <v>4.6</v>
      </c>
      <c r="U4126" s="3">
        <v>0.936</v>
      </c>
      <c r="V4126" s="1">
        <f t="shared" si="360"/>
        <v>4.91452991452991</v>
      </c>
      <c r="W4126" s="6" t="s">
        <v>1076</v>
      </c>
      <c r="X4126" s="8">
        <v>3</v>
      </c>
      <c r="Y4126" s="8" t="s">
        <v>1723</v>
      </c>
      <c r="Z4126" s="8"/>
      <c r="AA4126" s="8" t="s">
        <v>1724</v>
      </c>
      <c r="AB4126" s="8" t="s">
        <v>1719</v>
      </c>
      <c r="AC4126" s="1" t="s">
        <v>257</v>
      </c>
      <c r="AD4126" s="8">
        <v>32.9</v>
      </c>
      <c r="AE4126" s="35"/>
      <c r="AF4126" s="8"/>
      <c r="AG4126" s="8"/>
      <c r="AH4126" s="8"/>
      <c r="AI4126" s="19"/>
      <c r="AJ4126" s="8"/>
      <c r="AK4126" s="8"/>
      <c r="AL4126" s="8"/>
      <c r="AM4126" s="8"/>
      <c r="AN4126" s="8"/>
      <c r="AO4126" s="8"/>
      <c r="AP4126" s="8"/>
      <c r="AQ4126" s="8"/>
      <c r="AR4126" s="8"/>
      <c r="AS4126" s="8"/>
      <c r="AT4126" s="8"/>
      <c r="AU4126" s="8"/>
      <c r="AV4126" s="8"/>
      <c r="AW4126" s="8"/>
      <c r="AX4126" s="8"/>
      <c r="AY4126" s="8"/>
      <c r="AZ4126" s="8"/>
      <c r="BA4126" s="8"/>
      <c r="BB4126" s="8"/>
      <c r="BC4126" s="8"/>
      <c r="BD4126" s="8"/>
      <c r="BE4126" s="8"/>
      <c r="BF4126" s="8"/>
      <c r="BG4126" s="8"/>
      <c r="BH4126" s="8"/>
      <c r="BI4126" s="8">
        <v>1.41</v>
      </c>
      <c r="BJ4126" s="8">
        <v>1.47</v>
      </c>
      <c r="BK4126" s="8"/>
      <c r="BL4126" s="8"/>
      <c r="BM4126" s="8"/>
      <c r="BN4126" s="8"/>
      <c r="BO4126" s="8"/>
      <c r="BP4126" s="8"/>
      <c r="BQ4126" s="8"/>
      <c r="BR4126" s="8"/>
      <c r="BS4126" s="8"/>
      <c r="BT4126" s="8"/>
      <c r="BU4126" s="8"/>
      <c r="BV4126" s="8"/>
      <c r="BW4126" s="8"/>
      <c r="BX4126" s="8"/>
      <c r="BY4126" s="8"/>
      <c r="BZ4126" s="8"/>
    </row>
    <row r="4127" ht="17" customHeight="1" spans="1:78">
      <c r="A4127" s="8" t="s">
        <v>1725</v>
      </c>
      <c r="B4127" s="1" t="s">
        <v>1726</v>
      </c>
      <c r="C4127" s="8" t="s">
        <v>1727</v>
      </c>
      <c r="D4127" s="8">
        <v>2012</v>
      </c>
      <c r="E4127" s="8">
        <v>48</v>
      </c>
      <c r="F4127" s="8">
        <v>2</v>
      </c>
      <c r="G4127" s="8" t="s">
        <v>1728</v>
      </c>
      <c r="H4127" s="1" t="s">
        <v>1729</v>
      </c>
      <c r="I4127" s="1">
        <v>0.1</v>
      </c>
      <c r="J4127" s="1">
        <v>34.35</v>
      </c>
      <c r="K4127" s="1">
        <v>4</v>
      </c>
      <c r="L4127" s="8">
        <v>1800</v>
      </c>
      <c r="M4127" s="8">
        <v>13.5</v>
      </c>
      <c r="N4127" s="1">
        <v>1.24</v>
      </c>
      <c r="O4127" s="8">
        <v>5.1</v>
      </c>
      <c r="P4127" s="8">
        <v>15</v>
      </c>
      <c r="Q4127" s="8">
        <v>21</v>
      </c>
      <c r="R4127" s="8">
        <v>64</v>
      </c>
      <c r="S4127" s="8" t="s">
        <v>317</v>
      </c>
      <c r="T4127" s="1">
        <v>14.6</v>
      </c>
      <c r="U4127" s="8">
        <v>1.5</v>
      </c>
      <c r="V4127" s="1">
        <f t="shared" si="360"/>
        <v>9.73333333333333</v>
      </c>
      <c r="W4127" s="6" t="s">
        <v>1730</v>
      </c>
      <c r="X4127" s="8">
        <v>4</v>
      </c>
      <c r="Y4127" s="8" t="s">
        <v>1731</v>
      </c>
      <c r="Z4127" s="8"/>
      <c r="AA4127" s="8" t="s">
        <v>1732</v>
      </c>
      <c r="AB4127" s="8" t="s">
        <v>267</v>
      </c>
      <c r="AC4127" s="1" t="s">
        <v>257</v>
      </c>
      <c r="AD4127" s="8" t="s">
        <v>125</v>
      </c>
      <c r="AE4127" s="35">
        <v>3180</v>
      </c>
      <c r="AF4127" s="1">
        <f t="shared" ref="AF4127:AF4130" si="361">AE4127*0.1</f>
        <v>318</v>
      </c>
      <c r="AG4127" s="35">
        <v>3240</v>
      </c>
      <c r="AH4127" s="1">
        <f t="shared" ref="AH4127:AH4130" si="362">AG4127*0.1</f>
        <v>324</v>
      </c>
      <c r="AI4127" s="19"/>
      <c r="AJ4127" s="8"/>
      <c r="AK4127" s="8"/>
      <c r="AL4127" s="8"/>
      <c r="AM4127" s="8"/>
      <c r="AN4127" s="8"/>
      <c r="AO4127" s="8"/>
      <c r="AP4127" s="8"/>
      <c r="AQ4127" s="8"/>
      <c r="AR4127" s="8"/>
      <c r="AS4127" s="8"/>
      <c r="AT4127" s="8"/>
      <c r="AU4127" s="8"/>
      <c r="AV4127" s="8"/>
      <c r="AW4127" s="8"/>
      <c r="AX4127" s="8"/>
      <c r="AY4127" s="8"/>
      <c r="AZ4127" s="8"/>
      <c r="BA4127" s="8"/>
      <c r="BB4127" s="8"/>
      <c r="BC4127" s="8"/>
      <c r="BD4127" s="8"/>
      <c r="BE4127" s="8"/>
      <c r="BF4127" s="8"/>
      <c r="BG4127" s="8"/>
      <c r="BH4127" s="8"/>
      <c r="BI4127" s="8"/>
      <c r="BJ4127" s="8"/>
      <c r="BK4127" s="8"/>
      <c r="BL4127" s="8"/>
      <c r="BM4127" s="8"/>
      <c r="BN4127" s="8"/>
      <c r="BO4127" s="8"/>
      <c r="BP4127" s="8"/>
      <c r="BQ4127" s="8"/>
      <c r="BR4127" s="8"/>
      <c r="BS4127" s="8"/>
      <c r="BT4127" s="8"/>
      <c r="BU4127" s="8"/>
      <c r="BV4127" s="8"/>
      <c r="BW4127" s="8"/>
      <c r="BX4127" s="8"/>
      <c r="BY4127" s="8"/>
      <c r="BZ4127" s="8"/>
    </row>
    <row r="4128" ht="17" customHeight="1" spans="1:78">
      <c r="A4128" s="8" t="s">
        <v>1725</v>
      </c>
      <c r="B4128" s="1" t="s">
        <v>1726</v>
      </c>
      <c r="C4128" s="8" t="s">
        <v>1727</v>
      </c>
      <c r="D4128" s="8">
        <v>2012</v>
      </c>
      <c r="E4128" s="8">
        <v>48</v>
      </c>
      <c r="F4128" s="8">
        <v>2</v>
      </c>
      <c r="G4128" s="8" t="s">
        <v>1728</v>
      </c>
      <c r="H4128" s="1" t="s">
        <v>1729</v>
      </c>
      <c r="I4128" s="1">
        <v>0.1</v>
      </c>
      <c r="J4128" s="1">
        <v>34.35</v>
      </c>
      <c r="K4128" s="1">
        <v>4</v>
      </c>
      <c r="L4128" s="8">
        <v>1800</v>
      </c>
      <c r="M4128" s="8">
        <v>13.5</v>
      </c>
      <c r="N4128" s="1">
        <v>1.24</v>
      </c>
      <c r="O4128" s="8">
        <v>5.1</v>
      </c>
      <c r="P4128" s="8">
        <v>15</v>
      </c>
      <c r="Q4128" s="8">
        <v>21</v>
      </c>
      <c r="R4128" s="8">
        <v>64</v>
      </c>
      <c r="S4128" s="8" t="s">
        <v>317</v>
      </c>
      <c r="T4128" s="1">
        <v>14.6</v>
      </c>
      <c r="U4128" s="8">
        <v>1.5</v>
      </c>
      <c r="V4128" s="1">
        <f t="shared" si="360"/>
        <v>9.73333333333333</v>
      </c>
      <c r="W4128" s="6" t="s">
        <v>1730</v>
      </c>
      <c r="X4128" s="8">
        <v>4</v>
      </c>
      <c r="Y4128" s="8" t="s">
        <v>1731</v>
      </c>
      <c r="Z4128" s="8"/>
      <c r="AA4128" s="8" t="s">
        <v>1732</v>
      </c>
      <c r="AB4128" s="8" t="s">
        <v>267</v>
      </c>
      <c r="AC4128" s="1" t="s">
        <v>257</v>
      </c>
      <c r="AD4128" s="8" t="s">
        <v>125</v>
      </c>
      <c r="AE4128" s="35">
        <v>3000</v>
      </c>
      <c r="AF4128" s="1">
        <f t="shared" si="361"/>
        <v>300</v>
      </c>
      <c r="AG4128" s="35">
        <v>3580</v>
      </c>
      <c r="AH4128" s="1">
        <f t="shared" si="362"/>
        <v>358</v>
      </c>
      <c r="AI4128" s="19"/>
      <c r="AJ4128" s="8"/>
      <c r="AK4128" s="8"/>
      <c r="AL4128" s="8"/>
      <c r="AM4128" s="8"/>
      <c r="AN4128" s="8"/>
      <c r="AO4128" s="8"/>
      <c r="AP4128" s="8"/>
      <c r="AQ4128" s="8"/>
      <c r="AR4128" s="8"/>
      <c r="AS4128" s="8"/>
      <c r="AT4128" s="8"/>
      <c r="AU4128" s="8"/>
      <c r="AV4128" s="8"/>
      <c r="AW4128" s="8"/>
      <c r="AX4128" s="8"/>
      <c r="AY4128" s="8"/>
      <c r="AZ4128" s="8"/>
      <c r="BA4128" s="8"/>
      <c r="BB4128" s="8"/>
      <c r="BC4128" s="8"/>
      <c r="BD4128" s="8"/>
      <c r="BE4128" s="8"/>
      <c r="BF4128" s="8"/>
      <c r="BG4128" s="8"/>
      <c r="BH4128" s="8"/>
      <c r="BI4128" s="8"/>
      <c r="BJ4128" s="8"/>
      <c r="BK4128" s="8"/>
      <c r="BL4128" s="8"/>
      <c r="BM4128" s="8"/>
      <c r="BN4128" s="8"/>
      <c r="BO4128" s="8"/>
      <c r="BP4128" s="8"/>
      <c r="BQ4128" s="8"/>
      <c r="BR4128" s="8"/>
      <c r="BS4128" s="8"/>
      <c r="BT4128" s="8"/>
      <c r="BU4128" s="8"/>
      <c r="BV4128" s="8"/>
      <c r="BW4128" s="8"/>
      <c r="BX4128" s="8"/>
      <c r="BY4128" s="8"/>
      <c r="BZ4128" s="8"/>
    </row>
    <row r="4129" ht="17" customHeight="1" spans="1:78">
      <c r="A4129" s="8" t="s">
        <v>1725</v>
      </c>
      <c r="B4129" s="1" t="s">
        <v>1726</v>
      </c>
      <c r="C4129" s="8" t="s">
        <v>1727</v>
      </c>
      <c r="D4129" s="8">
        <v>2012</v>
      </c>
      <c r="E4129" s="8">
        <v>48</v>
      </c>
      <c r="F4129" s="8">
        <v>2</v>
      </c>
      <c r="G4129" s="8" t="s">
        <v>1728</v>
      </c>
      <c r="H4129" s="1" t="s">
        <v>1729</v>
      </c>
      <c r="I4129" s="1">
        <v>0.1</v>
      </c>
      <c r="J4129" s="1">
        <v>34.35</v>
      </c>
      <c r="K4129" s="1">
        <v>4</v>
      </c>
      <c r="L4129" s="8">
        <v>1800</v>
      </c>
      <c r="M4129" s="8">
        <v>13.5</v>
      </c>
      <c r="N4129" s="1">
        <v>1.24</v>
      </c>
      <c r="O4129" s="8">
        <v>5.1</v>
      </c>
      <c r="P4129" s="8">
        <v>15</v>
      </c>
      <c r="Q4129" s="8">
        <v>21</v>
      </c>
      <c r="R4129" s="8">
        <v>64</v>
      </c>
      <c r="S4129" s="8" t="s">
        <v>317</v>
      </c>
      <c r="T4129" s="1">
        <v>14.6</v>
      </c>
      <c r="U4129" s="8">
        <v>1.5</v>
      </c>
      <c r="V4129" s="1">
        <f t="shared" si="360"/>
        <v>9.73333333333333</v>
      </c>
      <c r="W4129" s="6" t="s">
        <v>1730</v>
      </c>
      <c r="X4129" s="8">
        <v>4</v>
      </c>
      <c r="Y4129" s="8" t="s">
        <v>1733</v>
      </c>
      <c r="Z4129" s="8"/>
      <c r="AA4129" s="8" t="s">
        <v>1732</v>
      </c>
      <c r="AB4129" s="8" t="s">
        <v>267</v>
      </c>
      <c r="AC4129" s="1" t="s">
        <v>257</v>
      </c>
      <c r="AD4129" s="8" t="s">
        <v>125</v>
      </c>
      <c r="AE4129" s="35">
        <v>3910</v>
      </c>
      <c r="AF4129" s="1">
        <f t="shared" si="361"/>
        <v>391</v>
      </c>
      <c r="AG4129" s="35">
        <v>3970</v>
      </c>
      <c r="AH4129" s="1">
        <f t="shared" si="362"/>
        <v>397</v>
      </c>
      <c r="AI4129" s="19"/>
      <c r="AJ4129" s="8"/>
      <c r="AK4129" s="8"/>
      <c r="AL4129" s="8"/>
      <c r="AM4129" s="8"/>
      <c r="AN4129" s="8"/>
      <c r="AO4129" s="8"/>
      <c r="AP4129" s="8"/>
      <c r="AQ4129" s="8"/>
      <c r="AR4129" s="8"/>
      <c r="AS4129" s="8"/>
      <c r="AT4129" s="8"/>
      <c r="AU4129" s="8"/>
      <c r="AV4129" s="8"/>
      <c r="AW4129" s="8"/>
      <c r="AX4129" s="8"/>
      <c r="AY4129" s="8"/>
      <c r="AZ4129" s="8"/>
      <c r="BA4129" s="8"/>
      <c r="BB4129" s="8"/>
      <c r="BC4129" s="8"/>
      <c r="BD4129" s="8"/>
      <c r="BE4129" s="8"/>
      <c r="BF4129" s="8"/>
      <c r="BG4129" s="8"/>
      <c r="BH4129" s="8"/>
      <c r="BI4129" s="8"/>
      <c r="BJ4129" s="8"/>
      <c r="BK4129" s="8"/>
      <c r="BL4129" s="8"/>
      <c r="BM4129" s="8"/>
      <c r="BN4129" s="8"/>
      <c r="BO4129" s="8"/>
      <c r="BP4129" s="8"/>
      <c r="BQ4129" s="8"/>
      <c r="BR4129" s="8"/>
      <c r="BS4129" s="8"/>
      <c r="BT4129" s="8"/>
      <c r="BU4129" s="8"/>
      <c r="BV4129" s="8"/>
      <c r="BW4129" s="8"/>
      <c r="BX4129" s="8"/>
      <c r="BY4129" s="8"/>
      <c r="BZ4129" s="8"/>
    </row>
    <row r="4130" ht="17" customHeight="1" spans="1:78">
      <c r="A4130" s="8" t="s">
        <v>1725</v>
      </c>
      <c r="B4130" s="1" t="s">
        <v>1726</v>
      </c>
      <c r="C4130" s="8" t="s">
        <v>1727</v>
      </c>
      <c r="D4130" s="8">
        <v>2012</v>
      </c>
      <c r="E4130" s="8">
        <v>48</v>
      </c>
      <c r="F4130" s="8">
        <v>2</v>
      </c>
      <c r="G4130" s="8" t="s">
        <v>1728</v>
      </c>
      <c r="H4130" s="1" t="s">
        <v>1729</v>
      </c>
      <c r="I4130" s="1">
        <v>0.1</v>
      </c>
      <c r="J4130" s="1">
        <v>34.35</v>
      </c>
      <c r="K4130" s="1">
        <v>4</v>
      </c>
      <c r="L4130" s="8">
        <v>1800</v>
      </c>
      <c r="M4130" s="8">
        <v>13.5</v>
      </c>
      <c r="N4130" s="1">
        <v>1.24</v>
      </c>
      <c r="O4130" s="8">
        <v>5.1</v>
      </c>
      <c r="P4130" s="8">
        <v>15</v>
      </c>
      <c r="Q4130" s="8">
        <v>21</v>
      </c>
      <c r="R4130" s="8">
        <v>64</v>
      </c>
      <c r="S4130" s="8" t="s">
        <v>317</v>
      </c>
      <c r="T4130" s="1">
        <v>14.6</v>
      </c>
      <c r="U4130" s="8">
        <v>1.5</v>
      </c>
      <c r="V4130" s="1">
        <f t="shared" si="360"/>
        <v>9.73333333333333</v>
      </c>
      <c r="W4130" s="6" t="s">
        <v>1730</v>
      </c>
      <c r="X4130" s="8">
        <v>4</v>
      </c>
      <c r="Y4130" s="8" t="s">
        <v>1733</v>
      </c>
      <c r="Z4130" s="8"/>
      <c r="AA4130" s="8" t="s">
        <v>1732</v>
      </c>
      <c r="AB4130" s="8" t="s">
        <v>267</v>
      </c>
      <c r="AC4130" s="1" t="s">
        <v>257</v>
      </c>
      <c r="AD4130" s="8" t="s">
        <v>125</v>
      </c>
      <c r="AE4130" s="35">
        <v>3740</v>
      </c>
      <c r="AF4130" s="1">
        <f t="shared" si="361"/>
        <v>374</v>
      </c>
      <c r="AG4130" s="35">
        <v>4070</v>
      </c>
      <c r="AH4130" s="1">
        <f t="shared" si="362"/>
        <v>407</v>
      </c>
      <c r="AI4130" s="19"/>
      <c r="AJ4130" s="8"/>
      <c r="AK4130" s="8"/>
      <c r="AL4130" s="8"/>
      <c r="AM4130" s="8"/>
      <c r="AN4130" s="8"/>
      <c r="AO4130" s="8"/>
      <c r="AP4130" s="8"/>
      <c r="AQ4130" s="8"/>
      <c r="AR4130" s="8"/>
      <c r="AS4130" s="8"/>
      <c r="AT4130" s="8"/>
      <c r="AU4130" s="8"/>
      <c r="AV4130" s="8"/>
      <c r="AW4130" s="8"/>
      <c r="AX4130" s="8"/>
      <c r="AY4130" s="8"/>
      <c r="AZ4130" s="8"/>
      <c r="BA4130" s="8"/>
      <c r="BB4130" s="8"/>
      <c r="BC4130" s="8"/>
      <c r="BD4130" s="8"/>
      <c r="BE4130" s="8"/>
      <c r="BF4130" s="8"/>
      <c r="BG4130" s="8"/>
      <c r="BH4130" s="8"/>
      <c r="BI4130" s="8"/>
      <c r="BJ4130" s="8"/>
      <c r="BK4130" s="8"/>
      <c r="BL4130" s="8"/>
      <c r="BM4130" s="8"/>
      <c r="BN4130" s="8"/>
      <c r="BO4130" s="8"/>
      <c r="BP4130" s="8"/>
      <c r="BQ4130" s="8"/>
      <c r="BR4130" s="8"/>
      <c r="BS4130" s="8"/>
      <c r="BT4130" s="8"/>
      <c r="BU4130" s="8"/>
      <c r="BV4130" s="8"/>
      <c r="BW4130" s="8"/>
      <c r="BX4130" s="8"/>
      <c r="BY4130" s="8"/>
      <c r="BZ4130" s="8"/>
    </row>
    <row r="4131" ht="17" hidden="1" customHeight="1" spans="1:78">
      <c r="A4131" s="8" t="s">
        <v>1734</v>
      </c>
      <c r="B4131" s="1" t="s">
        <v>1735</v>
      </c>
      <c r="C4131" s="8" t="s">
        <v>1736</v>
      </c>
      <c r="D4131" s="8"/>
      <c r="E4131" s="8"/>
      <c r="F4131" s="8"/>
      <c r="G4131" s="8"/>
      <c r="H4131" s="1" t="s">
        <v>1737</v>
      </c>
      <c r="I4131" s="1">
        <v>-17.71</v>
      </c>
      <c r="J4131" s="1">
        <v>31.65</v>
      </c>
      <c r="K4131" s="1">
        <v>2</v>
      </c>
      <c r="L4131" s="1">
        <v>887</v>
      </c>
      <c r="M4131" s="1">
        <v>18.67733335495</v>
      </c>
      <c r="N4131" s="1">
        <v>1.5</v>
      </c>
      <c r="O4131" s="8">
        <v>4</v>
      </c>
      <c r="P4131" s="1">
        <f t="shared" ref="P4131:P4136" si="363">100-Q4131-R4131</f>
        <v>73.5</v>
      </c>
      <c r="Q4131" s="8">
        <v>12.1</v>
      </c>
      <c r="R4131" s="8">
        <v>14.4</v>
      </c>
      <c r="S4131" s="8" t="s">
        <v>409</v>
      </c>
      <c r="T4131" s="1">
        <v>10.2</v>
      </c>
      <c r="U4131" s="3">
        <v>0.649</v>
      </c>
      <c r="V4131" s="1">
        <f t="shared" si="360"/>
        <v>15.7164869029276</v>
      </c>
      <c r="W4131" s="6" t="s">
        <v>1705</v>
      </c>
      <c r="X4131" s="8">
        <v>6</v>
      </c>
      <c r="Y4131" s="8" t="s">
        <v>1706</v>
      </c>
      <c r="Z4131" s="8"/>
      <c r="AA4131" s="8" t="s">
        <v>1738</v>
      </c>
      <c r="AB4131" s="8" t="s">
        <v>1739</v>
      </c>
      <c r="AC4131" s="1" t="s">
        <v>257</v>
      </c>
      <c r="AD4131" s="8">
        <v>85.8</v>
      </c>
      <c r="AE4131" s="35"/>
      <c r="AF4131" s="8"/>
      <c r="AG4131" s="35">
        <v>2729</v>
      </c>
      <c r="AH4131" s="8"/>
      <c r="AI4131" s="19"/>
      <c r="AJ4131" s="8"/>
      <c r="AK4131" s="8"/>
      <c r="AL4131" s="8"/>
      <c r="AM4131" s="8"/>
      <c r="AN4131" s="8"/>
      <c r="AO4131" s="8"/>
      <c r="AP4131" s="8"/>
      <c r="AQ4131" s="8"/>
      <c r="AR4131" s="8"/>
      <c r="AS4131" s="8"/>
      <c r="AT4131" s="8"/>
      <c r="AU4131" s="8"/>
      <c r="AV4131" s="8"/>
      <c r="AW4131" s="8"/>
      <c r="AX4131" s="8"/>
      <c r="AY4131" s="8"/>
      <c r="AZ4131" s="8"/>
      <c r="BA4131" s="8"/>
      <c r="BB4131" s="8"/>
      <c r="BC4131" s="8"/>
      <c r="BD4131" s="8"/>
      <c r="BE4131" s="8"/>
      <c r="BF4131" s="8"/>
      <c r="BG4131" s="8"/>
      <c r="BH4131" s="8"/>
      <c r="BI4131" s="8"/>
      <c r="BJ4131" s="8"/>
      <c r="BK4131" s="8"/>
      <c r="BL4131" s="8"/>
      <c r="BM4131" s="8"/>
      <c r="BN4131" s="8"/>
      <c r="BO4131" s="8"/>
      <c r="BP4131" s="8"/>
      <c r="BQ4131" s="8"/>
      <c r="BR4131" s="8"/>
      <c r="BS4131" s="8"/>
      <c r="BT4131" s="8"/>
      <c r="BU4131" s="20"/>
      <c r="BV4131" s="8"/>
      <c r="BW4131" s="8"/>
      <c r="BX4131" s="8"/>
      <c r="BY4131" s="21">
        <v>1410.57916039341</v>
      </c>
      <c r="BZ4131" s="21">
        <v>587.885927692939</v>
      </c>
    </row>
    <row r="4132" ht="17" hidden="1" customHeight="1" spans="1:78">
      <c r="A4132" s="8" t="s">
        <v>1734</v>
      </c>
      <c r="B4132" s="1" t="s">
        <v>1735</v>
      </c>
      <c r="C4132" s="8" t="s">
        <v>1736</v>
      </c>
      <c r="D4132" s="8"/>
      <c r="E4132" s="8"/>
      <c r="F4132" s="8"/>
      <c r="G4132" s="8"/>
      <c r="H4132" s="1" t="s">
        <v>1737</v>
      </c>
      <c r="I4132" s="1">
        <v>-17.71</v>
      </c>
      <c r="J4132" s="1">
        <v>31.65</v>
      </c>
      <c r="K4132" s="1">
        <v>2</v>
      </c>
      <c r="L4132" s="1">
        <v>887</v>
      </c>
      <c r="M4132" s="1">
        <v>18.67733335495</v>
      </c>
      <c r="N4132" s="1">
        <v>1.5</v>
      </c>
      <c r="O4132" s="8">
        <v>4</v>
      </c>
      <c r="P4132" s="1">
        <f t="shared" si="363"/>
        <v>73.5</v>
      </c>
      <c r="Q4132" s="8">
        <v>12.1</v>
      </c>
      <c r="R4132" s="8">
        <v>14.4</v>
      </c>
      <c r="S4132" s="8" t="s">
        <v>409</v>
      </c>
      <c r="T4132" s="1">
        <v>10.2</v>
      </c>
      <c r="U4132" s="3">
        <v>0.649</v>
      </c>
      <c r="V4132" s="1">
        <f t="shared" si="360"/>
        <v>15.7164869029276</v>
      </c>
      <c r="W4132" s="6" t="s">
        <v>1705</v>
      </c>
      <c r="X4132" s="8">
        <v>6</v>
      </c>
      <c r="Y4132" s="8" t="s">
        <v>1706</v>
      </c>
      <c r="Z4132" s="8"/>
      <c r="AA4132" s="8" t="s">
        <v>1740</v>
      </c>
      <c r="AB4132" s="8" t="s">
        <v>1739</v>
      </c>
      <c r="AC4132" s="1" t="s">
        <v>257</v>
      </c>
      <c r="AD4132" s="8">
        <v>85.8</v>
      </c>
      <c r="AE4132" s="35"/>
      <c r="AF4132" s="8"/>
      <c r="AG4132" s="35">
        <v>2729</v>
      </c>
      <c r="AH4132" s="8"/>
      <c r="AI4132" s="19"/>
      <c r="AJ4132" s="8"/>
      <c r="AK4132" s="8"/>
      <c r="AL4132" s="8"/>
      <c r="AM4132" s="8"/>
      <c r="AN4132" s="8"/>
      <c r="AO4132" s="8"/>
      <c r="AP4132" s="8"/>
      <c r="AQ4132" s="8"/>
      <c r="AR4132" s="8"/>
      <c r="AS4132" s="8"/>
      <c r="AT4132" s="8"/>
      <c r="AU4132" s="8"/>
      <c r="AV4132" s="8"/>
      <c r="AW4132" s="8"/>
      <c r="AX4132" s="8"/>
      <c r="AY4132" s="8"/>
      <c r="AZ4132" s="8"/>
      <c r="BA4132" s="8"/>
      <c r="BB4132" s="8"/>
      <c r="BC4132" s="8"/>
      <c r="BD4132" s="8"/>
      <c r="BE4132" s="8"/>
      <c r="BF4132" s="8"/>
      <c r="BG4132" s="8"/>
      <c r="BH4132" s="8"/>
      <c r="BI4132" s="8"/>
      <c r="BJ4132" s="8"/>
      <c r="BK4132" s="8"/>
      <c r="BL4132" s="8"/>
      <c r="BM4132" s="8"/>
      <c r="BN4132" s="8"/>
      <c r="BO4132" s="8"/>
      <c r="BP4132" s="8"/>
      <c r="BQ4132" s="8"/>
      <c r="BR4132" s="8"/>
      <c r="BS4132" s="8"/>
      <c r="BT4132" s="8"/>
      <c r="BU4132" s="20"/>
      <c r="BV4132" s="8"/>
      <c r="BW4132" s="8"/>
      <c r="BX4132" s="8"/>
      <c r="BY4132" s="21">
        <v>503.368007351935</v>
      </c>
      <c r="BZ4132" s="21">
        <v>587.885927692939</v>
      </c>
    </row>
    <row r="4133" ht="17" hidden="1" customHeight="1" spans="1:78">
      <c r="A4133" s="8" t="s">
        <v>1734</v>
      </c>
      <c r="B4133" s="1" t="s">
        <v>1735</v>
      </c>
      <c r="C4133" s="8" t="s">
        <v>1736</v>
      </c>
      <c r="D4133" s="8"/>
      <c r="E4133" s="8"/>
      <c r="F4133" s="8"/>
      <c r="G4133" s="8"/>
      <c r="H4133" s="1" t="s">
        <v>1737</v>
      </c>
      <c r="I4133" s="1">
        <v>-17.71</v>
      </c>
      <c r="J4133" s="1">
        <v>31.65</v>
      </c>
      <c r="K4133" s="1">
        <v>1</v>
      </c>
      <c r="L4133" s="1">
        <v>887</v>
      </c>
      <c r="M4133" s="1">
        <v>18.67733335495</v>
      </c>
      <c r="N4133" s="1">
        <v>1.5</v>
      </c>
      <c r="O4133" s="8">
        <v>4</v>
      </c>
      <c r="P4133" s="1">
        <f t="shared" si="363"/>
        <v>73.5</v>
      </c>
      <c r="Q4133" s="8">
        <v>12.1</v>
      </c>
      <c r="R4133" s="8">
        <v>14.4</v>
      </c>
      <c r="S4133" s="8" t="s">
        <v>409</v>
      </c>
      <c r="T4133" s="1">
        <v>10.2</v>
      </c>
      <c r="U4133" s="3">
        <v>0.649</v>
      </c>
      <c r="V4133" s="1">
        <f t="shared" si="360"/>
        <v>15.7164869029276</v>
      </c>
      <c r="W4133" s="6" t="s">
        <v>1705</v>
      </c>
      <c r="X4133" s="8">
        <v>6</v>
      </c>
      <c r="Y4133" s="8" t="s">
        <v>1706</v>
      </c>
      <c r="Z4133" s="8"/>
      <c r="AA4133" s="8" t="s">
        <v>1738</v>
      </c>
      <c r="AB4133" s="8" t="s">
        <v>1739</v>
      </c>
      <c r="AC4133" s="1" t="s">
        <v>257</v>
      </c>
      <c r="AD4133" s="8">
        <v>85.8</v>
      </c>
      <c r="AE4133" s="35"/>
      <c r="AF4133" s="8"/>
      <c r="AG4133" s="35">
        <v>2729</v>
      </c>
      <c r="AH4133" s="8"/>
      <c r="AI4133" s="19"/>
      <c r="AJ4133" s="8"/>
      <c r="AK4133" s="8"/>
      <c r="AL4133" s="8"/>
      <c r="AM4133" s="8"/>
      <c r="AN4133" s="8"/>
      <c r="AO4133" s="8"/>
      <c r="AP4133" s="8"/>
      <c r="AQ4133" s="8"/>
      <c r="AR4133" s="8"/>
      <c r="AS4133" s="8"/>
      <c r="AT4133" s="8"/>
      <c r="AU4133" s="8"/>
      <c r="AV4133" s="8"/>
      <c r="AW4133" s="8"/>
      <c r="AX4133" s="8"/>
      <c r="AY4133" s="8"/>
      <c r="AZ4133" s="8"/>
      <c r="BA4133" s="8"/>
      <c r="BB4133" s="8"/>
      <c r="BC4133" s="8"/>
      <c r="BD4133" s="8"/>
      <c r="BE4133" s="8"/>
      <c r="BF4133" s="8"/>
      <c r="BG4133" s="8"/>
      <c r="BH4133" s="8"/>
      <c r="BI4133" s="8"/>
      <c r="BJ4133" s="8"/>
      <c r="BK4133" s="8"/>
      <c r="BL4133" s="8"/>
      <c r="BM4133" s="8"/>
      <c r="BN4133" s="8"/>
      <c r="BO4133" s="8"/>
      <c r="BP4133" s="8"/>
      <c r="BQ4133" s="8"/>
      <c r="BR4133" s="8"/>
      <c r="BS4133" s="8"/>
      <c r="BT4133" s="8"/>
      <c r="BU4133" s="20"/>
      <c r="BV4133" s="8"/>
      <c r="BW4133" s="8"/>
      <c r="BX4133" s="8"/>
      <c r="BY4133" s="21">
        <v>405.480710947735</v>
      </c>
      <c r="BZ4133" s="21">
        <v>386.587607297186</v>
      </c>
    </row>
    <row r="4134" ht="17" hidden="1" customHeight="1" spans="1:78">
      <c r="A4134" s="8" t="s">
        <v>1734</v>
      </c>
      <c r="B4134" s="1" t="s">
        <v>1735</v>
      </c>
      <c r="C4134" s="8" t="s">
        <v>1736</v>
      </c>
      <c r="D4134" s="8"/>
      <c r="E4134" s="8"/>
      <c r="F4134" s="8"/>
      <c r="G4134" s="8"/>
      <c r="H4134" s="1" t="s">
        <v>1737</v>
      </c>
      <c r="I4134" s="1">
        <v>-17.71</v>
      </c>
      <c r="J4134" s="1">
        <v>31.65</v>
      </c>
      <c r="K4134" s="1">
        <v>1</v>
      </c>
      <c r="L4134" s="1">
        <v>887</v>
      </c>
      <c r="M4134" s="1">
        <v>18.67733335495</v>
      </c>
      <c r="N4134" s="1">
        <v>1.5</v>
      </c>
      <c r="O4134" s="8">
        <v>4</v>
      </c>
      <c r="P4134" s="1">
        <f t="shared" si="363"/>
        <v>73.5</v>
      </c>
      <c r="Q4134" s="8">
        <v>12.1</v>
      </c>
      <c r="R4134" s="8">
        <v>14.4</v>
      </c>
      <c r="S4134" s="8" t="s">
        <v>409</v>
      </c>
      <c r="T4134" s="1">
        <v>10.2</v>
      </c>
      <c r="U4134" s="3">
        <v>0.649</v>
      </c>
      <c r="V4134" s="1">
        <f t="shared" si="360"/>
        <v>15.7164869029276</v>
      </c>
      <c r="W4134" s="6" t="s">
        <v>1705</v>
      </c>
      <c r="X4134" s="8">
        <v>6</v>
      </c>
      <c r="Y4134" s="8" t="s">
        <v>1706</v>
      </c>
      <c r="Z4134" s="8"/>
      <c r="AA4134" s="8" t="s">
        <v>1740</v>
      </c>
      <c r="AB4134" s="8" t="s">
        <v>1739</v>
      </c>
      <c r="AC4134" s="1" t="s">
        <v>257</v>
      </c>
      <c r="AD4134" s="8">
        <v>85.8</v>
      </c>
      <c r="AE4134" s="35"/>
      <c r="AF4134" s="8"/>
      <c r="AG4134" s="35">
        <v>2729</v>
      </c>
      <c r="AH4134" s="8"/>
      <c r="AI4134" s="19"/>
      <c r="AJ4134" s="8"/>
      <c r="AK4134" s="8"/>
      <c r="AL4134" s="8"/>
      <c r="AM4134" s="8"/>
      <c r="AN4134" s="8"/>
      <c r="AO4134" s="8"/>
      <c r="AP4134" s="8"/>
      <c r="AQ4134" s="8"/>
      <c r="AR4134" s="8"/>
      <c r="AS4134" s="8"/>
      <c r="AT4134" s="8"/>
      <c r="AU4134" s="8"/>
      <c r="AV4134" s="8"/>
      <c r="AW4134" s="8"/>
      <c r="AX4134" s="8"/>
      <c r="AY4134" s="8"/>
      <c r="AZ4134" s="8"/>
      <c r="BA4134" s="8"/>
      <c r="BB4134" s="8"/>
      <c r="BC4134" s="8"/>
      <c r="BD4134" s="8"/>
      <c r="BE4134" s="8"/>
      <c r="BF4134" s="8"/>
      <c r="BG4134" s="8"/>
      <c r="BH4134" s="8"/>
      <c r="BI4134" s="8"/>
      <c r="BJ4134" s="8"/>
      <c r="BK4134" s="8"/>
      <c r="BL4134" s="8"/>
      <c r="BM4134" s="8"/>
      <c r="BN4134" s="8"/>
      <c r="BO4134" s="8"/>
      <c r="BP4134" s="8"/>
      <c r="BQ4134" s="8"/>
      <c r="BR4134" s="8"/>
      <c r="BS4134" s="8"/>
      <c r="BT4134" s="8"/>
      <c r="BU4134" s="20"/>
      <c r="BV4134" s="8"/>
      <c r="BW4134" s="8"/>
      <c r="BX4134" s="8"/>
      <c r="BY4134" s="21">
        <v>491.24513618677</v>
      </c>
      <c r="BZ4134" s="21">
        <v>386.587607297186</v>
      </c>
    </row>
    <row r="4135" ht="17" hidden="1" customHeight="1" spans="1:78">
      <c r="A4135" s="8" t="s">
        <v>1734</v>
      </c>
      <c r="B4135" s="1" t="s">
        <v>1735</v>
      </c>
      <c r="C4135" s="8" t="s">
        <v>1736</v>
      </c>
      <c r="D4135" s="8"/>
      <c r="E4135" s="8"/>
      <c r="F4135" s="8"/>
      <c r="G4135" s="8"/>
      <c r="H4135" s="1" t="s">
        <v>1737</v>
      </c>
      <c r="I4135" s="1">
        <v>-17.71</v>
      </c>
      <c r="J4135" s="1">
        <v>31.65</v>
      </c>
      <c r="K4135" s="1">
        <v>1</v>
      </c>
      <c r="L4135" s="1">
        <v>887</v>
      </c>
      <c r="M4135" s="1">
        <v>18.67733335495</v>
      </c>
      <c r="N4135" s="1">
        <v>1.5</v>
      </c>
      <c r="O4135" s="8">
        <v>4</v>
      </c>
      <c r="P4135" s="1">
        <f t="shared" si="363"/>
        <v>73.5</v>
      </c>
      <c r="Q4135" s="8">
        <v>12.1</v>
      </c>
      <c r="R4135" s="8">
        <v>14.4</v>
      </c>
      <c r="S4135" s="8" t="s">
        <v>409</v>
      </c>
      <c r="T4135" s="1">
        <v>10.2</v>
      </c>
      <c r="U4135" s="3">
        <v>0.649</v>
      </c>
      <c r="V4135" s="1">
        <f t="shared" si="360"/>
        <v>15.7164869029276</v>
      </c>
      <c r="W4135" s="6" t="s">
        <v>1705</v>
      </c>
      <c r="X4135" s="8">
        <v>6</v>
      </c>
      <c r="Y4135" s="8" t="s">
        <v>1706</v>
      </c>
      <c r="Z4135" s="8"/>
      <c r="AA4135" s="8" t="s">
        <v>1738</v>
      </c>
      <c r="AB4135" s="8" t="s">
        <v>1739</v>
      </c>
      <c r="AC4135" s="1" t="s">
        <v>257</v>
      </c>
      <c r="AD4135" s="8">
        <v>107.3</v>
      </c>
      <c r="AE4135" s="35"/>
      <c r="AF4135" s="8"/>
      <c r="AG4135" s="35">
        <v>2729</v>
      </c>
      <c r="AH4135" s="8"/>
      <c r="AI4135" s="19"/>
      <c r="AJ4135" s="8"/>
      <c r="AK4135" s="8"/>
      <c r="AL4135" s="8"/>
      <c r="AM4135" s="8"/>
      <c r="AN4135" s="8"/>
      <c r="AO4135" s="8"/>
      <c r="AP4135" s="8"/>
      <c r="AQ4135" s="8"/>
      <c r="AR4135" s="8"/>
      <c r="AS4135" s="8"/>
      <c r="AT4135" s="8"/>
      <c r="AU4135" s="8"/>
      <c r="AV4135" s="8"/>
      <c r="AW4135" s="8"/>
      <c r="AX4135" s="8"/>
      <c r="AY4135" s="8"/>
      <c r="AZ4135" s="8"/>
      <c r="BA4135" s="8"/>
      <c r="BB4135" s="8"/>
      <c r="BC4135" s="8"/>
      <c r="BD4135" s="8"/>
      <c r="BE4135" s="8"/>
      <c r="BF4135" s="8"/>
      <c r="BG4135" s="8"/>
      <c r="BH4135" s="8"/>
      <c r="BI4135" s="8"/>
      <c r="BJ4135" s="8"/>
      <c r="BK4135" s="8"/>
      <c r="BL4135" s="8"/>
      <c r="BM4135" s="8"/>
      <c r="BN4135" s="8"/>
      <c r="BO4135" s="8"/>
      <c r="BP4135" s="8"/>
      <c r="BQ4135" s="8"/>
      <c r="BR4135" s="8"/>
      <c r="BS4135" s="8"/>
      <c r="BT4135" s="8"/>
      <c r="BU4135" s="20"/>
      <c r="BV4135" s="8"/>
      <c r="BW4135" s="8"/>
      <c r="BX4135" s="8"/>
      <c r="BY4135" s="21">
        <v>191.155192303932</v>
      </c>
      <c r="BZ4135" s="21">
        <v>348.26369200086</v>
      </c>
    </row>
    <row r="4136" ht="17" hidden="1" customHeight="1" spans="1:78">
      <c r="A4136" s="8" t="s">
        <v>1734</v>
      </c>
      <c r="B4136" s="1" t="s">
        <v>1735</v>
      </c>
      <c r="C4136" s="8" t="s">
        <v>1736</v>
      </c>
      <c r="D4136" s="8"/>
      <c r="E4136" s="8"/>
      <c r="F4136" s="8"/>
      <c r="G4136" s="8"/>
      <c r="H4136" s="1" t="s">
        <v>1737</v>
      </c>
      <c r="I4136" s="1">
        <v>-17.71</v>
      </c>
      <c r="J4136" s="1">
        <v>31.65</v>
      </c>
      <c r="K4136" s="1">
        <v>1</v>
      </c>
      <c r="L4136" s="1">
        <v>887</v>
      </c>
      <c r="M4136" s="1">
        <v>18.67733335495</v>
      </c>
      <c r="N4136" s="1">
        <v>1.5</v>
      </c>
      <c r="O4136" s="8">
        <v>4</v>
      </c>
      <c r="P4136" s="1">
        <f t="shared" si="363"/>
        <v>73.5</v>
      </c>
      <c r="Q4136" s="8">
        <v>12.1</v>
      </c>
      <c r="R4136" s="8">
        <v>14.4</v>
      </c>
      <c r="S4136" s="8" t="s">
        <v>409</v>
      </c>
      <c r="T4136" s="1">
        <v>10.2</v>
      </c>
      <c r="U4136" s="3">
        <v>0.649</v>
      </c>
      <c r="V4136" s="1">
        <f t="shared" si="360"/>
        <v>15.7164869029276</v>
      </c>
      <c r="W4136" s="6" t="s">
        <v>1705</v>
      </c>
      <c r="X4136" s="8">
        <v>6</v>
      </c>
      <c r="Y4136" s="8" t="s">
        <v>1706</v>
      </c>
      <c r="Z4136" s="8"/>
      <c r="AA4136" s="8" t="s">
        <v>1740</v>
      </c>
      <c r="AB4136" s="8" t="s">
        <v>1739</v>
      </c>
      <c r="AC4136" s="1" t="s">
        <v>257</v>
      </c>
      <c r="AD4136" s="8">
        <v>107.3</v>
      </c>
      <c r="AE4136" s="35"/>
      <c r="AF4136" s="8"/>
      <c r="AG4136" s="35">
        <v>2729</v>
      </c>
      <c r="AH4136" s="8"/>
      <c r="AI4136" s="19"/>
      <c r="AJ4136" s="8"/>
      <c r="AK4136" s="8"/>
      <c r="AL4136" s="8"/>
      <c r="AM4136" s="8"/>
      <c r="AN4136" s="8"/>
      <c r="AO4136" s="8"/>
      <c r="AP4136" s="8"/>
      <c r="AQ4136" s="8"/>
      <c r="AR4136" s="8"/>
      <c r="AS4136" s="8"/>
      <c r="AT4136" s="8"/>
      <c r="AU4136" s="8"/>
      <c r="AV4136" s="8"/>
      <c r="AW4136" s="8"/>
      <c r="AX4136" s="8"/>
      <c r="AY4136" s="8"/>
      <c r="AZ4136" s="8"/>
      <c r="BA4136" s="8"/>
      <c r="BB4136" s="8"/>
      <c r="BC4136" s="8"/>
      <c r="BD4136" s="8"/>
      <c r="BE4136" s="8"/>
      <c r="BF4136" s="8"/>
      <c r="BG4136" s="8"/>
      <c r="BH4136" s="8"/>
      <c r="BI4136" s="8"/>
      <c r="BJ4136" s="8"/>
      <c r="BK4136" s="8"/>
      <c r="BL4136" s="8"/>
      <c r="BM4136" s="8"/>
      <c r="BN4136" s="8"/>
      <c r="BO4136" s="8"/>
      <c r="BP4136" s="8"/>
      <c r="BQ4136" s="8"/>
      <c r="BR4136" s="8"/>
      <c r="BS4136" s="8"/>
      <c r="BT4136" s="8"/>
      <c r="BU4136" s="20"/>
      <c r="BV4136" s="8"/>
      <c r="BW4136" s="8"/>
      <c r="BX4136" s="8"/>
      <c r="BY4136" s="21">
        <v>289.800168155955</v>
      </c>
      <c r="BZ4136" s="21">
        <v>348.26369200086</v>
      </c>
    </row>
    <row r="4137" ht="17" customHeight="1" spans="1:78">
      <c r="A4137" s="8" t="s">
        <v>1741</v>
      </c>
      <c r="B4137" s="1" t="s">
        <v>1742</v>
      </c>
      <c r="C4137" s="8" t="s">
        <v>1658</v>
      </c>
      <c r="D4137" s="8">
        <v>2021</v>
      </c>
      <c r="E4137" s="8">
        <v>257</v>
      </c>
      <c r="F4137" s="8"/>
      <c r="G4137" s="8"/>
      <c r="H4137" s="8" t="s">
        <v>1743</v>
      </c>
      <c r="I4137" s="1">
        <v>47.76</v>
      </c>
      <c r="J4137" s="1">
        <v>-104.26</v>
      </c>
      <c r="K4137" s="1">
        <v>1</v>
      </c>
      <c r="L4137" s="8">
        <v>340</v>
      </c>
      <c r="M4137" s="1">
        <v>6.88266666606069</v>
      </c>
      <c r="N4137" s="1">
        <v>1.46</v>
      </c>
      <c r="O4137" s="8">
        <v>6.1</v>
      </c>
      <c r="P4137" s="8">
        <v>35</v>
      </c>
      <c r="Q4137" s="8">
        <v>32.5</v>
      </c>
      <c r="R4137" s="8">
        <v>32.5</v>
      </c>
      <c r="S4137" s="8" t="s">
        <v>64</v>
      </c>
      <c r="T4137" s="8">
        <f t="shared" ref="T4137:T4154" si="364">18/1.724</f>
        <v>10.4408352668213</v>
      </c>
      <c r="U4137" s="3">
        <v>1.444</v>
      </c>
      <c r="V4137" s="1">
        <f t="shared" si="360"/>
        <v>7.2304953371339</v>
      </c>
      <c r="W4137" s="6" t="s">
        <v>1744</v>
      </c>
      <c r="X4137" s="8">
        <v>3</v>
      </c>
      <c r="Y4137" s="8"/>
      <c r="Z4137" s="8"/>
      <c r="AA4137" s="1" t="s">
        <v>1745</v>
      </c>
      <c r="AB4137" s="1" t="s">
        <v>1746</v>
      </c>
      <c r="AC4137" s="1" t="s">
        <v>1747</v>
      </c>
      <c r="AD4137" s="8">
        <v>63</v>
      </c>
      <c r="AE4137" s="13">
        <v>2561.58</v>
      </c>
      <c r="AF4137" s="1">
        <f t="shared" ref="AF4137:AF4154" si="365">AE4137*0.1</f>
        <v>256.158</v>
      </c>
      <c r="AG4137" s="13">
        <v>2603.31</v>
      </c>
      <c r="AH4137" s="1">
        <f t="shared" ref="AH4137:AH4154" si="366">AG4137*0.1</f>
        <v>260.331</v>
      </c>
      <c r="AI4137" s="19"/>
      <c r="AJ4137" s="8"/>
      <c r="AK4137" s="8"/>
      <c r="AL4137" s="8"/>
      <c r="AM4137" s="8"/>
      <c r="AN4137" s="8"/>
      <c r="AO4137" s="8"/>
      <c r="AP4137" s="8"/>
      <c r="AQ4137" s="8"/>
      <c r="AR4137" s="8"/>
      <c r="AS4137" s="8"/>
      <c r="AT4137" s="8"/>
      <c r="AU4137" s="8"/>
      <c r="AV4137" s="8"/>
      <c r="AW4137" s="8"/>
      <c r="AX4137" s="8"/>
      <c r="AY4137" s="8"/>
      <c r="AZ4137" s="8"/>
      <c r="BA4137" s="8"/>
      <c r="BB4137" s="8"/>
      <c r="BC4137" s="8"/>
      <c r="BD4137" s="8"/>
      <c r="BE4137" s="8"/>
      <c r="BF4137" s="8"/>
      <c r="BG4137" s="8"/>
      <c r="BH4137" s="8"/>
      <c r="BI4137" s="8"/>
      <c r="BJ4137" s="8"/>
      <c r="BK4137" s="8"/>
      <c r="BL4137" s="8"/>
      <c r="BM4137" s="8"/>
      <c r="BN4137" s="8"/>
      <c r="BO4137" s="8"/>
      <c r="BP4137" s="8"/>
      <c r="BQ4137" s="8"/>
      <c r="BR4137" s="8"/>
      <c r="BS4137" s="8"/>
      <c r="BT4137" s="8"/>
      <c r="BU4137" s="20"/>
      <c r="BV4137" s="8"/>
      <c r="BW4137" s="8"/>
      <c r="BX4137" s="8"/>
      <c r="BY4137" s="8"/>
      <c r="BZ4137" s="8"/>
    </row>
    <row r="4138" ht="17" customHeight="1" spans="1:78">
      <c r="A4138" s="8" t="s">
        <v>1741</v>
      </c>
      <c r="B4138" s="1" t="s">
        <v>1742</v>
      </c>
      <c r="C4138" s="8" t="s">
        <v>1658</v>
      </c>
      <c r="D4138" s="8">
        <v>2021</v>
      </c>
      <c r="E4138" s="8">
        <v>257</v>
      </c>
      <c r="F4138" s="8"/>
      <c r="G4138" s="8"/>
      <c r="H4138" s="8" t="s">
        <v>1743</v>
      </c>
      <c r="I4138" s="1">
        <v>47.76</v>
      </c>
      <c r="J4138" s="1">
        <v>-104.26</v>
      </c>
      <c r="K4138" s="1">
        <v>1</v>
      </c>
      <c r="L4138" s="8">
        <v>340</v>
      </c>
      <c r="M4138" s="1">
        <v>6.88266666606069</v>
      </c>
      <c r="N4138" s="1">
        <v>1.46</v>
      </c>
      <c r="O4138" s="8">
        <v>6.1</v>
      </c>
      <c r="P4138" s="8">
        <v>35</v>
      </c>
      <c r="Q4138" s="8">
        <v>32.5</v>
      </c>
      <c r="R4138" s="8">
        <v>32.5</v>
      </c>
      <c r="S4138" s="8" t="s">
        <v>64</v>
      </c>
      <c r="T4138" s="8">
        <f t="shared" si="364"/>
        <v>10.4408352668213</v>
      </c>
      <c r="U4138" s="3">
        <v>1.444</v>
      </c>
      <c r="V4138" s="1">
        <f t="shared" si="360"/>
        <v>7.2304953371339</v>
      </c>
      <c r="W4138" s="6" t="s">
        <v>1744</v>
      </c>
      <c r="X4138" s="8">
        <v>3</v>
      </c>
      <c r="Y4138" s="8"/>
      <c r="Z4138" s="8"/>
      <c r="AA4138" s="1" t="s">
        <v>1748</v>
      </c>
      <c r="AB4138" s="1" t="s">
        <v>1746</v>
      </c>
      <c r="AC4138" s="1" t="s">
        <v>1747</v>
      </c>
      <c r="AD4138" s="8">
        <v>63</v>
      </c>
      <c r="AE4138" s="13">
        <v>1874.73</v>
      </c>
      <c r="AF4138" s="1">
        <f t="shared" si="365"/>
        <v>187.473</v>
      </c>
      <c r="AG4138" s="13">
        <v>2603.31</v>
      </c>
      <c r="AH4138" s="1">
        <f t="shared" si="366"/>
        <v>260.331</v>
      </c>
      <c r="AI4138" s="19"/>
      <c r="AJ4138" s="8"/>
      <c r="AK4138" s="8"/>
      <c r="AL4138" s="8"/>
      <c r="AM4138" s="8"/>
      <c r="AN4138" s="8"/>
      <c r="AO4138" s="8"/>
      <c r="AP4138" s="8"/>
      <c r="AQ4138" s="8"/>
      <c r="AR4138" s="8"/>
      <c r="AS4138" s="8"/>
      <c r="AT4138" s="8"/>
      <c r="AU4138" s="8"/>
      <c r="AV4138" s="8"/>
      <c r="AW4138" s="8"/>
      <c r="AX4138" s="8"/>
      <c r="AY4138" s="8"/>
      <c r="AZ4138" s="8"/>
      <c r="BA4138" s="8"/>
      <c r="BB4138" s="8"/>
      <c r="BC4138" s="8"/>
      <c r="BD4138" s="8"/>
      <c r="BE4138" s="8"/>
      <c r="BF4138" s="8"/>
      <c r="BG4138" s="8"/>
      <c r="BH4138" s="8"/>
      <c r="BI4138" s="8"/>
      <c r="BJ4138" s="8"/>
      <c r="BK4138" s="8"/>
      <c r="BL4138" s="8"/>
      <c r="BM4138" s="8"/>
      <c r="BN4138" s="8"/>
      <c r="BO4138" s="8"/>
      <c r="BP4138" s="8"/>
      <c r="BQ4138" s="8"/>
      <c r="BR4138" s="8"/>
      <c r="BS4138" s="8"/>
      <c r="BT4138" s="8"/>
      <c r="BU4138" s="20"/>
      <c r="BV4138" s="8"/>
      <c r="BW4138" s="8"/>
      <c r="BX4138" s="8"/>
      <c r="BY4138" s="8"/>
      <c r="BZ4138" s="8"/>
    </row>
    <row r="4139" ht="17" customHeight="1" spans="1:78">
      <c r="A4139" s="8" t="s">
        <v>1741</v>
      </c>
      <c r="B4139" s="1" t="s">
        <v>1742</v>
      </c>
      <c r="C4139" s="8" t="s">
        <v>1658</v>
      </c>
      <c r="D4139" s="8">
        <v>2021</v>
      </c>
      <c r="E4139" s="8">
        <v>257</v>
      </c>
      <c r="F4139" s="8"/>
      <c r="G4139" s="8"/>
      <c r="H4139" s="8" t="s">
        <v>1743</v>
      </c>
      <c r="I4139" s="1">
        <v>47.76</v>
      </c>
      <c r="J4139" s="1">
        <v>-104.26</v>
      </c>
      <c r="K4139" s="1">
        <v>1</v>
      </c>
      <c r="L4139" s="8">
        <v>340</v>
      </c>
      <c r="M4139" s="1">
        <v>6.88266666606069</v>
      </c>
      <c r="N4139" s="1">
        <v>1.46</v>
      </c>
      <c r="O4139" s="8">
        <v>6.1</v>
      </c>
      <c r="P4139" s="8">
        <v>35</v>
      </c>
      <c r="Q4139" s="8">
        <v>32.5</v>
      </c>
      <c r="R4139" s="8">
        <v>32.5</v>
      </c>
      <c r="S4139" s="8" t="s">
        <v>64</v>
      </c>
      <c r="T4139" s="8">
        <f t="shared" si="364"/>
        <v>10.4408352668213</v>
      </c>
      <c r="U4139" s="3">
        <v>1.444</v>
      </c>
      <c r="V4139" s="1">
        <f t="shared" si="360"/>
        <v>7.2304953371339</v>
      </c>
      <c r="W4139" s="6" t="s">
        <v>1744</v>
      </c>
      <c r="X4139" s="8">
        <v>3</v>
      </c>
      <c r="Y4139" s="8"/>
      <c r="Z4139" s="8"/>
      <c r="AA4139" s="1" t="s">
        <v>1749</v>
      </c>
      <c r="AB4139" s="1" t="s">
        <v>1746</v>
      </c>
      <c r="AC4139" s="1" t="s">
        <v>1747</v>
      </c>
      <c r="AD4139" s="8">
        <v>63</v>
      </c>
      <c r="AE4139" s="13">
        <v>2222.64</v>
      </c>
      <c r="AF4139" s="1">
        <f t="shared" si="365"/>
        <v>222.264</v>
      </c>
      <c r="AG4139" s="13">
        <v>2603.31</v>
      </c>
      <c r="AH4139" s="1">
        <f t="shared" si="366"/>
        <v>260.331</v>
      </c>
      <c r="AI4139" s="19"/>
      <c r="AJ4139" s="8"/>
      <c r="AK4139" s="8"/>
      <c r="AL4139" s="8"/>
      <c r="AM4139" s="8"/>
      <c r="AN4139" s="8"/>
      <c r="AO4139" s="8"/>
      <c r="AP4139" s="8"/>
      <c r="AQ4139" s="8"/>
      <c r="AR4139" s="8"/>
      <c r="AS4139" s="8"/>
      <c r="AT4139" s="8"/>
      <c r="AU4139" s="8"/>
      <c r="AV4139" s="8"/>
      <c r="AW4139" s="8"/>
      <c r="AX4139" s="8"/>
      <c r="AY4139" s="8"/>
      <c r="AZ4139" s="8"/>
      <c r="BA4139" s="8"/>
      <c r="BB4139" s="8"/>
      <c r="BC4139" s="8"/>
      <c r="BD4139" s="8"/>
      <c r="BE4139" s="8"/>
      <c r="BF4139" s="8"/>
      <c r="BG4139" s="8"/>
      <c r="BH4139" s="8"/>
      <c r="BI4139" s="8"/>
      <c r="BJ4139" s="8"/>
      <c r="BK4139" s="8"/>
      <c r="BL4139" s="8"/>
      <c r="BM4139" s="8"/>
      <c r="BN4139" s="8"/>
      <c r="BO4139" s="8"/>
      <c r="BP4139" s="8"/>
      <c r="BQ4139" s="8"/>
      <c r="BR4139" s="8"/>
      <c r="BS4139" s="8"/>
      <c r="BT4139" s="8"/>
      <c r="BU4139" s="20"/>
      <c r="BV4139" s="8"/>
      <c r="BW4139" s="8"/>
      <c r="BX4139" s="8"/>
      <c r="BY4139" s="8"/>
      <c r="BZ4139" s="8"/>
    </row>
    <row r="4140" ht="17" customHeight="1" spans="1:78">
      <c r="A4140" s="8" t="s">
        <v>1741</v>
      </c>
      <c r="B4140" s="1" t="s">
        <v>1742</v>
      </c>
      <c r="C4140" s="8" t="s">
        <v>1658</v>
      </c>
      <c r="D4140" s="8">
        <v>2021</v>
      </c>
      <c r="E4140" s="8">
        <v>257</v>
      </c>
      <c r="F4140" s="8"/>
      <c r="G4140" s="8"/>
      <c r="H4140" s="8" t="s">
        <v>1743</v>
      </c>
      <c r="I4140" s="1">
        <v>47.76</v>
      </c>
      <c r="J4140" s="1">
        <v>-104.26</v>
      </c>
      <c r="K4140" s="1">
        <v>2</v>
      </c>
      <c r="L4140" s="8">
        <v>340</v>
      </c>
      <c r="M4140" s="1">
        <v>6.88266666606069</v>
      </c>
      <c r="N4140" s="1">
        <v>1.46</v>
      </c>
      <c r="O4140" s="8">
        <v>6.1</v>
      </c>
      <c r="P4140" s="8">
        <v>35</v>
      </c>
      <c r="Q4140" s="8">
        <v>32.5</v>
      </c>
      <c r="R4140" s="8">
        <v>32.5</v>
      </c>
      <c r="S4140" s="8" t="s">
        <v>64</v>
      </c>
      <c r="T4140" s="8">
        <f t="shared" si="364"/>
        <v>10.4408352668213</v>
      </c>
      <c r="U4140" s="3">
        <v>1.444</v>
      </c>
      <c r="V4140" s="1">
        <f t="shared" si="360"/>
        <v>7.2304953371339</v>
      </c>
      <c r="W4140" s="6" t="s">
        <v>1744</v>
      </c>
      <c r="X4140" s="8">
        <v>3</v>
      </c>
      <c r="Y4140" s="8"/>
      <c r="Z4140" s="8"/>
      <c r="AA4140" s="1" t="s">
        <v>1745</v>
      </c>
      <c r="AB4140" s="1" t="s">
        <v>1746</v>
      </c>
      <c r="AC4140" s="1" t="s">
        <v>1747</v>
      </c>
      <c r="AD4140" s="8">
        <v>63</v>
      </c>
      <c r="AE4140" s="13">
        <v>2004.75</v>
      </c>
      <c r="AF4140" s="1">
        <f t="shared" si="365"/>
        <v>200.475</v>
      </c>
      <c r="AG4140" s="13">
        <v>1818.96</v>
      </c>
      <c r="AH4140" s="1">
        <f t="shared" si="366"/>
        <v>181.896</v>
      </c>
      <c r="AI4140" s="19"/>
      <c r="AJ4140" s="8"/>
      <c r="AK4140" s="8"/>
      <c r="AL4140" s="8"/>
      <c r="AM4140" s="8"/>
      <c r="AN4140" s="8"/>
      <c r="AO4140" s="8"/>
      <c r="AP4140" s="8"/>
      <c r="AQ4140" s="8"/>
      <c r="AR4140" s="8"/>
      <c r="AS4140" s="8"/>
      <c r="AT4140" s="8"/>
      <c r="AU4140" s="8"/>
      <c r="AV4140" s="8"/>
      <c r="AW4140" s="8"/>
      <c r="AX4140" s="8"/>
      <c r="AY4140" s="8"/>
      <c r="AZ4140" s="8"/>
      <c r="BA4140" s="8"/>
      <c r="BB4140" s="8"/>
      <c r="BC4140" s="8"/>
      <c r="BD4140" s="8"/>
      <c r="BE4140" s="8"/>
      <c r="BF4140" s="8"/>
      <c r="BG4140" s="8"/>
      <c r="BH4140" s="8"/>
      <c r="BI4140" s="8"/>
      <c r="BJ4140" s="8"/>
      <c r="BK4140" s="8"/>
      <c r="BL4140" s="8"/>
      <c r="BM4140" s="8"/>
      <c r="BN4140" s="8"/>
      <c r="BO4140" s="8"/>
      <c r="BP4140" s="8"/>
      <c r="BQ4140" s="8"/>
      <c r="BR4140" s="8"/>
      <c r="BS4140" s="8"/>
      <c r="BT4140" s="8"/>
      <c r="BU4140" s="20"/>
      <c r="BV4140" s="8"/>
      <c r="BW4140" s="8"/>
      <c r="BX4140" s="8"/>
      <c r="BY4140" s="8"/>
      <c r="BZ4140" s="8"/>
    </row>
    <row r="4141" ht="17" customHeight="1" spans="1:78">
      <c r="A4141" s="8" t="s">
        <v>1741</v>
      </c>
      <c r="B4141" s="1" t="s">
        <v>1742</v>
      </c>
      <c r="C4141" s="8" t="s">
        <v>1658</v>
      </c>
      <c r="D4141" s="8">
        <v>2021</v>
      </c>
      <c r="E4141" s="8">
        <v>257</v>
      </c>
      <c r="F4141" s="8"/>
      <c r="G4141" s="8"/>
      <c r="H4141" s="8" t="s">
        <v>1743</v>
      </c>
      <c r="I4141" s="1">
        <v>47.76</v>
      </c>
      <c r="J4141" s="1">
        <v>-104.26</v>
      </c>
      <c r="K4141" s="1">
        <v>2</v>
      </c>
      <c r="L4141" s="8">
        <v>340</v>
      </c>
      <c r="M4141" s="1">
        <v>6.88266666606069</v>
      </c>
      <c r="N4141" s="1">
        <v>1.46</v>
      </c>
      <c r="O4141" s="8">
        <v>6.1</v>
      </c>
      <c r="P4141" s="8">
        <v>35</v>
      </c>
      <c r="Q4141" s="8">
        <v>32.5</v>
      </c>
      <c r="R4141" s="8">
        <v>32.5</v>
      </c>
      <c r="S4141" s="8" t="s">
        <v>64</v>
      </c>
      <c r="T4141" s="8">
        <f t="shared" si="364"/>
        <v>10.4408352668213</v>
      </c>
      <c r="U4141" s="3">
        <v>1.444</v>
      </c>
      <c r="V4141" s="1">
        <f t="shared" si="360"/>
        <v>7.2304953371339</v>
      </c>
      <c r="W4141" s="6" t="s">
        <v>1744</v>
      </c>
      <c r="X4141" s="8">
        <v>3</v>
      </c>
      <c r="Y4141" s="8"/>
      <c r="Z4141" s="8"/>
      <c r="AA4141" s="1" t="s">
        <v>1748</v>
      </c>
      <c r="AB4141" s="1" t="s">
        <v>1746</v>
      </c>
      <c r="AC4141" s="1" t="s">
        <v>1747</v>
      </c>
      <c r="AD4141" s="8">
        <v>63</v>
      </c>
      <c r="AE4141" s="13">
        <v>1516.78</v>
      </c>
      <c r="AF4141" s="1">
        <f t="shared" si="365"/>
        <v>151.678</v>
      </c>
      <c r="AG4141" s="13">
        <v>1818.96</v>
      </c>
      <c r="AH4141" s="1">
        <f t="shared" si="366"/>
        <v>181.896</v>
      </c>
      <c r="AI4141" s="19"/>
      <c r="AJ4141" s="8"/>
      <c r="AK4141" s="8"/>
      <c r="AL4141" s="8"/>
      <c r="AM4141" s="8"/>
      <c r="AN4141" s="8"/>
      <c r="AO4141" s="8"/>
      <c r="AP4141" s="8"/>
      <c r="AQ4141" s="8"/>
      <c r="AR4141" s="8"/>
      <c r="AS4141" s="8"/>
      <c r="AT4141" s="8"/>
      <c r="AU4141" s="8"/>
      <c r="AV4141" s="8"/>
      <c r="AW4141" s="8"/>
      <c r="AX4141" s="8"/>
      <c r="AY4141" s="8"/>
      <c r="AZ4141" s="8"/>
      <c r="BA4141" s="8"/>
      <c r="BB4141" s="8"/>
      <c r="BC4141" s="8"/>
      <c r="BD4141" s="8"/>
      <c r="BE4141" s="8"/>
      <c r="BF4141" s="8"/>
      <c r="BG4141" s="8"/>
      <c r="BH4141" s="8"/>
      <c r="BI4141" s="8"/>
      <c r="BJ4141" s="8"/>
      <c r="BK4141" s="8"/>
      <c r="BL4141" s="8"/>
      <c r="BM4141" s="8"/>
      <c r="BN4141" s="8"/>
      <c r="BO4141" s="8"/>
      <c r="BP4141" s="8"/>
      <c r="BQ4141" s="8"/>
      <c r="BR4141" s="8"/>
      <c r="BS4141" s="8"/>
      <c r="BT4141" s="8"/>
      <c r="BU4141" s="20"/>
      <c r="BV4141" s="8"/>
      <c r="BW4141" s="8"/>
      <c r="BX4141" s="8"/>
      <c r="BY4141" s="8"/>
      <c r="BZ4141" s="8"/>
    </row>
    <row r="4142" ht="17" customHeight="1" spans="1:78">
      <c r="A4142" s="8" t="s">
        <v>1741</v>
      </c>
      <c r="B4142" s="1" t="s">
        <v>1742</v>
      </c>
      <c r="C4142" s="8" t="s">
        <v>1658</v>
      </c>
      <c r="D4142" s="8">
        <v>2021</v>
      </c>
      <c r="E4142" s="8">
        <v>257</v>
      </c>
      <c r="F4142" s="8"/>
      <c r="G4142" s="8"/>
      <c r="H4142" s="8" t="s">
        <v>1743</v>
      </c>
      <c r="I4142" s="1">
        <v>47.76</v>
      </c>
      <c r="J4142" s="1">
        <v>-104.26</v>
      </c>
      <c r="K4142" s="1">
        <v>2</v>
      </c>
      <c r="L4142" s="8">
        <v>340</v>
      </c>
      <c r="M4142" s="1">
        <v>6.88266666606069</v>
      </c>
      <c r="N4142" s="1">
        <v>1.46</v>
      </c>
      <c r="O4142" s="8">
        <v>6.1</v>
      </c>
      <c r="P4142" s="8">
        <v>35</v>
      </c>
      <c r="Q4142" s="8">
        <v>32.5</v>
      </c>
      <c r="R4142" s="8">
        <v>32.5</v>
      </c>
      <c r="S4142" s="8" t="s">
        <v>64</v>
      </c>
      <c r="T4142" s="8">
        <f t="shared" si="364"/>
        <v>10.4408352668213</v>
      </c>
      <c r="U4142" s="3">
        <v>1.444</v>
      </c>
      <c r="V4142" s="1">
        <f t="shared" si="360"/>
        <v>7.2304953371339</v>
      </c>
      <c r="W4142" s="6" t="s">
        <v>1744</v>
      </c>
      <c r="X4142" s="8">
        <v>3</v>
      </c>
      <c r="Y4142" s="8"/>
      <c r="Z4142" s="8"/>
      <c r="AA4142" s="1" t="s">
        <v>1749</v>
      </c>
      <c r="AB4142" s="1" t="s">
        <v>1746</v>
      </c>
      <c r="AC4142" s="1" t="s">
        <v>1747</v>
      </c>
      <c r="AD4142" s="8">
        <v>63</v>
      </c>
      <c r="AE4142" s="13">
        <v>2091.57</v>
      </c>
      <c r="AF4142" s="1">
        <f t="shared" si="365"/>
        <v>209.157</v>
      </c>
      <c r="AG4142" s="13">
        <v>1818.96</v>
      </c>
      <c r="AH4142" s="1">
        <f t="shared" si="366"/>
        <v>181.896</v>
      </c>
      <c r="AI4142" s="19"/>
      <c r="AJ4142" s="8"/>
      <c r="AK4142" s="8"/>
      <c r="AL4142" s="8"/>
      <c r="AM4142" s="8"/>
      <c r="AN4142" s="8"/>
      <c r="AO4142" s="8"/>
      <c r="AP4142" s="8"/>
      <c r="AQ4142" s="8"/>
      <c r="AR4142" s="8"/>
      <c r="AS4142" s="8"/>
      <c r="AT4142" s="8"/>
      <c r="AU4142" s="8"/>
      <c r="AV4142" s="8"/>
      <c r="AW4142" s="8"/>
      <c r="AX4142" s="8"/>
      <c r="AY4142" s="8"/>
      <c r="AZ4142" s="8"/>
      <c r="BA4142" s="8"/>
      <c r="BB4142" s="8"/>
      <c r="BC4142" s="8"/>
      <c r="BD4142" s="8"/>
      <c r="BE4142" s="8"/>
      <c r="BF4142" s="8"/>
      <c r="BG4142" s="8"/>
      <c r="BH4142" s="8"/>
      <c r="BI4142" s="8"/>
      <c r="BJ4142" s="8"/>
      <c r="BK4142" s="8"/>
      <c r="BL4142" s="8"/>
      <c r="BM4142" s="8"/>
      <c r="BN4142" s="8"/>
      <c r="BO4142" s="8"/>
      <c r="BP4142" s="8"/>
      <c r="BQ4142" s="8"/>
      <c r="BR4142" s="8"/>
      <c r="BS4142" s="8"/>
      <c r="BT4142" s="8"/>
      <c r="BU4142" s="20"/>
      <c r="BV4142" s="8"/>
      <c r="BW4142" s="8"/>
      <c r="BX4142" s="8"/>
      <c r="BY4142" s="8"/>
      <c r="BZ4142" s="8"/>
    </row>
    <row r="4143" ht="17" customHeight="1" spans="1:78">
      <c r="A4143" s="8" t="s">
        <v>1741</v>
      </c>
      <c r="B4143" s="1" t="s">
        <v>1742</v>
      </c>
      <c r="C4143" s="8" t="s">
        <v>1658</v>
      </c>
      <c r="D4143" s="8">
        <v>2021</v>
      </c>
      <c r="E4143" s="8">
        <v>257</v>
      </c>
      <c r="F4143" s="8"/>
      <c r="G4143" s="8"/>
      <c r="H4143" s="8" t="s">
        <v>1743</v>
      </c>
      <c r="I4143" s="1">
        <v>47.76</v>
      </c>
      <c r="J4143" s="1">
        <v>-104.26</v>
      </c>
      <c r="K4143" s="1">
        <v>3</v>
      </c>
      <c r="L4143" s="8">
        <v>340</v>
      </c>
      <c r="M4143" s="1">
        <v>6.88266666606069</v>
      </c>
      <c r="N4143" s="1">
        <v>1.46</v>
      </c>
      <c r="O4143" s="8">
        <v>6.1</v>
      </c>
      <c r="P4143" s="8">
        <v>35</v>
      </c>
      <c r="Q4143" s="8">
        <v>32.5</v>
      </c>
      <c r="R4143" s="8">
        <v>32.5</v>
      </c>
      <c r="S4143" s="8" t="s">
        <v>64</v>
      </c>
      <c r="T4143" s="8">
        <f t="shared" si="364"/>
        <v>10.4408352668213</v>
      </c>
      <c r="U4143" s="3">
        <v>1.444</v>
      </c>
      <c r="V4143" s="1">
        <f t="shared" si="360"/>
        <v>7.2304953371339</v>
      </c>
      <c r="W4143" s="6" t="s">
        <v>1744</v>
      </c>
      <c r="X4143" s="8">
        <v>3</v>
      </c>
      <c r="Y4143" s="8"/>
      <c r="Z4143" s="8"/>
      <c r="AA4143" s="1" t="s">
        <v>1745</v>
      </c>
      <c r="AB4143" s="1" t="s">
        <v>1746</v>
      </c>
      <c r="AC4143" s="1" t="s">
        <v>1747</v>
      </c>
      <c r="AD4143" s="8">
        <v>63</v>
      </c>
      <c r="AE4143" s="13">
        <v>2460</v>
      </c>
      <c r="AF4143" s="1">
        <f t="shared" si="365"/>
        <v>246</v>
      </c>
      <c r="AG4143" s="13">
        <v>2344.16</v>
      </c>
      <c r="AH4143" s="1">
        <f t="shared" si="366"/>
        <v>234.416</v>
      </c>
      <c r="AI4143" s="19"/>
      <c r="AJ4143" s="8"/>
      <c r="AK4143" s="8"/>
      <c r="AL4143" s="8"/>
      <c r="AM4143" s="8"/>
      <c r="AN4143" s="8"/>
      <c r="AO4143" s="8"/>
      <c r="AP4143" s="8"/>
      <c r="AQ4143" s="8"/>
      <c r="AR4143" s="8"/>
      <c r="AS4143" s="8"/>
      <c r="AT4143" s="8"/>
      <c r="AU4143" s="8"/>
      <c r="AV4143" s="8"/>
      <c r="AW4143" s="8"/>
      <c r="AX4143" s="8"/>
      <c r="AY4143" s="8"/>
      <c r="AZ4143" s="8"/>
      <c r="BA4143" s="8"/>
      <c r="BB4143" s="8"/>
      <c r="BC4143" s="8"/>
      <c r="BD4143" s="8"/>
      <c r="BE4143" s="8"/>
      <c r="BF4143" s="8"/>
      <c r="BG4143" s="8"/>
      <c r="BH4143" s="8"/>
      <c r="BI4143" s="8"/>
      <c r="BJ4143" s="8"/>
      <c r="BK4143" s="8"/>
      <c r="BL4143" s="8"/>
      <c r="BM4143" s="8"/>
      <c r="BN4143" s="8"/>
      <c r="BO4143" s="8"/>
      <c r="BP4143" s="8"/>
      <c r="BQ4143" s="8"/>
      <c r="BR4143" s="8"/>
      <c r="BS4143" s="8"/>
      <c r="BT4143" s="8"/>
      <c r="BU4143" s="20"/>
      <c r="BV4143" s="8"/>
      <c r="BW4143" s="8"/>
      <c r="BX4143" s="8"/>
      <c r="BY4143" s="8"/>
      <c r="BZ4143" s="8"/>
    </row>
    <row r="4144" ht="17" customHeight="1" spans="1:78">
      <c r="A4144" s="8" t="s">
        <v>1741</v>
      </c>
      <c r="B4144" s="1" t="s">
        <v>1742</v>
      </c>
      <c r="C4144" s="8" t="s">
        <v>1658</v>
      </c>
      <c r="D4144" s="8">
        <v>2021</v>
      </c>
      <c r="E4144" s="8">
        <v>257</v>
      </c>
      <c r="F4144" s="8"/>
      <c r="G4144" s="8"/>
      <c r="H4144" s="8" t="s">
        <v>1743</v>
      </c>
      <c r="I4144" s="1">
        <v>47.76</v>
      </c>
      <c r="J4144" s="1">
        <v>-104.26</v>
      </c>
      <c r="K4144" s="1">
        <v>3</v>
      </c>
      <c r="L4144" s="8">
        <v>340</v>
      </c>
      <c r="M4144" s="1">
        <v>6.88266666606069</v>
      </c>
      <c r="N4144" s="1">
        <v>1.46</v>
      </c>
      <c r="O4144" s="8">
        <v>6.1</v>
      </c>
      <c r="P4144" s="8">
        <v>35</v>
      </c>
      <c r="Q4144" s="8">
        <v>32.5</v>
      </c>
      <c r="R4144" s="8">
        <v>32.5</v>
      </c>
      <c r="S4144" s="8" t="s">
        <v>64</v>
      </c>
      <c r="T4144" s="8">
        <f t="shared" si="364"/>
        <v>10.4408352668213</v>
      </c>
      <c r="U4144" s="3">
        <v>1.444</v>
      </c>
      <c r="V4144" s="1">
        <f t="shared" si="360"/>
        <v>7.2304953371339</v>
      </c>
      <c r="W4144" s="6" t="s">
        <v>1744</v>
      </c>
      <c r="X4144" s="8">
        <v>3</v>
      </c>
      <c r="Y4144" s="8"/>
      <c r="Z4144" s="8"/>
      <c r="AA4144" s="1" t="s">
        <v>1748</v>
      </c>
      <c r="AB4144" s="1" t="s">
        <v>1746</v>
      </c>
      <c r="AC4144" s="1" t="s">
        <v>1747</v>
      </c>
      <c r="AD4144" s="8">
        <v>63</v>
      </c>
      <c r="AE4144" s="13">
        <v>1482</v>
      </c>
      <c r="AF4144" s="1">
        <f t="shared" si="365"/>
        <v>148.2</v>
      </c>
      <c r="AG4144" s="13">
        <v>2344.16</v>
      </c>
      <c r="AH4144" s="1">
        <f t="shared" si="366"/>
        <v>234.416</v>
      </c>
      <c r="AI4144" s="19"/>
      <c r="AJ4144" s="8"/>
      <c r="AK4144" s="8"/>
      <c r="AL4144" s="8"/>
      <c r="AM4144" s="8"/>
      <c r="AN4144" s="8"/>
      <c r="AO4144" s="8"/>
      <c r="AP4144" s="8"/>
      <c r="AQ4144" s="8"/>
      <c r="AR4144" s="8"/>
      <c r="AS4144" s="8"/>
      <c r="AT4144" s="8"/>
      <c r="AU4144" s="8"/>
      <c r="AV4144" s="8"/>
      <c r="AW4144" s="8"/>
      <c r="AX4144" s="8"/>
      <c r="AY4144" s="8"/>
      <c r="AZ4144" s="8"/>
      <c r="BA4144" s="8"/>
      <c r="BB4144" s="8"/>
      <c r="BC4144" s="8"/>
      <c r="BD4144" s="8"/>
      <c r="BE4144" s="8"/>
      <c r="BF4144" s="8"/>
      <c r="BG4144" s="8"/>
      <c r="BH4144" s="8"/>
      <c r="BI4144" s="8"/>
      <c r="BJ4144" s="8"/>
      <c r="BK4144" s="8"/>
      <c r="BL4144" s="8"/>
      <c r="BM4144" s="8"/>
      <c r="BN4144" s="8"/>
      <c r="BO4144" s="8"/>
      <c r="BP4144" s="8"/>
      <c r="BQ4144" s="8"/>
      <c r="BR4144" s="8"/>
      <c r="BS4144" s="8"/>
      <c r="BT4144" s="8"/>
      <c r="BU4144" s="20"/>
      <c r="BV4144" s="8"/>
      <c r="BW4144" s="8"/>
      <c r="BX4144" s="8"/>
      <c r="BY4144" s="8"/>
      <c r="BZ4144" s="8"/>
    </row>
    <row r="4145" ht="17" customHeight="1" spans="1:78">
      <c r="A4145" s="8" t="s">
        <v>1741</v>
      </c>
      <c r="B4145" s="1" t="s">
        <v>1742</v>
      </c>
      <c r="C4145" s="8" t="s">
        <v>1658</v>
      </c>
      <c r="D4145" s="8">
        <v>2021</v>
      </c>
      <c r="E4145" s="8">
        <v>257</v>
      </c>
      <c r="F4145" s="8"/>
      <c r="G4145" s="8"/>
      <c r="H4145" s="8" t="s">
        <v>1743</v>
      </c>
      <c r="I4145" s="1">
        <v>47.76</v>
      </c>
      <c r="J4145" s="1">
        <v>-104.26</v>
      </c>
      <c r="K4145" s="1">
        <v>3</v>
      </c>
      <c r="L4145" s="8">
        <v>340</v>
      </c>
      <c r="M4145" s="1">
        <v>6.88266666606069</v>
      </c>
      <c r="N4145" s="1">
        <v>1.46</v>
      </c>
      <c r="O4145" s="8">
        <v>6.1</v>
      </c>
      <c r="P4145" s="8">
        <v>35</v>
      </c>
      <c r="Q4145" s="8">
        <v>32.5</v>
      </c>
      <c r="R4145" s="8">
        <v>32.5</v>
      </c>
      <c r="S4145" s="8" t="s">
        <v>64</v>
      </c>
      <c r="T4145" s="8">
        <f t="shared" si="364"/>
        <v>10.4408352668213</v>
      </c>
      <c r="U4145" s="3">
        <v>1.444</v>
      </c>
      <c r="V4145" s="1">
        <f t="shared" si="360"/>
        <v>7.2304953371339</v>
      </c>
      <c r="W4145" s="6" t="s">
        <v>1744</v>
      </c>
      <c r="X4145" s="8">
        <v>3</v>
      </c>
      <c r="Y4145" s="8"/>
      <c r="Z4145" s="8"/>
      <c r="AA4145" s="1" t="s">
        <v>1749</v>
      </c>
      <c r="AB4145" s="1" t="s">
        <v>1746</v>
      </c>
      <c r="AC4145" s="1" t="s">
        <v>1747</v>
      </c>
      <c r="AD4145" s="8">
        <v>63</v>
      </c>
      <c r="AE4145" s="13">
        <v>1670.4</v>
      </c>
      <c r="AF4145" s="1">
        <f t="shared" si="365"/>
        <v>167.04</v>
      </c>
      <c r="AG4145" s="13">
        <v>2344.16</v>
      </c>
      <c r="AH4145" s="1">
        <f t="shared" si="366"/>
        <v>234.416</v>
      </c>
      <c r="AI4145" s="19"/>
      <c r="AJ4145" s="8"/>
      <c r="AK4145" s="8"/>
      <c r="AL4145" s="8"/>
      <c r="AM4145" s="8"/>
      <c r="AN4145" s="8"/>
      <c r="AO4145" s="8"/>
      <c r="AP4145" s="8"/>
      <c r="AQ4145" s="8"/>
      <c r="AR4145" s="8"/>
      <c r="AS4145" s="8"/>
      <c r="AT4145" s="8"/>
      <c r="AU4145" s="8"/>
      <c r="AV4145" s="8"/>
      <c r="AW4145" s="8"/>
      <c r="AX4145" s="8"/>
      <c r="AY4145" s="8"/>
      <c r="AZ4145" s="8"/>
      <c r="BA4145" s="8"/>
      <c r="BB4145" s="8"/>
      <c r="BC4145" s="8"/>
      <c r="BD4145" s="8"/>
      <c r="BE4145" s="8"/>
      <c r="BF4145" s="8"/>
      <c r="BG4145" s="8"/>
      <c r="BH4145" s="8"/>
      <c r="BI4145" s="8"/>
      <c r="BJ4145" s="8"/>
      <c r="BK4145" s="8"/>
      <c r="BL4145" s="8"/>
      <c r="BM4145" s="8"/>
      <c r="BN4145" s="8"/>
      <c r="BO4145" s="8"/>
      <c r="BP4145" s="8"/>
      <c r="BQ4145" s="8"/>
      <c r="BR4145" s="8"/>
      <c r="BS4145" s="8"/>
      <c r="BT4145" s="8"/>
      <c r="BU4145" s="20"/>
      <c r="BV4145" s="8"/>
      <c r="BW4145" s="8"/>
      <c r="BX4145" s="8"/>
      <c r="BY4145" s="8"/>
      <c r="BZ4145" s="8"/>
    </row>
    <row r="4146" ht="17" customHeight="1" spans="1:78">
      <c r="A4146" s="8" t="s">
        <v>1741</v>
      </c>
      <c r="B4146" s="1" t="s">
        <v>1742</v>
      </c>
      <c r="C4146" s="8" t="s">
        <v>1658</v>
      </c>
      <c r="D4146" s="8">
        <v>2021</v>
      </c>
      <c r="E4146" s="8">
        <v>257</v>
      </c>
      <c r="F4146" s="8"/>
      <c r="G4146" s="8"/>
      <c r="H4146" s="8" t="s">
        <v>1743</v>
      </c>
      <c r="I4146" s="1">
        <v>47.76</v>
      </c>
      <c r="J4146" s="1">
        <v>-104.26</v>
      </c>
      <c r="K4146" s="1">
        <v>4</v>
      </c>
      <c r="L4146" s="8">
        <v>340</v>
      </c>
      <c r="M4146" s="1">
        <v>6.88266666606069</v>
      </c>
      <c r="N4146" s="1">
        <v>1.46</v>
      </c>
      <c r="O4146" s="8">
        <v>6.1</v>
      </c>
      <c r="P4146" s="8">
        <v>35</v>
      </c>
      <c r="Q4146" s="8">
        <v>32.5</v>
      </c>
      <c r="R4146" s="8">
        <v>32.5</v>
      </c>
      <c r="S4146" s="8" t="s">
        <v>64</v>
      </c>
      <c r="T4146" s="8">
        <f t="shared" si="364"/>
        <v>10.4408352668213</v>
      </c>
      <c r="U4146" s="3">
        <v>1.444</v>
      </c>
      <c r="V4146" s="1">
        <f t="shared" si="360"/>
        <v>7.2304953371339</v>
      </c>
      <c r="W4146" s="6" t="s">
        <v>1744</v>
      </c>
      <c r="X4146" s="8">
        <v>3</v>
      </c>
      <c r="Y4146" s="8"/>
      <c r="Z4146" s="8"/>
      <c r="AA4146" s="1" t="s">
        <v>1745</v>
      </c>
      <c r="AB4146" s="1" t="s">
        <v>1746</v>
      </c>
      <c r="AC4146" s="1" t="s">
        <v>1747</v>
      </c>
      <c r="AD4146" s="8">
        <v>63</v>
      </c>
      <c r="AE4146" s="13">
        <v>692.55</v>
      </c>
      <c r="AF4146" s="1">
        <f t="shared" si="365"/>
        <v>69.255</v>
      </c>
      <c r="AG4146" s="13">
        <v>364.56</v>
      </c>
      <c r="AH4146" s="1">
        <f t="shared" si="366"/>
        <v>36.456</v>
      </c>
      <c r="AI4146" s="19"/>
      <c r="AJ4146" s="8"/>
      <c r="AK4146" s="8"/>
      <c r="AL4146" s="8"/>
      <c r="AM4146" s="8"/>
      <c r="AN4146" s="8"/>
      <c r="AO4146" s="8"/>
      <c r="AP4146" s="8"/>
      <c r="AQ4146" s="8"/>
      <c r="AR4146" s="8"/>
      <c r="AS4146" s="8"/>
      <c r="AT4146" s="8"/>
      <c r="AU4146" s="8"/>
      <c r="AV4146" s="8"/>
      <c r="AW4146" s="8"/>
      <c r="AX4146" s="8"/>
      <c r="AY4146" s="8"/>
      <c r="AZ4146" s="8"/>
      <c r="BA4146" s="8"/>
      <c r="BB4146" s="8"/>
      <c r="BC4146" s="8"/>
      <c r="BD4146" s="8"/>
      <c r="BE4146" s="8"/>
      <c r="BF4146" s="8"/>
      <c r="BG4146" s="8"/>
      <c r="BH4146" s="8"/>
      <c r="BI4146" s="8"/>
      <c r="BJ4146" s="8"/>
      <c r="BK4146" s="8"/>
      <c r="BL4146" s="8"/>
      <c r="BM4146" s="8"/>
      <c r="BN4146" s="8"/>
      <c r="BO4146" s="8"/>
      <c r="BP4146" s="8"/>
      <c r="BQ4146" s="8"/>
      <c r="BR4146" s="8"/>
      <c r="BS4146" s="8"/>
      <c r="BT4146" s="8"/>
      <c r="BU4146" s="20"/>
      <c r="BV4146" s="8"/>
      <c r="BW4146" s="8"/>
      <c r="BX4146" s="8"/>
      <c r="BY4146" s="8"/>
      <c r="BZ4146" s="8"/>
    </row>
    <row r="4147" ht="17" customHeight="1" spans="1:78">
      <c r="A4147" s="8" t="s">
        <v>1741</v>
      </c>
      <c r="B4147" s="1" t="s">
        <v>1742</v>
      </c>
      <c r="C4147" s="8" t="s">
        <v>1658</v>
      </c>
      <c r="D4147" s="8">
        <v>2021</v>
      </c>
      <c r="E4147" s="8">
        <v>257</v>
      </c>
      <c r="F4147" s="8"/>
      <c r="G4147" s="8"/>
      <c r="H4147" s="8" t="s">
        <v>1743</v>
      </c>
      <c r="I4147" s="1">
        <v>47.76</v>
      </c>
      <c r="J4147" s="1">
        <v>-104.26</v>
      </c>
      <c r="K4147" s="1">
        <v>4</v>
      </c>
      <c r="L4147" s="8">
        <v>340</v>
      </c>
      <c r="M4147" s="1">
        <v>6.88266666606069</v>
      </c>
      <c r="N4147" s="1">
        <v>1.46</v>
      </c>
      <c r="O4147" s="8">
        <v>6.1</v>
      </c>
      <c r="P4147" s="8">
        <v>35</v>
      </c>
      <c r="Q4147" s="8">
        <v>32.5</v>
      </c>
      <c r="R4147" s="8">
        <v>32.5</v>
      </c>
      <c r="S4147" s="8" t="s">
        <v>64</v>
      </c>
      <c r="T4147" s="8">
        <f t="shared" si="364"/>
        <v>10.4408352668213</v>
      </c>
      <c r="U4147" s="3">
        <v>1.444</v>
      </c>
      <c r="V4147" s="1">
        <f t="shared" si="360"/>
        <v>7.2304953371339</v>
      </c>
      <c r="W4147" s="6" t="s">
        <v>1744</v>
      </c>
      <c r="X4147" s="8">
        <v>3</v>
      </c>
      <c r="Y4147" s="8"/>
      <c r="Z4147" s="8"/>
      <c r="AA4147" s="1" t="s">
        <v>1748</v>
      </c>
      <c r="AB4147" s="1" t="s">
        <v>1746</v>
      </c>
      <c r="AC4147" s="1" t="s">
        <v>1747</v>
      </c>
      <c r="AD4147" s="8">
        <v>63</v>
      </c>
      <c r="AE4147" s="13">
        <v>573.54</v>
      </c>
      <c r="AF4147" s="1">
        <f t="shared" si="365"/>
        <v>57.354</v>
      </c>
      <c r="AG4147" s="13">
        <v>364.56</v>
      </c>
      <c r="AH4147" s="1">
        <f t="shared" si="366"/>
        <v>36.456</v>
      </c>
      <c r="AI4147" s="19"/>
      <c r="AJ4147" s="8"/>
      <c r="AK4147" s="8"/>
      <c r="AL4147" s="8"/>
      <c r="AM4147" s="8"/>
      <c r="AN4147" s="8"/>
      <c r="AO4147" s="8"/>
      <c r="AP4147" s="8"/>
      <c r="AQ4147" s="8"/>
      <c r="AR4147" s="8"/>
      <c r="AS4147" s="8"/>
      <c r="AT4147" s="8"/>
      <c r="AU4147" s="8"/>
      <c r="AV4147" s="8"/>
      <c r="AW4147" s="8"/>
      <c r="AX4147" s="8"/>
      <c r="AY4147" s="8"/>
      <c r="AZ4147" s="8"/>
      <c r="BA4147" s="8"/>
      <c r="BB4147" s="8"/>
      <c r="BC4147" s="8"/>
      <c r="BD4147" s="8"/>
      <c r="BE4147" s="8"/>
      <c r="BF4147" s="8"/>
      <c r="BG4147" s="8"/>
      <c r="BH4147" s="8"/>
      <c r="BI4147" s="8"/>
      <c r="BJ4147" s="8"/>
      <c r="BK4147" s="8"/>
      <c r="BL4147" s="8"/>
      <c r="BM4147" s="8"/>
      <c r="BN4147" s="8"/>
      <c r="BO4147" s="8"/>
      <c r="BP4147" s="8"/>
      <c r="BQ4147" s="8"/>
      <c r="BR4147" s="8"/>
      <c r="BS4147" s="8"/>
      <c r="BT4147" s="8"/>
      <c r="BU4147" s="20"/>
      <c r="BV4147" s="8"/>
      <c r="BW4147" s="8"/>
      <c r="BX4147" s="8"/>
      <c r="BY4147" s="8"/>
      <c r="BZ4147" s="8"/>
    </row>
    <row r="4148" ht="17" customHeight="1" spans="1:78">
      <c r="A4148" s="8" t="s">
        <v>1741</v>
      </c>
      <c r="B4148" s="1" t="s">
        <v>1742</v>
      </c>
      <c r="C4148" s="8" t="s">
        <v>1658</v>
      </c>
      <c r="D4148" s="8">
        <v>2021</v>
      </c>
      <c r="E4148" s="8">
        <v>257</v>
      </c>
      <c r="F4148" s="8"/>
      <c r="G4148" s="8"/>
      <c r="H4148" s="8" t="s">
        <v>1743</v>
      </c>
      <c r="I4148" s="1">
        <v>47.76</v>
      </c>
      <c r="J4148" s="1">
        <v>-104.26</v>
      </c>
      <c r="K4148" s="1">
        <v>4</v>
      </c>
      <c r="L4148" s="8">
        <v>340</v>
      </c>
      <c r="M4148" s="1">
        <v>6.88266666606069</v>
      </c>
      <c r="N4148" s="1">
        <v>1.46</v>
      </c>
      <c r="O4148" s="8">
        <v>6.1</v>
      </c>
      <c r="P4148" s="8">
        <v>35</v>
      </c>
      <c r="Q4148" s="8">
        <v>32.5</v>
      </c>
      <c r="R4148" s="8">
        <v>32.5</v>
      </c>
      <c r="S4148" s="8" t="s">
        <v>64</v>
      </c>
      <c r="T4148" s="8">
        <f t="shared" si="364"/>
        <v>10.4408352668213</v>
      </c>
      <c r="U4148" s="3">
        <v>1.444</v>
      </c>
      <c r="V4148" s="1">
        <f t="shared" si="360"/>
        <v>7.2304953371339</v>
      </c>
      <c r="W4148" s="6" t="s">
        <v>1744</v>
      </c>
      <c r="X4148" s="8">
        <v>3</v>
      </c>
      <c r="Y4148" s="8"/>
      <c r="Z4148" s="8"/>
      <c r="AA4148" s="1" t="s">
        <v>1749</v>
      </c>
      <c r="AB4148" s="1" t="s">
        <v>1746</v>
      </c>
      <c r="AC4148" s="1" t="s">
        <v>1747</v>
      </c>
      <c r="AD4148" s="8">
        <v>63</v>
      </c>
      <c r="AE4148" s="13">
        <v>579.55</v>
      </c>
      <c r="AF4148" s="1">
        <f t="shared" si="365"/>
        <v>57.955</v>
      </c>
      <c r="AG4148" s="13">
        <v>364.56</v>
      </c>
      <c r="AH4148" s="1">
        <f t="shared" si="366"/>
        <v>36.456</v>
      </c>
      <c r="AI4148" s="19"/>
      <c r="AJ4148" s="8"/>
      <c r="AK4148" s="8"/>
      <c r="AL4148" s="8"/>
      <c r="AM4148" s="8"/>
      <c r="AN4148" s="8"/>
      <c r="AO4148" s="8"/>
      <c r="AP4148" s="8"/>
      <c r="AQ4148" s="8"/>
      <c r="AR4148" s="8"/>
      <c r="AS4148" s="8"/>
      <c r="AT4148" s="8"/>
      <c r="AU4148" s="8"/>
      <c r="AV4148" s="8"/>
      <c r="AW4148" s="8"/>
      <c r="AX4148" s="8"/>
      <c r="AY4148" s="8"/>
      <c r="AZ4148" s="8"/>
      <c r="BA4148" s="8"/>
      <c r="BB4148" s="8"/>
      <c r="BC4148" s="8"/>
      <c r="BD4148" s="8"/>
      <c r="BE4148" s="8"/>
      <c r="BF4148" s="8"/>
      <c r="BG4148" s="8"/>
      <c r="BH4148" s="8"/>
      <c r="BI4148" s="8"/>
      <c r="BJ4148" s="8"/>
      <c r="BK4148" s="8"/>
      <c r="BL4148" s="8"/>
      <c r="BM4148" s="8"/>
      <c r="BN4148" s="8"/>
      <c r="BO4148" s="8"/>
      <c r="BP4148" s="8"/>
      <c r="BQ4148" s="8"/>
      <c r="BR4148" s="8"/>
      <c r="BS4148" s="8"/>
      <c r="BT4148" s="8"/>
      <c r="BU4148" s="20"/>
      <c r="BV4148" s="8"/>
      <c r="BW4148" s="8"/>
      <c r="BX4148" s="8"/>
      <c r="BY4148" s="8"/>
      <c r="BZ4148" s="8"/>
    </row>
    <row r="4149" ht="17" customHeight="1" spans="1:78">
      <c r="A4149" s="8" t="s">
        <v>1741</v>
      </c>
      <c r="B4149" s="1" t="s">
        <v>1742</v>
      </c>
      <c r="C4149" s="8" t="s">
        <v>1658</v>
      </c>
      <c r="D4149" s="8">
        <v>2021</v>
      </c>
      <c r="E4149" s="8">
        <v>257</v>
      </c>
      <c r="F4149" s="8"/>
      <c r="G4149" s="8"/>
      <c r="H4149" s="8" t="s">
        <v>1743</v>
      </c>
      <c r="I4149" s="1">
        <v>47.76</v>
      </c>
      <c r="J4149" s="1">
        <v>-104.26</v>
      </c>
      <c r="K4149" s="1">
        <v>5</v>
      </c>
      <c r="L4149" s="8">
        <v>340</v>
      </c>
      <c r="M4149" s="1">
        <v>6.88266666606069</v>
      </c>
      <c r="N4149" s="1">
        <v>1.46</v>
      </c>
      <c r="O4149" s="8">
        <v>6.1</v>
      </c>
      <c r="P4149" s="8">
        <v>35</v>
      </c>
      <c r="Q4149" s="8">
        <v>32.5</v>
      </c>
      <c r="R4149" s="8">
        <v>32.5</v>
      </c>
      <c r="S4149" s="8" t="s">
        <v>64</v>
      </c>
      <c r="T4149" s="8">
        <f t="shared" si="364"/>
        <v>10.4408352668213</v>
      </c>
      <c r="U4149" s="3">
        <v>1.444</v>
      </c>
      <c r="V4149" s="1">
        <f t="shared" si="360"/>
        <v>7.2304953371339</v>
      </c>
      <c r="W4149" s="6" t="s">
        <v>1744</v>
      </c>
      <c r="X4149" s="8">
        <v>3</v>
      </c>
      <c r="Y4149" s="8"/>
      <c r="Z4149" s="8"/>
      <c r="AA4149" s="1" t="s">
        <v>1745</v>
      </c>
      <c r="AB4149" s="1" t="s">
        <v>1746</v>
      </c>
      <c r="AC4149" s="1" t="s">
        <v>1747</v>
      </c>
      <c r="AD4149" s="8">
        <v>63</v>
      </c>
      <c r="AE4149" s="13">
        <v>2392.58</v>
      </c>
      <c r="AF4149" s="1">
        <f t="shared" si="365"/>
        <v>239.258</v>
      </c>
      <c r="AG4149" s="13">
        <v>2575.2</v>
      </c>
      <c r="AH4149" s="1">
        <f t="shared" si="366"/>
        <v>257.52</v>
      </c>
      <c r="AI4149" s="19"/>
      <c r="AJ4149" s="8"/>
      <c r="AK4149" s="8"/>
      <c r="AL4149" s="8"/>
      <c r="AM4149" s="8"/>
      <c r="AN4149" s="8"/>
      <c r="AO4149" s="8"/>
      <c r="AP4149" s="8"/>
      <c r="AQ4149" s="8"/>
      <c r="AR4149" s="8"/>
      <c r="AS4149" s="8"/>
      <c r="AT4149" s="8"/>
      <c r="AU4149" s="8"/>
      <c r="AV4149" s="8"/>
      <c r="AW4149" s="8"/>
      <c r="AX4149" s="8"/>
      <c r="AY4149" s="8"/>
      <c r="AZ4149" s="8"/>
      <c r="BA4149" s="8"/>
      <c r="BB4149" s="8"/>
      <c r="BC4149" s="8"/>
      <c r="BD4149" s="8"/>
      <c r="BE4149" s="8"/>
      <c r="BF4149" s="8"/>
      <c r="BG4149" s="8"/>
      <c r="BH4149" s="8"/>
      <c r="BI4149" s="8"/>
      <c r="BJ4149" s="8"/>
      <c r="BK4149" s="8"/>
      <c r="BL4149" s="8"/>
      <c r="BM4149" s="8"/>
      <c r="BN4149" s="8"/>
      <c r="BO4149" s="8"/>
      <c r="BP4149" s="8"/>
      <c r="BQ4149" s="8"/>
      <c r="BR4149" s="8"/>
      <c r="BS4149" s="8"/>
      <c r="BT4149" s="8"/>
      <c r="BU4149" s="20"/>
      <c r="BV4149" s="8"/>
      <c r="BW4149" s="8"/>
      <c r="BX4149" s="8"/>
      <c r="BY4149" s="8"/>
      <c r="BZ4149" s="8"/>
    </row>
    <row r="4150" ht="17" customHeight="1" spans="1:78">
      <c r="A4150" s="8" t="s">
        <v>1741</v>
      </c>
      <c r="B4150" s="1" t="s">
        <v>1742</v>
      </c>
      <c r="C4150" s="8" t="s">
        <v>1658</v>
      </c>
      <c r="D4150" s="8">
        <v>2021</v>
      </c>
      <c r="E4150" s="8">
        <v>257</v>
      </c>
      <c r="F4150" s="8"/>
      <c r="G4150" s="8"/>
      <c r="H4150" s="8" t="s">
        <v>1743</v>
      </c>
      <c r="I4150" s="1">
        <v>47.76</v>
      </c>
      <c r="J4150" s="1">
        <v>-104.26</v>
      </c>
      <c r="K4150" s="1">
        <v>5</v>
      </c>
      <c r="L4150" s="8">
        <v>340</v>
      </c>
      <c r="M4150" s="1">
        <v>6.88266666606069</v>
      </c>
      <c r="N4150" s="1">
        <v>1.46</v>
      </c>
      <c r="O4150" s="8">
        <v>6.1</v>
      </c>
      <c r="P4150" s="8">
        <v>35</v>
      </c>
      <c r="Q4150" s="8">
        <v>32.5</v>
      </c>
      <c r="R4150" s="8">
        <v>32.5</v>
      </c>
      <c r="S4150" s="8" t="s">
        <v>64</v>
      </c>
      <c r="T4150" s="8">
        <f t="shared" si="364"/>
        <v>10.4408352668213</v>
      </c>
      <c r="U4150" s="3">
        <v>1.444</v>
      </c>
      <c r="V4150" s="1">
        <f t="shared" si="360"/>
        <v>7.2304953371339</v>
      </c>
      <c r="W4150" s="6" t="s">
        <v>1744</v>
      </c>
      <c r="X4150" s="8">
        <v>3</v>
      </c>
      <c r="Y4150" s="8"/>
      <c r="Z4150" s="8"/>
      <c r="AA4150" s="1" t="s">
        <v>1748</v>
      </c>
      <c r="AB4150" s="1" t="s">
        <v>1746</v>
      </c>
      <c r="AC4150" s="1" t="s">
        <v>1747</v>
      </c>
      <c r="AD4150" s="8">
        <v>63</v>
      </c>
      <c r="AE4150" s="13">
        <v>1390</v>
      </c>
      <c r="AF4150" s="1">
        <f t="shared" si="365"/>
        <v>139</v>
      </c>
      <c r="AG4150" s="13">
        <v>2575.2</v>
      </c>
      <c r="AH4150" s="1">
        <f t="shared" si="366"/>
        <v>257.52</v>
      </c>
      <c r="AI4150" s="19"/>
      <c r="AJ4150" s="8"/>
      <c r="AK4150" s="8"/>
      <c r="AL4150" s="8"/>
      <c r="AM4150" s="8"/>
      <c r="AN4150" s="8"/>
      <c r="AO4150" s="8"/>
      <c r="AP4150" s="8"/>
      <c r="AQ4150" s="8"/>
      <c r="AR4150" s="8"/>
      <c r="AS4150" s="8"/>
      <c r="AT4150" s="8"/>
      <c r="AU4150" s="8"/>
      <c r="AV4150" s="8"/>
      <c r="AW4150" s="8"/>
      <c r="AX4150" s="8"/>
      <c r="AY4150" s="8"/>
      <c r="AZ4150" s="8"/>
      <c r="BA4150" s="8"/>
      <c r="BB4150" s="8"/>
      <c r="BC4150" s="8"/>
      <c r="BD4150" s="8"/>
      <c r="BE4150" s="8"/>
      <c r="BF4150" s="8"/>
      <c r="BG4150" s="8"/>
      <c r="BH4150" s="8"/>
      <c r="BI4150" s="8"/>
      <c r="BJ4150" s="8"/>
      <c r="BK4150" s="8"/>
      <c r="BL4150" s="8"/>
      <c r="BM4150" s="8"/>
      <c r="BN4150" s="8"/>
      <c r="BO4150" s="8"/>
      <c r="BP4150" s="8"/>
      <c r="BQ4150" s="8"/>
      <c r="BR4150" s="8"/>
      <c r="BS4150" s="8"/>
      <c r="BT4150" s="8"/>
      <c r="BU4150" s="20"/>
      <c r="BV4150" s="8"/>
      <c r="BW4150" s="8"/>
      <c r="BX4150" s="8"/>
      <c r="BY4150" s="8"/>
      <c r="BZ4150" s="8"/>
    </row>
    <row r="4151" ht="17" customHeight="1" spans="1:78">
      <c r="A4151" s="8" t="s">
        <v>1741</v>
      </c>
      <c r="B4151" s="1" t="s">
        <v>1742</v>
      </c>
      <c r="C4151" s="8" t="s">
        <v>1658</v>
      </c>
      <c r="D4151" s="8">
        <v>2021</v>
      </c>
      <c r="E4151" s="8">
        <v>257</v>
      </c>
      <c r="F4151" s="8"/>
      <c r="G4151" s="8"/>
      <c r="H4151" s="8" t="s">
        <v>1743</v>
      </c>
      <c r="I4151" s="1">
        <v>47.76</v>
      </c>
      <c r="J4151" s="1">
        <v>-104.26</v>
      </c>
      <c r="K4151" s="1">
        <v>5</v>
      </c>
      <c r="L4151" s="8">
        <v>340</v>
      </c>
      <c r="M4151" s="1">
        <v>6.88266666606069</v>
      </c>
      <c r="N4151" s="1">
        <v>1.46</v>
      </c>
      <c r="O4151" s="8">
        <v>6.1</v>
      </c>
      <c r="P4151" s="8">
        <v>35</v>
      </c>
      <c r="Q4151" s="8">
        <v>32.5</v>
      </c>
      <c r="R4151" s="8">
        <v>32.5</v>
      </c>
      <c r="S4151" s="8" t="s">
        <v>64</v>
      </c>
      <c r="T4151" s="8">
        <f t="shared" si="364"/>
        <v>10.4408352668213</v>
      </c>
      <c r="U4151" s="3">
        <v>1.444</v>
      </c>
      <c r="V4151" s="1">
        <f t="shared" si="360"/>
        <v>7.2304953371339</v>
      </c>
      <c r="W4151" s="6" t="s">
        <v>1744</v>
      </c>
      <c r="X4151" s="8">
        <v>3</v>
      </c>
      <c r="Y4151" s="8"/>
      <c r="Z4151" s="8"/>
      <c r="AA4151" s="1" t="s">
        <v>1749</v>
      </c>
      <c r="AB4151" s="1" t="s">
        <v>1746</v>
      </c>
      <c r="AC4151" s="1" t="s">
        <v>1747</v>
      </c>
      <c r="AD4151" s="8">
        <v>63</v>
      </c>
      <c r="AE4151" s="13">
        <v>2072.4</v>
      </c>
      <c r="AF4151" s="1">
        <f t="shared" si="365"/>
        <v>207.24</v>
      </c>
      <c r="AG4151" s="13">
        <v>2575.2</v>
      </c>
      <c r="AH4151" s="1">
        <f t="shared" si="366"/>
        <v>257.52</v>
      </c>
      <c r="AI4151" s="19"/>
      <c r="AJ4151" s="8"/>
      <c r="AK4151" s="8"/>
      <c r="AL4151" s="8"/>
      <c r="AM4151" s="8"/>
      <c r="AN4151" s="8"/>
      <c r="AO4151" s="8"/>
      <c r="AP4151" s="8"/>
      <c r="AQ4151" s="8"/>
      <c r="AR4151" s="8"/>
      <c r="AS4151" s="8"/>
      <c r="AT4151" s="8"/>
      <c r="AU4151" s="8"/>
      <c r="AV4151" s="8"/>
      <c r="AW4151" s="8"/>
      <c r="AX4151" s="8"/>
      <c r="AY4151" s="8"/>
      <c r="AZ4151" s="8"/>
      <c r="BA4151" s="8"/>
      <c r="BB4151" s="8"/>
      <c r="BC4151" s="8"/>
      <c r="BD4151" s="8"/>
      <c r="BE4151" s="8"/>
      <c r="BF4151" s="8"/>
      <c r="BG4151" s="8"/>
      <c r="BH4151" s="8"/>
      <c r="BI4151" s="8"/>
      <c r="BJ4151" s="8"/>
      <c r="BK4151" s="8"/>
      <c r="BL4151" s="8"/>
      <c r="BM4151" s="8"/>
      <c r="BN4151" s="8"/>
      <c r="BO4151" s="8"/>
      <c r="BP4151" s="8"/>
      <c r="BQ4151" s="8"/>
      <c r="BR4151" s="8"/>
      <c r="BS4151" s="8"/>
      <c r="BT4151" s="8"/>
      <c r="BU4151" s="20"/>
      <c r="BV4151" s="8"/>
      <c r="BW4151" s="8"/>
      <c r="BX4151" s="8"/>
      <c r="BY4151" s="8"/>
      <c r="BZ4151" s="8"/>
    </row>
    <row r="4152" ht="17" customHeight="1" spans="1:78">
      <c r="A4152" s="8" t="s">
        <v>1741</v>
      </c>
      <c r="B4152" s="1" t="s">
        <v>1742</v>
      </c>
      <c r="C4152" s="8" t="s">
        <v>1658</v>
      </c>
      <c r="D4152" s="8">
        <v>2021</v>
      </c>
      <c r="E4152" s="8">
        <v>257</v>
      </c>
      <c r="F4152" s="8"/>
      <c r="G4152" s="8"/>
      <c r="H4152" s="8" t="s">
        <v>1743</v>
      </c>
      <c r="I4152" s="1">
        <v>47.76</v>
      </c>
      <c r="J4152" s="1">
        <v>-104.26</v>
      </c>
      <c r="K4152" s="1">
        <v>6</v>
      </c>
      <c r="L4152" s="8">
        <v>340</v>
      </c>
      <c r="M4152" s="1">
        <v>6.88266666606069</v>
      </c>
      <c r="N4152" s="1">
        <v>1.46</v>
      </c>
      <c r="O4152" s="8">
        <v>6.1</v>
      </c>
      <c r="P4152" s="8">
        <v>35</v>
      </c>
      <c r="Q4152" s="8">
        <v>32.5</v>
      </c>
      <c r="R4152" s="8">
        <v>32.5</v>
      </c>
      <c r="S4152" s="8" t="s">
        <v>64</v>
      </c>
      <c r="T4152" s="8">
        <f t="shared" si="364"/>
        <v>10.4408352668213</v>
      </c>
      <c r="U4152" s="3">
        <v>1.444</v>
      </c>
      <c r="V4152" s="1">
        <f t="shared" si="360"/>
        <v>7.2304953371339</v>
      </c>
      <c r="W4152" s="6" t="s">
        <v>1744</v>
      </c>
      <c r="X4152" s="8">
        <v>3</v>
      </c>
      <c r="Y4152" s="8"/>
      <c r="Z4152" s="8"/>
      <c r="AA4152" s="1" t="s">
        <v>1745</v>
      </c>
      <c r="AB4152" s="1" t="s">
        <v>1746</v>
      </c>
      <c r="AC4152" s="1" t="s">
        <v>1747</v>
      </c>
      <c r="AD4152" s="8">
        <v>63</v>
      </c>
      <c r="AE4152" s="13">
        <v>2819.9</v>
      </c>
      <c r="AF4152" s="1">
        <f t="shared" si="365"/>
        <v>281.99</v>
      </c>
      <c r="AG4152" s="13">
        <v>2538.2</v>
      </c>
      <c r="AH4152" s="1">
        <f t="shared" si="366"/>
        <v>253.82</v>
      </c>
      <c r="AI4152" s="19"/>
      <c r="AJ4152" s="8"/>
      <c r="AK4152" s="8"/>
      <c r="AL4152" s="8"/>
      <c r="AM4152" s="8"/>
      <c r="AN4152" s="8"/>
      <c r="AO4152" s="8"/>
      <c r="AP4152" s="8"/>
      <c r="AQ4152" s="8"/>
      <c r="AR4152" s="8"/>
      <c r="AS4152" s="8"/>
      <c r="AT4152" s="8"/>
      <c r="AU4152" s="8"/>
      <c r="AV4152" s="8"/>
      <c r="AW4152" s="8"/>
      <c r="AX4152" s="8"/>
      <c r="AY4152" s="8"/>
      <c r="AZ4152" s="8"/>
      <c r="BA4152" s="8"/>
      <c r="BB4152" s="8"/>
      <c r="BC4152" s="8"/>
      <c r="BD4152" s="8"/>
      <c r="BE4152" s="8"/>
      <c r="BF4152" s="8"/>
      <c r="BG4152" s="8"/>
      <c r="BH4152" s="8"/>
      <c r="BI4152" s="8"/>
      <c r="BJ4152" s="8"/>
      <c r="BK4152" s="8"/>
      <c r="BL4152" s="8"/>
      <c r="BM4152" s="8"/>
      <c r="BN4152" s="8"/>
      <c r="BO4152" s="8"/>
      <c r="BP4152" s="8"/>
      <c r="BQ4152" s="8"/>
      <c r="BR4152" s="8"/>
      <c r="BS4152" s="8"/>
      <c r="BT4152" s="8"/>
      <c r="BU4152" s="20"/>
      <c r="BV4152" s="8"/>
      <c r="BW4152" s="8"/>
      <c r="BX4152" s="8"/>
      <c r="BY4152" s="8"/>
      <c r="BZ4152" s="8"/>
    </row>
    <row r="4153" ht="17" customHeight="1" spans="1:78">
      <c r="A4153" s="8" t="s">
        <v>1741</v>
      </c>
      <c r="B4153" s="1" t="s">
        <v>1742</v>
      </c>
      <c r="C4153" s="8" t="s">
        <v>1658</v>
      </c>
      <c r="D4153" s="8">
        <v>2021</v>
      </c>
      <c r="E4153" s="8">
        <v>257</v>
      </c>
      <c r="F4153" s="8"/>
      <c r="G4153" s="8"/>
      <c r="H4153" s="8" t="s">
        <v>1743</v>
      </c>
      <c r="I4153" s="1">
        <v>47.76</v>
      </c>
      <c r="J4153" s="1">
        <v>-104.26</v>
      </c>
      <c r="K4153" s="1">
        <v>6</v>
      </c>
      <c r="L4153" s="8">
        <v>340</v>
      </c>
      <c r="M4153" s="1">
        <v>6.88266666606069</v>
      </c>
      <c r="N4153" s="1">
        <v>1.46</v>
      </c>
      <c r="O4153" s="8">
        <v>6.1</v>
      </c>
      <c r="P4153" s="8">
        <v>35</v>
      </c>
      <c r="Q4153" s="8">
        <v>32.5</v>
      </c>
      <c r="R4153" s="8">
        <v>32.5</v>
      </c>
      <c r="S4153" s="8" t="s">
        <v>64</v>
      </c>
      <c r="T4153" s="8">
        <f t="shared" si="364"/>
        <v>10.4408352668213</v>
      </c>
      <c r="U4153" s="3">
        <v>1.444</v>
      </c>
      <c r="V4153" s="1">
        <f t="shared" si="360"/>
        <v>7.2304953371339</v>
      </c>
      <c r="W4153" s="6" t="s">
        <v>1744</v>
      </c>
      <c r="X4153" s="8">
        <v>3</v>
      </c>
      <c r="Y4153" s="8"/>
      <c r="Z4153" s="8"/>
      <c r="AA4153" s="1" t="s">
        <v>1748</v>
      </c>
      <c r="AB4153" s="1" t="s">
        <v>1746</v>
      </c>
      <c r="AC4153" s="1" t="s">
        <v>1747</v>
      </c>
      <c r="AD4153" s="8">
        <v>63</v>
      </c>
      <c r="AE4153" s="13">
        <v>1664.64</v>
      </c>
      <c r="AF4153" s="1">
        <f t="shared" si="365"/>
        <v>166.464</v>
      </c>
      <c r="AG4153" s="13">
        <v>2538.2</v>
      </c>
      <c r="AH4153" s="1">
        <f t="shared" si="366"/>
        <v>253.82</v>
      </c>
      <c r="AI4153" s="19"/>
      <c r="AJ4153" s="8"/>
      <c r="AK4153" s="8"/>
      <c r="AL4153" s="8"/>
      <c r="AM4153" s="8"/>
      <c r="AN4153" s="8"/>
      <c r="AO4153" s="8"/>
      <c r="AP4153" s="8"/>
      <c r="AQ4153" s="8"/>
      <c r="AR4153" s="8"/>
      <c r="AS4153" s="8"/>
      <c r="AT4153" s="8"/>
      <c r="AU4153" s="8"/>
      <c r="AV4153" s="8"/>
      <c r="AW4153" s="8"/>
      <c r="AX4153" s="8"/>
      <c r="AY4153" s="8"/>
      <c r="AZ4153" s="8"/>
      <c r="BA4153" s="8"/>
      <c r="BB4153" s="8"/>
      <c r="BC4153" s="8"/>
      <c r="BD4153" s="8"/>
      <c r="BE4153" s="8"/>
      <c r="BF4153" s="8"/>
      <c r="BG4153" s="8"/>
      <c r="BH4153" s="8"/>
      <c r="BI4153" s="8"/>
      <c r="BJ4153" s="8"/>
      <c r="BK4153" s="8"/>
      <c r="BL4153" s="8"/>
      <c r="BM4153" s="8"/>
      <c r="BN4153" s="8"/>
      <c r="BO4153" s="8"/>
      <c r="BP4153" s="8"/>
      <c r="BQ4153" s="8"/>
      <c r="BR4153" s="8"/>
      <c r="BS4153" s="8"/>
      <c r="BT4153" s="8"/>
      <c r="BU4153" s="20"/>
      <c r="BV4153" s="8"/>
      <c r="BW4153" s="8"/>
      <c r="BX4153" s="8"/>
      <c r="BY4153" s="8"/>
      <c r="BZ4153" s="8"/>
    </row>
    <row r="4154" ht="17" customHeight="1" spans="1:78">
      <c r="A4154" s="8" t="s">
        <v>1741</v>
      </c>
      <c r="B4154" s="1" t="s">
        <v>1742</v>
      </c>
      <c r="C4154" s="8" t="s">
        <v>1658</v>
      </c>
      <c r="D4154" s="8">
        <v>2021</v>
      </c>
      <c r="E4154" s="8">
        <v>257</v>
      </c>
      <c r="F4154" s="8"/>
      <c r="G4154" s="8"/>
      <c r="H4154" s="8" t="s">
        <v>1743</v>
      </c>
      <c r="I4154" s="1">
        <v>47.76</v>
      </c>
      <c r="J4154" s="1">
        <v>-104.26</v>
      </c>
      <c r="K4154" s="1">
        <v>6</v>
      </c>
      <c r="L4154" s="8">
        <v>340</v>
      </c>
      <c r="M4154" s="1">
        <v>6.88266666606069</v>
      </c>
      <c r="N4154" s="1">
        <v>1.46</v>
      </c>
      <c r="O4154" s="8">
        <v>6.1</v>
      </c>
      <c r="P4154" s="8">
        <v>35</v>
      </c>
      <c r="Q4154" s="8">
        <v>32.5</v>
      </c>
      <c r="R4154" s="8">
        <v>32.5</v>
      </c>
      <c r="S4154" s="8" t="s">
        <v>64</v>
      </c>
      <c r="T4154" s="8">
        <f t="shared" si="364"/>
        <v>10.4408352668213</v>
      </c>
      <c r="U4154" s="3">
        <v>1.444</v>
      </c>
      <c r="V4154" s="1">
        <f t="shared" si="360"/>
        <v>7.2304953371339</v>
      </c>
      <c r="W4154" s="6" t="s">
        <v>1744</v>
      </c>
      <c r="X4154" s="8">
        <v>3</v>
      </c>
      <c r="Y4154" s="8"/>
      <c r="Z4154" s="8"/>
      <c r="AA4154" s="1" t="s">
        <v>1749</v>
      </c>
      <c r="AB4154" s="1" t="s">
        <v>1746</v>
      </c>
      <c r="AC4154" s="1" t="s">
        <v>1747</v>
      </c>
      <c r="AD4154" s="8">
        <v>63</v>
      </c>
      <c r="AE4154" s="13">
        <v>2411.64</v>
      </c>
      <c r="AF4154" s="1">
        <f t="shared" si="365"/>
        <v>241.164</v>
      </c>
      <c r="AG4154" s="13">
        <v>2538.2</v>
      </c>
      <c r="AH4154" s="1">
        <f t="shared" si="366"/>
        <v>253.82</v>
      </c>
      <c r="AI4154" s="19"/>
      <c r="AJ4154" s="8"/>
      <c r="AK4154" s="8"/>
      <c r="AL4154" s="8"/>
      <c r="AM4154" s="8"/>
      <c r="AN4154" s="8"/>
      <c r="AO4154" s="8"/>
      <c r="AP4154" s="8"/>
      <c r="AQ4154" s="8"/>
      <c r="AR4154" s="8"/>
      <c r="AS4154" s="8"/>
      <c r="AT4154" s="8"/>
      <c r="AU4154" s="8"/>
      <c r="AV4154" s="8"/>
      <c r="AW4154" s="8"/>
      <c r="AX4154" s="8"/>
      <c r="AY4154" s="8"/>
      <c r="AZ4154" s="8"/>
      <c r="BA4154" s="8"/>
      <c r="BB4154" s="8"/>
      <c r="BC4154" s="8"/>
      <c r="BD4154" s="8"/>
      <c r="BE4154" s="8"/>
      <c r="BF4154" s="8"/>
      <c r="BG4154" s="8"/>
      <c r="BH4154" s="8"/>
      <c r="BI4154" s="8"/>
      <c r="BJ4154" s="8"/>
      <c r="BK4154" s="8"/>
      <c r="BL4154" s="8"/>
      <c r="BM4154" s="8"/>
      <c r="BN4154" s="8"/>
      <c r="BO4154" s="8"/>
      <c r="BP4154" s="8"/>
      <c r="BQ4154" s="8"/>
      <c r="BR4154" s="8"/>
      <c r="BS4154" s="8"/>
      <c r="BT4154" s="8"/>
      <c r="BU4154" s="20"/>
      <c r="BV4154" s="8"/>
      <c r="BW4154" s="8"/>
      <c r="BX4154" s="8"/>
      <c r="BY4154" s="8"/>
      <c r="BZ4154" s="8"/>
    </row>
    <row r="4155" ht="17" hidden="1" customHeight="1" spans="1:78">
      <c r="A4155" s="8" t="s">
        <v>1750</v>
      </c>
      <c r="B4155" s="1" t="s">
        <v>1751</v>
      </c>
      <c r="C4155" s="8" t="s">
        <v>1752</v>
      </c>
      <c r="D4155" s="8">
        <v>2021</v>
      </c>
      <c r="E4155" s="8"/>
      <c r="F4155" s="8"/>
      <c r="G4155" s="8"/>
      <c r="H4155" s="1" t="s">
        <v>1753</v>
      </c>
      <c r="I4155" s="1">
        <v>37.6</v>
      </c>
      <c r="J4155" s="1">
        <v>112.35</v>
      </c>
      <c r="K4155" s="1">
        <v>4</v>
      </c>
      <c r="L4155" s="8">
        <v>531</v>
      </c>
      <c r="M4155" s="8">
        <v>13.1</v>
      </c>
      <c r="N4155" s="1">
        <v>1.36</v>
      </c>
      <c r="O4155" s="8">
        <v>7.51</v>
      </c>
      <c r="P4155" s="8">
        <v>18.6</v>
      </c>
      <c r="Q4155" s="8">
        <v>70.2</v>
      </c>
      <c r="R4155" s="8">
        <v>11.2</v>
      </c>
      <c r="S4155" s="8" t="s">
        <v>51</v>
      </c>
      <c r="T4155" s="8">
        <v>4.97</v>
      </c>
      <c r="U4155" s="8">
        <v>0.81</v>
      </c>
      <c r="V4155" s="1">
        <f t="shared" si="360"/>
        <v>6.1358024691358</v>
      </c>
      <c r="W4155" s="6">
        <v>172</v>
      </c>
      <c r="X4155" s="8">
        <v>3</v>
      </c>
      <c r="Y4155" s="8" t="s">
        <v>1754</v>
      </c>
      <c r="Z4155" s="8"/>
      <c r="AA4155" s="8" t="s">
        <v>1755</v>
      </c>
      <c r="AB4155" s="8" t="s">
        <v>1756</v>
      </c>
      <c r="AD4155" s="1" t="s">
        <v>125</v>
      </c>
      <c r="AE4155" s="35"/>
      <c r="AF4155" s="8"/>
      <c r="AG4155" s="8"/>
      <c r="AH4155" s="8"/>
      <c r="AI4155" s="19">
        <v>4.12666666666667</v>
      </c>
      <c r="AJ4155" s="8">
        <v>0.146666666666667</v>
      </c>
      <c r="AK4155" s="19">
        <v>3.80333333333333</v>
      </c>
      <c r="AL4155" s="8">
        <v>0.27</v>
      </c>
      <c r="AM4155" s="21">
        <v>1.43032362937786</v>
      </c>
      <c r="AN4155" s="8">
        <v>0.0133333333333333</v>
      </c>
      <c r="AO4155" s="21">
        <v>1.53746120880745</v>
      </c>
      <c r="AP4155" s="8">
        <v>0.0466666666666667</v>
      </c>
      <c r="AQ4155" s="8">
        <v>19.54</v>
      </c>
      <c r="AR4155" s="8">
        <v>2.47</v>
      </c>
      <c r="AS4155" s="8">
        <v>27.24</v>
      </c>
      <c r="AT4155" s="8">
        <v>2.38666666666667</v>
      </c>
      <c r="AU4155" s="8">
        <v>4.94</v>
      </c>
      <c r="AV4155" s="8">
        <v>1.08666666666667</v>
      </c>
      <c r="AW4155" s="8">
        <v>5.52666666666667</v>
      </c>
      <c r="AX4155" s="8">
        <v>1.03</v>
      </c>
      <c r="AY4155" s="8"/>
      <c r="AZ4155" s="8"/>
      <c r="BA4155" s="8"/>
      <c r="BB4155" s="8"/>
      <c r="BC4155" s="8"/>
      <c r="BD4155" s="8"/>
      <c r="BE4155" s="8"/>
      <c r="BF4155" s="8"/>
      <c r="BG4155" s="8"/>
      <c r="BH4155" s="8"/>
      <c r="BI4155" s="8"/>
      <c r="BJ4155" s="8"/>
      <c r="BK4155" s="8"/>
      <c r="BL4155" s="8"/>
      <c r="BM4155" s="8"/>
      <c r="BN4155" s="8"/>
      <c r="BO4155" s="8"/>
      <c r="BP4155" s="8"/>
      <c r="BQ4155" s="8"/>
      <c r="BR4155" s="8"/>
      <c r="BS4155" s="8"/>
      <c r="BT4155" s="8"/>
      <c r="BU4155" s="8"/>
      <c r="BV4155" s="8"/>
      <c r="BW4155" s="8"/>
      <c r="BX4155" s="8"/>
      <c r="BY4155" s="8"/>
      <c r="BZ4155" s="8"/>
    </row>
    <row r="4156" ht="17" hidden="1" customHeight="1" spans="1:78">
      <c r="A4156" s="8" t="s">
        <v>1750</v>
      </c>
      <c r="B4156" s="1" t="s">
        <v>1751</v>
      </c>
      <c r="C4156" s="8" t="s">
        <v>1752</v>
      </c>
      <c r="D4156" s="8">
        <v>2021</v>
      </c>
      <c r="E4156" s="8"/>
      <c r="F4156" s="8"/>
      <c r="G4156" s="8"/>
      <c r="H4156" s="1" t="s">
        <v>1753</v>
      </c>
      <c r="I4156" s="1">
        <v>37.6</v>
      </c>
      <c r="J4156" s="1">
        <v>112.35</v>
      </c>
      <c r="K4156" s="1">
        <v>4</v>
      </c>
      <c r="L4156" s="8">
        <v>531</v>
      </c>
      <c r="M4156" s="8">
        <v>13.1</v>
      </c>
      <c r="N4156" s="1">
        <v>1.36</v>
      </c>
      <c r="O4156" s="8">
        <v>7.51</v>
      </c>
      <c r="P4156" s="8">
        <v>18.6</v>
      </c>
      <c r="Q4156" s="8">
        <v>70.2</v>
      </c>
      <c r="R4156" s="8">
        <v>11.2</v>
      </c>
      <c r="S4156" s="8" t="s">
        <v>51</v>
      </c>
      <c r="T4156" s="8">
        <v>4.97</v>
      </c>
      <c r="U4156" s="8">
        <v>0.81</v>
      </c>
      <c r="V4156" s="1">
        <f t="shared" si="360"/>
        <v>6.1358024691358</v>
      </c>
      <c r="W4156" s="6">
        <v>172</v>
      </c>
      <c r="X4156" s="8">
        <v>3</v>
      </c>
      <c r="Y4156" s="8" t="s">
        <v>1754</v>
      </c>
      <c r="Z4156" s="8"/>
      <c r="AA4156" s="8" t="s">
        <v>1757</v>
      </c>
      <c r="AB4156" s="8" t="s">
        <v>1756</v>
      </c>
      <c r="AD4156" s="1" t="s">
        <v>125</v>
      </c>
      <c r="AE4156" s="35"/>
      <c r="AF4156" s="8"/>
      <c r="AG4156" s="8"/>
      <c r="AH4156" s="8"/>
      <c r="AI4156" s="19">
        <v>3.41666666666667</v>
      </c>
      <c r="AJ4156" s="8">
        <v>0.503333333333333</v>
      </c>
      <c r="AK4156" s="19">
        <v>3.80333333333333</v>
      </c>
      <c r="AL4156" s="8">
        <v>0.27</v>
      </c>
      <c r="AM4156" s="21">
        <v>1.67481897443476</v>
      </c>
      <c r="AN4156" s="8">
        <v>0.06</v>
      </c>
      <c r="AO4156" s="21">
        <v>1.53746120880745</v>
      </c>
      <c r="AP4156" s="8">
        <v>0.0466666666666667</v>
      </c>
      <c r="AQ4156" s="8">
        <v>24.8166666666667</v>
      </c>
      <c r="AR4156" s="8">
        <v>2.50333333333333</v>
      </c>
      <c r="AS4156" s="8">
        <v>27.24</v>
      </c>
      <c r="AT4156" s="8">
        <v>2.38666666666667</v>
      </c>
      <c r="AU4156" s="8">
        <v>4.78333333333333</v>
      </c>
      <c r="AV4156" s="8">
        <v>0.63</v>
      </c>
      <c r="AW4156" s="8">
        <v>5.52666666666667</v>
      </c>
      <c r="AX4156" s="8">
        <v>1.03</v>
      </c>
      <c r="AY4156" s="8"/>
      <c r="AZ4156" s="8"/>
      <c r="BA4156" s="8"/>
      <c r="BB4156" s="8"/>
      <c r="BC4156" s="8"/>
      <c r="BD4156" s="8"/>
      <c r="BE4156" s="8"/>
      <c r="BF4156" s="8"/>
      <c r="BG4156" s="8"/>
      <c r="BH4156" s="8"/>
      <c r="BI4156" s="8"/>
      <c r="BJ4156" s="8"/>
      <c r="BK4156" s="8"/>
      <c r="BL4156" s="8"/>
      <c r="BM4156" s="8"/>
      <c r="BN4156" s="8"/>
      <c r="BO4156" s="8"/>
      <c r="BP4156" s="8"/>
      <c r="BQ4156" s="8"/>
      <c r="BR4156" s="8"/>
      <c r="BS4156" s="8"/>
      <c r="BT4156" s="8"/>
      <c r="BU4156" s="8"/>
      <c r="BV4156" s="8"/>
      <c r="BW4156" s="8"/>
      <c r="BX4156" s="8"/>
      <c r="BY4156" s="8"/>
      <c r="BZ4156" s="8"/>
    </row>
    <row r="4157" ht="17" hidden="1" customHeight="1" spans="1:78">
      <c r="A4157" s="8" t="s">
        <v>1750</v>
      </c>
      <c r="B4157" s="1" t="s">
        <v>1751</v>
      </c>
      <c r="C4157" s="8" t="s">
        <v>1752</v>
      </c>
      <c r="D4157" s="8">
        <v>2021</v>
      </c>
      <c r="E4157" s="8"/>
      <c r="F4157" s="8"/>
      <c r="G4157" s="8"/>
      <c r="H4157" s="1" t="s">
        <v>1753</v>
      </c>
      <c r="I4157" s="1">
        <v>37.6</v>
      </c>
      <c r="J4157" s="1">
        <v>112.35</v>
      </c>
      <c r="K4157" s="1">
        <v>4</v>
      </c>
      <c r="L4157" s="8">
        <v>531</v>
      </c>
      <c r="M4157" s="8">
        <v>13.1</v>
      </c>
      <c r="N4157" s="1">
        <v>1.36</v>
      </c>
      <c r="O4157" s="8">
        <v>7.51</v>
      </c>
      <c r="P4157" s="8">
        <v>18.6</v>
      </c>
      <c r="Q4157" s="8">
        <v>70.2</v>
      </c>
      <c r="R4157" s="8">
        <v>11.2</v>
      </c>
      <c r="S4157" s="8" t="s">
        <v>51</v>
      </c>
      <c r="T4157" s="8">
        <v>4.97</v>
      </c>
      <c r="U4157" s="8">
        <v>0.81</v>
      </c>
      <c r="V4157" s="1">
        <f t="shared" si="360"/>
        <v>6.1358024691358</v>
      </c>
      <c r="W4157" s="6">
        <v>172</v>
      </c>
      <c r="X4157" s="8">
        <v>3</v>
      </c>
      <c r="Y4157" s="8" t="s">
        <v>1754</v>
      </c>
      <c r="Z4157" s="8"/>
      <c r="AA4157" s="8" t="s">
        <v>1758</v>
      </c>
      <c r="AB4157" s="8" t="s">
        <v>1756</v>
      </c>
      <c r="AD4157" s="1" t="s">
        <v>125</v>
      </c>
      <c r="AE4157" s="35"/>
      <c r="AF4157" s="8"/>
      <c r="AG4157" s="8"/>
      <c r="AH4157" s="8"/>
      <c r="AI4157" s="19">
        <v>3.88333333333333</v>
      </c>
      <c r="AJ4157" s="8">
        <v>0.156666666666667</v>
      </c>
      <c r="AK4157" s="19">
        <v>3.80333333333333</v>
      </c>
      <c r="AL4157" s="8">
        <v>0.27</v>
      </c>
      <c r="AM4157" s="21">
        <v>1.59864046106103</v>
      </c>
      <c r="AN4157" s="8">
        <v>0.02</v>
      </c>
      <c r="AO4157" s="21">
        <v>1.53746120880745</v>
      </c>
      <c r="AP4157" s="8">
        <v>0.0466666666666667</v>
      </c>
      <c r="AQ4157" s="8">
        <v>24.9733333333333</v>
      </c>
      <c r="AR4157" s="8">
        <v>2.54666666666667</v>
      </c>
      <c r="AS4157" s="8">
        <v>27.24</v>
      </c>
      <c r="AT4157" s="8">
        <v>2.38666666666667</v>
      </c>
      <c r="AU4157" s="8">
        <v>4.67666666666667</v>
      </c>
      <c r="AV4157" s="8">
        <v>0.793333333333333</v>
      </c>
      <c r="AW4157" s="8">
        <v>5.52666666666667</v>
      </c>
      <c r="AX4157" s="8">
        <v>1.03</v>
      </c>
      <c r="AY4157" s="8"/>
      <c r="AZ4157" s="8"/>
      <c r="BA4157" s="8"/>
      <c r="BB4157" s="8"/>
      <c r="BC4157" s="8"/>
      <c r="BD4157" s="8"/>
      <c r="BE4157" s="8"/>
      <c r="BF4157" s="8"/>
      <c r="BG4157" s="8"/>
      <c r="BH4157" s="8"/>
      <c r="BI4157" s="8"/>
      <c r="BJ4157" s="8"/>
      <c r="BK4157" s="8"/>
      <c r="BL4157" s="8"/>
      <c r="BM4157" s="8"/>
      <c r="BN4157" s="8"/>
      <c r="BO4157" s="8"/>
      <c r="BP4157" s="8"/>
      <c r="BQ4157" s="8"/>
      <c r="BR4157" s="8"/>
      <c r="BS4157" s="8"/>
      <c r="BT4157" s="8"/>
      <c r="BU4157" s="8"/>
      <c r="BV4157" s="8"/>
      <c r="BW4157" s="8"/>
      <c r="BX4157" s="8"/>
      <c r="BY4157" s="8"/>
      <c r="BZ4157" s="8"/>
    </row>
    <row r="4158" ht="17" hidden="1" customHeight="1" spans="1:78">
      <c r="A4158" s="8" t="s">
        <v>1750</v>
      </c>
      <c r="B4158" s="1" t="s">
        <v>1751</v>
      </c>
      <c r="C4158" s="8" t="s">
        <v>1752</v>
      </c>
      <c r="D4158" s="8">
        <v>2021</v>
      </c>
      <c r="E4158" s="8"/>
      <c r="F4158" s="8"/>
      <c r="G4158" s="8"/>
      <c r="H4158" s="1" t="s">
        <v>1753</v>
      </c>
      <c r="I4158" s="1">
        <v>37.6</v>
      </c>
      <c r="J4158" s="1">
        <v>112.35</v>
      </c>
      <c r="K4158" s="1">
        <v>4</v>
      </c>
      <c r="L4158" s="8">
        <v>531</v>
      </c>
      <c r="M4158" s="8">
        <v>13.1</v>
      </c>
      <c r="N4158" s="1">
        <v>1.36</v>
      </c>
      <c r="O4158" s="8">
        <v>7.51</v>
      </c>
      <c r="P4158" s="8">
        <v>18.6</v>
      </c>
      <c r="Q4158" s="8">
        <v>70.2</v>
      </c>
      <c r="R4158" s="8">
        <v>11.2</v>
      </c>
      <c r="S4158" s="8" t="s">
        <v>51</v>
      </c>
      <c r="T4158" s="8">
        <v>4.97</v>
      </c>
      <c r="U4158" s="8">
        <v>0.81</v>
      </c>
      <c r="V4158" s="1">
        <f t="shared" si="360"/>
        <v>6.1358024691358</v>
      </c>
      <c r="W4158" s="6">
        <v>172</v>
      </c>
      <c r="X4158" s="8">
        <v>3</v>
      </c>
      <c r="Y4158" s="8" t="s">
        <v>1700</v>
      </c>
      <c r="Z4158" s="8"/>
      <c r="AA4158" s="8" t="s">
        <v>1755</v>
      </c>
      <c r="AB4158" s="8" t="s">
        <v>1756</v>
      </c>
      <c r="AD4158" s="1" t="s">
        <v>125</v>
      </c>
      <c r="AE4158" s="35"/>
      <c r="AF4158" s="8"/>
      <c r="AG4158" s="8"/>
      <c r="AH4158" s="8"/>
      <c r="AI4158" s="19">
        <v>4.34666666666667</v>
      </c>
      <c r="AJ4158" s="8">
        <v>0.253333333333333</v>
      </c>
      <c r="AK4158" s="19">
        <v>4.55666666666667</v>
      </c>
      <c r="AL4158" s="8">
        <v>0.306666666666667</v>
      </c>
      <c r="AM4158" s="21">
        <v>1.48064134771686</v>
      </c>
      <c r="AN4158" s="8">
        <v>0.0233333333333333</v>
      </c>
      <c r="AO4158" s="21">
        <v>1.49815280035466</v>
      </c>
      <c r="AP4158" s="8">
        <v>0.0333333333333333</v>
      </c>
      <c r="AQ4158" s="8">
        <v>30.8366666666667</v>
      </c>
      <c r="AR4158" s="8">
        <v>2.37666666666667</v>
      </c>
      <c r="AS4158" s="8">
        <v>26.5466666666667</v>
      </c>
      <c r="AT4158" s="8">
        <v>1.92333333333333</v>
      </c>
      <c r="AU4158" s="8">
        <v>3.67</v>
      </c>
      <c r="AV4158" s="8">
        <v>0.463333333333333</v>
      </c>
      <c r="AW4158" s="8">
        <v>3.25333333333333</v>
      </c>
      <c r="AX4158" s="8">
        <v>0.37</v>
      </c>
      <c r="AY4158" s="8"/>
      <c r="AZ4158" s="8"/>
      <c r="BA4158" s="8"/>
      <c r="BB4158" s="8"/>
      <c r="BC4158" s="8"/>
      <c r="BD4158" s="8"/>
      <c r="BE4158" s="8"/>
      <c r="BF4158" s="8"/>
      <c r="BG4158" s="8"/>
      <c r="BH4158" s="8"/>
      <c r="BI4158" s="8"/>
      <c r="BJ4158" s="8"/>
      <c r="BK4158" s="8"/>
      <c r="BL4158" s="8"/>
      <c r="BM4158" s="8"/>
      <c r="BN4158" s="8"/>
      <c r="BO4158" s="8"/>
      <c r="BP4158" s="8"/>
      <c r="BQ4158" s="8"/>
      <c r="BR4158" s="8"/>
      <c r="BS4158" s="8"/>
      <c r="BT4158" s="8"/>
      <c r="BU4158" s="8"/>
      <c r="BV4158" s="8"/>
      <c r="BW4158" s="8"/>
      <c r="BX4158" s="8"/>
      <c r="BY4158" s="8"/>
      <c r="BZ4158" s="8"/>
    </row>
    <row r="4159" ht="17" hidden="1" customHeight="1" spans="1:78">
      <c r="A4159" s="8" t="s">
        <v>1750</v>
      </c>
      <c r="B4159" s="1" t="s">
        <v>1751</v>
      </c>
      <c r="C4159" s="8" t="s">
        <v>1752</v>
      </c>
      <c r="D4159" s="8">
        <v>2021</v>
      </c>
      <c r="E4159" s="8"/>
      <c r="F4159" s="8"/>
      <c r="G4159" s="8"/>
      <c r="H4159" s="1" t="s">
        <v>1753</v>
      </c>
      <c r="I4159" s="1">
        <v>37.6</v>
      </c>
      <c r="J4159" s="1">
        <v>112.35</v>
      </c>
      <c r="K4159" s="1">
        <v>4</v>
      </c>
      <c r="L4159" s="8">
        <v>531</v>
      </c>
      <c r="M4159" s="8">
        <v>13.1</v>
      </c>
      <c r="N4159" s="1">
        <v>1.36</v>
      </c>
      <c r="O4159" s="8">
        <v>7.51</v>
      </c>
      <c r="P4159" s="8">
        <v>18.6</v>
      </c>
      <c r="Q4159" s="8">
        <v>70.2</v>
      </c>
      <c r="R4159" s="8">
        <v>11.2</v>
      </c>
      <c r="S4159" s="8" t="s">
        <v>51</v>
      </c>
      <c r="T4159" s="8">
        <v>4.97</v>
      </c>
      <c r="U4159" s="8">
        <v>0.81</v>
      </c>
      <c r="V4159" s="1">
        <f t="shared" si="360"/>
        <v>6.1358024691358</v>
      </c>
      <c r="W4159" s="6">
        <v>172</v>
      </c>
      <c r="X4159" s="8">
        <v>3</v>
      </c>
      <c r="Y4159" s="8" t="s">
        <v>1700</v>
      </c>
      <c r="Z4159" s="8"/>
      <c r="AA4159" s="8" t="s">
        <v>1757</v>
      </c>
      <c r="AB4159" s="8" t="s">
        <v>1756</v>
      </c>
      <c r="AD4159" s="1" t="s">
        <v>125</v>
      </c>
      <c r="AE4159" s="35"/>
      <c r="AF4159" s="8"/>
      <c r="AG4159" s="8"/>
      <c r="AH4159" s="8"/>
      <c r="AI4159" s="19">
        <v>4.06666666666667</v>
      </c>
      <c r="AJ4159" s="8">
        <v>0.323333333333333</v>
      </c>
      <c r="AK4159" s="19">
        <v>4.55666666666667</v>
      </c>
      <c r="AL4159" s="8">
        <v>0.306666666666667</v>
      </c>
      <c r="AM4159" s="21">
        <v>1.57566129747303</v>
      </c>
      <c r="AN4159" s="8">
        <v>0.426666666666667</v>
      </c>
      <c r="AO4159" s="21">
        <v>1.49815280035466</v>
      </c>
      <c r="AP4159" s="8">
        <v>0.0333333333333333</v>
      </c>
      <c r="AQ4159" s="8">
        <v>27.7633333333333</v>
      </c>
      <c r="AR4159" s="8">
        <v>2.79</v>
      </c>
      <c r="AS4159" s="8">
        <v>26.5466666666667</v>
      </c>
      <c r="AT4159" s="8">
        <v>1.92333333333333</v>
      </c>
      <c r="AU4159" s="8">
        <v>2.84</v>
      </c>
      <c r="AV4159" s="8">
        <v>0.446666666666667</v>
      </c>
      <c r="AW4159" s="8">
        <v>3.25333333333333</v>
      </c>
      <c r="AX4159" s="8">
        <v>0.37</v>
      </c>
      <c r="AY4159" s="8"/>
      <c r="AZ4159" s="8"/>
      <c r="BA4159" s="8"/>
      <c r="BB4159" s="8"/>
      <c r="BC4159" s="8"/>
      <c r="BD4159" s="8"/>
      <c r="BE4159" s="8"/>
      <c r="BF4159" s="8"/>
      <c r="BG4159" s="8"/>
      <c r="BH4159" s="8"/>
      <c r="BI4159" s="8"/>
      <c r="BJ4159" s="8"/>
      <c r="BK4159" s="8"/>
      <c r="BL4159" s="8"/>
      <c r="BM4159" s="8"/>
      <c r="BN4159" s="8"/>
      <c r="BO4159" s="8"/>
      <c r="BP4159" s="8"/>
      <c r="BQ4159" s="8"/>
      <c r="BR4159" s="8"/>
      <c r="BS4159" s="8"/>
      <c r="BT4159" s="8"/>
      <c r="BU4159" s="8"/>
      <c r="BV4159" s="8"/>
      <c r="BW4159" s="8"/>
      <c r="BX4159" s="8"/>
      <c r="BY4159" s="8"/>
      <c r="BZ4159" s="8"/>
    </row>
    <row r="4160" ht="17" hidden="1" customHeight="1" spans="1:78">
      <c r="A4160" s="8" t="s">
        <v>1750</v>
      </c>
      <c r="B4160" s="1" t="s">
        <v>1751</v>
      </c>
      <c r="C4160" s="8" t="s">
        <v>1752</v>
      </c>
      <c r="D4160" s="8">
        <v>2021</v>
      </c>
      <c r="E4160" s="8"/>
      <c r="F4160" s="8"/>
      <c r="G4160" s="8"/>
      <c r="H4160" s="1" t="s">
        <v>1753</v>
      </c>
      <c r="I4160" s="1">
        <v>37.6</v>
      </c>
      <c r="J4160" s="1">
        <v>112.35</v>
      </c>
      <c r="K4160" s="1">
        <v>4</v>
      </c>
      <c r="L4160" s="8">
        <v>531</v>
      </c>
      <c r="M4160" s="8">
        <v>13.1</v>
      </c>
      <c r="N4160" s="1">
        <v>1.36</v>
      </c>
      <c r="O4160" s="8">
        <v>7.51</v>
      </c>
      <c r="P4160" s="8">
        <v>18.6</v>
      </c>
      <c r="Q4160" s="8">
        <v>70.2</v>
      </c>
      <c r="R4160" s="8">
        <v>11.2</v>
      </c>
      <c r="S4160" s="8" t="s">
        <v>51</v>
      </c>
      <c r="T4160" s="8">
        <v>4.97</v>
      </c>
      <c r="U4160" s="8">
        <v>0.81</v>
      </c>
      <c r="V4160" s="1">
        <f t="shared" si="360"/>
        <v>6.1358024691358</v>
      </c>
      <c r="W4160" s="6">
        <v>172</v>
      </c>
      <c r="X4160" s="8">
        <v>3</v>
      </c>
      <c r="Y4160" s="8" t="s">
        <v>1700</v>
      </c>
      <c r="Z4160" s="8"/>
      <c r="AA4160" s="8" t="s">
        <v>1758</v>
      </c>
      <c r="AB4160" s="8" t="s">
        <v>1756</v>
      </c>
      <c r="AD4160" s="1" t="s">
        <v>125</v>
      </c>
      <c r="AE4160" s="35"/>
      <c r="AF4160" s="8"/>
      <c r="AG4160" s="8"/>
      <c r="AH4160" s="8"/>
      <c r="AI4160" s="19">
        <v>4.59666666666667</v>
      </c>
      <c r="AJ4160" s="8">
        <v>0.416666666666667</v>
      </c>
      <c r="AK4160" s="19">
        <v>4.55666666666667</v>
      </c>
      <c r="AL4160" s="8">
        <v>0.306666666666667</v>
      </c>
      <c r="AM4160" s="21">
        <v>1.74619476873061</v>
      </c>
      <c r="AN4160" s="8">
        <v>0.0493333333333333</v>
      </c>
      <c r="AO4160" s="21">
        <v>1.49815280035466</v>
      </c>
      <c r="AP4160" s="8">
        <v>0.0333333333333333</v>
      </c>
      <c r="AQ4160" s="8">
        <v>24.48</v>
      </c>
      <c r="AR4160" s="8">
        <v>2.7</v>
      </c>
      <c r="AS4160" s="8">
        <v>26.5466666666667</v>
      </c>
      <c r="AT4160" s="8">
        <v>1.92333333333333</v>
      </c>
      <c r="AU4160" s="8">
        <v>2.96333333333333</v>
      </c>
      <c r="AV4160" s="8">
        <v>0.27</v>
      </c>
      <c r="AW4160" s="8">
        <v>3.25333333333333</v>
      </c>
      <c r="AX4160" s="8">
        <v>0.37</v>
      </c>
      <c r="AY4160" s="8"/>
      <c r="AZ4160" s="8"/>
      <c r="BA4160" s="8"/>
      <c r="BB4160" s="8"/>
      <c r="BC4160" s="8"/>
      <c r="BD4160" s="8"/>
      <c r="BE4160" s="8"/>
      <c r="BF4160" s="8"/>
      <c r="BG4160" s="8"/>
      <c r="BH4160" s="8"/>
      <c r="BI4160" s="8"/>
      <c r="BJ4160" s="8"/>
      <c r="BK4160" s="8"/>
      <c r="BL4160" s="8"/>
      <c r="BM4160" s="8"/>
      <c r="BN4160" s="8"/>
      <c r="BO4160" s="8"/>
      <c r="BP4160" s="8"/>
      <c r="BQ4160" s="8"/>
      <c r="BR4160" s="8"/>
      <c r="BS4160" s="8"/>
      <c r="BT4160" s="8"/>
      <c r="BU4160" s="8"/>
      <c r="BV4160" s="8"/>
      <c r="BW4160" s="8"/>
      <c r="BX4160" s="8"/>
      <c r="BY4160" s="8"/>
      <c r="BZ4160" s="8"/>
    </row>
    <row r="4161" ht="17" hidden="1" customHeight="1" spans="1:78">
      <c r="A4161" s="8" t="s">
        <v>1759</v>
      </c>
      <c r="B4161" s="1" t="s">
        <v>1760</v>
      </c>
      <c r="C4161" s="8" t="s">
        <v>1761</v>
      </c>
      <c r="D4161" s="8">
        <v>2020</v>
      </c>
      <c r="E4161" s="8"/>
      <c r="F4161" s="8"/>
      <c r="G4161" s="18" t="s">
        <v>149</v>
      </c>
      <c r="H4161" s="1" t="s">
        <v>1762</v>
      </c>
      <c r="I4161" s="1">
        <v>-21.25</v>
      </c>
      <c r="J4161" s="1">
        <v>-48.31</v>
      </c>
      <c r="K4161" s="1">
        <v>8</v>
      </c>
      <c r="L4161" s="1">
        <v>1360</v>
      </c>
      <c r="M4161" s="1">
        <v>21.8613333702087</v>
      </c>
      <c r="N4161" s="1">
        <v>1.33</v>
      </c>
      <c r="O4161" s="8">
        <v>5.5</v>
      </c>
      <c r="P4161" s="8">
        <v>37</v>
      </c>
      <c r="Q4161" s="8">
        <v>6.5</v>
      </c>
      <c r="R4161" s="8">
        <v>56.5</v>
      </c>
      <c r="S4161" s="8" t="s">
        <v>317</v>
      </c>
      <c r="T4161" s="1">
        <v>18.6</v>
      </c>
      <c r="U4161" s="3">
        <v>1.56</v>
      </c>
      <c r="V4161" s="1">
        <f t="shared" si="360"/>
        <v>11.9230769230769</v>
      </c>
      <c r="W4161" s="6">
        <v>110</v>
      </c>
      <c r="X4161" s="8">
        <v>3</v>
      </c>
      <c r="Y4161" s="8"/>
      <c r="Z4161" s="8"/>
      <c r="AA4161" s="8" t="s">
        <v>1763</v>
      </c>
      <c r="AB4161" s="8" t="s">
        <v>1764</v>
      </c>
      <c r="AC4161" s="1" t="s">
        <v>110</v>
      </c>
      <c r="AD4161" s="8">
        <v>100</v>
      </c>
      <c r="AE4161" s="35"/>
      <c r="AF4161" s="8"/>
      <c r="AG4161" s="8"/>
      <c r="AH4161" s="8"/>
      <c r="AI4161" s="19">
        <v>25.31</v>
      </c>
      <c r="AJ4161" s="3">
        <f>AI4161*0.1</f>
        <v>2.531</v>
      </c>
      <c r="AK4161" s="19">
        <v>26.07</v>
      </c>
      <c r="AL4161" s="3">
        <f>AK4161*0.1</f>
        <v>2.607</v>
      </c>
      <c r="AM4161" s="8"/>
      <c r="AN4161" s="8"/>
      <c r="AO4161" s="8"/>
      <c r="AP4161" s="8"/>
      <c r="AQ4161" s="8"/>
      <c r="AR4161" s="8"/>
      <c r="AS4161" s="8"/>
      <c r="AT4161" s="8"/>
      <c r="AU4161" s="8"/>
      <c r="AV4161" s="8"/>
      <c r="AW4161" s="8"/>
      <c r="AX4161" s="8"/>
      <c r="AY4161" s="8"/>
      <c r="AZ4161" s="8"/>
      <c r="BA4161" s="8"/>
      <c r="BB4161" s="8"/>
      <c r="BC4161" s="8"/>
      <c r="BD4161" s="8"/>
      <c r="BE4161" s="8"/>
      <c r="BF4161" s="8"/>
      <c r="BG4161" s="8"/>
      <c r="BH4161" s="8"/>
      <c r="BI4161" s="8"/>
      <c r="BJ4161" s="8"/>
      <c r="BK4161" s="1">
        <v>5.27</v>
      </c>
      <c r="BL4161" s="1">
        <v>4.91</v>
      </c>
      <c r="BM4161" s="8"/>
      <c r="BN4161" s="8"/>
      <c r="BO4161" s="8"/>
      <c r="BP4161" s="8"/>
      <c r="BQ4161" s="8"/>
      <c r="BR4161" s="8"/>
      <c r="BS4161" s="8"/>
      <c r="BT4161" s="8"/>
      <c r="BU4161" s="8"/>
      <c r="BV4161" s="8"/>
      <c r="BW4161" s="8"/>
      <c r="BX4161" s="8"/>
      <c r="BY4161" s="8"/>
      <c r="BZ4161" s="8"/>
    </row>
    <row r="4162" ht="17" hidden="1" customHeight="1" spans="1:78">
      <c r="A4162" s="8" t="s">
        <v>1759</v>
      </c>
      <c r="B4162" s="1" t="s">
        <v>1760</v>
      </c>
      <c r="C4162" s="8" t="s">
        <v>1761</v>
      </c>
      <c r="D4162" s="8">
        <v>2020</v>
      </c>
      <c r="E4162" s="8"/>
      <c r="F4162" s="8"/>
      <c r="G4162" s="18" t="s">
        <v>149</v>
      </c>
      <c r="H4162" s="1" t="s">
        <v>1762</v>
      </c>
      <c r="I4162" s="1">
        <v>-21.25</v>
      </c>
      <c r="J4162" s="1">
        <v>-48.31</v>
      </c>
      <c r="K4162" s="1">
        <v>8</v>
      </c>
      <c r="L4162" s="1">
        <v>1360</v>
      </c>
      <c r="M4162" s="1">
        <v>21.8613333702087</v>
      </c>
      <c r="N4162" s="1">
        <v>1.33</v>
      </c>
      <c r="O4162" s="8">
        <v>5.5</v>
      </c>
      <c r="P4162" s="8">
        <v>37</v>
      </c>
      <c r="Q4162" s="8">
        <v>6.5</v>
      </c>
      <c r="R4162" s="8">
        <v>56.5</v>
      </c>
      <c r="S4162" s="8" t="s">
        <v>317</v>
      </c>
      <c r="T4162" s="1">
        <v>18.6</v>
      </c>
      <c r="U4162" s="3">
        <v>1.56</v>
      </c>
      <c r="V4162" s="1">
        <f t="shared" si="360"/>
        <v>11.9230769230769</v>
      </c>
      <c r="W4162" s="6">
        <v>110</v>
      </c>
      <c r="X4162" s="8">
        <v>3</v>
      </c>
      <c r="Y4162" s="8"/>
      <c r="Z4162" s="8"/>
      <c r="AA4162" s="8" t="s">
        <v>1763</v>
      </c>
      <c r="AB4162" s="8" t="s">
        <v>1765</v>
      </c>
      <c r="AD4162" s="8" t="s">
        <v>125</v>
      </c>
      <c r="AE4162" s="35"/>
      <c r="AF4162" s="8"/>
      <c r="AG4162" s="8"/>
      <c r="AH4162" s="8"/>
      <c r="AI4162" s="19">
        <v>25.31</v>
      </c>
      <c r="AJ4162" s="3">
        <f>AI4162*0.1</f>
        <v>2.531</v>
      </c>
      <c r="AK4162" s="19">
        <v>23.88</v>
      </c>
      <c r="AL4162" s="3">
        <f>AK4162*0.1</f>
        <v>2.388</v>
      </c>
      <c r="AM4162" s="8"/>
      <c r="AN4162" s="8"/>
      <c r="AO4162" s="8"/>
      <c r="AP4162" s="8"/>
      <c r="AQ4162" s="8"/>
      <c r="AR4162" s="8"/>
      <c r="AS4162" s="8"/>
      <c r="AT4162" s="8"/>
      <c r="AU4162" s="8"/>
      <c r="AV4162" s="8"/>
      <c r="AW4162" s="8"/>
      <c r="AX4162" s="8"/>
      <c r="AY4162" s="8"/>
      <c r="AZ4162" s="8"/>
      <c r="BA4162" s="8"/>
      <c r="BB4162" s="8"/>
      <c r="BC4162" s="8"/>
      <c r="BD4162" s="8"/>
      <c r="BE4162" s="8"/>
      <c r="BF4162" s="8"/>
      <c r="BG4162" s="8"/>
      <c r="BH4162" s="8"/>
      <c r="BI4162" s="8"/>
      <c r="BJ4162" s="8"/>
      <c r="BK4162" s="1">
        <v>5.27</v>
      </c>
      <c r="BL4162" s="1">
        <v>5.19</v>
      </c>
      <c r="BM4162" s="8"/>
      <c r="BN4162" s="8"/>
      <c r="BO4162" s="8"/>
      <c r="BP4162" s="8"/>
      <c r="BQ4162" s="8"/>
      <c r="BR4162" s="8"/>
      <c r="BS4162" s="8"/>
      <c r="BT4162" s="8"/>
      <c r="BU4162" s="8"/>
      <c r="BV4162" s="8"/>
      <c r="BW4162" s="8"/>
      <c r="BX4162" s="8"/>
      <c r="BY4162" s="8"/>
      <c r="BZ4162" s="8"/>
    </row>
    <row r="4163" ht="17" hidden="1" customHeight="1" spans="1:78">
      <c r="A4163" s="8" t="s">
        <v>1766</v>
      </c>
      <c r="B4163" s="1" t="s">
        <v>1767</v>
      </c>
      <c r="C4163" s="1" t="s">
        <v>997</v>
      </c>
      <c r="D4163" s="8">
        <v>2003</v>
      </c>
      <c r="E4163" s="8">
        <v>43</v>
      </c>
      <c r="F4163" s="8"/>
      <c r="G4163" s="8" t="s">
        <v>1768</v>
      </c>
      <c r="H4163" s="1" t="s">
        <v>1769</v>
      </c>
      <c r="I4163" s="1">
        <v>-23.5</v>
      </c>
      <c r="J4163" s="1">
        <v>148.15</v>
      </c>
      <c r="K4163" s="1">
        <v>7</v>
      </c>
      <c r="L4163" s="1">
        <v>635</v>
      </c>
      <c r="M4163" s="1">
        <v>22.7489999930064</v>
      </c>
      <c r="N4163" s="1">
        <v>1.42</v>
      </c>
      <c r="O4163" s="8">
        <v>8</v>
      </c>
      <c r="P4163" s="1">
        <f t="shared" ref="P4163:P4165" si="367">100-Q4163-R4163</f>
        <v>39.5</v>
      </c>
      <c r="Q4163" s="8">
        <v>19</v>
      </c>
      <c r="R4163" s="8">
        <v>41.5</v>
      </c>
      <c r="S4163" s="8" t="s">
        <v>186</v>
      </c>
      <c r="T4163" s="1">
        <v>14</v>
      </c>
      <c r="U4163" s="3">
        <v>0.923</v>
      </c>
      <c r="V4163" s="1">
        <f t="shared" ref="V4163:V4226" si="368">T4163/U4163</f>
        <v>15.1679306608884</v>
      </c>
      <c r="W4163" s="6" t="s">
        <v>1770</v>
      </c>
      <c r="X4163" s="8">
        <v>3</v>
      </c>
      <c r="Y4163" s="8" t="s">
        <v>1771</v>
      </c>
      <c r="Z4163" s="8"/>
      <c r="AA4163" s="1" t="s">
        <v>1772</v>
      </c>
      <c r="AB4163" s="1" t="s">
        <v>1773</v>
      </c>
      <c r="AD4163" s="8" t="s">
        <v>125</v>
      </c>
      <c r="AE4163" s="35"/>
      <c r="AF4163" s="8"/>
      <c r="AG4163" s="8"/>
      <c r="AH4163" s="8"/>
      <c r="AI4163" s="19"/>
      <c r="AJ4163" s="8"/>
      <c r="AK4163" s="8"/>
      <c r="AL4163" s="8"/>
      <c r="AM4163" s="21">
        <v>0.621938924301129</v>
      </c>
      <c r="AN4163" s="8"/>
      <c r="AO4163" s="21">
        <v>0.565558471857684</v>
      </c>
      <c r="AP4163" s="8"/>
      <c r="AQ4163" s="8"/>
      <c r="AR4163" s="8"/>
      <c r="AS4163" s="8"/>
      <c r="AT4163" s="8"/>
      <c r="AU4163" s="8"/>
      <c r="AV4163" s="8"/>
      <c r="AW4163" s="8"/>
      <c r="AX4163" s="8"/>
      <c r="AY4163" s="8"/>
      <c r="AZ4163" s="8"/>
      <c r="BA4163" s="8"/>
      <c r="BB4163" s="8"/>
      <c r="BC4163" s="8"/>
      <c r="BD4163" s="8"/>
      <c r="BE4163" s="8"/>
      <c r="BF4163" s="8"/>
      <c r="BG4163" s="8"/>
      <c r="BH4163" s="8"/>
      <c r="BI4163" s="8"/>
      <c r="BJ4163" s="8"/>
      <c r="BK4163" s="8"/>
      <c r="BL4163" s="8"/>
      <c r="BM4163" s="8"/>
      <c r="BN4163" s="8"/>
      <c r="BO4163" s="8"/>
      <c r="BP4163" s="8"/>
      <c r="BQ4163" s="8"/>
      <c r="BR4163" s="8"/>
      <c r="BS4163" s="8"/>
      <c r="BT4163" s="8"/>
      <c r="BU4163" s="8"/>
      <c r="BV4163" s="8"/>
      <c r="BW4163" s="8"/>
      <c r="BX4163" s="8"/>
      <c r="BY4163" s="8"/>
      <c r="BZ4163" s="8"/>
    </row>
    <row r="4164" ht="17" hidden="1" customHeight="1" spans="1:78">
      <c r="A4164" s="8" t="s">
        <v>1766</v>
      </c>
      <c r="B4164" s="1" t="s">
        <v>1767</v>
      </c>
      <c r="C4164" s="1" t="s">
        <v>997</v>
      </c>
      <c r="D4164" s="8">
        <v>2003</v>
      </c>
      <c r="E4164" s="8">
        <v>43</v>
      </c>
      <c r="F4164" s="8"/>
      <c r="G4164" s="8" t="s">
        <v>1768</v>
      </c>
      <c r="H4164" s="1" t="s">
        <v>1769</v>
      </c>
      <c r="I4164" s="1">
        <v>-23.5</v>
      </c>
      <c r="J4164" s="1">
        <v>148.15</v>
      </c>
      <c r="K4164" s="1">
        <v>7</v>
      </c>
      <c r="L4164" s="1">
        <v>635</v>
      </c>
      <c r="M4164" s="1">
        <v>22.7489999930064</v>
      </c>
      <c r="N4164" s="1">
        <v>1.42</v>
      </c>
      <c r="O4164" s="8">
        <v>8</v>
      </c>
      <c r="P4164" s="1">
        <f t="shared" si="367"/>
        <v>39.5</v>
      </c>
      <c r="Q4164" s="8">
        <v>19</v>
      </c>
      <c r="R4164" s="8">
        <v>41.5</v>
      </c>
      <c r="S4164" s="8" t="s">
        <v>186</v>
      </c>
      <c r="T4164" s="1">
        <v>14</v>
      </c>
      <c r="U4164" s="3">
        <v>0.923</v>
      </c>
      <c r="V4164" s="1">
        <f t="shared" si="368"/>
        <v>15.1679306608884</v>
      </c>
      <c r="W4164" s="6" t="s">
        <v>1770</v>
      </c>
      <c r="X4164" s="8">
        <v>3</v>
      </c>
      <c r="Y4164" s="8" t="s">
        <v>1771</v>
      </c>
      <c r="Z4164" s="8"/>
      <c r="AA4164" s="1" t="s">
        <v>1772</v>
      </c>
      <c r="AB4164" s="1" t="s">
        <v>1774</v>
      </c>
      <c r="AD4164" s="8" t="s">
        <v>125</v>
      </c>
      <c r="AE4164" s="35"/>
      <c r="AF4164" s="8"/>
      <c r="AG4164" s="8"/>
      <c r="AH4164" s="8"/>
      <c r="AI4164" s="19"/>
      <c r="AJ4164" s="8"/>
      <c r="AK4164" s="8"/>
      <c r="AL4164" s="8"/>
      <c r="AM4164" s="21">
        <v>0.621938924301129</v>
      </c>
      <c r="AN4164" s="8"/>
      <c r="AO4164" s="21">
        <v>0.581598133566638</v>
      </c>
      <c r="AP4164" s="8"/>
      <c r="AQ4164" s="8"/>
      <c r="AR4164" s="8"/>
      <c r="AS4164" s="8"/>
      <c r="AT4164" s="8"/>
      <c r="AU4164" s="8"/>
      <c r="AV4164" s="8"/>
      <c r="AW4164" s="8"/>
      <c r="AX4164" s="8"/>
      <c r="AY4164" s="8"/>
      <c r="AZ4164" s="8"/>
      <c r="BA4164" s="8"/>
      <c r="BB4164" s="8"/>
      <c r="BC4164" s="8"/>
      <c r="BD4164" s="8"/>
      <c r="BE4164" s="8"/>
      <c r="BF4164" s="8"/>
      <c r="BG4164" s="8"/>
      <c r="BH4164" s="8"/>
      <c r="BI4164" s="8"/>
      <c r="BJ4164" s="8"/>
      <c r="BK4164" s="8"/>
      <c r="BL4164" s="8"/>
      <c r="BM4164" s="8"/>
      <c r="BN4164" s="8"/>
      <c r="BO4164" s="8"/>
      <c r="BP4164" s="8"/>
      <c r="BQ4164" s="8"/>
      <c r="BR4164" s="8"/>
      <c r="BS4164" s="8"/>
      <c r="BT4164" s="8"/>
      <c r="BU4164" s="8"/>
      <c r="BV4164" s="8"/>
      <c r="BW4164" s="8"/>
      <c r="BX4164" s="8"/>
      <c r="BY4164" s="8"/>
      <c r="BZ4164" s="8"/>
    </row>
    <row r="4165" ht="17" hidden="1" customHeight="1" spans="1:78">
      <c r="A4165" s="8" t="s">
        <v>1766</v>
      </c>
      <c r="B4165" s="1" t="s">
        <v>1767</v>
      </c>
      <c r="C4165" s="1" t="s">
        <v>997</v>
      </c>
      <c r="D4165" s="8">
        <v>2003</v>
      </c>
      <c r="E4165" s="8">
        <v>43</v>
      </c>
      <c r="F4165" s="8"/>
      <c r="G4165" s="8" t="s">
        <v>1768</v>
      </c>
      <c r="H4165" s="1" t="s">
        <v>1769</v>
      </c>
      <c r="I4165" s="1">
        <v>-23.5</v>
      </c>
      <c r="J4165" s="1">
        <v>148.15</v>
      </c>
      <c r="K4165" s="1">
        <v>7</v>
      </c>
      <c r="L4165" s="1">
        <v>635</v>
      </c>
      <c r="M4165" s="1">
        <v>22.7489999930064</v>
      </c>
      <c r="N4165" s="1">
        <v>1.42</v>
      </c>
      <c r="O4165" s="8">
        <v>8</v>
      </c>
      <c r="P4165" s="1">
        <f t="shared" si="367"/>
        <v>39.5</v>
      </c>
      <c r="Q4165" s="8">
        <v>19</v>
      </c>
      <c r="R4165" s="8">
        <v>41.5</v>
      </c>
      <c r="S4165" s="8" t="s">
        <v>186</v>
      </c>
      <c r="T4165" s="1">
        <v>14</v>
      </c>
      <c r="U4165" s="3">
        <v>0.923</v>
      </c>
      <c r="V4165" s="1">
        <f t="shared" si="368"/>
        <v>15.1679306608884</v>
      </c>
      <c r="W4165" s="6" t="s">
        <v>1770</v>
      </c>
      <c r="X4165" s="8">
        <v>3</v>
      </c>
      <c r="Y4165" s="8" t="s">
        <v>1771</v>
      </c>
      <c r="Z4165" s="8"/>
      <c r="AA4165" s="1" t="s">
        <v>1772</v>
      </c>
      <c r="AB4165" s="1" t="s">
        <v>1775</v>
      </c>
      <c r="AD4165" s="8" t="s">
        <v>125</v>
      </c>
      <c r="AE4165" s="35"/>
      <c r="AF4165" s="8"/>
      <c r="AG4165" s="8"/>
      <c r="AH4165" s="8"/>
      <c r="AI4165" s="19"/>
      <c r="AJ4165" s="8"/>
      <c r="AK4165" s="8"/>
      <c r="AL4165" s="8"/>
      <c r="AM4165" s="21">
        <v>0.621938924301129</v>
      </c>
      <c r="AN4165" s="8"/>
      <c r="AO4165" s="21">
        <v>0.634814398200225</v>
      </c>
      <c r="AP4165" s="8"/>
      <c r="AQ4165" s="8"/>
      <c r="AR4165" s="8"/>
      <c r="AS4165" s="8"/>
      <c r="AT4165" s="8"/>
      <c r="AU4165" s="8"/>
      <c r="AV4165" s="8"/>
      <c r="AW4165" s="8"/>
      <c r="AX4165" s="8"/>
      <c r="AY4165" s="8"/>
      <c r="AZ4165" s="8"/>
      <c r="BA4165" s="8"/>
      <c r="BB4165" s="8"/>
      <c r="BC4165" s="8"/>
      <c r="BD4165" s="8"/>
      <c r="BE4165" s="8"/>
      <c r="BF4165" s="8"/>
      <c r="BG4165" s="8"/>
      <c r="BH4165" s="8"/>
      <c r="BI4165" s="8"/>
      <c r="BJ4165" s="8"/>
      <c r="BK4165" s="8"/>
      <c r="BL4165" s="8"/>
      <c r="BM4165" s="8"/>
      <c r="BN4165" s="8"/>
      <c r="BO4165" s="8"/>
      <c r="BP4165" s="8"/>
      <c r="BQ4165" s="8"/>
      <c r="BR4165" s="8"/>
      <c r="BS4165" s="8"/>
      <c r="BT4165" s="8"/>
      <c r="BU4165" s="8"/>
      <c r="BV4165" s="8"/>
      <c r="BW4165" s="8"/>
      <c r="BX4165" s="8"/>
      <c r="BY4165" s="8"/>
      <c r="BZ4165" s="8"/>
    </row>
    <row r="4166" ht="17" customHeight="1" spans="1:78">
      <c r="A4166" s="8" t="s">
        <v>1776</v>
      </c>
      <c r="B4166" s="1" t="s">
        <v>1777</v>
      </c>
      <c r="C4166" s="8" t="s">
        <v>148</v>
      </c>
      <c r="D4166" s="8">
        <v>2002</v>
      </c>
      <c r="E4166" s="8">
        <v>79</v>
      </c>
      <c r="F4166" s="8"/>
      <c r="G4166" s="8" t="s">
        <v>1778</v>
      </c>
      <c r="H4166" s="1" t="s">
        <v>1779</v>
      </c>
      <c r="I4166" s="1">
        <v>19.51</v>
      </c>
      <c r="J4166" s="1">
        <v>-98.83</v>
      </c>
      <c r="K4166" s="1">
        <v>1</v>
      </c>
      <c r="L4166" s="1">
        <v>610</v>
      </c>
      <c r="M4166" s="1">
        <v>15.3189999262492</v>
      </c>
      <c r="N4166" s="8">
        <v>1.4</v>
      </c>
      <c r="O4166" s="8">
        <v>6.5</v>
      </c>
      <c r="P4166" s="8">
        <v>35</v>
      </c>
      <c r="Q4166" s="8">
        <v>18</v>
      </c>
      <c r="R4166" s="8">
        <v>47</v>
      </c>
      <c r="S4166" s="8" t="s">
        <v>317</v>
      </c>
      <c r="T4166" s="8">
        <f t="shared" ref="T4166:T4189" si="369">24/1.724</f>
        <v>13.9211136890951</v>
      </c>
      <c r="U4166" s="3">
        <v>1.935</v>
      </c>
      <c r="V4166" s="1">
        <f t="shared" si="368"/>
        <v>7.19437399953237</v>
      </c>
      <c r="W4166" s="6" t="s">
        <v>244</v>
      </c>
      <c r="X4166" s="8">
        <v>2</v>
      </c>
      <c r="Y4166" s="8" t="s">
        <v>1780</v>
      </c>
      <c r="Z4166" s="8"/>
      <c r="AA4166" s="1" t="s">
        <v>1781</v>
      </c>
      <c r="AB4166" s="1" t="s">
        <v>1782</v>
      </c>
      <c r="AC4166" s="1" t="s">
        <v>1783</v>
      </c>
      <c r="AD4166" s="8">
        <v>60</v>
      </c>
      <c r="AE4166" s="13">
        <v>3919</v>
      </c>
      <c r="AF4166" s="1">
        <f t="shared" ref="AF4166:AF4189" si="370">AE4166*0.1</f>
        <v>391.9</v>
      </c>
      <c r="AG4166" s="13">
        <v>4309</v>
      </c>
      <c r="AH4166" s="1">
        <f t="shared" ref="AH4166:AH4191" si="371">AG4166*0.1</f>
        <v>430.9</v>
      </c>
      <c r="AI4166" s="19"/>
      <c r="AJ4166" s="8"/>
      <c r="AK4166" s="8"/>
      <c r="AL4166" s="8"/>
      <c r="AM4166" s="8"/>
      <c r="AN4166" s="8"/>
      <c r="AO4166" s="8"/>
      <c r="AP4166" s="8"/>
      <c r="AQ4166" s="8"/>
      <c r="AR4166" s="8"/>
      <c r="AS4166" s="8"/>
      <c r="AT4166" s="8"/>
      <c r="AU4166" s="8"/>
      <c r="AV4166" s="8"/>
      <c r="AW4166" s="8"/>
      <c r="AX4166" s="8"/>
      <c r="AY4166" s="8"/>
      <c r="AZ4166" s="8"/>
      <c r="BA4166" s="8"/>
      <c r="BB4166" s="8"/>
      <c r="BC4166" s="8"/>
      <c r="BD4166" s="8"/>
      <c r="BE4166" s="8"/>
      <c r="BF4166" s="8"/>
      <c r="BG4166" s="8"/>
      <c r="BH4166" s="8"/>
      <c r="BI4166" s="8"/>
      <c r="BJ4166" s="8"/>
      <c r="BK4166" s="8"/>
      <c r="BL4166" s="8"/>
      <c r="BM4166" s="8"/>
      <c r="BN4166" s="8"/>
      <c r="BO4166" s="8"/>
      <c r="BP4166" s="8"/>
      <c r="BQ4166" s="8"/>
      <c r="BR4166" s="8"/>
      <c r="BS4166" s="8"/>
      <c r="BT4166" s="8"/>
      <c r="BU4166" s="8"/>
      <c r="BV4166" s="8"/>
      <c r="BW4166" s="8"/>
      <c r="BX4166" s="8"/>
      <c r="BY4166" s="8"/>
      <c r="BZ4166" s="8"/>
    </row>
    <row r="4167" ht="17" customHeight="1" spans="1:78">
      <c r="A4167" s="8" t="s">
        <v>1776</v>
      </c>
      <c r="B4167" s="1" t="s">
        <v>1777</v>
      </c>
      <c r="C4167" s="8" t="s">
        <v>148</v>
      </c>
      <c r="D4167" s="8">
        <v>2002</v>
      </c>
      <c r="E4167" s="8">
        <v>79</v>
      </c>
      <c r="F4167" s="8"/>
      <c r="G4167" s="8" t="s">
        <v>1778</v>
      </c>
      <c r="H4167" s="1" t="s">
        <v>1779</v>
      </c>
      <c r="I4167" s="1">
        <v>19.51</v>
      </c>
      <c r="J4167" s="1">
        <v>-98.83</v>
      </c>
      <c r="K4167" s="1">
        <v>1</v>
      </c>
      <c r="L4167" s="1">
        <v>610</v>
      </c>
      <c r="M4167" s="1">
        <v>15.3189999262492</v>
      </c>
      <c r="N4167" s="8">
        <v>1.4</v>
      </c>
      <c r="O4167" s="8">
        <v>6.5</v>
      </c>
      <c r="P4167" s="8">
        <v>35</v>
      </c>
      <c r="Q4167" s="8">
        <v>18</v>
      </c>
      <c r="R4167" s="8">
        <v>47</v>
      </c>
      <c r="S4167" s="8" t="s">
        <v>317</v>
      </c>
      <c r="T4167" s="8">
        <f t="shared" si="369"/>
        <v>13.9211136890951</v>
      </c>
      <c r="U4167" s="3">
        <v>1.935</v>
      </c>
      <c r="V4167" s="1">
        <f t="shared" si="368"/>
        <v>7.19437399953237</v>
      </c>
      <c r="W4167" s="6" t="s">
        <v>244</v>
      </c>
      <c r="X4167" s="8">
        <v>2</v>
      </c>
      <c r="Y4167" s="8" t="s">
        <v>1733</v>
      </c>
      <c r="Z4167" s="8"/>
      <c r="AA4167" s="1" t="s">
        <v>1781</v>
      </c>
      <c r="AB4167" s="1" t="s">
        <v>1782</v>
      </c>
      <c r="AC4167" s="1" t="s">
        <v>1783</v>
      </c>
      <c r="AD4167" s="8">
        <v>60</v>
      </c>
      <c r="AE4167" s="13">
        <v>2782</v>
      </c>
      <c r="AF4167" s="1">
        <f t="shared" si="370"/>
        <v>278.2</v>
      </c>
      <c r="AG4167" s="13">
        <v>4014</v>
      </c>
      <c r="AH4167" s="1">
        <f t="shared" si="371"/>
        <v>401.4</v>
      </c>
      <c r="AI4167" s="19"/>
      <c r="AJ4167" s="8"/>
      <c r="AK4167" s="8"/>
      <c r="AL4167" s="8"/>
      <c r="AM4167" s="8"/>
      <c r="AN4167" s="8"/>
      <c r="AO4167" s="8"/>
      <c r="AP4167" s="8"/>
      <c r="AQ4167" s="8"/>
      <c r="AR4167" s="8"/>
      <c r="AS4167" s="8"/>
      <c r="AT4167" s="8"/>
      <c r="AU4167" s="8"/>
      <c r="AV4167" s="8"/>
      <c r="AW4167" s="8"/>
      <c r="AX4167" s="8"/>
      <c r="AY4167" s="8"/>
      <c r="AZ4167" s="8"/>
      <c r="BA4167" s="8"/>
      <c r="BB4167" s="8"/>
      <c r="BC4167" s="8"/>
      <c r="BD4167" s="8"/>
      <c r="BE4167" s="8"/>
      <c r="BF4167" s="8"/>
      <c r="BG4167" s="8"/>
      <c r="BH4167" s="8"/>
      <c r="BI4167" s="8"/>
      <c r="BJ4167" s="8"/>
      <c r="BK4167" s="8"/>
      <c r="BL4167" s="8"/>
      <c r="BM4167" s="8"/>
      <c r="BN4167" s="8"/>
      <c r="BO4167" s="8"/>
      <c r="BP4167" s="8"/>
      <c r="BQ4167" s="8"/>
      <c r="BR4167" s="8"/>
      <c r="BS4167" s="8"/>
      <c r="BT4167" s="8"/>
      <c r="BU4167" s="8"/>
      <c r="BV4167" s="8"/>
      <c r="BW4167" s="8"/>
      <c r="BX4167" s="8"/>
      <c r="BY4167" s="8"/>
      <c r="BZ4167" s="8"/>
    </row>
    <row r="4168" ht="17" customHeight="1" spans="1:78">
      <c r="A4168" s="8" t="s">
        <v>1776</v>
      </c>
      <c r="B4168" s="1" t="s">
        <v>1777</v>
      </c>
      <c r="C4168" s="8" t="s">
        <v>148</v>
      </c>
      <c r="D4168" s="8">
        <v>2002</v>
      </c>
      <c r="E4168" s="8">
        <v>79</v>
      </c>
      <c r="F4168" s="8"/>
      <c r="G4168" s="8" t="s">
        <v>1778</v>
      </c>
      <c r="H4168" s="1" t="s">
        <v>1779</v>
      </c>
      <c r="I4168" s="1">
        <v>19.51</v>
      </c>
      <c r="J4168" s="1">
        <v>-98.83</v>
      </c>
      <c r="K4168" s="1">
        <v>1</v>
      </c>
      <c r="L4168" s="1">
        <v>610</v>
      </c>
      <c r="M4168" s="1">
        <v>15.3189999262492</v>
      </c>
      <c r="N4168" s="8">
        <v>1.4</v>
      </c>
      <c r="O4168" s="8">
        <v>6.5</v>
      </c>
      <c r="P4168" s="8">
        <v>35</v>
      </c>
      <c r="Q4168" s="8">
        <v>18</v>
      </c>
      <c r="R4168" s="8">
        <v>47</v>
      </c>
      <c r="S4168" s="8" t="s">
        <v>317</v>
      </c>
      <c r="T4168" s="8">
        <f t="shared" si="369"/>
        <v>13.9211136890951</v>
      </c>
      <c r="U4168" s="3">
        <v>1.935</v>
      </c>
      <c r="V4168" s="1">
        <f t="shared" si="368"/>
        <v>7.19437399953237</v>
      </c>
      <c r="W4168" s="6" t="s">
        <v>244</v>
      </c>
      <c r="X4168" s="8">
        <v>2</v>
      </c>
      <c r="Y4168" s="8" t="s">
        <v>1780</v>
      </c>
      <c r="Z4168" s="8"/>
      <c r="AA4168" s="1" t="s">
        <v>1781</v>
      </c>
      <c r="AB4168" s="1" t="s">
        <v>1784</v>
      </c>
      <c r="AC4168" s="1" t="s">
        <v>1783</v>
      </c>
      <c r="AD4168" s="8">
        <v>60</v>
      </c>
      <c r="AE4168" s="13">
        <v>3919</v>
      </c>
      <c r="AF4168" s="1">
        <f t="shared" si="370"/>
        <v>391.9</v>
      </c>
      <c r="AG4168" s="13">
        <v>4242</v>
      </c>
      <c r="AH4168" s="1">
        <f t="shared" si="371"/>
        <v>424.2</v>
      </c>
      <c r="AI4168" s="19"/>
      <c r="AJ4168" s="8"/>
      <c r="AK4168" s="8"/>
      <c r="AL4168" s="8"/>
      <c r="AM4168" s="8"/>
      <c r="AN4168" s="8"/>
      <c r="AO4168" s="8"/>
      <c r="AP4168" s="8"/>
      <c r="AQ4168" s="8"/>
      <c r="AR4168" s="8"/>
      <c r="AS4168" s="8"/>
      <c r="AT4168" s="8"/>
      <c r="AU4168" s="8"/>
      <c r="AV4168" s="8"/>
      <c r="AW4168" s="8"/>
      <c r="AX4168" s="8"/>
      <c r="AY4168" s="8"/>
      <c r="AZ4168" s="8"/>
      <c r="BA4168" s="8"/>
      <c r="BB4168" s="8"/>
      <c r="BC4168" s="8"/>
      <c r="BD4168" s="8"/>
      <c r="BE4168" s="8"/>
      <c r="BF4168" s="8"/>
      <c r="BG4168" s="8"/>
      <c r="BH4168" s="8"/>
      <c r="BI4168" s="8"/>
      <c r="BJ4168" s="8"/>
      <c r="BK4168" s="8"/>
      <c r="BL4168" s="8"/>
      <c r="BM4168" s="8"/>
      <c r="BN4168" s="8"/>
      <c r="BO4168" s="8"/>
      <c r="BP4168" s="8"/>
      <c r="BQ4168" s="8"/>
      <c r="BR4168" s="8"/>
      <c r="BS4168" s="8"/>
      <c r="BT4168" s="8"/>
      <c r="BU4168" s="8"/>
      <c r="BV4168" s="8"/>
      <c r="BW4168" s="8"/>
      <c r="BX4168" s="8"/>
      <c r="BY4168" s="8"/>
      <c r="BZ4168" s="8"/>
    </row>
    <row r="4169" ht="17" customHeight="1" spans="1:78">
      <c r="A4169" s="8" t="s">
        <v>1776</v>
      </c>
      <c r="B4169" s="1" t="s">
        <v>1777</v>
      </c>
      <c r="C4169" s="8" t="s">
        <v>148</v>
      </c>
      <c r="D4169" s="8">
        <v>2002</v>
      </c>
      <c r="E4169" s="8">
        <v>79</v>
      </c>
      <c r="F4169" s="8"/>
      <c r="G4169" s="8" t="s">
        <v>1778</v>
      </c>
      <c r="H4169" s="1" t="s">
        <v>1779</v>
      </c>
      <c r="I4169" s="1">
        <v>19.51</v>
      </c>
      <c r="J4169" s="1">
        <v>-98.83</v>
      </c>
      <c r="K4169" s="1">
        <v>1</v>
      </c>
      <c r="L4169" s="1">
        <v>610</v>
      </c>
      <c r="M4169" s="1">
        <v>15.3189999262492</v>
      </c>
      <c r="N4169" s="8">
        <v>1.4</v>
      </c>
      <c r="O4169" s="8">
        <v>6.5</v>
      </c>
      <c r="P4169" s="8">
        <v>35</v>
      </c>
      <c r="Q4169" s="8">
        <v>18</v>
      </c>
      <c r="R4169" s="8">
        <v>47</v>
      </c>
      <c r="S4169" s="8" t="s">
        <v>317</v>
      </c>
      <c r="T4169" s="8">
        <f t="shared" si="369"/>
        <v>13.9211136890951</v>
      </c>
      <c r="U4169" s="3">
        <v>1.935</v>
      </c>
      <c r="V4169" s="1">
        <f t="shared" si="368"/>
        <v>7.19437399953237</v>
      </c>
      <c r="W4169" s="6" t="s">
        <v>244</v>
      </c>
      <c r="X4169" s="8">
        <v>2</v>
      </c>
      <c r="Y4169" s="8" t="s">
        <v>1733</v>
      </c>
      <c r="Z4169" s="8"/>
      <c r="AA4169" s="1" t="s">
        <v>1781</v>
      </c>
      <c r="AB4169" s="1" t="s">
        <v>1784</v>
      </c>
      <c r="AC4169" s="1" t="s">
        <v>1783</v>
      </c>
      <c r="AD4169" s="8">
        <v>60</v>
      </c>
      <c r="AE4169" s="13">
        <v>2782</v>
      </c>
      <c r="AF4169" s="1">
        <f t="shared" si="370"/>
        <v>278.2</v>
      </c>
      <c r="AG4169" s="13">
        <v>4263</v>
      </c>
      <c r="AH4169" s="1">
        <f t="shared" si="371"/>
        <v>426.3</v>
      </c>
      <c r="AI4169" s="19"/>
      <c r="AJ4169" s="8"/>
      <c r="AK4169" s="8"/>
      <c r="AL4169" s="8"/>
      <c r="AM4169" s="8"/>
      <c r="AN4169" s="8"/>
      <c r="AO4169" s="8"/>
      <c r="AP4169" s="8"/>
      <c r="AQ4169" s="8"/>
      <c r="AR4169" s="8"/>
      <c r="AS4169" s="8"/>
      <c r="AT4169" s="8"/>
      <c r="AU4169" s="8"/>
      <c r="AV4169" s="8"/>
      <c r="AW4169" s="8"/>
      <c r="AX4169" s="8"/>
      <c r="AY4169" s="8"/>
      <c r="AZ4169" s="8"/>
      <c r="BA4169" s="8"/>
      <c r="BB4169" s="8"/>
      <c r="BC4169" s="8"/>
      <c r="BD4169" s="8"/>
      <c r="BE4169" s="8"/>
      <c r="BF4169" s="8"/>
      <c r="BG4169" s="8"/>
      <c r="BH4169" s="8"/>
      <c r="BI4169" s="8"/>
      <c r="BJ4169" s="8"/>
      <c r="BK4169" s="8"/>
      <c r="BL4169" s="8"/>
      <c r="BM4169" s="8"/>
      <c r="BN4169" s="8"/>
      <c r="BO4169" s="8"/>
      <c r="BP4169" s="8"/>
      <c r="BQ4169" s="8"/>
      <c r="BR4169" s="8"/>
      <c r="BS4169" s="8"/>
      <c r="BT4169" s="8"/>
      <c r="BU4169" s="8"/>
      <c r="BV4169" s="8"/>
      <c r="BW4169" s="8"/>
      <c r="BX4169" s="8"/>
      <c r="BY4169" s="8"/>
      <c r="BZ4169" s="8"/>
    </row>
    <row r="4170" ht="17" customHeight="1" spans="1:78">
      <c r="A4170" s="8" t="s">
        <v>1776</v>
      </c>
      <c r="B4170" s="1" t="s">
        <v>1777</v>
      </c>
      <c r="C4170" s="8" t="s">
        <v>148</v>
      </c>
      <c r="D4170" s="8">
        <v>2002</v>
      </c>
      <c r="E4170" s="8">
        <v>79</v>
      </c>
      <c r="F4170" s="8"/>
      <c r="G4170" s="8" t="s">
        <v>1778</v>
      </c>
      <c r="H4170" s="1" t="s">
        <v>1779</v>
      </c>
      <c r="I4170" s="1">
        <v>19.51</v>
      </c>
      <c r="J4170" s="1">
        <v>-98.83</v>
      </c>
      <c r="K4170" s="1">
        <v>1</v>
      </c>
      <c r="L4170" s="1">
        <v>610</v>
      </c>
      <c r="M4170" s="1">
        <v>15.3189999262492</v>
      </c>
      <c r="N4170" s="8">
        <v>1.4</v>
      </c>
      <c r="O4170" s="8">
        <v>6.5</v>
      </c>
      <c r="P4170" s="8">
        <v>35</v>
      </c>
      <c r="Q4170" s="8">
        <v>18</v>
      </c>
      <c r="R4170" s="8">
        <v>47</v>
      </c>
      <c r="S4170" s="8" t="s">
        <v>317</v>
      </c>
      <c r="T4170" s="8">
        <f t="shared" si="369"/>
        <v>13.9211136890951</v>
      </c>
      <c r="U4170" s="3">
        <v>1.935</v>
      </c>
      <c r="V4170" s="1">
        <f t="shared" si="368"/>
        <v>7.19437399953237</v>
      </c>
      <c r="W4170" s="6" t="s">
        <v>244</v>
      </c>
      <c r="X4170" s="8">
        <v>2</v>
      </c>
      <c r="Y4170" s="8" t="s">
        <v>1780</v>
      </c>
      <c r="Z4170" s="8"/>
      <c r="AA4170" s="1" t="s">
        <v>1785</v>
      </c>
      <c r="AB4170" s="1" t="s">
        <v>1782</v>
      </c>
      <c r="AC4170" s="1" t="s">
        <v>1783</v>
      </c>
      <c r="AD4170" s="8">
        <v>60</v>
      </c>
      <c r="AE4170" s="13">
        <v>4589</v>
      </c>
      <c r="AF4170" s="1">
        <f t="shared" si="370"/>
        <v>458.9</v>
      </c>
      <c r="AG4170" s="13">
        <v>4309</v>
      </c>
      <c r="AH4170" s="1">
        <f t="shared" si="371"/>
        <v>430.9</v>
      </c>
      <c r="AI4170" s="19"/>
      <c r="AJ4170" s="8"/>
      <c r="AK4170" s="8"/>
      <c r="AL4170" s="8"/>
      <c r="AM4170" s="8"/>
      <c r="AN4170" s="8"/>
      <c r="AO4170" s="8"/>
      <c r="AP4170" s="8"/>
      <c r="AQ4170" s="8"/>
      <c r="AR4170" s="8"/>
      <c r="AS4170" s="8"/>
      <c r="AT4170" s="8"/>
      <c r="AU4170" s="8"/>
      <c r="AV4170" s="8"/>
      <c r="AW4170" s="8"/>
      <c r="AX4170" s="8"/>
      <c r="AY4170" s="8"/>
      <c r="AZ4170" s="8"/>
      <c r="BA4170" s="8"/>
      <c r="BB4170" s="8"/>
      <c r="BC4170" s="8"/>
      <c r="BD4170" s="8"/>
      <c r="BE4170" s="8"/>
      <c r="BF4170" s="8"/>
      <c r="BG4170" s="8"/>
      <c r="BH4170" s="8"/>
      <c r="BI4170" s="8"/>
      <c r="BJ4170" s="8"/>
      <c r="BK4170" s="8"/>
      <c r="BL4170" s="8"/>
      <c r="BM4170" s="8"/>
      <c r="BN4170" s="8"/>
      <c r="BO4170" s="8"/>
      <c r="BP4170" s="8"/>
      <c r="BQ4170" s="8"/>
      <c r="BR4170" s="8"/>
      <c r="BS4170" s="8"/>
      <c r="BT4170" s="8"/>
      <c r="BU4170" s="8"/>
      <c r="BV4170" s="8"/>
      <c r="BW4170" s="8"/>
      <c r="BX4170" s="8"/>
      <c r="BY4170" s="8"/>
      <c r="BZ4170" s="8"/>
    </row>
    <row r="4171" ht="17" customHeight="1" spans="1:78">
      <c r="A4171" s="8" t="s">
        <v>1776</v>
      </c>
      <c r="B4171" s="1" t="s">
        <v>1777</v>
      </c>
      <c r="C4171" s="8" t="s">
        <v>148</v>
      </c>
      <c r="D4171" s="8">
        <v>2002</v>
      </c>
      <c r="E4171" s="8">
        <v>79</v>
      </c>
      <c r="F4171" s="8"/>
      <c r="G4171" s="8" t="s">
        <v>1778</v>
      </c>
      <c r="H4171" s="1" t="s">
        <v>1779</v>
      </c>
      <c r="I4171" s="1">
        <v>19.51</v>
      </c>
      <c r="J4171" s="1">
        <v>-98.83</v>
      </c>
      <c r="K4171" s="1">
        <v>1</v>
      </c>
      <c r="L4171" s="1">
        <v>610</v>
      </c>
      <c r="M4171" s="1">
        <v>15.3189999262492</v>
      </c>
      <c r="N4171" s="8">
        <v>1.4</v>
      </c>
      <c r="O4171" s="8">
        <v>6.5</v>
      </c>
      <c r="P4171" s="8">
        <v>35</v>
      </c>
      <c r="Q4171" s="8">
        <v>18</v>
      </c>
      <c r="R4171" s="8">
        <v>47</v>
      </c>
      <c r="S4171" s="8" t="s">
        <v>317</v>
      </c>
      <c r="T4171" s="8">
        <f t="shared" si="369"/>
        <v>13.9211136890951</v>
      </c>
      <c r="U4171" s="3">
        <v>1.935</v>
      </c>
      <c r="V4171" s="1">
        <f t="shared" si="368"/>
        <v>7.19437399953237</v>
      </c>
      <c r="W4171" s="6" t="s">
        <v>244</v>
      </c>
      <c r="X4171" s="8">
        <v>2</v>
      </c>
      <c r="Y4171" s="8" t="s">
        <v>1780</v>
      </c>
      <c r="Z4171" s="8"/>
      <c r="AA4171" s="1" t="s">
        <v>1785</v>
      </c>
      <c r="AB4171" s="1" t="s">
        <v>1784</v>
      </c>
      <c r="AC4171" s="1" t="s">
        <v>1783</v>
      </c>
      <c r="AD4171" s="8">
        <v>60</v>
      </c>
      <c r="AE4171" s="13">
        <v>4589</v>
      </c>
      <c r="AF4171" s="1">
        <f t="shared" si="370"/>
        <v>458.9</v>
      </c>
      <c r="AG4171" s="13">
        <v>4242</v>
      </c>
      <c r="AH4171" s="1">
        <f t="shared" si="371"/>
        <v>424.2</v>
      </c>
      <c r="AI4171" s="19"/>
      <c r="AJ4171" s="8"/>
      <c r="AK4171" s="8"/>
      <c r="AL4171" s="8"/>
      <c r="AM4171" s="8"/>
      <c r="AN4171" s="8"/>
      <c r="AO4171" s="8"/>
      <c r="AP4171" s="8"/>
      <c r="AQ4171" s="8"/>
      <c r="AR4171" s="8"/>
      <c r="AS4171" s="8"/>
      <c r="AT4171" s="8"/>
      <c r="AU4171" s="8"/>
      <c r="AV4171" s="8"/>
      <c r="AW4171" s="8"/>
      <c r="AX4171" s="8"/>
      <c r="AY4171" s="8"/>
      <c r="AZ4171" s="8"/>
      <c r="BA4171" s="8"/>
      <c r="BB4171" s="8"/>
      <c r="BC4171" s="8"/>
      <c r="BD4171" s="8"/>
      <c r="BE4171" s="8"/>
      <c r="BF4171" s="8"/>
      <c r="BG4171" s="8"/>
      <c r="BH4171" s="8"/>
      <c r="BI4171" s="8"/>
      <c r="BJ4171" s="8"/>
      <c r="BK4171" s="8"/>
      <c r="BL4171" s="8"/>
      <c r="BM4171" s="8"/>
      <c r="BN4171" s="8"/>
      <c r="BO4171" s="8"/>
      <c r="BP4171" s="8"/>
      <c r="BQ4171" s="8"/>
      <c r="BR4171" s="8"/>
      <c r="BS4171" s="8"/>
      <c r="BT4171" s="8"/>
      <c r="BU4171" s="8"/>
      <c r="BV4171" s="8"/>
      <c r="BW4171" s="8"/>
      <c r="BX4171" s="8"/>
      <c r="BY4171" s="8"/>
      <c r="BZ4171" s="8"/>
    </row>
    <row r="4172" ht="17" customHeight="1" spans="1:78">
      <c r="A4172" s="8" t="s">
        <v>1776</v>
      </c>
      <c r="B4172" s="1" t="s">
        <v>1777</v>
      </c>
      <c r="C4172" s="8" t="s">
        <v>148</v>
      </c>
      <c r="D4172" s="8">
        <v>2002</v>
      </c>
      <c r="E4172" s="8">
        <v>79</v>
      </c>
      <c r="F4172" s="8"/>
      <c r="G4172" s="8" t="s">
        <v>1778</v>
      </c>
      <c r="H4172" s="1" t="s">
        <v>1779</v>
      </c>
      <c r="I4172" s="1">
        <v>19.51</v>
      </c>
      <c r="J4172" s="1">
        <v>-98.83</v>
      </c>
      <c r="K4172" s="1">
        <v>2</v>
      </c>
      <c r="L4172" s="1">
        <v>610</v>
      </c>
      <c r="M4172" s="1">
        <v>15.3189999262492</v>
      </c>
      <c r="N4172" s="8">
        <v>1.4</v>
      </c>
      <c r="O4172" s="8">
        <v>6.5</v>
      </c>
      <c r="P4172" s="8">
        <v>35</v>
      </c>
      <c r="Q4172" s="8">
        <v>18</v>
      </c>
      <c r="R4172" s="8">
        <v>47</v>
      </c>
      <c r="S4172" s="8" t="s">
        <v>317</v>
      </c>
      <c r="T4172" s="8">
        <f t="shared" si="369"/>
        <v>13.9211136890951</v>
      </c>
      <c r="U4172" s="3">
        <v>1.935</v>
      </c>
      <c r="V4172" s="1">
        <f t="shared" si="368"/>
        <v>7.19437399953237</v>
      </c>
      <c r="W4172" s="6" t="s">
        <v>244</v>
      </c>
      <c r="X4172" s="8">
        <v>2</v>
      </c>
      <c r="Y4172" s="8" t="s">
        <v>1780</v>
      </c>
      <c r="Z4172" s="8"/>
      <c r="AA4172" s="1" t="s">
        <v>1781</v>
      </c>
      <c r="AB4172" s="1" t="s">
        <v>1782</v>
      </c>
      <c r="AC4172" s="1" t="s">
        <v>1783</v>
      </c>
      <c r="AD4172" s="8">
        <v>60</v>
      </c>
      <c r="AE4172" s="13">
        <v>4582</v>
      </c>
      <c r="AF4172" s="1">
        <f t="shared" si="370"/>
        <v>458.2</v>
      </c>
      <c r="AG4172" s="13">
        <v>3333</v>
      </c>
      <c r="AH4172" s="1">
        <f t="shared" si="371"/>
        <v>333.3</v>
      </c>
      <c r="AI4172" s="19"/>
      <c r="AJ4172" s="8"/>
      <c r="AK4172" s="8"/>
      <c r="AL4172" s="8"/>
      <c r="AM4172" s="8"/>
      <c r="AN4172" s="8"/>
      <c r="AO4172" s="8"/>
      <c r="AP4172" s="8"/>
      <c r="AQ4172" s="8"/>
      <c r="AR4172" s="8"/>
      <c r="AS4172" s="8"/>
      <c r="AT4172" s="8"/>
      <c r="AU4172" s="8"/>
      <c r="AV4172" s="8"/>
      <c r="AW4172" s="8"/>
      <c r="AX4172" s="8"/>
      <c r="AY4172" s="8"/>
      <c r="AZ4172" s="8"/>
      <c r="BA4172" s="8"/>
      <c r="BB4172" s="8"/>
      <c r="BC4172" s="8"/>
      <c r="BD4172" s="8"/>
      <c r="BE4172" s="8"/>
      <c r="BF4172" s="8"/>
      <c r="BG4172" s="8"/>
      <c r="BH4172" s="8"/>
      <c r="BI4172" s="8"/>
      <c r="BJ4172" s="8"/>
      <c r="BK4172" s="8"/>
      <c r="BL4172" s="8"/>
      <c r="BM4172" s="8"/>
      <c r="BN4172" s="8"/>
      <c r="BO4172" s="8"/>
      <c r="BP4172" s="8"/>
      <c r="BQ4172" s="8"/>
      <c r="BR4172" s="8"/>
      <c r="BS4172" s="8"/>
      <c r="BT4172" s="8"/>
      <c r="BU4172" s="8"/>
      <c r="BV4172" s="8"/>
      <c r="BW4172" s="8"/>
      <c r="BX4172" s="8"/>
      <c r="BY4172" s="8"/>
      <c r="BZ4172" s="8"/>
    </row>
    <row r="4173" ht="17" customHeight="1" spans="1:78">
      <c r="A4173" s="8" t="s">
        <v>1776</v>
      </c>
      <c r="B4173" s="1" t="s">
        <v>1777</v>
      </c>
      <c r="C4173" s="8" t="s">
        <v>148</v>
      </c>
      <c r="D4173" s="8">
        <v>2002</v>
      </c>
      <c r="E4173" s="8">
        <v>79</v>
      </c>
      <c r="F4173" s="8"/>
      <c r="G4173" s="8" t="s">
        <v>1778</v>
      </c>
      <c r="H4173" s="1" t="s">
        <v>1779</v>
      </c>
      <c r="I4173" s="1">
        <v>19.51</v>
      </c>
      <c r="J4173" s="1">
        <v>-98.83</v>
      </c>
      <c r="K4173" s="1">
        <v>2</v>
      </c>
      <c r="L4173" s="1">
        <v>610</v>
      </c>
      <c r="M4173" s="1">
        <v>15.3189999262492</v>
      </c>
      <c r="N4173" s="8">
        <v>1.4</v>
      </c>
      <c r="O4173" s="8">
        <v>6.5</v>
      </c>
      <c r="P4173" s="8">
        <v>35</v>
      </c>
      <c r="Q4173" s="8">
        <v>18</v>
      </c>
      <c r="R4173" s="8">
        <v>47</v>
      </c>
      <c r="S4173" s="8" t="s">
        <v>317</v>
      </c>
      <c r="T4173" s="8">
        <f t="shared" si="369"/>
        <v>13.9211136890951</v>
      </c>
      <c r="U4173" s="3">
        <v>1.935</v>
      </c>
      <c r="V4173" s="1">
        <f t="shared" si="368"/>
        <v>7.19437399953237</v>
      </c>
      <c r="W4173" s="6" t="s">
        <v>244</v>
      </c>
      <c r="X4173" s="8">
        <v>2</v>
      </c>
      <c r="Y4173" s="8" t="s">
        <v>1733</v>
      </c>
      <c r="Z4173" s="8"/>
      <c r="AA4173" s="1" t="s">
        <v>1781</v>
      </c>
      <c r="AB4173" s="1" t="s">
        <v>1782</v>
      </c>
      <c r="AC4173" s="1" t="s">
        <v>1783</v>
      </c>
      <c r="AD4173" s="8">
        <v>60</v>
      </c>
      <c r="AE4173" s="13">
        <v>4235</v>
      </c>
      <c r="AF4173" s="1">
        <f t="shared" si="370"/>
        <v>423.5</v>
      </c>
      <c r="AG4173" s="13">
        <v>3767</v>
      </c>
      <c r="AH4173" s="1">
        <f t="shared" si="371"/>
        <v>376.7</v>
      </c>
      <c r="AI4173" s="19"/>
      <c r="AJ4173" s="8"/>
      <c r="AK4173" s="8"/>
      <c r="AL4173" s="8"/>
      <c r="AM4173" s="8"/>
      <c r="AN4173" s="8"/>
      <c r="AO4173" s="8"/>
      <c r="AP4173" s="8"/>
      <c r="AQ4173" s="8"/>
      <c r="AR4173" s="8"/>
      <c r="AS4173" s="8"/>
      <c r="AT4173" s="8"/>
      <c r="AU4173" s="8"/>
      <c r="AV4173" s="8"/>
      <c r="AW4173" s="8"/>
      <c r="AX4173" s="8"/>
      <c r="AY4173" s="8"/>
      <c r="AZ4173" s="8"/>
      <c r="BA4173" s="8"/>
      <c r="BB4173" s="8"/>
      <c r="BC4173" s="8"/>
      <c r="BD4173" s="8"/>
      <c r="BE4173" s="8"/>
      <c r="BF4173" s="8"/>
      <c r="BG4173" s="8"/>
      <c r="BH4173" s="8"/>
      <c r="BI4173" s="8"/>
      <c r="BJ4173" s="8"/>
      <c r="BK4173" s="8"/>
      <c r="BL4173" s="8"/>
      <c r="BM4173" s="8"/>
      <c r="BN4173" s="8"/>
      <c r="BO4173" s="8"/>
      <c r="BP4173" s="8"/>
      <c r="BQ4173" s="8"/>
      <c r="BR4173" s="8"/>
      <c r="BS4173" s="8"/>
      <c r="BT4173" s="8"/>
      <c r="BU4173" s="8"/>
      <c r="BV4173" s="8"/>
      <c r="BW4173" s="8"/>
      <c r="BX4173" s="8"/>
      <c r="BY4173" s="8"/>
      <c r="BZ4173" s="8"/>
    </row>
    <row r="4174" ht="17" customHeight="1" spans="1:78">
      <c r="A4174" s="8" t="s">
        <v>1776</v>
      </c>
      <c r="B4174" s="1" t="s">
        <v>1777</v>
      </c>
      <c r="C4174" s="8" t="s">
        <v>148</v>
      </c>
      <c r="D4174" s="8">
        <v>2002</v>
      </c>
      <c r="E4174" s="8">
        <v>79</v>
      </c>
      <c r="F4174" s="8"/>
      <c r="G4174" s="8" t="s">
        <v>1778</v>
      </c>
      <c r="H4174" s="1" t="s">
        <v>1779</v>
      </c>
      <c r="I4174" s="1">
        <v>19.51</v>
      </c>
      <c r="J4174" s="1">
        <v>-98.83</v>
      </c>
      <c r="K4174" s="1">
        <v>2</v>
      </c>
      <c r="L4174" s="1">
        <v>610</v>
      </c>
      <c r="M4174" s="1">
        <v>15.3189999262492</v>
      </c>
      <c r="N4174" s="8">
        <v>1.4</v>
      </c>
      <c r="O4174" s="8">
        <v>6.5</v>
      </c>
      <c r="P4174" s="8">
        <v>35</v>
      </c>
      <c r="Q4174" s="8">
        <v>18</v>
      </c>
      <c r="R4174" s="8">
        <v>47</v>
      </c>
      <c r="S4174" s="8" t="s">
        <v>317</v>
      </c>
      <c r="T4174" s="8">
        <f t="shared" si="369"/>
        <v>13.9211136890951</v>
      </c>
      <c r="U4174" s="3">
        <v>1.935</v>
      </c>
      <c r="V4174" s="1">
        <f t="shared" si="368"/>
        <v>7.19437399953237</v>
      </c>
      <c r="W4174" s="6" t="s">
        <v>244</v>
      </c>
      <c r="X4174" s="8">
        <v>2</v>
      </c>
      <c r="Y4174" s="8" t="s">
        <v>1780</v>
      </c>
      <c r="Z4174" s="8"/>
      <c r="AA4174" s="1" t="s">
        <v>1781</v>
      </c>
      <c r="AB4174" s="1" t="s">
        <v>1784</v>
      </c>
      <c r="AC4174" s="1" t="s">
        <v>1783</v>
      </c>
      <c r="AD4174" s="8">
        <v>60</v>
      </c>
      <c r="AE4174" s="13">
        <v>4582</v>
      </c>
      <c r="AF4174" s="1">
        <f t="shared" si="370"/>
        <v>458.2</v>
      </c>
      <c r="AG4174" s="13">
        <v>3482</v>
      </c>
      <c r="AH4174" s="1">
        <f t="shared" si="371"/>
        <v>348.2</v>
      </c>
      <c r="AI4174" s="19"/>
      <c r="AJ4174" s="8"/>
      <c r="AK4174" s="8"/>
      <c r="AL4174" s="8"/>
      <c r="AM4174" s="8"/>
      <c r="AN4174" s="8"/>
      <c r="AO4174" s="8"/>
      <c r="AP4174" s="8"/>
      <c r="AQ4174" s="8"/>
      <c r="AR4174" s="8"/>
      <c r="AS4174" s="8"/>
      <c r="AT4174" s="8"/>
      <c r="AU4174" s="8"/>
      <c r="AV4174" s="8"/>
      <c r="AW4174" s="8"/>
      <c r="AX4174" s="8"/>
      <c r="AY4174" s="8"/>
      <c r="AZ4174" s="8"/>
      <c r="BA4174" s="8"/>
      <c r="BB4174" s="8"/>
      <c r="BC4174" s="8"/>
      <c r="BD4174" s="8"/>
      <c r="BE4174" s="8"/>
      <c r="BF4174" s="8"/>
      <c r="BG4174" s="8"/>
      <c r="BH4174" s="8"/>
      <c r="BI4174" s="8"/>
      <c r="BJ4174" s="8"/>
      <c r="BK4174" s="8"/>
      <c r="BL4174" s="8"/>
      <c r="BM4174" s="8"/>
      <c r="BN4174" s="8"/>
      <c r="BO4174" s="8"/>
      <c r="BP4174" s="8"/>
      <c r="BQ4174" s="8"/>
      <c r="BR4174" s="8"/>
      <c r="BS4174" s="8"/>
      <c r="BT4174" s="8"/>
      <c r="BU4174" s="8"/>
      <c r="BV4174" s="8"/>
      <c r="BW4174" s="8"/>
      <c r="BX4174" s="8"/>
      <c r="BY4174" s="8"/>
      <c r="BZ4174" s="8"/>
    </row>
    <row r="4175" ht="17" customHeight="1" spans="1:78">
      <c r="A4175" s="8" t="s">
        <v>1776</v>
      </c>
      <c r="B4175" s="1" t="s">
        <v>1777</v>
      </c>
      <c r="C4175" s="8" t="s">
        <v>148</v>
      </c>
      <c r="D4175" s="8">
        <v>2002</v>
      </c>
      <c r="E4175" s="8">
        <v>79</v>
      </c>
      <c r="F4175" s="8"/>
      <c r="G4175" s="8" t="s">
        <v>1778</v>
      </c>
      <c r="H4175" s="1" t="s">
        <v>1779</v>
      </c>
      <c r="I4175" s="1">
        <v>19.51</v>
      </c>
      <c r="J4175" s="1">
        <v>-98.83</v>
      </c>
      <c r="K4175" s="1">
        <v>2</v>
      </c>
      <c r="L4175" s="1">
        <v>610</v>
      </c>
      <c r="M4175" s="1">
        <v>15.3189999262492</v>
      </c>
      <c r="N4175" s="8">
        <v>1.4</v>
      </c>
      <c r="O4175" s="8">
        <v>6.5</v>
      </c>
      <c r="P4175" s="8">
        <v>35</v>
      </c>
      <c r="Q4175" s="8">
        <v>18</v>
      </c>
      <c r="R4175" s="8">
        <v>47</v>
      </c>
      <c r="S4175" s="8" t="s">
        <v>317</v>
      </c>
      <c r="T4175" s="8">
        <f t="shared" si="369"/>
        <v>13.9211136890951</v>
      </c>
      <c r="U4175" s="3">
        <v>1.935</v>
      </c>
      <c r="V4175" s="1">
        <f t="shared" si="368"/>
        <v>7.19437399953237</v>
      </c>
      <c r="W4175" s="6" t="s">
        <v>244</v>
      </c>
      <c r="X4175" s="8">
        <v>2</v>
      </c>
      <c r="Y4175" s="8" t="s">
        <v>1733</v>
      </c>
      <c r="Z4175" s="8"/>
      <c r="AA4175" s="1" t="s">
        <v>1781</v>
      </c>
      <c r="AB4175" s="1" t="s">
        <v>1784</v>
      </c>
      <c r="AC4175" s="1" t="s">
        <v>1783</v>
      </c>
      <c r="AD4175" s="8">
        <v>60</v>
      </c>
      <c r="AE4175" s="13">
        <v>4235</v>
      </c>
      <c r="AF4175" s="1">
        <f t="shared" si="370"/>
        <v>423.5</v>
      </c>
      <c r="AG4175" s="13">
        <v>3517</v>
      </c>
      <c r="AH4175" s="1">
        <f t="shared" si="371"/>
        <v>351.7</v>
      </c>
      <c r="AI4175" s="19"/>
      <c r="AJ4175" s="8"/>
      <c r="AK4175" s="8"/>
      <c r="AL4175" s="8"/>
      <c r="AM4175" s="8"/>
      <c r="AN4175" s="8"/>
      <c r="AO4175" s="8"/>
      <c r="AP4175" s="8"/>
      <c r="AQ4175" s="8"/>
      <c r="AR4175" s="8"/>
      <c r="AS4175" s="8"/>
      <c r="AT4175" s="8"/>
      <c r="AU4175" s="8"/>
      <c r="AV4175" s="8"/>
      <c r="AW4175" s="8"/>
      <c r="AX4175" s="8"/>
      <c r="AY4175" s="8"/>
      <c r="AZ4175" s="8"/>
      <c r="BA4175" s="8"/>
      <c r="BB4175" s="8"/>
      <c r="BC4175" s="8"/>
      <c r="BD4175" s="8"/>
      <c r="BE4175" s="8"/>
      <c r="BF4175" s="8"/>
      <c r="BG4175" s="8"/>
      <c r="BH4175" s="8"/>
      <c r="BI4175" s="8"/>
      <c r="BJ4175" s="8"/>
      <c r="BK4175" s="8"/>
      <c r="BL4175" s="8"/>
      <c r="BM4175" s="8"/>
      <c r="BN4175" s="8"/>
      <c r="BO4175" s="8"/>
      <c r="BP4175" s="8"/>
      <c r="BQ4175" s="8"/>
      <c r="BR4175" s="8"/>
      <c r="BS4175" s="8"/>
      <c r="BT4175" s="8"/>
      <c r="BU4175" s="8"/>
      <c r="BV4175" s="8"/>
      <c r="BW4175" s="8"/>
      <c r="BX4175" s="8"/>
      <c r="BY4175" s="8"/>
      <c r="BZ4175" s="8"/>
    </row>
    <row r="4176" ht="17" customHeight="1" spans="1:78">
      <c r="A4176" s="8" t="s">
        <v>1776</v>
      </c>
      <c r="B4176" s="1" t="s">
        <v>1777</v>
      </c>
      <c r="C4176" s="8" t="s">
        <v>148</v>
      </c>
      <c r="D4176" s="8">
        <v>2002</v>
      </c>
      <c r="E4176" s="8">
        <v>79</v>
      </c>
      <c r="F4176" s="8"/>
      <c r="G4176" s="8" t="s">
        <v>1778</v>
      </c>
      <c r="H4176" s="1" t="s">
        <v>1779</v>
      </c>
      <c r="I4176" s="1">
        <v>19.51</v>
      </c>
      <c r="J4176" s="1">
        <v>-98.83</v>
      </c>
      <c r="K4176" s="1">
        <v>2</v>
      </c>
      <c r="L4176" s="1">
        <v>610</v>
      </c>
      <c r="M4176" s="1">
        <v>15.3189999262492</v>
      </c>
      <c r="N4176" s="8">
        <v>1.4</v>
      </c>
      <c r="O4176" s="8">
        <v>6.5</v>
      </c>
      <c r="P4176" s="8">
        <v>35</v>
      </c>
      <c r="Q4176" s="8">
        <v>18</v>
      </c>
      <c r="R4176" s="8">
        <v>47</v>
      </c>
      <c r="S4176" s="8" t="s">
        <v>317</v>
      </c>
      <c r="T4176" s="8">
        <f t="shared" si="369"/>
        <v>13.9211136890951</v>
      </c>
      <c r="U4176" s="3">
        <v>1.935</v>
      </c>
      <c r="V4176" s="1">
        <f t="shared" si="368"/>
        <v>7.19437399953237</v>
      </c>
      <c r="W4176" s="6" t="s">
        <v>244</v>
      </c>
      <c r="X4176" s="8">
        <v>2</v>
      </c>
      <c r="Y4176" s="8" t="s">
        <v>1780</v>
      </c>
      <c r="Z4176" s="8"/>
      <c r="AA4176" s="1" t="s">
        <v>1785</v>
      </c>
      <c r="AB4176" s="1" t="s">
        <v>1782</v>
      </c>
      <c r="AC4176" s="1" t="s">
        <v>1783</v>
      </c>
      <c r="AD4176" s="8">
        <v>60</v>
      </c>
      <c r="AE4176" s="13">
        <v>4298</v>
      </c>
      <c r="AF4176" s="1">
        <f t="shared" si="370"/>
        <v>429.8</v>
      </c>
      <c r="AG4176" s="13">
        <v>3333</v>
      </c>
      <c r="AH4176" s="1">
        <f t="shared" si="371"/>
        <v>333.3</v>
      </c>
      <c r="AI4176" s="19"/>
      <c r="AJ4176" s="8"/>
      <c r="AK4176" s="8"/>
      <c r="AL4176" s="8"/>
      <c r="AM4176" s="8"/>
      <c r="AN4176" s="8"/>
      <c r="AO4176" s="8"/>
      <c r="AP4176" s="8"/>
      <c r="AQ4176" s="8"/>
      <c r="AR4176" s="8"/>
      <c r="AS4176" s="8"/>
      <c r="AT4176" s="8"/>
      <c r="AU4176" s="8"/>
      <c r="AV4176" s="8"/>
      <c r="AW4176" s="8"/>
      <c r="AX4176" s="8"/>
      <c r="AY4176" s="8"/>
      <c r="AZ4176" s="8"/>
      <c r="BA4176" s="8"/>
      <c r="BB4176" s="8"/>
      <c r="BC4176" s="8"/>
      <c r="BD4176" s="8"/>
      <c r="BE4176" s="8"/>
      <c r="BF4176" s="8"/>
      <c r="BG4176" s="8"/>
      <c r="BH4176" s="8"/>
      <c r="BI4176" s="8"/>
      <c r="BJ4176" s="8"/>
      <c r="BK4176" s="8"/>
      <c r="BL4176" s="8"/>
      <c r="BM4176" s="8"/>
      <c r="BN4176" s="8"/>
      <c r="BO4176" s="8"/>
      <c r="BP4176" s="8"/>
      <c r="BQ4176" s="8"/>
      <c r="BR4176" s="8"/>
      <c r="BS4176" s="8"/>
      <c r="BT4176" s="8"/>
      <c r="BU4176" s="8"/>
      <c r="BV4176" s="8"/>
      <c r="BW4176" s="8"/>
      <c r="BX4176" s="8"/>
      <c r="BY4176" s="8"/>
      <c r="BZ4176" s="8"/>
    </row>
    <row r="4177" ht="17" customHeight="1" spans="1:78">
      <c r="A4177" s="8" t="s">
        <v>1776</v>
      </c>
      <c r="B4177" s="1" t="s">
        <v>1777</v>
      </c>
      <c r="C4177" s="8" t="s">
        <v>148</v>
      </c>
      <c r="D4177" s="8">
        <v>2002</v>
      </c>
      <c r="E4177" s="8">
        <v>79</v>
      </c>
      <c r="F4177" s="8"/>
      <c r="G4177" s="8" t="s">
        <v>1778</v>
      </c>
      <c r="H4177" s="1" t="s">
        <v>1779</v>
      </c>
      <c r="I4177" s="1">
        <v>19.51</v>
      </c>
      <c r="J4177" s="1">
        <v>-98.83</v>
      </c>
      <c r="K4177" s="1">
        <v>2</v>
      </c>
      <c r="L4177" s="1">
        <v>610</v>
      </c>
      <c r="M4177" s="1">
        <v>15.3189999262492</v>
      </c>
      <c r="N4177" s="8">
        <v>1.4</v>
      </c>
      <c r="O4177" s="8">
        <v>6.5</v>
      </c>
      <c r="P4177" s="8">
        <v>35</v>
      </c>
      <c r="Q4177" s="8">
        <v>18</v>
      </c>
      <c r="R4177" s="8">
        <v>47</v>
      </c>
      <c r="S4177" s="8" t="s">
        <v>317</v>
      </c>
      <c r="T4177" s="8">
        <f t="shared" si="369"/>
        <v>13.9211136890951</v>
      </c>
      <c r="U4177" s="3">
        <v>1.935</v>
      </c>
      <c r="V4177" s="1">
        <f t="shared" si="368"/>
        <v>7.19437399953237</v>
      </c>
      <c r="W4177" s="6" t="s">
        <v>244</v>
      </c>
      <c r="X4177" s="8">
        <v>2</v>
      </c>
      <c r="Y4177" s="8" t="s">
        <v>1780</v>
      </c>
      <c r="Z4177" s="8"/>
      <c r="AA4177" s="1" t="s">
        <v>1785</v>
      </c>
      <c r="AB4177" s="1" t="s">
        <v>1784</v>
      </c>
      <c r="AC4177" s="1" t="s">
        <v>1783</v>
      </c>
      <c r="AD4177" s="8">
        <v>60</v>
      </c>
      <c r="AE4177" s="13">
        <v>4298</v>
      </c>
      <c r="AF4177" s="1">
        <f t="shared" si="370"/>
        <v>429.8</v>
      </c>
      <c r="AG4177" s="13">
        <v>3482</v>
      </c>
      <c r="AH4177" s="1">
        <f t="shared" si="371"/>
        <v>348.2</v>
      </c>
      <c r="AI4177" s="19"/>
      <c r="AJ4177" s="8"/>
      <c r="AK4177" s="8"/>
      <c r="AL4177" s="8"/>
      <c r="AM4177" s="8"/>
      <c r="AN4177" s="8"/>
      <c r="AO4177" s="8"/>
      <c r="AP4177" s="8"/>
      <c r="AQ4177" s="8"/>
      <c r="AR4177" s="8"/>
      <c r="AS4177" s="8"/>
      <c r="AT4177" s="8"/>
      <c r="AU4177" s="8"/>
      <c r="AV4177" s="8"/>
      <c r="AW4177" s="8"/>
      <c r="AX4177" s="8"/>
      <c r="AY4177" s="8"/>
      <c r="AZ4177" s="8"/>
      <c r="BA4177" s="8"/>
      <c r="BB4177" s="8"/>
      <c r="BC4177" s="8"/>
      <c r="BD4177" s="8"/>
      <c r="BE4177" s="8"/>
      <c r="BF4177" s="8"/>
      <c r="BG4177" s="8"/>
      <c r="BH4177" s="8"/>
      <c r="BI4177" s="8"/>
      <c r="BJ4177" s="8"/>
      <c r="BK4177" s="8"/>
      <c r="BL4177" s="8"/>
      <c r="BM4177" s="8"/>
      <c r="BN4177" s="8"/>
      <c r="BO4177" s="8"/>
      <c r="BP4177" s="8"/>
      <c r="BQ4177" s="8"/>
      <c r="BR4177" s="8"/>
      <c r="BS4177" s="8"/>
      <c r="BT4177" s="8"/>
      <c r="BU4177" s="8"/>
      <c r="BV4177" s="8"/>
      <c r="BW4177" s="8"/>
      <c r="BX4177" s="8"/>
      <c r="BY4177" s="8"/>
      <c r="BZ4177" s="8"/>
    </row>
    <row r="4178" ht="17" customHeight="1" spans="1:78">
      <c r="A4178" s="8" t="s">
        <v>1776</v>
      </c>
      <c r="B4178" s="1" t="s">
        <v>1777</v>
      </c>
      <c r="C4178" s="8" t="s">
        <v>148</v>
      </c>
      <c r="D4178" s="8">
        <v>2002</v>
      </c>
      <c r="E4178" s="8">
        <v>79</v>
      </c>
      <c r="F4178" s="8"/>
      <c r="G4178" s="8" t="s">
        <v>1778</v>
      </c>
      <c r="H4178" s="1" t="s">
        <v>1779</v>
      </c>
      <c r="I4178" s="1">
        <v>19.51</v>
      </c>
      <c r="J4178" s="1">
        <v>-98.83</v>
      </c>
      <c r="K4178" s="1">
        <v>3</v>
      </c>
      <c r="L4178" s="1">
        <v>610</v>
      </c>
      <c r="M4178" s="1">
        <v>15.3189999262492</v>
      </c>
      <c r="N4178" s="8">
        <v>1.4</v>
      </c>
      <c r="O4178" s="8">
        <v>6.5</v>
      </c>
      <c r="P4178" s="8">
        <v>35</v>
      </c>
      <c r="Q4178" s="8">
        <v>18</v>
      </c>
      <c r="R4178" s="8">
        <v>47</v>
      </c>
      <c r="S4178" s="8" t="s">
        <v>317</v>
      </c>
      <c r="T4178" s="8">
        <f t="shared" si="369"/>
        <v>13.9211136890951</v>
      </c>
      <c r="U4178" s="3">
        <v>1.935</v>
      </c>
      <c r="V4178" s="1">
        <f t="shared" si="368"/>
        <v>7.19437399953237</v>
      </c>
      <c r="W4178" s="6" t="s">
        <v>244</v>
      </c>
      <c r="X4178" s="8">
        <v>2</v>
      </c>
      <c r="Y4178" s="8" t="s">
        <v>1780</v>
      </c>
      <c r="Z4178" s="8"/>
      <c r="AA4178" s="1" t="s">
        <v>1781</v>
      </c>
      <c r="AB4178" s="1" t="s">
        <v>1782</v>
      </c>
      <c r="AC4178" s="1" t="s">
        <v>1783</v>
      </c>
      <c r="AD4178" s="8">
        <v>60</v>
      </c>
      <c r="AE4178" s="13">
        <v>4902</v>
      </c>
      <c r="AF4178" s="1">
        <f t="shared" si="370"/>
        <v>490.2</v>
      </c>
      <c r="AG4178" s="13">
        <v>4145</v>
      </c>
      <c r="AH4178" s="1">
        <f t="shared" si="371"/>
        <v>414.5</v>
      </c>
      <c r="AI4178" s="19"/>
      <c r="AJ4178" s="8"/>
      <c r="AK4178" s="8"/>
      <c r="AL4178" s="8"/>
      <c r="AM4178" s="8"/>
      <c r="AN4178" s="8"/>
      <c r="AO4178" s="8"/>
      <c r="AP4178" s="8"/>
      <c r="AQ4178" s="8"/>
      <c r="AR4178" s="8"/>
      <c r="AS4178" s="8"/>
      <c r="AT4178" s="8"/>
      <c r="AU4178" s="8"/>
      <c r="AV4178" s="8"/>
      <c r="AW4178" s="8"/>
      <c r="AX4178" s="8"/>
      <c r="AY4178" s="8"/>
      <c r="AZ4178" s="8"/>
      <c r="BA4178" s="8"/>
      <c r="BB4178" s="8"/>
      <c r="BC4178" s="8"/>
      <c r="BD4178" s="8"/>
      <c r="BE4178" s="8"/>
      <c r="BF4178" s="8"/>
      <c r="BG4178" s="8"/>
      <c r="BH4178" s="8"/>
      <c r="BI4178" s="8"/>
      <c r="BJ4178" s="8"/>
      <c r="BK4178" s="8"/>
      <c r="BL4178" s="8"/>
      <c r="BM4178" s="8"/>
      <c r="BN4178" s="8"/>
      <c r="BO4178" s="8"/>
      <c r="BP4178" s="8"/>
      <c r="BQ4178" s="8"/>
      <c r="BR4178" s="8"/>
      <c r="BS4178" s="8"/>
      <c r="BT4178" s="8"/>
      <c r="BU4178" s="8"/>
      <c r="BV4178" s="8"/>
      <c r="BW4178" s="8"/>
      <c r="BX4178" s="8"/>
      <c r="BY4178" s="8"/>
      <c r="BZ4178" s="8"/>
    </row>
    <row r="4179" ht="17" customHeight="1" spans="1:78">
      <c r="A4179" s="8" t="s">
        <v>1776</v>
      </c>
      <c r="B4179" s="1" t="s">
        <v>1777</v>
      </c>
      <c r="C4179" s="8" t="s">
        <v>148</v>
      </c>
      <c r="D4179" s="8">
        <v>2002</v>
      </c>
      <c r="E4179" s="8">
        <v>79</v>
      </c>
      <c r="F4179" s="8"/>
      <c r="G4179" s="8" t="s">
        <v>1778</v>
      </c>
      <c r="H4179" s="1" t="s">
        <v>1779</v>
      </c>
      <c r="I4179" s="1">
        <v>19.51</v>
      </c>
      <c r="J4179" s="1">
        <v>-98.83</v>
      </c>
      <c r="K4179" s="1">
        <v>3</v>
      </c>
      <c r="L4179" s="1">
        <v>610</v>
      </c>
      <c r="M4179" s="1">
        <v>15.3189999262492</v>
      </c>
      <c r="N4179" s="8">
        <v>1.4</v>
      </c>
      <c r="O4179" s="8">
        <v>6.5</v>
      </c>
      <c r="P4179" s="8">
        <v>35</v>
      </c>
      <c r="Q4179" s="8">
        <v>18</v>
      </c>
      <c r="R4179" s="8">
        <v>47</v>
      </c>
      <c r="S4179" s="8" t="s">
        <v>317</v>
      </c>
      <c r="T4179" s="8">
        <f t="shared" si="369"/>
        <v>13.9211136890951</v>
      </c>
      <c r="U4179" s="3">
        <v>1.935</v>
      </c>
      <c r="V4179" s="1">
        <f t="shared" si="368"/>
        <v>7.19437399953237</v>
      </c>
      <c r="W4179" s="6" t="s">
        <v>244</v>
      </c>
      <c r="X4179" s="8">
        <v>2</v>
      </c>
      <c r="Y4179" s="8" t="s">
        <v>1733</v>
      </c>
      <c r="Z4179" s="8"/>
      <c r="AA4179" s="1" t="s">
        <v>1781</v>
      </c>
      <c r="AB4179" s="1" t="s">
        <v>1782</v>
      </c>
      <c r="AC4179" s="1" t="s">
        <v>1783</v>
      </c>
      <c r="AD4179" s="8">
        <v>60</v>
      </c>
      <c r="AE4179" s="13">
        <v>4866</v>
      </c>
      <c r="AF4179" s="1">
        <f t="shared" si="370"/>
        <v>486.6</v>
      </c>
      <c r="AG4179" s="13">
        <v>4553</v>
      </c>
      <c r="AH4179" s="1">
        <f t="shared" si="371"/>
        <v>455.3</v>
      </c>
      <c r="AI4179" s="19"/>
      <c r="AJ4179" s="8"/>
      <c r="AK4179" s="8"/>
      <c r="AL4179" s="8"/>
      <c r="AM4179" s="8"/>
      <c r="AN4179" s="8"/>
      <c r="AO4179" s="8"/>
      <c r="AP4179" s="8"/>
      <c r="AQ4179" s="8"/>
      <c r="AR4179" s="8"/>
      <c r="AS4179" s="8"/>
      <c r="AT4179" s="8"/>
      <c r="AU4179" s="8"/>
      <c r="AV4179" s="8"/>
      <c r="AW4179" s="8"/>
      <c r="AX4179" s="8"/>
      <c r="AY4179" s="8"/>
      <c r="AZ4179" s="8"/>
      <c r="BA4179" s="8"/>
      <c r="BB4179" s="8"/>
      <c r="BC4179" s="8"/>
      <c r="BD4179" s="8"/>
      <c r="BE4179" s="8"/>
      <c r="BF4179" s="8"/>
      <c r="BG4179" s="8"/>
      <c r="BH4179" s="8"/>
      <c r="BI4179" s="8"/>
      <c r="BJ4179" s="8"/>
      <c r="BK4179" s="8"/>
      <c r="BL4179" s="8"/>
      <c r="BM4179" s="8"/>
      <c r="BN4179" s="8"/>
      <c r="BO4179" s="8"/>
      <c r="BP4179" s="8"/>
      <c r="BQ4179" s="8"/>
      <c r="BR4179" s="8"/>
      <c r="BS4179" s="8"/>
      <c r="BT4179" s="8"/>
      <c r="BU4179" s="8"/>
      <c r="BV4179" s="8"/>
      <c r="BW4179" s="8"/>
      <c r="BX4179" s="8"/>
      <c r="BY4179" s="8"/>
      <c r="BZ4179" s="8"/>
    </row>
    <row r="4180" ht="17" customHeight="1" spans="1:78">
      <c r="A4180" s="8" t="s">
        <v>1776</v>
      </c>
      <c r="B4180" s="1" t="s">
        <v>1777</v>
      </c>
      <c r="C4180" s="8" t="s">
        <v>148</v>
      </c>
      <c r="D4180" s="8">
        <v>2002</v>
      </c>
      <c r="E4180" s="8">
        <v>79</v>
      </c>
      <c r="F4180" s="8"/>
      <c r="G4180" s="8" t="s">
        <v>1778</v>
      </c>
      <c r="H4180" s="1" t="s">
        <v>1779</v>
      </c>
      <c r="I4180" s="1">
        <v>19.51</v>
      </c>
      <c r="J4180" s="1">
        <v>-98.83</v>
      </c>
      <c r="K4180" s="1">
        <v>3</v>
      </c>
      <c r="L4180" s="1">
        <v>610</v>
      </c>
      <c r="M4180" s="1">
        <v>15.3189999262492</v>
      </c>
      <c r="N4180" s="8">
        <v>1.4</v>
      </c>
      <c r="O4180" s="8">
        <v>6.5</v>
      </c>
      <c r="P4180" s="8">
        <v>35</v>
      </c>
      <c r="Q4180" s="8">
        <v>18</v>
      </c>
      <c r="R4180" s="8">
        <v>47</v>
      </c>
      <c r="S4180" s="8" t="s">
        <v>317</v>
      </c>
      <c r="T4180" s="8">
        <f t="shared" si="369"/>
        <v>13.9211136890951</v>
      </c>
      <c r="U4180" s="3">
        <v>1.935</v>
      </c>
      <c r="V4180" s="1">
        <f t="shared" si="368"/>
        <v>7.19437399953237</v>
      </c>
      <c r="W4180" s="6" t="s">
        <v>244</v>
      </c>
      <c r="X4180" s="8">
        <v>2</v>
      </c>
      <c r="Y4180" s="8" t="s">
        <v>1780</v>
      </c>
      <c r="Z4180" s="8"/>
      <c r="AA4180" s="1" t="s">
        <v>1781</v>
      </c>
      <c r="AB4180" s="1" t="s">
        <v>1784</v>
      </c>
      <c r="AC4180" s="1" t="s">
        <v>1783</v>
      </c>
      <c r="AD4180" s="8">
        <v>60</v>
      </c>
      <c r="AE4180" s="13">
        <v>4902</v>
      </c>
      <c r="AF4180" s="1">
        <f t="shared" si="370"/>
        <v>490.2</v>
      </c>
      <c r="AG4180" s="13">
        <v>3398</v>
      </c>
      <c r="AH4180" s="1">
        <f t="shared" si="371"/>
        <v>339.8</v>
      </c>
      <c r="AI4180" s="19"/>
      <c r="AJ4180" s="8"/>
      <c r="AK4180" s="8"/>
      <c r="AL4180" s="8"/>
      <c r="AM4180" s="8"/>
      <c r="AN4180" s="8"/>
      <c r="AO4180" s="8"/>
      <c r="AP4180" s="8"/>
      <c r="AQ4180" s="8"/>
      <c r="AR4180" s="8"/>
      <c r="AS4180" s="8"/>
      <c r="AT4180" s="8"/>
      <c r="AU4180" s="8"/>
      <c r="AV4180" s="8"/>
      <c r="AW4180" s="8"/>
      <c r="AX4180" s="8"/>
      <c r="AY4180" s="8"/>
      <c r="AZ4180" s="8"/>
      <c r="BA4180" s="8"/>
      <c r="BB4180" s="8"/>
      <c r="BC4180" s="8"/>
      <c r="BD4180" s="8"/>
      <c r="BE4180" s="8"/>
      <c r="BF4180" s="8"/>
      <c r="BG4180" s="8"/>
      <c r="BH4180" s="8"/>
      <c r="BI4180" s="8"/>
      <c r="BJ4180" s="8"/>
      <c r="BK4180" s="8"/>
      <c r="BL4180" s="8"/>
      <c r="BM4180" s="8"/>
      <c r="BN4180" s="8"/>
      <c r="BO4180" s="8"/>
      <c r="BP4180" s="8"/>
      <c r="BQ4180" s="8"/>
      <c r="BR4180" s="8"/>
      <c r="BS4180" s="8"/>
      <c r="BT4180" s="8"/>
      <c r="BU4180" s="8"/>
      <c r="BV4180" s="8"/>
      <c r="BW4180" s="8"/>
      <c r="BX4180" s="8"/>
      <c r="BY4180" s="8"/>
      <c r="BZ4180" s="8"/>
    </row>
    <row r="4181" ht="17" customHeight="1" spans="1:78">
      <c r="A4181" s="8" t="s">
        <v>1776</v>
      </c>
      <c r="B4181" s="1" t="s">
        <v>1777</v>
      </c>
      <c r="C4181" s="8" t="s">
        <v>148</v>
      </c>
      <c r="D4181" s="8">
        <v>2002</v>
      </c>
      <c r="E4181" s="8">
        <v>79</v>
      </c>
      <c r="F4181" s="8"/>
      <c r="G4181" s="8" t="s">
        <v>1778</v>
      </c>
      <c r="H4181" s="1" t="s">
        <v>1779</v>
      </c>
      <c r="I4181" s="1">
        <v>19.51</v>
      </c>
      <c r="J4181" s="1">
        <v>-98.83</v>
      </c>
      <c r="K4181" s="1">
        <v>3</v>
      </c>
      <c r="L4181" s="1">
        <v>610</v>
      </c>
      <c r="M4181" s="1">
        <v>15.3189999262492</v>
      </c>
      <c r="N4181" s="8">
        <v>1.4</v>
      </c>
      <c r="O4181" s="8">
        <v>6.5</v>
      </c>
      <c r="P4181" s="8">
        <v>35</v>
      </c>
      <c r="Q4181" s="8">
        <v>18</v>
      </c>
      <c r="R4181" s="8">
        <v>47</v>
      </c>
      <c r="S4181" s="8" t="s">
        <v>317</v>
      </c>
      <c r="T4181" s="8">
        <f t="shared" si="369"/>
        <v>13.9211136890951</v>
      </c>
      <c r="U4181" s="3">
        <v>1.935</v>
      </c>
      <c r="V4181" s="1">
        <f t="shared" si="368"/>
        <v>7.19437399953237</v>
      </c>
      <c r="W4181" s="6" t="s">
        <v>244</v>
      </c>
      <c r="X4181" s="8">
        <v>2</v>
      </c>
      <c r="Y4181" s="8" t="s">
        <v>1733</v>
      </c>
      <c r="Z4181" s="8"/>
      <c r="AA4181" s="1" t="s">
        <v>1781</v>
      </c>
      <c r="AB4181" s="1" t="s">
        <v>1784</v>
      </c>
      <c r="AC4181" s="1" t="s">
        <v>1783</v>
      </c>
      <c r="AD4181" s="8">
        <v>60</v>
      </c>
      <c r="AE4181" s="13">
        <v>4866</v>
      </c>
      <c r="AF4181" s="1">
        <f t="shared" si="370"/>
        <v>486.6</v>
      </c>
      <c r="AG4181" s="13">
        <v>4438</v>
      </c>
      <c r="AH4181" s="1">
        <f t="shared" si="371"/>
        <v>443.8</v>
      </c>
      <c r="AI4181" s="19"/>
      <c r="AJ4181" s="8"/>
      <c r="AK4181" s="8"/>
      <c r="AL4181" s="8"/>
      <c r="AM4181" s="8"/>
      <c r="AN4181" s="8"/>
      <c r="AO4181" s="8"/>
      <c r="AP4181" s="8"/>
      <c r="AQ4181" s="8"/>
      <c r="AR4181" s="8"/>
      <c r="AS4181" s="8"/>
      <c r="AT4181" s="8"/>
      <c r="AU4181" s="8"/>
      <c r="AV4181" s="8"/>
      <c r="AW4181" s="8"/>
      <c r="AX4181" s="8"/>
      <c r="AY4181" s="8"/>
      <c r="AZ4181" s="8"/>
      <c r="BA4181" s="8"/>
      <c r="BB4181" s="8"/>
      <c r="BC4181" s="8"/>
      <c r="BD4181" s="8"/>
      <c r="BE4181" s="8"/>
      <c r="BF4181" s="8"/>
      <c r="BG4181" s="8"/>
      <c r="BH4181" s="8"/>
      <c r="BI4181" s="8"/>
      <c r="BJ4181" s="8"/>
      <c r="BK4181" s="8"/>
      <c r="BL4181" s="8"/>
      <c r="BM4181" s="8"/>
      <c r="BN4181" s="8"/>
      <c r="BO4181" s="8"/>
      <c r="BP4181" s="8"/>
      <c r="BQ4181" s="8"/>
      <c r="BR4181" s="8"/>
      <c r="BS4181" s="8"/>
      <c r="BT4181" s="8"/>
      <c r="BU4181" s="8"/>
      <c r="BV4181" s="8"/>
      <c r="BW4181" s="8"/>
      <c r="BX4181" s="8"/>
      <c r="BY4181" s="8"/>
      <c r="BZ4181" s="8"/>
    </row>
    <row r="4182" ht="17" customHeight="1" spans="1:78">
      <c r="A4182" s="8" t="s">
        <v>1776</v>
      </c>
      <c r="B4182" s="1" t="s">
        <v>1777</v>
      </c>
      <c r="C4182" s="8" t="s">
        <v>148</v>
      </c>
      <c r="D4182" s="8">
        <v>2002</v>
      </c>
      <c r="E4182" s="8">
        <v>79</v>
      </c>
      <c r="F4182" s="8"/>
      <c r="G4182" s="8" t="s">
        <v>1778</v>
      </c>
      <c r="H4182" s="1" t="s">
        <v>1779</v>
      </c>
      <c r="I4182" s="1">
        <v>19.51</v>
      </c>
      <c r="J4182" s="1">
        <v>-98.83</v>
      </c>
      <c r="K4182" s="1">
        <v>3</v>
      </c>
      <c r="L4182" s="1">
        <v>610</v>
      </c>
      <c r="M4182" s="1">
        <v>15.3189999262492</v>
      </c>
      <c r="N4182" s="8">
        <v>1.4</v>
      </c>
      <c r="O4182" s="8">
        <v>6.5</v>
      </c>
      <c r="P4182" s="8">
        <v>35</v>
      </c>
      <c r="Q4182" s="8">
        <v>18</v>
      </c>
      <c r="R4182" s="8">
        <v>47</v>
      </c>
      <c r="S4182" s="8" t="s">
        <v>317</v>
      </c>
      <c r="T4182" s="8">
        <f t="shared" si="369"/>
        <v>13.9211136890951</v>
      </c>
      <c r="U4182" s="3">
        <v>1.935</v>
      </c>
      <c r="V4182" s="1">
        <f t="shared" si="368"/>
        <v>7.19437399953237</v>
      </c>
      <c r="W4182" s="6" t="s">
        <v>244</v>
      </c>
      <c r="X4182" s="8">
        <v>2</v>
      </c>
      <c r="Y4182" s="8" t="s">
        <v>1780</v>
      </c>
      <c r="Z4182" s="8"/>
      <c r="AA4182" s="1" t="s">
        <v>1785</v>
      </c>
      <c r="AB4182" s="1" t="s">
        <v>1782</v>
      </c>
      <c r="AC4182" s="1" t="s">
        <v>1783</v>
      </c>
      <c r="AD4182" s="8">
        <v>60</v>
      </c>
      <c r="AE4182" s="13">
        <v>5262</v>
      </c>
      <c r="AF4182" s="1">
        <f t="shared" si="370"/>
        <v>526.2</v>
      </c>
      <c r="AG4182" s="13">
        <v>4145</v>
      </c>
      <c r="AH4182" s="1">
        <f t="shared" si="371"/>
        <v>414.5</v>
      </c>
      <c r="AI4182" s="19"/>
      <c r="AJ4182" s="8"/>
      <c r="AK4182" s="8"/>
      <c r="AL4182" s="8"/>
      <c r="AM4182" s="8"/>
      <c r="AN4182" s="8"/>
      <c r="AO4182" s="8"/>
      <c r="AP4182" s="8"/>
      <c r="AQ4182" s="8"/>
      <c r="AR4182" s="8"/>
      <c r="AS4182" s="8"/>
      <c r="AT4182" s="8"/>
      <c r="AU4182" s="8"/>
      <c r="AV4182" s="8"/>
      <c r="AW4182" s="8"/>
      <c r="AX4182" s="8"/>
      <c r="AY4182" s="8"/>
      <c r="AZ4182" s="8"/>
      <c r="BA4182" s="8"/>
      <c r="BB4182" s="8"/>
      <c r="BC4182" s="8"/>
      <c r="BD4182" s="8"/>
      <c r="BE4182" s="8"/>
      <c r="BF4182" s="8"/>
      <c r="BG4182" s="8"/>
      <c r="BH4182" s="8"/>
      <c r="BI4182" s="8"/>
      <c r="BJ4182" s="8"/>
      <c r="BK4182" s="8"/>
      <c r="BL4182" s="8"/>
      <c r="BM4182" s="8"/>
      <c r="BN4182" s="8"/>
      <c r="BO4182" s="8"/>
      <c r="BP4182" s="8"/>
      <c r="BQ4182" s="8"/>
      <c r="BR4182" s="8"/>
      <c r="BS4182" s="8"/>
      <c r="BT4182" s="8"/>
      <c r="BU4182" s="8"/>
      <c r="BV4182" s="8"/>
      <c r="BW4182" s="8"/>
      <c r="BX4182" s="8"/>
      <c r="BY4182" s="8"/>
      <c r="BZ4182" s="8"/>
    </row>
    <row r="4183" ht="17" customHeight="1" spans="1:78">
      <c r="A4183" s="8" t="s">
        <v>1776</v>
      </c>
      <c r="B4183" s="1" t="s">
        <v>1777</v>
      </c>
      <c r="C4183" s="8" t="s">
        <v>148</v>
      </c>
      <c r="D4183" s="8">
        <v>2002</v>
      </c>
      <c r="E4183" s="8">
        <v>79</v>
      </c>
      <c r="F4183" s="8"/>
      <c r="G4183" s="8" t="s">
        <v>1778</v>
      </c>
      <c r="H4183" s="1" t="s">
        <v>1779</v>
      </c>
      <c r="I4183" s="1">
        <v>19.51</v>
      </c>
      <c r="J4183" s="1">
        <v>-98.83</v>
      </c>
      <c r="K4183" s="1">
        <v>3</v>
      </c>
      <c r="L4183" s="1">
        <v>610</v>
      </c>
      <c r="M4183" s="1">
        <v>15.3189999262492</v>
      </c>
      <c r="N4183" s="8">
        <v>1.4</v>
      </c>
      <c r="O4183" s="8">
        <v>6.5</v>
      </c>
      <c r="P4183" s="8">
        <v>35</v>
      </c>
      <c r="Q4183" s="8">
        <v>18</v>
      </c>
      <c r="R4183" s="8">
        <v>47</v>
      </c>
      <c r="S4183" s="8" t="s">
        <v>317</v>
      </c>
      <c r="T4183" s="8">
        <f t="shared" si="369"/>
        <v>13.9211136890951</v>
      </c>
      <c r="U4183" s="3">
        <v>1.935</v>
      </c>
      <c r="V4183" s="1">
        <f t="shared" si="368"/>
        <v>7.19437399953237</v>
      </c>
      <c r="W4183" s="6" t="s">
        <v>244</v>
      </c>
      <c r="X4183" s="8">
        <v>2</v>
      </c>
      <c r="Y4183" s="8" t="s">
        <v>1780</v>
      </c>
      <c r="Z4183" s="8"/>
      <c r="AA4183" s="1" t="s">
        <v>1785</v>
      </c>
      <c r="AB4183" s="1" t="s">
        <v>1784</v>
      </c>
      <c r="AC4183" s="1" t="s">
        <v>1783</v>
      </c>
      <c r="AD4183" s="8">
        <v>60</v>
      </c>
      <c r="AE4183" s="13">
        <v>5262</v>
      </c>
      <c r="AF4183" s="1">
        <f t="shared" si="370"/>
        <v>526.2</v>
      </c>
      <c r="AG4183" s="13">
        <v>3398</v>
      </c>
      <c r="AH4183" s="1">
        <f t="shared" si="371"/>
        <v>339.8</v>
      </c>
      <c r="AI4183" s="19"/>
      <c r="AJ4183" s="8"/>
      <c r="AK4183" s="8"/>
      <c r="AL4183" s="8"/>
      <c r="AM4183" s="8"/>
      <c r="AN4183" s="8"/>
      <c r="AO4183" s="8"/>
      <c r="AP4183" s="8"/>
      <c r="AQ4183" s="8"/>
      <c r="AR4183" s="8"/>
      <c r="AS4183" s="8"/>
      <c r="AT4183" s="8"/>
      <c r="AU4183" s="8"/>
      <c r="AV4183" s="8"/>
      <c r="AW4183" s="8"/>
      <c r="AX4183" s="8"/>
      <c r="AY4183" s="8"/>
      <c r="AZ4183" s="8"/>
      <c r="BA4183" s="8"/>
      <c r="BB4183" s="8"/>
      <c r="BC4183" s="8"/>
      <c r="BD4183" s="8"/>
      <c r="BE4183" s="8"/>
      <c r="BF4183" s="8"/>
      <c r="BG4183" s="8"/>
      <c r="BH4183" s="8"/>
      <c r="BI4183" s="8"/>
      <c r="BJ4183" s="8"/>
      <c r="BK4183" s="8"/>
      <c r="BL4183" s="8"/>
      <c r="BM4183" s="8"/>
      <c r="BN4183" s="8"/>
      <c r="BO4183" s="8"/>
      <c r="BP4183" s="8"/>
      <c r="BQ4183" s="8"/>
      <c r="BR4183" s="8"/>
      <c r="BS4183" s="8"/>
      <c r="BT4183" s="8"/>
      <c r="BU4183" s="8"/>
      <c r="BV4183" s="8"/>
      <c r="BW4183" s="8"/>
      <c r="BX4183" s="8"/>
      <c r="BY4183" s="8"/>
      <c r="BZ4183" s="8"/>
    </row>
    <row r="4184" ht="17" customHeight="1" spans="1:78">
      <c r="A4184" s="8" t="s">
        <v>1776</v>
      </c>
      <c r="B4184" s="1" t="s">
        <v>1777</v>
      </c>
      <c r="C4184" s="8" t="s">
        <v>148</v>
      </c>
      <c r="D4184" s="8">
        <v>2002</v>
      </c>
      <c r="E4184" s="8">
        <v>79</v>
      </c>
      <c r="F4184" s="8"/>
      <c r="G4184" s="8" t="s">
        <v>1778</v>
      </c>
      <c r="H4184" s="1" t="s">
        <v>1779</v>
      </c>
      <c r="I4184" s="1">
        <v>19.51</v>
      </c>
      <c r="J4184" s="1">
        <v>-98.83</v>
      </c>
      <c r="K4184" s="1">
        <v>4</v>
      </c>
      <c r="L4184" s="1">
        <v>610</v>
      </c>
      <c r="M4184" s="1">
        <v>15.3189999262492</v>
      </c>
      <c r="N4184" s="8">
        <v>1.4</v>
      </c>
      <c r="O4184" s="8">
        <v>6.5</v>
      </c>
      <c r="P4184" s="8">
        <v>35</v>
      </c>
      <c r="Q4184" s="8">
        <v>18</v>
      </c>
      <c r="R4184" s="8">
        <v>47</v>
      </c>
      <c r="S4184" s="8" t="s">
        <v>317</v>
      </c>
      <c r="T4184" s="8">
        <f t="shared" si="369"/>
        <v>13.9211136890951</v>
      </c>
      <c r="U4184" s="3">
        <v>1.935</v>
      </c>
      <c r="V4184" s="1">
        <f t="shared" si="368"/>
        <v>7.19437399953237</v>
      </c>
      <c r="W4184" s="6" t="s">
        <v>244</v>
      </c>
      <c r="X4184" s="8">
        <v>2</v>
      </c>
      <c r="Y4184" s="8" t="s">
        <v>1780</v>
      </c>
      <c r="Z4184" s="8"/>
      <c r="AA4184" s="1" t="s">
        <v>1781</v>
      </c>
      <c r="AB4184" s="1" t="s">
        <v>1782</v>
      </c>
      <c r="AC4184" s="1" t="s">
        <v>1783</v>
      </c>
      <c r="AD4184" s="8">
        <v>60</v>
      </c>
      <c r="AE4184" s="13">
        <v>2295</v>
      </c>
      <c r="AF4184" s="1">
        <f t="shared" si="370"/>
        <v>229.5</v>
      </c>
      <c r="AG4184" s="13">
        <v>2845</v>
      </c>
      <c r="AH4184" s="1">
        <f t="shared" si="371"/>
        <v>284.5</v>
      </c>
      <c r="AI4184" s="19"/>
      <c r="AJ4184" s="8"/>
      <c r="AK4184" s="8"/>
      <c r="AL4184" s="8"/>
      <c r="AM4184" s="8"/>
      <c r="AN4184" s="8"/>
      <c r="AO4184" s="8"/>
      <c r="AP4184" s="8"/>
      <c r="AQ4184" s="8"/>
      <c r="AR4184" s="8"/>
      <c r="AS4184" s="8"/>
      <c r="AT4184" s="8"/>
      <c r="AU4184" s="8"/>
      <c r="AV4184" s="8"/>
      <c r="AW4184" s="8"/>
      <c r="AX4184" s="8"/>
      <c r="AY4184" s="8"/>
      <c r="AZ4184" s="8"/>
      <c r="BA4184" s="8"/>
      <c r="BB4184" s="8"/>
      <c r="BC4184" s="8"/>
      <c r="BD4184" s="8"/>
      <c r="BE4184" s="8"/>
      <c r="BF4184" s="8"/>
      <c r="BG4184" s="8"/>
      <c r="BH4184" s="8"/>
      <c r="BI4184" s="8"/>
      <c r="BJ4184" s="8"/>
      <c r="BK4184" s="8"/>
      <c r="BL4184" s="8"/>
      <c r="BM4184" s="8"/>
      <c r="BN4184" s="8"/>
      <c r="BO4184" s="8"/>
      <c r="BP4184" s="8"/>
      <c r="BQ4184" s="8"/>
      <c r="BR4184" s="8"/>
      <c r="BS4184" s="8"/>
      <c r="BT4184" s="8"/>
      <c r="BU4184" s="8"/>
      <c r="BV4184" s="8"/>
      <c r="BW4184" s="8"/>
      <c r="BX4184" s="8"/>
      <c r="BY4184" s="8"/>
      <c r="BZ4184" s="8"/>
    </row>
    <row r="4185" ht="17" customHeight="1" spans="1:78">
      <c r="A4185" s="8" t="s">
        <v>1776</v>
      </c>
      <c r="B4185" s="1" t="s">
        <v>1777</v>
      </c>
      <c r="C4185" s="8" t="s">
        <v>148</v>
      </c>
      <c r="D4185" s="8">
        <v>2002</v>
      </c>
      <c r="E4185" s="8">
        <v>79</v>
      </c>
      <c r="F4185" s="8"/>
      <c r="G4185" s="8" t="s">
        <v>1778</v>
      </c>
      <c r="H4185" s="1" t="s">
        <v>1779</v>
      </c>
      <c r="I4185" s="1">
        <v>19.51</v>
      </c>
      <c r="J4185" s="1">
        <v>-98.83</v>
      </c>
      <c r="K4185" s="1">
        <v>4</v>
      </c>
      <c r="L4185" s="1">
        <v>610</v>
      </c>
      <c r="M4185" s="1">
        <v>15.3189999262492</v>
      </c>
      <c r="N4185" s="8">
        <v>1.4</v>
      </c>
      <c r="O4185" s="8">
        <v>6.5</v>
      </c>
      <c r="P4185" s="8">
        <v>35</v>
      </c>
      <c r="Q4185" s="8">
        <v>18</v>
      </c>
      <c r="R4185" s="8">
        <v>47</v>
      </c>
      <c r="S4185" s="8" t="s">
        <v>317</v>
      </c>
      <c r="T4185" s="8">
        <f t="shared" si="369"/>
        <v>13.9211136890951</v>
      </c>
      <c r="U4185" s="3">
        <v>1.935</v>
      </c>
      <c r="V4185" s="1">
        <f t="shared" si="368"/>
        <v>7.19437399953237</v>
      </c>
      <c r="W4185" s="6" t="s">
        <v>244</v>
      </c>
      <c r="X4185" s="8">
        <v>2</v>
      </c>
      <c r="Y4185" s="8" t="s">
        <v>1733</v>
      </c>
      <c r="Z4185" s="8"/>
      <c r="AA4185" s="1" t="s">
        <v>1781</v>
      </c>
      <c r="AB4185" s="1" t="s">
        <v>1782</v>
      </c>
      <c r="AC4185" s="1" t="s">
        <v>1783</v>
      </c>
      <c r="AD4185" s="8">
        <v>60</v>
      </c>
      <c r="AE4185" s="13">
        <v>1541</v>
      </c>
      <c r="AF4185" s="1">
        <f t="shared" si="370"/>
        <v>154.1</v>
      </c>
      <c r="AG4185" s="13">
        <v>2465</v>
      </c>
      <c r="AH4185" s="1">
        <f t="shared" si="371"/>
        <v>246.5</v>
      </c>
      <c r="AI4185" s="19"/>
      <c r="AJ4185" s="8"/>
      <c r="AK4185" s="8"/>
      <c r="AL4185" s="8"/>
      <c r="AM4185" s="8"/>
      <c r="AN4185" s="8"/>
      <c r="AO4185" s="8"/>
      <c r="AP4185" s="8"/>
      <c r="AQ4185" s="8"/>
      <c r="AR4185" s="8"/>
      <c r="AS4185" s="8"/>
      <c r="AT4185" s="8"/>
      <c r="AU4185" s="8"/>
      <c r="AV4185" s="8"/>
      <c r="AW4185" s="8"/>
      <c r="AX4185" s="8"/>
      <c r="AY4185" s="8"/>
      <c r="AZ4185" s="8"/>
      <c r="BA4185" s="8"/>
      <c r="BB4185" s="8"/>
      <c r="BC4185" s="8"/>
      <c r="BD4185" s="8"/>
      <c r="BE4185" s="8"/>
      <c r="BF4185" s="8"/>
      <c r="BG4185" s="8"/>
      <c r="BH4185" s="8"/>
      <c r="BI4185" s="8"/>
      <c r="BJ4185" s="8"/>
      <c r="BK4185" s="8"/>
      <c r="BL4185" s="8"/>
      <c r="BM4185" s="8"/>
      <c r="BN4185" s="8"/>
      <c r="BO4185" s="8"/>
      <c r="BP4185" s="8"/>
      <c r="BQ4185" s="8"/>
      <c r="BR4185" s="8"/>
      <c r="BS4185" s="8"/>
      <c r="BT4185" s="8"/>
      <c r="BU4185" s="8"/>
      <c r="BV4185" s="8"/>
      <c r="BW4185" s="8"/>
      <c r="BX4185" s="8"/>
      <c r="BY4185" s="8"/>
      <c r="BZ4185" s="8"/>
    </row>
    <row r="4186" ht="17" customHeight="1" spans="1:78">
      <c r="A4186" s="8" t="s">
        <v>1776</v>
      </c>
      <c r="B4186" s="1" t="s">
        <v>1777</v>
      </c>
      <c r="C4186" s="8" t="s">
        <v>148</v>
      </c>
      <c r="D4186" s="8">
        <v>2002</v>
      </c>
      <c r="E4186" s="8">
        <v>79</v>
      </c>
      <c r="F4186" s="8"/>
      <c r="G4186" s="8" t="s">
        <v>1778</v>
      </c>
      <c r="H4186" s="1" t="s">
        <v>1779</v>
      </c>
      <c r="I4186" s="1">
        <v>19.51</v>
      </c>
      <c r="J4186" s="1">
        <v>-98.83</v>
      </c>
      <c r="K4186" s="1">
        <v>4</v>
      </c>
      <c r="L4186" s="1">
        <v>610</v>
      </c>
      <c r="M4186" s="1">
        <v>15.3189999262492</v>
      </c>
      <c r="N4186" s="8">
        <v>1.4</v>
      </c>
      <c r="O4186" s="8">
        <v>6.5</v>
      </c>
      <c r="P4186" s="8">
        <v>35</v>
      </c>
      <c r="Q4186" s="8">
        <v>18</v>
      </c>
      <c r="R4186" s="8">
        <v>47</v>
      </c>
      <c r="S4186" s="8" t="s">
        <v>317</v>
      </c>
      <c r="T4186" s="8">
        <f t="shared" si="369"/>
        <v>13.9211136890951</v>
      </c>
      <c r="U4186" s="3">
        <v>1.935</v>
      </c>
      <c r="V4186" s="1">
        <f t="shared" si="368"/>
        <v>7.19437399953237</v>
      </c>
      <c r="W4186" s="6" t="s">
        <v>244</v>
      </c>
      <c r="X4186" s="8">
        <v>2</v>
      </c>
      <c r="Y4186" s="8" t="s">
        <v>1780</v>
      </c>
      <c r="Z4186" s="8"/>
      <c r="AA4186" s="1" t="s">
        <v>1781</v>
      </c>
      <c r="AB4186" s="1" t="s">
        <v>1784</v>
      </c>
      <c r="AC4186" s="1" t="s">
        <v>1783</v>
      </c>
      <c r="AD4186" s="8">
        <v>60</v>
      </c>
      <c r="AE4186" s="13">
        <v>2295</v>
      </c>
      <c r="AF4186" s="1">
        <f t="shared" si="370"/>
        <v>229.5</v>
      </c>
      <c r="AG4186" s="13">
        <v>2303</v>
      </c>
      <c r="AH4186" s="1">
        <f t="shared" si="371"/>
        <v>230.3</v>
      </c>
      <c r="AI4186" s="19"/>
      <c r="AJ4186" s="8"/>
      <c r="AK4186" s="8"/>
      <c r="AL4186" s="8"/>
      <c r="AM4186" s="8"/>
      <c r="AN4186" s="8"/>
      <c r="AO4186" s="8"/>
      <c r="AP4186" s="8"/>
      <c r="AQ4186" s="8"/>
      <c r="AR4186" s="8"/>
      <c r="AS4186" s="8"/>
      <c r="AT4186" s="8"/>
      <c r="AU4186" s="8"/>
      <c r="AV4186" s="8"/>
      <c r="AW4186" s="8"/>
      <c r="AX4186" s="8"/>
      <c r="AY4186" s="8"/>
      <c r="AZ4186" s="8"/>
      <c r="BA4186" s="8"/>
      <c r="BB4186" s="8"/>
      <c r="BC4186" s="8"/>
      <c r="BD4186" s="8"/>
      <c r="BE4186" s="8"/>
      <c r="BF4186" s="8"/>
      <c r="BG4186" s="8"/>
      <c r="BH4186" s="8"/>
      <c r="BI4186" s="8"/>
      <c r="BJ4186" s="8"/>
      <c r="BK4186" s="8"/>
      <c r="BL4186" s="8"/>
      <c r="BM4186" s="8"/>
      <c r="BN4186" s="8"/>
      <c r="BO4186" s="8"/>
      <c r="BP4186" s="8"/>
      <c r="BQ4186" s="8"/>
      <c r="BR4186" s="8"/>
      <c r="BS4186" s="8"/>
      <c r="BT4186" s="8"/>
      <c r="BU4186" s="8"/>
      <c r="BV4186" s="8"/>
      <c r="BW4186" s="8"/>
      <c r="BX4186" s="8"/>
      <c r="BY4186" s="8"/>
      <c r="BZ4186" s="8"/>
    </row>
    <row r="4187" ht="17" customHeight="1" spans="1:78">
      <c r="A4187" s="8" t="s">
        <v>1776</v>
      </c>
      <c r="B4187" s="1" t="s">
        <v>1777</v>
      </c>
      <c r="C4187" s="8" t="s">
        <v>148</v>
      </c>
      <c r="D4187" s="8">
        <v>2002</v>
      </c>
      <c r="E4187" s="8">
        <v>79</v>
      </c>
      <c r="F4187" s="8"/>
      <c r="G4187" s="8" t="s">
        <v>1778</v>
      </c>
      <c r="H4187" s="1" t="s">
        <v>1779</v>
      </c>
      <c r="I4187" s="1">
        <v>19.51</v>
      </c>
      <c r="J4187" s="1">
        <v>-98.83</v>
      </c>
      <c r="K4187" s="1">
        <v>4</v>
      </c>
      <c r="L4187" s="1">
        <v>610</v>
      </c>
      <c r="M4187" s="1">
        <v>15.3189999262492</v>
      </c>
      <c r="N4187" s="8">
        <v>1.4</v>
      </c>
      <c r="O4187" s="8">
        <v>6.5</v>
      </c>
      <c r="P4187" s="8">
        <v>35</v>
      </c>
      <c r="Q4187" s="8">
        <v>18</v>
      </c>
      <c r="R4187" s="8">
        <v>47</v>
      </c>
      <c r="S4187" s="8" t="s">
        <v>317</v>
      </c>
      <c r="T4187" s="8">
        <f t="shared" si="369"/>
        <v>13.9211136890951</v>
      </c>
      <c r="U4187" s="3">
        <v>1.935</v>
      </c>
      <c r="V4187" s="1">
        <f t="shared" si="368"/>
        <v>7.19437399953237</v>
      </c>
      <c r="W4187" s="6" t="s">
        <v>244</v>
      </c>
      <c r="X4187" s="8">
        <v>2</v>
      </c>
      <c r="Y4187" s="8" t="s">
        <v>1733</v>
      </c>
      <c r="Z4187" s="8"/>
      <c r="AA4187" s="1" t="s">
        <v>1781</v>
      </c>
      <c r="AB4187" s="1" t="s">
        <v>1784</v>
      </c>
      <c r="AC4187" s="1" t="s">
        <v>1783</v>
      </c>
      <c r="AD4187" s="8">
        <v>60</v>
      </c>
      <c r="AE4187" s="13">
        <v>1541</v>
      </c>
      <c r="AF4187" s="1">
        <f t="shared" si="370"/>
        <v>154.1</v>
      </c>
      <c r="AG4187" s="13">
        <v>1883</v>
      </c>
      <c r="AH4187" s="1">
        <f t="shared" si="371"/>
        <v>188.3</v>
      </c>
      <c r="AI4187" s="19"/>
      <c r="AJ4187" s="8"/>
      <c r="AK4187" s="8"/>
      <c r="AL4187" s="8"/>
      <c r="AM4187" s="8"/>
      <c r="AN4187" s="8"/>
      <c r="AO4187" s="8"/>
      <c r="AP4187" s="8"/>
      <c r="AQ4187" s="8"/>
      <c r="AR4187" s="8"/>
      <c r="AS4187" s="8"/>
      <c r="AT4187" s="8"/>
      <c r="AU4187" s="8"/>
      <c r="AV4187" s="8"/>
      <c r="AW4187" s="8"/>
      <c r="AX4187" s="8"/>
      <c r="AY4187" s="8"/>
      <c r="AZ4187" s="8"/>
      <c r="BA4187" s="8"/>
      <c r="BB4187" s="8"/>
      <c r="BC4187" s="8"/>
      <c r="BD4187" s="8"/>
      <c r="BE4187" s="8"/>
      <c r="BF4187" s="8"/>
      <c r="BG4187" s="8"/>
      <c r="BH4187" s="8"/>
      <c r="BI4187" s="8"/>
      <c r="BJ4187" s="8"/>
      <c r="BK4187" s="8"/>
      <c r="BL4187" s="8"/>
      <c r="BM4187" s="8"/>
      <c r="BN4187" s="8"/>
      <c r="BO4187" s="8"/>
      <c r="BP4187" s="8"/>
      <c r="BQ4187" s="8"/>
      <c r="BR4187" s="8"/>
      <c r="BS4187" s="8"/>
      <c r="BT4187" s="8"/>
      <c r="BU4187" s="8"/>
      <c r="BV4187" s="8"/>
      <c r="BW4187" s="8"/>
      <c r="BX4187" s="8"/>
      <c r="BY4187" s="8"/>
      <c r="BZ4187" s="8"/>
    </row>
    <row r="4188" ht="17" customHeight="1" spans="1:78">
      <c r="A4188" s="8" t="s">
        <v>1776</v>
      </c>
      <c r="B4188" s="1" t="s">
        <v>1777</v>
      </c>
      <c r="C4188" s="8" t="s">
        <v>148</v>
      </c>
      <c r="D4188" s="8">
        <v>2002</v>
      </c>
      <c r="E4188" s="8">
        <v>79</v>
      </c>
      <c r="F4188" s="8"/>
      <c r="G4188" s="8" t="s">
        <v>1778</v>
      </c>
      <c r="H4188" s="1" t="s">
        <v>1779</v>
      </c>
      <c r="I4188" s="1">
        <v>19.51</v>
      </c>
      <c r="J4188" s="1">
        <v>-98.83</v>
      </c>
      <c r="K4188" s="1">
        <v>4</v>
      </c>
      <c r="L4188" s="1">
        <v>610</v>
      </c>
      <c r="M4188" s="1">
        <v>15.3189999262492</v>
      </c>
      <c r="N4188" s="8">
        <v>1.4</v>
      </c>
      <c r="O4188" s="8">
        <v>6.5</v>
      </c>
      <c r="P4188" s="8">
        <v>35</v>
      </c>
      <c r="Q4188" s="8">
        <v>18</v>
      </c>
      <c r="R4188" s="8">
        <v>47</v>
      </c>
      <c r="S4188" s="8" t="s">
        <v>317</v>
      </c>
      <c r="T4188" s="8">
        <f t="shared" si="369"/>
        <v>13.9211136890951</v>
      </c>
      <c r="U4188" s="3">
        <v>1.935</v>
      </c>
      <c r="V4188" s="1">
        <f t="shared" si="368"/>
        <v>7.19437399953237</v>
      </c>
      <c r="W4188" s="6" t="s">
        <v>244</v>
      </c>
      <c r="X4188" s="8">
        <v>2</v>
      </c>
      <c r="Y4188" s="8" t="s">
        <v>1780</v>
      </c>
      <c r="Z4188" s="8"/>
      <c r="AA4188" s="1" t="s">
        <v>1785</v>
      </c>
      <c r="AB4188" s="1" t="s">
        <v>1782</v>
      </c>
      <c r="AC4188" s="1" t="s">
        <v>1783</v>
      </c>
      <c r="AD4188" s="8">
        <v>60</v>
      </c>
      <c r="AE4188" s="13">
        <v>2341</v>
      </c>
      <c r="AF4188" s="1">
        <f t="shared" si="370"/>
        <v>234.1</v>
      </c>
      <c r="AG4188" s="13">
        <v>2845</v>
      </c>
      <c r="AH4188" s="1">
        <f t="shared" si="371"/>
        <v>284.5</v>
      </c>
      <c r="AI4188" s="19"/>
      <c r="AJ4188" s="8"/>
      <c r="AK4188" s="8"/>
      <c r="AL4188" s="8"/>
      <c r="AM4188" s="8"/>
      <c r="AN4188" s="8"/>
      <c r="AO4188" s="8"/>
      <c r="AP4188" s="8"/>
      <c r="AQ4188" s="8"/>
      <c r="AR4188" s="8"/>
      <c r="AS4188" s="8"/>
      <c r="AT4188" s="8"/>
      <c r="AU4188" s="8"/>
      <c r="AV4188" s="8"/>
      <c r="AW4188" s="8"/>
      <c r="AX4188" s="8"/>
      <c r="AY4188" s="8"/>
      <c r="AZ4188" s="8"/>
      <c r="BA4188" s="8"/>
      <c r="BB4188" s="8"/>
      <c r="BC4188" s="8"/>
      <c r="BD4188" s="8"/>
      <c r="BE4188" s="8"/>
      <c r="BF4188" s="8"/>
      <c r="BG4188" s="8"/>
      <c r="BH4188" s="8"/>
      <c r="BI4188" s="8"/>
      <c r="BJ4188" s="8"/>
      <c r="BK4188" s="8"/>
      <c r="BL4188" s="8"/>
      <c r="BM4188" s="8"/>
      <c r="BN4188" s="8"/>
      <c r="BO4188" s="8"/>
      <c r="BP4188" s="8"/>
      <c r="BQ4188" s="8"/>
      <c r="BR4188" s="8"/>
      <c r="BS4188" s="8"/>
      <c r="BT4188" s="8"/>
      <c r="BU4188" s="8"/>
      <c r="BV4188" s="8"/>
      <c r="BW4188" s="8"/>
      <c r="BX4188" s="8"/>
      <c r="BY4188" s="8"/>
      <c r="BZ4188" s="8"/>
    </row>
    <row r="4189" ht="17" customHeight="1" spans="1:78">
      <c r="A4189" s="8" t="s">
        <v>1776</v>
      </c>
      <c r="B4189" s="1" t="s">
        <v>1777</v>
      </c>
      <c r="C4189" s="8" t="s">
        <v>148</v>
      </c>
      <c r="D4189" s="8">
        <v>2002</v>
      </c>
      <c r="E4189" s="8">
        <v>79</v>
      </c>
      <c r="F4189" s="8"/>
      <c r="G4189" s="8" t="s">
        <v>1778</v>
      </c>
      <c r="H4189" s="1" t="s">
        <v>1779</v>
      </c>
      <c r="I4189" s="1">
        <v>19.51</v>
      </c>
      <c r="J4189" s="1">
        <v>-98.83</v>
      </c>
      <c r="K4189" s="1">
        <v>4</v>
      </c>
      <c r="L4189" s="1">
        <v>610</v>
      </c>
      <c r="M4189" s="1">
        <v>15.3189999262492</v>
      </c>
      <c r="N4189" s="8">
        <v>1.4</v>
      </c>
      <c r="O4189" s="8">
        <v>6.5</v>
      </c>
      <c r="P4189" s="8">
        <v>35</v>
      </c>
      <c r="Q4189" s="8">
        <v>18</v>
      </c>
      <c r="R4189" s="8">
        <v>47</v>
      </c>
      <c r="S4189" s="8" t="s">
        <v>317</v>
      </c>
      <c r="T4189" s="8">
        <f t="shared" si="369"/>
        <v>13.9211136890951</v>
      </c>
      <c r="U4189" s="3">
        <v>1.935</v>
      </c>
      <c r="V4189" s="1">
        <f t="shared" si="368"/>
        <v>7.19437399953237</v>
      </c>
      <c r="W4189" s="6" t="s">
        <v>244</v>
      </c>
      <c r="X4189" s="8">
        <v>2</v>
      </c>
      <c r="Y4189" s="8" t="s">
        <v>1780</v>
      </c>
      <c r="Z4189" s="8"/>
      <c r="AA4189" s="1" t="s">
        <v>1785</v>
      </c>
      <c r="AB4189" s="1" t="s">
        <v>1784</v>
      </c>
      <c r="AC4189" s="1" t="s">
        <v>1783</v>
      </c>
      <c r="AD4189" s="8">
        <v>60</v>
      </c>
      <c r="AE4189" s="13">
        <v>2341</v>
      </c>
      <c r="AF4189" s="1">
        <f t="shared" si="370"/>
        <v>234.1</v>
      </c>
      <c r="AG4189" s="13">
        <v>2303</v>
      </c>
      <c r="AH4189" s="1">
        <f t="shared" si="371"/>
        <v>230.3</v>
      </c>
      <c r="AI4189" s="19"/>
      <c r="AJ4189" s="8"/>
      <c r="AK4189" s="8"/>
      <c r="AL4189" s="8"/>
      <c r="AM4189" s="8"/>
      <c r="AN4189" s="8"/>
      <c r="AO4189" s="8"/>
      <c r="AP4189" s="8"/>
      <c r="AQ4189" s="8"/>
      <c r="AR4189" s="8"/>
      <c r="AS4189" s="8"/>
      <c r="AT4189" s="8"/>
      <c r="AU4189" s="8"/>
      <c r="AV4189" s="8"/>
      <c r="AW4189" s="8"/>
      <c r="AX4189" s="8"/>
      <c r="AY4189" s="8"/>
      <c r="AZ4189" s="8"/>
      <c r="BA4189" s="8"/>
      <c r="BB4189" s="8"/>
      <c r="BC4189" s="8"/>
      <c r="BD4189" s="8"/>
      <c r="BE4189" s="8"/>
      <c r="BF4189" s="8"/>
      <c r="BG4189" s="8"/>
      <c r="BH4189" s="8"/>
      <c r="BI4189" s="8"/>
      <c r="BJ4189" s="8"/>
      <c r="BK4189" s="8"/>
      <c r="BL4189" s="8"/>
      <c r="BM4189" s="8"/>
      <c r="BN4189" s="8"/>
      <c r="BO4189" s="8"/>
      <c r="BP4189" s="8"/>
      <c r="BQ4189" s="8"/>
      <c r="BR4189" s="8"/>
      <c r="BS4189" s="8"/>
      <c r="BT4189" s="8"/>
      <c r="BU4189" s="8"/>
      <c r="BV4189" s="8"/>
      <c r="BW4189" s="8"/>
      <c r="BX4189" s="8"/>
      <c r="BY4189" s="8"/>
      <c r="BZ4189" s="8"/>
    </row>
    <row r="4190" ht="17" hidden="1" customHeight="1" spans="1:78">
      <c r="A4190" s="8" t="s">
        <v>1786</v>
      </c>
      <c r="B4190" s="1" t="s">
        <v>1787</v>
      </c>
      <c r="C4190" s="8" t="s">
        <v>1482</v>
      </c>
      <c r="D4190" s="8">
        <v>2015</v>
      </c>
      <c r="E4190" s="8"/>
      <c r="F4190" s="8"/>
      <c r="G4190" s="8"/>
      <c r="H4190" s="1" t="s">
        <v>1788</v>
      </c>
      <c r="I4190" s="1">
        <v>33.63</v>
      </c>
      <c r="J4190" s="1">
        <v>73.08</v>
      </c>
      <c r="K4190" s="1">
        <v>1</v>
      </c>
      <c r="L4190" s="1">
        <v>989</v>
      </c>
      <c r="M4190" s="1">
        <v>21.5983332792918</v>
      </c>
      <c r="N4190" s="8">
        <v>1.4</v>
      </c>
      <c r="O4190" s="8">
        <v>7.7</v>
      </c>
      <c r="P4190" s="8">
        <v>38.1</v>
      </c>
      <c r="Q4190" s="8">
        <v>32.2</v>
      </c>
      <c r="R4190" s="8">
        <v>29.7</v>
      </c>
      <c r="S4190" s="8" t="s">
        <v>1269</v>
      </c>
      <c r="T4190" s="8">
        <v>6.1</v>
      </c>
      <c r="U4190" s="3">
        <v>1.47</v>
      </c>
      <c r="V4190" s="1">
        <f t="shared" si="368"/>
        <v>4.14965986394558</v>
      </c>
      <c r="W4190" s="6">
        <v>152</v>
      </c>
      <c r="X4190" s="8">
        <v>3</v>
      </c>
      <c r="Y4190" s="8" t="s">
        <v>1789</v>
      </c>
      <c r="Z4190" s="8"/>
      <c r="AA4190" s="1" t="s">
        <v>1790</v>
      </c>
      <c r="AB4190" s="1" t="s">
        <v>1791</v>
      </c>
      <c r="AC4190" s="1" t="s">
        <v>1792</v>
      </c>
      <c r="AD4190" s="8">
        <f>60*0.46</f>
        <v>27.6</v>
      </c>
      <c r="AE4190" s="35"/>
      <c r="AG4190" s="35"/>
      <c r="AH4190" s="1">
        <f t="shared" si="371"/>
        <v>0</v>
      </c>
      <c r="AI4190" s="19"/>
      <c r="AJ4190" s="8"/>
      <c r="AK4190" s="8"/>
      <c r="AL4190" s="8"/>
      <c r="AM4190" s="8"/>
      <c r="AN4190" s="8"/>
      <c r="AO4190" s="8"/>
      <c r="AP4190" s="8"/>
      <c r="AQ4190" s="8"/>
      <c r="AR4190" s="8"/>
      <c r="AS4190" s="8"/>
      <c r="AT4190" s="8"/>
      <c r="AU4190" s="8"/>
      <c r="AV4190" s="8"/>
      <c r="AW4190" s="8"/>
      <c r="AX4190" s="8"/>
      <c r="AY4190" s="8"/>
      <c r="AZ4190" s="8"/>
      <c r="BA4190" s="8"/>
      <c r="BB4190" s="8"/>
      <c r="BC4190" s="8"/>
      <c r="BD4190" s="8"/>
      <c r="BE4190" s="8"/>
      <c r="BF4190" s="8"/>
      <c r="BG4190" s="8"/>
      <c r="BH4190" s="8"/>
      <c r="BI4190" s="8"/>
      <c r="BJ4190" s="8"/>
      <c r="BK4190" s="8"/>
      <c r="BL4190" s="8"/>
      <c r="BM4190" s="8"/>
      <c r="BN4190" s="8"/>
      <c r="BO4190" s="8"/>
      <c r="BP4190" s="8"/>
      <c r="BQ4190" s="8"/>
      <c r="BR4190" s="8"/>
      <c r="BS4190" s="8"/>
      <c r="BT4190" s="8"/>
      <c r="BU4190" s="8"/>
      <c r="BV4190" s="8"/>
      <c r="BW4190" s="8"/>
      <c r="BX4190" s="8"/>
      <c r="BY4190" s="8">
        <v>-130</v>
      </c>
      <c r="BZ4190" s="8">
        <v>-190</v>
      </c>
    </row>
    <row r="4191" ht="17" customHeight="1" spans="1:78">
      <c r="A4191" s="8" t="s">
        <v>1786</v>
      </c>
      <c r="B4191" s="1" t="s">
        <v>1787</v>
      </c>
      <c r="C4191" s="8" t="s">
        <v>1482</v>
      </c>
      <c r="D4191" s="8">
        <v>2015</v>
      </c>
      <c r="E4191" s="8"/>
      <c r="F4191" s="8"/>
      <c r="G4191" s="8"/>
      <c r="H4191" s="1" t="s">
        <v>1788</v>
      </c>
      <c r="I4191" s="1">
        <v>33.63</v>
      </c>
      <c r="J4191" s="1">
        <v>73.08</v>
      </c>
      <c r="K4191" s="1">
        <v>1</v>
      </c>
      <c r="L4191" s="1">
        <v>989</v>
      </c>
      <c r="M4191" s="1">
        <v>21.5983332792918</v>
      </c>
      <c r="N4191" s="8">
        <v>1.4</v>
      </c>
      <c r="O4191" s="8">
        <v>7.7</v>
      </c>
      <c r="P4191" s="8">
        <v>38.1</v>
      </c>
      <c r="Q4191" s="8">
        <v>32.2</v>
      </c>
      <c r="R4191" s="8">
        <v>29.7</v>
      </c>
      <c r="S4191" s="8" t="s">
        <v>1269</v>
      </c>
      <c r="T4191" s="8">
        <v>6.1</v>
      </c>
      <c r="U4191" s="3">
        <v>1.47</v>
      </c>
      <c r="V4191" s="1">
        <f t="shared" si="368"/>
        <v>4.14965986394558</v>
      </c>
      <c r="W4191" s="6">
        <v>152</v>
      </c>
      <c r="X4191" s="8">
        <v>3</v>
      </c>
      <c r="Y4191" s="8" t="s">
        <v>1789</v>
      </c>
      <c r="Z4191" s="8"/>
      <c r="AA4191" s="1" t="s">
        <v>1790</v>
      </c>
      <c r="AB4191" s="1" t="s">
        <v>1791</v>
      </c>
      <c r="AC4191" s="1" t="s">
        <v>124</v>
      </c>
      <c r="AD4191" s="8">
        <v>100</v>
      </c>
      <c r="AE4191" s="35">
        <v>2642.70636792453</v>
      </c>
      <c r="AF4191" s="1">
        <f t="shared" ref="AF4191:AF4195" si="372">AE4191*0.1</f>
        <v>264.270636792453</v>
      </c>
      <c r="AG4191" s="35">
        <v>1981.58608490566</v>
      </c>
      <c r="AH4191" s="1">
        <f t="shared" si="371"/>
        <v>198.158608490566</v>
      </c>
      <c r="AI4191" s="19"/>
      <c r="AJ4191" s="8"/>
      <c r="AK4191" s="8"/>
      <c r="AL4191" s="8"/>
      <c r="AM4191" s="8"/>
      <c r="AN4191" s="8"/>
      <c r="AO4191" s="8"/>
      <c r="AP4191" s="8"/>
      <c r="AQ4191" s="8"/>
      <c r="AR4191" s="8"/>
      <c r="AS4191" s="8"/>
      <c r="AT4191" s="8"/>
      <c r="AU4191" s="8"/>
      <c r="AV4191" s="8"/>
      <c r="AW4191" s="8"/>
      <c r="AX4191" s="8"/>
      <c r="AY4191" s="8"/>
      <c r="AZ4191" s="8"/>
      <c r="BA4191" s="8"/>
      <c r="BB4191" s="8"/>
      <c r="BC4191" s="8"/>
      <c r="BD4191" s="8"/>
      <c r="BE4191" s="8"/>
      <c r="BF4191" s="8"/>
      <c r="BG4191" s="8"/>
      <c r="BH4191" s="8"/>
      <c r="BI4191" s="8"/>
      <c r="BJ4191" s="8"/>
      <c r="BK4191" s="8"/>
      <c r="BL4191" s="8"/>
      <c r="BM4191" s="8"/>
      <c r="BN4191" s="8"/>
      <c r="BO4191" s="8"/>
      <c r="BP4191" s="8"/>
      <c r="BQ4191" s="8"/>
      <c r="BR4191" s="8"/>
      <c r="BS4191" s="8"/>
      <c r="BT4191" s="8"/>
      <c r="BU4191" s="8"/>
      <c r="BV4191" s="8"/>
      <c r="BW4191" s="8"/>
      <c r="BX4191" s="8"/>
      <c r="BY4191" s="8">
        <v>548</v>
      </c>
      <c r="BZ4191" s="8">
        <v>316</v>
      </c>
    </row>
    <row r="4192" ht="17" hidden="1" customHeight="1" spans="1:78">
      <c r="A4192" s="8" t="s">
        <v>1786</v>
      </c>
      <c r="B4192" s="1" t="s">
        <v>1787</v>
      </c>
      <c r="C4192" s="8" t="s">
        <v>1482</v>
      </c>
      <c r="D4192" s="8">
        <v>2015</v>
      </c>
      <c r="E4192" s="8"/>
      <c r="F4192" s="8"/>
      <c r="G4192" s="8"/>
      <c r="H4192" s="1" t="s">
        <v>1788</v>
      </c>
      <c r="I4192" s="1">
        <v>33.63</v>
      </c>
      <c r="J4192" s="1">
        <v>73.08</v>
      </c>
      <c r="K4192" s="1">
        <v>1</v>
      </c>
      <c r="L4192" s="1">
        <v>989</v>
      </c>
      <c r="M4192" s="1">
        <v>21.5983332792918</v>
      </c>
      <c r="N4192" s="8">
        <v>1.4</v>
      </c>
      <c r="O4192" s="8">
        <v>7.7</v>
      </c>
      <c r="P4192" s="8">
        <v>38.1</v>
      </c>
      <c r="Q4192" s="8">
        <v>32.2</v>
      </c>
      <c r="R4192" s="8">
        <v>29.7</v>
      </c>
      <c r="S4192" s="8" t="s">
        <v>1269</v>
      </c>
      <c r="T4192" s="8">
        <v>6.1</v>
      </c>
      <c r="U4192" s="3">
        <v>1.47</v>
      </c>
      <c r="V4192" s="1">
        <f t="shared" si="368"/>
        <v>4.14965986394558</v>
      </c>
      <c r="W4192" s="6">
        <v>152</v>
      </c>
      <c r="X4192" s="8">
        <v>3</v>
      </c>
      <c r="Y4192" s="8" t="s">
        <v>1789</v>
      </c>
      <c r="Z4192" s="8"/>
      <c r="AA4192" s="1" t="s">
        <v>1793</v>
      </c>
      <c r="AB4192" s="1" t="s">
        <v>1791</v>
      </c>
      <c r="AC4192" s="1" t="s">
        <v>707</v>
      </c>
      <c r="AD4192" s="21">
        <f>75*0.18</f>
        <v>13.5</v>
      </c>
      <c r="AE4192" s="35"/>
      <c r="AF4192" s="20"/>
      <c r="AG4192" s="35"/>
      <c r="AH4192" s="20"/>
      <c r="AI4192" s="19"/>
      <c r="AJ4192" s="8"/>
      <c r="AK4192" s="8"/>
      <c r="AL4192" s="8"/>
      <c r="AM4192" s="8"/>
      <c r="AN4192" s="8"/>
      <c r="AO4192" s="8"/>
      <c r="AP4192" s="8"/>
      <c r="AQ4192" s="8"/>
      <c r="AR4192" s="8"/>
      <c r="AS4192" s="8"/>
      <c r="AT4192" s="8"/>
      <c r="AU4192" s="8"/>
      <c r="AV4192" s="8"/>
      <c r="AW4192" s="8"/>
      <c r="AX4192" s="8"/>
      <c r="AY4192" s="8"/>
      <c r="AZ4192" s="8"/>
      <c r="BA4192" s="8"/>
      <c r="BB4192" s="8"/>
      <c r="BC4192" s="8"/>
      <c r="BD4192" s="8"/>
      <c r="BE4192" s="8"/>
      <c r="BF4192" s="8"/>
      <c r="BG4192" s="8"/>
      <c r="BH4192" s="8"/>
      <c r="BI4192" s="8"/>
      <c r="BJ4192" s="8"/>
      <c r="BK4192" s="8"/>
      <c r="BL4192" s="8"/>
      <c r="BM4192" s="8"/>
      <c r="BN4192" s="8"/>
      <c r="BO4192" s="8"/>
      <c r="BP4192" s="8"/>
      <c r="BQ4192" s="8"/>
      <c r="BR4192" s="8"/>
      <c r="BS4192" s="8"/>
      <c r="BT4192" s="8"/>
      <c r="BU4192" s="8"/>
      <c r="BV4192" s="8"/>
      <c r="BW4192" s="8"/>
      <c r="BX4192" s="8"/>
      <c r="BY4192" s="8">
        <v>-24</v>
      </c>
      <c r="BZ4192" s="8">
        <v>-190</v>
      </c>
    </row>
    <row r="4193" ht="17" customHeight="1" spans="1:78">
      <c r="A4193" s="8" t="s">
        <v>1786</v>
      </c>
      <c r="B4193" s="1" t="s">
        <v>1787</v>
      </c>
      <c r="C4193" s="8" t="s">
        <v>1482</v>
      </c>
      <c r="D4193" s="8">
        <v>2015</v>
      </c>
      <c r="E4193" s="8"/>
      <c r="F4193" s="8"/>
      <c r="G4193" s="8"/>
      <c r="H4193" s="1" t="s">
        <v>1788</v>
      </c>
      <c r="I4193" s="1">
        <v>33.63</v>
      </c>
      <c r="J4193" s="1">
        <v>73.08</v>
      </c>
      <c r="K4193" s="1">
        <v>1</v>
      </c>
      <c r="L4193" s="1">
        <v>989</v>
      </c>
      <c r="M4193" s="1">
        <v>21.5983332792918</v>
      </c>
      <c r="N4193" s="8">
        <v>1.4</v>
      </c>
      <c r="O4193" s="8">
        <v>7.7</v>
      </c>
      <c r="P4193" s="8">
        <v>38.1</v>
      </c>
      <c r="Q4193" s="8">
        <v>32.2</v>
      </c>
      <c r="R4193" s="8">
        <v>29.7</v>
      </c>
      <c r="S4193" s="8" t="s">
        <v>1269</v>
      </c>
      <c r="T4193" s="8">
        <v>6.1</v>
      </c>
      <c r="U4193" s="3">
        <v>1.47</v>
      </c>
      <c r="V4193" s="1">
        <f t="shared" si="368"/>
        <v>4.14965986394558</v>
      </c>
      <c r="W4193" s="6">
        <v>152</v>
      </c>
      <c r="X4193" s="8">
        <v>3</v>
      </c>
      <c r="Y4193" s="8" t="s">
        <v>1789</v>
      </c>
      <c r="Z4193" s="8"/>
      <c r="AA4193" s="1" t="s">
        <v>1793</v>
      </c>
      <c r="AB4193" s="1" t="s">
        <v>1791</v>
      </c>
      <c r="AC4193" s="1" t="s">
        <v>124</v>
      </c>
      <c r="AD4193" s="21">
        <v>100</v>
      </c>
      <c r="AE4193" s="35">
        <v>1784.87617924528</v>
      </c>
      <c r="AF4193" s="1">
        <f t="shared" si="372"/>
        <v>178.487617924528</v>
      </c>
      <c r="AG4193" s="35">
        <v>1981.58608490566</v>
      </c>
      <c r="AH4193" s="1">
        <f t="shared" ref="AH4193:AH4196" si="373">AG4193*0.1</f>
        <v>198.158608490566</v>
      </c>
      <c r="AI4193" s="19"/>
      <c r="AJ4193" s="8"/>
      <c r="AK4193" s="8"/>
      <c r="AL4193" s="8"/>
      <c r="AM4193" s="8"/>
      <c r="AN4193" s="8"/>
      <c r="AO4193" s="8"/>
      <c r="AP4193" s="8"/>
      <c r="AQ4193" s="8"/>
      <c r="AR4193" s="8"/>
      <c r="AS4193" s="8"/>
      <c r="AT4193" s="8"/>
      <c r="AU4193" s="8"/>
      <c r="AV4193" s="8"/>
      <c r="AW4193" s="8"/>
      <c r="AX4193" s="8"/>
      <c r="AY4193" s="8"/>
      <c r="AZ4193" s="8"/>
      <c r="BA4193" s="8"/>
      <c r="BB4193" s="8"/>
      <c r="BC4193" s="8"/>
      <c r="BD4193" s="8"/>
      <c r="BE4193" s="8"/>
      <c r="BF4193" s="8"/>
      <c r="BG4193" s="8"/>
      <c r="BH4193" s="8"/>
      <c r="BI4193" s="8"/>
      <c r="BJ4193" s="8"/>
      <c r="BK4193" s="8"/>
      <c r="BL4193" s="8"/>
      <c r="BM4193" s="8"/>
      <c r="BN4193" s="8"/>
      <c r="BO4193" s="8"/>
      <c r="BP4193" s="8"/>
      <c r="BQ4193" s="8"/>
      <c r="BR4193" s="8"/>
      <c r="BS4193" s="8"/>
      <c r="BT4193" s="8"/>
      <c r="BU4193" s="8"/>
      <c r="BV4193" s="8"/>
      <c r="BW4193" s="8"/>
      <c r="BX4193" s="8"/>
      <c r="BY4193" s="8">
        <v>171</v>
      </c>
      <c r="BZ4193" s="8">
        <v>316</v>
      </c>
    </row>
    <row r="4194" ht="17" hidden="1" customHeight="1" spans="1:78">
      <c r="A4194" s="8" t="s">
        <v>1786</v>
      </c>
      <c r="B4194" s="1" t="s">
        <v>1787</v>
      </c>
      <c r="C4194" s="8" t="s">
        <v>1482</v>
      </c>
      <c r="D4194" s="8">
        <v>2015</v>
      </c>
      <c r="E4194" s="8"/>
      <c r="F4194" s="8"/>
      <c r="G4194" s="8"/>
      <c r="H4194" s="1" t="s">
        <v>1788</v>
      </c>
      <c r="I4194" s="1">
        <v>33.63</v>
      </c>
      <c r="J4194" s="1">
        <v>73.08</v>
      </c>
      <c r="K4194" s="1">
        <v>1</v>
      </c>
      <c r="L4194" s="1">
        <v>989</v>
      </c>
      <c r="M4194" s="1">
        <v>21.5983332792918</v>
      </c>
      <c r="N4194" s="8">
        <v>1.4</v>
      </c>
      <c r="O4194" s="8">
        <v>7.7</v>
      </c>
      <c r="P4194" s="8">
        <v>38.1</v>
      </c>
      <c r="Q4194" s="8">
        <v>32.2</v>
      </c>
      <c r="R4194" s="8">
        <v>29.7</v>
      </c>
      <c r="S4194" s="8" t="s">
        <v>1269</v>
      </c>
      <c r="T4194" s="8">
        <v>6.1</v>
      </c>
      <c r="U4194" s="3">
        <v>1.47</v>
      </c>
      <c r="V4194" s="1">
        <f t="shared" si="368"/>
        <v>4.14965986394558</v>
      </c>
      <c r="W4194" s="6">
        <v>152</v>
      </c>
      <c r="X4194" s="8">
        <v>3</v>
      </c>
      <c r="Y4194" s="8" t="s">
        <v>1789</v>
      </c>
      <c r="Z4194" s="8"/>
      <c r="AA4194" s="1" t="s">
        <v>1794</v>
      </c>
      <c r="AB4194" s="1" t="s">
        <v>1791</v>
      </c>
      <c r="AC4194" s="1" t="s">
        <v>56</v>
      </c>
      <c r="AD4194" s="20" t="s">
        <v>125</v>
      </c>
      <c r="AE4194" s="35"/>
      <c r="AF4194" s="20"/>
      <c r="AG4194" s="35"/>
      <c r="AH4194" s="20"/>
      <c r="AI4194" s="19"/>
      <c r="AJ4194" s="8"/>
      <c r="AK4194" s="8"/>
      <c r="AL4194" s="8"/>
      <c r="AM4194" s="8"/>
      <c r="AN4194" s="8"/>
      <c r="AO4194" s="8"/>
      <c r="AP4194" s="8"/>
      <c r="AQ4194" s="8"/>
      <c r="AR4194" s="8"/>
      <c r="AS4194" s="8"/>
      <c r="AT4194" s="8"/>
      <c r="AU4194" s="8"/>
      <c r="AV4194" s="8"/>
      <c r="AW4194" s="8"/>
      <c r="AX4194" s="8"/>
      <c r="AY4194" s="8"/>
      <c r="AZ4194" s="8"/>
      <c r="BA4194" s="8"/>
      <c r="BB4194" s="8"/>
      <c r="BC4194" s="8"/>
      <c r="BD4194" s="8"/>
      <c r="BE4194" s="8"/>
      <c r="BF4194" s="8"/>
      <c r="BG4194" s="8"/>
      <c r="BH4194" s="8"/>
      <c r="BI4194" s="8"/>
      <c r="BJ4194" s="8"/>
      <c r="BK4194" s="8"/>
      <c r="BL4194" s="8"/>
      <c r="BM4194" s="8"/>
      <c r="BN4194" s="8"/>
      <c r="BO4194" s="8"/>
      <c r="BP4194" s="8"/>
      <c r="BQ4194" s="8"/>
      <c r="BR4194" s="8"/>
      <c r="BS4194" s="8"/>
      <c r="BT4194" s="8"/>
      <c r="BU4194" s="8"/>
      <c r="BV4194" s="8"/>
      <c r="BW4194" s="8"/>
      <c r="BX4194" s="8"/>
      <c r="BY4194" s="8">
        <v>-165</v>
      </c>
      <c r="BZ4194" s="8">
        <v>-190</v>
      </c>
    </row>
    <row r="4195" ht="17" customHeight="1" spans="1:78">
      <c r="A4195" s="8" t="s">
        <v>1786</v>
      </c>
      <c r="B4195" s="1" t="s">
        <v>1787</v>
      </c>
      <c r="C4195" s="8" t="s">
        <v>1482</v>
      </c>
      <c r="D4195" s="8">
        <v>2015</v>
      </c>
      <c r="E4195" s="8"/>
      <c r="F4195" s="8"/>
      <c r="G4195" s="8"/>
      <c r="H4195" s="1" t="s">
        <v>1788</v>
      </c>
      <c r="I4195" s="1">
        <v>33.63</v>
      </c>
      <c r="J4195" s="1">
        <v>73.08</v>
      </c>
      <c r="K4195" s="1">
        <v>1</v>
      </c>
      <c r="L4195" s="1">
        <v>989</v>
      </c>
      <c r="M4195" s="1">
        <v>21.5983332792918</v>
      </c>
      <c r="N4195" s="8">
        <v>1.4</v>
      </c>
      <c r="O4195" s="8">
        <v>7.7</v>
      </c>
      <c r="P4195" s="8">
        <v>38.1</v>
      </c>
      <c r="Q4195" s="8">
        <v>32.2</v>
      </c>
      <c r="R4195" s="8">
        <v>29.7</v>
      </c>
      <c r="S4195" s="8" t="s">
        <v>1269</v>
      </c>
      <c r="T4195" s="8">
        <v>6.1</v>
      </c>
      <c r="U4195" s="3">
        <v>1.47</v>
      </c>
      <c r="V4195" s="1">
        <f t="shared" si="368"/>
        <v>4.14965986394558</v>
      </c>
      <c r="W4195" s="6">
        <v>152</v>
      </c>
      <c r="X4195" s="8">
        <v>3</v>
      </c>
      <c r="Y4195" s="8" t="s">
        <v>1789</v>
      </c>
      <c r="Z4195" s="8"/>
      <c r="AA4195" s="1" t="s">
        <v>1794</v>
      </c>
      <c r="AB4195" s="1" t="s">
        <v>1791</v>
      </c>
      <c r="AC4195" s="1" t="s">
        <v>124</v>
      </c>
      <c r="AD4195" s="21">
        <v>100</v>
      </c>
      <c r="AE4195" s="35">
        <v>1686.50058962264</v>
      </c>
      <c r="AF4195" s="1">
        <f t="shared" si="372"/>
        <v>168.650058962264</v>
      </c>
      <c r="AG4195" s="35">
        <v>1981.58608490566</v>
      </c>
      <c r="AH4195" s="1">
        <f t="shared" si="373"/>
        <v>198.158608490566</v>
      </c>
      <c r="AI4195" s="19"/>
      <c r="AJ4195" s="8"/>
      <c r="AK4195" s="8"/>
      <c r="AL4195" s="8"/>
      <c r="AM4195" s="8"/>
      <c r="AN4195" s="8"/>
      <c r="AO4195" s="8"/>
      <c r="AP4195" s="8"/>
      <c r="AQ4195" s="8"/>
      <c r="AR4195" s="8"/>
      <c r="AS4195" s="8"/>
      <c r="AT4195" s="8"/>
      <c r="AU4195" s="8"/>
      <c r="AV4195" s="8"/>
      <c r="AW4195" s="8"/>
      <c r="AX4195" s="8"/>
      <c r="AY4195" s="8"/>
      <c r="AZ4195" s="8"/>
      <c r="BA4195" s="8"/>
      <c r="BB4195" s="8"/>
      <c r="BC4195" s="8"/>
      <c r="BD4195" s="8"/>
      <c r="BE4195" s="8"/>
      <c r="BF4195" s="8"/>
      <c r="BG4195" s="8"/>
      <c r="BH4195" s="8"/>
      <c r="BI4195" s="8"/>
      <c r="BJ4195" s="8"/>
      <c r="BK4195" s="8"/>
      <c r="BL4195" s="8"/>
      <c r="BM4195" s="8"/>
      <c r="BN4195" s="8"/>
      <c r="BO4195" s="8"/>
      <c r="BP4195" s="8"/>
      <c r="BQ4195" s="8"/>
      <c r="BR4195" s="8"/>
      <c r="BS4195" s="8"/>
      <c r="BT4195" s="8"/>
      <c r="BU4195" s="8"/>
      <c r="BV4195" s="8"/>
      <c r="BW4195" s="8"/>
      <c r="BX4195" s="8"/>
      <c r="BY4195" s="8">
        <v>245</v>
      </c>
      <c r="BZ4195" s="8">
        <v>316</v>
      </c>
    </row>
    <row r="4196" ht="17" hidden="1" customHeight="1" spans="1:78">
      <c r="A4196" s="8" t="s">
        <v>1786</v>
      </c>
      <c r="B4196" s="1" t="s">
        <v>1787</v>
      </c>
      <c r="C4196" s="8" t="s">
        <v>1482</v>
      </c>
      <c r="D4196" s="8">
        <v>2015</v>
      </c>
      <c r="E4196" s="8"/>
      <c r="F4196" s="8"/>
      <c r="G4196" s="8"/>
      <c r="H4196" s="1" t="s">
        <v>1788</v>
      </c>
      <c r="I4196" s="1">
        <v>33.63</v>
      </c>
      <c r="J4196" s="1">
        <v>73.08</v>
      </c>
      <c r="K4196" s="1">
        <v>1</v>
      </c>
      <c r="L4196" s="1">
        <v>989</v>
      </c>
      <c r="M4196" s="1">
        <v>21.5983332792918</v>
      </c>
      <c r="N4196" s="8">
        <v>1.4</v>
      </c>
      <c r="O4196" s="8">
        <v>7.7</v>
      </c>
      <c r="P4196" s="8">
        <v>38.1</v>
      </c>
      <c r="Q4196" s="8">
        <v>32.2</v>
      </c>
      <c r="R4196" s="8">
        <v>29.7</v>
      </c>
      <c r="S4196" s="8" t="s">
        <v>1269</v>
      </c>
      <c r="T4196" s="8">
        <v>6.1</v>
      </c>
      <c r="U4196" s="3">
        <v>1.47</v>
      </c>
      <c r="V4196" s="1">
        <f t="shared" si="368"/>
        <v>4.14965986394558</v>
      </c>
      <c r="W4196" s="6">
        <v>152</v>
      </c>
      <c r="X4196" s="8">
        <v>3</v>
      </c>
      <c r="Y4196" s="8" t="s">
        <v>1789</v>
      </c>
      <c r="Z4196" s="8"/>
      <c r="AA4196" s="1" t="s">
        <v>1795</v>
      </c>
      <c r="AB4196" s="1" t="s">
        <v>1791</v>
      </c>
      <c r="AC4196" s="1" t="s">
        <v>1792</v>
      </c>
      <c r="AD4196" s="8">
        <f>60*0.46</f>
        <v>27.6</v>
      </c>
      <c r="AE4196" s="35"/>
      <c r="AG4196" s="35"/>
      <c r="AH4196" s="1">
        <f t="shared" si="373"/>
        <v>0</v>
      </c>
      <c r="AI4196" s="19"/>
      <c r="AJ4196" s="8"/>
      <c r="AK4196" s="8"/>
      <c r="AL4196" s="8"/>
      <c r="AM4196" s="8"/>
      <c r="AN4196" s="8"/>
      <c r="AO4196" s="8"/>
      <c r="AP4196" s="8"/>
      <c r="AQ4196" s="8"/>
      <c r="AR4196" s="8"/>
      <c r="AS4196" s="8"/>
      <c r="AT4196" s="8"/>
      <c r="AU4196" s="8"/>
      <c r="AV4196" s="8"/>
      <c r="AW4196" s="8"/>
      <c r="AX4196" s="8"/>
      <c r="AY4196" s="8"/>
      <c r="AZ4196" s="8"/>
      <c r="BA4196" s="8"/>
      <c r="BB4196" s="8"/>
      <c r="BC4196" s="8"/>
      <c r="BD4196" s="8"/>
      <c r="BE4196" s="8"/>
      <c r="BF4196" s="8"/>
      <c r="BG4196" s="8"/>
      <c r="BH4196" s="8"/>
      <c r="BI4196" s="8"/>
      <c r="BJ4196" s="8"/>
      <c r="BK4196" s="8"/>
      <c r="BL4196" s="8"/>
      <c r="BM4196" s="8"/>
      <c r="BN4196" s="8"/>
      <c r="BO4196" s="8"/>
      <c r="BP4196" s="8"/>
      <c r="BQ4196" s="8"/>
      <c r="BR4196" s="8"/>
      <c r="BS4196" s="8"/>
      <c r="BT4196" s="8"/>
      <c r="BU4196" s="8"/>
      <c r="BV4196" s="8"/>
      <c r="BW4196" s="8"/>
      <c r="BX4196" s="8"/>
      <c r="BY4196" s="8">
        <v>-128</v>
      </c>
      <c r="BZ4196" s="8">
        <v>-190</v>
      </c>
    </row>
    <row r="4197" ht="17" hidden="1" customHeight="1" spans="1:78">
      <c r="A4197" s="8" t="s">
        <v>1786</v>
      </c>
      <c r="B4197" s="1" t="s">
        <v>1787</v>
      </c>
      <c r="C4197" s="8" t="s">
        <v>1482</v>
      </c>
      <c r="D4197" s="8">
        <v>2015</v>
      </c>
      <c r="E4197" s="8"/>
      <c r="F4197" s="8"/>
      <c r="G4197" s="8"/>
      <c r="H4197" s="1" t="s">
        <v>1788</v>
      </c>
      <c r="I4197" s="1">
        <v>33.63</v>
      </c>
      <c r="J4197" s="1">
        <v>73.08</v>
      </c>
      <c r="K4197" s="1">
        <v>1</v>
      </c>
      <c r="L4197" s="1">
        <v>989</v>
      </c>
      <c r="M4197" s="1">
        <v>21.5983332792918</v>
      </c>
      <c r="N4197" s="8">
        <v>1.4</v>
      </c>
      <c r="O4197" s="8">
        <v>7.7</v>
      </c>
      <c r="P4197" s="8">
        <v>38.1</v>
      </c>
      <c r="Q4197" s="8">
        <v>32.2</v>
      </c>
      <c r="R4197" s="8">
        <v>29.7</v>
      </c>
      <c r="S4197" s="8" t="s">
        <v>1269</v>
      </c>
      <c r="T4197" s="8">
        <v>6.1</v>
      </c>
      <c r="U4197" s="3">
        <v>1.47</v>
      </c>
      <c r="V4197" s="1">
        <f t="shared" si="368"/>
        <v>4.14965986394558</v>
      </c>
      <c r="W4197" s="6">
        <v>152</v>
      </c>
      <c r="X4197" s="8">
        <v>3</v>
      </c>
      <c r="Y4197" s="8" t="s">
        <v>1789</v>
      </c>
      <c r="Z4197" s="8"/>
      <c r="AA4197" s="1" t="s">
        <v>1795</v>
      </c>
      <c r="AB4197" s="1" t="s">
        <v>1791</v>
      </c>
      <c r="AC4197" s="1" t="s">
        <v>324</v>
      </c>
      <c r="AD4197" s="20" t="s">
        <v>125</v>
      </c>
      <c r="AE4197" s="35"/>
      <c r="AG4197" s="35"/>
      <c r="AI4197" s="19"/>
      <c r="AJ4197" s="8"/>
      <c r="AK4197" s="8"/>
      <c r="AL4197" s="8"/>
      <c r="AM4197" s="8"/>
      <c r="AN4197" s="8"/>
      <c r="AO4197" s="8"/>
      <c r="AP4197" s="8"/>
      <c r="AQ4197" s="8"/>
      <c r="AR4197" s="8"/>
      <c r="AS4197" s="8"/>
      <c r="AT4197" s="8"/>
      <c r="AU4197" s="8"/>
      <c r="AV4197" s="8"/>
      <c r="AW4197" s="8"/>
      <c r="AX4197" s="8"/>
      <c r="AY4197" s="8"/>
      <c r="AZ4197" s="8"/>
      <c r="BA4197" s="8"/>
      <c r="BB4197" s="8"/>
      <c r="BC4197" s="8"/>
      <c r="BD4197" s="8"/>
      <c r="BE4197" s="8"/>
      <c r="BF4197" s="8"/>
      <c r="BG4197" s="8"/>
      <c r="BH4197" s="8"/>
      <c r="BI4197" s="8"/>
      <c r="BJ4197" s="8"/>
      <c r="BK4197" s="8"/>
      <c r="BL4197" s="8"/>
      <c r="BM4197" s="8"/>
      <c r="BN4197" s="8"/>
      <c r="BO4197" s="8"/>
      <c r="BP4197" s="8"/>
      <c r="BQ4197" s="8"/>
      <c r="BR4197" s="8"/>
      <c r="BS4197" s="8"/>
      <c r="BT4197" s="8"/>
      <c r="BU4197" s="8"/>
      <c r="BV4197" s="8"/>
      <c r="BW4197" s="8"/>
      <c r="BX4197" s="8"/>
      <c r="BY4197" s="8">
        <v>208</v>
      </c>
      <c r="BZ4197" s="8">
        <v>316</v>
      </c>
    </row>
    <row r="4198" ht="17" hidden="1" customHeight="1" spans="1:78">
      <c r="A4198" s="8" t="s">
        <v>1786</v>
      </c>
      <c r="B4198" s="1" t="s">
        <v>1787</v>
      </c>
      <c r="C4198" s="8" t="s">
        <v>1482</v>
      </c>
      <c r="D4198" s="8">
        <v>2015</v>
      </c>
      <c r="E4198" s="8"/>
      <c r="F4198" s="8"/>
      <c r="G4198" s="8"/>
      <c r="H4198" s="1" t="s">
        <v>1788</v>
      </c>
      <c r="I4198" s="1">
        <v>33.63</v>
      </c>
      <c r="J4198" s="1">
        <v>73.08</v>
      </c>
      <c r="K4198" s="1">
        <v>1</v>
      </c>
      <c r="L4198" s="1">
        <v>989</v>
      </c>
      <c r="M4198" s="1">
        <v>21.5983332792918</v>
      </c>
      <c r="N4198" s="8">
        <v>1.4</v>
      </c>
      <c r="O4198" s="8">
        <v>7.7</v>
      </c>
      <c r="P4198" s="8">
        <v>38.1</v>
      </c>
      <c r="Q4198" s="8">
        <v>32.2</v>
      </c>
      <c r="R4198" s="8">
        <v>29.7</v>
      </c>
      <c r="S4198" s="8" t="s">
        <v>1269</v>
      </c>
      <c r="T4198" s="8">
        <v>6.1</v>
      </c>
      <c r="U4198" s="3">
        <v>1.47</v>
      </c>
      <c r="V4198" s="1">
        <f t="shared" si="368"/>
        <v>4.14965986394558</v>
      </c>
      <c r="W4198" s="6">
        <v>152</v>
      </c>
      <c r="X4198" s="8">
        <v>3</v>
      </c>
      <c r="Y4198" s="8" t="s">
        <v>1796</v>
      </c>
      <c r="Z4198" s="8"/>
      <c r="AA4198" s="1" t="s">
        <v>1790</v>
      </c>
      <c r="AB4198" s="1" t="s">
        <v>1791</v>
      </c>
      <c r="AC4198" s="1" t="s">
        <v>1792</v>
      </c>
      <c r="AD4198" s="8">
        <f>60*0.46</f>
        <v>27.6</v>
      </c>
      <c r="AE4198" s="35"/>
      <c r="AG4198" s="35"/>
      <c r="AH4198" s="1">
        <f t="shared" ref="AH4198:AH4201" si="374">AG4198*0.1</f>
        <v>0</v>
      </c>
      <c r="AI4198" s="19"/>
      <c r="AJ4198" s="8"/>
      <c r="AK4198" s="8"/>
      <c r="AL4198" s="8"/>
      <c r="AM4198" s="8"/>
      <c r="AN4198" s="8"/>
      <c r="AO4198" s="8"/>
      <c r="AP4198" s="8"/>
      <c r="AQ4198" s="8"/>
      <c r="AR4198" s="8"/>
      <c r="AS4198" s="8"/>
      <c r="AT4198" s="8"/>
      <c r="AU4198" s="8"/>
      <c r="AV4198" s="8"/>
      <c r="AW4198" s="8"/>
      <c r="AX4198" s="8"/>
      <c r="AY4198" s="8"/>
      <c r="AZ4198" s="8"/>
      <c r="BA4198" s="8"/>
      <c r="BB4198" s="8"/>
      <c r="BC4198" s="8"/>
      <c r="BD4198" s="8"/>
      <c r="BE4198" s="8"/>
      <c r="BF4198" s="8"/>
      <c r="BG4198" s="8"/>
      <c r="BH4198" s="8"/>
      <c r="BI4198" s="8"/>
      <c r="BJ4198" s="8"/>
      <c r="BK4198" s="8"/>
      <c r="BL4198" s="8"/>
      <c r="BM4198" s="8"/>
      <c r="BN4198" s="8"/>
      <c r="BO4198" s="8"/>
      <c r="BP4198" s="8"/>
      <c r="BQ4198" s="8"/>
      <c r="BR4198" s="8"/>
      <c r="BS4198" s="8"/>
      <c r="BT4198" s="8"/>
      <c r="BU4198" s="8"/>
      <c r="BV4198" s="8"/>
      <c r="BW4198" s="8"/>
      <c r="BX4198" s="8"/>
      <c r="BY4198" s="8">
        <v>-47</v>
      </c>
      <c r="BZ4198" s="8">
        <v>-55</v>
      </c>
    </row>
    <row r="4199" ht="17" customHeight="1" spans="1:78">
      <c r="A4199" s="8" t="s">
        <v>1786</v>
      </c>
      <c r="B4199" s="1" t="s">
        <v>1787</v>
      </c>
      <c r="C4199" s="8" t="s">
        <v>1482</v>
      </c>
      <c r="D4199" s="8">
        <v>2015</v>
      </c>
      <c r="E4199" s="8"/>
      <c r="F4199" s="8"/>
      <c r="G4199" s="8"/>
      <c r="H4199" s="1" t="s">
        <v>1788</v>
      </c>
      <c r="I4199" s="1">
        <v>33.63</v>
      </c>
      <c r="J4199" s="1">
        <v>73.08</v>
      </c>
      <c r="K4199" s="1">
        <v>1</v>
      </c>
      <c r="L4199" s="1">
        <v>989</v>
      </c>
      <c r="M4199" s="1">
        <v>21.5983332792918</v>
      </c>
      <c r="N4199" s="8">
        <v>1.4</v>
      </c>
      <c r="O4199" s="8">
        <v>7.7</v>
      </c>
      <c r="P4199" s="8">
        <v>38.1</v>
      </c>
      <c r="Q4199" s="8">
        <v>32.2</v>
      </c>
      <c r="R4199" s="8">
        <v>29.7</v>
      </c>
      <c r="S4199" s="8" t="s">
        <v>1269</v>
      </c>
      <c r="T4199" s="8">
        <v>6.1</v>
      </c>
      <c r="U4199" s="3">
        <v>1.47</v>
      </c>
      <c r="V4199" s="1">
        <f t="shared" si="368"/>
        <v>4.14965986394558</v>
      </c>
      <c r="W4199" s="6">
        <v>152</v>
      </c>
      <c r="X4199" s="8">
        <v>3</v>
      </c>
      <c r="Y4199" s="8" t="s">
        <v>1796</v>
      </c>
      <c r="Z4199" s="8"/>
      <c r="AA4199" s="1" t="s">
        <v>1790</v>
      </c>
      <c r="AB4199" s="1" t="s">
        <v>1791</v>
      </c>
      <c r="AC4199" s="1" t="s">
        <v>124</v>
      </c>
      <c r="AD4199" s="8">
        <v>100</v>
      </c>
      <c r="AE4199" s="35">
        <v>1524.19221698113</v>
      </c>
      <c r="AF4199" s="1">
        <f t="shared" ref="AF4199:AF4203" si="375">AE4199*0.1</f>
        <v>152.419221698113</v>
      </c>
      <c r="AG4199" s="35">
        <v>1094.28655660377</v>
      </c>
      <c r="AH4199" s="1">
        <f t="shared" si="374"/>
        <v>109.428655660377</v>
      </c>
      <c r="AI4199" s="19"/>
      <c r="AJ4199" s="8"/>
      <c r="AK4199" s="8"/>
      <c r="AL4199" s="8"/>
      <c r="AM4199" s="8"/>
      <c r="AN4199" s="8"/>
      <c r="AO4199" s="8"/>
      <c r="AP4199" s="8"/>
      <c r="AQ4199" s="8"/>
      <c r="AR4199" s="8"/>
      <c r="AS4199" s="8"/>
      <c r="AT4199" s="8"/>
      <c r="AU4199" s="8"/>
      <c r="AV4199" s="8"/>
      <c r="AW4199" s="8"/>
      <c r="AX4199" s="8"/>
      <c r="AY4199" s="8"/>
      <c r="AZ4199" s="8"/>
      <c r="BA4199" s="8"/>
      <c r="BB4199" s="8"/>
      <c r="BC4199" s="8"/>
      <c r="BD4199" s="8"/>
      <c r="BE4199" s="8"/>
      <c r="BF4199" s="8"/>
      <c r="BG4199" s="8"/>
      <c r="BH4199" s="8"/>
      <c r="BI4199" s="8"/>
      <c r="BJ4199" s="8"/>
      <c r="BK4199" s="8"/>
      <c r="BL4199" s="8"/>
      <c r="BM4199" s="8"/>
      <c r="BN4199" s="8"/>
      <c r="BO4199" s="8"/>
      <c r="BP4199" s="8"/>
      <c r="BQ4199" s="8"/>
      <c r="BR4199" s="8"/>
      <c r="BS4199" s="8"/>
      <c r="BT4199" s="8"/>
      <c r="BU4199" s="8"/>
      <c r="BV4199" s="8"/>
      <c r="BW4199" s="8"/>
      <c r="BX4199" s="8"/>
      <c r="BY4199" s="8">
        <v>129</v>
      </c>
      <c r="BZ4199" s="8">
        <v>103</v>
      </c>
    </row>
    <row r="4200" ht="17" hidden="1" customHeight="1" spans="1:78">
      <c r="A4200" s="8" t="s">
        <v>1786</v>
      </c>
      <c r="B4200" s="1" t="s">
        <v>1787</v>
      </c>
      <c r="C4200" s="8" t="s">
        <v>1482</v>
      </c>
      <c r="D4200" s="8">
        <v>2015</v>
      </c>
      <c r="E4200" s="8"/>
      <c r="F4200" s="8"/>
      <c r="G4200" s="8"/>
      <c r="H4200" s="1" t="s">
        <v>1788</v>
      </c>
      <c r="I4200" s="1">
        <v>33.63</v>
      </c>
      <c r="J4200" s="1">
        <v>73.08</v>
      </c>
      <c r="K4200" s="1">
        <v>1</v>
      </c>
      <c r="L4200" s="1">
        <v>989</v>
      </c>
      <c r="M4200" s="1">
        <v>21.5983332792918</v>
      </c>
      <c r="N4200" s="8">
        <v>1.4</v>
      </c>
      <c r="O4200" s="8">
        <v>7.7</v>
      </c>
      <c r="P4200" s="8">
        <v>38.1</v>
      </c>
      <c r="Q4200" s="8">
        <v>32.2</v>
      </c>
      <c r="R4200" s="8">
        <v>29.7</v>
      </c>
      <c r="S4200" s="8" t="s">
        <v>1269</v>
      </c>
      <c r="T4200" s="8">
        <v>6.1</v>
      </c>
      <c r="U4200" s="3">
        <v>1.47</v>
      </c>
      <c r="V4200" s="1">
        <f t="shared" si="368"/>
        <v>4.14965986394558</v>
      </c>
      <c r="W4200" s="6">
        <v>152</v>
      </c>
      <c r="X4200" s="8">
        <v>3</v>
      </c>
      <c r="Y4200" s="8" t="s">
        <v>1796</v>
      </c>
      <c r="Z4200" s="8"/>
      <c r="AA4200" s="1" t="s">
        <v>1793</v>
      </c>
      <c r="AB4200" s="1" t="s">
        <v>1791</v>
      </c>
      <c r="AC4200" s="1" t="s">
        <v>707</v>
      </c>
      <c r="AD4200" s="21">
        <f>75*0.18</f>
        <v>13.5</v>
      </c>
      <c r="AE4200" s="35"/>
      <c r="AF4200" s="20"/>
      <c r="AG4200" s="35"/>
      <c r="AH4200" s="20"/>
      <c r="AI4200" s="19"/>
      <c r="AJ4200" s="8"/>
      <c r="AK4200" s="8"/>
      <c r="AL4200" s="8"/>
      <c r="AM4200" s="8"/>
      <c r="AN4200" s="8"/>
      <c r="AO4200" s="8"/>
      <c r="AP4200" s="8"/>
      <c r="AQ4200" s="8"/>
      <c r="AR4200" s="8"/>
      <c r="AS4200" s="8"/>
      <c r="AT4200" s="8"/>
      <c r="AU4200" s="8"/>
      <c r="AV4200" s="8"/>
      <c r="AW4200" s="8"/>
      <c r="AX4200" s="8"/>
      <c r="AY4200" s="8"/>
      <c r="AZ4200" s="8"/>
      <c r="BA4200" s="8"/>
      <c r="BB4200" s="8"/>
      <c r="BC4200" s="8"/>
      <c r="BD4200" s="8"/>
      <c r="BE4200" s="8"/>
      <c r="BF4200" s="8"/>
      <c r="BG4200" s="8"/>
      <c r="BH4200" s="8"/>
      <c r="BI4200" s="8"/>
      <c r="BJ4200" s="8"/>
      <c r="BK4200" s="8"/>
      <c r="BL4200" s="8"/>
      <c r="BM4200" s="8"/>
      <c r="BN4200" s="8"/>
      <c r="BO4200" s="8"/>
      <c r="BP4200" s="8"/>
      <c r="BQ4200" s="8"/>
      <c r="BR4200" s="8"/>
      <c r="BS4200" s="8"/>
      <c r="BT4200" s="8"/>
      <c r="BU4200" s="8"/>
      <c r="BV4200" s="8"/>
      <c r="BW4200" s="8"/>
      <c r="BX4200" s="8"/>
      <c r="BY4200" s="8">
        <v>1</v>
      </c>
      <c r="BZ4200" s="8">
        <v>-55</v>
      </c>
    </row>
    <row r="4201" ht="17" customHeight="1" spans="1:78">
      <c r="A4201" s="8" t="s">
        <v>1786</v>
      </c>
      <c r="B4201" s="1" t="s">
        <v>1787</v>
      </c>
      <c r="C4201" s="8" t="s">
        <v>1482</v>
      </c>
      <c r="D4201" s="8">
        <v>2015</v>
      </c>
      <c r="E4201" s="8"/>
      <c r="F4201" s="8"/>
      <c r="G4201" s="8"/>
      <c r="H4201" s="1" t="s">
        <v>1788</v>
      </c>
      <c r="I4201" s="1">
        <v>33.63</v>
      </c>
      <c r="J4201" s="1">
        <v>73.08</v>
      </c>
      <c r="K4201" s="1">
        <v>1</v>
      </c>
      <c r="L4201" s="1">
        <v>989</v>
      </c>
      <c r="M4201" s="1">
        <v>21.5983332792918</v>
      </c>
      <c r="N4201" s="8">
        <v>1.4</v>
      </c>
      <c r="O4201" s="8">
        <v>7.7</v>
      </c>
      <c r="P4201" s="8">
        <v>38.1</v>
      </c>
      <c r="Q4201" s="8">
        <v>32.2</v>
      </c>
      <c r="R4201" s="8">
        <v>29.7</v>
      </c>
      <c r="S4201" s="8" t="s">
        <v>1269</v>
      </c>
      <c r="T4201" s="8">
        <v>6.1</v>
      </c>
      <c r="U4201" s="3">
        <v>1.47</v>
      </c>
      <c r="V4201" s="1">
        <f t="shared" si="368"/>
        <v>4.14965986394558</v>
      </c>
      <c r="W4201" s="6">
        <v>152</v>
      </c>
      <c r="X4201" s="8">
        <v>3</v>
      </c>
      <c r="Y4201" s="8" t="s">
        <v>1796</v>
      </c>
      <c r="Z4201" s="8"/>
      <c r="AA4201" s="1" t="s">
        <v>1793</v>
      </c>
      <c r="AB4201" s="1" t="s">
        <v>1791</v>
      </c>
      <c r="AC4201" s="1" t="s">
        <v>124</v>
      </c>
      <c r="AD4201" s="21">
        <v>100</v>
      </c>
      <c r="AE4201" s="35">
        <v>1277.23172169811</v>
      </c>
      <c r="AF4201" s="1">
        <f t="shared" si="375"/>
        <v>127.723172169811</v>
      </c>
      <c r="AG4201" s="35">
        <v>1094.28655660377</v>
      </c>
      <c r="AH4201" s="1">
        <f t="shared" si="374"/>
        <v>109.428655660377</v>
      </c>
      <c r="AI4201" s="19"/>
      <c r="AJ4201" s="8"/>
      <c r="AK4201" s="8"/>
      <c r="AL4201" s="8"/>
      <c r="AM4201" s="8"/>
      <c r="AN4201" s="8"/>
      <c r="AO4201" s="8"/>
      <c r="AP4201" s="8"/>
      <c r="AQ4201" s="8"/>
      <c r="AR4201" s="8"/>
      <c r="AS4201" s="8"/>
      <c r="AT4201" s="8"/>
      <c r="AU4201" s="8"/>
      <c r="AV4201" s="8"/>
      <c r="AW4201" s="8"/>
      <c r="AX4201" s="8"/>
      <c r="AY4201" s="8"/>
      <c r="AZ4201" s="8"/>
      <c r="BA4201" s="8"/>
      <c r="BB4201" s="8"/>
      <c r="BC4201" s="8"/>
      <c r="BD4201" s="8"/>
      <c r="BE4201" s="8"/>
      <c r="BF4201" s="8"/>
      <c r="BG4201" s="8"/>
      <c r="BH4201" s="8"/>
      <c r="BI4201" s="8"/>
      <c r="BJ4201" s="8"/>
      <c r="BK4201" s="8"/>
      <c r="BL4201" s="8"/>
      <c r="BM4201" s="8"/>
      <c r="BN4201" s="8"/>
      <c r="BO4201" s="8"/>
      <c r="BP4201" s="8"/>
      <c r="BQ4201" s="8"/>
      <c r="BR4201" s="8"/>
      <c r="BS4201" s="8"/>
      <c r="BT4201" s="8"/>
      <c r="BU4201" s="8"/>
      <c r="BV4201" s="8"/>
      <c r="BW4201" s="8"/>
      <c r="BX4201" s="8"/>
      <c r="BY4201" s="8">
        <v>23</v>
      </c>
      <c r="BZ4201" s="8">
        <v>103</v>
      </c>
    </row>
    <row r="4202" ht="17" hidden="1" customHeight="1" spans="1:78">
      <c r="A4202" s="8" t="s">
        <v>1786</v>
      </c>
      <c r="B4202" s="1" t="s">
        <v>1787</v>
      </c>
      <c r="C4202" s="8" t="s">
        <v>1482</v>
      </c>
      <c r="D4202" s="8">
        <v>2015</v>
      </c>
      <c r="E4202" s="8"/>
      <c r="F4202" s="8"/>
      <c r="G4202" s="8"/>
      <c r="H4202" s="1" t="s">
        <v>1788</v>
      </c>
      <c r="I4202" s="1">
        <v>33.63</v>
      </c>
      <c r="J4202" s="1">
        <v>73.08</v>
      </c>
      <c r="K4202" s="1">
        <v>1</v>
      </c>
      <c r="L4202" s="1">
        <v>989</v>
      </c>
      <c r="M4202" s="1">
        <v>21.5983332792918</v>
      </c>
      <c r="N4202" s="8">
        <v>1.4</v>
      </c>
      <c r="O4202" s="8">
        <v>7.7</v>
      </c>
      <c r="P4202" s="8">
        <v>38.1</v>
      </c>
      <c r="Q4202" s="8">
        <v>32.2</v>
      </c>
      <c r="R4202" s="8">
        <v>29.7</v>
      </c>
      <c r="S4202" s="8" t="s">
        <v>1269</v>
      </c>
      <c r="T4202" s="8">
        <v>6.1</v>
      </c>
      <c r="U4202" s="3">
        <v>1.47</v>
      </c>
      <c r="V4202" s="1">
        <f t="shared" si="368"/>
        <v>4.14965986394558</v>
      </c>
      <c r="W4202" s="6">
        <v>152</v>
      </c>
      <c r="X4202" s="8">
        <v>3</v>
      </c>
      <c r="Y4202" s="8" t="s">
        <v>1796</v>
      </c>
      <c r="Z4202" s="8"/>
      <c r="AA4202" s="1" t="s">
        <v>1794</v>
      </c>
      <c r="AB4202" s="1" t="s">
        <v>1791</v>
      </c>
      <c r="AC4202" s="1" t="s">
        <v>56</v>
      </c>
      <c r="AD4202" s="20" t="s">
        <v>125</v>
      </c>
      <c r="AE4202" s="35"/>
      <c r="AF4202" s="20"/>
      <c r="AG4202" s="35"/>
      <c r="AH4202" s="20"/>
      <c r="AI4202" s="19"/>
      <c r="AJ4202" s="8"/>
      <c r="AK4202" s="8"/>
      <c r="AL4202" s="8"/>
      <c r="AM4202" s="8"/>
      <c r="AN4202" s="8"/>
      <c r="AO4202" s="8"/>
      <c r="AP4202" s="8"/>
      <c r="AQ4202" s="8"/>
      <c r="AR4202" s="8"/>
      <c r="AS4202" s="8"/>
      <c r="AT4202" s="8"/>
      <c r="AU4202" s="8"/>
      <c r="AV4202" s="8"/>
      <c r="AW4202" s="8"/>
      <c r="AX4202" s="8"/>
      <c r="AY4202" s="8"/>
      <c r="AZ4202" s="8"/>
      <c r="BA4202" s="8"/>
      <c r="BB4202" s="8"/>
      <c r="BC4202" s="8"/>
      <c r="BD4202" s="8"/>
      <c r="BE4202" s="8"/>
      <c r="BF4202" s="8"/>
      <c r="BG4202" s="8"/>
      <c r="BH4202" s="8"/>
      <c r="BI4202" s="8"/>
      <c r="BJ4202" s="8"/>
      <c r="BK4202" s="8"/>
      <c r="BL4202" s="8"/>
      <c r="BM4202" s="8"/>
      <c r="BN4202" s="8"/>
      <c r="BO4202" s="8"/>
      <c r="BP4202" s="8"/>
      <c r="BQ4202" s="8"/>
      <c r="BR4202" s="8"/>
      <c r="BS4202" s="8"/>
      <c r="BT4202" s="8"/>
      <c r="BU4202" s="8"/>
      <c r="BV4202" s="8"/>
      <c r="BW4202" s="8"/>
      <c r="BX4202" s="8"/>
      <c r="BY4202" s="8">
        <v>-56</v>
      </c>
      <c r="BZ4202" s="8">
        <v>-55</v>
      </c>
    </row>
    <row r="4203" ht="17" customHeight="1" spans="1:78">
      <c r="A4203" s="8" t="s">
        <v>1786</v>
      </c>
      <c r="B4203" s="1" t="s">
        <v>1787</v>
      </c>
      <c r="C4203" s="8" t="s">
        <v>1482</v>
      </c>
      <c r="D4203" s="8">
        <v>2015</v>
      </c>
      <c r="E4203" s="8"/>
      <c r="F4203" s="8"/>
      <c r="G4203" s="8"/>
      <c r="H4203" s="1" t="s">
        <v>1788</v>
      </c>
      <c r="I4203" s="1">
        <v>33.63</v>
      </c>
      <c r="J4203" s="1">
        <v>73.08</v>
      </c>
      <c r="K4203" s="1">
        <v>1</v>
      </c>
      <c r="L4203" s="1">
        <v>989</v>
      </c>
      <c r="M4203" s="1">
        <v>21.5983332792918</v>
      </c>
      <c r="N4203" s="8">
        <v>1.4</v>
      </c>
      <c r="O4203" s="8">
        <v>7.7</v>
      </c>
      <c r="P4203" s="8">
        <v>38.1</v>
      </c>
      <c r="Q4203" s="8">
        <v>32.2</v>
      </c>
      <c r="R4203" s="8">
        <v>29.7</v>
      </c>
      <c r="S4203" s="8" t="s">
        <v>1269</v>
      </c>
      <c r="T4203" s="8">
        <v>6.1</v>
      </c>
      <c r="U4203" s="3">
        <v>1.47</v>
      </c>
      <c r="V4203" s="1">
        <f t="shared" si="368"/>
        <v>4.14965986394558</v>
      </c>
      <c r="W4203" s="6">
        <v>152</v>
      </c>
      <c r="X4203" s="8">
        <v>3</v>
      </c>
      <c r="Y4203" s="8" t="s">
        <v>1796</v>
      </c>
      <c r="Z4203" s="8"/>
      <c r="AA4203" s="1" t="s">
        <v>1794</v>
      </c>
      <c r="AB4203" s="1" t="s">
        <v>1791</v>
      </c>
      <c r="AC4203" s="1" t="s">
        <v>124</v>
      </c>
      <c r="AD4203" s="21">
        <v>100</v>
      </c>
      <c r="AE4203" s="35">
        <v>2582.13738207547</v>
      </c>
      <c r="AF4203" s="1">
        <f t="shared" si="375"/>
        <v>258.213738207547</v>
      </c>
      <c r="AG4203" s="35">
        <v>1094.28655660377</v>
      </c>
      <c r="AH4203" s="1">
        <f>AG4203*0.1</f>
        <v>109.428655660377</v>
      </c>
      <c r="AI4203" s="19"/>
      <c r="AJ4203" s="8"/>
      <c r="AK4203" s="8"/>
      <c r="AL4203" s="8"/>
      <c r="AM4203" s="8"/>
      <c r="AN4203" s="8"/>
      <c r="AO4203" s="8"/>
      <c r="AP4203" s="8"/>
      <c r="AQ4203" s="8"/>
      <c r="AR4203" s="8"/>
      <c r="AS4203" s="8"/>
      <c r="AT4203" s="8"/>
      <c r="AU4203" s="8"/>
      <c r="AV4203" s="8"/>
      <c r="AW4203" s="8"/>
      <c r="AX4203" s="8"/>
      <c r="AY4203" s="8"/>
      <c r="AZ4203" s="8"/>
      <c r="BA4203" s="8"/>
      <c r="BB4203" s="8"/>
      <c r="BC4203" s="8"/>
      <c r="BD4203" s="8"/>
      <c r="BE4203" s="8"/>
      <c r="BF4203" s="8"/>
      <c r="BG4203" s="8"/>
      <c r="BH4203" s="8"/>
      <c r="BI4203" s="8"/>
      <c r="BJ4203" s="8"/>
      <c r="BK4203" s="8"/>
      <c r="BL4203" s="8"/>
      <c r="BM4203" s="8"/>
      <c r="BN4203" s="8"/>
      <c r="BO4203" s="8"/>
      <c r="BP4203" s="8"/>
      <c r="BQ4203" s="8"/>
      <c r="BR4203" s="8"/>
      <c r="BS4203" s="8"/>
      <c r="BT4203" s="8"/>
      <c r="BU4203" s="8"/>
      <c r="BV4203" s="8"/>
      <c r="BW4203" s="8"/>
      <c r="BX4203" s="8"/>
      <c r="BY4203" s="8">
        <v>440</v>
      </c>
      <c r="BZ4203" s="8">
        <v>103</v>
      </c>
    </row>
    <row r="4204" ht="17" hidden="1" customHeight="1" spans="1:78">
      <c r="A4204" s="8" t="s">
        <v>1786</v>
      </c>
      <c r="B4204" s="1" t="s">
        <v>1787</v>
      </c>
      <c r="C4204" s="8" t="s">
        <v>1482</v>
      </c>
      <c r="D4204" s="8">
        <v>2015</v>
      </c>
      <c r="E4204" s="8"/>
      <c r="F4204" s="8"/>
      <c r="G4204" s="8"/>
      <c r="H4204" s="1" t="s">
        <v>1788</v>
      </c>
      <c r="I4204" s="1">
        <v>33.63</v>
      </c>
      <c r="J4204" s="1">
        <v>73.08</v>
      </c>
      <c r="K4204" s="1">
        <v>1</v>
      </c>
      <c r="L4204" s="1">
        <v>989</v>
      </c>
      <c r="M4204" s="1">
        <v>21.5983332792918</v>
      </c>
      <c r="N4204" s="8">
        <v>1.4</v>
      </c>
      <c r="O4204" s="8">
        <v>7.7</v>
      </c>
      <c r="P4204" s="8">
        <v>38.1</v>
      </c>
      <c r="Q4204" s="8">
        <v>32.2</v>
      </c>
      <c r="R4204" s="8">
        <v>29.7</v>
      </c>
      <c r="S4204" s="8" t="s">
        <v>1269</v>
      </c>
      <c r="T4204" s="8">
        <v>6.1</v>
      </c>
      <c r="U4204" s="3">
        <v>1.47</v>
      </c>
      <c r="V4204" s="1">
        <f t="shared" si="368"/>
        <v>4.14965986394558</v>
      </c>
      <c r="W4204" s="6">
        <v>152</v>
      </c>
      <c r="X4204" s="8">
        <v>3</v>
      </c>
      <c r="Y4204" s="8" t="s">
        <v>1796</v>
      </c>
      <c r="Z4204" s="8"/>
      <c r="AA4204" s="1" t="s">
        <v>1795</v>
      </c>
      <c r="AB4204" s="1" t="s">
        <v>1791</v>
      </c>
      <c r="AC4204" s="1" t="s">
        <v>1792</v>
      </c>
      <c r="AD4204" s="8">
        <f>60*0.46</f>
        <v>27.6</v>
      </c>
      <c r="AE4204" s="35"/>
      <c r="AG4204" s="35"/>
      <c r="AI4204" s="19"/>
      <c r="AJ4204" s="8"/>
      <c r="AK4204" s="8"/>
      <c r="AL4204" s="8"/>
      <c r="AM4204" s="8"/>
      <c r="AN4204" s="8"/>
      <c r="AO4204" s="8"/>
      <c r="AP4204" s="8"/>
      <c r="AQ4204" s="8"/>
      <c r="AR4204" s="8"/>
      <c r="AS4204" s="8"/>
      <c r="AT4204" s="8"/>
      <c r="AU4204" s="8"/>
      <c r="AV4204" s="8"/>
      <c r="AW4204" s="8"/>
      <c r="AX4204" s="8"/>
      <c r="AY4204" s="8"/>
      <c r="AZ4204" s="8"/>
      <c r="BA4204" s="8"/>
      <c r="BB4204" s="8"/>
      <c r="BC4204" s="8"/>
      <c r="BD4204" s="8"/>
      <c r="BE4204" s="8"/>
      <c r="BF4204" s="8"/>
      <c r="BG4204" s="8"/>
      <c r="BH4204" s="8"/>
      <c r="BI4204" s="8"/>
      <c r="BJ4204" s="8"/>
      <c r="BK4204" s="8"/>
      <c r="BL4204" s="8"/>
      <c r="BM4204" s="8"/>
      <c r="BN4204" s="8"/>
      <c r="BO4204" s="8"/>
      <c r="BP4204" s="8"/>
      <c r="BQ4204" s="8"/>
      <c r="BR4204" s="8"/>
      <c r="BS4204" s="8"/>
      <c r="BT4204" s="8"/>
      <c r="BU4204" s="8"/>
      <c r="BV4204" s="8"/>
      <c r="BW4204" s="8"/>
      <c r="BX4204" s="8"/>
      <c r="BY4204" s="8">
        <v>-12</v>
      </c>
      <c r="BZ4204" s="8">
        <v>-55</v>
      </c>
    </row>
    <row r="4205" ht="17" hidden="1" customHeight="1" spans="1:78">
      <c r="A4205" s="8" t="s">
        <v>1786</v>
      </c>
      <c r="B4205" s="1" t="s">
        <v>1787</v>
      </c>
      <c r="C4205" s="8" t="s">
        <v>1482</v>
      </c>
      <c r="D4205" s="8">
        <v>2015</v>
      </c>
      <c r="E4205" s="8"/>
      <c r="F4205" s="8"/>
      <c r="G4205" s="8"/>
      <c r="H4205" s="1" t="s">
        <v>1788</v>
      </c>
      <c r="I4205" s="1">
        <v>33.63</v>
      </c>
      <c r="J4205" s="1">
        <v>73.08</v>
      </c>
      <c r="K4205" s="1">
        <v>1</v>
      </c>
      <c r="L4205" s="1">
        <v>989</v>
      </c>
      <c r="M4205" s="1">
        <v>21.5983332792918</v>
      </c>
      <c r="N4205" s="8">
        <v>1.4</v>
      </c>
      <c r="O4205" s="8">
        <v>7.7</v>
      </c>
      <c r="P4205" s="8">
        <v>38.1</v>
      </c>
      <c r="Q4205" s="8">
        <v>32.2</v>
      </c>
      <c r="R4205" s="8">
        <v>29.7</v>
      </c>
      <c r="S4205" s="8" t="s">
        <v>1269</v>
      </c>
      <c r="T4205" s="8">
        <v>6.1</v>
      </c>
      <c r="U4205" s="3">
        <v>1.47</v>
      </c>
      <c r="V4205" s="1">
        <f t="shared" si="368"/>
        <v>4.14965986394558</v>
      </c>
      <c r="W4205" s="6">
        <v>152</v>
      </c>
      <c r="X4205" s="8">
        <v>3</v>
      </c>
      <c r="Y4205" s="8" t="s">
        <v>1796</v>
      </c>
      <c r="Z4205" s="8"/>
      <c r="AA4205" s="1" t="s">
        <v>1795</v>
      </c>
      <c r="AB4205" s="1" t="s">
        <v>1791</v>
      </c>
      <c r="AC4205" s="1" t="s">
        <v>324</v>
      </c>
      <c r="AD4205" s="20" t="s">
        <v>125</v>
      </c>
      <c r="AE4205" s="35"/>
      <c r="AG4205" s="35"/>
      <c r="AI4205" s="19"/>
      <c r="AJ4205" s="8"/>
      <c r="AK4205" s="8"/>
      <c r="AL4205" s="8"/>
      <c r="AM4205" s="8"/>
      <c r="AN4205" s="8"/>
      <c r="AO4205" s="8"/>
      <c r="AP4205" s="8"/>
      <c r="AQ4205" s="8"/>
      <c r="AR4205" s="8"/>
      <c r="AS4205" s="8"/>
      <c r="AT4205" s="8"/>
      <c r="AU4205" s="8"/>
      <c r="AV4205" s="8"/>
      <c r="AW4205" s="8"/>
      <c r="AX4205" s="8"/>
      <c r="AY4205" s="8"/>
      <c r="AZ4205" s="8"/>
      <c r="BA4205" s="8"/>
      <c r="BB4205" s="8"/>
      <c r="BC4205" s="8"/>
      <c r="BD4205" s="8"/>
      <c r="BE4205" s="8"/>
      <c r="BF4205" s="8"/>
      <c r="BG4205" s="8"/>
      <c r="BH4205" s="8"/>
      <c r="BI4205" s="8"/>
      <c r="BJ4205" s="8"/>
      <c r="BK4205" s="8"/>
      <c r="BL4205" s="8"/>
      <c r="BM4205" s="8"/>
      <c r="BN4205" s="8"/>
      <c r="BO4205" s="8"/>
      <c r="BP4205" s="8"/>
      <c r="BQ4205" s="8"/>
      <c r="BR4205" s="8"/>
      <c r="BS4205" s="8"/>
      <c r="BT4205" s="8"/>
      <c r="BU4205" s="8"/>
      <c r="BV4205" s="8"/>
      <c r="BW4205" s="8"/>
      <c r="BX4205" s="8"/>
      <c r="BY4205" s="8">
        <v>104</v>
      </c>
      <c r="BZ4205" s="8">
        <v>103</v>
      </c>
    </row>
    <row r="4206" ht="17" hidden="1" customHeight="1" spans="1:78">
      <c r="A4206" s="8" t="s">
        <v>1786</v>
      </c>
      <c r="B4206" s="1" t="s">
        <v>1787</v>
      </c>
      <c r="C4206" s="8" t="s">
        <v>1482</v>
      </c>
      <c r="D4206" s="8">
        <v>2015</v>
      </c>
      <c r="E4206" s="8"/>
      <c r="F4206" s="8"/>
      <c r="G4206" s="8"/>
      <c r="H4206" s="1" t="s">
        <v>1788</v>
      </c>
      <c r="I4206" s="1">
        <v>33.63</v>
      </c>
      <c r="J4206" s="1">
        <v>73.08</v>
      </c>
      <c r="K4206" s="1">
        <v>2</v>
      </c>
      <c r="L4206" s="1">
        <v>989</v>
      </c>
      <c r="M4206" s="1">
        <v>21.5983332792918</v>
      </c>
      <c r="N4206" s="8">
        <v>1.4</v>
      </c>
      <c r="O4206" s="8">
        <v>7.7</v>
      </c>
      <c r="P4206" s="8">
        <v>38.1</v>
      </c>
      <c r="Q4206" s="8">
        <v>32.2</v>
      </c>
      <c r="R4206" s="8">
        <v>29.7</v>
      </c>
      <c r="S4206" s="8" t="s">
        <v>1269</v>
      </c>
      <c r="T4206" s="8">
        <v>6.1</v>
      </c>
      <c r="U4206" s="3">
        <v>1.47</v>
      </c>
      <c r="V4206" s="1">
        <f t="shared" si="368"/>
        <v>4.14965986394558</v>
      </c>
      <c r="W4206" s="6">
        <v>152</v>
      </c>
      <c r="X4206" s="8">
        <v>3</v>
      </c>
      <c r="Y4206" s="8" t="s">
        <v>1789</v>
      </c>
      <c r="Z4206" s="8"/>
      <c r="AA4206" s="1" t="s">
        <v>1790</v>
      </c>
      <c r="AB4206" s="1" t="s">
        <v>1791</v>
      </c>
      <c r="AC4206" s="1" t="s">
        <v>1792</v>
      </c>
      <c r="AD4206" s="8">
        <f>60*0.46</f>
        <v>27.6</v>
      </c>
      <c r="AE4206" s="35"/>
      <c r="AG4206" s="20"/>
      <c r="AI4206" s="19"/>
      <c r="AJ4206" s="8"/>
      <c r="AK4206" s="8"/>
      <c r="AL4206" s="8"/>
      <c r="AM4206" s="8"/>
      <c r="AN4206" s="8"/>
      <c r="AO4206" s="8"/>
      <c r="AP4206" s="8"/>
      <c r="AQ4206" s="8"/>
      <c r="AR4206" s="8"/>
      <c r="AS4206" s="8"/>
      <c r="AT4206" s="8"/>
      <c r="AU4206" s="8"/>
      <c r="AV4206" s="8"/>
      <c r="AW4206" s="8"/>
      <c r="AX4206" s="8"/>
      <c r="AY4206" s="8"/>
      <c r="AZ4206" s="8"/>
      <c r="BA4206" s="8"/>
      <c r="BB4206" s="8"/>
      <c r="BC4206" s="8"/>
      <c r="BD4206" s="8"/>
      <c r="BE4206" s="8"/>
      <c r="BF4206" s="8"/>
      <c r="BG4206" s="8"/>
      <c r="BH4206" s="8"/>
      <c r="BI4206" s="8"/>
      <c r="BJ4206" s="8"/>
      <c r="BK4206" s="8"/>
      <c r="BL4206" s="8"/>
      <c r="BM4206" s="8"/>
      <c r="BN4206" s="8"/>
      <c r="BO4206" s="8"/>
      <c r="BP4206" s="8"/>
      <c r="BQ4206" s="8"/>
      <c r="BR4206" s="8"/>
      <c r="BS4206" s="8"/>
      <c r="BT4206" s="8"/>
      <c r="BU4206" s="8"/>
      <c r="BV4206" s="8"/>
      <c r="BW4206" s="8"/>
      <c r="BX4206" s="8"/>
      <c r="BY4206" s="8">
        <v>33</v>
      </c>
      <c r="BZ4206" s="8">
        <v>-55</v>
      </c>
    </row>
    <row r="4207" ht="17" customHeight="1" spans="1:78">
      <c r="A4207" s="8" t="s">
        <v>1786</v>
      </c>
      <c r="B4207" s="1" t="s">
        <v>1787</v>
      </c>
      <c r="C4207" s="8" t="s">
        <v>1482</v>
      </c>
      <c r="D4207" s="8">
        <v>2015</v>
      </c>
      <c r="E4207" s="8"/>
      <c r="F4207" s="8"/>
      <c r="G4207" s="8"/>
      <c r="H4207" s="1" t="s">
        <v>1788</v>
      </c>
      <c r="I4207" s="1">
        <v>33.63</v>
      </c>
      <c r="J4207" s="1">
        <v>73.08</v>
      </c>
      <c r="K4207" s="1">
        <v>2</v>
      </c>
      <c r="L4207" s="1">
        <v>989</v>
      </c>
      <c r="M4207" s="1">
        <v>21.5983332792918</v>
      </c>
      <c r="N4207" s="8">
        <v>1.4</v>
      </c>
      <c r="O4207" s="8">
        <v>7.7</v>
      </c>
      <c r="P4207" s="8">
        <v>38.1</v>
      </c>
      <c r="Q4207" s="8">
        <v>32.2</v>
      </c>
      <c r="R4207" s="8">
        <v>29.7</v>
      </c>
      <c r="S4207" s="8" t="s">
        <v>1269</v>
      </c>
      <c r="T4207" s="8">
        <v>6.1</v>
      </c>
      <c r="U4207" s="3">
        <v>1.47</v>
      </c>
      <c r="V4207" s="1">
        <f t="shared" si="368"/>
        <v>4.14965986394558</v>
      </c>
      <c r="W4207" s="6">
        <v>152</v>
      </c>
      <c r="X4207" s="8">
        <v>3</v>
      </c>
      <c r="Y4207" s="8" t="s">
        <v>1789</v>
      </c>
      <c r="Z4207" s="8"/>
      <c r="AA4207" s="1" t="s">
        <v>1790</v>
      </c>
      <c r="AB4207" s="1" t="s">
        <v>1791</v>
      </c>
      <c r="AC4207" s="1" t="s">
        <v>124</v>
      </c>
      <c r="AD4207" s="8">
        <v>100</v>
      </c>
      <c r="AE4207" s="35">
        <v>1478.29599056604</v>
      </c>
      <c r="AF4207" s="1">
        <f t="shared" ref="AF4207:AF4211" si="376">AE4207*0.1</f>
        <v>147.829599056604</v>
      </c>
      <c r="AG4207" s="35">
        <v>2203.98879716981</v>
      </c>
      <c r="AH4207" s="1">
        <f t="shared" ref="AH4207:AH4211" si="377">AG4207*0.1</f>
        <v>220.398879716981</v>
      </c>
      <c r="AI4207" s="19"/>
      <c r="AJ4207" s="8"/>
      <c r="AK4207" s="8"/>
      <c r="AL4207" s="8"/>
      <c r="AM4207" s="8"/>
      <c r="AN4207" s="8"/>
      <c r="AO4207" s="8"/>
      <c r="AP4207" s="8"/>
      <c r="AQ4207" s="8"/>
      <c r="AR4207" s="8"/>
      <c r="AS4207" s="8"/>
      <c r="AT4207" s="8"/>
      <c r="AU4207" s="8"/>
      <c r="AV4207" s="8"/>
      <c r="AW4207" s="8"/>
      <c r="AX4207" s="8"/>
      <c r="AY4207" s="8"/>
      <c r="AZ4207" s="8"/>
      <c r="BA4207" s="8"/>
      <c r="BB4207" s="8"/>
      <c r="BC4207" s="8"/>
      <c r="BD4207" s="8"/>
      <c r="BE4207" s="8"/>
      <c r="BF4207" s="8"/>
      <c r="BG4207" s="8"/>
      <c r="BH4207" s="8"/>
      <c r="BI4207" s="8"/>
      <c r="BJ4207" s="8"/>
      <c r="BK4207" s="8"/>
      <c r="BL4207" s="8"/>
      <c r="BM4207" s="8"/>
      <c r="BN4207" s="8"/>
      <c r="BO4207" s="8"/>
      <c r="BP4207" s="8"/>
      <c r="BQ4207" s="8"/>
      <c r="BR4207" s="8"/>
      <c r="BS4207" s="8"/>
      <c r="BT4207" s="8"/>
      <c r="BU4207" s="8"/>
      <c r="BV4207" s="8"/>
      <c r="BW4207" s="8"/>
      <c r="BX4207" s="8"/>
      <c r="BY4207" s="8">
        <v>205</v>
      </c>
      <c r="BZ4207" s="8">
        <v>449</v>
      </c>
    </row>
    <row r="4208" ht="17" hidden="1" customHeight="1" spans="1:78">
      <c r="A4208" s="8" t="s">
        <v>1786</v>
      </c>
      <c r="B4208" s="1" t="s">
        <v>1787</v>
      </c>
      <c r="C4208" s="8" t="s">
        <v>1482</v>
      </c>
      <c r="D4208" s="8">
        <v>2015</v>
      </c>
      <c r="E4208" s="8"/>
      <c r="F4208" s="8"/>
      <c r="G4208" s="8"/>
      <c r="H4208" s="1" t="s">
        <v>1788</v>
      </c>
      <c r="I4208" s="1">
        <v>33.63</v>
      </c>
      <c r="J4208" s="1">
        <v>73.08</v>
      </c>
      <c r="K4208" s="1">
        <v>2</v>
      </c>
      <c r="L4208" s="1">
        <v>989</v>
      </c>
      <c r="M4208" s="1">
        <v>21.5983332792918</v>
      </c>
      <c r="N4208" s="8">
        <v>1.4</v>
      </c>
      <c r="O4208" s="8">
        <v>7.7</v>
      </c>
      <c r="P4208" s="8">
        <v>38.1</v>
      </c>
      <c r="Q4208" s="8">
        <v>32.2</v>
      </c>
      <c r="R4208" s="8">
        <v>29.7</v>
      </c>
      <c r="S4208" s="8" t="s">
        <v>1269</v>
      </c>
      <c r="T4208" s="8">
        <v>6.1</v>
      </c>
      <c r="U4208" s="3">
        <v>1.47</v>
      </c>
      <c r="V4208" s="1">
        <f t="shared" si="368"/>
        <v>4.14965986394558</v>
      </c>
      <c r="W4208" s="6">
        <v>152</v>
      </c>
      <c r="X4208" s="8">
        <v>3</v>
      </c>
      <c r="Y4208" s="8" t="s">
        <v>1789</v>
      </c>
      <c r="Z4208" s="8"/>
      <c r="AA4208" s="1" t="s">
        <v>1793</v>
      </c>
      <c r="AB4208" s="1" t="s">
        <v>1791</v>
      </c>
      <c r="AC4208" s="1" t="s">
        <v>707</v>
      </c>
      <c r="AD4208" s="21">
        <f>75*0.18</f>
        <v>13.5</v>
      </c>
      <c r="AE4208" s="35"/>
      <c r="AF4208" s="8"/>
      <c r="AG4208" s="35"/>
      <c r="AH4208" s="20"/>
      <c r="AI4208" s="19"/>
      <c r="AJ4208" s="8"/>
      <c r="AK4208" s="8"/>
      <c r="AL4208" s="8"/>
      <c r="AM4208" s="8"/>
      <c r="AN4208" s="8"/>
      <c r="AO4208" s="8"/>
      <c r="AP4208" s="8"/>
      <c r="AQ4208" s="8"/>
      <c r="AR4208" s="8"/>
      <c r="AS4208" s="8"/>
      <c r="AT4208" s="8"/>
      <c r="AU4208" s="8"/>
      <c r="AV4208" s="8"/>
      <c r="AW4208" s="8"/>
      <c r="AX4208" s="8"/>
      <c r="AY4208" s="8"/>
      <c r="AZ4208" s="8"/>
      <c r="BA4208" s="8"/>
      <c r="BB4208" s="8"/>
      <c r="BC4208" s="8"/>
      <c r="BD4208" s="8"/>
      <c r="BE4208" s="8"/>
      <c r="BF4208" s="8"/>
      <c r="BG4208" s="8"/>
      <c r="BH4208" s="8"/>
      <c r="BI4208" s="8"/>
      <c r="BJ4208" s="8"/>
      <c r="BK4208" s="8"/>
      <c r="BL4208" s="8"/>
      <c r="BM4208" s="8"/>
      <c r="BN4208" s="8"/>
      <c r="BO4208" s="8"/>
      <c r="BP4208" s="8"/>
      <c r="BQ4208" s="8"/>
      <c r="BR4208" s="8"/>
      <c r="BS4208" s="8"/>
      <c r="BT4208" s="8"/>
      <c r="BU4208" s="8"/>
      <c r="BV4208" s="8"/>
      <c r="BW4208" s="8"/>
      <c r="BX4208" s="8"/>
      <c r="BY4208" s="8">
        <v>28</v>
      </c>
      <c r="BZ4208" s="8">
        <v>-55</v>
      </c>
    </row>
    <row r="4209" ht="17" customHeight="1" spans="1:78">
      <c r="A4209" s="8" t="s">
        <v>1786</v>
      </c>
      <c r="B4209" s="1" t="s">
        <v>1787</v>
      </c>
      <c r="C4209" s="8" t="s">
        <v>1482</v>
      </c>
      <c r="D4209" s="8">
        <v>2015</v>
      </c>
      <c r="E4209" s="8"/>
      <c r="F4209" s="8"/>
      <c r="G4209" s="8"/>
      <c r="H4209" s="1" t="s">
        <v>1788</v>
      </c>
      <c r="I4209" s="1">
        <v>33.63</v>
      </c>
      <c r="J4209" s="1">
        <v>73.08</v>
      </c>
      <c r="K4209" s="1">
        <v>2</v>
      </c>
      <c r="L4209" s="1">
        <v>989</v>
      </c>
      <c r="M4209" s="1">
        <v>21.5983332792918</v>
      </c>
      <c r="N4209" s="8">
        <v>1.4</v>
      </c>
      <c r="O4209" s="8">
        <v>7.7</v>
      </c>
      <c r="P4209" s="8">
        <v>38.1</v>
      </c>
      <c r="Q4209" s="8">
        <v>32.2</v>
      </c>
      <c r="R4209" s="8">
        <v>29.7</v>
      </c>
      <c r="S4209" s="8" t="s">
        <v>1269</v>
      </c>
      <c r="T4209" s="8">
        <v>6.1</v>
      </c>
      <c r="U4209" s="3">
        <v>1.47</v>
      </c>
      <c r="V4209" s="1">
        <f t="shared" si="368"/>
        <v>4.14965986394558</v>
      </c>
      <c r="W4209" s="6">
        <v>152</v>
      </c>
      <c r="X4209" s="8">
        <v>3</v>
      </c>
      <c r="Y4209" s="8" t="s">
        <v>1789</v>
      </c>
      <c r="Z4209" s="8"/>
      <c r="AA4209" s="1" t="s">
        <v>1793</v>
      </c>
      <c r="AB4209" s="1" t="s">
        <v>1791</v>
      </c>
      <c r="AC4209" s="1" t="s">
        <v>124</v>
      </c>
      <c r="AD4209" s="21">
        <v>100</v>
      </c>
      <c r="AE4209" s="35">
        <v>1479.18337264151</v>
      </c>
      <c r="AF4209" s="1">
        <f t="shared" si="376"/>
        <v>147.918337264151</v>
      </c>
      <c r="AG4209" s="35">
        <v>2203.98879716981</v>
      </c>
      <c r="AH4209" s="1">
        <f t="shared" si="377"/>
        <v>220.398879716981</v>
      </c>
      <c r="AI4209" s="19"/>
      <c r="AJ4209" s="8"/>
      <c r="AK4209" s="8"/>
      <c r="AL4209" s="8"/>
      <c r="AM4209" s="8"/>
      <c r="AN4209" s="8"/>
      <c r="AO4209" s="8"/>
      <c r="AP4209" s="8"/>
      <c r="AQ4209" s="8"/>
      <c r="AR4209" s="8"/>
      <c r="AS4209" s="8"/>
      <c r="AT4209" s="8"/>
      <c r="AU4209" s="8"/>
      <c r="AV4209" s="8"/>
      <c r="AW4209" s="8"/>
      <c r="AX4209" s="8"/>
      <c r="AY4209" s="8"/>
      <c r="AZ4209" s="8"/>
      <c r="BA4209" s="8"/>
      <c r="BB4209" s="8"/>
      <c r="BC4209" s="8"/>
      <c r="BD4209" s="8"/>
      <c r="BE4209" s="8"/>
      <c r="BF4209" s="8"/>
      <c r="BG4209" s="8"/>
      <c r="BH4209" s="8"/>
      <c r="BI4209" s="8"/>
      <c r="BJ4209" s="8"/>
      <c r="BK4209" s="8"/>
      <c r="BL4209" s="8"/>
      <c r="BM4209" s="8"/>
      <c r="BN4209" s="8"/>
      <c r="BO4209" s="8"/>
      <c r="BP4209" s="8"/>
      <c r="BQ4209" s="8"/>
      <c r="BR4209" s="8"/>
      <c r="BS4209" s="8"/>
      <c r="BT4209" s="8"/>
      <c r="BU4209" s="8"/>
      <c r="BV4209" s="8"/>
      <c r="BW4209" s="8"/>
      <c r="BX4209" s="8"/>
      <c r="BY4209" s="8">
        <v>128</v>
      </c>
      <c r="BZ4209" s="8">
        <v>449</v>
      </c>
    </row>
    <row r="4210" ht="17" hidden="1" customHeight="1" spans="1:78">
      <c r="A4210" s="8" t="s">
        <v>1786</v>
      </c>
      <c r="B4210" s="1" t="s">
        <v>1787</v>
      </c>
      <c r="C4210" s="8" t="s">
        <v>1482</v>
      </c>
      <c r="D4210" s="8">
        <v>2015</v>
      </c>
      <c r="E4210" s="8"/>
      <c r="F4210" s="8"/>
      <c r="G4210" s="8"/>
      <c r="H4210" s="1" t="s">
        <v>1788</v>
      </c>
      <c r="I4210" s="1">
        <v>33.63</v>
      </c>
      <c r="J4210" s="1">
        <v>73.08</v>
      </c>
      <c r="K4210" s="1">
        <v>2</v>
      </c>
      <c r="L4210" s="1">
        <v>989</v>
      </c>
      <c r="M4210" s="1">
        <v>21.5983332792918</v>
      </c>
      <c r="N4210" s="8">
        <v>1.4</v>
      </c>
      <c r="O4210" s="8">
        <v>7.7</v>
      </c>
      <c r="P4210" s="8">
        <v>38.1</v>
      </c>
      <c r="Q4210" s="8">
        <v>32.2</v>
      </c>
      <c r="R4210" s="8">
        <v>29.7</v>
      </c>
      <c r="S4210" s="8" t="s">
        <v>1269</v>
      </c>
      <c r="T4210" s="8">
        <v>6.1</v>
      </c>
      <c r="U4210" s="3">
        <v>1.47</v>
      </c>
      <c r="V4210" s="1">
        <f t="shared" si="368"/>
        <v>4.14965986394558</v>
      </c>
      <c r="W4210" s="6">
        <v>152</v>
      </c>
      <c r="X4210" s="8">
        <v>3</v>
      </c>
      <c r="Y4210" s="8" t="s">
        <v>1789</v>
      </c>
      <c r="Z4210" s="8"/>
      <c r="AA4210" s="1" t="s">
        <v>1794</v>
      </c>
      <c r="AB4210" s="1" t="s">
        <v>1791</v>
      </c>
      <c r="AC4210" s="1" t="s">
        <v>56</v>
      </c>
      <c r="AD4210" s="20" t="s">
        <v>125</v>
      </c>
      <c r="AE4210" s="35"/>
      <c r="AF4210" s="8"/>
      <c r="AG4210" s="35"/>
      <c r="AH4210" s="20"/>
      <c r="AI4210" s="19"/>
      <c r="AJ4210" s="8"/>
      <c r="AK4210" s="8"/>
      <c r="AL4210" s="8"/>
      <c r="AM4210" s="8"/>
      <c r="AN4210" s="8"/>
      <c r="AO4210" s="8"/>
      <c r="AP4210" s="8"/>
      <c r="AQ4210" s="8"/>
      <c r="AR4210" s="8"/>
      <c r="AS4210" s="8"/>
      <c r="AT4210" s="8"/>
      <c r="AU4210" s="8"/>
      <c r="AV4210" s="8"/>
      <c r="AW4210" s="8"/>
      <c r="AX4210" s="8"/>
      <c r="AY4210" s="8"/>
      <c r="AZ4210" s="8"/>
      <c r="BA4210" s="8"/>
      <c r="BB4210" s="8"/>
      <c r="BC4210" s="8"/>
      <c r="BD4210" s="8"/>
      <c r="BE4210" s="8"/>
      <c r="BF4210" s="8"/>
      <c r="BG4210" s="8"/>
      <c r="BH4210" s="8"/>
      <c r="BI4210" s="8"/>
      <c r="BJ4210" s="8"/>
      <c r="BK4210" s="8"/>
      <c r="BL4210" s="8"/>
      <c r="BM4210" s="8"/>
      <c r="BN4210" s="8"/>
      <c r="BO4210" s="8"/>
      <c r="BP4210" s="8"/>
      <c r="BQ4210" s="8"/>
      <c r="BR4210" s="8"/>
      <c r="BS4210" s="8"/>
      <c r="BT4210" s="8"/>
      <c r="BU4210" s="8"/>
      <c r="BV4210" s="8"/>
      <c r="BW4210" s="8"/>
      <c r="BX4210" s="8"/>
      <c r="BY4210" s="8">
        <v>-165</v>
      </c>
      <c r="BZ4210" s="8">
        <v>-55</v>
      </c>
    </row>
    <row r="4211" ht="17" customHeight="1" spans="1:78">
      <c r="A4211" s="8" t="s">
        <v>1786</v>
      </c>
      <c r="B4211" s="1" t="s">
        <v>1787</v>
      </c>
      <c r="C4211" s="8" t="s">
        <v>1482</v>
      </c>
      <c r="D4211" s="8">
        <v>2015</v>
      </c>
      <c r="E4211" s="8"/>
      <c r="F4211" s="8"/>
      <c r="G4211" s="8"/>
      <c r="H4211" s="1" t="s">
        <v>1788</v>
      </c>
      <c r="I4211" s="1">
        <v>33.63</v>
      </c>
      <c r="J4211" s="1">
        <v>73.08</v>
      </c>
      <c r="K4211" s="1">
        <v>2</v>
      </c>
      <c r="L4211" s="1">
        <v>989</v>
      </c>
      <c r="M4211" s="1">
        <v>21.5983332792918</v>
      </c>
      <c r="N4211" s="8">
        <v>1.4</v>
      </c>
      <c r="O4211" s="8">
        <v>7.7</v>
      </c>
      <c r="P4211" s="8">
        <v>38.1</v>
      </c>
      <c r="Q4211" s="8">
        <v>32.2</v>
      </c>
      <c r="R4211" s="8">
        <v>29.7</v>
      </c>
      <c r="S4211" s="8" t="s">
        <v>1269</v>
      </c>
      <c r="T4211" s="8">
        <v>6.1</v>
      </c>
      <c r="U4211" s="3">
        <v>1.47</v>
      </c>
      <c r="V4211" s="1">
        <f t="shared" si="368"/>
        <v>4.14965986394558</v>
      </c>
      <c r="W4211" s="6">
        <v>152</v>
      </c>
      <c r="X4211" s="8">
        <v>3</v>
      </c>
      <c r="Y4211" s="8" t="s">
        <v>1789</v>
      </c>
      <c r="Z4211" s="8"/>
      <c r="AA4211" s="1" t="s">
        <v>1794</v>
      </c>
      <c r="AB4211" s="1" t="s">
        <v>1791</v>
      </c>
      <c r="AC4211" s="1" t="s">
        <v>124</v>
      </c>
      <c r="AD4211" s="21">
        <v>100</v>
      </c>
      <c r="AE4211" s="35">
        <v>2685.19752358491</v>
      </c>
      <c r="AF4211" s="1">
        <f t="shared" si="376"/>
        <v>268.519752358491</v>
      </c>
      <c r="AG4211" s="35">
        <v>2203.98879716981</v>
      </c>
      <c r="AH4211" s="1">
        <f t="shared" si="377"/>
        <v>220.398879716981</v>
      </c>
      <c r="AI4211" s="19"/>
      <c r="AJ4211" s="8"/>
      <c r="AK4211" s="8"/>
      <c r="AL4211" s="8"/>
      <c r="AM4211" s="8"/>
      <c r="AN4211" s="8"/>
      <c r="AO4211" s="8"/>
      <c r="AP4211" s="8"/>
      <c r="AQ4211" s="8"/>
      <c r="AR4211" s="8"/>
      <c r="AS4211" s="8"/>
      <c r="AT4211" s="8"/>
      <c r="AU4211" s="8"/>
      <c r="AV4211" s="8"/>
      <c r="AW4211" s="8"/>
      <c r="AX4211" s="8"/>
      <c r="AY4211" s="8"/>
      <c r="AZ4211" s="8"/>
      <c r="BA4211" s="8"/>
      <c r="BB4211" s="8"/>
      <c r="BC4211" s="8"/>
      <c r="BD4211" s="8"/>
      <c r="BE4211" s="8"/>
      <c r="BF4211" s="8"/>
      <c r="BG4211" s="8"/>
      <c r="BH4211" s="8"/>
      <c r="BI4211" s="8"/>
      <c r="BJ4211" s="8"/>
      <c r="BK4211" s="8"/>
      <c r="BL4211" s="8"/>
      <c r="BM4211" s="8"/>
      <c r="BN4211" s="8"/>
      <c r="BO4211" s="8"/>
      <c r="BP4211" s="8"/>
      <c r="BQ4211" s="8"/>
      <c r="BR4211" s="8"/>
      <c r="BS4211" s="8"/>
      <c r="BT4211" s="8"/>
      <c r="BU4211" s="8"/>
      <c r="BV4211" s="8"/>
      <c r="BW4211" s="8"/>
      <c r="BX4211" s="8"/>
      <c r="BY4211" s="8">
        <v>612</v>
      </c>
      <c r="BZ4211" s="8">
        <v>449</v>
      </c>
    </row>
    <row r="4212" ht="17" hidden="1" customHeight="1" spans="1:78">
      <c r="A4212" s="8" t="s">
        <v>1786</v>
      </c>
      <c r="B4212" s="1" t="s">
        <v>1787</v>
      </c>
      <c r="C4212" s="8" t="s">
        <v>1482</v>
      </c>
      <c r="D4212" s="8">
        <v>2015</v>
      </c>
      <c r="E4212" s="8"/>
      <c r="F4212" s="8"/>
      <c r="G4212" s="8"/>
      <c r="H4212" s="1" t="s">
        <v>1788</v>
      </c>
      <c r="I4212" s="1">
        <v>33.63</v>
      </c>
      <c r="J4212" s="1">
        <v>73.08</v>
      </c>
      <c r="K4212" s="1">
        <v>2</v>
      </c>
      <c r="L4212" s="1">
        <v>989</v>
      </c>
      <c r="M4212" s="1">
        <v>21.5983332792918</v>
      </c>
      <c r="N4212" s="8">
        <v>1.4</v>
      </c>
      <c r="O4212" s="8">
        <v>7.7</v>
      </c>
      <c r="P4212" s="8">
        <v>38.1</v>
      </c>
      <c r="Q4212" s="8">
        <v>32.2</v>
      </c>
      <c r="R4212" s="8">
        <v>29.7</v>
      </c>
      <c r="S4212" s="8" t="s">
        <v>1269</v>
      </c>
      <c r="T4212" s="8">
        <v>6.1</v>
      </c>
      <c r="U4212" s="3">
        <v>1.47</v>
      </c>
      <c r="V4212" s="1">
        <f t="shared" si="368"/>
        <v>4.14965986394558</v>
      </c>
      <c r="W4212" s="6">
        <v>152</v>
      </c>
      <c r="X4212" s="8">
        <v>3</v>
      </c>
      <c r="Y4212" s="8" t="s">
        <v>1789</v>
      </c>
      <c r="Z4212" s="8"/>
      <c r="AA4212" s="1" t="s">
        <v>1795</v>
      </c>
      <c r="AB4212" s="1" t="s">
        <v>1791</v>
      </c>
      <c r="AC4212" s="1" t="s">
        <v>1792</v>
      </c>
      <c r="AD4212" s="8">
        <f>60*0.46</f>
        <v>27.6</v>
      </c>
      <c r="AE4212" s="35"/>
      <c r="AG4212" s="35"/>
      <c r="AI4212" s="19"/>
      <c r="AJ4212" s="8"/>
      <c r="AK4212" s="8"/>
      <c r="AL4212" s="8"/>
      <c r="AM4212" s="8"/>
      <c r="AN4212" s="8"/>
      <c r="AO4212" s="8"/>
      <c r="AP4212" s="8"/>
      <c r="AQ4212" s="8"/>
      <c r="AR4212" s="8"/>
      <c r="AS4212" s="8"/>
      <c r="AT4212" s="8"/>
      <c r="AU4212" s="8"/>
      <c r="AV4212" s="8"/>
      <c r="AW4212" s="8"/>
      <c r="AX4212" s="8"/>
      <c r="AY4212" s="8"/>
      <c r="AZ4212" s="8"/>
      <c r="BA4212" s="8"/>
      <c r="BB4212" s="8"/>
      <c r="BC4212" s="8"/>
      <c r="BD4212" s="8"/>
      <c r="BE4212" s="8"/>
      <c r="BF4212" s="8"/>
      <c r="BG4212" s="8"/>
      <c r="BH4212" s="8"/>
      <c r="BI4212" s="8"/>
      <c r="BJ4212" s="8"/>
      <c r="BK4212" s="8"/>
      <c r="BL4212" s="8"/>
      <c r="BM4212" s="8"/>
      <c r="BN4212" s="8"/>
      <c r="BO4212" s="8"/>
      <c r="BP4212" s="8"/>
      <c r="BQ4212" s="8"/>
      <c r="BR4212" s="8"/>
      <c r="BS4212" s="8"/>
      <c r="BT4212" s="8"/>
      <c r="BU4212" s="8"/>
      <c r="BV4212" s="8"/>
      <c r="BW4212" s="8"/>
      <c r="BX4212" s="8"/>
      <c r="BY4212" s="8">
        <v>-116</v>
      </c>
      <c r="BZ4212" s="8">
        <v>-55</v>
      </c>
    </row>
    <row r="4213" ht="17" hidden="1" customHeight="1" spans="1:78">
      <c r="A4213" s="8" t="s">
        <v>1786</v>
      </c>
      <c r="B4213" s="1" t="s">
        <v>1787</v>
      </c>
      <c r="C4213" s="8" t="s">
        <v>1482</v>
      </c>
      <c r="D4213" s="8">
        <v>2015</v>
      </c>
      <c r="E4213" s="8"/>
      <c r="F4213" s="8"/>
      <c r="G4213" s="8"/>
      <c r="H4213" s="1" t="s">
        <v>1788</v>
      </c>
      <c r="I4213" s="1">
        <v>33.63</v>
      </c>
      <c r="J4213" s="1">
        <v>73.08</v>
      </c>
      <c r="K4213" s="1">
        <v>2</v>
      </c>
      <c r="L4213" s="1">
        <v>989</v>
      </c>
      <c r="M4213" s="1">
        <v>21.5983332792918</v>
      </c>
      <c r="N4213" s="8">
        <v>1.4</v>
      </c>
      <c r="O4213" s="8">
        <v>7.7</v>
      </c>
      <c r="P4213" s="8">
        <v>38.1</v>
      </c>
      <c r="Q4213" s="8">
        <v>32.2</v>
      </c>
      <c r="R4213" s="8">
        <v>29.7</v>
      </c>
      <c r="S4213" s="8" t="s">
        <v>1269</v>
      </c>
      <c r="T4213" s="8">
        <v>6.1</v>
      </c>
      <c r="U4213" s="3">
        <v>1.47</v>
      </c>
      <c r="V4213" s="1">
        <f t="shared" si="368"/>
        <v>4.14965986394558</v>
      </c>
      <c r="W4213" s="6">
        <v>152</v>
      </c>
      <c r="X4213" s="8">
        <v>3</v>
      </c>
      <c r="Y4213" s="8" t="s">
        <v>1789</v>
      </c>
      <c r="Z4213" s="8"/>
      <c r="AA4213" s="1" t="s">
        <v>1795</v>
      </c>
      <c r="AB4213" s="1" t="s">
        <v>1791</v>
      </c>
      <c r="AC4213" s="1" t="s">
        <v>324</v>
      </c>
      <c r="AD4213" s="20" t="s">
        <v>125</v>
      </c>
      <c r="AE4213" s="35"/>
      <c r="AG4213" s="35"/>
      <c r="AI4213" s="19"/>
      <c r="AJ4213" s="8"/>
      <c r="AK4213" s="8"/>
      <c r="AL4213" s="8"/>
      <c r="AM4213" s="8"/>
      <c r="AN4213" s="8"/>
      <c r="AO4213" s="8"/>
      <c r="AP4213" s="8"/>
      <c r="AQ4213" s="8"/>
      <c r="AR4213" s="8"/>
      <c r="AS4213" s="8"/>
      <c r="AT4213" s="8"/>
      <c r="AU4213" s="8"/>
      <c r="AV4213" s="8"/>
      <c r="AW4213" s="8"/>
      <c r="AX4213" s="8"/>
      <c r="AY4213" s="8"/>
      <c r="AZ4213" s="8"/>
      <c r="BA4213" s="8"/>
      <c r="BB4213" s="8"/>
      <c r="BC4213" s="8"/>
      <c r="BD4213" s="8"/>
      <c r="BE4213" s="8"/>
      <c r="BF4213" s="8"/>
      <c r="BG4213" s="8"/>
      <c r="BH4213" s="8"/>
      <c r="BI4213" s="8"/>
      <c r="BJ4213" s="8"/>
      <c r="BK4213" s="8"/>
      <c r="BL4213" s="8"/>
      <c r="BM4213" s="8"/>
      <c r="BN4213" s="8"/>
      <c r="BO4213" s="8"/>
      <c r="BP4213" s="8"/>
      <c r="BQ4213" s="8"/>
      <c r="BR4213" s="8"/>
      <c r="BS4213" s="8"/>
      <c r="BT4213" s="8"/>
      <c r="BU4213" s="8"/>
      <c r="BV4213" s="8"/>
      <c r="BW4213" s="8"/>
      <c r="BX4213" s="8"/>
      <c r="BY4213" s="8">
        <v>1124</v>
      </c>
      <c r="BZ4213" s="8">
        <v>449</v>
      </c>
    </row>
    <row r="4214" ht="17" hidden="1" customHeight="1" spans="1:78">
      <c r="A4214" s="8" t="s">
        <v>1786</v>
      </c>
      <c r="B4214" s="1" t="s">
        <v>1787</v>
      </c>
      <c r="C4214" s="8" t="s">
        <v>1482</v>
      </c>
      <c r="D4214" s="8">
        <v>2015</v>
      </c>
      <c r="E4214" s="8"/>
      <c r="F4214" s="8"/>
      <c r="G4214" s="8"/>
      <c r="H4214" s="1" t="s">
        <v>1788</v>
      </c>
      <c r="I4214" s="1">
        <v>33.63</v>
      </c>
      <c r="J4214" s="1">
        <v>73.08</v>
      </c>
      <c r="K4214" s="1">
        <v>2</v>
      </c>
      <c r="L4214" s="1">
        <v>989</v>
      </c>
      <c r="M4214" s="1">
        <v>21.5983332792918</v>
      </c>
      <c r="N4214" s="8">
        <v>1.4</v>
      </c>
      <c r="O4214" s="8">
        <v>7.7</v>
      </c>
      <c r="P4214" s="8">
        <v>38.1</v>
      </c>
      <c r="Q4214" s="8">
        <v>32.2</v>
      </c>
      <c r="R4214" s="8">
        <v>29.7</v>
      </c>
      <c r="S4214" s="8" t="s">
        <v>1269</v>
      </c>
      <c r="T4214" s="8">
        <v>6.1</v>
      </c>
      <c r="U4214" s="3">
        <v>1.47</v>
      </c>
      <c r="V4214" s="1">
        <f t="shared" si="368"/>
        <v>4.14965986394558</v>
      </c>
      <c r="W4214" s="6">
        <v>152</v>
      </c>
      <c r="X4214" s="8">
        <v>3</v>
      </c>
      <c r="Y4214" s="8" t="s">
        <v>1796</v>
      </c>
      <c r="Z4214" s="8"/>
      <c r="AA4214" s="1" t="s">
        <v>1790</v>
      </c>
      <c r="AB4214" s="1" t="s">
        <v>1791</v>
      </c>
      <c r="AC4214" s="1" t="s">
        <v>1792</v>
      </c>
      <c r="AD4214" s="8">
        <f>60*0.46</f>
        <v>27.6</v>
      </c>
      <c r="AE4214" s="35"/>
      <c r="AG4214" s="35"/>
      <c r="AI4214" s="19"/>
      <c r="AJ4214" s="8"/>
      <c r="AK4214" s="8"/>
      <c r="AL4214" s="8"/>
      <c r="AM4214" s="8"/>
      <c r="AN4214" s="8"/>
      <c r="AO4214" s="8"/>
      <c r="AP4214" s="8"/>
      <c r="AQ4214" s="8"/>
      <c r="AR4214" s="8"/>
      <c r="AS4214" s="8"/>
      <c r="AT4214" s="8"/>
      <c r="AU4214" s="8"/>
      <c r="AV4214" s="8"/>
      <c r="AW4214" s="8"/>
      <c r="AX4214" s="8"/>
      <c r="AY4214" s="8"/>
      <c r="AZ4214" s="8"/>
      <c r="BA4214" s="8"/>
      <c r="BB4214" s="8"/>
      <c r="BC4214" s="8"/>
      <c r="BD4214" s="8"/>
      <c r="BE4214" s="8"/>
      <c r="BF4214" s="8"/>
      <c r="BG4214" s="8"/>
      <c r="BH4214" s="8"/>
      <c r="BI4214" s="8"/>
      <c r="BJ4214" s="8"/>
      <c r="BK4214" s="8"/>
      <c r="BL4214" s="8"/>
      <c r="BM4214" s="8"/>
      <c r="BN4214" s="8"/>
      <c r="BO4214" s="8"/>
      <c r="BP4214" s="8"/>
      <c r="BQ4214" s="8"/>
      <c r="BR4214" s="8"/>
      <c r="BS4214" s="8"/>
      <c r="BT4214" s="8"/>
      <c r="BU4214" s="8"/>
      <c r="BV4214" s="8"/>
      <c r="BW4214" s="8"/>
      <c r="BX4214" s="8"/>
      <c r="BY4214" s="8">
        <v>-10</v>
      </c>
      <c r="BZ4214" s="8">
        <v>-55</v>
      </c>
    </row>
    <row r="4215" ht="17" customHeight="1" spans="1:78">
      <c r="A4215" s="8" t="s">
        <v>1786</v>
      </c>
      <c r="B4215" s="1" t="s">
        <v>1787</v>
      </c>
      <c r="C4215" s="8" t="s">
        <v>1482</v>
      </c>
      <c r="D4215" s="8">
        <v>2015</v>
      </c>
      <c r="E4215" s="8"/>
      <c r="F4215" s="8"/>
      <c r="G4215" s="8"/>
      <c r="H4215" s="1" t="s">
        <v>1788</v>
      </c>
      <c r="I4215" s="1">
        <v>33.63</v>
      </c>
      <c r="J4215" s="1">
        <v>73.08</v>
      </c>
      <c r="K4215" s="1">
        <v>2</v>
      </c>
      <c r="L4215" s="1">
        <v>989</v>
      </c>
      <c r="M4215" s="1">
        <v>21.5983332792918</v>
      </c>
      <c r="N4215" s="8">
        <v>1.4</v>
      </c>
      <c r="O4215" s="8">
        <v>7.7</v>
      </c>
      <c r="P4215" s="8">
        <v>38.1</v>
      </c>
      <c r="Q4215" s="8">
        <v>32.2</v>
      </c>
      <c r="R4215" s="8">
        <v>29.7</v>
      </c>
      <c r="S4215" s="8" t="s">
        <v>1269</v>
      </c>
      <c r="T4215" s="8">
        <v>6.1</v>
      </c>
      <c r="U4215" s="3">
        <v>1.47</v>
      </c>
      <c r="V4215" s="1">
        <f t="shared" si="368"/>
        <v>4.14965986394558</v>
      </c>
      <c r="W4215" s="6">
        <v>152</v>
      </c>
      <c r="X4215" s="8">
        <v>3</v>
      </c>
      <c r="Y4215" s="8" t="s">
        <v>1796</v>
      </c>
      <c r="Z4215" s="8"/>
      <c r="AA4215" s="1" t="s">
        <v>1790</v>
      </c>
      <c r="AB4215" s="1" t="s">
        <v>1791</v>
      </c>
      <c r="AC4215" s="1" t="s">
        <v>124</v>
      </c>
      <c r="AD4215" s="8">
        <v>100</v>
      </c>
      <c r="AE4215" s="35">
        <v>1648.19870283019</v>
      </c>
      <c r="AF4215" s="1">
        <f t="shared" ref="AF4215:AF4219" si="378">AE4215*0.1</f>
        <v>164.819870283019</v>
      </c>
      <c r="AG4215" s="35">
        <v>1845.56898584906</v>
      </c>
      <c r="AH4215" s="1">
        <f t="shared" ref="AH4215:AH4219" si="379">AG4215*0.1</f>
        <v>184.556898584906</v>
      </c>
      <c r="AI4215" s="19"/>
      <c r="AJ4215" s="8"/>
      <c r="AK4215" s="8"/>
      <c r="AL4215" s="8"/>
      <c r="AM4215" s="8"/>
      <c r="AN4215" s="8"/>
      <c r="AO4215" s="8"/>
      <c r="AP4215" s="8"/>
      <c r="AQ4215" s="8"/>
      <c r="AR4215" s="8"/>
      <c r="AS4215" s="8"/>
      <c r="AT4215" s="8"/>
      <c r="AU4215" s="8"/>
      <c r="AV4215" s="8"/>
      <c r="AW4215" s="8"/>
      <c r="AX4215" s="8"/>
      <c r="AY4215" s="8"/>
      <c r="AZ4215" s="8"/>
      <c r="BA4215" s="8"/>
      <c r="BB4215" s="8"/>
      <c r="BC4215" s="8"/>
      <c r="BD4215" s="8"/>
      <c r="BE4215" s="8"/>
      <c r="BF4215" s="8"/>
      <c r="BG4215" s="8"/>
      <c r="BH4215" s="8"/>
      <c r="BI4215" s="8"/>
      <c r="BJ4215" s="8"/>
      <c r="BK4215" s="8"/>
      <c r="BL4215" s="8"/>
      <c r="BM4215" s="8"/>
      <c r="BN4215" s="8"/>
      <c r="BO4215" s="8"/>
      <c r="BP4215" s="8"/>
      <c r="BQ4215" s="8"/>
      <c r="BR4215" s="8"/>
      <c r="BS4215" s="8"/>
      <c r="BT4215" s="8"/>
      <c r="BU4215" s="8"/>
      <c r="BV4215" s="8"/>
      <c r="BW4215" s="8"/>
      <c r="BX4215" s="8"/>
      <c r="BY4215" s="8">
        <v>197</v>
      </c>
      <c r="BZ4215" s="8">
        <v>257</v>
      </c>
    </row>
    <row r="4216" ht="17" hidden="1" customHeight="1" spans="1:78">
      <c r="A4216" s="8" t="s">
        <v>1786</v>
      </c>
      <c r="B4216" s="1" t="s">
        <v>1787</v>
      </c>
      <c r="C4216" s="8" t="s">
        <v>1482</v>
      </c>
      <c r="D4216" s="8">
        <v>2015</v>
      </c>
      <c r="E4216" s="8"/>
      <c r="F4216" s="8"/>
      <c r="G4216" s="8"/>
      <c r="H4216" s="1" t="s">
        <v>1788</v>
      </c>
      <c r="I4216" s="1">
        <v>33.63</v>
      </c>
      <c r="J4216" s="1">
        <v>73.08</v>
      </c>
      <c r="K4216" s="1">
        <v>2</v>
      </c>
      <c r="L4216" s="1">
        <v>989</v>
      </c>
      <c r="M4216" s="1">
        <v>21.5983332792918</v>
      </c>
      <c r="N4216" s="8">
        <v>1.4</v>
      </c>
      <c r="O4216" s="8">
        <v>7.7</v>
      </c>
      <c r="P4216" s="8">
        <v>38.1</v>
      </c>
      <c r="Q4216" s="8">
        <v>32.2</v>
      </c>
      <c r="R4216" s="8">
        <v>29.7</v>
      </c>
      <c r="S4216" s="8" t="s">
        <v>1269</v>
      </c>
      <c r="T4216" s="8">
        <v>6.1</v>
      </c>
      <c r="U4216" s="3">
        <v>1.47</v>
      </c>
      <c r="V4216" s="1">
        <f t="shared" si="368"/>
        <v>4.14965986394558</v>
      </c>
      <c r="W4216" s="6">
        <v>152</v>
      </c>
      <c r="X4216" s="8">
        <v>3</v>
      </c>
      <c r="Y4216" s="8" t="s">
        <v>1796</v>
      </c>
      <c r="Z4216" s="8"/>
      <c r="AA4216" s="1" t="s">
        <v>1793</v>
      </c>
      <c r="AB4216" s="1" t="s">
        <v>1791</v>
      </c>
      <c r="AC4216" s="1" t="s">
        <v>707</v>
      </c>
      <c r="AD4216" s="21">
        <f>75*0.18</f>
        <v>13.5</v>
      </c>
      <c r="AE4216" s="35"/>
      <c r="AF4216" s="8"/>
      <c r="AG4216" s="35"/>
      <c r="AH4216" s="20"/>
      <c r="AI4216" s="19"/>
      <c r="AJ4216" s="8"/>
      <c r="AK4216" s="8"/>
      <c r="AL4216" s="8"/>
      <c r="AM4216" s="8"/>
      <c r="AN4216" s="8"/>
      <c r="AO4216" s="8"/>
      <c r="AP4216" s="8"/>
      <c r="AQ4216" s="8"/>
      <c r="AR4216" s="8"/>
      <c r="AS4216" s="8"/>
      <c r="AT4216" s="8"/>
      <c r="AU4216" s="8"/>
      <c r="AV4216" s="8"/>
      <c r="AW4216" s="8"/>
      <c r="AX4216" s="8"/>
      <c r="AY4216" s="8"/>
      <c r="AZ4216" s="8"/>
      <c r="BA4216" s="8"/>
      <c r="BB4216" s="8"/>
      <c r="BC4216" s="8"/>
      <c r="BD4216" s="8"/>
      <c r="BE4216" s="8"/>
      <c r="BF4216" s="8"/>
      <c r="BG4216" s="8"/>
      <c r="BH4216" s="8"/>
      <c r="BI4216" s="8"/>
      <c r="BJ4216" s="8"/>
      <c r="BK4216" s="8"/>
      <c r="BL4216" s="8"/>
      <c r="BM4216" s="8"/>
      <c r="BN4216" s="8"/>
      <c r="BO4216" s="8"/>
      <c r="BP4216" s="8"/>
      <c r="BQ4216" s="8"/>
      <c r="BR4216" s="8"/>
      <c r="BS4216" s="8"/>
      <c r="BT4216" s="8"/>
      <c r="BU4216" s="8"/>
      <c r="BV4216" s="8"/>
      <c r="BW4216" s="8"/>
      <c r="BX4216" s="8"/>
      <c r="BY4216" s="8">
        <v>1</v>
      </c>
      <c r="BZ4216" s="8">
        <v>-55</v>
      </c>
    </row>
    <row r="4217" ht="17" customHeight="1" spans="1:78">
      <c r="A4217" s="8" t="s">
        <v>1786</v>
      </c>
      <c r="B4217" s="1" t="s">
        <v>1787</v>
      </c>
      <c r="C4217" s="8" t="s">
        <v>1482</v>
      </c>
      <c r="D4217" s="8">
        <v>2015</v>
      </c>
      <c r="E4217" s="8"/>
      <c r="F4217" s="8"/>
      <c r="G4217" s="8"/>
      <c r="H4217" s="1" t="s">
        <v>1788</v>
      </c>
      <c r="I4217" s="1">
        <v>33.63</v>
      </c>
      <c r="J4217" s="1">
        <v>73.08</v>
      </c>
      <c r="K4217" s="1">
        <v>2</v>
      </c>
      <c r="L4217" s="1">
        <v>989</v>
      </c>
      <c r="M4217" s="1">
        <v>21.5983332792918</v>
      </c>
      <c r="N4217" s="8">
        <v>1.4</v>
      </c>
      <c r="O4217" s="8">
        <v>7.7</v>
      </c>
      <c r="P4217" s="8">
        <v>38.1</v>
      </c>
      <c r="Q4217" s="8">
        <v>32.2</v>
      </c>
      <c r="R4217" s="8">
        <v>29.7</v>
      </c>
      <c r="S4217" s="8" t="s">
        <v>1269</v>
      </c>
      <c r="T4217" s="8">
        <v>6.1</v>
      </c>
      <c r="U4217" s="3">
        <v>1.47</v>
      </c>
      <c r="V4217" s="1">
        <f t="shared" si="368"/>
        <v>4.14965986394558</v>
      </c>
      <c r="W4217" s="6">
        <v>152</v>
      </c>
      <c r="X4217" s="8">
        <v>3</v>
      </c>
      <c r="Y4217" s="8" t="s">
        <v>1796</v>
      </c>
      <c r="Z4217" s="8"/>
      <c r="AA4217" s="1" t="s">
        <v>1793</v>
      </c>
      <c r="AB4217" s="1" t="s">
        <v>1791</v>
      </c>
      <c r="AC4217" s="1" t="s">
        <v>124</v>
      </c>
      <c r="AD4217" s="21">
        <v>100</v>
      </c>
      <c r="AE4217" s="35">
        <v>1450.86969339623</v>
      </c>
      <c r="AF4217" s="1">
        <f t="shared" si="378"/>
        <v>145.086969339623</v>
      </c>
      <c r="AG4217" s="35">
        <v>1845.56898584906</v>
      </c>
      <c r="AH4217" s="1">
        <f t="shared" si="379"/>
        <v>184.556898584906</v>
      </c>
      <c r="AI4217" s="19"/>
      <c r="AJ4217" s="8"/>
      <c r="AK4217" s="8"/>
      <c r="AL4217" s="8"/>
      <c r="AM4217" s="8"/>
      <c r="AN4217" s="8"/>
      <c r="AO4217" s="8"/>
      <c r="AP4217" s="8"/>
      <c r="AQ4217" s="8"/>
      <c r="AR4217" s="8"/>
      <c r="AS4217" s="8"/>
      <c r="AT4217" s="8"/>
      <c r="AU4217" s="8"/>
      <c r="AV4217" s="8"/>
      <c r="AW4217" s="8"/>
      <c r="AX4217" s="8"/>
      <c r="AY4217" s="8"/>
      <c r="AZ4217" s="8"/>
      <c r="BA4217" s="8"/>
      <c r="BB4217" s="8"/>
      <c r="BC4217" s="8"/>
      <c r="BD4217" s="8"/>
      <c r="BE4217" s="8"/>
      <c r="BF4217" s="8"/>
      <c r="BG4217" s="8"/>
      <c r="BH4217" s="8"/>
      <c r="BI4217" s="8"/>
      <c r="BJ4217" s="8"/>
      <c r="BK4217" s="8"/>
      <c r="BL4217" s="8"/>
      <c r="BM4217" s="8"/>
      <c r="BN4217" s="8"/>
      <c r="BO4217" s="8"/>
      <c r="BP4217" s="8"/>
      <c r="BQ4217" s="8"/>
      <c r="BR4217" s="8"/>
      <c r="BS4217" s="8"/>
      <c r="BT4217" s="8"/>
      <c r="BU4217" s="8"/>
      <c r="BV4217" s="8"/>
      <c r="BW4217" s="8"/>
      <c r="BX4217" s="8"/>
      <c r="BY4217" s="8">
        <v>140</v>
      </c>
      <c r="BZ4217" s="8">
        <v>257</v>
      </c>
    </row>
    <row r="4218" ht="17" hidden="1" customHeight="1" spans="1:78">
      <c r="A4218" s="8" t="s">
        <v>1786</v>
      </c>
      <c r="B4218" s="1" t="s">
        <v>1787</v>
      </c>
      <c r="C4218" s="8" t="s">
        <v>1482</v>
      </c>
      <c r="D4218" s="8">
        <v>2015</v>
      </c>
      <c r="E4218" s="8"/>
      <c r="F4218" s="8"/>
      <c r="G4218" s="8"/>
      <c r="H4218" s="1" t="s">
        <v>1788</v>
      </c>
      <c r="I4218" s="1">
        <v>33.63</v>
      </c>
      <c r="J4218" s="1">
        <v>73.08</v>
      </c>
      <c r="K4218" s="1">
        <v>2</v>
      </c>
      <c r="L4218" s="1">
        <v>989</v>
      </c>
      <c r="M4218" s="1">
        <v>21.5983332792918</v>
      </c>
      <c r="N4218" s="8">
        <v>1.4</v>
      </c>
      <c r="O4218" s="8">
        <v>7.7</v>
      </c>
      <c r="P4218" s="8">
        <v>38.1</v>
      </c>
      <c r="Q4218" s="8">
        <v>32.2</v>
      </c>
      <c r="R4218" s="8">
        <v>29.7</v>
      </c>
      <c r="S4218" s="8" t="s">
        <v>1269</v>
      </c>
      <c r="T4218" s="8">
        <v>6.1</v>
      </c>
      <c r="U4218" s="3">
        <v>1.47</v>
      </c>
      <c r="V4218" s="1">
        <f t="shared" si="368"/>
        <v>4.14965986394558</v>
      </c>
      <c r="W4218" s="6">
        <v>152</v>
      </c>
      <c r="X4218" s="8">
        <v>3</v>
      </c>
      <c r="Y4218" s="8" t="s">
        <v>1796</v>
      </c>
      <c r="Z4218" s="8"/>
      <c r="AA4218" s="1" t="s">
        <v>1794</v>
      </c>
      <c r="AB4218" s="1" t="s">
        <v>1791</v>
      </c>
      <c r="AC4218" s="1" t="s">
        <v>56</v>
      </c>
      <c r="AD4218" s="20" t="s">
        <v>125</v>
      </c>
      <c r="AE4218" s="35"/>
      <c r="AF4218" s="8"/>
      <c r="AG4218" s="35"/>
      <c r="AH4218" s="20"/>
      <c r="AI4218" s="19"/>
      <c r="AJ4218" s="8"/>
      <c r="AK4218" s="8"/>
      <c r="AL4218" s="8"/>
      <c r="AM4218" s="8"/>
      <c r="AN4218" s="8"/>
      <c r="AO4218" s="8"/>
      <c r="AP4218" s="8"/>
      <c r="AQ4218" s="8"/>
      <c r="AR4218" s="8"/>
      <c r="AS4218" s="8"/>
      <c r="AT4218" s="8"/>
      <c r="AU4218" s="8"/>
      <c r="AV4218" s="8"/>
      <c r="AW4218" s="8"/>
      <c r="AX4218" s="8"/>
      <c r="AY4218" s="8"/>
      <c r="AZ4218" s="8"/>
      <c r="BA4218" s="8"/>
      <c r="BB4218" s="8"/>
      <c r="BC4218" s="8"/>
      <c r="BD4218" s="8"/>
      <c r="BE4218" s="8"/>
      <c r="BF4218" s="8"/>
      <c r="BG4218" s="8"/>
      <c r="BH4218" s="8"/>
      <c r="BI4218" s="8"/>
      <c r="BJ4218" s="8"/>
      <c r="BK4218" s="8"/>
      <c r="BL4218" s="8"/>
      <c r="BM4218" s="8"/>
      <c r="BN4218" s="8"/>
      <c r="BO4218" s="8"/>
      <c r="BP4218" s="8"/>
      <c r="BQ4218" s="8"/>
      <c r="BR4218" s="8"/>
      <c r="BS4218" s="8"/>
      <c r="BT4218" s="8"/>
      <c r="BU4218" s="8"/>
      <c r="BV4218" s="8"/>
      <c r="BW4218" s="8"/>
      <c r="BX4218" s="8"/>
      <c r="BY4218" s="8">
        <v>-56</v>
      </c>
      <c r="BZ4218" s="8">
        <v>-55</v>
      </c>
    </row>
    <row r="4219" ht="17" customHeight="1" spans="1:78">
      <c r="A4219" s="8" t="s">
        <v>1786</v>
      </c>
      <c r="B4219" s="1" t="s">
        <v>1787</v>
      </c>
      <c r="C4219" s="8" t="s">
        <v>1482</v>
      </c>
      <c r="D4219" s="8">
        <v>2015</v>
      </c>
      <c r="E4219" s="8"/>
      <c r="F4219" s="8"/>
      <c r="G4219" s="8"/>
      <c r="H4219" s="1" t="s">
        <v>1788</v>
      </c>
      <c r="I4219" s="1">
        <v>33.63</v>
      </c>
      <c r="J4219" s="1">
        <v>73.08</v>
      </c>
      <c r="K4219" s="1">
        <v>2</v>
      </c>
      <c r="L4219" s="1">
        <v>989</v>
      </c>
      <c r="M4219" s="1">
        <v>21.5983332792918</v>
      </c>
      <c r="N4219" s="8">
        <v>1.4</v>
      </c>
      <c r="O4219" s="8">
        <v>7.7</v>
      </c>
      <c r="P4219" s="8">
        <v>38.1</v>
      </c>
      <c r="Q4219" s="8">
        <v>32.2</v>
      </c>
      <c r="R4219" s="8">
        <v>29.7</v>
      </c>
      <c r="S4219" s="8" t="s">
        <v>1269</v>
      </c>
      <c r="T4219" s="8">
        <v>6.1</v>
      </c>
      <c r="U4219" s="3">
        <v>1.47</v>
      </c>
      <c r="V4219" s="1">
        <f t="shared" si="368"/>
        <v>4.14965986394558</v>
      </c>
      <c r="W4219" s="6">
        <v>152</v>
      </c>
      <c r="X4219" s="8">
        <v>3</v>
      </c>
      <c r="Y4219" s="8" t="s">
        <v>1796</v>
      </c>
      <c r="Z4219" s="8"/>
      <c r="AA4219" s="1" t="s">
        <v>1794</v>
      </c>
      <c r="AB4219" s="1" t="s">
        <v>1791</v>
      </c>
      <c r="AC4219" s="1" t="s">
        <v>124</v>
      </c>
      <c r="AD4219" s="21">
        <v>100</v>
      </c>
      <c r="AE4219" s="35">
        <v>1765.45695754717</v>
      </c>
      <c r="AF4219" s="1">
        <f t="shared" si="378"/>
        <v>176.545695754717</v>
      </c>
      <c r="AG4219" s="35">
        <v>1845.56898584906</v>
      </c>
      <c r="AH4219" s="1">
        <f t="shared" si="379"/>
        <v>184.556898584906</v>
      </c>
      <c r="AI4219" s="19"/>
      <c r="AJ4219" s="8"/>
      <c r="AK4219" s="8"/>
      <c r="AL4219" s="8"/>
      <c r="AM4219" s="8"/>
      <c r="AN4219" s="8"/>
      <c r="AO4219" s="8"/>
      <c r="AP4219" s="8"/>
      <c r="AQ4219" s="8"/>
      <c r="AR4219" s="8"/>
      <c r="AS4219" s="8"/>
      <c r="AT4219" s="8"/>
      <c r="AU4219" s="8"/>
      <c r="AV4219" s="8"/>
      <c r="AW4219" s="8"/>
      <c r="AX4219" s="8"/>
      <c r="AY4219" s="8"/>
      <c r="AZ4219" s="8"/>
      <c r="BA4219" s="8"/>
      <c r="BB4219" s="8"/>
      <c r="BC4219" s="8"/>
      <c r="BD4219" s="8"/>
      <c r="BE4219" s="8"/>
      <c r="BF4219" s="8"/>
      <c r="BG4219" s="8"/>
      <c r="BH4219" s="8"/>
      <c r="BI4219" s="8"/>
      <c r="BJ4219" s="8"/>
      <c r="BK4219" s="8"/>
      <c r="BL4219" s="8"/>
      <c r="BM4219" s="8"/>
      <c r="BN4219" s="8"/>
      <c r="BO4219" s="8"/>
      <c r="BP4219" s="8"/>
      <c r="BQ4219" s="8"/>
      <c r="BR4219" s="8"/>
      <c r="BS4219" s="8"/>
      <c r="BT4219" s="8"/>
      <c r="BU4219" s="8"/>
      <c r="BV4219" s="8"/>
      <c r="BW4219" s="8"/>
      <c r="BX4219" s="8"/>
      <c r="BY4219" s="8">
        <v>238</v>
      </c>
      <c r="BZ4219" s="8">
        <v>257</v>
      </c>
    </row>
    <row r="4220" ht="17" hidden="1" customHeight="1" spans="1:78">
      <c r="A4220" s="8" t="s">
        <v>1786</v>
      </c>
      <c r="B4220" s="1" t="s">
        <v>1787</v>
      </c>
      <c r="C4220" s="8" t="s">
        <v>1482</v>
      </c>
      <c r="D4220" s="8">
        <v>2015</v>
      </c>
      <c r="E4220" s="8"/>
      <c r="F4220" s="8"/>
      <c r="G4220" s="8"/>
      <c r="H4220" s="1" t="s">
        <v>1788</v>
      </c>
      <c r="I4220" s="1">
        <v>33.63</v>
      </c>
      <c r="J4220" s="1">
        <v>73.08</v>
      </c>
      <c r="K4220" s="1">
        <v>2</v>
      </c>
      <c r="L4220" s="1">
        <v>989</v>
      </c>
      <c r="M4220" s="1">
        <v>21.5983332792918</v>
      </c>
      <c r="N4220" s="8">
        <v>1.4</v>
      </c>
      <c r="O4220" s="8">
        <v>7.7</v>
      </c>
      <c r="P4220" s="8">
        <v>38.1</v>
      </c>
      <c r="Q4220" s="8">
        <v>32.2</v>
      </c>
      <c r="R4220" s="8">
        <v>29.7</v>
      </c>
      <c r="S4220" s="8" t="s">
        <v>1269</v>
      </c>
      <c r="T4220" s="8">
        <v>6.1</v>
      </c>
      <c r="U4220" s="3">
        <v>1.47</v>
      </c>
      <c r="V4220" s="1">
        <f t="shared" si="368"/>
        <v>4.14965986394558</v>
      </c>
      <c r="W4220" s="6">
        <v>152</v>
      </c>
      <c r="X4220" s="8">
        <v>3</v>
      </c>
      <c r="Y4220" s="8" t="s">
        <v>1796</v>
      </c>
      <c r="Z4220" s="8"/>
      <c r="AA4220" s="1" t="s">
        <v>1795</v>
      </c>
      <c r="AB4220" s="1" t="s">
        <v>1791</v>
      </c>
      <c r="AC4220" s="1" t="s">
        <v>1792</v>
      </c>
      <c r="AD4220" s="8">
        <f>60*0.46</f>
        <v>27.6</v>
      </c>
      <c r="AE4220" s="35"/>
      <c r="AG4220" s="35"/>
      <c r="AI4220" s="19"/>
      <c r="AJ4220" s="8"/>
      <c r="AK4220" s="8"/>
      <c r="AL4220" s="8"/>
      <c r="AM4220" s="8"/>
      <c r="AN4220" s="8"/>
      <c r="AO4220" s="8"/>
      <c r="AP4220" s="8"/>
      <c r="AQ4220" s="8"/>
      <c r="AR4220" s="8"/>
      <c r="AS4220" s="8"/>
      <c r="AT4220" s="8"/>
      <c r="AU4220" s="8"/>
      <c r="AV4220" s="8"/>
      <c r="AW4220" s="8"/>
      <c r="AX4220" s="8"/>
      <c r="AY4220" s="8"/>
      <c r="AZ4220" s="8"/>
      <c r="BA4220" s="8"/>
      <c r="BB4220" s="8"/>
      <c r="BC4220" s="8"/>
      <c r="BD4220" s="8"/>
      <c r="BE4220" s="8"/>
      <c r="BF4220" s="8"/>
      <c r="BG4220" s="8"/>
      <c r="BH4220" s="8"/>
      <c r="BI4220" s="8"/>
      <c r="BJ4220" s="8"/>
      <c r="BK4220" s="8"/>
      <c r="BL4220" s="8"/>
      <c r="BM4220" s="8"/>
      <c r="BN4220" s="8"/>
      <c r="BO4220" s="8"/>
      <c r="BP4220" s="8"/>
      <c r="BQ4220" s="8"/>
      <c r="BR4220" s="8"/>
      <c r="BS4220" s="8"/>
      <c r="BT4220" s="8"/>
      <c r="BU4220" s="8"/>
      <c r="BV4220" s="8"/>
      <c r="BW4220" s="8"/>
      <c r="BX4220" s="8"/>
      <c r="BY4220" s="8">
        <v>-60</v>
      </c>
      <c r="BZ4220" s="8">
        <v>-55</v>
      </c>
    </row>
    <row r="4221" ht="17" hidden="1" customHeight="1" spans="1:78">
      <c r="A4221" s="8" t="s">
        <v>1786</v>
      </c>
      <c r="B4221" s="1" t="s">
        <v>1787</v>
      </c>
      <c r="C4221" s="8" t="s">
        <v>1482</v>
      </c>
      <c r="D4221" s="8">
        <v>2015</v>
      </c>
      <c r="E4221" s="8"/>
      <c r="F4221" s="8"/>
      <c r="G4221" s="8"/>
      <c r="H4221" s="1" t="s">
        <v>1788</v>
      </c>
      <c r="I4221" s="1">
        <v>33.63</v>
      </c>
      <c r="J4221" s="1">
        <v>73.08</v>
      </c>
      <c r="K4221" s="1">
        <v>2</v>
      </c>
      <c r="L4221" s="1">
        <v>989</v>
      </c>
      <c r="M4221" s="1">
        <v>21.5983332792918</v>
      </c>
      <c r="N4221" s="8">
        <v>1.4</v>
      </c>
      <c r="O4221" s="8">
        <v>7.7</v>
      </c>
      <c r="P4221" s="8">
        <v>38.1</v>
      </c>
      <c r="Q4221" s="8">
        <v>32.2</v>
      </c>
      <c r="R4221" s="8">
        <v>29.7</v>
      </c>
      <c r="S4221" s="8" t="s">
        <v>1269</v>
      </c>
      <c r="T4221" s="8">
        <v>6.1</v>
      </c>
      <c r="U4221" s="3">
        <v>1.47</v>
      </c>
      <c r="V4221" s="1">
        <f t="shared" si="368"/>
        <v>4.14965986394558</v>
      </c>
      <c r="W4221" s="6">
        <v>152</v>
      </c>
      <c r="X4221" s="8">
        <v>3</v>
      </c>
      <c r="Y4221" s="8" t="s">
        <v>1796</v>
      </c>
      <c r="Z4221" s="8"/>
      <c r="AA4221" s="1" t="s">
        <v>1795</v>
      </c>
      <c r="AB4221" s="1" t="s">
        <v>1791</v>
      </c>
      <c r="AC4221" s="1" t="s">
        <v>324</v>
      </c>
      <c r="AD4221" s="20" t="s">
        <v>125</v>
      </c>
      <c r="AE4221" s="35"/>
      <c r="AG4221" s="35"/>
      <c r="AI4221" s="19"/>
      <c r="AJ4221" s="8"/>
      <c r="AK4221" s="8"/>
      <c r="AL4221" s="8"/>
      <c r="AM4221" s="8"/>
      <c r="AN4221" s="8"/>
      <c r="AO4221" s="8"/>
      <c r="AP4221" s="8"/>
      <c r="AQ4221" s="8"/>
      <c r="AR4221" s="8"/>
      <c r="AS4221" s="8"/>
      <c r="AT4221" s="8"/>
      <c r="AU4221" s="8"/>
      <c r="AV4221" s="8"/>
      <c r="AW4221" s="8"/>
      <c r="AX4221" s="8"/>
      <c r="AY4221" s="8"/>
      <c r="AZ4221" s="8"/>
      <c r="BA4221" s="8"/>
      <c r="BB4221" s="8"/>
      <c r="BC4221" s="8"/>
      <c r="BD4221" s="8"/>
      <c r="BE4221" s="8"/>
      <c r="BF4221" s="8"/>
      <c r="BG4221" s="8"/>
      <c r="BH4221" s="8"/>
      <c r="BI4221" s="8"/>
      <c r="BJ4221" s="8"/>
      <c r="BK4221" s="8"/>
      <c r="BL4221" s="8"/>
      <c r="BM4221" s="8"/>
      <c r="BN4221" s="8"/>
      <c r="BO4221" s="8"/>
      <c r="BP4221" s="8"/>
      <c r="BQ4221" s="8"/>
      <c r="BR4221" s="8"/>
      <c r="BS4221" s="8"/>
      <c r="BT4221" s="8"/>
      <c r="BU4221" s="8"/>
      <c r="BV4221" s="8"/>
      <c r="BW4221" s="8"/>
      <c r="BX4221" s="8"/>
      <c r="BY4221" s="8">
        <v>657</v>
      </c>
      <c r="BZ4221" s="8">
        <v>257</v>
      </c>
    </row>
    <row r="4222" ht="17" customHeight="1" spans="1:78">
      <c r="A4222" s="8" t="s">
        <v>1797</v>
      </c>
      <c r="B4222" s="1" t="s">
        <v>1798</v>
      </c>
      <c r="C4222" s="1" t="s">
        <v>1799</v>
      </c>
      <c r="D4222" s="8">
        <v>1992</v>
      </c>
      <c r="E4222" s="8">
        <v>43</v>
      </c>
      <c r="F4222" s="8"/>
      <c r="G4222" s="8" t="s">
        <v>1800</v>
      </c>
      <c r="H4222" s="1" t="s">
        <v>1801</v>
      </c>
      <c r="I4222" s="1">
        <v>-31.1</v>
      </c>
      <c r="J4222" s="1">
        <v>151</v>
      </c>
      <c r="K4222" s="1">
        <v>1</v>
      </c>
      <c r="L4222" s="8">
        <v>670</v>
      </c>
      <c r="M4222" s="1">
        <v>16.5006666183472</v>
      </c>
      <c r="N4222" s="1">
        <v>1.2</v>
      </c>
      <c r="O4222" s="8">
        <v>7.9</v>
      </c>
      <c r="P4222" s="1">
        <f t="shared" ref="P4222:P4285" si="380">100-Q4222-R4222</f>
        <v>61.4</v>
      </c>
      <c r="Q4222" s="8">
        <v>17.5</v>
      </c>
      <c r="R4222" s="8">
        <v>21.1</v>
      </c>
      <c r="S4222" s="8" t="s">
        <v>409</v>
      </c>
      <c r="T4222" s="1">
        <v>24.7</v>
      </c>
      <c r="U4222" s="3">
        <v>2.39</v>
      </c>
      <c r="V4222" s="1">
        <f t="shared" si="368"/>
        <v>10.3347280334728</v>
      </c>
      <c r="W4222" s="6">
        <v>218</v>
      </c>
      <c r="X4222" s="8">
        <v>3</v>
      </c>
      <c r="Y4222" s="8" t="s">
        <v>1802</v>
      </c>
      <c r="Z4222" s="8"/>
      <c r="AA4222" s="8" t="s">
        <v>1803</v>
      </c>
      <c r="AB4222" s="8" t="s">
        <v>1804</v>
      </c>
      <c r="AC4222" s="1" t="s">
        <v>707</v>
      </c>
      <c r="AD4222" s="8">
        <v>0</v>
      </c>
      <c r="AE4222" s="13">
        <v>7240</v>
      </c>
      <c r="AF4222" s="1">
        <f t="shared" ref="AF4222:AF4285" si="381">AE4222*0.1</f>
        <v>724</v>
      </c>
      <c r="AG4222" s="13">
        <v>7920</v>
      </c>
      <c r="AH4222" s="1">
        <f t="shared" ref="AH4222:AH4285" si="382">AG4222*0.1</f>
        <v>792</v>
      </c>
      <c r="AI4222" s="19"/>
      <c r="AJ4222" s="8"/>
      <c r="AK4222" s="8"/>
      <c r="AL4222" s="8"/>
      <c r="AM4222" s="8"/>
      <c r="AN4222" s="8"/>
      <c r="AO4222" s="8"/>
      <c r="AP4222" s="8"/>
      <c r="AQ4222" s="8"/>
      <c r="AR4222" s="8"/>
      <c r="AS4222" s="8"/>
      <c r="AT4222" s="8"/>
      <c r="AU4222" s="8"/>
      <c r="AV4222" s="8"/>
      <c r="AW4222" s="8"/>
      <c r="AX4222" s="8"/>
      <c r="AY4222" s="8"/>
      <c r="AZ4222" s="8"/>
      <c r="BA4222" s="8"/>
      <c r="BB4222" s="8"/>
      <c r="BC4222" s="8"/>
      <c r="BD4222" s="8"/>
      <c r="BE4222" s="8"/>
      <c r="BF4222" s="8"/>
      <c r="BG4222" s="8"/>
      <c r="BH4222" s="8"/>
      <c r="BI4222" s="8"/>
      <c r="BJ4222" s="8"/>
      <c r="BK4222" s="8"/>
      <c r="BL4222" s="8"/>
      <c r="BM4222" s="8"/>
      <c r="BN4222" s="8"/>
      <c r="BO4222" s="8"/>
      <c r="BP4222" s="8"/>
      <c r="BQ4222" s="8"/>
      <c r="BR4222" s="8"/>
      <c r="BS4222" s="8"/>
      <c r="BT4222" s="8"/>
      <c r="BU4222" s="8"/>
      <c r="BV4222" s="8"/>
      <c r="BW4222" s="8"/>
      <c r="BX4222" s="8"/>
      <c r="BY4222" s="8"/>
      <c r="BZ4222" s="8"/>
    </row>
    <row r="4223" ht="17" customHeight="1" spans="1:78">
      <c r="A4223" s="8" t="s">
        <v>1797</v>
      </c>
      <c r="B4223" s="1" t="s">
        <v>1798</v>
      </c>
      <c r="C4223" s="1" t="s">
        <v>1799</v>
      </c>
      <c r="D4223" s="8">
        <v>1992</v>
      </c>
      <c r="E4223" s="8">
        <v>43</v>
      </c>
      <c r="F4223" s="8"/>
      <c r="G4223" s="8" t="s">
        <v>1800</v>
      </c>
      <c r="H4223" s="1" t="s">
        <v>1801</v>
      </c>
      <c r="I4223" s="1">
        <v>-31.1</v>
      </c>
      <c r="J4223" s="1">
        <v>151</v>
      </c>
      <c r="K4223" s="1">
        <v>1</v>
      </c>
      <c r="L4223" s="8">
        <v>670</v>
      </c>
      <c r="M4223" s="1">
        <v>16.5006666183472</v>
      </c>
      <c r="N4223" s="1">
        <v>1.2</v>
      </c>
      <c r="O4223" s="8">
        <v>7.9</v>
      </c>
      <c r="P4223" s="1">
        <f t="shared" si="380"/>
        <v>61.4</v>
      </c>
      <c r="Q4223" s="8">
        <v>17.5</v>
      </c>
      <c r="R4223" s="8">
        <v>21.1</v>
      </c>
      <c r="S4223" s="8" t="s">
        <v>409</v>
      </c>
      <c r="T4223" s="1">
        <v>24.7</v>
      </c>
      <c r="U4223" s="3">
        <v>2.39</v>
      </c>
      <c r="V4223" s="1">
        <f t="shared" si="368"/>
        <v>10.3347280334728</v>
      </c>
      <c r="W4223" s="6">
        <v>218</v>
      </c>
      <c r="X4223" s="8">
        <v>3</v>
      </c>
      <c r="Y4223" s="8" t="s">
        <v>1802</v>
      </c>
      <c r="Z4223" s="8"/>
      <c r="AA4223" s="8" t="s">
        <v>1803</v>
      </c>
      <c r="AB4223" s="8" t="s">
        <v>707</v>
      </c>
      <c r="AC4223" s="1" t="s">
        <v>707</v>
      </c>
      <c r="AD4223" s="8">
        <v>0</v>
      </c>
      <c r="AE4223" s="13">
        <v>7240</v>
      </c>
      <c r="AF4223" s="1">
        <f t="shared" si="381"/>
        <v>724</v>
      </c>
      <c r="AG4223" s="13">
        <v>7690</v>
      </c>
      <c r="AH4223" s="1">
        <f t="shared" si="382"/>
        <v>769</v>
      </c>
      <c r="AI4223" s="19"/>
      <c r="AJ4223" s="8"/>
      <c r="AK4223" s="8"/>
      <c r="AL4223" s="8"/>
      <c r="AM4223" s="8"/>
      <c r="AN4223" s="8"/>
      <c r="AO4223" s="8"/>
      <c r="AP4223" s="8"/>
      <c r="AQ4223" s="8"/>
      <c r="AR4223" s="8"/>
      <c r="AS4223" s="8"/>
      <c r="AT4223" s="8"/>
      <c r="AU4223" s="8"/>
      <c r="AV4223" s="8"/>
      <c r="AW4223" s="8"/>
      <c r="AX4223" s="8"/>
      <c r="AY4223" s="8"/>
      <c r="AZ4223" s="8"/>
      <c r="BA4223" s="8"/>
      <c r="BB4223" s="8"/>
      <c r="BC4223" s="8"/>
      <c r="BD4223" s="8"/>
      <c r="BE4223" s="8"/>
      <c r="BF4223" s="8"/>
      <c r="BG4223" s="8"/>
      <c r="BH4223" s="8"/>
      <c r="BI4223" s="8"/>
      <c r="BJ4223" s="8"/>
      <c r="BK4223" s="8"/>
      <c r="BL4223" s="8"/>
      <c r="BM4223" s="8"/>
      <c r="BN4223" s="8"/>
      <c r="BO4223" s="8"/>
      <c r="BP4223" s="8"/>
      <c r="BQ4223" s="8"/>
      <c r="BR4223" s="8"/>
      <c r="BS4223" s="8"/>
      <c r="BT4223" s="8"/>
      <c r="BU4223" s="8"/>
      <c r="BV4223" s="8"/>
      <c r="BW4223" s="8"/>
      <c r="BX4223" s="8"/>
      <c r="BY4223" s="8"/>
      <c r="BZ4223" s="8"/>
    </row>
    <row r="4224" ht="17" customHeight="1" spans="1:78">
      <c r="A4224" s="8" t="s">
        <v>1797</v>
      </c>
      <c r="B4224" s="1" t="s">
        <v>1798</v>
      </c>
      <c r="C4224" s="1" t="s">
        <v>1799</v>
      </c>
      <c r="D4224" s="8">
        <v>1992</v>
      </c>
      <c r="E4224" s="8">
        <v>43</v>
      </c>
      <c r="F4224" s="8"/>
      <c r="G4224" s="8" t="s">
        <v>1800</v>
      </c>
      <c r="H4224" s="1" t="s">
        <v>1801</v>
      </c>
      <c r="I4224" s="1">
        <v>-31.1</v>
      </c>
      <c r="J4224" s="1">
        <v>151</v>
      </c>
      <c r="K4224" s="1">
        <v>1</v>
      </c>
      <c r="L4224" s="8">
        <v>670</v>
      </c>
      <c r="M4224" s="1">
        <v>16.5006666183472</v>
      </c>
      <c r="N4224" s="1">
        <v>1.2</v>
      </c>
      <c r="O4224" s="8">
        <v>7.9</v>
      </c>
      <c r="P4224" s="1">
        <f t="shared" si="380"/>
        <v>61.4</v>
      </c>
      <c r="Q4224" s="8">
        <v>17.5</v>
      </c>
      <c r="R4224" s="8">
        <v>21.1</v>
      </c>
      <c r="S4224" s="8" t="s">
        <v>409</v>
      </c>
      <c r="T4224" s="1">
        <v>24.7</v>
      </c>
      <c r="U4224" s="3">
        <v>2.39</v>
      </c>
      <c r="V4224" s="1">
        <f t="shared" si="368"/>
        <v>10.3347280334728</v>
      </c>
      <c r="W4224" s="6">
        <v>218</v>
      </c>
      <c r="X4224" s="8">
        <v>3</v>
      </c>
      <c r="Y4224" s="8" t="s">
        <v>1802</v>
      </c>
      <c r="Z4224" s="8"/>
      <c r="AA4224" s="8" t="s">
        <v>1805</v>
      </c>
      <c r="AB4224" s="8" t="s">
        <v>1804</v>
      </c>
      <c r="AC4224" s="1" t="s">
        <v>707</v>
      </c>
      <c r="AD4224" s="8">
        <v>0</v>
      </c>
      <c r="AE4224" s="13">
        <v>8420</v>
      </c>
      <c r="AF4224" s="1">
        <f t="shared" si="381"/>
        <v>842</v>
      </c>
      <c r="AG4224" s="13">
        <v>7920</v>
      </c>
      <c r="AH4224" s="1">
        <f t="shared" si="382"/>
        <v>792</v>
      </c>
      <c r="AI4224" s="19"/>
      <c r="AJ4224" s="8"/>
      <c r="AK4224" s="8"/>
      <c r="AL4224" s="8"/>
      <c r="AM4224" s="8"/>
      <c r="AN4224" s="8"/>
      <c r="AO4224" s="8"/>
      <c r="AP4224" s="8"/>
      <c r="AQ4224" s="8"/>
      <c r="AR4224" s="8"/>
      <c r="AS4224" s="8"/>
      <c r="AT4224" s="8"/>
      <c r="AU4224" s="8"/>
      <c r="AV4224" s="8"/>
      <c r="AW4224" s="8"/>
      <c r="AX4224" s="8"/>
      <c r="AY4224" s="8"/>
      <c r="AZ4224" s="8"/>
      <c r="BA4224" s="8"/>
      <c r="BB4224" s="8"/>
      <c r="BC4224" s="8"/>
      <c r="BD4224" s="8"/>
      <c r="BE4224" s="8"/>
      <c r="BF4224" s="8"/>
      <c r="BG4224" s="8"/>
      <c r="BH4224" s="8"/>
      <c r="BI4224" s="8"/>
      <c r="BJ4224" s="8"/>
      <c r="BK4224" s="8"/>
      <c r="BL4224" s="8"/>
      <c r="BM4224" s="8"/>
      <c r="BN4224" s="8"/>
      <c r="BO4224" s="8"/>
      <c r="BP4224" s="8"/>
      <c r="BQ4224" s="8"/>
      <c r="BR4224" s="8"/>
      <c r="BS4224" s="8"/>
      <c r="BT4224" s="8"/>
      <c r="BU4224" s="8"/>
      <c r="BV4224" s="8"/>
      <c r="BW4224" s="8"/>
      <c r="BX4224" s="8"/>
      <c r="BY4224" s="8"/>
      <c r="BZ4224" s="8"/>
    </row>
    <row r="4225" ht="17" customHeight="1" spans="1:78">
      <c r="A4225" s="8" t="s">
        <v>1797</v>
      </c>
      <c r="B4225" s="1" t="s">
        <v>1798</v>
      </c>
      <c r="C4225" s="1" t="s">
        <v>1799</v>
      </c>
      <c r="D4225" s="8">
        <v>1992</v>
      </c>
      <c r="E4225" s="8">
        <v>43</v>
      </c>
      <c r="F4225" s="8"/>
      <c r="G4225" s="8" t="s">
        <v>1800</v>
      </c>
      <c r="H4225" s="1" t="s">
        <v>1801</v>
      </c>
      <c r="I4225" s="1">
        <v>-31.1</v>
      </c>
      <c r="J4225" s="1">
        <v>151</v>
      </c>
      <c r="K4225" s="1">
        <v>1</v>
      </c>
      <c r="L4225" s="8">
        <v>670</v>
      </c>
      <c r="M4225" s="1">
        <v>16.5006666183472</v>
      </c>
      <c r="N4225" s="1">
        <v>1.2</v>
      </c>
      <c r="O4225" s="8">
        <v>7.9</v>
      </c>
      <c r="P4225" s="1">
        <f t="shared" si="380"/>
        <v>61.4</v>
      </c>
      <c r="Q4225" s="8">
        <v>17.5</v>
      </c>
      <c r="R4225" s="8">
        <v>21.1</v>
      </c>
      <c r="S4225" s="8" t="s">
        <v>409</v>
      </c>
      <c r="T4225" s="1">
        <v>24.7</v>
      </c>
      <c r="U4225" s="3">
        <v>2.39</v>
      </c>
      <c r="V4225" s="1">
        <f t="shared" si="368"/>
        <v>10.3347280334728</v>
      </c>
      <c r="W4225" s="6">
        <v>218</v>
      </c>
      <c r="X4225" s="8">
        <v>3</v>
      </c>
      <c r="Y4225" s="8" t="s">
        <v>1802</v>
      </c>
      <c r="Z4225" s="8"/>
      <c r="AA4225" s="8" t="s">
        <v>1805</v>
      </c>
      <c r="AB4225" s="8" t="s">
        <v>707</v>
      </c>
      <c r="AC4225" s="1" t="s">
        <v>707</v>
      </c>
      <c r="AD4225" s="8">
        <v>0</v>
      </c>
      <c r="AE4225" s="13">
        <v>8420</v>
      </c>
      <c r="AF4225" s="1">
        <f t="shared" si="381"/>
        <v>842</v>
      </c>
      <c r="AG4225" s="13">
        <v>7690</v>
      </c>
      <c r="AH4225" s="1">
        <f t="shared" si="382"/>
        <v>769</v>
      </c>
      <c r="AI4225" s="19"/>
      <c r="AJ4225" s="8"/>
      <c r="AK4225" s="8"/>
      <c r="AL4225" s="8"/>
      <c r="AM4225" s="8"/>
      <c r="AN4225" s="8"/>
      <c r="AO4225" s="8"/>
      <c r="AP4225" s="8"/>
      <c r="AQ4225" s="8"/>
      <c r="AR4225" s="8"/>
      <c r="AS4225" s="8"/>
      <c r="AT4225" s="8"/>
      <c r="AU4225" s="8"/>
      <c r="AV4225" s="8"/>
      <c r="AW4225" s="8"/>
      <c r="AX4225" s="8"/>
      <c r="AY4225" s="8"/>
      <c r="AZ4225" s="8"/>
      <c r="BA4225" s="8"/>
      <c r="BB4225" s="8"/>
      <c r="BC4225" s="8"/>
      <c r="BD4225" s="8"/>
      <c r="BE4225" s="8"/>
      <c r="BF4225" s="8"/>
      <c r="BG4225" s="8"/>
      <c r="BH4225" s="8"/>
      <c r="BI4225" s="8"/>
      <c r="BJ4225" s="8"/>
      <c r="BK4225" s="8"/>
      <c r="BL4225" s="8"/>
      <c r="BM4225" s="8"/>
      <c r="BN4225" s="8"/>
      <c r="BO4225" s="8"/>
      <c r="BP4225" s="8"/>
      <c r="BQ4225" s="8"/>
      <c r="BR4225" s="8"/>
      <c r="BS4225" s="8"/>
      <c r="BT4225" s="8"/>
      <c r="BU4225" s="8"/>
      <c r="BV4225" s="8"/>
      <c r="BW4225" s="8"/>
      <c r="BX4225" s="8"/>
      <c r="BY4225" s="8"/>
      <c r="BZ4225" s="8"/>
    </row>
    <row r="4226" ht="17" customHeight="1" spans="1:78">
      <c r="A4226" s="8" t="s">
        <v>1797</v>
      </c>
      <c r="B4226" s="1" t="s">
        <v>1798</v>
      </c>
      <c r="C4226" s="1" t="s">
        <v>1799</v>
      </c>
      <c r="D4226" s="8">
        <v>1992</v>
      </c>
      <c r="E4226" s="8">
        <v>43</v>
      </c>
      <c r="F4226" s="8"/>
      <c r="G4226" s="8" t="s">
        <v>1800</v>
      </c>
      <c r="H4226" s="1" t="s">
        <v>1801</v>
      </c>
      <c r="I4226" s="1">
        <v>-31.1</v>
      </c>
      <c r="J4226" s="1">
        <v>151</v>
      </c>
      <c r="K4226" s="1">
        <v>1</v>
      </c>
      <c r="L4226" s="8">
        <v>670</v>
      </c>
      <c r="M4226" s="1">
        <v>16.5006666183472</v>
      </c>
      <c r="N4226" s="1">
        <v>1.2</v>
      </c>
      <c r="O4226" s="8">
        <v>7.9</v>
      </c>
      <c r="P4226" s="1">
        <f t="shared" si="380"/>
        <v>61.4</v>
      </c>
      <c r="Q4226" s="8">
        <v>17.5</v>
      </c>
      <c r="R4226" s="8">
        <v>21.1</v>
      </c>
      <c r="S4226" s="8" t="s">
        <v>409</v>
      </c>
      <c r="T4226" s="1">
        <v>24.7</v>
      </c>
      <c r="U4226" s="3">
        <v>2.39</v>
      </c>
      <c r="V4226" s="1">
        <f t="shared" si="368"/>
        <v>10.3347280334728</v>
      </c>
      <c r="W4226" s="6">
        <v>218</v>
      </c>
      <c r="X4226" s="8">
        <v>3</v>
      </c>
      <c r="Y4226" s="8" t="s">
        <v>1802</v>
      </c>
      <c r="Z4226" s="8"/>
      <c r="AA4226" s="8" t="s">
        <v>1806</v>
      </c>
      <c r="AB4226" s="8" t="s">
        <v>1804</v>
      </c>
      <c r="AC4226" s="1" t="s">
        <v>707</v>
      </c>
      <c r="AD4226" s="8">
        <v>0</v>
      </c>
      <c r="AE4226" s="13">
        <v>8420</v>
      </c>
      <c r="AF4226" s="1">
        <f t="shared" si="381"/>
        <v>842</v>
      </c>
      <c r="AG4226" s="13">
        <v>7920</v>
      </c>
      <c r="AH4226" s="1">
        <f t="shared" si="382"/>
        <v>792</v>
      </c>
      <c r="AI4226" s="19"/>
      <c r="AJ4226" s="8"/>
      <c r="AK4226" s="8"/>
      <c r="AL4226" s="8"/>
      <c r="AM4226" s="8"/>
      <c r="AN4226" s="8"/>
      <c r="AO4226" s="8"/>
      <c r="AP4226" s="8"/>
      <c r="AQ4226" s="8"/>
      <c r="AR4226" s="8"/>
      <c r="AS4226" s="8"/>
      <c r="AT4226" s="8"/>
      <c r="AU4226" s="8"/>
      <c r="AV4226" s="8"/>
      <c r="AW4226" s="8"/>
      <c r="AX4226" s="8"/>
      <c r="AY4226" s="8"/>
      <c r="AZ4226" s="8"/>
      <c r="BA4226" s="8"/>
      <c r="BB4226" s="8"/>
      <c r="BC4226" s="8"/>
      <c r="BD4226" s="8"/>
      <c r="BE4226" s="8"/>
      <c r="BF4226" s="8"/>
      <c r="BG4226" s="8"/>
      <c r="BH4226" s="8"/>
      <c r="BI4226" s="8"/>
      <c r="BJ4226" s="8"/>
      <c r="BK4226" s="8"/>
      <c r="BL4226" s="8"/>
      <c r="BM4226" s="8"/>
      <c r="BN4226" s="8"/>
      <c r="BO4226" s="8"/>
      <c r="BP4226" s="8"/>
      <c r="BQ4226" s="8"/>
      <c r="BR4226" s="8"/>
      <c r="BS4226" s="8"/>
      <c r="BT4226" s="8"/>
      <c r="BU4226" s="8"/>
      <c r="BV4226" s="8"/>
      <c r="BW4226" s="8"/>
      <c r="BX4226" s="8"/>
      <c r="BY4226" s="8"/>
      <c r="BZ4226" s="8"/>
    </row>
    <row r="4227" ht="17" customHeight="1" spans="1:78">
      <c r="A4227" s="8" t="s">
        <v>1797</v>
      </c>
      <c r="B4227" s="1" t="s">
        <v>1798</v>
      </c>
      <c r="C4227" s="1" t="s">
        <v>1799</v>
      </c>
      <c r="D4227" s="8">
        <v>1992</v>
      </c>
      <c r="E4227" s="8">
        <v>43</v>
      </c>
      <c r="F4227" s="8"/>
      <c r="G4227" s="8" t="s">
        <v>1800</v>
      </c>
      <c r="H4227" s="1" t="s">
        <v>1801</v>
      </c>
      <c r="I4227" s="1">
        <v>-31.1</v>
      </c>
      <c r="J4227" s="1">
        <v>151</v>
      </c>
      <c r="K4227" s="1">
        <v>1</v>
      </c>
      <c r="L4227" s="8">
        <v>670</v>
      </c>
      <c r="M4227" s="1">
        <v>16.5006666183472</v>
      </c>
      <c r="N4227" s="1">
        <v>1.2</v>
      </c>
      <c r="O4227" s="8">
        <v>7.9</v>
      </c>
      <c r="P4227" s="1">
        <f t="shared" si="380"/>
        <v>61.4</v>
      </c>
      <c r="Q4227" s="8">
        <v>17.5</v>
      </c>
      <c r="R4227" s="8">
        <v>21.1</v>
      </c>
      <c r="S4227" s="8" t="s">
        <v>409</v>
      </c>
      <c r="T4227" s="1">
        <v>24.7</v>
      </c>
      <c r="U4227" s="3">
        <v>2.39</v>
      </c>
      <c r="V4227" s="1">
        <f t="shared" ref="V4227:V4290" si="383">T4227/U4227</f>
        <v>10.3347280334728</v>
      </c>
      <c r="W4227" s="6">
        <v>218</v>
      </c>
      <c r="X4227" s="8">
        <v>3</v>
      </c>
      <c r="Y4227" s="8" t="s">
        <v>1802</v>
      </c>
      <c r="Z4227" s="8"/>
      <c r="AA4227" s="8" t="s">
        <v>1806</v>
      </c>
      <c r="AB4227" s="8" t="s">
        <v>707</v>
      </c>
      <c r="AC4227" s="1" t="s">
        <v>707</v>
      </c>
      <c r="AD4227" s="8">
        <v>0</v>
      </c>
      <c r="AE4227" s="13">
        <v>8420</v>
      </c>
      <c r="AF4227" s="1">
        <f t="shared" si="381"/>
        <v>842</v>
      </c>
      <c r="AG4227" s="13">
        <v>7690</v>
      </c>
      <c r="AH4227" s="1">
        <f t="shared" si="382"/>
        <v>769</v>
      </c>
      <c r="AI4227" s="19"/>
      <c r="AJ4227" s="8"/>
      <c r="AK4227" s="8"/>
      <c r="AL4227" s="8"/>
      <c r="AM4227" s="8"/>
      <c r="AN4227" s="8"/>
      <c r="AO4227" s="8"/>
      <c r="AP4227" s="8"/>
      <c r="AQ4227" s="8"/>
      <c r="AR4227" s="8"/>
      <c r="AS4227" s="8"/>
      <c r="AT4227" s="8"/>
      <c r="AU4227" s="8"/>
      <c r="AV4227" s="8"/>
      <c r="AW4227" s="8"/>
      <c r="AX4227" s="8"/>
      <c r="AY4227" s="8"/>
      <c r="AZ4227" s="8"/>
      <c r="BA4227" s="8"/>
      <c r="BB4227" s="8"/>
      <c r="BC4227" s="8"/>
      <c r="BD4227" s="8"/>
      <c r="BE4227" s="8"/>
      <c r="BF4227" s="8"/>
      <c r="BG4227" s="8"/>
      <c r="BH4227" s="8"/>
      <c r="BI4227" s="8"/>
      <c r="BJ4227" s="8"/>
      <c r="BK4227" s="8"/>
      <c r="BL4227" s="8"/>
      <c r="BM4227" s="8"/>
      <c r="BN4227" s="8"/>
      <c r="BO4227" s="8"/>
      <c r="BP4227" s="8"/>
      <c r="BQ4227" s="8"/>
      <c r="BR4227" s="8"/>
      <c r="BS4227" s="8"/>
      <c r="BT4227" s="8"/>
      <c r="BU4227" s="8"/>
      <c r="BV4227" s="8"/>
      <c r="BW4227" s="8"/>
      <c r="BX4227" s="8"/>
      <c r="BY4227" s="8"/>
      <c r="BZ4227" s="8"/>
    </row>
    <row r="4228" ht="17" customHeight="1" spans="1:78">
      <c r="A4228" s="8" t="s">
        <v>1797</v>
      </c>
      <c r="B4228" s="1" t="s">
        <v>1798</v>
      </c>
      <c r="C4228" s="1" t="s">
        <v>1799</v>
      </c>
      <c r="D4228" s="8">
        <v>1992</v>
      </c>
      <c r="E4228" s="8">
        <v>43</v>
      </c>
      <c r="F4228" s="8"/>
      <c r="G4228" s="8" t="s">
        <v>1800</v>
      </c>
      <c r="H4228" s="1" t="s">
        <v>1801</v>
      </c>
      <c r="I4228" s="1">
        <v>-31.1</v>
      </c>
      <c r="J4228" s="1">
        <v>151</v>
      </c>
      <c r="K4228" s="1">
        <v>1</v>
      </c>
      <c r="L4228" s="8">
        <v>670</v>
      </c>
      <c r="M4228" s="1">
        <v>16.5006666183472</v>
      </c>
      <c r="N4228" s="1">
        <v>1.2</v>
      </c>
      <c r="O4228" s="8">
        <v>7.9</v>
      </c>
      <c r="P4228" s="1">
        <f t="shared" si="380"/>
        <v>61.4</v>
      </c>
      <c r="Q4228" s="8">
        <v>17.5</v>
      </c>
      <c r="R4228" s="8">
        <v>21.1</v>
      </c>
      <c r="S4228" s="8" t="s">
        <v>409</v>
      </c>
      <c r="T4228" s="1">
        <v>24.7</v>
      </c>
      <c r="U4228" s="3">
        <v>2.39</v>
      </c>
      <c r="V4228" s="1">
        <f t="shared" si="383"/>
        <v>10.3347280334728</v>
      </c>
      <c r="W4228" s="6">
        <v>218</v>
      </c>
      <c r="X4228" s="8">
        <v>3</v>
      </c>
      <c r="Y4228" s="8" t="s">
        <v>1802</v>
      </c>
      <c r="Z4228" s="8"/>
      <c r="AA4228" s="8" t="s">
        <v>1807</v>
      </c>
      <c r="AB4228" s="8" t="s">
        <v>1804</v>
      </c>
      <c r="AC4228" s="1" t="s">
        <v>707</v>
      </c>
      <c r="AD4228" s="8">
        <v>0</v>
      </c>
      <c r="AE4228" s="13">
        <v>7910</v>
      </c>
      <c r="AF4228" s="1">
        <f t="shared" si="381"/>
        <v>791</v>
      </c>
      <c r="AG4228" s="13">
        <v>7920</v>
      </c>
      <c r="AH4228" s="1">
        <f t="shared" si="382"/>
        <v>792</v>
      </c>
      <c r="AI4228" s="19"/>
      <c r="AJ4228" s="8"/>
      <c r="AK4228" s="8"/>
      <c r="AL4228" s="8"/>
      <c r="AM4228" s="8"/>
      <c r="AN4228" s="8"/>
      <c r="AO4228" s="8"/>
      <c r="AP4228" s="8"/>
      <c r="AQ4228" s="8"/>
      <c r="AR4228" s="8"/>
      <c r="AS4228" s="8"/>
      <c r="AT4228" s="8"/>
      <c r="AU4228" s="8"/>
      <c r="AV4228" s="8"/>
      <c r="AW4228" s="8"/>
      <c r="AX4228" s="8"/>
      <c r="AY4228" s="8"/>
      <c r="AZ4228" s="8"/>
      <c r="BA4228" s="8"/>
      <c r="BB4228" s="8"/>
      <c r="BC4228" s="8"/>
      <c r="BD4228" s="8"/>
      <c r="BE4228" s="8"/>
      <c r="BF4228" s="8"/>
      <c r="BG4228" s="8"/>
      <c r="BH4228" s="8"/>
      <c r="BI4228" s="8"/>
      <c r="BJ4228" s="8"/>
      <c r="BK4228" s="8"/>
      <c r="BL4228" s="8"/>
      <c r="BM4228" s="8"/>
      <c r="BN4228" s="8"/>
      <c r="BO4228" s="8"/>
      <c r="BP4228" s="8"/>
      <c r="BQ4228" s="8"/>
      <c r="BR4228" s="8"/>
      <c r="BS4228" s="8"/>
      <c r="BT4228" s="8"/>
      <c r="BU4228" s="8"/>
      <c r="BV4228" s="8"/>
      <c r="BW4228" s="8"/>
      <c r="BX4228" s="8"/>
      <c r="BY4228" s="8"/>
      <c r="BZ4228" s="8"/>
    </row>
    <row r="4229" ht="17" customHeight="1" spans="1:78">
      <c r="A4229" s="8" t="s">
        <v>1797</v>
      </c>
      <c r="B4229" s="1" t="s">
        <v>1798</v>
      </c>
      <c r="C4229" s="1" t="s">
        <v>1799</v>
      </c>
      <c r="D4229" s="8">
        <v>1992</v>
      </c>
      <c r="E4229" s="8">
        <v>43</v>
      </c>
      <c r="F4229" s="8"/>
      <c r="G4229" s="8" t="s">
        <v>1800</v>
      </c>
      <c r="H4229" s="1" t="s">
        <v>1801</v>
      </c>
      <c r="I4229" s="1">
        <v>-31.1</v>
      </c>
      <c r="J4229" s="1">
        <v>151</v>
      </c>
      <c r="K4229" s="1">
        <v>1</v>
      </c>
      <c r="L4229" s="8">
        <v>670</v>
      </c>
      <c r="M4229" s="1">
        <v>16.5006666183472</v>
      </c>
      <c r="N4229" s="1">
        <v>1.2</v>
      </c>
      <c r="O4229" s="8">
        <v>7.9</v>
      </c>
      <c r="P4229" s="1">
        <f t="shared" si="380"/>
        <v>61.4</v>
      </c>
      <c r="Q4229" s="8">
        <v>17.5</v>
      </c>
      <c r="R4229" s="8">
        <v>21.1</v>
      </c>
      <c r="S4229" s="8" t="s">
        <v>409</v>
      </c>
      <c r="T4229" s="1">
        <v>24.7</v>
      </c>
      <c r="U4229" s="3">
        <v>2.39</v>
      </c>
      <c r="V4229" s="1">
        <f t="shared" si="383"/>
        <v>10.3347280334728</v>
      </c>
      <c r="W4229" s="6">
        <v>218</v>
      </c>
      <c r="X4229" s="8">
        <v>3</v>
      </c>
      <c r="Y4229" s="8" t="s">
        <v>1802</v>
      </c>
      <c r="Z4229" s="8"/>
      <c r="AA4229" s="8" t="s">
        <v>1807</v>
      </c>
      <c r="AB4229" s="8" t="s">
        <v>707</v>
      </c>
      <c r="AC4229" s="1" t="s">
        <v>707</v>
      </c>
      <c r="AD4229" s="8">
        <v>0</v>
      </c>
      <c r="AE4229" s="13">
        <v>7910</v>
      </c>
      <c r="AF4229" s="1">
        <f t="shared" si="381"/>
        <v>791</v>
      </c>
      <c r="AG4229" s="13">
        <v>7690</v>
      </c>
      <c r="AH4229" s="1">
        <f t="shared" si="382"/>
        <v>769</v>
      </c>
      <c r="AI4229" s="19"/>
      <c r="AJ4229" s="8"/>
      <c r="AK4229" s="8"/>
      <c r="AL4229" s="8"/>
      <c r="AM4229" s="8"/>
      <c r="AN4229" s="8"/>
      <c r="AO4229" s="8"/>
      <c r="AP4229" s="8"/>
      <c r="AQ4229" s="8"/>
      <c r="AR4229" s="8"/>
      <c r="AS4229" s="8"/>
      <c r="AT4229" s="8"/>
      <c r="AU4229" s="8"/>
      <c r="AV4229" s="8"/>
      <c r="AW4229" s="8"/>
      <c r="AX4229" s="8"/>
      <c r="AY4229" s="8"/>
      <c r="AZ4229" s="8"/>
      <c r="BA4229" s="8"/>
      <c r="BB4229" s="8"/>
      <c r="BC4229" s="8"/>
      <c r="BD4229" s="8"/>
      <c r="BE4229" s="8"/>
      <c r="BF4229" s="8"/>
      <c r="BG4229" s="8"/>
      <c r="BH4229" s="8"/>
      <c r="BI4229" s="8"/>
      <c r="BJ4229" s="8"/>
      <c r="BK4229" s="8"/>
      <c r="BL4229" s="8"/>
      <c r="BM4229" s="8"/>
      <c r="BN4229" s="8"/>
      <c r="BO4229" s="8"/>
      <c r="BP4229" s="8"/>
      <c r="BQ4229" s="8"/>
      <c r="BR4229" s="8"/>
      <c r="BS4229" s="8"/>
      <c r="BT4229" s="8"/>
      <c r="BU4229" s="8"/>
      <c r="BV4229" s="8"/>
      <c r="BW4229" s="8"/>
      <c r="BX4229" s="8"/>
      <c r="BY4229" s="8"/>
      <c r="BZ4229" s="8"/>
    </row>
    <row r="4230" ht="17" customHeight="1" spans="1:78">
      <c r="A4230" s="8" t="s">
        <v>1797</v>
      </c>
      <c r="B4230" s="1" t="s">
        <v>1798</v>
      </c>
      <c r="C4230" s="1" t="s">
        <v>1799</v>
      </c>
      <c r="D4230" s="8">
        <v>1992</v>
      </c>
      <c r="E4230" s="8">
        <v>43</v>
      </c>
      <c r="F4230" s="8"/>
      <c r="G4230" s="8" t="s">
        <v>1800</v>
      </c>
      <c r="H4230" s="1" t="s">
        <v>1801</v>
      </c>
      <c r="I4230" s="1">
        <v>-31.1</v>
      </c>
      <c r="J4230" s="1">
        <v>151</v>
      </c>
      <c r="K4230" s="1">
        <v>1</v>
      </c>
      <c r="L4230" s="8">
        <v>670</v>
      </c>
      <c r="M4230" s="1">
        <v>16.5006666183472</v>
      </c>
      <c r="N4230" s="1">
        <v>1.2</v>
      </c>
      <c r="O4230" s="8">
        <v>7.9</v>
      </c>
      <c r="P4230" s="1">
        <f t="shared" si="380"/>
        <v>61.4</v>
      </c>
      <c r="Q4230" s="8">
        <v>17.5</v>
      </c>
      <c r="R4230" s="8">
        <v>21.1</v>
      </c>
      <c r="S4230" s="8" t="s">
        <v>409</v>
      </c>
      <c r="T4230" s="1">
        <v>24.7</v>
      </c>
      <c r="U4230" s="3">
        <v>2.39</v>
      </c>
      <c r="V4230" s="1">
        <f t="shared" si="383"/>
        <v>10.3347280334728</v>
      </c>
      <c r="W4230" s="6">
        <v>218</v>
      </c>
      <c r="X4230" s="8">
        <v>3</v>
      </c>
      <c r="Y4230" s="8" t="s">
        <v>1808</v>
      </c>
      <c r="Z4230" s="8"/>
      <c r="AA4230" s="8" t="s">
        <v>1803</v>
      </c>
      <c r="AB4230" s="8" t="s">
        <v>1804</v>
      </c>
      <c r="AC4230" s="1" t="s">
        <v>707</v>
      </c>
      <c r="AD4230" s="8">
        <v>0</v>
      </c>
      <c r="AE4230" s="35">
        <v>6710</v>
      </c>
      <c r="AF4230" s="1">
        <f t="shared" si="381"/>
        <v>671</v>
      </c>
      <c r="AG4230" s="35">
        <v>7720</v>
      </c>
      <c r="AH4230" s="1">
        <f t="shared" si="382"/>
        <v>772</v>
      </c>
      <c r="AI4230" s="19"/>
      <c r="AJ4230" s="8"/>
      <c r="AK4230" s="8"/>
      <c r="AL4230" s="8"/>
      <c r="AM4230" s="8"/>
      <c r="AN4230" s="8"/>
      <c r="AO4230" s="8"/>
      <c r="AP4230" s="8"/>
      <c r="AQ4230" s="8"/>
      <c r="AR4230" s="8"/>
      <c r="AS4230" s="8"/>
      <c r="AT4230" s="8"/>
      <c r="AU4230" s="8"/>
      <c r="AV4230" s="8"/>
      <c r="AW4230" s="8"/>
      <c r="AX4230" s="8"/>
      <c r="AY4230" s="8"/>
      <c r="AZ4230" s="8"/>
      <c r="BA4230" s="8"/>
      <c r="BB4230" s="8"/>
      <c r="BC4230" s="8"/>
      <c r="BD4230" s="8"/>
      <c r="BE4230" s="8"/>
      <c r="BF4230" s="8"/>
      <c r="BG4230" s="8"/>
      <c r="BH4230" s="8"/>
      <c r="BI4230" s="8"/>
      <c r="BJ4230" s="8"/>
      <c r="BK4230" s="8"/>
      <c r="BL4230" s="8"/>
      <c r="BM4230" s="8"/>
      <c r="BN4230" s="8"/>
      <c r="BO4230" s="8"/>
      <c r="BP4230" s="8"/>
      <c r="BQ4230" s="8"/>
      <c r="BR4230" s="8"/>
      <c r="BS4230" s="8"/>
      <c r="BT4230" s="8"/>
      <c r="BU4230" s="8"/>
      <c r="BV4230" s="8"/>
      <c r="BW4230" s="8"/>
      <c r="BX4230" s="8"/>
      <c r="BY4230" s="8"/>
      <c r="BZ4230" s="8"/>
    </row>
    <row r="4231" ht="17" customHeight="1" spans="1:78">
      <c r="A4231" s="8" t="s">
        <v>1797</v>
      </c>
      <c r="B4231" s="1" t="s">
        <v>1798</v>
      </c>
      <c r="C4231" s="1" t="s">
        <v>1799</v>
      </c>
      <c r="D4231" s="8">
        <v>1992</v>
      </c>
      <c r="E4231" s="8">
        <v>43</v>
      </c>
      <c r="F4231" s="8"/>
      <c r="G4231" s="8" t="s">
        <v>1800</v>
      </c>
      <c r="H4231" s="1" t="s">
        <v>1801</v>
      </c>
      <c r="I4231" s="1">
        <v>-31.1</v>
      </c>
      <c r="J4231" s="1">
        <v>151</v>
      </c>
      <c r="K4231" s="1">
        <v>1</v>
      </c>
      <c r="L4231" s="8">
        <v>670</v>
      </c>
      <c r="M4231" s="1">
        <v>16.5006666183472</v>
      </c>
      <c r="N4231" s="1">
        <v>1.2</v>
      </c>
      <c r="O4231" s="8">
        <v>7.9</v>
      </c>
      <c r="P4231" s="1">
        <f t="shared" si="380"/>
        <v>61.4</v>
      </c>
      <c r="Q4231" s="8">
        <v>17.5</v>
      </c>
      <c r="R4231" s="8">
        <v>21.1</v>
      </c>
      <c r="S4231" s="8" t="s">
        <v>409</v>
      </c>
      <c r="T4231" s="1">
        <v>24.7</v>
      </c>
      <c r="U4231" s="3">
        <v>2.39</v>
      </c>
      <c r="V4231" s="1">
        <f t="shared" si="383"/>
        <v>10.3347280334728</v>
      </c>
      <c r="W4231" s="6">
        <v>218</v>
      </c>
      <c r="X4231" s="8">
        <v>3</v>
      </c>
      <c r="Y4231" s="8" t="s">
        <v>1808</v>
      </c>
      <c r="Z4231" s="8"/>
      <c r="AA4231" s="8" t="s">
        <v>1803</v>
      </c>
      <c r="AB4231" s="8" t="s">
        <v>707</v>
      </c>
      <c r="AC4231" s="1" t="s">
        <v>707</v>
      </c>
      <c r="AD4231" s="8">
        <v>0</v>
      </c>
      <c r="AE4231" s="35">
        <v>6710</v>
      </c>
      <c r="AF4231" s="1">
        <f t="shared" si="381"/>
        <v>671</v>
      </c>
      <c r="AG4231" s="35">
        <v>6760</v>
      </c>
      <c r="AH4231" s="1">
        <f t="shared" si="382"/>
        <v>676</v>
      </c>
      <c r="AI4231" s="19"/>
      <c r="AJ4231" s="8"/>
      <c r="AK4231" s="8"/>
      <c r="AL4231" s="8"/>
      <c r="AM4231" s="8"/>
      <c r="AN4231" s="8"/>
      <c r="AO4231" s="8"/>
      <c r="AP4231" s="8"/>
      <c r="AQ4231" s="8"/>
      <c r="AR4231" s="8"/>
      <c r="AS4231" s="8"/>
      <c r="AT4231" s="8"/>
      <c r="AU4231" s="8"/>
      <c r="AV4231" s="8"/>
      <c r="AW4231" s="8"/>
      <c r="AX4231" s="8"/>
      <c r="AY4231" s="8"/>
      <c r="AZ4231" s="8"/>
      <c r="BA4231" s="8"/>
      <c r="BB4231" s="8"/>
      <c r="BC4231" s="8"/>
      <c r="BD4231" s="8"/>
      <c r="BE4231" s="8"/>
      <c r="BF4231" s="8"/>
      <c r="BG4231" s="8"/>
      <c r="BH4231" s="8"/>
      <c r="BI4231" s="8"/>
      <c r="BJ4231" s="8"/>
      <c r="BK4231" s="8"/>
      <c r="BL4231" s="8"/>
      <c r="BM4231" s="8"/>
      <c r="BN4231" s="8"/>
      <c r="BO4231" s="8"/>
      <c r="BP4231" s="8"/>
      <c r="BQ4231" s="8"/>
      <c r="BR4231" s="8"/>
      <c r="BS4231" s="8"/>
      <c r="BT4231" s="8"/>
      <c r="BU4231" s="8"/>
      <c r="BV4231" s="8"/>
      <c r="BW4231" s="8"/>
      <c r="BX4231" s="8"/>
      <c r="BY4231" s="8"/>
      <c r="BZ4231" s="8"/>
    </row>
    <row r="4232" ht="17" customHeight="1" spans="1:78">
      <c r="A4232" s="8" t="s">
        <v>1797</v>
      </c>
      <c r="B4232" s="1" t="s">
        <v>1798</v>
      </c>
      <c r="C4232" s="1" t="s">
        <v>1799</v>
      </c>
      <c r="D4232" s="8">
        <v>1992</v>
      </c>
      <c r="E4232" s="8">
        <v>43</v>
      </c>
      <c r="F4232" s="8"/>
      <c r="G4232" s="8" t="s">
        <v>1800</v>
      </c>
      <c r="H4232" s="1" t="s">
        <v>1801</v>
      </c>
      <c r="I4232" s="1">
        <v>-31.1</v>
      </c>
      <c r="J4232" s="1">
        <v>151</v>
      </c>
      <c r="K4232" s="1">
        <v>1</v>
      </c>
      <c r="L4232" s="8">
        <v>670</v>
      </c>
      <c r="M4232" s="1">
        <v>16.5006666183472</v>
      </c>
      <c r="N4232" s="1">
        <v>1.2</v>
      </c>
      <c r="O4232" s="8">
        <v>7.9</v>
      </c>
      <c r="P4232" s="1">
        <f t="shared" si="380"/>
        <v>61.4</v>
      </c>
      <c r="Q4232" s="8">
        <v>17.5</v>
      </c>
      <c r="R4232" s="8">
        <v>21.1</v>
      </c>
      <c r="S4232" s="8" t="s">
        <v>409</v>
      </c>
      <c r="T4232" s="1">
        <v>24.7</v>
      </c>
      <c r="U4232" s="3">
        <v>2.39</v>
      </c>
      <c r="V4232" s="1">
        <f t="shared" si="383"/>
        <v>10.3347280334728</v>
      </c>
      <c r="W4232" s="6">
        <v>218</v>
      </c>
      <c r="X4232" s="8">
        <v>3</v>
      </c>
      <c r="Y4232" s="8" t="s">
        <v>1808</v>
      </c>
      <c r="Z4232" s="8"/>
      <c r="AA4232" s="8" t="s">
        <v>1805</v>
      </c>
      <c r="AB4232" s="8" t="s">
        <v>1804</v>
      </c>
      <c r="AC4232" s="1" t="s">
        <v>707</v>
      </c>
      <c r="AD4232" s="8">
        <v>0</v>
      </c>
      <c r="AE4232" s="35">
        <v>7380</v>
      </c>
      <c r="AF4232" s="1">
        <f t="shared" si="381"/>
        <v>738</v>
      </c>
      <c r="AG4232" s="35">
        <v>7720</v>
      </c>
      <c r="AH4232" s="1">
        <f t="shared" si="382"/>
        <v>772</v>
      </c>
      <c r="AI4232" s="19"/>
      <c r="AJ4232" s="8"/>
      <c r="AK4232" s="8"/>
      <c r="AL4232" s="8"/>
      <c r="AM4232" s="8"/>
      <c r="AN4232" s="8"/>
      <c r="AO4232" s="8"/>
      <c r="AP4232" s="8"/>
      <c r="AQ4232" s="8"/>
      <c r="AR4232" s="8"/>
      <c r="AS4232" s="8"/>
      <c r="AT4232" s="8"/>
      <c r="AU4232" s="8"/>
      <c r="AV4232" s="8"/>
      <c r="AW4232" s="8"/>
      <c r="AX4232" s="8"/>
      <c r="AY4232" s="8"/>
      <c r="AZ4232" s="8"/>
      <c r="BA4232" s="8"/>
      <c r="BB4232" s="8"/>
      <c r="BC4232" s="8"/>
      <c r="BD4232" s="8"/>
      <c r="BE4232" s="8"/>
      <c r="BF4232" s="8"/>
      <c r="BG4232" s="8"/>
      <c r="BH4232" s="8"/>
      <c r="BI4232" s="8"/>
      <c r="BJ4232" s="8"/>
      <c r="BK4232" s="8"/>
      <c r="BL4232" s="8"/>
      <c r="BM4232" s="8"/>
      <c r="BN4232" s="8"/>
      <c r="BO4232" s="8"/>
      <c r="BP4232" s="8"/>
      <c r="BQ4232" s="8"/>
      <c r="BR4232" s="8"/>
      <c r="BS4232" s="8"/>
      <c r="BT4232" s="8"/>
      <c r="BU4232" s="8"/>
      <c r="BV4232" s="8"/>
      <c r="BW4232" s="8"/>
      <c r="BX4232" s="8"/>
      <c r="BY4232" s="8"/>
      <c r="BZ4232" s="8"/>
    </row>
    <row r="4233" ht="17" customHeight="1" spans="1:78">
      <c r="A4233" s="8" t="s">
        <v>1797</v>
      </c>
      <c r="B4233" s="1" t="s">
        <v>1798</v>
      </c>
      <c r="C4233" s="1" t="s">
        <v>1799</v>
      </c>
      <c r="D4233" s="8">
        <v>1992</v>
      </c>
      <c r="E4233" s="8">
        <v>43</v>
      </c>
      <c r="F4233" s="8"/>
      <c r="G4233" s="8" t="s">
        <v>1800</v>
      </c>
      <c r="H4233" s="1" t="s">
        <v>1801</v>
      </c>
      <c r="I4233" s="1">
        <v>-31.1</v>
      </c>
      <c r="J4233" s="1">
        <v>151</v>
      </c>
      <c r="K4233" s="1">
        <v>1</v>
      </c>
      <c r="L4233" s="8">
        <v>670</v>
      </c>
      <c r="M4233" s="1">
        <v>16.5006666183472</v>
      </c>
      <c r="N4233" s="1">
        <v>1.2</v>
      </c>
      <c r="O4233" s="8">
        <v>7.9</v>
      </c>
      <c r="P4233" s="1">
        <f t="shared" si="380"/>
        <v>61.4</v>
      </c>
      <c r="Q4233" s="8">
        <v>17.5</v>
      </c>
      <c r="R4233" s="8">
        <v>21.1</v>
      </c>
      <c r="S4233" s="8" t="s">
        <v>409</v>
      </c>
      <c r="T4233" s="1">
        <v>24.7</v>
      </c>
      <c r="U4233" s="3">
        <v>2.39</v>
      </c>
      <c r="V4233" s="1">
        <f t="shared" si="383"/>
        <v>10.3347280334728</v>
      </c>
      <c r="W4233" s="6">
        <v>218</v>
      </c>
      <c r="X4233" s="8">
        <v>3</v>
      </c>
      <c r="Y4233" s="8" t="s">
        <v>1808</v>
      </c>
      <c r="Z4233" s="8"/>
      <c r="AA4233" s="8" t="s">
        <v>1805</v>
      </c>
      <c r="AB4233" s="8" t="s">
        <v>707</v>
      </c>
      <c r="AC4233" s="1" t="s">
        <v>707</v>
      </c>
      <c r="AD4233" s="8">
        <v>0</v>
      </c>
      <c r="AE4233" s="35">
        <v>7380</v>
      </c>
      <c r="AF4233" s="1">
        <f t="shared" si="381"/>
        <v>738</v>
      </c>
      <c r="AG4233" s="35">
        <v>6760</v>
      </c>
      <c r="AH4233" s="1">
        <f t="shared" si="382"/>
        <v>676</v>
      </c>
      <c r="AI4233" s="19"/>
      <c r="AJ4233" s="8"/>
      <c r="AK4233" s="8"/>
      <c r="AL4233" s="8"/>
      <c r="AM4233" s="8"/>
      <c r="AN4233" s="8"/>
      <c r="AO4233" s="8"/>
      <c r="AP4233" s="8"/>
      <c r="AQ4233" s="8"/>
      <c r="AR4233" s="8"/>
      <c r="AS4233" s="8"/>
      <c r="AT4233" s="8"/>
      <c r="AU4233" s="8"/>
      <c r="AV4233" s="8"/>
      <c r="AW4233" s="8"/>
      <c r="AX4233" s="8"/>
      <c r="AY4233" s="8"/>
      <c r="AZ4233" s="8"/>
      <c r="BA4233" s="8"/>
      <c r="BB4233" s="8"/>
      <c r="BC4233" s="8"/>
      <c r="BD4233" s="8"/>
      <c r="BE4233" s="8"/>
      <c r="BF4233" s="8"/>
      <c r="BG4233" s="8"/>
      <c r="BH4233" s="8"/>
      <c r="BI4233" s="8"/>
      <c r="BJ4233" s="8"/>
      <c r="BK4233" s="8"/>
      <c r="BL4233" s="8"/>
      <c r="BM4233" s="8"/>
      <c r="BN4233" s="8"/>
      <c r="BO4233" s="8"/>
      <c r="BP4233" s="8"/>
      <c r="BQ4233" s="8"/>
      <c r="BR4233" s="8"/>
      <c r="BS4233" s="8"/>
      <c r="BT4233" s="8"/>
      <c r="BU4233" s="8"/>
      <c r="BV4233" s="8"/>
      <c r="BW4233" s="8"/>
      <c r="BX4233" s="8"/>
      <c r="BY4233" s="8"/>
      <c r="BZ4233" s="8"/>
    </row>
    <row r="4234" ht="17" customHeight="1" spans="1:78">
      <c r="A4234" s="8" t="s">
        <v>1797</v>
      </c>
      <c r="B4234" s="1" t="s">
        <v>1798</v>
      </c>
      <c r="C4234" s="1" t="s">
        <v>1799</v>
      </c>
      <c r="D4234" s="8">
        <v>1992</v>
      </c>
      <c r="E4234" s="8">
        <v>43</v>
      </c>
      <c r="F4234" s="8"/>
      <c r="G4234" s="8" t="s">
        <v>1800</v>
      </c>
      <c r="H4234" s="1" t="s">
        <v>1801</v>
      </c>
      <c r="I4234" s="1">
        <v>-31.1</v>
      </c>
      <c r="J4234" s="1">
        <v>151</v>
      </c>
      <c r="K4234" s="1">
        <v>1</v>
      </c>
      <c r="L4234" s="8">
        <v>670</v>
      </c>
      <c r="M4234" s="1">
        <v>16.5006666183472</v>
      </c>
      <c r="N4234" s="1">
        <v>1.2</v>
      </c>
      <c r="O4234" s="8">
        <v>7.9</v>
      </c>
      <c r="P4234" s="1">
        <f t="shared" si="380"/>
        <v>61.4</v>
      </c>
      <c r="Q4234" s="8">
        <v>17.5</v>
      </c>
      <c r="R4234" s="8">
        <v>21.1</v>
      </c>
      <c r="S4234" s="8" t="s">
        <v>409</v>
      </c>
      <c r="T4234" s="1">
        <v>24.7</v>
      </c>
      <c r="U4234" s="3">
        <v>2.39</v>
      </c>
      <c r="V4234" s="1">
        <f t="shared" si="383"/>
        <v>10.3347280334728</v>
      </c>
      <c r="W4234" s="6">
        <v>218</v>
      </c>
      <c r="X4234" s="8">
        <v>3</v>
      </c>
      <c r="Y4234" s="8" t="s">
        <v>1808</v>
      </c>
      <c r="Z4234" s="8"/>
      <c r="AA4234" s="8" t="s">
        <v>1806</v>
      </c>
      <c r="AB4234" s="8" t="s">
        <v>1804</v>
      </c>
      <c r="AC4234" s="1" t="s">
        <v>707</v>
      </c>
      <c r="AD4234" s="8">
        <v>0</v>
      </c>
      <c r="AE4234" s="35">
        <v>6850</v>
      </c>
      <c r="AF4234" s="1">
        <f t="shared" si="381"/>
        <v>685</v>
      </c>
      <c r="AG4234" s="35">
        <v>7720</v>
      </c>
      <c r="AH4234" s="1">
        <f t="shared" si="382"/>
        <v>772</v>
      </c>
      <c r="AI4234" s="19"/>
      <c r="AJ4234" s="8"/>
      <c r="AK4234" s="8"/>
      <c r="AL4234" s="8"/>
      <c r="AM4234" s="8"/>
      <c r="AN4234" s="8"/>
      <c r="AO4234" s="8"/>
      <c r="AP4234" s="8"/>
      <c r="AQ4234" s="8"/>
      <c r="AR4234" s="8"/>
      <c r="AS4234" s="8"/>
      <c r="AT4234" s="8"/>
      <c r="AU4234" s="8"/>
      <c r="AV4234" s="8"/>
      <c r="AW4234" s="8"/>
      <c r="AX4234" s="8"/>
      <c r="AY4234" s="8"/>
      <c r="AZ4234" s="8"/>
      <c r="BA4234" s="8"/>
      <c r="BB4234" s="8"/>
      <c r="BC4234" s="8"/>
      <c r="BD4234" s="8"/>
      <c r="BE4234" s="8"/>
      <c r="BF4234" s="8"/>
      <c r="BG4234" s="8"/>
      <c r="BH4234" s="8"/>
      <c r="BI4234" s="8"/>
      <c r="BJ4234" s="8"/>
      <c r="BK4234" s="8"/>
      <c r="BL4234" s="8"/>
      <c r="BM4234" s="8"/>
      <c r="BN4234" s="8"/>
      <c r="BO4234" s="8"/>
      <c r="BP4234" s="8"/>
      <c r="BQ4234" s="8"/>
      <c r="BR4234" s="8"/>
      <c r="BS4234" s="8"/>
      <c r="BT4234" s="8"/>
      <c r="BU4234" s="8"/>
      <c r="BV4234" s="8"/>
      <c r="BW4234" s="8"/>
      <c r="BX4234" s="8"/>
      <c r="BY4234" s="8"/>
      <c r="BZ4234" s="8"/>
    </row>
    <row r="4235" ht="17" customHeight="1" spans="1:78">
      <c r="A4235" s="8" t="s">
        <v>1797</v>
      </c>
      <c r="B4235" s="1" t="s">
        <v>1798</v>
      </c>
      <c r="C4235" s="1" t="s">
        <v>1799</v>
      </c>
      <c r="D4235" s="8">
        <v>1992</v>
      </c>
      <c r="E4235" s="8">
        <v>43</v>
      </c>
      <c r="F4235" s="8"/>
      <c r="G4235" s="8" t="s">
        <v>1800</v>
      </c>
      <c r="H4235" s="1" t="s">
        <v>1801</v>
      </c>
      <c r="I4235" s="1">
        <v>-31.1</v>
      </c>
      <c r="J4235" s="1">
        <v>151</v>
      </c>
      <c r="K4235" s="1">
        <v>1</v>
      </c>
      <c r="L4235" s="8">
        <v>670</v>
      </c>
      <c r="M4235" s="1">
        <v>16.5006666183472</v>
      </c>
      <c r="N4235" s="1">
        <v>1.2</v>
      </c>
      <c r="O4235" s="8">
        <v>7.9</v>
      </c>
      <c r="P4235" s="1">
        <f t="shared" si="380"/>
        <v>61.4</v>
      </c>
      <c r="Q4235" s="8">
        <v>17.5</v>
      </c>
      <c r="R4235" s="8">
        <v>21.1</v>
      </c>
      <c r="S4235" s="8" t="s">
        <v>409</v>
      </c>
      <c r="T4235" s="1">
        <v>24.7</v>
      </c>
      <c r="U4235" s="3">
        <v>2.39</v>
      </c>
      <c r="V4235" s="1">
        <f t="shared" si="383"/>
        <v>10.3347280334728</v>
      </c>
      <c r="W4235" s="6">
        <v>218</v>
      </c>
      <c r="X4235" s="8">
        <v>3</v>
      </c>
      <c r="Y4235" s="8" t="s">
        <v>1808</v>
      </c>
      <c r="Z4235" s="8"/>
      <c r="AA4235" s="8" t="s">
        <v>1806</v>
      </c>
      <c r="AB4235" s="8" t="s">
        <v>707</v>
      </c>
      <c r="AC4235" s="1" t="s">
        <v>707</v>
      </c>
      <c r="AD4235" s="8">
        <v>0</v>
      </c>
      <c r="AE4235" s="35">
        <v>6850</v>
      </c>
      <c r="AF4235" s="1">
        <f t="shared" si="381"/>
        <v>685</v>
      </c>
      <c r="AG4235" s="35">
        <v>6760</v>
      </c>
      <c r="AH4235" s="1">
        <f t="shared" si="382"/>
        <v>676</v>
      </c>
      <c r="AI4235" s="19"/>
      <c r="AJ4235" s="8"/>
      <c r="AK4235" s="8"/>
      <c r="AL4235" s="8"/>
      <c r="AM4235" s="8"/>
      <c r="AN4235" s="8"/>
      <c r="AO4235" s="8"/>
      <c r="AP4235" s="8"/>
      <c r="AQ4235" s="8"/>
      <c r="AR4235" s="8"/>
      <c r="AS4235" s="8"/>
      <c r="AT4235" s="8"/>
      <c r="AU4235" s="8"/>
      <c r="AV4235" s="8"/>
      <c r="AW4235" s="8"/>
      <c r="AX4235" s="8"/>
      <c r="AY4235" s="8"/>
      <c r="AZ4235" s="8"/>
      <c r="BA4235" s="8"/>
      <c r="BB4235" s="8"/>
      <c r="BC4235" s="8"/>
      <c r="BD4235" s="8"/>
      <c r="BE4235" s="8"/>
      <c r="BF4235" s="8"/>
      <c r="BG4235" s="8"/>
      <c r="BH4235" s="8"/>
      <c r="BI4235" s="8"/>
      <c r="BJ4235" s="8"/>
      <c r="BK4235" s="8"/>
      <c r="BL4235" s="8"/>
      <c r="BM4235" s="8"/>
      <c r="BN4235" s="8"/>
      <c r="BO4235" s="8"/>
      <c r="BP4235" s="8"/>
      <c r="BQ4235" s="8"/>
      <c r="BR4235" s="8"/>
      <c r="BS4235" s="8"/>
      <c r="BT4235" s="8"/>
      <c r="BU4235" s="8"/>
      <c r="BV4235" s="8"/>
      <c r="BW4235" s="8"/>
      <c r="BX4235" s="8"/>
      <c r="BY4235" s="8"/>
      <c r="BZ4235" s="8"/>
    </row>
    <row r="4236" ht="17" customHeight="1" spans="1:78">
      <c r="A4236" s="8" t="s">
        <v>1797</v>
      </c>
      <c r="B4236" s="1" t="s">
        <v>1798</v>
      </c>
      <c r="C4236" s="1" t="s">
        <v>1799</v>
      </c>
      <c r="D4236" s="8">
        <v>1992</v>
      </c>
      <c r="E4236" s="8">
        <v>43</v>
      </c>
      <c r="F4236" s="8"/>
      <c r="G4236" s="8" t="s">
        <v>1800</v>
      </c>
      <c r="H4236" s="1" t="s">
        <v>1801</v>
      </c>
      <c r="I4236" s="1">
        <v>-31.1</v>
      </c>
      <c r="J4236" s="1">
        <v>151</v>
      </c>
      <c r="K4236" s="1">
        <v>1</v>
      </c>
      <c r="L4236" s="8">
        <v>670</v>
      </c>
      <c r="M4236" s="1">
        <v>16.5006666183472</v>
      </c>
      <c r="N4236" s="1">
        <v>1.2</v>
      </c>
      <c r="O4236" s="8">
        <v>7.9</v>
      </c>
      <c r="P4236" s="1">
        <f t="shared" si="380"/>
        <v>61.4</v>
      </c>
      <c r="Q4236" s="8">
        <v>17.5</v>
      </c>
      <c r="R4236" s="8">
        <v>21.1</v>
      </c>
      <c r="S4236" s="8" t="s">
        <v>409</v>
      </c>
      <c r="T4236" s="1">
        <v>24.7</v>
      </c>
      <c r="U4236" s="3">
        <v>2.39</v>
      </c>
      <c r="V4236" s="1">
        <f t="shared" si="383"/>
        <v>10.3347280334728</v>
      </c>
      <c r="W4236" s="6">
        <v>218</v>
      </c>
      <c r="X4236" s="8">
        <v>3</v>
      </c>
      <c r="Y4236" s="8" t="s">
        <v>1808</v>
      </c>
      <c r="Z4236" s="8"/>
      <c r="AA4236" s="8" t="s">
        <v>1807</v>
      </c>
      <c r="AB4236" s="8" t="s">
        <v>1804</v>
      </c>
      <c r="AC4236" s="1" t="s">
        <v>707</v>
      </c>
      <c r="AD4236" s="8">
        <v>0</v>
      </c>
      <c r="AE4236" s="35">
        <v>6980</v>
      </c>
      <c r="AF4236" s="1">
        <f t="shared" si="381"/>
        <v>698</v>
      </c>
      <c r="AG4236" s="35">
        <v>7720</v>
      </c>
      <c r="AH4236" s="1">
        <f t="shared" si="382"/>
        <v>772</v>
      </c>
      <c r="AI4236" s="19"/>
      <c r="AJ4236" s="8"/>
      <c r="AK4236" s="8"/>
      <c r="AL4236" s="8"/>
      <c r="AM4236" s="8"/>
      <c r="AN4236" s="8"/>
      <c r="AO4236" s="8"/>
      <c r="AP4236" s="8"/>
      <c r="AQ4236" s="8"/>
      <c r="AR4236" s="8"/>
      <c r="AS4236" s="8"/>
      <c r="AT4236" s="8"/>
      <c r="AU4236" s="8"/>
      <c r="AV4236" s="8"/>
      <c r="AW4236" s="8"/>
      <c r="AX4236" s="8"/>
      <c r="AY4236" s="8"/>
      <c r="AZ4236" s="8"/>
      <c r="BA4236" s="8"/>
      <c r="BB4236" s="8"/>
      <c r="BC4236" s="8"/>
      <c r="BD4236" s="8"/>
      <c r="BE4236" s="8"/>
      <c r="BF4236" s="8"/>
      <c r="BG4236" s="8"/>
      <c r="BH4236" s="8"/>
      <c r="BI4236" s="8"/>
      <c r="BJ4236" s="8"/>
      <c r="BK4236" s="8"/>
      <c r="BL4236" s="8"/>
      <c r="BM4236" s="8"/>
      <c r="BN4236" s="8"/>
      <c r="BO4236" s="8"/>
      <c r="BP4236" s="8"/>
      <c r="BQ4236" s="8"/>
      <c r="BR4236" s="8"/>
      <c r="BS4236" s="8"/>
      <c r="BT4236" s="8"/>
      <c r="BU4236" s="8"/>
      <c r="BV4236" s="8"/>
      <c r="BW4236" s="8"/>
      <c r="BX4236" s="8"/>
      <c r="BY4236" s="8"/>
      <c r="BZ4236" s="8"/>
    </row>
    <row r="4237" ht="17" customHeight="1" spans="1:78">
      <c r="A4237" s="8" t="s">
        <v>1797</v>
      </c>
      <c r="B4237" s="1" t="s">
        <v>1798</v>
      </c>
      <c r="C4237" s="1" t="s">
        <v>1799</v>
      </c>
      <c r="D4237" s="8">
        <v>1992</v>
      </c>
      <c r="E4237" s="8">
        <v>43</v>
      </c>
      <c r="F4237" s="8"/>
      <c r="G4237" s="8" t="s">
        <v>1800</v>
      </c>
      <c r="H4237" s="1" t="s">
        <v>1801</v>
      </c>
      <c r="I4237" s="1">
        <v>-31.1</v>
      </c>
      <c r="J4237" s="1">
        <v>151</v>
      </c>
      <c r="K4237" s="1">
        <v>1</v>
      </c>
      <c r="L4237" s="8">
        <v>670</v>
      </c>
      <c r="M4237" s="1">
        <v>16.5006666183472</v>
      </c>
      <c r="N4237" s="1">
        <v>1.2</v>
      </c>
      <c r="O4237" s="8">
        <v>7.9</v>
      </c>
      <c r="P4237" s="1">
        <f t="shared" si="380"/>
        <v>61.4</v>
      </c>
      <c r="Q4237" s="8">
        <v>17.5</v>
      </c>
      <c r="R4237" s="8">
        <v>21.1</v>
      </c>
      <c r="S4237" s="8" t="s">
        <v>409</v>
      </c>
      <c r="T4237" s="1">
        <v>24.7</v>
      </c>
      <c r="U4237" s="3">
        <v>2.39</v>
      </c>
      <c r="V4237" s="1">
        <f t="shared" si="383"/>
        <v>10.3347280334728</v>
      </c>
      <c r="W4237" s="6">
        <v>218</v>
      </c>
      <c r="X4237" s="8">
        <v>3</v>
      </c>
      <c r="Y4237" s="8" t="s">
        <v>1808</v>
      </c>
      <c r="Z4237" s="8"/>
      <c r="AA4237" s="8" t="s">
        <v>1807</v>
      </c>
      <c r="AB4237" s="8" t="s">
        <v>707</v>
      </c>
      <c r="AC4237" s="1" t="s">
        <v>707</v>
      </c>
      <c r="AD4237" s="8">
        <v>0</v>
      </c>
      <c r="AE4237" s="35">
        <v>6980</v>
      </c>
      <c r="AF4237" s="1">
        <f t="shared" si="381"/>
        <v>698</v>
      </c>
      <c r="AG4237" s="35">
        <v>6760</v>
      </c>
      <c r="AH4237" s="1">
        <f t="shared" si="382"/>
        <v>676</v>
      </c>
      <c r="AI4237" s="19"/>
      <c r="AJ4237" s="8"/>
      <c r="AK4237" s="8"/>
      <c r="AL4237" s="8"/>
      <c r="AM4237" s="8"/>
      <c r="AN4237" s="8"/>
      <c r="AO4237" s="8"/>
      <c r="AP4237" s="8"/>
      <c r="AQ4237" s="8"/>
      <c r="AR4237" s="8"/>
      <c r="AS4237" s="8"/>
      <c r="AT4237" s="8"/>
      <c r="AU4237" s="8"/>
      <c r="AV4237" s="8"/>
      <c r="AW4237" s="8"/>
      <c r="AX4237" s="8"/>
      <c r="AY4237" s="8"/>
      <c r="AZ4237" s="8"/>
      <c r="BA4237" s="8"/>
      <c r="BB4237" s="8"/>
      <c r="BC4237" s="8"/>
      <c r="BD4237" s="8"/>
      <c r="BE4237" s="8"/>
      <c r="BF4237" s="8"/>
      <c r="BG4237" s="8"/>
      <c r="BH4237" s="8"/>
      <c r="BI4237" s="8"/>
      <c r="BJ4237" s="8"/>
      <c r="BK4237" s="8"/>
      <c r="BL4237" s="8"/>
      <c r="BM4237" s="8"/>
      <c r="BN4237" s="8"/>
      <c r="BO4237" s="8"/>
      <c r="BP4237" s="8"/>
      <c r="BQ4237" s="8"/>
      <c r="BR4237" s="8"/>
      <c r="BS4237" s="8"/>
      <c r="BT4237" s="8"/>
      <c r="BU4237" s="8"/>
      <c r="BV4237" s="8"/>
      <c r="BW4237" s="8"/>
      <c r="BX4237" s="8"/>
      <c r="BY4237" s="8"/>
      <c r="BZ4237" s="8"/>
    </row>
    <row r="4238" ht="17" customHeight="1" spans="1:78">
      <c r="A4238" s="8" t="s">
        <v>1797</v>
      </c>
      <c r="B4238" s="1" t="s">
        <v>1798</v>
      </c>
      <c r="C4238" s="1" t="s">
        <v>1799</v>
      </c>
      <c r="D4238" s="8">
        <v>1992</v>
      </c>
      <c r="E4238" s="8">
        <v>43</v>
      </c>
      <c r="F4238" s="8"/>
      <c r="G4238" s="8" t="s">
        <v>1800</v>
      </c>
      <c r="H4238" s="1" t="s">
        <v>1801</v>
      </c>
      <c r="I4238" s="1">
        <v>-31.1</v>
      </c>
      <c r="J4238" s="1">
        <v>151</v>
      </c>
      <c r="K4238" s="1">
        <v>1</v>
      </c>
      <c r="L4238" s="8">
        <v>670</v>
      </c>
      <c r="M4238" s="1">
        <v>16.5006666183472</v>
      </c>
      <c r="N4238" s="1">
        <v>1.2</v>
      </c>
      <c r="O4238" s="8">
        <v>7.9</v>
      </c>
      <c r="P4238" s="1">
        <f t="shared" si="380"/>
        <v>61.4</v>
      </c>
      <c r="Q4238" s="8">
        <v>17.5</v>
      </c>
      <c r="R4238" s="8">
        <v>21.1</v>
      </c>
      <c r="S4238" s="8" t="s">
        <v>409</v>
      </c>
      <c r="T4238" s="1">
        <v>24.7</v>
      </c>
      <c r="U4238" s="3">
        <v>2.39</v>
      </c>
      <c r="V4238" s="1">
        <f t="shared" si="383"/>
        <v>10.3347280334728</v>
      </c>
      <c r="W4238" s="6">
        <v>218</v>
      </c>
      <c r="X4238" s="8">
        <v>3</v>
      </c>
      <c r="Y4238" s="8" t="s">
        <v>1809</v>
      </c>
      <c r="Z4238" s="8"/>
      <c r="AA4238" s="8" t="s">
        <v>1803</v>
      </c>
      <c r="AB4238" s="8" t="s">
        <v>1804</v>
      </c>
      <c r="AC4238" s="1" t="s">
        <v>707</v>
      </c>
      <c r="AD4238" s="8">
        <v>0</v>
      </c>
      <c r="AE4238" s="35">
        <v>6660</v>
      </c>
      <c r="AF4238" s="1">
        <f t="shared" si="381"/>
        <v>666</v>
      </c>
      <c r="AG4238" s="35">
        <v>6200</v>
      </c>
      <c r="AH4238" s="1">
        <f t="shared" si="382"/>
        <v>620</v>
      </c>
      <c r="AI4238" s="19"/>
      <c r="AJ4238" s="8"/>
      <c r="AK4238" s="8"/>
      <c r="AL4238" s="8"/>
      <c r="AM4238" s="8"/>
      <c r="AN4238" s="8"/>
      <c r="AO4238" s="8"/>
      <c r="AP4238" s="8"/>
      <c r="AQ4238" s="8"/>
      <c r="AR4238" s="8"/>
      <c r="AS4238" s="8"/>
      <c r="AT4238" s="8"/>
      <c r="AU4238" s="8"/>
      <c r="AV4238" s="8"/>
      <c r="AW4238" s="8"/>
      <c r="AX4238" s="8"/>
      <c r="AY4238" s="8"/>
      <c r="AZ4238" s="8"/>
      <c r="BA4238" s="8"/>
      <c r="BB4238" s="8"/>
      <c r="BC4238" s="8"/>
      <c r="BD4238" s="8"/>
      <c r="BE4238" s="8"/>
      <c r="BF4238" s="8"/>
      <c r="BG4238" s="8"/>
      <c r="BH4238" s="8"/>
      <c r="BI4238" s="8"/>
      <c r="BJ4238" s="8"/>
      <c r="BK4238" s="8"/>
      <c r="BL4238" s="8"/>
      <c r="BM4238" s="8"/>
      <c r="BN4238" s="8"/>
      <c r="BO4238" s="8"/>
      <c r="BP4238" s="8"/>
      <c r="BQ4238" s="8"/>
      <c r="BR4238" s="8"/>
      <c r="BS4238" s="8"/>
      <c r="BT4238" s="8"/>
      <c r="BU4238" s="8"/>
      <c r="BV4238" s="8"/>
      <c r="BW4238" s="8"/>
      <c r="BX4238" s="8"/>
      <c r="BY4238" s="8"/>
      <c r="BZ4238" s="8"/>
    </row>
    <row r="4239" ht="17" customHeight="1" spans="1:78">
      <c r="A4239" s="8" t="s">
        <v>1797</v>
      </c>
      <c r="B4239" s="1" t="s">
        <v>1798</v>
      </c>
      <c r="C4239" s="1" t="s">
        <v>1799</v>
      </c>
      <c r="D4239" s="8">
        <v>1992</v>
      </c>
      <c r="E4239" s="8">
        <v>43</v>
      </c>
      <c r="F4239" s="8"/>
      <c r="G4239" s="8" t="s">
        <v>1800</v>
      </c>
      <c r="H4239" s="1" t="s">
        <v>1801</v>
      </c>
      <c r="I4239" s="1">
        <v>-31.1</v>
      </c>
      <c r="J4239" s="1">
        <v>151</v>
      </c>
      <c r="K4239" s="1">
        <v>1</v>
      </c>
      <c r="L4239" s="8">
        <v>670</v>
      </c>
      <c r="M4239" s="1">
        <v>16.5006666183472</v>
      </c>
      <c r="N4239" s="1">
        <v>1.2</v>
      </c>
      <c r="O4239" s="8">
        <v>7.9</v>
      </c>
      <c r="P4239" s="1">
        <f t="shared" si="380"/>
        <v>61.4</v>
      </c>
      <c r="Q4239" s="8">
        <v>17.5</v>
      </c>
      <c r="R4239" s="8">
        <v>21.1</v>
      </c>
      <c r="S4239" s="8" t="s">
        <v>409</v>
      </c>
      <c r="T4239" s="1">
        <v>24.7</v>
      </c>
      <c r="U4239" s="3">
        <v>2.39</v>
      </c>
      <c r="V4239" s="1">
        <f t="shared" si="383"/>
        <v>10.3347280334728</v>
      </c>
      <c r="W4239" s="6">
        <v>218</v>
      </c>
      <c r="X4239" s="8">
        <v>3</v>
      </c>
      <c r="Y4239" s="8" t="s">
        <v>1809</v>
      </c>
      <c r="Z4239" s="8"/>
      <c r="AA4239" s="8" t="s">
        <v>1803</v>
      </c>
      <c r="AB4239" s="8" t="s">
        <v>707</v>
      </c>
      <c r="AC4239" s="1" t="s">
        <v>707</v>
      </c>
      <c r="AD4239" s="8">
        <v>0</v>
      </c>
      <c r="AE4239" s="35">
        <v>6660</v>
      </c>
      <c r="AF4239" s="1">
        <f t="shared" si="381"/>
        <v>666</v>
      </c>
      <c r="AG4239" s="35">
        <v>6510</v>
      </c>
      <c r="AH4239" s="1">
        <f t="shared" si="382"/>
        <v>651</v>
      </c>
      <c r="AI4239" s="19"/>
      <c r="AJ4239" s="8"/>
      <c r="AK4239" s="8"/>
      <c r="AL4239" s="8"/>
      <c r="AM4239" s="8"/>
      <c r="AN4239" s="8"/>
      <c r="AO4239" s="8"/>
      <c r="AP4239" s="8"/>
      <c r="AQ4239" s="8"/>
      <c r="AR4239" s="8"/>
      <c r="AS4239" s="8"/>
      <c r="AT4239" s="8"/>
      <c r="AU4239" s="8"/>
      <c r="AV4239" s="8"/>
      <c r="AW4239" s="8"/>
      <c r="AX4239" s="8"/>
      <c r="AY4239" s="8"/>
      <c r="AZ4239" s="8"/>
      <c r="BA4239" s="8"/>
      <c r="BB4239" s="8"/>
      <c r="BC4239" s="8"/>
      <c r="BD4239" s="8"/>
      <c r="BE4239" s="8"/>
      <c r="BF4239" s="8"/>
      <c r="BG4239" s="8"/>
      <c r="BH4239" s="8"/>
      <c r="BI4239" s="8"/>
      <c r="BJ4239" s="8"/>
      <c r="BK4239" s="8"/>
      <c r="BL4239" s="8"/>
      <c r="BM4239" s="8"/>
      <c r="BN4239" s="8"/>
      <c r="BO4239" s="8"/>
      <c r="BP4239" s="8"/>
      <c r="BQ4239" s="8"/>
      <c r="BR4239" s="8"/>
      <c r="BS4239" s="8"/>
      <c r="BT4239" s="8"/>
      <c r="BU4239" s="8"/>
      <c r="BV4239" s="8"/>
      <c r="BW4239" s="8"/>
      <c r="BX4239" s="8"/>
      <c r="BY4239" s="8"/>
      <c r="BZ4239" s="8"/>
    </row>
    <row r="4240" ht="17" customHeight="1" spans="1:78">
      <c r="A4240" s="8" t="s">
        <v>1797</v>
      </c>
      <c r="B4240" s="1" t="s">
        <v>1798</v>
      </c>
      <c r="C4240" s="1" t="s">
        <v>1799</v>
      </c>
      <c r="D4240" s="8">
        <v>1992</v>
      </c>
      <c r="E4240" s="8">
        <v>43</v>
      </c>
      <c r="F4240" s="8"/>
      <c r="G4240" s="8" t="s">
        <v>1800</v>
      </c>
      <c r="H4240" s="1" t="s">
        <v>1801</v>
      </c>
      <c r="I4240" s="1">
        <v>-31.1</v>
      </c>
      <c r="J4240" s="1">
        <v>151</v>
      </c>
      <c r="K4240" s="1">
        <v>1</v>
      </c>
      <c r="L4240" s="8">
        <v>670</v>
      </c>
      <c r="M4240" s="1">
        <v>16.5006666183472</v>
      </c>
      <c r="N4240" s="1">
        <v>1.2</v>
      </c>
      <c r="O4240" s="8">
        <v>7.9</v>
      </c>
      <c r="P4240" s="1">
        <f t="shared" si="380"/>
        <v>61.4</v>
      </c>
      <c r="Q4240" s="8">
        <v>17.5</v>
      </c>
      <c r="R4240" s="8">
        <v>21.1</v>
      </c>
      <c r="S4240" s="8" t="s">
        <v>409</v>
      </c>
      <c r="T4240" s="1">
        <v>24.7</v>
      </c>
      <c r="U4240" s="3">
        <v>2.39</v>
      </c>
      <c r="V4240" s="1">
        <f t="shared" si="383"/>
        <v>10.3347280334728</v>
      </c>
      <c r="W4240" s="6">
        <v>218</v>
      </c>
      <c r="X4240" s="8">
        <v>3</v>
      </c>
      <c r="Y4240" s="8" t="s">
        <v>1809</v>
      </c>
      <c r="Z4240" s="8"/>
      <c r="AA4240" s="8" t="s">
        <v>1805</v>
      </c>
      <c r="AB4240" s="8" t="s">
        <v>1804</v>
      </c>
      <c r="AC4240" s="1" t="s">
        <v>707</v>
      </c>
      <c r="AD4240" s="8">
        <v>0</v>
      </c>
      <c r="AE4240" s="35">
        <v>6690</v>
      </c>
      <c r="AF4240" s="1">
        <f t="shared" si="381"/>
        <v>669</v>
      </c>
      <c r="AG4240" s="35">
        <v>6200</v>
      </c>
      <c r="AH4240" s="1">
        <f t="shared" si="382"/>
        <v>620</v>
      </c>
      <c r="AI4240" s="19"/>
      <c r="AJ4240" s="8"/>
      <c r="AK4240" s="8"/>
      <c r="AL4240" s="8"/>
      <c r="AM4240" s="8"/>
      <c r="AN4240" s="8"/>
      <c r="AO4240" s="8"/>
      <c r="AP4240" s="8"/>
      <c r="AQ4240" s="8"/>
      <c r="AR4240" s="8"/>
      <c r="AS4240" s="8"/>
      <c r="AT4240" s="8"/>
      <c r="AU4240" s="8"/>
      <c r="AV4240" s="8"/>
      <c r="AW4240" s="8"/>
      <c r="AX4240" s="8"/>
      <c r="AY4240" s="8"/>
      <c r="AZ4240" s="8"/>
      <c r="BA4240" s="8"/>
      <c r="BB4240" s="8"/>
      <c r="BC4240" s="8"/>
      <c r="BD4240" s="8"/>
      <c r="BE4240" s="8"/>
      <c r="BF4240" s="8"/>
      <c r="BG4240" s="8"/>
      <c r="BH4240" s="8"/>
      <c r="BI4240" s="8"/>
      <c r="BJ4240" s="8"/>
      <c r="BK4240" s="8"/>
      <c r="BL4240" s="8"/>
      <c r="BM4240" s="8"/>
      <c r="BN4240" s="8"/>
      <c r="BO4240" s="8"/>
      <c r="BP4240" s="8"/>
      <c r="BQ4240" s="8"/>
      <c r="BR4240" s="8"/>
      <c r="BS4240" s="8"/>
      <c r="BT4240" s="8"/>
      <c r="BU4240" s="8"/>
      <c r="BV4240" s="8"/>
      <c r="BW4240" s="8"/>
      <c r="BX4240" s="8"/>
      <c r="BY4240" s="8"/>
      <c r="BZ4240" s="8"/>
    </row>
    <row r="4241" ht="17" customHeight="1" spans="1:78">
      <c r="A4241" s="8" t="s">
        <v>1797</v>
      </c>
      <c r="B4241" s="1" t="s">
        <v>1798</v>
      </c>
      <c r="C4241" s="1" t="s">
        <v>1799</v>
      </c>
      <c r="D4241" s="8">
        <v>1992</v>
      </c>
      <c r="E4241" s="8">
        <v>43</v>
      </c>
      <c r="F4241" s="8"/>
      <c r="G4241" s="8" t="s">
        <v>1800</v>
      </c>
      <c r="H4241" s="1" t="s">
        <v>1801</v>
      </c>
      <c r="I4241" s="1">
        <v>-31.1</v>
      </c>
      <c r="J4241" s="1">
        <v>151</v>
      </c>
      <c r="K4241" s="1">
        <v>1</v>
      </c>
      <c r="L4241" s="8">
        <v>670</v>
      </c>
      <c r="M4241" s="1">
        <v>16.5006666183472</v>
      </c>
      <c r="N4241" s="1">
        <v>1.2</v>
      </c>
      <c r="O4241" s="8">
        <v>7.9</v>
      </c>
      <c r="P4241" s="1">
        <f t="shared" si="380"/>
        <v>61.4</v>
      </c>
      <c r="Q4241" s="8">
        <v>17.5</v>
      </c>
      <c r="R4241" s="8">
        <v>21.1</v>
      </c>
      <c r="S4241" s="8" t="s">
        <v>409</v>
      </c>
      <c r="T4241" s="1">
        <v>24.7</v>
      </c>
      <c r="U4241" s="3">
        <v>2.39</v>
      </c>
      <c r="V4241" s="1">
        <f t="shared" si="383"/>
        <v>10.3347280334728</v>
      </c>
      <c r="W4241" s="6">
        <v>218</v>
      </c>
      <c r="X4241" s="8">
        <v>3</v>
      </c>
      <c r="Y4241" s="8" t="s">
        <v>1809</v>
      </c>
      <c r="Z4241" s="8"/>
      <c r="AA4241" s="8" t="s">
        <v>1805</v>
      </c>
      <c r="AB4241" s="8" t="s">
        <v>707</v>
      </c>
      <c r="AC4241" s="1" t="s">
        <v>707</v>
      </c>
      <c r="AD4241" s="8">
        <v>0</v>
      </c>
      <c r="AE4241" s="35">
        <v>6690</v>
      </c>
      <c r="AF4241" s="1">
        <f t="shared" si="381"/>
        <v>669</v>
      </c>
      <c r="AG4241" s="35">
        <v>6510</v>
      </c>
      <c r="AH4241" s="1">
        <f t="shared" si="382"/>
        <v>651</v>
      </c>
      <c r="AI4241" s="19"/>
      <c r="AJ4241" s="8"/>
      <c r="AK4241" s="8"/>
      <c r="AL4241" s="8"/>
      <c r="AM4241" s="8"/>
      <c r="AN4241" s="8"/>
      <c r="AO4241" s="8"/>
      <c r="AP4241" s="8"/>
      <c r="AQ4241" s="8"/>
      <c r="AR4241" s="8"/>
      <c r="AS4241" s="8"/>
      <c r="AT4241" s="8"/>
      <c r="AU4241" s="8"/>
      <c r="AV4241" s="8"/>
      <c r="AW4241" s="8"/>
      <c r="AX4241" s="8"/>
      <c r="AY4241" s="8"/>
      <c r="AZ4241" s="8"/>
      <c r="BA4241" s="8"/>
      <c r="BB4241" s="8"/>
      <c r="BC4241" s="8"/>
      <c r="BD4241" s="8"/>
      <c r="BE4241" s="8"/>
      <c r="BF4241" s="8"/>
      <c r="BG4241" s="8"/>
      <c r="BH4241" s="8"/>
      <c r="BI4241" s="8"/>
      <c r="BJ4241" s="8"/>
      <c r="BK4241" s="8"/>
      <c r="BL4241" s="8"/>
      <c r="BM4241" s="8"/>
      <c r="BN4241" s="8"/>
      <c r="BO4241" s="8"/>
      <c r="BP4241" s="8"/>
      <c r="BQ4241" s="8"/>
      <c r="BR4241" s="8"/>
      <c r="BS4241" s="8"/>
      <c r="BT4241" s="8"/>
      <c r="BU4241" s="8"/>
      <c r="BV4241" s="8"/>
      <c r="BW4241" s="8"/>
      <c r="BX4241" s="8"/>
      <c r="BY4241" s="8"/>
      <c r="BZ4241" s="8"/>
    </row>
    <row r="4242" ht="17" customHeight="1" spans="1:78">
      <c r="A4242" s="8" t="s">
        <v>1797</v>
      </c>
      <c r="B4242" s="1" t="s">
        <v>1798</v>
      </c>
      <c r="C4242" s="1" t="s">
        <v>1799</v>
      </c>
      <c r="D4242" s="8">
        <v>1992</v>
      </c>
      <c r="E4242" s="8">
        <v>43</v>
      </c>
      <c r="F4242" s="8"/>
      <c r="G4242" s="8" t="s">
        <v>1800</v>
      </c>
      <c r="H4242" s="1" t="s">
        <v>1801</v>
      </c>
      <c r="I4242" s="1">
        <v>-31.1</v>
      </c>
      <c r="J4242" s="1">
        <v>151</v>
      </c>
      <c r="K4242" s="1">
        <v>1</v>
      </c>
      <c r="L4242" s="8">
        <v>670</v>
      </c>
      <c r="M4242" s="1">
        <v>16.5006666183472</v>
      </c>
      <c r="N4242" s="1">
        <v>1.2</v>
      </c>
      <c r="O4242" s="8">
        <v>7.9</v>
      </c>
      <c r="P4242" s="1">
        <f t="shared" si="380"/>
        <v>61.4</v>
      </c>
      <c r="Q4242" s="8">
        <v>17.5</v>
      </c>
      <c r="R4242" s="8">
        <v>21.1</v>
      </c>
      <c r="S4242" s="8" t="s">
        <v>409</v>
      </c>
      <c r="T4242" s="1">
        <v>24.7</v>
      </c>
      <c r="U4242" s="3">
        <v>2.39</v>
      </c>
      <c r="V4242" s="1">
        <f t="shared" si="383"/>
        <v>10.3347280334728</v>
      </c>
      <c r="W4242" s="6">
        <v>218</v>
      </c>
      <c r="X4242" s="8">
        <v>3</v>
      </c>
      <c r="Y4242" s="8" t="s">
        <v>1809</v>
      </c>
      <c r="Z4242" s="8"/>
      <c r="AA4242" s="8" t="s">
        <v>1806</v>
      </c>
      <c r="AB4242" s="8" t="s">
        <v>1804</v>
      </c>
      <c r="AC4242" s="1" t="s">
        <v>707</v>
      </c>
      <c r="AD4242" s="8">
        <v>0</v>
      </c>
      <c r="AE4242" s="35">
        <v>6650</v>
      </c>
      <c r="AF4242" s="1">
        <f t="shared" si="381"/>
        <v>665</v>
      </c>
      <c r="AG4242" s="35">
        <v>6200</v>
      </c>
      <c r="AH4242" s="1">
        <f t="shared" si="382"/>
        <v>620</v>
      </c>
      <c r="AI4242" s="19"/>
      <c r="AJ4242" s="8"/>
      <c r="AK4242" s="8"/>
      <c r="AL4242" s="8"/>
      <c r="AM4242" s="8"/>
      <c r="AN4242" s="8"/>
      <c r="AO4242" s="8"/>
      <c r="AP4242" s="8"/>
      <c r="AQ4242" s="8"/>
      <c r="AR4242" s="8"/>
      <c r="AS4242" s="8"/>
      <c r="AT4242" s="8"/>
      <c r="AU4242" s="8"/>
      <c r="AV4242" s="8"/>
      <c r="AW4242" s="8"/>
      <c r="AX4242" s="8"/>
      <c r="AY4242" s="8"/>
      <c r="AZ4242" s="8"/>
      <c r="BA4242" s="8"/>
      <c r="BB4242" s="8"/>
      <c r="BC4242" s="8"/>
      <c r="BD4242" s="8"/>
      <c r="BE4242" s="8"/>
      <c r="BF4242" s="8"/>
      <c r="BG4242" s="8"/>
      <c r="BH4242" s="8"/>
      <c r="BI4242" s="8"/>
      <c r="BJ4242" s="8"/>
      <c r="BK4242" s="8"/>
      <c r="BL4242" s="8"/>
      <c r="BM4242" s="8"/>
      <c r="BN4242" s="8"/>
      <c r="BO4242" s="8"/>
      <c r="BP4242" s="8"/>
      <c r="BQ4242" s="8"/>
      <c r="BR4242" s="8"/>
      <c r="BS4242" s="8"/>
      <c r="BT4242" s="8"/>
      <c r="BU4242" s="8"/>
      <c r="BV4242" s="8"/>
      <c r="BW4242" s="8"/>
      <c r="BX4242" s="8"/>
      <c r="BY4242" s="8"/>
      <c r="BZ4242" s="8"/>
    </row>
    <row r="4243" ht="17" customHeight="1" spans="1:78">
      <c r="A4243" s="8" t="s">
        <v>1797</v>
      </c>
      <c r="B4243" s="1" t="s">
        <v>1798</v>
      </c>
      <c r="C4243" s="1" t="s">
        <v>1799</v>
      </c>
      <c r="D4243" s="8">
        <v>1992</v>
      </c>
      <c r="E4243" s="8">
        <v>43</v>
      </c>
      <c r="F4243" s="8"/>
      <c r="G4243" s="8" t="s">
        <v>1800</v>
      </c>
      <c r="H4243" s="1" t="s">
        <v>1801</v>
      </c>
      <c r="I4243" s="1">
        <v>-31.1</v>
      </c>
      <c r="J4243" s="1">
        <v>151</v>
      </c>
      <c r="K4243" s="1">
        <v>1</v>
      </c>
      <c r="L4243" s="8">
        <v>670</v>
      </c>
      <c r="M4243" s="1">
        <v>16.5006666183472</v>
      </c>
      <c r="N4243" s="1">
        <v>1.2</v>
      </c>
      <c r="O4243" s="8">
        <v>7.9</v>
      </c>
      <c r="P4243" s="1">
        <f t="shared" si="380"/>
        <v>61.4</v>
      </c>
      <c r="Q4243" s="8">
        <v>17.5</v>
      </c>
      <c r="R4243" s="8">
        <v>21.1</v>
      </c>
      <c r="S4243" s="8" t="s">
        <v>409</v>
      </c>
      <c r="T4243" s="1">
        <v>24.7</v>
      </c>
      <c r="U4243" s="3">
        <v>2.39</v>
      </c>
      <c r="V4243" s="1">
        <f t="shared" si="383"/>
        <v>10.3347280334728</v>
      </c>
      <c r="W4243" s="6">
        <v>218</v>
      </c>
      <c r="X4243" s="8">
        <v>3</v>
      </c>
      <c r="Y4243" s="8" t="s">
        <v>1809</v>
      </c>
      <c r="Z4243" s="8"/>
      <c r="AA4243" s="8" t="s">
        <v>1806</v>
      </c>
      <c r="AB4243" s="8" t="s">
        <v>707</v>
      </c>
      <c r="AC4243" s="1" t="s">
        <v>707</v>
      </c>
      <c r="AD4243" s="8">
        <v>0</v>
      </c>
      <c r="AE4243" s="35">
        <v>6650</v>
      </c>
      <c r="AF4243" s="1">
        <f t="shared" si="381"/>
        <v>665</v>
      </c>
      <c r="AG4243" s="35">
        <v>6510</v>
      </c>
      <c r="AH4243" s="1">
        <f t="shared" si="382"/>
        <v>651</v>
      </c>
      <c r="AI4243" s="19"/>
      <c r="AJ4243" s="8"/>
      <c r="AK4243" s="8"/>
      <c r="AL4243" s="8"/>
      <c r="AM4243" s="8"/>
      <c r="AN4243" s="8"/>
      <c r="AO4243" s="8"/>
      <c r="AP4243" s="8"/>
      <c r="AQ4243" s="8"/>
      <c r="AR4243" s="8"/>
      <c r="AS4243" s="8"/>
      <c r="AT4243" s="8"/>
      <c r="AU4243" s="8"/>
      <c r="AV4243" s="8"/>
      <c r="AW4243" s="8"/>
      <c r="AX4243" s="8"/>
      <c r="AY4243" s="8"/>
      <c r="AZ4243" s="8"/>
      <c r="BA4243" s="8"/>
      <c r="BB4243" s="8"/>
      <c r="BC4243" s="8"/>
      <c r="BD4243" s="8"/>
      <c r="BE4243" s="8"/>
      <c r="BF4243" s="8"/>
      <c r="BG4243" s="8"/>
      <c r="BH4243" s="8"/>
      <c r="BI4243" s="8"/>
      <c r="BJ4243" s="8"/>
      <c r="BK4243" s="8"/>
      <c r="BL4243" s="8"/>
      <c r="BM4243" s="8"/>
      <c r="BN4243" s="8"/>
      <c r="BO4243" s="8"/>
      <c r="BP4243" s="8"/>
      <c r="BQ4243" s="8"/>
      <c r="BR4243" s="8"/>
      <c r="BS4243" s="8"/>
      <c r="BT4243" s="8"/>
      <c r="BU4243" s="8"/>
      <c r="BV4243" s="8"/>
      <c r="BW4243" s="8"/>
      <c r="BX4243" s="8"/>
      <c r="BY4243" s="8"/>
      <c r="BZ4243" s="8"/>
    </row>
    <row r="4244" ht="17" customHeight="1" spans="1:78">
      <c r="A4244" s="8" t="s">
        <v>1797</v>
      </c>
      <c r="B4244" s="1" t="s">
        <v>1798</v>
      </c>
      <c r="C4244" s="1" t="s">
        <v>1799</v>
      </c>
      <c r="D4244" s="8">
        <v>1992</v>
      </c>
      <c r="E4244" s="8">
        <v>43</v>
      </c>
      <c r="F4244" s="8"/>
      <c r="G4244" s="8" t="s">
        <v>1800</v>
      </c>
      <c r="H4244" s="1" t="s">
        <v>1801</v>
      </c>
      <c r="I4244" s="1">
        <v>-31.1</v>
      </c>
      <c r="J4244" s="1">
        <v>151</v>
      </c>
      <c r="K4244" s="1">
        <v>1</v>
      </c>
      <c r="L4244" s="8">
        <v>670</v>
      </c>
      <c r="M4244" s="1">
        <v>16.5006666183472</v>
      </c>
      <c r="N4244" s="1">
        <v>1.2</v>
      </c>
      <c r="O4244" s="8">
        <v>7.9</v>
      </c>
      <c r="P4244" s="1">
        <f t="shared" si="380"/>
        <v>61.4</v>
      </c>
      <c r="Q4244" s="8">
        <v>17.5</v>
      </c>
      <c r="R4244" s="8">
        <v>21.1</v>
      </c>
      <c r="S4244" s="8" t="s">
        <v>409</v>
      </c>
      <c r="T4244" s="1">
        <v>24.7</v>
      </c>
      <c r="U4244" s="3">
        <v>2.39</v>
      </c>
      <c r="V4244" s="1">
        <f t="shared" si="383"/>
        <v>10.3347280334728</v>
      </c>
      <c r="W4244" s="6">
        <v>218</v>
      </c>
      <c r="X4244" s="8">
        <v>3</v>
      </c>
      <c r="Y4244" s="8" t="s">
        <v>1809</v>
      </c>
      <c r="Z4244" s="8"/>
      <c r="AA4244" s="8" t="s">
        <v>1807</v>
      </c>
      <c r="AB4244" s="8" t="s">
        <v>1804</v>
      </c>
      <c r="AC4244" s="1" t="s">
        <v>707</v>
      </c>
      <c r="AD4244" s="8">
        <v>0</v>
      </c>
      <c r="AE4244" s="35">
        <v>6600</v>
      </c>
      <c r="AF4244" s="1">
        <f t="shared" si="381"/>
        <v>660</v>
      </c>
      <c r="AG4244" s="35">
        <v>6200</v>
      </c>
      <c r="AH4244" s="1">
        <f t="shared" si="382"/>
        <v>620</v>
      </c>
      <c r="AI4244" s="19"/>
      <c r="AJ4244" s="8"/>
      <c r="AK4244" s="8"/>
      <c r="AL4244" s="8"/>
      <c r="AM4244" s="8"/>
      <c r="AN4244" s="8"/>
      <c r="AO4244" s="8"/>
      <c r="AP4244" s="8"/>
      <c r="AQ4244" s="8"/>
      <c r="AR4244" s="8"/>
      <c r="AS4244" s="8"/>
      <c r="AT4244" s="8"/>
      <c r="AU4244" s="8"/>
      <c r="AV4244" s="8"/>
      <c r="AW4244" s="8"/>
      <c r="AX4244" s="8"/>
      <c r="AY4244" s="8"/>
      <c r="AZ4244" s="8"/>
      <c r="BA4244" s="8"/>
      <c r="BB4244" s="8"/>
      <c r="BC4244" s="8"/>
      <c r="BD4244" s="8"/>
      <c r="BE4244" s="8"/>
      <c r="BF4244" s="8"/>
      <c r="BG4244" s="8"/>
      <c r="BH4244" s="8"/>
      <c r="BI4244" s="8"/>
      <c r="BJ4244" s="8"/>
      <c r="BK4244" s="8"/>
      <c r="BL4244" s="8"/>
      <c r="BM4244" s="8"/>
      <c r="BN4244" s="8"/>
      <c r="BO4244" s="8"/>
      <c r="BP4244" s="8"/>
      <c r="BQ4244" s="8"/>
      <c r="BR4244" s="8"/>
      <c r="BS4244" s="8"/>
      <c r="BT4244" s="8"/>
      <c r="BU4244" s="8"/>
      <c r="BV4244" s="8"/>
      <c r="BW4244" s="8"/>
      <c r="BX4244" s="8"/>
      <c r="BY4244" s="8"/>
      <c r="BZ4244" s="8"/>
    </row>
    <row r="4245" ht="17" customHeight="1" spans="1:78">
      <c r="A4245" s="8" t="s">
        <v>1797</v>
      </c>
      <c r="B4245" s="1" t="s">
        <v>1798</v>
      </c>
      <c r="C4245" s="1" t="s">
        <v>1799</v>
      </c>
      <c r="D4245" s="8">
        <v>1992</v>
      </c>
      <c r="E4245" s="8">
        <v>43</v>
      </c>
      <c r="F4245" s="8"/>
      <c r="G4245" s="8" t="s">
        <v>1800</v>
      </c>
      <c r="H4245" s="1" t="s">
        <v>1801</v>
      </c>
      <c r="I4245" s="1">
        <v>-31.1</v>
      </c>
      <c r="J4245" s="1">
        <v>151</v>
      </c>
      <c r="K4245" s="1">
        <v>1</v>
      </c>
      <c r="L4245" s="8">
        <v>670</v>
      </c>
      <c r="M4245" s="1">
        <v>16.5006666183472</v>
      </c>
      <c r="N4245" s="1">
        <v>1.2</v>
      </c>
      <c r="O4245" s="8">
        <v>7.9</v>
      </c>
      <c r="P4245" s="1">
        <f t="shared" si="380"/>
        <v>61.4</v>
      </c>
      <c r="Q4245" s="8">
        <v>17.5</v>
      </c>
      <c r="R4245" s="8">
        <v>21.1</v>
      </c>
      <c r="S4245" s="8" t="s">
        <v>409</v>
      </c>
      <c r="T4245" s="1">
        <v>24.7</v>
      </c>
      <c r="U4245" s="3">
        <v>2.39</v>
      </c>
      <c r="V4245" s="1">
        <f t="shared" si="383"/>
        <v>10.3347280334728</v>
      </c>
      <c r="W4245" s="6">
        <v>218</v>
      </c>
      <c r="X4245" s="8">
        <v>3</v>
      </c>
      <c r="Y4245" s="8" t="s">
        <v>1809</v>
      </c>
      <c r="Z4245" s="8"/>
      <c r="AA4245" s="8" t="s">
        <v>1807</v>
      </c>
      <c r="AB4245" s="8" t="s">
        <v>707</v>
      </c>
      <c r="AC4245" s="1" t="s">
        <v>707</v>
      </c>
      <c r="AD4245" s="8">
        <v>0</v>
      </c>
      <c r="AE4245" s="35">
        <v>6600</v>
      </c>
      <c r="AF4245" s="1">
        <f t="shared" si="381"/>
        <v>660</v>
      </c>
      <c r="AG4245" s="35">
        <v>6510</v>
      </c>
      <c r="AH4245" s="1">
        <f t="shared" si="382"/>
        <v>651</v>
      </c>
      <c r="AI4245" s="19"/>
      <c r="AJ4245" s="8"/>
      <c r="AK4245" s="8"/>
      <c r="AL4245" s="8"/>
      <c r="AM4245" s="8"/>
      <c r="AN4245" s="8"/>
      <c r="AO4245" s="8"/>
      <c r="AP4245" s="8"/>
      <c r="AQ4245" s="8"/>
      <c r="AR4245" s="8"/>
      <c r="AS4245" s="8"/>
      <c r="AT4245" s="8"/>
      <c r="AU4245" s="8"/>
      <c r="AV4245" s="8"/>
      <c r="AW4245" s="8"/>
      <c r="AX4245" s="8"/>
      <c r="AY4245" s="8"/>
      <c r="AZ4245" s="8"/>
      <c r="BA4245" s="8"/>
      <c r="BB4245" s="8"/>
      <c r="BC4245" s="8"/>
      <c r="BD4245" s="8"/>
      <c r="BE4245" s="8"/>
      <c r="BF4245" s="8"/>
      <c r="BG4245" s="8"/>
      <c r="BH4245" s="8"/>
      <c r="BI4245" s="8"/>
      <c r="BJ4245" s="8"/>
      <c r="BK4245" s="8"/>
      <c r="BL4245" s="8"/>
      <c r="BM4245" s="8"/>
      <c r="BN4245" s="8"/>
      <c r="BO4245" s="8"/>
      <c r="BP4245" s="8"/>
      <c r="BQ4245" s="8"/>
      <c r="BR4245" s="8"/>
      <c r="BS4245" s="8"/>
      <c r="BT4245" s="8"/>
      <c r="BU4245" s="8"/>
      <c r="BV4245" s="8"/>
      <c r="BW4245" s="8"/>
      <c r="BX4245" s="8"/>
      <c r="BY4245" s="8"/>
      <c r="BZ4245" s="8"/>
    </row>
    <row r="4246" ht="17" customHeight="1" spans="1:78">
      <c r="A4246" s="8" t="s">
        <v>1797</v>
      </c>
      <c r="B4246" s="1" t="s">
        <v>1798</v>
      </c>
      <c r="C4246" s="1" t="s">
        <v>1799</v>
      </c>
      <c r="D4246" s="8">
        <v>1992</v>
      </c>
      <c r="E4246" s="8">
        <v>43</v>
      </c>
      <c r="F4246" s="8"/>
      <c r="G4246" s="8" t="s">
        <v>1800</v>
      </c>
      <c r="H4246" s="1" t="s">
        <v>1801</v>
      </c>
      <c r="I4246" s="1">
        <v>-31.1</v>
      </c>
      <c r="J4246" s="1">
        <v>151</v>
      </c>
      <c r="K4246" s="1">
        <v>1</v>
      </c>
      <c r="L4246" s="8">
        <v>670</v>
      </c>
      <c r="M4246" s="1">
        <v>16.5006666183472</v>
      </c>
      <c r="N4246" s="1">
        <v>1.2</v>
      </c>
      <c r="O4246" s="8">
        <v>7.9</v>
      </c>
      <c r="P4246" s="1">
        <f t="shared" si="380"/>
        <v>61.4</v>
      </c>
      <c r="Q4246" s="8">
        <v>17.5</v>
      </c>
      <c r="R4246" s="8">
        <v>21.1</v>
      </c>
      <c r="S4246" s="8" t="s">
        <v>409</v>
      </c>
      <c r="T4246" s="1">
        <v>24.7</v>
      </c>
      <c r="U4246" s="3">
        <v>2.39</v>
      </c>
      <c r="V4246" s="1">
        <f t="shared" si="383"/>
        <v>10.3347280334728</v>
      </c>
      <c r="W4246" s="6">
        <v>218</v>
      </c>
      <c r="X4246" s="8">
        <v>3</v>
      </c>
      <c r="Y4246" s="8" t="s">
        <v>1802</v>
      </c>
      <c r="Z4246" s="8"/>
      <c r="AA4246" s="8" t="s">
        <v>1803</v>
      </c>
      <c r="AB4246" s="8" t="s">
        <v>1804</v>
      </c>
      <c r="AC4246" s="1" t="s">
        <v>707</v>
      </c>
      <c r="AD4246" s="8">
        <v>50</v>
      </c>
      <c r="AE4246" s="35">
        <v>7510</v>
      </c>
      <c r="AF4246" s="1">
        <f t="shared" si="381"/>
        <v>751</v>
      </c>
      <c r="AG4246" s="35">
        <v>8290</v>
      </c>
      <c r="AH4246" s="1">
        <f t="shared" si="382"/>
        <v>829</v>
      </c>
      <c r="AI4246" s="19"/>
      <c r="AJ4246" s="8"/>
      <c r="AK4246" s="8"/>
      <c r="AL4246" s="8"/>
      <c r="AM4246" s="8"/>
      <c r="AN4246" s="8"/>
      <c r="AO4246" s="8"/>
      <c r="AP4246" s="8"/>
      <c r="AQ4246" s="8"/>
      <c r="AR4246" s="8"/>
      <c r="AS4246" s="8"/>
      <c r="AT4246" s="8"/>
      <c r="AU4246" s="8"/>
      <c r="AV4246" s="8"/>
      <c r="AW4246" s="8"/>
      <c r="AX4246" s="8"/>
      <c r="AY4246" s="8"/>
      <c r="AZ4246" s="8"/>
      <c r="BA4246" s="8"/>
      <c r="BB4246" s="8"/>
      <c r="BC4246" s="8"/>
      <c r="BD4246" s="8"/>
      <c r="BE4246" s="8"/>
      <c r="BF4246" s="8"/>
      <c r="BG4246" s="8"/>
      <c r="BH4246" s="8"/>
      <c r="BI4246" s="8"/>
      <c r="BJ4246" s="8"/>
      <c r="BK4246" s="8"/>
      <c r="BL4246" s="8"/>
      <c r="BM4246" s="8"/>
      <c r="BN4246" s="8"/>
      <c r="BO4246" s="8"/>
      <c r="BP4246" s="8"/>
      <c r="BQ4246" s="8"/>
      <c r="BR4246" s="8"/>
      <c r="BS4246" s="8"/>
      <c r="BT4246" s="8"/>
      <c r="BU4246" s="8"/>
      <c r="BV4246" s="8"/>
      <c r="BW4246" s="8"/>
      <c r="BX4246" s="8"/>
      <c r="BY4246" s="8"/>
      <c r="BZ4246" s="8"/>
    </row>
    <row r="4247" ht="17" customHeight="1" spans="1:78">
      <c r="A4247" s="8" t="s">
        <v>1797</v>
      </c>
      <c r="B4247" s="1" t="s">
        <v>1798</v>
      </c>
      <c r="C4247" s="1" t="s">
        <v>1799</v>
      </c>
      <c r="D4247" s="8">
        <v>1992</v>
      </c>
      <c r="E4247" s="8">
        <v>43</v>
      </c>
      <c r="F4247" s="8"/>
      <c r="G4247" s="8" t="s">
        <v>1800</v>
      </c>
      <c r="H4247" s="1" t="s">
        <v>1801</v>
      </c>
      <c r="I4247" s="1">
        <v>-31.1</v>
      </c>
      <c r="J4247" s="1">
        <v>151</v>
      </c>
      <c r="K4247" s="1">
        <v>1</v>
      </c>
      <c r="L4247" s="8">
        <v>670</v>
      </c>
      <c r="M4247" s="1">
        <v>16.5006666183472</v>
      </c>
      <c r="N4247" s="1">
        <v>1.2</v>
      </c>
      <c r="O4247" s="8">
        <v>7.9</v>
      </c>
      <c r="P4247" s="1">
        <f t="shared" si="380"/>
        <v>61.4</v>
      </c>
      <c r="Q4247" s="8">
        <v>17.5</v>
      </c>
      <c r="R4247" s="8">
        <v>21.1</v>
      </c>
      <c r="S4247" s="8" t="s">
        <v>409</v>
      </c>
      <c r="T4247" s="1">
        <v>24.7</v>
      </c>
      <c r="U4247" s="3">
        <v>2.39</v>
      </c>
      <c r="V4247" s="1">
        <f t="shared" si="383"/>
        <v>10.3347280334728</v>
      </c>
      <c r="W4247" s="6">
        <v>218</v>
      </c>
      <c r="X4247" s="8">
        <v>3</v>
      </c>
      <c r="Y4247" s="8" t="s">
        <v>1802</v>
      </c>
      <c r="Z4247" s="8"/>
      <c r="AA4247" s="8" t="s">
        <v>1803</v>
      </c>
      <c r="AB4247" s="8" t="s">
        <v>707</v>
      </c>
      <c r="AC4247" s="1" t="s">
        <v>707</v>
      </c>
      <c r="AD4247" s="8">
        <v>50</v>
      </c>
      <c r="AE4247" s="35">
        <v>7510</v>
      </c>
      <c r="AF4247" s="1">
        <f t="shared" si="381"/>
        <v>751</v>
      </c>
      <c r="AG4247" s="35">
        <v>7240</v>
      </c>
      <c r="AH4247" s="1">
        <f t="shared" si="382"/>
        <v>724</v>
      </c>
      <c r="AI4247" s="19"/>
      <c r="AJ4247" s="8"/>
      <c r="AK4247" s="8"/>
      <c r="AL4247" s="8"/>
      <c r="AM4247" s="8"/>
      <c r="AN4247" s="8"/>
      <c r="AO4247" s="8"/>
      <c r="AP4247" s="8"/>
      <c r="AQ4247" s="8"/>
      <c r="AR4247" s="8"/>
      <c r="AS4247" s="8"/>
      <c r="AT4247" s="8"/>
      <c r="AU4247" s="8"/>
      <c r="AV4247" s="8"/>
      <c r="AW4247" s="8"/>
      <c r="AX4247" s="8"/>
      <c r="AY4247" s="8"/>
      <c r="AZ4247" s="8"/>
      <c r="BA4247" s="8"/>
      <c r="BB4247" s="8"/>
      <c r="BC4247" s="8"/>
      <c r="BD4247" s="8"/>
      <c r="BE4247" s="8"/>
      <c r="BF4247" s="8"/>
      <c r="BG4247" s="8"/>
      <c r="BH4247" s="8"/>
      <c r="BI4247" s="8"/>
      <c r="BJ4247" s="8"/>
      <c r="BK4247" s="8"/>
      <c r="BL4247" s="8"/>
      <c r="BM4247" s="8"/>
      <c r="BN4247" s="8"/>
      <c r="BO4247" s="8"/>
      <c r="BP4247" s="8"/>
      <c r="BQ4247" s="8"/>
      <c r="BR4247" s="8"/>
      <c r="BS4247" s="8"/>
      <c r="BT4247" s="8"/>
      <c r="BU4247" s="8"/>
      <c r="BV4247" s="8"/>
      <c r="BW4247" s="8"/>
      <c r="BX4247" s="8"/>
      <c r="BY4247" s="8"/>
      <c r="BZ4247" s="8"/>
    </row>
    <row r="4248" ht="17" customHeight="1" spans="1:78">
      <c r="A4248" s="8" t="s">
        <v>1797</v>
      </c>
      <c r="B4248" s="1" t="s">
        <v>1798</v>
      </c>
      <c r="C4248" s="1" t="s">
        <v>1799</v>
      </c>
      <c r="D4248" s="8">
        <v>1992</v>
      </c>
      <c r="E4248" s="8">
        <v>43</v>
      </c>
      <c r="F4248" s="8"/>
      <c r="G4248" s="8" t="s">
        <v>1800</v>
      </c>
      <c r="H4248" s="1" t="s">
        <v>1801</v>
      </c>
      <c r="I4248" s="1">
        <v>-31.1</v>
      </c>
      <c r="J4248" s="1">
        <v>151</v>
      </c>
      <c r="K4248" s="1">
        <v>1</v>
      </c>
      <c r="L4248" s="8">
        <v>670</v>
      </c>
      <c r="M4248" s="1">
        <v>16.5006666183472</v>
      </c>
      <c r="N4248" s="1">
        <v>1.2</v>
      </c>
      <c r="O4248" s="8">
        <v>7.9</v>
      </c>
      <c r="P4248" s="1">
        <f t="shared" si="380"/>
        <v>61.4</v>
      </c>
      <c r="Q4248" s="8">
        <v>17.5</v>
      </c>
      <c r="R4248" s="8">
        <v>21.1</v>
      </c>
      <c r="S4248" s="8" t="s">
        <v>409</v>
      </c>
      <c r="T4248" s="1">
        <v>24.7</v>
      </c>
      <c r="U4248" s="3">
        <v>2.39</v>
      </c>
      <c r="V4248" s="1">
        <f t="shared" si="383"/>
        <v>10.3347280334728</v>
      </c>
      <c r="W4248" s="6">
        <v>218</v>
      </c>
      <c r="X4248" s="8">
        <v>3</v>
      </c>
      <c r="Y4248" s="8" t="s">
        <v>1802</v>
      </c>
      <c r="Z4248" s="8"/>
      <c r="AA4248" s="8" t="s">
        <v>1805</v>
      </c>
      <c r="AB4248" s="8" t="s">
        <v>1804</v>
      </c>
      <c r="AC4248" s="1" t="s">
        <v>707</v>
      </c>
      <c r="AD4248" s="8">
        <v>50</v>
      </c>
      <c r="AE4248" s="35">
        <v>8060</v>
      </c>
      <c r="AF4248" s="1">
        <f t="shared" si="381"/>
        <v>806</v>
      </c>
      <c r="AG4248" s="35">
        <v>8290</v>
      </c>
      <c r="AH4248" s="1">
        <f t="shared" si="382"/>
        <v>829</v>
      </c>
      <c r="AI4248" s="19"/>
      <c r="AJ4248" s="8"/>
      <c r="AK4248" s="8"/>
      <c r="AL4248" s="8"/>
      <c r="AM4248" s="8"/>
      <c r="AN4248" s="8"/>
      <c r="AO4248" s="8"/>
      <c r="AP4248" s="8"/>
      <c r="AQ4248" s="8"/>
      <c r="AR4248" s="8"/>
      <c r="AS4248" s="8"/>
      <c r="AT4248" s="8"/>
      <c r="AU4248" s="8"/>
      <c r="AV4248" s="8"/>
      <c r="AW4248" s="8"/>
      <c r="AX4248" s="8"/>
      <c r="AY4248" s="8"/>
      <c r="AZ4248" s="8"/>
      <c r="BA4248" s="8"/>
      <c r="BB4248" s="8"/>
      <c r="BC4248" s="8"/>
      <c r="BD4248" s="8"/>
      <c r="BE4248" s="8"/>
      <c r="BF4248" s="8"/>
      <c r="BG4248" s="8"/>
      <c r="BH4248" s="8"/>
      <c r="BI4248" s="8"/>
      <c r="BJ4248" s="8"/>
      <c r="BK4248" s="8"/>
      <c r="BL4248" s="8"/>
      <c r="BM4248" s="8"/>
      <c r="BN4248" s="8"/>
      <c r="BO4248" s="8"/>
      <c r="BP4248" s="8"/>
      <c r="BQ4248" s="8"/>
      <c r="BR4248" s="8"/>
      <c r="BS4248" s="8"/>
      <c r="BT4248" s="8"/>
      <c r="BU4248" s="8"/>
      <c r="BV4248" s="8"/>
      <c r="BW4248" s="8"/>
      <c r="BX4248" s="8"/>
      <c r="BY4248" s="8"/>
      <c r="BZ4248" s="8"/>
    </row>
    <row r="4249" ht="17" customHeight="1" spans="1:78">
      <c r="A4249" s="8" t="s">
        <v>1797</v>
      </c>
      <c r="B4249" s="1" t="s">
        <v>1798</v>
      </c>
      <c r="C4249" s="1" t="s">
        <v>1799</v>
      </c>
      <c r="D4249" s="8">
        <v>1992</v>
      </c>
      <c r="E4249" s="8">
        <v>43</v>
      </c>
      <c r="F4249" s="8"/>
      <c r="G4249" s="8" t="s">
        <v>1800</v>
      </c>
      <c r="H4249" s="1" t="s">
        <v>1801</v>
      </c>
      <c r="I4249" s="1">
        <v>-31.1</v>
      </c>
      <c r="J4249" s="1">
        <v>151</v>
      </c>
      <c r="K4249" s="1">
        <v>1</v>
      </c>
      <c r="L4249" s="8">
        <v>670</v>
      </c>
      <c r="M4249" s="1">
        <v>16.5006666183472</v>
      </c>
      <c r="N4249" s="1">
        <v>1.2</v>
      </c>
      <c r="O4249" s="8">
        <v>7.9</v>
      </c>
      <c r="P4249" s="1">
        <f t="shared" si="380"/>
        <v>61.4</v>
      </c>
      <c r="Q4249" s="8">
        <v>17.5</v>
      </c>
      <c r="R4249" s="8">
        <v>21.1</v>
      </c>
      <c r="S4249" s="8" t="s">
        <v>409</v>
      </c>
      <c r="T4249" s="1">
        <v>24.7</v>
      </c>
      <c r="U4249" s="3">
        <v>2.39</v>
      </c>
      <c r="V4249" s="1">
        <f t="shared" si="383"/>
        <v>10.3347280334728</v>
      </c>
      <c r="W4249" s="6">
        <v>218</v>
      </c>
      <c r="X4249" s="8">
        <v>3</v>
      </c>
      <c r="Y4249" s="8" t="s">
        <v>1802</v>
      </c>
      <c r="Z4249" s="8"/>
      <c r="AA4249" s="8" t="s">
        <v>1805</v>
      </c>
      <c r="AB4249" s="8" t="s">
        <v>707</v>
      </c>
      <c r="AC4249" s="1" t="s">
        <v>707</v>
      </c>
      <c r="AD4249" s="8">
        <v>50</v>
      </c>
      <c r="AE4249" s="35">
        <v>8060</v>
      </c>
      <c r="AF4249" s="1">
        <f t="shared" si="381"/>
        <v>806</v>
      </c>
      <c r="AG4249" s="35">
        <v>7240</v>
      </c>
      <c r="AH4249" s="1">
        <f t="shared" si="382"/>
        <v>724</v>
      </c>
      <c r="AI4249" s="19"/>
      <c r="AJ4249" s="8"/>
      <c r="AK4249" s="8"/>
      <c r="AL4249" s="8"/>
      <c r="AM4249" s="8"/>
      <c r="AN4249" s="8"/>
      <c r="AO4249" s="8"/>
      <c r="AP4249" s="8"/>
      <c r="AQ4249" s="8"/>
      <c r="AR4249" s="8"/>
      <c r="AS4249" s="8"/>
      <c r="AT4249" s="8"/>
      <c r="AU4249" s="8"/>
      <c r="AV4249" s="8"/>
      <c r="AW4249" s="8"/>
      <c r="AX4249" s="8"/>
      <c r="AY4249" s="8"/>
      <c r="AZ4249" s="8"/>
      <c r="BA4249" s="8"/>
      <c r="BB4249" s="8"/>
      <c r="BC4249" s="8"/>
      <c r="BD4249" s="8"/>
      <c r="BE4249" s="8"/>
      <c r="BF4249" s="8"/>
      <c r="BG4249" s="8"/>
      <c r="BH4249" s="8"/>
      <c r="BI4249" s="8"/>
      <c r="BJ4249" s="8"/>
      <c r="BK4249" s="8"/>
      <c r="BL4249" s="8"/>
      <c r="BM4249" s="8"/>
      <c r="BN4249" s="8"/>
      <c r="BO4249" s="8"/>
      <c r="BP4249" s="8"/>
      <c r="BQ4249" s="8"/>
      <c r="BR4249" s="8"/>
      <c r="BS4249" s="8"/>
      <c r="BT4249" s="8"/>
      <c r="BU4249" s="8"/>
      <c r="BV4249" s="8"/>
      <c r="BW4249" s="8"/>
      <c r="BX4249" s="8"/>
      <c r="BY4249" s="8"/>
      <c r="BZ4249" s="8"/>
    </row>
    <row r="4250" ht="17" customHeight="1" spans="1:78">
      <c r="A4250" s="8" t="s">
        <v>1797</v>
      </c>
      <c r="B4250" s="1" t="s">
        <v>1798</v>
      </c>
      <c r="C4250" s="1" t="s">
        <v>1799</v>
      </c>
      <c r="D4250" s="8">
        <v>1992</v>
      </c>
      <c r="E4250" s="8">
        <v>43</v>
      </c>
      <c r="F4250" s="8"/>
      <c r="G4250" s="8" t="s">
        <v>1800</v>
      </c>
      <c r="H4250" s="1" t="s">
        <v>1801</v>
      </c>
      <c r="I4250" s="1">
        <v>-31.1</v>
      </c>
      <c r="J4250" s="1">
        <v>151</v>
      </c>
      <c r="K4250" s="1">
        <v>1</v>
      </c>
      <c r="L4250" s="8">
        <v>670</v>
      </c>
      <c r="M4250" s="1">
        <v>16.5006666183472</v>
      </c>
      <c r="N4250" s="1">
        <v>1.2</v>
      </c>
      <c r="O4250" s="8">
        <v>7.9</v>
      </c>
      <c r="P4250" s="1">
        <f t="shared" si="380"/>
        <v>61.4</v>
      </c>
      <c r="Q4250" s="8">
        <v>17.5</v>
      </c>
      <c r="R4250" s="8">
        <v>21.1</v>
      </c>
      <c r="S4250" s="8" t="s">
        <v>409</v>
      </c>
      <c r="T4250" s="1">
        <v>24.7</v>
      </c>
      <c r="U4250" s="3">
        <v>2.39</v>
      </c>
      <c r="V4250" s="1">
        <f t="shared" si="383"/>
        <v>10.3347280334728</v>
      </c>
      <c r="W4250" s="6">
        <v>218</v>
      </c>
      <c r="X4250" s="8">
        <v>3</v>
      </c>
      <c r="Y4250" s="8" t="s">
        <v>1802</v>
      </c>
      <c r="Z4250" s="8"/>
      <c r="AA4250" s="8" t="s">
        <v>1806</v>
      </c>
      <c r="AB4250" s="8" t="s">
        <v>1804</v>
      </c>
      <c r="AC4250" s="1" t="s">
        <v>707</v>
      </c>
      <c r="AD4250" s="8">
        <v>50</v>
      </c>
      <c r="AE4250" s="35">
        <v>8020</v>
      </c>
      <c r="AF4250" s="1">
        <f t="shared" si="381"/>
        <v>802</v>
      </c>
      <c r="AG4250" s="35">
        <v>8290</v>
      </c>
      <c r="AH4250" s="1">
        <f t="shared" si="382"/>
        <v>829</v>
      </c>
      <c r="AI4250" s="19"/>
      <c r="AJ4250" s="8"/>
      <c r="AK4250" s="8"/>
      <c r="AL4250" s="8"/>
      <c r="AM4250" s="8"/>
      <c r="AN4250" s="8"/>
      <c r="AO4250" s="8"/>
      <c r="AP4250" s="8"/>
      <c r="AQ4250" s="8"/>
      <c r="AR4250" s="8"/>
      <c r="AS4250" s="8"/>
      <c r="AT4250" s="8"/>
      <c r="AU4250" s="8"/>
      <c r="AV4250" s="8"/>
      <c r="AW4250" s="8"/>
      <c r="AX4250" s="8"/>
      <c r="AY4250" s="8"/>
      <c r="AZ4250" s="8"/>
      <c r="BA4250" s="8"/>
      <c r="BB4250" s="8"/>
      <c r="BC4250" s="8"/>
      <c r="BD4250" s="8"/>
      <c r="BE4250" s="8"/>
      <c r="BF4250" s="8"/>
      <c r="BG4250" s="8"/>
      <c r="BH4250" s="8"/>
      <c r="BI4250" s="8"/>
      <c r="BJ4250" s="8"/>
      <c r="BK4250" s="8"/>
      <c r="BL4250" s="8"/>
      <c r="BM4250" s="8"/>
      <c r="BN4250" s="8"/>
      <c r="BO4250" s="8"/>
      <c r="BP4250" s="8"/>
      <c r="BQ4250" s="8"/>
      <c r="BR4250" s="8"/>
      <c r="BS4250" s="8"/>
      <c r="BT4250" s="8"/>
      <c r="BU4250" s="8"/>
      <c r="BV4250" s="8"/>
      <c r="BW4250" s="8"/>
      <c r="BX4250" s="8"/>
      <c r="BY4250" s="8"/>
      <c r="BZ4250" s="8"/>
    </row>
    <row r="4251" ht="17" customHeight="1" spans="1:78">
      <c r="A4251" s="8" t="s">
        <v>1797</v>
      </c>
      <c r="B4251" s="1" t="s">
        <v>1798</v>
      </c>
      <c r="C4251" s="1" t="s">
        <v>1799</v>
      </c>
      <c r="D4251" s="8">
        <v>1992</v>
      </c>
      <c r="E4251" s="8">
        <v>43</v>
      </c>
      <c r="F4251" s="8"/>
      <c r="G4251" s="8" t="s">
        <v>1800</v>
      </c>
      <c r="H4251" s="1" t="s">
        <v>1801</v>
      </c>
      <c r="I4251" s="1">
        <v>-31.1</v>
      </c>
      <c r="J4251" s="1">
        <v>151</v>
      </c>
      <c r="K4251" s="1">
        <v>1</v>
      </c>
      <c r="L4251" s="8">
        <v>670</v>
      </c>
      <c r="M4251" s="1">
        <v>16.5006666183472</v>
      </c>
      <c r="N4251" s="1">
        <v>1.2</v>
      </c>
      <c r="O4251" s="8">
        <v>7.9</v>
      </c>
      <c r="P4251" s="1">
        <f t="shared" si="380"/>
        <v>61.4</v>
      </c>
      <c r="Q4251" s="8">
        <v>17.5</v>
      </c>
      <c r="R4251" s="8">
        <v>21.1</v>
      </c>
      <c r="S4251" s="8" t="s">
        <v>409</v>
      </c>
      <c r="T4251" s="1">
        <v>24.7</v>
      </c>
      <c r="U4251" s="3">
        <v>2.39</v>
      </c>
      <c r="V4251" s="1">
        <f t="shared" si="383"/>
        <v>10.3347280334728</v>
      </c>
      <c r="W4251" s="6">
        <v>218</v>
      </c>
      <c r="X4251" s="8">
        <v>3</v>
      </c>
      <c r="Y4251" s="8" t="s">
        <v>1802</v>
      </c>
      <c r="Z4251" s="8"/>
      <c r="AA4251" s="8" t="s">
        <v>1806</v>
      </c>
      <c r="AB4251" s="8" t="s">
        <v>707</v>
      </c>
      <c r="AC4251" s="1" t="s">
        <v>707</v>
      </c>
      <c r="AD4251" s="8">
        <v>50</v>
      </c>
      <c r="AE4251" s="35">
        <v>8020</v>
      </c>
      <c r="AF4251" s="1">
        <f t="shared" si="381"/>
        <v>802</v>
      </c>
      <c r="AG4251" s="35">
        <v>7240</v>
      </c>
      <c r="AH4251" s="1">
        <f t="shared" si="382"/>
        <v>724</v>
      </c>
      <c r="AI4251" s="19"/>
      <c r="AJ4251" s="8"/>
      <c r="AK4251" s="8"/>
      <c r="AL4251" s="8"/>
      <c r="AM4251" s="8"/>
      <c r="AN4251" s="8"/>
      <c r="AO4251" s="8"/>
      <c r="AP4251" s="8"/>
      <c r="AQ4251" s="8"/>
      <c r="AR4251" s="8"/>
      <c r="AS4251" s="8"/>
      <c r="AT4251" s="8"/>
      <c r="AU4251" s="8"/>
      <c r="AV4251" s="8"/>
      <c r="AW4251" s="8"/>
      <c r="AX4251" s="8"/>
      <c r="AY4251" s="8"/>
      <c r="AZ4251" s="8"/>
      <c r="BA4251" s="8"/>
      <c r="BB4251" s="8"/>
      <c r="BC4251" s="8"/>
      <c r="BD4251" s="8"/>
      <c r="BE4251" s="8"/>
      <c r="BF4251" s="8"/>
      <c r="BG4251" s="8"/>
      <c r="BH4251" s="8"/>
      <c r="BI4251" s="8"/>
      <c r="BJ4251" s="8"/>
      <c r="BK4251" s="8"/>
      <c r="BL4251" s="8"/>
      <c r="BM4251" s="8"/>
      <c r="BN4251" s="8"/>
      <c r="BO4251" s="8"/>
      <c r="BP4251" s="8"/>
      <c r="BQ4251" s="8"/>
      <c r="BR4251" s="8"/>
      <c r="BS4251" s="8"/>
      <c r="BT4251" s="8"/>
      <c r="BU4251" s="8"/>
      <c r="BV4251" s="8"/>
      <c r="BW4251" s="8"/>
      <c r="BX4251" s="8"/>
      <c r="BY4251" s="8"/>
      <c r="BZ4251" s="8"/>
    </row>
    <row r="4252" ht="17" customHeight="1" spans="1:78">
      <c r="A4252" s="8" t="s">
        <v>1797</v>
      </c>
      <c r="B4252" s="1" t="s">
        <v>1798</v>
      </c>
      <c r="C4252" s="1" t="s">
        <v>1799</v>
      </c>
      <c r="D4252" s="8">
        <v>1992</v>
      </c>
      <c r="E4252" s="8">
        <v>43</v>
      </c>
      <c r="F4252" s="8"/>
      <c r="G4252" s="8" t="s">
        <v>1800</v>
      </c>
      <c r="H4252" s="1" t="s">
        <v>1801</v>
      </c>
      <c r="I4252" s="1">
        <v>-31.1</v>
      </c>
      <c r="J4252" s="1">
        <v>151</v>
      </c>
      <c r="K4252" s="1">
        <v>1</v>
      </c>
      <c r="L4252" s="8">
        <v>670</v>
      </c>
      <c r="M4252" s="1">
        <v>16.5006666183472</v>
      </c>
      <c r="N4252" s="1">
        <v>1.2</v>
      </c>
      <c r="O4252" s="8">
        <v>7.9</v>
      </c>
      <c r="P4252" s="1">
        <f t="shared" si="380"/>
        <v>61.4</v>
      </c>
      <c r="Q4252" s="8">
        <v>17.5</v>
      </c>
      <c r="R4252" s="8">
        <v>21.1</v>
      </c>
      <c r="S4252" s="8" t="s">
        <v>409</v>
      </c>
      <c r="T4252" s="1">
        <v>24.7</v>
      </c>
      <c r="U4252" s="3">
        <v>2.39</v>
      </c>
      <c r="V4252" s="1">
        <f t="shared" si="383"/>
        <v>10.3347280334728</v>
      </c>
      <c r="W4252" s="6">
        <v>218</v>
      </c>
      <c r="X4252" s="8">
        <v>3</v>
      </c>
      <c r="Y4252" s="8" t="s">
        <v>1802</v>
      </c>
      <c r="Z4252" s="8"/>
      <c r="AA4252" s="8" t="s">
        <v>1807</v>
      </c>
      <c r="AB4252" s="8" t="s">
        <v>1804</v>
      </c>
      <c r="AC4252" s="1" t="s">
        <v>707</v>
      </c>
      <c r="AD4252" s="8">
        <v>50</v>
      </c>
      <c r="AE4252" s="35">
        <v>7820</v>
      </c>
      <c r="AF4252" s="1">
        <f t="shared" si="381"/>
        <v>782</v>
      </c>
      <c r="AG4252" s="35">
        <v>8290</v>
      </c>
      <c r="AH4252" s="1">
        <f t="shared" si="382"/>
        <v>829</v>
      </c>
      <c r="AI4252" s="19"/>
      <c r="AJ4252" s="8"/>
      <c r="AK4252" s="8"/>
      <c r="AL4252" s="8"/>
      <c r="AM4252" s="8"/>
      <c r="AN4252" s="8"/>
      <c r="AO4252" s="8"/>
      <c r="AP4252" s="8"/>
      <c r="AQ4252" s="8"/>
      <c r="AR4252" s="8"/>
      <c r="AS4252" s="8"/>
      <c r="AT4252" s="8"/>
      <c r="AU4252" s="8"/>
      <c r="AV4252" s="8"/>
      <c r="AW4252" s="8"/>
      <c r="AX4252" s="8"/>
      <c r="AY4252" s="8"/>
      <c r="AZ4252" s="8"/>
      <c r="BA4252" s="8"/>
      <c r="BB4252" s="8"/>
      <c r="BC4252" s="8"/>
      <c r="BD4252" s="8"/>
      <c r="BE4252" s="8"/>
      <c r="BF4252" s="8"/>
      <c r="BG4252" s="8"/>
      <c r="BH4252" s="8"/>
      <c r="BI4252" s="8"/>
      <c r="BJ4252" s="8"/>
      <c r="BK4252" s="8"/>
      <c r="BL4252" s="8"/>
      <c r="BM4252" s="8"/>
      <c r="BN4252" s="8"/>
      <c r="BO4252" s="8"/>
      <c r="BP4252" s="8"/>
      <c r="BQ4252" s="8"/>
      <c r="BR4252" s="8"/>
      <c r="BS4252" s="8"/>
      <c r="BT4252" s="8"/>
      <c r="BU4252" s="8"/>
      <c r="BV4252" s="8"/>
      <c r="BW4252" s="8"/>
      <c r="BX4252" s="8"/>
      <c r="BY4252" s="8"/>
      <c r="BZ4252" s="8"/>
    </row>
    <row r="4253" ht="17" customHeight="1" spans="1:78">
      <c r="A4253" s="8" t="s">
        <v>1797</v>
      </c>
      <c r="B4253" s="1" t="s">
        <v>1798</v>
      </c>
      <c r="C4253" s="1" t="s">
        <v>1799</v>
      </c>
      <c r="D4253" s="8">
        <v>1992</v>
      </c>
      <c r="E4253" s="8">
        <v>43</v>
      </c>
      <c r="F4253" s="8"/>
      <c r="G4253" s="8" t="s">
        <v>1800</v>
      </c>
      <c r="H4253" s="1" t="s">
        <v>1801</v>
      </c>
      <c r="I4253" s="1">
        <v>-31.1</v>
      </c>
      <c r="J4253" s="1">
        <v>151</v>
      </c>
      <c r="K4253" s="1">
        <v>1</v>
      </c>
      <c r="L4253" s="8">
        <v>670</v>
      </c>
      <c r="M4253" s="1">
        <v>16.5006666183472</v>
      </c>
      <c r="N4253" s="1">
        <v>1.2</v>
      </c>
      <c r="O4253" s="8">
        <v>7.9</v>
      </c>
      <c r="P4253" s="1">
        <f t="shared" si="380"/>
        <v>61.4</v>
      </c>
      <c r="Q4253" s="8">
        <v>17.5</v>
      </c>
      <c r="R4253" s="8">
        <v>21.1</v>
      </c>
      <c r="S4253" s="8" t="s">
        <v>409</v>
      </c>
      <c r="T4253" s="1">
        <v>24.7</v>
      </c>
      <c r="U4253" s="3">
        <v>2.39</v>
      </c>
      <c r="V4253" s="1">
        <f t="shared" si="383"/>
        <v>10.3347280334728</v>
      </c>
      <c r="W4253" s="6">
        <v>218</v>
      </c>
      <c r="X4253" s="8">
        <v>3</v>
      </c>
      <c r="Y4253" s="8" t="s">
        <v>1802</v>
      </c>
      <c r="Z4253" s="8"/>
      <c r="AA4253" s="8" t="s">
        <v>1807</v>
      </c>
      <c r="AB4253" s="8" t="s">
        <v>707</v>
      </c>
      <c r="AC4253" s="1" t="s">
        <v>707</v>
      </c>
      <c r="AD4253" s="8">
        <v>50</v>
      </c>
      <c r="AE4253" s="35">
        <v>7820</v>
      </c>
      <c r="AF4253" s="1">
        <f t="shared" si="381"/>
        <v>782</v>
      </c>
      <c r="AG4253" s="35">
        <v>7240</v>
      </c>
      <c r="AH4253" s="1">
        <f t="shared" si="382"/>
        <v>724</v>
      </c>
      <c r="AI4253" s="19"/>
      <c r="AJ4253" s="8"/>
      <c r="AK4253" s="8"/>
      <c r="AL4253" s="8"/>
      <c r="AM4253" s="8"/>
      <c r="AN4253" s="8"/>
      <c r="AO4253" s="8"/>
      <c r="AP4253" s="8"/>
      <c r="AQ4253" s="8"/>
      <c r="AR4253" s="8"/>
      <c r="AS4253" s="8"/>
      <c r="AT4253" s="8"/>
      <c r="AU4253" s="8"/>
      <c r="AV4253" s="8"/>
      <c r="AW4253" s="8"/>
      <c r="AX4253" s="8"/>
      <c r="AY4253" s="8"/>
      <c r="AZ4253" s="8"/>
      <c r="BA4253" s="8"/>
      <c r="BB4253" s="8"/>
      <c r="BC4253" s="8"/>
      <c r="BD4253" s="8"/>
      <c r="BE4253" s="8"/>
      <c r="BF4253" s="8"/>
      <c r="BG4253" s="8"/>
      <c r="BH4253" s="8"/>
      <c r="BI4253" s="8"/>
      <c r="BJ4253" s="8"/>
      <c r="BK4253" s="8"/>
      <c r="BL4253" s="8"/>
      <c r="BM4253" s="8"/>
      <c r="BN4253" s="8"/>
      <c r="BO4253" s="8"/>
      <c r="BP4253" s="8"/>
      <c r="BQ4253" s="8"/>
      <c r="BR4253" s="8"/>
      <c r="BS4253" s="8"/>
      <c r="BT4253" s="8"/>
      <c r="BU4253" s="8"/>
      <c r="BV4253" s="8"/>
      <c r="BW4253" s="8"/>
      <c r="BX4253" s="8"/>
      <c r="BY4253" s="8"/>
      <c r="BZ4253" s="8"/>
    </row>
    <row r="4254" ht="17" customHeight="1" spans="1:78">
      <c r="A4254" s="8" t="s">
        <v>1797</v>
      </c>
      <c r="B4254" s="1" t="s">
        <v>1798</v>
      </c>
      <c r="C4254" s="1" t="s">
        <v>1799</v>
      </c>
      <c r="D4254" s="8">
        <v>1992</v>
      </c>
      <c r="E4254" s="8">
        <v>43</v>
      </c>
      <c r="F4254" s="8"/>
      <c r="G4254" s="8" t="s">
        <v>1800</v>
      </c>
      <c r="H4254" s="1" t="s">
        <v>1801</v>
      </c>
      <c r="I4254" s="1">
        <v>-31.1</v>
      </c>
      <c r="J4254" s="1">
        <v>151</v>
      </c>
      <c r="K4254" s="1">
        <v>1</v>
      </c>
      <c r="L4254" s="8">
        <v>670</v>
      </c>
      <c r="M4254" s="1">
        <v>16.5006666183472</v>
      </c>
      <c r="N4254" s="1">
        <v>1.2</v>
      </c>
      <c r="O4254" s="8">
        <v>7.9</v>
      </c>
      <c r="P4254" s="1">
        <f t="shared" si="380"/>
        <v>61.4</v>
      </c>
      <c r="Q4254" s="8">
        <v>17.5</v>
      </c>
      <c r="R4254" s="8">
        <v>21.1</v>
      </c>
      <c r="S4254" s="8" t="s">
        <v>409</v>
      </c>
      <c r="T4254" s="1">
        <v>24.7</v>
      </c>
      <c r="U4254" s="3">
        <v>2.39</v>
      </c>
      <c r="V4254" s="1">
        <f t="shared" si="383"/>
        <v>10.3347280334728</v>
      </c>
      <c r="W4254" s="6">
        <v>218</v>
      </c>
      <c r="X4254" s="8">
        <v>3</v>
      </c>
      <c r="Y4254" s="8" t="s">
        <v>1808</v>
      </c>
      <c r="Z4254" s="8"/>
      <c r="AA4254" s="8" t="s">
        <v>1803</v>
      </c>
      <c r="AB4254" s="8" t="s">
        <v>1804</v>
      </c>
      <c r="AC4254" s="1" t="s">
        <v>707</v>
      </c>
      <c r="AD4254" s="8">
        <v>50</v>
      </c>
      <c r="AE4254" s="35">
        <v>7680</v>
      </c>
      <c r="AF4254" s="1">
        <f t="shared" si="381"/>
        <v>768</v>
      </c>
      <c r="AG4254" s="35">
        <v>7810</v>
      </c>
      <c r="AH4254" s="1">
        <f t="shared" si="382"/>
        <v>781</v>
      </c>
      <c r="AI4254" s="19"/>
      <c r="AJ4254" s="8"/>
      <c r="AK4254" s="8"/>
      <c r="AL4254" s="8"/>
      <c r="AM4254" s="8"/>
      <c r="AN4254" s="8"/>
      <c r="AO4254" s="8"/>
      <c r="AP4254" s="8"/>
      <c r="AQ4254" s="8"/>
      <c r="AR4254" s="8"/>
      <c r="AS4254" s="8"/>
      <c r="AT4254" s="8"/>
      <c r="AU4254" s="8"/>
      <c r="AV4254" s="8"/>
      <c r="AW4254" s="8"/>
      <c r="AX4254" s="8"/>
      <c r="AY4254" s="8"/>
      <c r="AZ4254" s="8"/>
      <c r="BA4254" s="8"/>
      <c r="BB4254" s="8"/>
      <c r="BC4254" s="8"/>
      <c r="BD4254" s="8"/>
      <c r="BE4254" s="8"/>
      <c r="BF4254" s="8"/>
      <c r="BG4254" s="8"/>
      <c r="BH4254" s="8"/>
      <c r="BI4254" s="8"/>
      <c r="BJ4254" s="8"/>
      <c r="BK4254" s="8"/>
      <c r="BL4254" s="8"/>
      <c r="BM4254" s="8"/>
      <c r="BN4254" s="8"/>
      <c r="BO4254" s="8"/>
      <c r="BP4254" s="8"/>
      <c r="BQ4254" s="8"/>
      <c r="BR4254" s="8"/>
      <c r="BS4254" s="8"/>
      <c r="BT4254" s="8"/>
      <c r="BU4254" s="8"/>
      <c r="BV4254" s="8"/>
      <c r="BW4254" s="8"/>
      <c r="BX4254" s="8"/>
      <c r="BY4254" s="8"/>
      <c r="BZ4254" s="8"/>
    </row>
    <row r="4255" ht="17" customHeight="1" spans="1:78">
      <c r="A4255" s="8" t="s">
        <v>1797</v>
      </c>
      <c r="B4255" s="1" t="s">
        <v>1798</v>
      </c>
      <c r="C4255" s="1" t="s">
        <v>1799</v>
      </c>
      <c r="D4255" s="8">
        <v>1992</v>
      </c>
      <c r="E4255" s="8">
        <v>43</v>
      </c>
      <c r="F4255" s="8"/>
      <c r="G4255" s="8" t="s">
        <v>1800</v>
      </c>
      <c r="H4255" s="1" t="s">
        <v>1801</v>
      </c>
      <c r="I4255" s="1">
        <v>-31.1</v>
      </c>
      <c r="J4255" s="1">
        <v>151</v>
      </c>
      <c r="K4255" s="1">
        <v>1</v>
      </c>
      <c r="L4255" s="8">
        <v>670</v>
      </c>
      <c r="M4255" s="1">
        <v>16.5006666183472</v>
      </c>
      <c r="N4255" s="1">
        <v>1.2</v>
      </c>
      <c r="O4255" s="8">
        <v>7.9</v>
      </c>
      <c r="P4255" s="1">
        <f t="shared" si="380"/>
        <v>61.4</v>
      </c>
      <c r="Q4255" s="8">
        <v>17.5</v>
      </c>
      <c r="R4255" s="8">
        <v>21.1</v>
      </c>
      <c r="S4255" s="8" t="s">
        <v>409</v>
      </c>
      <c r="T4255" s="1">
        <v>24.7</v>
      </c>
      <c r="U4255" s="3">
        <v>2.39</v>
      </c>
      <c r="V4255" s="1">
        <f t="shared" si="383"/>
        <v>10.3347280334728</v>
      </c>
      <c r="W4255" s="6">
        <v>218</v>
      </c>
      <c r="X4255" s="8">
        <v>3</v>
      </c>
      <c r="Y4255" s="8" t="s">
        <v>1808</v>
      </c>
      <c r="Z4255" s="8"/>
      <c r="AA4255" s="8" t="s">
        <v>1803</v>
      </c>
      <c r="AB4255" s="8" t="s">
        <v>707</v>
      </c>
      <c r="AC4255" s="1" t="s">
        <v>707</v>
      </c>
      <c r="AD4255" s="8">
        <v>50</v>
      </c>
      <c r="AE4255" s="35">
        <v>7680</v>
      </c>
      <c r="AF4255" s="1">
        <f t="shared" si="381"/>
        <v>768</v>
      </c>
      <c r="AG4255" s="35">
        <v>7100</v>
      </c>
      <c r="AH4255" s="1">
        <f t="shared" si="382"/>
        <v>710</v>
      </c>
      <c r="AI4255" s="19"/>
      <c r="AJ4255" s="8"/>
      <c r="AK4255" s="8"/>
      <c r="AL4255" s="8"/>
      <c r="AM4255" s="8"/>
      <c r="AN4255" s="8"/>
      <c r="AO4255" s="8"/>
      <c r="AP4255" s="8"/>
      <c r="AQ4255" s="8"/>
      <c r="AR4255" s="8"/>
      <c r="AS4255" s="8"/>
      <c r="AT4255" s="8"/>
      <c r="AU4255" s="8"/>
      <c r="AV4255" s="8"/>
      <c r="AW4255" s="8"/>
      <c r="AX4255" s="8"/>
      <c r="AY4255" s="8"/>
      <c r="AZ4255" s="8"/>
      <c r="BA4255" s="8"/>
      <c r="BB4255" s="8"/>
      <c r="BC4255" s="8"/>
      <c r="BD4255" s="8"/>
      <c r="BE4255" s="8"/>
      <c r="BF4255" s="8"/>
      <c r="BG4255" s="8"/>
      <c r="BH4255" s="8"/>
      <c r="BI4255" s="8"/>
      <c r="BJ4255" s="8"/>
      <c r="BK4255" s="8"/>
      <c r="BL4255" s="8"/>
      <c r="BM4255" s="8"/>
      <c r="BN4255" s="8"/>
      <c r="BO4255" s="8"/>
      <c r="BP4255" s="8"/>
      <c r="BQ4255" s="8"/>
      <c r="BR4255" s="8"/>
      <c r="BS4255" s="8"/>
      <c r="BT4255" s="8"/>
      <c r="BU4255" s="8"/>
      <c r="BV4255" s="8"/>
      <c r="BW4255" s="8"/>
      <c r="BX4255" s="8"/>
      <c r="BY4255" s="8"/>
      <c r="BZ4255" s="8"/>
    </row>
    <row r="4256" ht="17" customHeight="1" spans="1:78">
      <c r="A4256" s="8" t="s">
        <v>1797</v>
      </c>
      <c r="B4256" s="1" t="s">
        <v>1798</v>
      </c>
      <c r="C4256" s="1" t="s">
        <v>1799</v>
      </c>
      <c r="D4256" s="8">
        <v>1992</v>
      </c>
      <c r="E4256" s="8">
        <v>43</v>
      </c>
      <c r="F4256" s="8"/>
      <c r="G4256" s="8" t="s">
        <v>1800</v>
      </c>
      <c r="H4256" s="1" t="s">
        <v>1801</v>
      </c>
      <c r="I4256" s="1">
        <v>-31.1</v>
      </c>
      <c r="J4256" s="1">
        <v>151</v>
      </c>
      <c r="K4256" s="1">
        <v>1</v>
      </c>
      <c r="L4256" s="8">
        <v>670</v>
      </c>
      <c r="M4256" s="1">
        <v>16.5006666183472</v>
      </c>
      <c r="N4256" s="1">
        <v>1.2</v>
      </c>
      <c r="O4256" s="8">
        <v>7.9</v>
      </c>
      <c r="P4256" s="1">
        <f t="shared" si="380"/>
        <v>61.4</v>
      </c>
      <c r="Q4256" s="8">
        <v>17.5</v>
      </c>
      <c r="R4256" s="8">
        <v>21.1</v>
      </c>
      <c r="S4256" s="8" t="s">
        <v>409</v>
      </c>
      <c r="T4256" s="1">
        <v>24.7</v>
      </c>
      <c r="U4256" s="3">
        <v>2.39</v>
      </c>
      <c r="V4256" s="1">
        <f t="shared" si="383"/>
        <v>10.3347280334728</v>
      </c>
      <c r="W4256" s="6">
        <v>218</v>
      </c>
      <c r="X4256" s="8">
        <v>3</v>
      </c>
      <c r="Y4256" s="8" t="s">
        <v>1808</v>
      </c>
      <c r="Z4256" s="8"/>
      <c r="AA4256" s="8" t="s">
        <v>1805</v>
      </c>
      <c r="AB4256" s="8" t="s">
        <v>1804</v>
      </c>
      <c r="AC4256" s="1" t="s">
        <v>707</v>
      </c>
      <c r="AD4256" s="8">
        <v>50</v>
      </c>
      <c r="AE4256" s="35">
        <v>7750</v>
      </c>
      <c r="AF4256" s="1">
        <f t="shared" si="381"/>
        <v>775</v>
      </c>
      <c r="AG4256" s="35">
        <v>7810</v>
      </c>
      <c r="AH4256" s="1">
        <f t="shared" si="382"/>
        <v>781</v>
      </c>
      <c r="AI4256" s="19"/>
      <c r="AJ4256" s="8"/>
      <c r="AK4256" s="8"/>
      <c r="AL4256" s="8"/>
      <c r="AM4256" s="8"/>
      <c r="AN4256" s="8"/>
      <c r="AO4256" s="8"/>
      <c r="AP4256" s="8"/>
      <c r="AQ4256" s="8"/>
      <c r="AR4256" s="8"/>
      <c r="AS4256" s="8"/>
      <c r="AT4256" s="8"/>
      <c r="AU4256" s="8"/>
      <c r="AV4256" s="8"/>
      <c r="AW4256" s="8"/>
      <c r="AX4256" s="8"/>
      <c r="AY4256" s="8"/>
      <c r="AZ4256" s="8"/>
      <c r="BA4256" s="8"/>
      <c r="BB4256" s="8"/>
      <c r="BC4256" s="8"/>
      <c r="BD4256" s="8"/>
      <c r="BE4256" s="8"/>
      <c r="BF4256" s="8"/>
      <c r="BG4256" s="8"/>
      <c r="BH4256" s="8"/>
      <c r="BI4256" s="8"/>
      <c r="BJ4256" s="8"/>
      <c r="BK4256" s="8"/>
      <c r="BL4256" s="8"/>
      <c r="BM4256" s="8"/>
      <c r="BN4256" s="8"/>
      <c r="BO4256" s="8"/>
      <c r="BP4256" s="8"/>
      <c r="BQ4256" s="8"/>
      <c r="BR4256" s="8"/>
      <c r="BS4256" s="8"/>
      <c r="BT4256" s="8"/>
      <c r="BU4256" s="8"/>
      <c r="BV4256" s="8"/>
      <c r="BW4256" s="8"/>
      <c r="BX4256" s="8"/>
      <c r="BY4256" s="8"/>
      <c r="BZ4256" s="8"/>
    </row>
    <row r="4257" ht="17" customHeight="1" spans="1:78">
      <c r="A4257" s="8" t="s">
        <v>1797</v>
      </c>
      <c r="B4257" s="1" t="s">
        <v>1798</v>
      </c>
      <c r="C4257" s="1" t="s">
        <v>1799</v>
      </c>
      <c r="D4257" s="8">
        <v>1992</v>
      </c>
      <c r="E4257" s="8">
        <v>43</v>
      </c>
      <c r="F4257" s="8"/>
      <c r="G4257" s="8" t="s">
        <v>1800</v>
      </c>
      <c r="H4257" s="1" t="s">
        <v>1801</v>
      </c>
      <c r="I4257" s="1">
        <v>-31.1</v>
      </c>
      <c r="J4257" s="1">
        <v>151</v>
      </c>
      <c r="K4257" s="1">
        <v>1</v>
      </c>
      <c r="L4257" s="8">
        <v>670</v>
      </c>
      <c r="M4257" s="1">
        <v>16.5006666183472</v>
      </c>
      <c r="N4257" s="1">
        <v>1.2</v>
      </c>
      <c r="O4257" s="8">
        <v>7.9</v>
      </c>
      <c r="P4257" s="1">
        <f t="shared" si="380"/>
        <v>61.4</v>
      </c>
      <c r="Q4257" s="8">
        <v>17.5</v>
      </c>
      <c r="R4257" s="8">
        <v>21.1</v>
      </c>
      <c r="S4257" s="8" t="s">
        <v>409</v>
      </c>
      <c r="T4257" s="1">
        <v>24.7</v>
      </c>
      <c r="U4257" s="3">
        <v>2.39</v>
      </c>
      <c r="V4257" s="1">
        <f t="shared" si="383"/>
        <v>10.3347280334728</v>
      </c>
      <c r="W4257" s="6">
        <v>218</v>
      </c>
      <c r="X4257" s="8">
        <v>3</v>
      </c>
      <c r="Y4257" s="8" t="s">
        <v>1808</v>
      </c>
      <c r="Z4257" s="8"/>
      <c r="AA4257" s="8" t="s">
        <v>1805</v>
      </c>
      <c r="AB4257" s="8" t="s">
        <v>707</v>
      </c>
      <c r="AC4257" s="1" t="s">
        <v>707</v>
      </c>
      <c r="AD4257" s="8">
        <v>50</v>
      </c>
      <c r="AE4257" s="35">
        <v>7750</v>
      </c>
      <c r="AF4257" s="1">
        <f t="shared" si="381"/>
        <v>775</v>
      </c>
      <c r="AG4257" s="35">
        <v>7100</v>
      </c>
      <c r="AH4257" s="1">
        <f t="shared" si="382"/>
        <v>710</v>
      </c>
      <c r="AI4257" s="19"/>
      <c r="AJ4257" s="8"/>
      <c r="AK4257" s="8"/>
      <c r="AL4257" s="8"/>
      <c r="AM4257" s="8"/>
      <c r="AN4257" s="8"/>
      <c r="AO4257" s="8"/>
      <c r="AP4257" s="8"/>
      <c r="AQ4257" s="8"/>
      <c r="AR4257" s="8"/>
      <c r="AS4257" s="8"/>
      <c r="AT4257" s="8"/>
      <c r="AU4257" s="8"/>
      <c r="AV4257" s="8"/>
      <c r="AW4257" s="8"/>
      <c r="AX4257" s="8"/>
      <c r="AY4257" s="8"/>
      <c r="AZ4257" s="8"/>
      <c r="BA4257" s="8"/>
      <c r="BB4257" s="8"/>
      <c r="BC4257" s="8"/>
      <c r="BD4257" s="8"/>
      <c r="BE4257" s="8"/>
      <c r="BF4257" s="8"/>
      <c r="BG4257" s="8"/>
      <c r="BH4257" s="8"/>
      <c r="BI4257" s="8"/>
      <c r="BJ4257" s="8"/>
      <c r="BK4257" s="8"/>
      <c r="BL4257" s="8"/>
      <c r="BM4257" s="8"/>
      <c r="BN4257" s="8"/>
      <c r="BO4257" s="8"/>
      <c r="BP4257" s="8"/>
      <c r="BQ4257" s="8"/>
      <c r="BR4257" s="8"/>
      <c r="BS4257" s="8"/>
      <c r="BT4257" s="8"/>
      <c r="BU4257" s="8"/>
      <c r="BV4257" s="8"/>
      <c r="BW4257" s="8"/>
      <c r="BX4257" s="8"/>
      <c r="BY4257" s="8"/>
      <c r="BZ4257" s="8"/>
    </row>
    <row r="4258" ht="17" customHeight="1" spans="1:78">
      <c r="A4258" s="8" t="s">
        <v>1797</v>
      </c>
      <c r="B4258" s="1" t="s">
        <v>1798</v>
      </c>
      <c r="C4258" s="1" t="s">
        <v>1799</v>
      </c>
      <c r="D4258" s="8">
        <v>1992</v>
      </c>
      <c r="E4258" s="8">
        <v>43</v>
      </c>
      <c r="F4258" s="8"/>
      <c r="G4258" s="8" t="s">
        <v>1800</v>
      </c>
      <c r="H4258" s="1" t="s">
        <v>1801</v>
      </c>
      <c r="I4258" s="1">
        <v>-31.1</v>
      </c>
      <c r="J4258" s="1">
        <v>151</v>
      </c>
      <c r="K4258" s="1">
        <v>1</v>
      </c>
      <c r="L4258" s="8">
        <v>670</v>
      </c>
      <c r="M4258" s="1">
        <v>16.5006666183472</v>
      </c>
      <c r="N4258" s="1">
        <v>1.2</v>
      </c>
      <c r="O4258" s="8">
        <v>7.9</v>
      </c>
      <c r="P4258" s="1">
        <f t="shared" si="380"/>
        <v>61.4</v>
      </c>
      <c r="Q4258" s="8">
        <v>17.5</v>
      </c>
      <c r="R4258" s="8">
        <v>21.1</v>
      </c>
      <c r="S4258" s="8" t="s">
        <v>409</v>
      </c>
      <c r="T4258" s="1">
        <v>24.7</v>
      </c>
      <c r="U4258" s="3">
        <v>2.39</v>
      </c>
      <c r="V4258" s="1">
        <f t="shared" si="383"/>
        <v>10.3347280334728</v>
      </c>
      <c r="W4258" s="6">
        <v>218</v>
      </c>
      <c r="X4258" s="8">
        <v>3</v>
      </c>
      <c r="Y4258" s="8" t="s">
        <v>1808</v>
      </c>
      <c r="Z4258" s="8"/>
      <c r="AA4258" s="8" t="s">
        <v>1806</v>
      </c>
      <c r="AB4258" s="8" t="s">
        <v>1804</v>
      </c>
      <c r="AC4258" s="1" t="s">
        <v>707</v>
      </c>
      <c r="AD4258" s="8">
        <v>50</v>
      </c>
      <c r="AE4258" s="35">
        <v>7340</v>
      </c>
      <c r="AF4258" s="1">
        <f t="shared" si="381"/>
        <v>734</v>
      </c>
      <c r="AG4258" s="35">
        <v>7810</v>
      </c>
      <c r="AH4258" s="1">
        <f t="shared" si="382"/>
        <v>781</v>
      </c>
      <c r="AI4258" s="19"/>
      <c r="AJ4258" s="8"/>
      <c r="AK4258" s="8"/>
      <c r="AL4258" s="8"/>
      <c r="AM4258" s="8"/>
      <c r="AN4258" s="8"/>
      <c r="AO4258" s="8"/>
      <c r="AP4258" s="8"/>
      <c r="AQ4258" s="8"/>
      <c r="AR4258" s="8"/>
      <c r="AS4258" s="8"/>
      <c r="AT4258" s="8"/>
      <c r="AU4258" s="8"/>
      <c r="AV4258" s="8"/>
      <c r="AW4258" s="8"/>
      <c r="AX4258" s="8"/>
      <c r="AY4258" s="8"/>
      <c r="AZ4258" s="8"/>
      <c r="BA4258" s="8"/>
      <c r="BB4258" s="8"/>
      <c r="BC4258" s="8"/>
      <c r="BD4258" s="8"/>
      <c r="BE4258" s="8"/>
      <c r="BF4258" s="8"/>
      <c r="BG4258" s="8"/>
      <c r="BH4258" s="8"/>
      <c r="BI4258" s="8"/>
      <c r="BJ4258" s="8"/>
      <c r="BK4258" s="8"/>
      <c r="BL4258" s="8"/>
      <c r="BM4258" s="8"/>
      <c r="BN4258" s="8"/>
      <c r="BO4258" s="8"/>
      <c r="BP4258" s="8"/>
      <c r="BQ4258" s="8"/>
      <c r="BR4258" s="8"/>
      <c r="BS4258" s="8"/>
      <c r="BT4258" s="8"/>
      <c r="BU4258" s="8"/>
      <c r="BV4258" s="8"/>
      <c r="BW4258" s="8"/>
      <c r="BX4258" s="8"/>
      <c r="BY4258" s="8"/>
      <c r="BZ4258" s="8"/>
    </row>
    <row r="4259" ht="17" customHeight="1" spans="1:78">
      <c r="A4259" s="8" t="s">
        <v>1797</v>
      </c>
      <c r="B4259" s="1" t="s">
        <v>1798</v>
      </c>
      <c r="C4259" s="1" t="s">
        <v>1799</v>
      </c>
      <c r="D4259" s="8">
        <v>1992</v>
      </c>
      <c r="E4259" s="8">
        <v>43</v>
      </c>
      <c r="F4259" s="8"/>
      <c r="G4259" s="8" t="s">
        <v>1800</v>
      </c>
      <c r="H4259" s="1" t="s">
        <v>1801</v>
      </c>
      <c r="I4259" s="1">
        <v>-31.1</v>
      </c>
      <c r="J4259" s="1">
        <v>151</v>
      </c>
      <c r="K4259" s="1">
        <v>1</v>
      </c>
      <c r="L4259" s="8">
        <v>670</v>
      </c>
      <c r="M4259" s="1">
        <v>16.5006666183472</v>
      </c>
      <c r="N4259" s="1">
        <v>1.2</v>
      </c>
      <c r="O4259" s="8">
        <v>7.9</v>
      </c>
      <c r="P4259" s="1">
        <f t="shared" si="380"/>
        <v>61.4</v>
      </c>
      <c r="Q4259" s="8">
        <v>17.5</v>
      </c>
      <c r="R4259" s="8">
        <v>21.1</v>
      </c>
      <c r="S4259" s="8" t="s">
        <v>409</v>
      </c>
      <c r="T4259" s="1">
        <v>24.7</v>
      </c>
      <c r="U4259" s="3">
        <v>2.39</v>
      </c>
      <c r="V4259" s="1">
        <f t="shared" si="383"/>
        <v>10.3347280334728</v>
      </c>
      <c r="W4259" s="6">
        <v>218</v>
      </c>
      <c r="X4259" s="8">
        <v>3</v>
      </c>
      <c r="Y4259" s="8" t="s">
        <v>1808</v>
      </c>
      <c r="Z4259" s="8"/>
      <c r="AA4259" s="8" t="s">
        <v>1806</v>
      </c>
      <c r="AB4259" s="8" t="s">
        <v>707</v>
      </c>
      <c r="AC4259" s="1" t="s">
        <v>707</v>
      </c>
      <c r="AD4259" s="8">
        <v>50</v>
      </c>
      <c r="AE4259" s="35">
        <v>7340</v>
      </c>
      <c r="AF4259" s="1">
        <f t="shared" si="381"/>
        <v>734</v>
      </c>
      <c r="AG4259" s="35">
        <v>7100</v>
      </c>
      <c r="AH4259" s="1">
        <f t="shared" si="382"/>
        <v>710</v>
      </c>
      <c r="AI4259" s="19"/>
      <c r="AJ4259" s="8"/>
      <c r="AK4259" s="8"/>
      <c r="AL4259" s="8"/>
      <c r="AM4259" s="8"/>
      <c r="AN4259" s="8"/>
      <c r="AO4259" s="8"/>
      <c r="AP4259" s="8"/>
      <c r="AQ4259" s="8"/>
      <c r="AR4259" s="8"/>
      <c r="AS4259" s="8"/>
      <c r="AT4259" s="8"/>
      <c r="AU4259" s="8"/>
      <c r="AV4259" s="8"/>
      <c r="AW4259" s="8"/>
      <c r="AX4259" s="8"/>
      <c r="AY4259" s="8"/>
      <c r="AZ4259" s="8"/>
      <c r="BA4259" s="8"/>
      <c r="BB4259" s="8"/>
      <c r="BC4259" s="8"/>
      <c r="BD4259" s="8"/>
      <c r="BE4259" s="8"/>
      <c r="BF4259" s="8"/>
      <c r="BG4259" s="8"/>
      <c r="BH4259" s="8"/>
      <c r="BI4259" s="8"/>
      <c r="BJ4259" s="8"/>
      <c r="BK4259" s="8"/>
      <c r="BL4259" s="8"/>
      <c r="BM4259" s="8"/>
      <c r="BN4259" s="8"/>
      <c r="BO4259" s="8"/>
      <c r="BP4259" s="8"/>
      <c r="BQ4259" s="8"/>
      <c r="BR4259" s="8"/>
      <c r="BS4259" s="8"/>
      <c r="BT4259" s="8"/>
      <c r="BU4259" s="8"/>
      <c r="BV4259" s="8"/>
      <c r="BW4259" s="8"/>
      <c r="BX4259" s="8"/>
      <c r="BY4259" s="8"/>
      <c r="BZ4259" s="8"/>
    </row>
    <row r="4260" ht="17" customHeight="1" spans="1:78">
      <c r="A4260" s="8" t="s">
        <v>1797</v>
      </c>
      <c r="B4260" s="1" t="s">
        <v>1798</v>
      </c>
      <c r="C4260" s="1" t="s">
        <v>1799</v>
      </c>
      <c r="D4260" s="8">
        <v>1992</v>
      </c>
      <c r="E4260" s="8">
        <v>43</v>
      </c>
      <c r="F4260" s="8"/>
      <c r="G4260" s="8" t="s">
        <v>1800</v>
      </c>
      <c r="H4260" s="1" t="s">
        <v>1801</v>
      </c>
      <c r="I4260" s="1">
        <v>-31.1</v>
      </c>
      <c r="J4260" s="1">
        <v>151</v>
      </c>
      <c r="K4260" s="1">
        <v>1</v>
      </c>
      <c r="L4260" s="8">
        <v>670</v>
      </c>
      <c r="M4260" s="1">
        <v>16.5006666183472</v>
      </c>
      <c r="N4260" s="1">
        <v>1.2</v>
      </c>
      <c r="O4260" s="8">
        <v>7.9</v>
      </c>
      <c r="P4260" s="1">
        <f t="shared" si="380"/>
        <v>61.4</v>
      </c>
      <c r="Q4260" s="8">
        <v>17.5</v>
      </c>
      <c r="R4260" s="8">
        <v>21.1</v>
      </c>
      <c r="S4260" s="8" t="s">
        <v>409</v>
      </c>
      <c r="T4260" s="1">
        <v>24.7</v>
      </c>
      <c r="U4260" s="3">
        <v>2.39</v>
      </c>
      <c r="V4260" s="1">
        <f t="shared" si="383"/>
        <v>10.3347280334728</v>
      </c>
      <c r="W4260" s="6">
        <v>218</v>
      </c>
      <c r="X4260" s="8">
        <v>3</v>
      </c>
      <c r="Y4260" s="8" t="s">
        <v>1808</v>
      </c>
      <c r="Z4260" s="8"/>
      <c r="AA4260" s="8" t="s">
        <v>1807</v>
      </c>
      <c r="AB4260" s="8" t="s">
        <v>1804</v>
      </c>
      <c r="AC4260" s="1" t="s">
        <v>707</v>
      </c>
      <c r="AD4260" s="8">
        <v>50</v>
      </c>
      <c r="AE4260" s="35">
        <v>6800</v>
      </c>
      <c r="AF4260" s="1">
        <f t="shared" si="381"/>
        <v>680</v>
      </c>
      <c r="AG4260" s="35">
        <v>7810</v>
      </c>
      <c r="AH4260" s="1">
        <f t="shared" si="382"/>
        <v>781</v>
      </c>
      <c r="AI4260" s="19"/>
      <c r="AJ4260" s="8"/>
      <c r="AK4260" s="8"/>
      <c r="AL4260" s="8"/>
      <c r="AM4260" s="8"/>
      <c r="AN4260" s="8"/>
      <c r="AO4260" s="8"/>
      <c r="AP4260" s="8"/>
      <c r="AQ4260" s="8"/>
      <c r="AR4260" s="8"/>
      <c r="AS4260" s="8"/>
      <c r="AT4260" s="8"/>
      <c r="AU4260" s="8"/>
      <c r="AV4260" s="8"/>
      <c r="AW4260" s="8"/>
      <c r="AX4260" s="8"/>
      <c r="AY4260" s="8"/>
      <c r="AZ4260" s="8"/>
      <c r="BA4260" s="8"/>
      <c r="BB4260" s="8"/>
      <c r="BC4260" s="8"/>
      <c r="BD4260" s="8"/>
      <c r="BE4260" s="8"/>
      <c r="BF4260" s="8"/>
      <c r="BG4260" s="8"/>
      <c r="BH4260" s="8"/>
      <c r="BI4260" s="8"/>
      <c r="BJ4260" s="8"/>
      <c r="BK4260" s="8"/>
      <c r="BL4260" s="8"/>
      <c r="BM4260" s="8"/>
      <c r="BN4260" s="8"/>
      <c r="BO4260" s="8"/>
      <c r="BP4260" s="8"/>
      <c r="BQ4260" s="8"/>
      <c r="BR4260" s="8"/>
      <c r="BS4260" s="8"/>
      <c r="BT4260" s="8"/>
      <c r="BU4260" s="8"/>
      <c r="BV4260" s="8"/>
      <c r="BW4260" s="8"/>
      <c r="BX4260" s="8"/>
      <c r="BY4260" s="8"/>
      <c r="BZ4260" s="8"/>
    </row>
    <row r="4261" ht="17" customHeight="1" spans="1:78">
      <c r="A4261" s="8" t="s">
        <v>1797</v>
      </c>
      <c r="B4261" s="1" t="s">
        <v>1798</v>
      </c>
      <c r="C4261" s="1" t="s">
        <v>1799</v>
      </c>
      <c r="D4261" s="8">
        <v>1992</v>
      </c>
      <c r="E4261" s="8">
        <v>43</v>
      </c>
      <c r="F4261" s="8"/>
      <c r="G4261" s="8" t="s">
        <v>1800</v>
      </c>
      <c r="H4261" s="1" t="s">
        <v>1801</v>
      </c>
      <c r="I4261" s="1">
        <v>-31.1</v>
      </c>
      <c r="J4261" s="1">
        <v>151</v>
      </c>
      <c r="K4261" s="1">
        <v>1</v>
      </c>
      <c r="L4261" s="8">
        <v>670</v>
      </c>
      <c r="M4261" s="1">
        <v>16.5006666183472</v>
      </c>
      <c r="N4261" s="1">
        <v>1.2</v>
      </c>
      <c r="O4261" s="8">
        <v>7.9</v>
      </c>
      <c r="P4261" s="1">
        <f t="shared" si="380"/>
        <v>61.4</v>
      </c>
      <c r="Q4261" s="8">
        <v>17.5</v>
      </c>
      <c r="R4261" s="8">
        <v>21.1</v>
      </c>
      <c r="S4261" s="8" t="s">
        <v>409</v>
      </c>
      <c r="T4261" s="1">
        <v>24.7</v>
      </c>
      <c r="U4261" s="3">
        <v>2.39</v>
      </c>
      <c r="V4261" s="1">
        <f t="shared" si="383"/>
        <v>10.3347280334728</v>
      </c>
      <c r="W4261" s="6">
        <v>218</v>
      </c>
      <c r="X4261" s="8">
        <v>3</v>
      </c>
      <c r="Y4261" s="8" t="s">
        <v>1808</v>
      </c>
      <c r="Z4261" s="8"/>
      <c r="AA4261" s="8" t="s">
        <v>1807</v>
      </c>
      <c r="AB4261" s="8" t="s">
        <v>707</v>
      </c>
      <c r="AC4261" s="1" t="s">
        <v>707</v>
      </c>
      <c r="AD4261" s="8">
        <v>50</v>
      </c>
      <c r="AE4261" s="35">
        <v>6800</v>
      </c>
      <c r="AF4261" s="1">
        <f t="shared" si="381"/>
        <v>680</v>
      </c>
      <c r="AG4261" s="35">
        <v>7100</v>
      </c>
      <c r="AH4261" s="1">
        <f t="shared" si="382"/>
        <v>710</v>
      </c>
      <c r="AI4261" s="19"/>
      <c r="AJ4261" s="8"/>
      <c r="AK4261" s="8"/>
      <c r="AL4261" s="8"/>
      <c r="AM4261" s="8"/>
      <c r="AN4261" s="8"/>
      <c r="AO4261" s="8"/>
      <c r="AP4261" s="8"/>
      <c r="AQ4261" s="8"/>
      <c r="AR4261" s="8"/>
      <c r="AS4261" s="8"/>
      <c r="AT4261" s="8"/>
      <c r="AU4261" s="8"/>
      <c r="AV4261" s="8"/>
      <c r="AW4261" s="8"/>
      <c r="AX4261" s="8"/>
      <c r="AY4261" s="8"/>
      <c r="AZ4261" s="8"/>
      <c r="BA4261" s="8"/>
      <c r="BB4261" s="8"/>
      <c r="BC4261" s="8"/>
      <c r="BD4261" s="8"/>
      <c r="BE4261" s="8"/>
      <c r="BF4261" s="8"/>
      <c r="BG4261" s="8"/>
      <c r="BH4261" s="8"/>
      <c r="BI4261" s="8"/>
      <c r="BJ4261" s="8"/>
      <c r="BK4261" s="8"/>
      <c r="BL4261" s="8"/>
      <c r="BM4261" s="8"/>
      <c r="BN4261" s="8"/>
      <c r="BO4261" s="8"/>
      <c r="BP4261" s="8"/>
      <c r="BQ4261" s="8"/>
      <c r="BR4261" s="8"/>
      <c r="BS4261" s="8"/>
      <c r="BT4261" s="8"/>
      <c r="BU4261" s="8"/>
      <c r="BV4261" s="8"/>
      <c r="BW4261" s="8"/>
      <c r="BX4261" s="8"/>
      <c r="BY4261" s="8"/>
      <c r="BZ4261" s="8"/>
    </row>
    <row r="4262" ht="17" customHeight="1" spans="1:78">
      <c r="A4262" s="8" t="s">
        <v>1797</v>
      </c>
      <c r="B4262" s="1" t="s">
        <v>1798</v>
      </c>
      <c r="C4262" s="1" t="s">
        <v>1799</v>
      </c>
      <c r="D4262" s="8">
        <v>1992</v>
      </c>
      <c r="E4262" s="8">
        <v>43</v>
      </c>
      <c r="F4262" s="8"/>
      <c r="G4262" s="8" t="s">
        <v>1800</v>
      </c>
      <c r="H4262" s="1" t="s">
        <v>1801</v>
      </c>
      <c r="I4262" s="1">
        <v>-31.1</v>
      </c>
      <c r="J4262" s="1">
        <v>151</v>
      </c>
      <c r="K4262" s="1">
        <v>1</v>
      </c>
      <c r="L4262" s="8">
        <v>670</v>
      </c>
      <c r="M4262" s="1">
        <v>16.5006666183472</v>
      </c>
      <c r="N4262" s="1">
        <v>1.2</v>
      </c>
      <c r="O4262" s="8">
        <v>7.9</v>
      </c>
      <c r="P4262" s="1">
        <f t="shared" si="380"/>
        <v>61.4</v>
      </c>
      <c r="Q4262" s="8">
        <v>17.5</v>
      </c>
      <c r="R4262" s="8">
        <v>21.1</v>
      </c>
      <c r="S4262" s="8" t="s">
        <v>409</v>
      </c>
      <c r="T4262" s="1">
        <v>24.7</v>
      </c>
      <c r="U4262" s="3">
        <v>2.39</v>
      </c>
      <c r="V4262" s="1">
        <f t="shared" si="383"/>
        <v>10.3347280334728</v>
      </c>
      <c r="W4262" s="6">
        <v>218</v>
      </c>
      <c r="X4262" s="8">
        <v>3</v>
      </c>
      <c r="Y4262" s="8" t="s">
        <v>1809</v>
      </c>
      <c r="Z4262" s="8"/>
      <c r="AA4262" s="8" t="s">
        <v>1803</v>
      </c>
      <c r="AB4262" s="8" t="s">
        <v>1804</v>
      </c>
      <c r="AC4262" s="1" t="s">
        <v>707</v>
      </c>
      <c r="AD4262" s="8">
        <v>50</v>
      </c>
      <c r="AE4262" s="35">
        <v>7110</v>
      </c>
      <c r="AF4262" s="1">
        <f t="shared" si="381"/>
        <v>711</v>
      </c>
      <c r="AG4262" s="35">
        <v>7850</v>
      </c>
      <c r="AH4262" s="1">
        <f t="shared" si="382"/>
        <v>785</v>
      </c>
      <c r="AI4262" s="19"/>
      <c r="AJ4262" s="8"/>
      <c r="AK4262" s="8"/>
      <c r="AL4262" s="8"/>
      <c r="AM4262" s="8"/>
      <c r="AN4262" s="8"/>
      <c r="AO4262" s="8"/>
      <c r="AP4262" s="8"/>
      <c r="AQ4262" s="8"/>
      <c r="AR4262" s="8"/>
      <c r="AS4262" s="8"/>
      <c r="AT4262" s="8"/>
      <c r="AU4262" s="8"/>
      <c r="AV4262" s="8"/>
      <c r="AW4262" s="8"/>
      <c r="AX4262" s="8"/>
      <c r="AY4262" s="8"/>
      <c r="AZ4262" s="8"/>
      <c r="BA4262" s="8"/>
      <c r="BB4262" s="8"/>
      <c r="BC4262" s="8"/>
      <c r="BD4262" s="8"/>
      <c r="BE4262" s="8"/>
      <c r="BF4262" s="8"/>
      <c r="BG4262" s="8"/>
      <c r="BH4262" s="8"/>
      <c r="BI4262" s="8"/>
      <c r="BJ4262" s="8"/>
      <c r="BK4262" s="8"/>
      <c r="BL4262" s="8"/>
      <c r="BM4262" s="8"/>
      <c r="BN4262" s="8"/>
      <c r="BO4262" s="8"/>
      <c r="BP4262" s="8"/>
      <c r="BQ4262" s="8"/>
      <c r="BR4262" s="8"/>
      <c r="BS4262" s="8"/>
      <c r="BT4262" s="8"/>
      <c r="BU4262" s="8"/>
      <c r="BV4262" s="8"/>
      <c r="BW4262" s="8"/>
      <c r="BX4262" s="8"/>
      <c r="BY4262" s="8"/>
      <c r="BZ4262" s="8"/>
    </row>
    <row r="4263" ht="17" customHeight="1" spans="1:78">
      <c r="A4263" s="8" t="s">
        <v>1797</v>
      </c>
      <c r="B4263" s="1" t="s">
        <v>1798</v>
      </c>
      <c r="C4263" s="1" t="s">
        <v>1799</v>
      </c>
      <c r="D4263" s="8">
        <v>1992</v>
      </c>
      <c r="E4263" s="8">
        <v>43</v>
      </c>
      <c r="F4263" s="8"/>
      <c r="G4263" s="8" t="s">
        <v>1800</v>
      </c>
      <c r="H4263" s="1" t="s">
        <v>1801</v>
      </c>
      <c r="I4263" s="1">
        <v>-31.1</v>
      </c>
      <c r="J4263" s="1">
        <v>151</v>
      </c>
      <c r="K4263" s="1">
        <v>1</v>
      </c>
      <c r="L4263" s="8">
        <v>670</v>
      </c>
      <c r="M4263" s="1">
        <v>16.5006666183472</v>
      </c>
      <c r="N4263" s="1">
        <v>1.2</v>
      </c>
      <c r="O4263" s="8">
        <v>7.9</v>
      </c>
      <c r="P4263" s="1">
        <f t="shared" si="380"/>
        <v>61.4</v>
      </c>
      <c r="Q4263" s="8">
        <v>17.5</v>
      </c>
      <c r="R4263" s="8">
        <v>21.1</v>
      </c>
      <c r="S4263" s="8" t="s">
        <v>409</v>
      </c>
      <c r="T4263" s="1">
        <v>24.7</v>
      </c>
      <c r="U4263" s="3">
        <v>2.39</v>
      </c>
      <c r="V4263" s="1">
        <f t="shared" si="383"/>
        <v>10.3347280334728</v>
      </c>
      <c r="W4263" s="6">
        <v>218</v>
      </c>
      <c r="X4263" s="8">
        <v>3</v>
      </c>
      <c r="Y4263" s="8" t="s">
        <v>1809</v>
      </c>
      <c r="Z4263" s="8"/>
      <c r="AA4263" s="8" t="s">
        <v>1803</v>
      </c>
      <c r="AB4263" s="8" t="s">
        <v>707</v>
      </c>
      <c r="AC4263" s="1" t="s">
        <v>707</v>
      </c>
      <c r="AD4263" s="8">
        <v>50</v>
      </c>
      <c r="AE4263" s="35">
        <v>7110</v>
      </c>
      <c r="AF4263" s="1">
        <f t="shared" si="381"/>
        <v>711</v>
      </c>
      <c r="AG4263" s="35">
        <v>5740</v>
      </c>
      <c r="AH4263" s="1">
        <f t="shared" si="382"/>
        <v>574</v>
      </c>
      <c r="AI4263" s="19"/>
      <c r="AJ4263" s="8"/>
      <c r="AK4263" s="8"/>
      <c r="AL4263" s="8"/>
      <c r="AM4263" s="8"/>
      <c r="AN4263" s="8"/>
      <c r="AO4263" s="8"/>
      <c r="AP4263" s="8"/>
      <c r="AQ4263" s="8"/>
      <c r="AR4263" s="8"/>
      <c r="AS4263" s="8"/>
      <c r="AT4263" s="8"/>
      <c r="AU4263" s="8"/>
      <c r="AV4263" s="8"/>
      <c r="AW4263" s="8"/>
      <c r="AX4263" s="8"/>
      <c r="AY4263" s="8"/>
      <c r="AZ4263" s="8"/>
      <c r="BA4263" s="8"/>
      <c r="BB4263" s="8"/>
      <c r="BC4263" s="8"/>
      <c r="BD4263" s="8"/>
      <c r="BE4263" s="8"/>
      <c r="BF4263" s="8"/>
      <c r="BG4263" s="8"/>
      <c r="BH4263" s="8"/>
      <c r="BI4263" s="8"/>
      <c r="BJ4263" s="8"/>
      <c r="BK4263" s="8"/>
      <c r="BL4263" s="8"/>
      <c r="BM4263" s="8"/>
      <c r="BN4263" s="8"/>
      <c r="BO4263" s="8"/>
      <c r="BP4263" s="8"/>
      <c r="BQ4263" s="8"/>
      <c r="BR4263" s="8"/>
      <c r="BS4263" s="8"/>
      <c r="BT4263" s="8"/>
      <c r="BU4263" s="8"/>
      <c r="BV4263" s="8"/>
      <c r="BW4263" s="8"/>
      <c r="BX4263" s="8"/>
      <c r="BY4263" s="8"/>
      <c r="BZ4263" s="8"/>
    </row>
    <row r="4264" ht="17" customHeight="1" spans="1:78">
      <c r="A4264" s="8" t="s">
        <v>1797</v>
      </c>
      <c r="B4264" s="1" t="s">
        <v>1798</v>
      </c>
      <c r="C4264" s="1" t="s">
        <v>1799</v>
      </c>
      <c r="D4264" s="8">
        <v>1992</v>
      </c>
      <c r="E4264" s="8">
        <v>43</v>
      </c>
      <c r="F4264" s="8"/>
      <c r="G4264" s="8" t="s">
        <v>1800</v>
      </c>
      <c r="H4264" s="1" t="s">
        <v>1801</v>
      </c>
      <c r="I4264" s="1">
        <v>-31.1</v>
      </c>
      <c r="J4264" s="1">
        <v>151</v>
      </c>
      <c r="K4264" s="1">
        <v>1</v>
      </c>
      <c r="L4264" s="8">
        <v>670</v>
      </c>
      <c r="M4264" s="1">
        <v>16.5006666183472</v>
      </c>
      <c r="N4264" s="1">
        <v>1.2</v>
      </c>
      <c r="O4264" s="8">
        <v>7.9</v>
      </c>
      <c r="P4264" s="1">
        <f t="shared" si="380"/>
        <v>61.4</v>
      </c>
      <c r="Q4264" s="8">
        <v>17.5</v>
      </c>
      <c r="R4264" s="8">
        <v>21.1</v>
      </c>
      <c r="S4264" s="8" t="s">
        <v>409</v>
      </c>
      <c r="T4264" s="1">
        <v>24.7</v>
      </c>
      <c r="U4264" s="3">
        <v>2.39</v>
      </c>
      <c r="V4264" s="1">
        <f t="shared" si="383"/>
        <v>10.3347280334728</v>
      </c>
      <c r="W4264" s="6">
        <v>218</v>
      </c>
      <c r="X4264" s="8">
        <v>3</v>
      </c>
      <c r="Y4264" s="8" t="s">
        <v>1809</v>
      </c>
      <c r="Z4264" s="8"/>
      <c r="AA4264" s="8" t="s">
        <v>1805</v>
      </c>
      <c r="AB4264" s="8" t="s">
        <v>1804</v>
      </c>
      <c r="AC4264" s="1" t="s">
        <v>707</v>
      </c>
      <c r="AD4264" s="8">
        <v>50</v>
      </c>
      <c r="AE4264" s="35">
        <v>7560</v>
      </c>
      <c r="AF4264" s="1">
        <f t="shared" si="381"/>
        <v>756</v>
      </c>
      <c r="AG4264" s="35">
        <v>7850</v>
      </c>
      <c r="AH4264" s="1">
        <f t="shared" si="382"/>
        <v>785</v>
      </c>
      <c r="AI4264" s="19"/>
      <c r="AJ4264" s="8"/>
      <c r="AK4264" s="8"/>
      <c r="AL4264" s="8"/>
      <c r="AM4264" s="8"/>
      <c r="AN4264" s="8"/>
      <c r="AO4264" s="8"/>
      <c r="AP4264" s="8"/>
      <c r="AQ4264" s="8"/>
      <c r="AR4264" s="8"/>
      <c r="AS4264" s="8"/>
      <c r="AT4264" s="8"/>
      <c r="AU4264" s="8"/>
      <c r="AV4264" s="8"/>
      <c r="AW4264" s="8"/>
      <c r="AX4264" s="8"/>
      <c r="AY4264" s="8"/>
      <c r="AZ4264" s="8"/>
      <c r="BA4264" s="8"/>
      <c r="BB4264" s="8"/>
      <c r="BC4264" s="8"/>
      <c r="BD4264" s="8"/>
      <c r="BE4264" s="8"/>
      <c r="BF4264" s="8"/>
      <c r="BG4264" s="8"/>
      <c r="BH4264" s="8"/>
      <c r="BI4264" s="8"/>
      <c r="BJ4264" s="8"/>
      <c r="BK4264" s="8"/>
      <c r="BL4264" s="8"/>
      <c r="BM4264" s="8"/>
      <c r="BN4264" s="8"/>
      <c r="BO4264" s="8"/>
      <c r="BP4264" s="8"/>
      <c r="BQ4264" s="8"/>
      <c r="BR4264" s="8"/>
      <c r="BS4264" s="8"/>
      <c r="BT4264" s="8"/>
      <c r="BU4264" s="8"/>
      <c r="BV4264" s="8"/>
      <c r="BW4264" s="8"/>
      <c r="BX4264" s="8"/>
      <c r="BY4264" s="8"/>
      <c r="BZ4264" s="8"/>
    </row>
    <row r="4265" ht="17" customHeight="1" spans="1:78">
      <c r="A4265" s="8" t="s">
        <v>1797</v>
      </c>
      <c r="B4265" s="1" t="s">
        <v>1798</v>
      </c>
      <c r="C4265" s="1" t="s">
        <v>1799</v>
      </c>
      <c r="D4265" s="8">
        <v>1992</v>
      </c>
      <c r="E4265" s="8">
        <v>43</v>
      </c>
      <c r="F4265" s="8"/>
      <c r="G4265" s="8" t="s">
        <v>1800</v>
      </c>
      <c r="H4265" s="1" t="s">
        <v>1801</v>
      </c>
      <c r="I4265" s="1">
        <v>-31.1</v>
      </c>
      <c r="J4265" s="1">
        <v>151</v>
      </c>
      <c r="K4265" s="1">
        <v>1</v>
      </c>
      <c r="L4265" s="8">
        <v>670</v>
      </c>
      <c r="M4265" s="1">
        <v>16.5006666183472</v>
      </c>
      <c r="N4265" s="1">
        <v>1.2</v>
      </c>
      <c r="O4265" s="8">
        <v>7.9</v>
      </c>
      <c r="P4265" s="1">
        <f t="shared" si="380"/>
        <v>61.4</v>
      </c>
      <c r="Q4265" s="8">
        <v>17.5</v>
      </c>
      <c r="R4265" s="8">
        <v>21.1</v>
      </c>
      <c r="S4265" s="8" t="s">
        <v>409</v>
      </c>
      <c r="T4265" s="1">
        <v>24.7</v>
      </c>
      <c r="U4265" s="3">
        <v>2.39</v>
      </c>
      <c r="V4265" s="1">
        <f t="shared" si="383"/>
        <v>10.3347280334728</v>
      </c>
      <c r="W4265" s="6">
        <v>218</v>
      </c>
      <c r="X4265" s="8">
        <v>3</v>
      </c>
      <c r="Y4265" s="8" t="s">
        <v>1809</v>
      </c>
      <c r="Z4265" s="8"/>
      <c r="AA4265" s="8" t="s">
        <v>1805</v>
      </c>
      <c r="AB4265" s="8" t="s">
        <v>707</v>
      </c>
      <c r="AC4265" s="1" t="s">
        <v>707</v>
      </c>
      <c r="AD4265" s="8">
        <v>50</v>
      </c>
      <c r="AE4265" s="35">
        <v>7560</v>
      </c>
      <c r="AF4265" s="1">
        <f t="shared" si="381"/>
        <v>756</v>
      </c>
      <c r="AG4265" s="35">
        <v>5740</v>
      </c>
      <c r="AH4265" s="1">
        <f t="shared" si="382"/>
        <v>574</v>
      </c>
      <c r="AI4265" s="19"/>
      <c r="AJ4265" s="8"/>
      <c r="AK4265" s="8"/>
      <c r="AL4265" s="8"/>
      <c r="AM4265" s="8"/>
      <c r="AN4265" s="8"/>
      <c r="AO4265" s="8"/>
      <c r="AP4265" s="8"/>
      <c r="AQ4265" s="8"/>
      <c r="AR4265" s="8"/>
      <c r="AS4265" s="8"/>
      <c r="AT4265" s="8"/>
      <c r="AU4265" s="8"/>
      <c r="AV4265" s="8"/>
      <c r="AW4265" s="8"/>
      <c r="AX4265" s="8"/>
      <c r="AY4265" s="8"/>
      <c r="AZ4265" s="8"/>
      <c r="BA4265" s="8"/>
      <c r="BB4265" s="8"/>
      <c r="BC4265" s="8"/>
      <c r="BD4265" s="8"/>
      <c r="BE4265" s="8"/>
      <c r="BF4265" s="8"/>
      <c r="BG4265" s="8"/>
      <c r="BH4265" s="8"/>
      <c r="BI4265" s="8"/>
      <c r="BJ4265" s="8"/>
      <c r="BK4265" s="8"/>
      <c r="BL4265" s="8"/>
      <c r="BM4265" s="8"/>
      <c r="BN4265" s="8"/>
      <c r="BO4265" s="8"/>
      <c r="BP4265" s="8"/>
      <c r="BQ4265" s="8"/>
      <c r="BR4265" s="8"/>
      <c r="BS4265" s="8"/>
      <c r="BT4265" s="8"/>
      <c r="BU4265" s="8"/>
      <c r="BV4265" s="8"/>
      <c r="BW4265" s="8"/>
      <c r="BX4265" s="8"/>
      <c r="BY4265" s="8"/>
      <c r="BZ4265" s="8"/>
    </row>
    <row r="4266" ht="17" customHeight="1" spans="1:78">
      <c r="A4266" s="8" t="s">
        <v>1797</v>
      </c>
      <c r="B4266" s="1" t="s">
        <v>1798</v>
      </c>
      <c r="C4266" s="1" t="s">
        <v>1799</v>
      </c>
      <c r="D4266" s="8">
        <v>1992</v>
      </c>
      <c r="E4266" s="8">
        <v>43</v>
      </c>
      <c r="F4266" s="8"/>
      <c r="G4266" s="8" t="s">
        <v>1800</v>
      </c>
      <c r="H4266" s="1" t="s">
        <v>1801</v>
      </c>
      <c r="I4266" s="1">
        <v>-31.1</v>
      </c>
      <c r="J4266" s="1">
        <v>151</v>
      </c>
      <c r="K4266" s="1">
        <v>1</v>
      </c>
      <c r="L4266" s="8">
        <v>670</v>
      </c>
      <c r="M4266" s="1">
        <v>16.5006666183472</v>
      </c>
      <c r="N4266" s="1">
        <v>1.2</v>
      </c>
      <c r="O4266" s="8">
        <v>7.9</v>
      </c>
      <c r="P4266" s="1">
        <f t="shared" si="380"/>
        <v>61.4</v>
      </c>
      <c r="Q4266" s="8">
        <v>17.5</v>
      </c>
      <c r="R4266" s="8">
        <v>21.1</v>
      </c>
      <c r="S4266" s="8" t="s">
        <v>409</v>
      </c>
      <c r="T4266" s="1">
        <v>24.7</v>
      </c>
      <c r="U4266" s="3">
        <v>2.39</v>
      </c>
      <c r="V4266" s="1">
        <f t="shared" si="383"/>
        <v>10.3347280334728</v>
      </c>
      <c r="W4266" s="6">
        <v>218</v>
      </c>
      <c r="X4266" s="8">
        <v>3</v>
      </c>
      <c r="Y4266" s="8" t="s">
        <v>1809</v>
      </c>
      <c r="Z4266" s="8"/>
      <c r="AA4266" s="8" t="s">
        <v>1806</v>
      </c>
      <c r="AB4266" s="8" t="s">
        <v>1804</v>
      </c>
      <c r="AC4266" s="1" t="s">
        <v>707</v>
      </c>
      <c r="AD4266" s="8">
        <v>50</v>
      </c>
      <c r="AE4266" s="35">
        <v>7300</v>
      </c>
      <c r="AF4266" s="1">
        <f t="shared" si="381"/>
        <v>730</v>
      </c>
      <c r="AG4266" s="35">
        <v>7850</v>
      </c>
      <c r="AH4266" s="1">
        <f t="shared" si="382"/>
        <v>785</v>
      </c>
      <c r="AI4266" s="19"/>
      <c r="AJ4266" s="8"/>
      <c r="AK4266" s="8"/>
      <c r="AL4266" s="8"/>
      <c r="AM4266" s="8"/>
      <c r="AN4266" s="8"/>
      <c r="AO4266" s="8"/>
      <c r="AP4266" s="8"/>
      <c r="AQ4266" s="8"/>
      <c r="AR4266" s="8"/>
      <c r="AS4266" s="8"/>
      <c r="AT4266" s="8"/>
      <c r="AU4266" s="8"/>
      <c r="AV4266" s="8"/>
      <c r="AW4266" s="8"/>
      <c r="AX4266" s="8"/>
      <c r="AY4266" s="8"/>
      <c r="AZ4266" s="8"/>
      <c r="BA4266" s="8"/>
      <c r="BB4266" s="8"/>
      <c r="BC4266" s="8"/>
      <c r="BD4266" s="8"/>
      <c r="BE4266" s="8"/>
      <c r="BF4266" s="8"/>
      <c r="BG4266" s="8"/>
      <c r="BH4266" s="8"/>
      <c r="BI4266" s="8"/>
      <c r="BJ4266" s="8"/>
      <c r="BK4266" s="8"/>
      <c r="BL4266" s="8"/>
      <c r="BM4266" s="8"/>
      <c r="BN4266" s="8"/>
      <c r="BO4266" s="8"/>
      <c r="BP4266" s="8"/>
      <c r="BQ4266" s="8"/>
      <c r="BR4266" s="8"/>
      <c r="BS4266" s="8"/>
      <c r="BT4266" s="8"/>
      <c r="BU4266" s="8"/>
      <c r="BV4266" s="8"/>
      <c r="BW4266" s="8"/>
      <c r="BX4266" s="8"/>
      <c r="BY4266" s="8"/>
      <c r="BZ4266" s="8"/>
    </row>
    <row r="4267" ht="17" customHeight="1" spans="1:78">
      <c r="A4267" s="8" t="s">
        <v>1797</v>
      </c>
      <c r="B4267" s="1" t="s">
        <v>1798</v>
      </c>
      <c r="C4267" s="1" t="s">
        <v>1799</v>
      </c>
      <c r="D4267" s="8">
        <v>1992</v>
      </c>
      <c r="E4267" s="8">
        <v>43</v>
      </c>
      <c r="F4267" s="8"/>
      <c r="G4267" s="8" t="s">
        <v>1800</v>
      </c>
      <c r="H4267" s="1" t="s">
        <v>1801</v>
      </c>
      <c r="I4267" s="1">
        <v>-31.1</v>
      </c>
      <c r="J4267" s="1">
        <v>151</v>
      </c>
      <c r="K4267" s="1">
        <v>1</v>
      </c>
      <c r="L4267" s="8">
        <v>670</v>
      </c>
      <c r="M4267" s="1">
        <v>16.5006666183472</v>
      </c>
      <c r="N4267" s="1">
        <v>1.2</v>
      </c>
      <c r="O4267" s="8">
        <v>7.9</v>
      </c>
      <c r="P4267" s="1">
        <f t="shared" si="380"/>
        <v>61.4</v>
      </c>
      <c r="Q4267" s="8">
        <v>17.5</v>
      </c>
      <c r="R4267" s="8">
        <v>21.1</v>
      </c>
      <c r="S4267" s="8" t="s">
        <v>409</v>
      </c>
      <c r="T4267" s="1">
        <v>24.7</v>
      </c>
      <c r="U4267" s="3">
        <v>2.39</v>
      </c>
      <c r="V4267" s="1">
        <f t="shared" si="383"/>
        <v>10.3347280334728</v>
      </c>
      <c r="W4267" s="6">
        <v>218</v>
      </c>
      <c r="X4267" s="8">
        <v>3</v>
      </c>
      <c r="Y4267" s="8" t="s">
        <v>1809</v>
      </c>
      <c r="Z4267" s="8"/>
      <c r="AA4267" s="8" t="s">
        <v>1806</v>
      </c>
      <c r="AB4267" s="8" t="s">
        <v>707</v>
      </c>
      <c r="AC4267" s="1" t="s">
        <v>707</v>
      </c>
      <c r="AD4267" s="8">
        <v>50</v>
      </c>
      <c r="AE4267" s="35">
        <v>7300</v>
      </c>
      <c r="AF4267" s="1">
        <f t="shared" si="381"/>
        <v>730</v>
      </c>
      <c r="AG4267" s="35">
        <v>5740</v>
      </c>
      <c r="AH4267" s="1">
        <f t="shared" si="382"/>
        <v>574</v>
      </c>
      <c r="AI4267" s="19"/>
      <c r="AJ4267" s="8"/>
      <c r="AK4267" s="8"/>
      <c r="AL4267" s="8"/>
      <c r="AM4267" s="8"/>
      <c r="AN4267" s="8"/>
      <c r="AO4267" s="8"/>
      <c r="AP4267" s="8"/>
      <c r="AQ4267" s="8"/>
      <c r="AR4267" s="8"/>
      <c r="AS4267" s="8"/>
      <c r="AT4267" s="8"/>
      <c r="AU4267" s="8"/>
      <c r="AV4267" s="8"/>
      <c r="AW4267" s="8"/>
      <c r="AX4267" s="8"/>
      <c r="AY4267" s="8"/>
      <c r="AZ4267" s="8"/>
      <c r="BA4267" s="8"/>
      <c r="BB4267" s="8"/>
      <c r="BC4267" s="8"/>
      <c r="BD4267" s="8"/>
      <c r="BE4267" s="8"/>
      <c r="BF4267" s="8"/>
      <c r="BG4267" s="8"/>
      <c r="BH4267" s="8"/>
      <c r="BI4267" s="8"/>
      <c r="BJ4267" s="8"/>
      <c r="BK4267" s="8"/>
      <c r="BL4267" s="8"/>
      <c r="BM4267" s="8"/>
      <c r="BN4267" s="8"/>
      <c r="BO4267" s="8"/>
      <c r="BP4267" s="8"/>
      <c r="BQ4267" s="8"/>
      <c r="BR4267" s="8"/>
      <c r="BS4267" s="8"/>
      <c r="BT4267" s="8"/>
      <c r="BU4267" s="8"/>
      <c r="BV4267" s="8"/>
      <c r="BW4267" s="8"/>
      <c r="BX4267" s="8"/>
      <c r="BY4267" s="8"/>
      <c r="BZ4267" s="8"/>
    </row>
    <row r="4268" ht="17" customHeight="1" spans="1:78">
      <c r="A4268" s="8" t="s">
        <v>1797</v>
      </c>
      <c r="B4268" s="1" t="s">
        <v>1798</v>
      </c>
      <c r="C4268" s="1" t="s">
        <v>1799</v>
      </c>
      <c r="D4268" s="8">
        <v>1992</v>
      </c>
      <c r="E4268" s="8">
        <v>43</v>
      </c>
      <c r="F4268" s="8"/>
      <c r="G4268" s="8" t="s">
        <v>1800</v>
      </c>
      <c r="H4268" s="1" t="s">
        <v>1801</v>
      </c>
      <c r="I4268" s="1">
        <v>-31.1</v>
      </c>
      <c r="J4268" s="1">
        <v>151</v>
      </c>
      <c r="K4268" s="1">
        <v>1</v>
      </c>
      <c r="L4268" s="8">
        <v>670</v>
      </c>
      <c r="M4268" s="1">
        <v>16.5006666183472</v>
      </c>
      <c r="N4268" s="1">
        <v>1.2</v>
      </c>
      <c r="O4268" s="8">
        <v>7.9</v>
      </c>
      <c r="P4268" s="1">
        <f t="shared" si="380"/>
        <v>61.4</v>
      </c>
      <c r="Q4268" s="8">
        <v>17.5</v>
      </c>
      <c r="R4268" s="8">
        <v>21.1</v>
      </c>
      <c r="S4268" s="8" t="s">
        <v>409</v>
      </c>
      <c r="T4268" s="1">
        <v>24.7</v>
      </c>
      <c r="U4268" s="3">
        <v>2.39</v>
      </c>
      <c r="V4268" s="1">
        <f t="shared" si="383"/>
        <v>10.3347280334728</v>
      </c>
      <c r="W4268" s="6">
        <v>218</v>
      </c>
      <c r="X4268" s="8">
        <v>3</v>
      </c>
      <c r="Y4268" s="8" t="s">
        <v>1809</v>
      </c>
      <c r="Z4268" s="8"/>
      <c r="AA4268" s="8" t="s">
        <v>1807</v>
      </c>
      <c r="AB4268" s="8" t="s">
        <v>1804</v>
      </c>
      <c r="AC4268" s="1" t="s">
        <v>707</v>
      </c>
      <c r="AD4268" s="8">
        <v>50</v>
      </c>
      <c r="AE4268" s="35">
        <v>7180</v>
      </c>
      <c r="AF4268" s="1">
        <f t="shared" si="381"/>
        <v>718</v>
      </c>
      <c r="AG4268" s="35">
        <v>7850</v>
      </c>
      <c r="AH4268" s="1">
        <f t="shared" si="382"/>
        <v>785</v>
      </c>
      <c r="AI4268" s="19"/>
      <c r="AJ4268" s="8"/>
      <c r="AK4268" s="8"/>
      <c r="AL4268" s="8"/>
      <c r="AM4268" s="8"/>
      <c r="AN4268" s="8"/>
      <c r="AO4268" s="8"/>
      <c r="AP4268" s="8"/>
      <c r="AQ4268" s="8"/>
      <c r="AR4268" s="8"/>
      <c r="AS4268" s="8"/>
      <c r="AT4268" s="8"/>
      <c r="AU4268" s="8"/>
      <c r="AV4268" s="8"/>
      <c r="AW4268" s="8"/>
      <c r="AX4268" s="8"/>
      <c r="AY4268" s="8"/>
      <c r="AZ4268" s="8"/>
      <c r="BA4268" s="8"/>
      <c r="BB4268" s="8"/>
      <c r="BC4268" s="8"/>
      <c r="BD4268" s="8"/>
      <c r="BE4268" s="8"/>
      <c r="BF4268" s="8"/>
      <c r="BG4268" s="8"/>
      <c r="BH4268" s="8"/>
      <c r="BI4268" s="8"/>
      <c r="BJ4268" s="8"/>
      <c r="BK4268" s="8"/>
      <c r="BL4268" s="8"/>
      <c r="BM4268" s="8"/>
      <c r="BN4268" s="8"/>
      <c r="BO4268" s="8"/>
      <c r="BP4268" s="8"/>
      <c r="BQ4268" s="8"/>
      <c r="BR4268" s="8"/>
      <c r="BS4268" s="8"/>
      <c r="BT4268" s="8"/>
      <c r="BU4268" s="8"/>
      <c r="BV4268" s="8"/>
      <c r="BW4268" s="8"/>
      <c r="BX4268" s="8"/>
      <c r="BY4268" s="8"/>
      <c r="BZ4268" s="8"/>
    </row>
    <row r="4269" ht="17" customHeight="1" spans="1:78">
      <c r="A4269" s="8" t="s">
        <v>1797</v>
      </c>
      <c r="B4269" s="1" t="s">
        <v>1798</v>
      </c>
      <c r="C4269" s="1" t="s">
        <v>1799</v>
      </c>
      <c r="D4269" s="8">
        <v>1992</v>
      </c>
      <c r="E4269" s="8">
        <v>43</v>
      </c>
      <c r="F4269" s="8"/>
      <c r="G4269" s="8" t="s">
        <v>1800</v>
      </c>
      <c r="H4269" s="1" t="s">
        <v>1801</v>
      </c>
      <c r="I4269" s="1">
        <v>-31.1</v>
      </c>
      <c r="J4269" s="1">
        <v>151</v>
      </c>
      <c r="K4269" s="1">
        <v>1</v>
      </c>
      <c r="L4269" s="8">
        <v>670</v>
      </c>
      <c r="M4269" s="1">
        <v>16.5006666183472</v>
      </c>
      <c r="N4269" s="1">
        <v>1.2</v>
      </c>
      <c r="O4269" s="8">
        <v>7.9</v>
      </c>
      <c r="P4269" s="1">
        <f t="shared" si="380"/>
        <v>61.4</v>
      </c>
      <c r="Q4269" s="8">
        <v>17.5</v>
      </c>
      <c r="R4269" s="8">
        <v>21.1</v>
      </c>
      <c r="S4269" s="8" t="s">
        <v>409</v>
      </c>
      <c r="T4269" s="1">
        <v>24.7</v>
      </c>
      <c r="U4269" s="3">
        <v>2.39</v>
      </c>
      <c r="V4269" s="1">
        <f t="shared" si="383"/>
        <v>10.3347280334728</v>
      </c>
      <c r="W4269" s="6">
        <v>218</v>
      </c>
      <c r="X4269" s="8">
        <v>3</v>
      </c>
      <c r="Y4269" s="8" t="s">
        <v>1809</v>
      </c>
      <c r="Z4269" s="8"/>
      <c r="AA4269" s="8" t="s">
        <v>1807</v>
      </c>
      <c r="AB4269" s="8" t="s">
        <v>707</v>
      </c>
      <c r="AC4269" s="1" t="s">
        <v>707</v>
      </c>
      <c r="AD4269" s="8">
        <v>50</v>
      </c>
      <c r="AE4269" s="35">
        <v>7180</v>
      </c>
      <c r="AF4269" s="1">
        <f t="shared" si="381"/>
        <v>718</v>
      </c>
      <c r="AG4269" s="35">
        <v>5740</v>
      </c>
      <c r="AH4269" s="1">
        <f t="shared" si="382"/>
        <v>574</v>
      </c>
      <c r="AI4269" s="19"/>
      <c r="AJ4269" s="8"/>
      <c r="AK4269" s="8"/>
      <c r="AL4269" s="8"/>
      <c r="AM4269" s="8"/>
      <c r="AN4269" s="8"/>
      <c r="AO4269" s="8"/>
      <c r="AP4269" s="8"/>
      <c r="AQ4269" s="8"/>
      <c r="AR4269" s="8"/>
      <c r="AS4269" s="8"/>
      <c r="AT4269" s="8"/>
      <c r="AU4269" s="8"/>
      <c r="AV4269" s="8"/>
      <c r="AW4269" s="8"/>
      <c r="AX4269" s="8"/>
      <c r="AY4269" s="8"/>
      <c r="AZ4269" s="8"/>
      <c r="BA4269" s="8"/>
      <c r="BB4269" s="8"/>
      <c r="BC4269" s="8"/>
      <c r="BD4269" s="8"/>
      <c r="BE4269" s="8"/>
      <c r="BF4269" s="8"/>
      <c r="BG4269" s="8"/>
      <c r="BH4269" s="8"/>
      <c r="BI4269" s="8"/>
      <c r="BJ4269" s="8"/>
      <c r="BK4269" s="8"/>
      <c r="BL4269" s="8"/>
      <c r="BM4269" s="8"/>
      <c r="BN4269" s="8"/>
      <c r="BO4269" s="8"/>
      <c r="BP4269" s="8"/>
      <c r="BQ4269" s="8"/>
      <c r="BR4269" s="8"/>
      <c r="BS4269" s="8"/>
      <c r="BT4269" s="8"/>
      <c r="BU4269" s="8"/>
      <c r="BV4269" s="8"/>
      <c r="BW4269" s="8"/>
      <c r="BX4269" s="8"/>
      <c r="BY4269" s="8"/>
      <c r="BZ4269" s="8"/>
    </row>
    <row r="4270" ht="17" customHeight="1" spans="1:78">
      <c r="A4270" s="8" t="s">
        <v>1797</v>
      </c>
      <c r="B4270" s="1" t="s">
        <v>1798</v>
      </c>
      <c r="C4270" s="1" t="s">
        <v>1799</v>
      </c>
      <c r="D4270" s="8">
        <v>1992</v>
      </c>
      <c r="E4270" s="8">
        <v>43</v>
      </c>
      <c r="F4270" s="8"/>
      <c r="G4270" s="8" t="s">
        <v>1800</v>
      </c>
      <c r="H4270" s="1" t="s">
        <v>1801</v>
      </c>
      <c r="I4270" s="1">
        <v>-31.1</v>
      </c>
      <c r="J4270" s="1">
        <v>151</v>
      </c>
      <c r="K4270" s="1">
        <v>2</v>
      </c>
      <c r="L4270" s="8">
        <v>670</v>
      </c>
      <c r="M4270" s="1">
        <v>16.5006666183472</v>
      </c>
      <c r="N4270" s="1">
        <v>1.2</v>
      </c>
      <c r="O4270" s="8">
        <v>7.9</v>
      </c>
      <c r="P4270" s="1">
        <f t="shared" si="380"/>
        <v>61.4</v>
      </c>
      <c r="Q4270" s="8">
        <v>17.5</v>
      </c>
      <c r="R4270" s="8">
        <v>21.1</v>
      </c>
      <c r="S4270" s="8" t="s">
        <v>409</v>
      </c>
      <c r="T4270" s="1">
        <v>24.7</v>
      </c>
      <c r="U4270" s="3">
        <v>2.39</v>
      </c>
      <c r="V4270" s="1">
        <f t="shared" si="383"/>
        <v>10.3347280334728</v>
      </c>
      <c r="W4270" s="6">
        <v>218</v>
      </c>
      <c r="X4270" s="8">
        <v>3</v>
      </c>
      <c r="Y4270" s="8" t="s">
        <v>1802</v>
      </c>
      <c r="Z4270" s="8"/>
      <c r="AA4270" s="8" t="s">
        <v>1803</v>
      </c>
      <c r="AB4270" s="8" t="s">
        <v>1804</v>
      </c>
      <c r="AC4270" s="1" t="s">
        <v>707</v>
      </c>
      <c r="AD4270" s="8">
        <v>0</v>
      </c>
      <c r="AE4270" s="35">
        <v>1400</v>
      </c>
      <c r="AF4270" s="1">
        <f t="shared" si="381"/>
        <v>140</v>
      </c>
      <c r="AG4270" s="35">
        <v>1280</v>
      </c>
      <c r="AH4270" s="1">
        <f t="shared" si="382"/>
        <v>128</v>
      </c>
      <c r="AI4270" s="19"/>
      <c r="AJ4270" s="8"/>
      <c r="AK4270" s="8"/>
      <c r="AL4270" s="8"/>
      <c r="AM4270" s="8"/>
      <c r="AN4270" s="8"/>
      <c r="AO4270" s="8"/>
      <c r="AP4270" s="8"/>
      <c r="AQ4270" s="8"/>
      <c r="AR4270" s="8"/>
      <c r="AS4270" s="8"/>
      <c r="AT4270" s="8"/>
      <c r="AU4270" s="8"/>
      <c r="AV4270" s="8"/>
      <c r="AW4270" s="8"/>
      <c r="AX4270" s="8"/>
      <c r="AY4270" s="8"/>
      <c r="AZ4270" s="8"/>
      <c r="BA4270" s="8"/>
      <c r="BB4270" s="8"/>
      <c r="BC4270" s="8"/>
      <c r="BD4270" s="8"/>
      <c r="BE4270" s="8"/>
      <c r="BF4270" s="8"/>
      <c r="BG4270" s="8"/>
      <c r="BH4270" s="8"/>
      <c r="BI4270" s="8"/>
      <c r="BJ4270" s="8"/>
      <c r="BK4270" s="8"/>
      <c r="BL4270" s="8"/>
      <c r="BM4270" s="8"/>
      <c r="BN4270" s="8"/>
      <c r="BO4270" s="8"/>
      <c r="BP4270" s="8"/>
      <c r="BQ4270" s="8"/>
      <c r="BR4270" s="8"/>
      <c r="BS4270" s="8"/>
      <c r="BT4270" s="8"/>
      <c r="BU4270" s="8"/>
      <c r="BV4270" s="8"/>
      <c r="BW4270" s="8"/>
      <c r="BX4270" s="8"/>
      <c r="BY4270" s="8"/>
      <c r="BZ4270" s="8"/>
    </row>
    <row r="4271" ht="17" customHeight="1" spans="1:78">
      <c r="A4271" s="8" t="s">
        <v>1797</v>
      </c>
      <c r="B4271" s="1" t="s">
        <v>1798</v>
      </c>
      <c r="C4271" s="1" t="s">
        <v>1799</v>
      </c>
      <c r="D4271" s="8">
        <v>1992</v>
      </c>
      <c r="E4271" s="8">
        <v>43</v>
      </c>
      <c r="F4271" s="8"/>
      <c r="G4271" s="8" t="s">
        <v>1800</v>
      </c>
      <c r="H4271" s="1" t="s">
        <v>1801</v>
      </c>
      <c r="I4271" s="1">
        <v>-31.1</v>
      </c>
      <c r="J4271" s="1">
        <v>151</v>
      </c>
      <c r="K4271" s="1">
        <v>2</v>
      </c>
      <c r="L4271" s="8">
        <v>670</v>
      </c>
      <c r="M4271" s="1">
        <v>16.5006666183472</v>
      </c>
      <c r="N4271" s="1">
        <v>1.2</v>
      </c>
      <c r="O4271" s="8">
        <v>7.9</v>
      </c>
      <c r="P4271" s="1">
        <f t="shared" si="380"/>
        <v>61.4</v>
      </c>
      <c r="Q4271" s="8">
        <v>17.5</v>
      </c>
      <c r="R4271" s="8">
        <v>21.1</v>
      </c>
      <c r="S4271" s="8" t="s">
        <v>409</v>
      </c>
      <c r="T4271" s="1">
        <v>24.7</v>
      </c>
      <c r="U4271" s="3">
        <v>2.39</v>
      </c>
      <c r="V4271" s="1">
        <f t="shared" si="383"/>
        <v>10.3347280334728</v>
      </c>
      <c r="W4271" s="6">
        <v>218</v>
      </c>
      <c r="X4271" s="8">
        <v>3</v>
      </c>
      <c r="Y4271" s="8" t="s">
        <v>1802</v>
      </c>
      <c r="Z4271" s="8"/>
      <c r="AA4271" s="8" t="s">
        <v>1803</v>
      </c>
      <c r="AB4271" s="8" t="s">
        <v>707</v>
      </c>
      <c r="AC4271" s="1" t="s">
        <v>707</v>
      </c>
      <c r="AD4271" s="8">
        <v>0</v>
      </c>
      <c r="AE4271" s="35">
        <v>1400</v>
      </c>
      <c r="AF4271" s="1">
        <f t="shared" si="381"/>
        <v>140</v>
      </c>
      <c r="AG4271" s="35">
        <v>1430</v>
      </c>
      <c r="AH4271" s="1">
        <f t="shared" si="382"/>
        <v>143</v>
      </c>
      <c r="AI4271" s="19"/>
      <c r="AJ4271" s="8"/>
      <c r="AK4271" s="8"/>
      <c r="AL4271" s="8"/>
      <c r="AM4271" s="8"/>
      <c r="AN4271" s="8"/>
      <c r="AO4271" s="8"/>
      <c r="AP4271" s="8"/>
      <c r="AQ4271" s="8"/>
      <c r="AR4271" s="8"/>
      <c r="AS4271" s="8"/>
      <c r="AT4271" s="8"/>
      <c r="AU4271" s="8"/>
      <c r="AV4271" s="8"/>
      <c r="AW4271" s="8"/>
      <c r="AX4271" s="8"/>
      <c r="AY4271" s="8"/>
      <c r="AZ4271" s="8"/>
      <c r="BA4271" s="8"/>
      <c r="BB4271" s="8"/>
      <c r="BC4271" s="8"/>
      <c r="BD4271" s="8"/>
      <c r="BE4271" s="8"/>
      <c r="BF4271" s="8"/>
      <c r="BG4271" s="8"/>
      <c r="BH4271" s="8"/>
      <c r="BI4271" s="8"/>
      <c r="BJ4271" s="8"/>
      <c r="BK4271" s="8"/>
      <c r="BL4271" s="8"/>
      <c r="BM4271" s="8"/>
      <c r="BN4271" s="8"/>
      <c r="BO4271" s="8"/>
      <c r="BP4271" s="8"/>
      <c r="BQ4271" s="8"/>
      <c r="BR4271" s="8"/>
      <c r="BS4271" s="8"/>
      <c r="BT4271" s="8"/>
      <c r="BU4271" s="8"/>
      <c r="BV4271" s="8"/>
      <c r="BW4271" s="8"/>
      <c r="BX4271" s="8"/>
      <c r="BY4271" s="8"/>
      <c r="BZ4271" s="8"/>
    </row>
    <row r="4272" ht="17" customHeight="1" spans="1:78">
      <c r="A4272" s="8" t="s">
        <v>1797</v>
      </c>
      <c r="B4272" s="1" t="s">
        <v>1798</v>
      </c>
      <c r="C4272" s="1" t="s">
        <v>1799</v>
      </c>
      <c r="D4272" s="8">
        <v>1992</v>
      </c>
      <c r="E4272" s="8">
        <v>43</v>
      </c>
      <c r="F4272" s="8"/>
      <c r="G4272" s="8" t="s">
        <v>1800</v>
      </c>
      <c r="H4272" s="1" t="s">
        <v>1801</v>
      </c>
      <c r="I4272" s="1">
        <v>-31.1</v>
      </c>
      <c r="J4272" s="1">
        <v>151</v>
      </c>
      <c r="K4272" s="1">
        <v>2</v>
      </c>
      <c r="L4272" s="8">
        <v>670</v>
      </c>
      <c r="M4272" s="1">
        <v>16.5006666183472</v>
      </c>
      <c r="N4272" s="1">
        <v>1.2</v>
      </c>
      <c r="O4272" s="8">
        <v>7.9</v>
      </c>
      <c r="P4272" s="1">
        <f t="shared" si="380"/>
        <v>61.4</v>
      </c>
      <c r="Q4272" s="8">
        <v>17.5</v>
      </c>
      <c r="R4272" s="8">
        <v>21.1</v>
      </c>
      <c r="S4272" s="8" t="s">
        <v>409</v>
      </c>
      <c r="T4272" s="1">
        <v>24.7</v>
      </c>
      <c r="U4272" s="3">
        <v>2.39</v>
      </c>
      <c r="V4272" s="1">
        <f t="shared" si="383"/>
        <v>10.3347280334728</v>
      </c>
      <c r="W4272" s="6">
        <v>218</v>
      </c>
      <c r="X4272" s="8">
        <v>3</v>
      </c>
      <c r="Y4272" s="8" t="s">
        <v>1802</v>
      </c>
      <c r="Z4272" s="8"/>
      <c r="AA4272" s="8" t="s">
        <v>1805</v>
      </c>
      <c r="AB4272" s="8" t="s">
        <v>1804</v>
      </c>
      <c r="AC4272" s="1" t="s">
        <v>707</v>
      </c>
      <c r="AD4272" s="8">
        <v>0</v>
      </c>
      <c r="AE4272" s="35">
        <v>1680</v>
      </c>
      <c r="AF4272" s="1">
        <f t="shared" si="381"/>
        <v>168</v>
      </c>
      <c r="AG4272" s="35">
        <v>1280</v>
      </c>
      <c r="AH4272" s="1">
        <f t="shared" si="382"/>
        <v>128</v>
      </c>
      <c r="AI4272" s="19"/>
      <c r="AJ4272" s="8"/>
      <c r="AK4272" s="8"/>
      <c r="AL4272" s="8"/>
      <c r="AM4272" s="8"/>
      <c r="AN4272" s="8"/>
      <c r="AO4272" s="8"/>
      <c r="AP4272" s="8"/>
      <c r="AQ4272" s="8"/>
      <c r="AR4272" s="8"/>
      <c r="AS4272" s="8"/>
      <c r="AT4272" s="8"/>
      <c r="AU4272" s="8"/>
      <c r="AV4272" s="8"/>
      <c r="AW4272" s="8"/>
      <c r="AX4272" s="8"/>
      <c r="AY4272" s="8"/>
      <c r="AZ4272" s="8"/>
      <c r="BA4272" s="8"/>
      <c r="BB4272" s="8"/>
      <c r="BC4272" s="8"/>
      <c r="BD4272" s="8"/>
      <c r="BE4272" s="8"/>
      <c r="BF4272" s="8"/>
      <c r="BG4272" s="8"/>
      <c r="BH4272" s="8"/>
      <c r="BI4272" s="8"/>
      <c r="BJ4272" s="8"/>
      <c r="BK4272" s="8"/>
      <c r="BL4272" s="8"/>
      <c r="BM4272" s="8"/>
      <c r="BN4272" s="8"/>
      <c r="BO4272" s="8"/>
      <c r="BP4272" s="8"/>
      <c r="BQ4272" s="8"/>
      <c r="BR4272" s="8"/>
      <c r="BS4272" s="8"/>
      <c r="BT4272" s="8"/>
      <c r="BU4272" s="8"/>
      <c r="BV4272" s="8"/>
      <c r="BW4272" s="8"/>
      <c r="BX4272" s="8"/>
      <c r="BY4272" s="8"/>
      <c r="BZ4272" s="8"/>
    </row>
    <row r="4273" ht="17" customHeight="1" spans="1:78">
      <c r="A4273" s="8" t="s">
        <v>1797</v>
      </c>
      <c r="B4273" s="1" t="s">
        <v>1798</v>
      </c>
      <c r="C4273" s="1" t="s">
        <v>1799</v>
      </c>
      <c r="D4273" s="8">
        <v>1992</v>
      </c>
      <c r="E4273" s="8">
        <v>43</v>
      </c>
      <c r="F4273" s="8"/>
      <c r="G4273" s="8" t="s">
        <v>1800</v>
      </c>
      <c r="H4273" s="1" t="s">
        <v>1801</v>
      </c>
      <c r="I4273" s="1">
        <v>-31.1</v>
      </c>
      <c r="J4273" s="1">
        <v>151</v>
      </c>
      <c r="K4273" s="1">
        <v>2</v>
      </c>
      <c r="L4273" s="8">
        <v>670</v>
      </c>
      <c r="M4273" s="1">
        <v>16.5006666183472</v>
      </c>
      <c r="N4273" s="1">
        <v>1.2</v>
      </c>
      <c r="O4273" s="8">
        <v>7.9</v>
      </c>
      <c r="P4273" s="1">
        <f t="shared" si="380"/>
        <v>61.4</v>
      </c>
      <c r="Q4273" s="8">
        <v>17.5</v>
      </c>
      <c r="R4273" s="8">
        <v>21.1</v>
      </c>
      <c r="S4273" s="8" t="s">
        <v>409</v>
      </c>
      <c r="T4273" s="1">
        <v>24.7</v>
      </c>
      <c r="U4273" s="3">
        <v>2.39</v>
      </c>
      <c r="V4273" s="1">
        <f t="shared" si="383"/>
        <v>10.3347280334728</v>
      </c>
      <c r="W4273" s="6">
        <v>218</v>
      </c>
      <c r="X4273" s="8">
        <v>3</v>
      </c>
      <c r="Y4273" s="8" t="s">
        <v>1802</v>
      </c>
      <c r="Z4273" s="8"/>
      <c r="AA4273" s="8" t="s">
        <v>1805</v>
      </c>
      <c r="AB4273" s="8" t="s">
        <v>707</v>
      </c>
      <c r="AC4273" s="1" t="s">
        <v>707</v>
      </c>
      <c r="AD4273" s="8">
        <v>0</v>
      </c>
      <c r="AE4273" s="35">
        <v>1680</v>
      </c>
      <c r="AF4273" s="1">
        <f t="shared" si="381"/>
        <v>168</v>
      </c>
      <c r="AG4273" s="35">
        <v>1430</v>
      </c>
      <c r="AH4273" s="1">
        <f t="shared" si="382"/>
        <v>143</v>
      </c>
      <c r="AI4273" s="19"/>
      <c r="AJ4273" s="8"/>
      <c r="AK4273" s="8"/>
      <c r="AL4273" s="8"/>
      <c r="AM4273" s="8"/>
      <c r="AN4273" s="8"/>
      <c r="AO4273" s="8"/>
      <c r="AP4273" s="8"/>
      <c r="AQ4273" s="8"/>
      <c r="AR4273" s="8"/>
      <c r="AS4273" s="8"/>
      <c r="AT4273" s="8"/>
      <c r="AU4273" s="8"/>
      <c r="AV4273" s="8"/>
      <c r="AW4273" s="8"/>
      <c r="AX4273" s="8"/>
      <c r="AY4273" s="8"/>
      <c r="AZ4273" s="8"/>
      <c r="BA4273" s="8"/>
      <c r="BB4273" s="8"/>
      <c r="BC4273" s="8"/>
      <c r="BD4273" s="8"/>
      <c r="BE4273" s="8"/>
      <c r="BF4273" s="8"/>
      <c r="BG4273" s="8"/>
      <c r="BH4273" s="8"/>
      <c r="BI4273" s="8"/>
      <c r="BJ4273" s="8"/>
      <c r="BK4273" s="8"/>
      <c r="BL4273" s="8"/>
      <c r="BM4273" s="8"/>
      <c r="BN4273" s="8"/>
      <c r="BO4273" s="8"/>
      <c r="BP4273" s="8"/>
      <c r="BQ4273" s="8"/>
      <c r="BR4273" s="8"/>
      <c r="BS4273" s="8"/>
      <c r="BT4273" s="8"/>
      <c r="BU4273" s="8"/>
      <c r="BV4273" s="8"/>
      <c r="BW4273" s="8"/>
      <c r="BX4273" s="8"/>
      <c r="BY4273" s="8"/>
      <c r="BZ4273" s="8"/>
    </row>
    <row r="4274" ht="17" customHeight="1" spans="1:78">
      <c r="A4274" s="8" t="s">
        <v>1797</v>
      </c>
      <c r="B4274" s="1" t="s">
        <v>1798</v>
      </c>
      <c r="C4274" s="1" t="s">
        <v>1799</v>
      </c>
      <c r="D4274" s="8">
        <v>1992</v>
      </c>
      <c r="E4274" s="8">
        <v>43</v>
      </c>
      <c r="F4274" s="8"/>
      <c r="G4274" s="8" t="s">
        <v>1800</v>
      </c>
      <c r="H4274" s="1" t="s">
        <v>1801</v>
      </c>
      <c r="I4274" s="1">
        <v>-31.1</v>
      </c>
      <c r="J4274" s="1">
        <v>151</v>
      </c>
      <c r="K4274" s="1">
        <v>2</v>
      </c>
      <c r="L4274" s="8">
        <v>670</v>
      </c>
      <c r="M4274" s="1">
        <v>16.5006666183472</v>
      </c>
      <c r="N4274" s="1">
        <v>1.2</v>
      </c>
      <c r="O4274" s="8">
        <v>7.9</v>
      </c>
      <c r="P4274" s="1">
        <f t="shared" si="380"/>
        <v>61.4</v>
      </c>
      <c r="Q4274" s="8">
        <v>17.5</v>
      </c>
      <c r="R4274" s="8">
        <v>21.1</v>
      </c>
      <c r="S4274" s="8" t="s">
        <v>409</v>
      </c>
      <c r="T4274" s="1">
        <v>24.7</v>
      </c>
      <c r="U4274" s="3">
        <v>2.39</v>
      </c>
      <c r="V4274" s="1">
        <f t="shared" si="383"/>
        <v>10.3347280334728</v>
      </c>
      <c r="W4274" s="6">
        <v>218</v>
      </c>
      <c r="X4274" s="8">
        <v>3</v>
      </c>
      <c r="Y4274" s="8" t="s">
        <v>1802</v>
      </c>
      <c r="Z4274" s="8"/>
      <c r="AA4274" s="8" t="s">
        <v>1806</v>
      </c>
      <c r="AB4274" s="8" t="s">
        <v>1804</v>
      </c>
      <c r="AC4274" s="1" t="s">
        <v>707</v>
      </c>
      <c r="AD4274" s="8">
        <v>0</v>
      </c>
      <c r="AE4274" s="35">
        <v>1520</v>
      </c>
      <c r="AF4274" s="1">
        <f t="shared" si="381"/>
        <v>152</v>
      </c>
      <c r="AG4274" s="35">
        <v>1280</v>
      </c>
      <c r="AH4274" s="1">
        <f t="shared" si="382"/>
        <v>128</v>
      </c>
      <c r="AI4274" s="19"/>
      <c r="AJ4274" s="8"/>
      <c r="AK4274" s="8"/>
      <c r="AL4274" s="8"/>
      <c r="AM4274" s="8"/>
      <c r="AN4274" s="8"/>
      <c r="AO4274" s="8"/>
      <c r="AP4274" s="8"/>
      <c r="AQ4274" s="8"/>
      <c r="AR4274" s="8"/>
      <c r="AS4274" s="8"/>
      <c r="AT4274" s="8"/>
      <c r="AU4274" s="8"/>
      <c r="AV4274" s="8"/>
      <c r="AW4274" s="8"/>
      <c r="AX4274" s="8"/>
      <c r="AY4274" s="8"/>
      <c r="AZ4274" s="8"/>
      <c r="BA4274" s="8"/>
      <c r="BB4274" s="8"/>
      <c r="BC4274" s="8"/>
      <c r="BD4274" s="8"/>
      <c r="BE4274" s="8"/>
      <c r="BF4274" s="8"/>
      <c r="BG4274" s="8"/>
      <c r="BH4274" s="8"/>
      <c r="BI4274" s="8"/>
      <c r="BJ4274" s="8"/>
      <c r="BK4274" s="8"/>
      <c r="BL4274" s="8"/>
      <c r="BM4274" s="8"/>
      <c r="BN4274" s="8"/>
      <c r="BO4274" s="8"/>
      <c r="BP4274" s="8"/>
      <c r="BQ4274" s="8"/>
      <c r="BR4274" s="8"/>
      <c r="BS4274" s="8"/>
      <c r="BT4274" s="8"/>
      <c r="BU4274" s="8"/>
      <c r="BV4274" s="8"/>
      <c r="BW4274" s="8"/>
      <c r="BX4274" s="8"/>
      <c r="BY4274" s="8"/>
      <c r="BZ4274" s="8"/>
    </row>
    <row r="4275" ht="17" customHeight="1" spans="1:78">
      <c r="A4275" s="8" t="s">
        <v>1797</v>
      </c>
      <c r="B4275" s="1" t="s">
        <v>1798</v>
      </c>
      <c r="C4275" s="1" t="s">
        <v>1799</v>
      </c>
      <c r="D4275" s="8">
        <v>1992</v>
      </c>
      <c r="E4275" s="8">
        <v>43</v>
      </c>
      <c r="F4275" s="8"/>
      <c r="G4275" s="8" t="s">
        <v>1800</v>
      </c>
      <c r="H4275" s="1" t="s">
        <v>1801</v>
      </c>
      <c r="I4275" s="1">
        <v>-31.1</v>
      </c>
      <c r="J4275" s="1">
        <v>151</v>
      </c>
      <c r="K4275" s="1">
        <v>2</v>
      </c>
      <c r="L4275" s="8">
        <v>670</v>
      </c>
      <c r="M4275" s="1">
        <v>16.5006666183472</v>
      </c>
      <c r="N4275" s="1">
        <v>1.2</v>
      </c>
      <c r="O4275" s="8">
        <v>7.9</v>
      </c>
      <c r="P4275" s="1">
        <f t="shared" si="380"/>
        <v>61.4</v>
      </c>
      <c r="Q4275" s="8">
        <v>17.5</v>
      </c>
      <c r="R4275" s="8">
        <v>21.1</v>
      </c>
      <c r="S4275" s="8" t="s">
        <v>409</v>
      </c>
      <c r="T4275" s="1">
        <v>24.7</v>
      </c>
      <c r="U4275" s="3">
        <v>2.39</v>
      </c>
      <c r="V4275" s="1">
        <f t="shared" si="383"/>
        <v>10.3347280334728</v>
      </c>
      <c r="W4275" s="6">
        <v>218</v>
      </c>
      <c r="X4275" s="8">
        <v>3</v>
      </c>
      <c r="Y4275" s="8" t="s">
        <v>1802</v>
      </c>
      <c r="Z4275" s="8"/>
      <c r="AA4275" s="8" t="s">
        <v>1806</v>
      </c>
      <c r="AB4275" s="8" t="s">
        <v>707</v>
      </c>
      <c r="AC4275" s="1" t="s">
        <v>707</v>
      </c>
      <c r="AD4275" s="8">
        <v>0</v>
      </c>
      <c r="AE4275" s="35">
        <v>1520</v>
      </c>
      <c r="AF4275" s="1">
        <f t="shared" si="381"/>
        <v>152</v>
      </c>
      <c r="AG4275" s="35">
        <v>1430</v>
      </c>
      <c r="AH4275" s="1">
        <f t="shared" si="382"/>
        <v>143</v>
      </c>
      <c r="AI4275" s="19"/>
      <c r="AJ4275" s="8"/>
      <c r="AK4275" s="8"/>
      <c r="AL4275" s="8"/>
      <c r="AM4275" s="8"/>
      <c r="AN4275" s="8"/>
      <c r="AO4275" s="8"/>
      <c r="AP4275" s="8"/>
      <c r="AQ4275" s="8"/>
      <c r="AR4275" s="8"/>
      <c r="AS4275" s="8"/>
      <c r="AT4275" s="8"/>
      <c r="AU4275" s="8"/>
      <c r="AV4275" s="8"/>
      <c r="AW4275" s="8"/>
      <c r="AX4275" s="8"/>
      <c r="AY4275" s="8"/>
      <c r="AZ4275" s="8"/>
      <c r="BA4275" s="8"/>
      <c r="BB4275" s="8"/>
      <c r="BC4275" s="8"/>
      <c r="BD4275" s="8"/>
      <c r="BE4275" s="8"/>
      <c r="BF4275" s="8"/>
      <c r="BG4275" s="8"/>
      <c r="BH4275" s="8"/>
      <c r="BI4275" s="8"/>
      <c r="BJ4275" s="8"/>
      <c r="BK4275" s="8"/>
      <c r="BL4275" s="8"/>
      <c r="BM4275" s="8"/>
      <c r="BN4275" s="8"/>
      <c r="BO4275" s="8"/>
      <c r="BP4275" s="8"/>
      <c r="BQ4275" s="8"/>
      <c r="BR4275" s="8"/>
      <c r="BS4275" s="8"/>
      <c r="BT4275" s="8"/>
      <c r="BU4275" s="8"/>
      <c r="BV4275" s="8"/>
      <c r="BW4275" s="8"/>
      <c r="BX4275" s="8"/>
      <c r="BY4275" s="8"/>
      <c r="BZ4275" s="8"/>
    </row>
    <row r="4276" ht="17" customHeight="1" spans="1:78">
      <c r="A4276" s="8" t="s">
        <v>1797</v>
      </c>
      <c r="B4276" s="1" t="s">
        <v>1798</v>
      </c>
      <c r="C4276" s="1" t="s">
        <v>1799</v>
      </c>
      <c r="D4276" s="8">
        <v>1992</v>
      </c>
      <c r="E4276" s="8">
        <v>43</v>
      </c>
      <c r="F4276" s="8"/>
      <c r="G4276" s="8" t="s">
        <v>1800</v>
      </c>
      <c r="H4276" s="1" t="s">
        <v>1801</v>
      </c>
      <c r="I4276" s="1">
        <v>-31.1</v>
      </c>
      <c r="J4276" s="1">
        <v>151</v>
      </c>
      <c r="K4276" s="1">
        <v>2</v>
      </c>
      <c r="L4276" s="8">
        <v>670</v>
      </c>
      <c r="M4276" s="1">
        <v>16.5006666183472</v>
      </c>
      <c r="N4276" s="1">
        <v>1.2</v>
      </c>
      <c r="O4276" s="8">
        <v>7.9</v>
      </c>
      <c r="P4276" s="1">
        <f t="shared" si="380"/>
        <v>61.4</v>
      </c>
      <c r="Q4276" s="8">
        <v>17.5</v>
      </c>
      <c r="R4276" s="8">
        <v>21.1</v>
      </c>
      <c r="S4276" s="8" t="s">
        <v>409</v>
      </c>
      <c r="T4276" s="1">
        <v>24.7</v>
      </c>
      <c r="U4276" s="3">
        <v>2.39</v>
      </c>
      <c r="V4276" s="1">
        <f t="shared" si="383"/>
        <v>10.3347280334728</v>
      </c>
      <c r="W4276" s="6">
        <v>218</v>
      </c>
      <c r="X4276" s="8">
        <v>3</v>
      </c>
      <c r="Y4276" s="8" t="s">
        <v>1802</v>
      </c>
      <c r="Z4276" s="8"/>
      <c r="AA4276" s="8" t="s">
        <v>1807</v>
      </c>
      <c r="AB4276" s="8" t="s">
        <v>1804</v>
      </c>
      <c r="AC4276" s="1" t="s">
        <v>707</v>
      </c>
      <c r="AD4276" s="8">
        <v>0</v>
      </c>
      <c r="AE4276" s="35">
        <v>1800</v>
      </c>
      <c r="AF4276" s="1">
        <f t="shared" si="381"/>
        <v>180</v>
      </c>
      <c r="AG4276" s="35">
        <v>1280</v>
      </c>
      <c r="AH4276" s="1">
        <f t="shared" si="382"/>
        <v>128</v>
      </c>
      <c r="AI4276" s="19"/>
      <c r="AJ4276" s="8"/>
      <c r="AK4276" s="8"/>
      <c r="AL4276" s="8"/>
      <c r="AM4276" s="8"/>
      <c r="AN4276" s="8"/>
      <c r="AO4276" s="8"/>
      <c r="AP4276" s="8"/>
      <c r="AQ4276" s="8"/>
      <c r="AR4276" s="8"/>
      <c r="AS4276" s="8"/>
      <c r="AT4276" s="8"/>
      <c r="AU4276" s="8"/>
      <c r="AV4276" s="8"/>
      <c r="AW4276" s="8"/>
      <c r="AX4276" s="8"/>
      <c r="AY4276" s="8"/>
      <c r="AZ4276" s="8"/>
      <c r="BA4276" s="8"/>
      <c r="BB4276" s="8"/>
      <c r="BC4276" s="8"/>
      <c r="BD4276" s="8"/>
      <c r="BE4276" s="8"/>
      <c r="BF4276" s="8"/>
      <c r="BG4276" s="8"/>
      <c r="BH4276" s="8"/>
      <c r="BI4276" s="8"/>
      <c r="BJ4276" s="8"/>
      <c r="BK4276" s="8"/>
      <c r="BL4276" s="8"/>
      <c r="BM4276" s="8"/>
      <c r="BN4276" s="8"/>
      <c r="BO4276" s="8"/>
      <c r="BP4276" s="8"/>
      <c r="BQ4276" s="8"/>
      <c r="BR4276" s="8"/>
      <c r="BS4276" s="8"/>
      <c r="BT4276" s="8"/>
      <c r="BU4276" s="8"/>
      <c r="BV4276" s="8"/>
      <c r="BW4276" s="8"/>
      <c r="BX4276" s="8"/>
      <c r="BY4276" s="8"/>
      <c r="BZ4276" s="8"/>
    </row>
    <row r="4277" ht="17" customHeight="1" spans="1:78">
      <c r="A4277" s="8" t="s">
        <v>1797</v>
      </c>
      <c r="B4277" s="1" t="s">
        <v>1798</v>
      </c>
      <c r="C4277" s="1" t="s">
        <v>1799</v>
      </c>
      <c r="D4277" s="8">
        <v>1992</v>
      </c>
      <c r="E4277" s="8">
        <v>43</v>
      </c>
      <c r="F4277" s="8"/>
      <c r="G4277" s="8" t="s">
        <v>1800</v>
      </c>
      <c r="H4277" s="1" t="s">
        <v>1801</v>
      </c>
      <c r="I4277" s="1">
        <v>-31.1</v>
      </c>
      <c r="J4277" s="1">
        <v>151</v>
      </c>
      <c r="K4277" s="1">
        <v>2</v>
      </c>
      <c r="L4277" s="8">
        <v>670</v>
      </c>
      <c r="M4277" s="1">
        <v>16.5006666183472</v>
      </c>
      <c r="N4277" s="1">
        <v>1.2</v>
      </c>
      <c r="O4277" s="8">
        <v>7.9</v>
      </c>
      <c r="P4277" s="1">
        <f t="shared" si="380"/>
        <v>61.4</v>
      </c>
      <c r="Q4277" s="8">
        <v>17.5</v>
      </c>
      <c r="R4277" s="8">
        <v>21.1</v>
      </c>
      <c r="S4277" s="8" t="s">
        <v>409</v>
      </c>
      <c r="T4277" s="1">
        <v>24.7</v>
      </c>
      <c r="U4277" s="3">
        <v>2.39</v>
      </c>
      <c r="V4277" s="1">
        <f t="shared" si="383"/>
        <v>10.3347280334728</v>
      </c>
      <c r="W4277" s="6">
        <v>218</v>
      </c>
      <c r="X4277" s="8">
        <v>3</v>
      </c>
      <c r="Y4277" s="8" t="s">
        <v>1802</v>
      </c>
      <c r="Z4277" s="8"/>
      <c r="AA4277" s="8" t="s">
        <v>1807</v>
      </c>
      <c r="AB4277" s="8" t="s">
        <v>707</v>
      </c>
      <c r="AC4277" s="1" t="s">
        <v>707</v>
      </c>
      <c r="AD4277" s="8">
        <v>0</v>
      </c>
      <c r="AE4277" s="35">
        <v>1800</v>
      </c>
      <c r="AF4277" s="1">
        <f t="shared" si="381"/>
        <v>180</v>
      </c>
      <c r="AG4277" s="35">
        <v>1430</v>
      </c>
      <c r="AH4277" s="1">
        <f t="shared" si="382"/>
        <v>143</v>
      </c>
      <c r="AI4277" s="19"/>
      <c r="AJ4277" s="8"/>
      <c r="AK4277" s="8"/>
      <c r="AL4277" s="8"/>
      <c r="AM4277" s="8"/>
      <c r="AN4277" s="8"/>
      <c r="AO4277" s="8"/>
      <c r="AP4277" s="8"/>
      <c r="AQ4277" s="8"/>
      <c r="AR4277" s="8"/>
      <c r="AS4277" s="8"/>
      <c r="AT4277" s="8"/>
      <c r="AU4277" s="8"/>
      <c r="AV4277" s="8"/>
      <c r="AW4277" s="8"/>
      <c r="AX4277" s="8"/>
      <c r="AY4277" s="8"/>
      <c r="AZ4277" s="8"/>
      <c r="BA4277" s="8"/>
      <c r="BB4277" s="8"/>
      <c r="BC4277" s="8"/>
      <c r="BD4277" s="8"/>
      <c r="BE4277" s="8"/>
      <c r="BF4277" s="8"/>
      <c r="BG4277" s="8"/>
      <c r="BH4277" s="8"/>
      <c r="BI4277" s="8"/>
      <c r="BJ4277" s="8"/>
      <c r="BK4277" s="8"/>
      <c r="BL4277" s="8"/>
      <c r="BM4277" s="8"/>
      <c r="BN4277" s="8"/>
      <c r="BO4277" s="8"/>
      <c r="BP4277" s="8"/>
      <c r="BQ4277" s="8"/>
      <c r="BR4277" s="8"/>
      <c r="BS4277" s="8"/>
      <c r="BT4277" s="8"/>
      <c r="BU4277" s="8"/>
      <c r="BV4277" s="8"/>
      <c r="BW4277" s="8"/>
      <c r="BX4277" s="8"/>
      <c r="BY4277" s="8"/>
      <c r="BZ4277" s="8"/>
    </row>
    <row r="4278" ht="17" customHeight="1" spans="1:78">
      <c r="A4278" s="8" t="s">
        <v>1797</v>
      </c>
      <c r="B4278" s="1" t="s">
        <v>1798</v>
      </c>
      <c r="C4278" s="1" t="s">
        <v>1799</v>
      </c>
      <c r="D4278" s="8">
        <v>1992</v>
      </c>
      <c r="E4278" s="8">
        <v>43</v>
      </c>
      <c r="F4278" s="8"/>
      <c r="G4278" s="8" t="s">
        <v>1800</v>
      </c>
      <c r="H4278" s="1" t="s">
        <v>1801</v>
      </c>
      <c r="I4278" s="1">
        <v>-31.1</v>
      </c>
      <c r="J4278" s="1">
        <v>151</v>
      </c>
      <c r="K4278" s="1">
        <v>2</v>
      </c>
      <c r="L4278" s="8">
        <v>670</v>
      </c>
      <c r="M4278" s="1">
        <v>16.5006666183472</v>
      </c>
      <c r="N4278" s="1">
        <v>1.2</v>
      </c>
      <c r="O4278" s="8">
        <v>7.9</v>
      </c>
      <c r="P4278" s="1">
        <f t="shared" si="380"/>
        <v>61.4</v>
      </c>
      <c r="Q4278" s="8">
        <v>17.5</v>
      </c>
      <c r="R4278" s="8">
        <v>21.1</v>
      </c>
      <c r="S4278" s="8" t="s">
        <v>409</v>
      </c>
      <c r="T4278" s="1">
        <v>24.7</v>
      </c>
      <c r="U4278" s="3">
        <v>2.39</v>
      </c>
      <c r="V4278" s="1">
        <f t="shared" si="383"/>
        <v>10.3347280334728</v>
      </c>
      <c r="W4278" s="6">
        <v>218</v>
      </c>
      <c r="X4278" s="8">
        <v>3</v>
      </c>
      <c r="Y4278" s="8" t="s">
        <v>1808</v>
      </c>
      <c r="Z4278" s="8"/>
      <c r="AA4278" s="8" t="s">
        <v>1803</v>
      </c>
      <c r="AB4278" s="8" t="s">
        <v>1804</v>
      </c>
      <c r="AC4278" s="1" t="s">
        <v>707</v>
      </c>
      <c r="AD4278" s="8">
        <v>0</v>
      </c>
      <c r="AE4278" s="35">
        <v>1700</v>
      </c>
      <c r="AF4278" s="1">
        <f t="shared" si="381"/>
        <v>170</v>
      </c>
      <c r="AG4278" s="35">
        <v>1440</v>
      </c>
      <c r="AH4278" s="1">
        <f t="shared" si="382"/>
        <v>144</v>
      </c>
      <c r="AI4278" s="19"/>
      <c r="AJ4278" s="8"/>
      <c r="AK4278" s="8"/>
      <c r="AL4278" s="8"/>
      <c r="AM4278" s="8"/>
      <c r="AN4278" s="8"/>
      <c r="AO4278" s="8"/>
      <c r="AP4278" s="8"/>
      <c r="AQ4278" s="8"/>
      <c r="AR4278" s="8"/>
      <c r="AS4278" s="8"/>
      <c r="AT4278" s="8"/>
      <c r="AU4278" s="8"/>
      <c r="AV4278" s="8"/>
      <c r="AW4278" s="8"/>
      <c r="AX4278" s="8"/>
      <c r="AY4278" s="8"/>
      <c r="AZ4278" s="8"/>
      <c r="BA4278" s="8"/>
      <c r="BB4278" s="8"/>
      <c r="BC4278" s="8"/>
      <c r="BD4278" s="8"/>
      <c r="BE4278" s="8"/>
      <c r="BF4278" s="8"/>
      <c r="BG4278" s="8"/>
      <c r="BH4278" s="8"/>
      <c r="BI4278" s="8"/>
      <c r="BJ4278" s="8"/>
      <c r="BK4278" s="8"/>
      <c r="BL4278" s="8"/>
      <c r="BM4278" s="8"/>
      <c r="BN4278" s="8"/>
      <c r="BO4278" s="8"/>
      <c r="BP4278" s="8"/>
      <c r="BQ4278" s="8"/>
      <c r="BR4278" s="8"/>
      <c r="BS4278" s="8"/>
      <c r="BT4278" s="8"/>
      <c r="BU4278" s="8"/>
      <c r="BV4278" s="8"/>
      <c r="BW4278" s="8"/>
      <c r="BX4278" s="8"/>
      <c r="BY4278" s="8"/>
      <c r="BZ4278" s="8"/>
    </row>
    <row r="4279" ht="17" customHeight="1" spans="1:78">
      <c r="A4279" s="8" t="s">
        <v>1797</v>
      </c>
      <c r="B4279" s="1" t="s">
        <v>1798</v>
      </c>
      <c r="C4279" s="1" t="s">
        <v>1799</v>
      </c>
      <c r="D4279" s="8">
        <v>1992</v>
      </c>
      <c r="E4279" s="8">
        <v>43</v>
      </c>
      <c r="F4279" s="8"/>
      <c r="G4279" s="8" t="s">
        <v>1800</v>
      </c>
      <c r="H4279" s="1" t="s">
        <v>1801</v>
      </c>
      <c r="I4279" s="1">
        <v>-31.1</v>
      </c>
      <c r="J4279" s="1">
        <v>151</v>
      </c>
      <c r="K4279" s="1">
        <v>2</v>
      </c>
      <c r="L4279" s="8">
        <v>670</v>
      </c>
      <c r="M4279" s="1">
        <v>16.5006666183472</v>
      </c>
      <c r="N4279" s="1">
        <v>1.2</v>
      </c>
      <c r="O4279" s="8">
        <v>7.9</v>
      </c>
      <c r="P4279" s="1">
        <f t="shared" si="380"/>
        <v>61.4</v>
      </c>
      <c r="Q4279" s="8">
        <v>17.5</v>
      </c>
      <c r="R4279" s="8">
        <v>21.1</v>
      </c>
      <c r="S4279" s="8" t="s">
        <v>409</v>
      </c>
      <c r="T4279" s="1">
        <v>24.7</v>
      </c>
      <c r="U4279" s="3">
        <v>2.39</v>
      </c>
      <c r="V4279" s="1">
        <f t="shared" si="383"/>
        <v>10.3347280334728</v>
      </c>
      <c r="W4279" s="6">
        <v>218</v>
      </c>
      <c r="X4279" s="8">
        <v>3</v>
      </c>
      <c r="Y4279" s="8" t="s">
        <v>1808</v>
      </c>
      <c r="Z4279" s="8"/>
      <c r="AA4279" s="8" t="s">
        <v>1803</v>
      </c>
      <c r="AB4279" s="8" t="s">
        <v>707</v>
      </c>
      <c r="AC4279" s="1" t="s">
        <v>707</v>
      </c>
      <c r="AD4279" s="8">
        <v>0</v>
      </c>
      <c r="AE4279" s="35">
        <v>1700</v>
      </c>
      <c r="AF4279" s="1">
        <f t="shared" si="381"/>
        <v>170</v>
      </c>
      <c r="AG4279" s="35">
        <v>1940</v>
      </c>
      <c r="AH4279" s="1">
        <f t="shared" si="382"/>
        <v>194</v>
      </c>
      <c r="AI4279" s="19"/>
      <c r="AJ4279" s="8"/>
      <c r="AK4279" s="8"/>
      <c r="AL4279" s="8"/>
      <c r="AM4279" s="8"/>
      <c r="AN4279" s="8"/>
      <c r="AO4279" s="8"/>
      <c r="AP4279" s="8"/>
      <c r="AQ4279" s="8"/>
      <c r="AR4279" s="8"/>
      <c r="AS4279" s="8"/>
      <c r="AT4279" s="8"/>
      <c r="AU4279" s="8"/>
      <c r="AV4279" s="8"/>
      <c r="AW4279" s="8"/>
      <c r="AX4279" s="8"/>
      <c r="AY4279" s="8"/>
      <c r="AZ4279" s="8"/>
      <c r="BA4279" s="8"/>
      <c r="BB4279" s="8"/>
      <c r="BC4279" s="8"/>
      <c r="BD4279" s="8"/>
      <c r="BE4279" s="8"/>
      <c r="BF4279" s="8"/>
      <c r="BG4279" s="8"/>
      <c r="BH4279" s="8"/>
      <c r="BI4279" s="8"/>
      <c r="BJ4279" s="8"/>
      <c r="BK4279" s="8"/>
      <c r="BL4279" s="8"/>
      <c r="BM4279" s="8"/>
      <c r="BN4279" s="8"/>
      <c r="BO4279" s="8"/>
      <c r="BP4279" s="8"/>
      <c r="BQ4279" s="8"/>
      <c r="BR4279" s="8"/>
      <c r="BS4279" s="8"/>
      <c r="BT4279" s="8"/>
      <c r="BU4279" s="8"/>
      <c r="BV4279" s="8"/>
      <c r="BW4279" s="8"/>
      <c r="BX4279" s="8"/>
      <c r="BY4279" s="8"/>
      <c r="BZ4279" s="8"/>
    </row>
    <row r="4280" ht="17" customHeight="1" spans="1:78">
      <c r="A4280" s="8" t="s">
        <v>1797</v>
      </c>
      <c r="B4280" s="1" t="s">
        <v>1798</v>
      </c>
      <c r="C4280" s="1" t="s">
        <v>1799</v>
      </c>
      <c r="D4280" s="8">
        <v>1992</v>
      </c>
      <c r="E4280" s="8">
        <v>43</v>
      </c>
      <c r="F4280" s="8"/>
      <c r="G4280" s="8" t="s">
        <v>1800</v>
      </c>
      <c r="H4280" s="1" t="s">
        <v>1801</v>
      </c>
      <c r="I4280" s="1">
        <v>-31.1</v>
      </c>
      <c r="J4280" s="1">
        <v>151</v>
      </c>
      <c r="K4280" s="1">
        <v>2</v>
      </c>
      <c r="L4280" s="8">
        <v>670</v>
      </c>
      <c r="M4280" s="1">
        <v>16.5006666183472</v>
      </c>
      <c r="N4280" s="1">
        <v>1.2</v>
      </c>
      <c r="O4280" s="8">
        <v>7.9</v>
      </c>
      <c r="P4280" s="1">
        <f t="shared" si="380"/>
        <v>61.4</v>
      </c>
      <c r="Q4280" s="8">
        <v>17.5</v>
      </c>
      <c r="R4280" s="8">
        <v>21.1</v>
      </c>
      <c r="S4280" s="8" t="s">
        <v>409</v>
      </c>
      <c r="T4280" s="1">
        <v>24.7</v>
      </c>
      <c r="U4280" s="3">
        <v>2.39</v>
      </c>
      <c r="V4280" s="1">
        <f t="shared" si="383"/>
        <v>10.3347280334728</v>
      </c>
      <c r="W4280" s="6">
        <v>218</v>
      </c>
      <c r="X4280" s="8">
        <v>3</v>
      </c>
      <c r="Y4280" s="8" t="s">
        <v>1808</v>
      </c>
      <c r="Z4280" s="8"/>
      <c r="AA4280" s="8" t="s">
        <v>1805</v>
      </c>
      <c r="AB4280" s="8" t="s">
        <v>1804</v>
      </c>
      <c r="AC4280" s="1" t="s">
        <v>707</v>
      </c>
      <c r="AD4280" s="8">
        <v>0</v>
      </c>
      <c r="AE4280" s="35">
        <v>1990</v>
      </c>
      <c r="AF4280" s="1">
        <f t="shared" si="381"/>
        <v>199</v>
      </c>
      <c r="AG4280" s="35">
        <v>1440</v>
      </c>
      <c r="AH4280" s="1">
        <f t="shared" si="382"/>
        <v>144</v>
      </c>
      <c r="AI4280" s="19"/>
      <c r="AJ4280" s="8"/>
      <c r="AK4280" s="8"/>
      <c r="AL4280" s="8"/>
      <c r="AM4280" s="8"/>
      <c r="AN4280" s="8"/>
      <c r="AO4280" s="8"/>
      <c r="AP4280" s="8"/>
      <c r="AQ4280" s="8"/>
      <c r="AR4280" s="8"/>
      <c r="AS4280" s="8"/>
      <c r="AT4280" s="8"/>
      <c r="AU4280" s="8"/>
      <c r="AV4280" s="8"/>
      <c r="AW4280" s="8"/>
      <c r="AX4280" s="8"/>
      <c r="AY4280" s="8"/>
      <c r="AZ4280" s="8"/>
      <c r="BA4280" s="8"/>
      <c r="BB4280" s="8"/>
      <c r="BC4280" s="8"/>
      <c r="BD4280" s="8"/>
      <c r="BE4280" s="8"/>
      <c r="BF4280" s="8"/>
      <c r="BG4280" s="8"/>
      <c r="BH4280" s="8"/>
      <c r="BI4280" s="8"/>
      <c r="BJ4280" s="8"/>
      <c r="BK4280" s="8"/>
      <c r="BL4280" s="8"/>
      <c r="BM4280" s="8"/>
      <c r="BN4280" s="8"/>
      <c r="BO4280" s="8"/>
      <c r="BP4280" s="8"/>
      <c r="BQ4280" s="8"/>
      <c r="BR4280" s="8"/>
      <c r="BS4280" s="8"/>
      <c r="BT4280" s="8"/>
      <c r="BU4280" s="8"/>
      <c r="BV4280" s="8"/>
      <c r="BW4280" s="8"/>
      <c r="BX4280" s="8"/>
      <c r="BY4280" s="8"/>
      <c r="BZ4280" s="8"/>
    </row>
    <row r="4281" ht="17" customHeight="1" spans="1:78">
      <c r="A4281" s="8" t="s">
        <v>1797</v>
      </c>
      <c r="B4281" s="1" t="s">
        <v>1798</v>
      </c>
      <c r="C4281" s="1" t="s">
        <v>1799</v>
      </c>
      <c r="D4281" s="8">
        <v>1992</v>
      </c>
      <c r="E4281" s="8">
        <v>43</v>
      </c>
      <c r="F4281" s="8"/>
      <c r="G4281" s="8" t="s">
        <v>1800</v>
      </c>
      <c r="H4281" s="1" t="s">
        <v>1801</v>
      </c>
      <c r="I4281" s="1">
        <v>-31.1</v>
      </c>
      <c r="J4281" s="1">
        <v>151</v>
      </c>
      <c r="K4281" s="1">
        <v>2</v>
      </c>
      <c r="L4281" s="8">
        <v>670</v>
      </c>
      <c r="M4281" s="1">
        <v>16.5006666183472</v>
      </c>
      <c r="N4281" s="1">
        <v>1.2</v>
      </c>
      <c r="O4281" s="8">
        <v>7.9</v>
      </c>
      <c r="P4281" s="1">
        <f t="shared" si="380"/>
        <v>61.4</v>
      </c>
      <c r="Q4281" s="8">
        <v>17.5</v>
      </c>
      <c r="R4281" s="8">
        <v>21.1</v>
      </c>
      <c r="S4281" s="8" t="s">
        <v>409</v>
      </c>
      <c r="T4281" s="1">
        <v>24.7</v>
      </c>
      <c r="U4281" s="3">
        <v>2.39</v>
      </c>
      <c r="V4281" s="1">
        <f t="shared" si="383"/>
        <v>10.3347280334728</v>
      </c>
      <c r="W4281" s="6">
        <v>218</v>
      </c>
      <c r="X4281" s="8">
        <v>3</v>
      </c>
      <c r="Y4281" s="8" t="s">
        <v>1808</v>
      </c>
      <c r="Z4281" s="8"/>
      <c r="AA4281" s="8" t="s">
        <v>1805</v>
      </c>
      <c r="AB4281" s="8" t="s">
        <v>707</v>
      </c>
      <c r="AC4281" s="1" t="s">
        <v>707</v>
      </c>
      <c r="AD4281" s="8">
        <v>0</v>
      </c>
      <c r="AE4281" s="35">
        <v>1990</v>
      </c>
      <c r="AF4281" s="1">
        <f t="shared" si="381"/>
        <v>199</v>
      </c>
      <c r="AG4281" s="35">
        <v>1940</v>
      </c>
      <c r="AH4281" s="1">
        <f t="shared" si="382"/>
        <v>194</v>
      </c>
      <c r="AI4281" s="19"/>
      <c r="AJ4281" s="8"/>
      <c r="AK4281" s="8"/>
      <c r="AL4281" s="8"/>
      <c r="AM4281" s="8"/>
      <c r="AN4281" s="8"/>
      <c r="AO4281" s="8"/>
      <c r="AP4281" s="8"/>
      <c r="AQ4281" s="8"/>
      <c r="AR4281" s="8"/>
      <c r="AS4281" s="8"/>
      <c r="AT4281" s="8"/>
      <c r="AU4281" s="8"/>
      <c r="AV4281" s="8"/>
      <c r="AW4281" s="8"/>
      <c r="AX4281" s="8"/>
      <c r="AY4281" s="8"/>
      <c r="AZ4281" s="8"/>
      <c r="BA4281" s="8"/>
      <c r="BB4281" s="8"/>
      <c r="BC4281" s="8"/>
      <c r="BD4281" s="8"/>
      <c r="BE4281" s="8"/>
      <c r="BF4281" s="8"/>
      <c r="BG4281" s="8"/>
      <c r="BH4281" s="8"/>
      <c r="BI4281" s="8"/>
      <c r="BJ4281" s="8"/>
      <c r="BK4281" s="8"/>
      <c r="BL4281" s="8"/>
      <c r="BM4281" s="8"/>
      <c r="BN4281" s="8"/>
      <c r="BO4281" s="8"/>
      <c r="BP4281" s="8"/>
      <c r="BQ4281" s="8"/>
      <c r="BR4281" s="8"/>
      <c r="BS4281" s="8"/>
      <c r="BT4281" s="8"/>
      <c r="BU4281" s="8"/>
      <c r="BV4281" s="8"/>
      <c r="BW4281" s="8"/>
      <c r="BX4281" s="8"/>
      <c r="BY4281" s="8"/>
      <c r="BZ4281" s="8"/>
    </row>
    <row r="4282" ht="17" customHeight="1" spans="1:78">
      <c r="A4282" s="8" t="s">
        <v>1797</v>
      </c>
      <c r="B4282" s="1" t="s">
        <v>1798</v>
      </c>
      <c r="C4282" s="1" t="s">
        <v>1799</v>
      </c>
      <c r="D4282" s="8">
        <v>1992</v>
      </c>
      <c r="E4282" s="8">
        <v>43</v>
      </c>
      <c r="F4282" s="8"/>
      <c r="G4282" s="8" t="s">
        <v>1800</v>
      </c>
      <c r="H4282" s="1" t="s">
        <v>1801</v>
      </c>
      <c r="I4282" s="1">
        <v>-31.1</v>
      </c>
      <c r="J4282" s="1">
        <v>151</v>
      </c>
      <c r="K4282" s="1">
        <v>2</v>
      </c>
      <c r="L4282" s="8">
        <v>670</v>
      </c>
      <c r="M4282" s="1">
        <v>16.5006666183472</v>
      </c>
      <c r="N4282" s="1">
        <v>1.2</v>
      </c>
      <c r="O4282" s="8">
        <v>7.9</v>
      </c>
      <c r="P4282" s="1">
        <f t="shared" si="380"/>
        <v>61.4</v>
      </c>
      <c r="Q4282" s="8">
        <v>17.5</v>
      </c>
      <c r="R4282" s="8">
        <v>21.1</v>
      </c>
      <c r="S4282" s="8" t="s">
        <v>409</v>
      </c>
      <c r="T4282" s="1">
        <v>24.7</v>
      </c>
      <c r="U4282" s="3">
        <v>2.39</v>
      </c>
      <c r="V4282" s="1">
        <f t="shared" si="383"/>
        <v>10.3347280334728</v>
      </c>
      <c r="W4282" s="6">
        <v>218</v>
      </c>
      <c r="X4282" s="8">
        <v>3</v>
      </c>
      <c r="Y4282" s="8" t="s">
        <v>1808</v>
      </c>
      <c r="Z4282" s="8"/>
      <c r="AA4282" s="8" t="s">
        <v>1806</v>
      </c>
      <c r="AB4282" s="8" t="s">
        <v>1804</v>
      </c>
      <c r="AC4282" s="1" t="s">
        <v>707</v>
      </c>
      <c r="AD4282" s="8">
        <v>0</v>
      </c>
      <c r="AE4282" s="35">
        <v>1810</v>
      </c>
      <c r="AF4282" s="1">
        <f t="shared" si="381"/>
        <v>181</v>
      </c>
      <c r="AG4282" s="35">
        <v>1440</v>
      </c>
      <c r="AH4282" s="1">
        <f t="shared" si="382"/>
        <v>144</v>
      </c>
      <c r="AI4282" s="19"/>
      <c r="AJ4282" s="8"/>
      <c r="AK4282" s="8"/>
      <c r="AL4282" s="8"/>
      <c r="AM4282" s="8"/>
      <c r="AN4282" s="8"/>
      <c r="AO4282" s="8"/>
      <c r="AP4282" s="8"/>
      <c r="AQ4282" s="8"/>
      <c r="AR4282" s="8"/>
      <c r="AS4282" s="8"/>
      <c r="AT4282" s="8"/>
      <c r="AU4282" s="8"/>
      <c r="AV4282" s="8"/>
      <c r="AW4282" s="8"/>
      <c r="AX4282" s="8"/>
      <c r="AY4282" s="8"/>
      <c r="AZ4282" s="8"/>
      <c r="BA4282" s="8"/>
      <c r="BB4282" s="8"/>
      <c r="BC4282" s="8"/>
      <c r="BD4282" s="8"/>
      <c r="BE4282" s="8"/>
      <c r="BF4282" s="8"/>
      <c r="BG4282" s="8"/>
      <c r="BH4282" s="8"/>
      <c r="BI4282" s="8"/>
      <c r="BJ4282" s="8"/>
      <c r="BK4282" s="8"/>
      <c r="BL4282" s="8"/>
      <c r="BM4282" s="8"/>
      <c r="BN4282" s="8"/>
      <c r="BO4282" s="8"/>
      <c r="BP4282" s="8"/>
      <c r="BQ4282" s="8"/>
      <c r="BR4282" s="8"/>
      <c r="BS4282" s="8"/>
      <c r="BT4282" s="8"/>
      <c r="BU4282" s="8"/>
      <c r="BV4282" s="8"/>
      <c r="BW4282" s="8"/>
      <c r="BX4282" s="8"/>
      <c r="BY4282" s="8"/>
      <c r="BZ4282" s="8"/>
    </row>
    <row r="4283" ht="17" customHeight="1" spans="1:78">
      <c r="A4283" s="8" t="s">
        <v>1797</v>
      </c>
      <c r="B4283" s="1" t="s">
        <v>1798</v>
      </c>
      <c r="C4283" s="1" t="s">
        <v>1799</v>
      </c>
      <c r="D4283" s="8">
        <v>1992</v>
      </c>
      <c r="E4283" s="8">
        <v>43</v>
      </c>
      <c r="F4283" s="8"/>
      <c r="G4283" s="8" t="s">
        <v>1800</v>
      </c>
      <c r="H4283" s="1" t="s">
        <v>1801</v>
      </c>
      <c r="I4283" s="1">
        <v>-31.1</v>
      </c>
      <c r="J4283" s="1">
        <v>151</v>
      </c>
      <c r="K4283" s="1">
        <v>2</v>
      </c>
      <c r="L4283" s="8">
        <v>670</v>
      </c>
      <c r="M4283" s="1">
        <v>16.5006666183472</v>
      </c>
      <c r="N4283" s="1">
        <v>1.2</v>
      </c>
      <c r="O4283" s="8">
        <v>7.9</v>
      </c>
      <c r="P4283" s="1">
        <f t="shared" si="380"/>
        <v>61.4</v>
      </c>
      <c r="Q4283" s="8">
        <v>17.5</v>
      </c>
      <c r="R4283" s="8">
        <v>21.1</v>
      </c>
      <c r="S4283" s="8" t="s">
        <v>409</v>
      </c>
      <c r="T4283" s="1">
        <v>24.7</v>
      </c>
      <c r="U4283" s="3">
        <v>2.39</v>
      </c>
      <c r="V4283" s="1">
        <f t="shared" si="383"/>
        <v>10.3347280334728</v>
      </c>
      <c r="W4283" s="6">
        <v>218</v>
      </c>
      <c r="X4283" s="8">
        <v>3</v>
      </c>
      <c r="Y4283" s="8" t="s">
        <v>1808</v>
      </c>
      <c r="Z4283" s="8"/>
      <c r="AA4283" s="8" t="s">
        <v>1806</v>
      </c>
      <c r="AB4283" s="8" t="s">
        <v>707</v>
      </c>
      <c r="AC4283" s="1" t="s">
        <v>707</v>
      </c>
      <c r="AD4283" s="8">
        <v>0</v>
      </c>
      <c r="AE4283" s="35">
        <v>1810</v>
      </c>
      <c r="AF4283" s="1">
        <f t="shared" si="381"/>
        <v>181</v>
      </c>
      <c r="AG4283" s="35">
        <v>1940</v>
      </c>
      <c r="AH4283" s="1">
        <f t="shared" si="382"/>
        <v>194</v>
      </c>
      <c r="AI4283" s="19"/>
      <c r="AJ4283" s="8"/>
      <c r="AK4283" s="8"/>
      <c r="AL4283" s="8"/>
      <c r="AM4283" s="8"/>
      <c r="AN4283" s="8"/>
      <c r="AO4283" s="8"/>
      <c r="AP4283" s="8"/>
      <c r="AQ4283" s="8"/>
      <c r="AR4283" s="8"/>
      <c r="AS4283" s="8"/>
      <c r="AT4283" s="8"/>
      <c r="AU4283" s="8"/>
      <c r="AV4283" s="8"/>
      <c r="AW4283" s="8"/>
      <c r="AX4283" s="8"/>
      <c r="AY4283" s="8"/>
      <c r="AZ4283" s="8"/>
      <c r="BA4283" s="8"/>
      <c r="BB4283" s="8"/>
      <c r="BC4283" s="8"/>
      <c r="BD4283" s="8"/>
      <c r="BE4283" s="8"/>
      <c r="BF4283" s="8"/>
      <c r="BG4283" s="8"/>
      <c r="BH4283" s="8"/>
      <c r="BI4283" s="8"/>
      <c r="BJ4283" s="8"/>
      <c r="BK4283" s="8"/>
      <c r="BL4283" s="8"/>
      <c r="BM4283" s="8"/>
      <c r="BN4283" s="8"/>
      <c r="BO4283" s="8"/>
      <c r="BP4283" s="8"/>
      <c r="BQ4283" s="8"/>
      <c r="BR4283" s="8"/>
      <c r="BS4283" s="8"/>
      <c r="BT4283" s="8"/>
      <c r="BU4283" s="8"/>
      <c r="BV4283" s="8"/>
      <c r="BW4283" s="8"/>
      <c r="BX4283" s="8"/>
      <c r="BY4283" s="8"/>
      <c r="BZ4283" s="8"/>
    </row>
    <row r="4284" ht="17" customHeight="1" spans="1:78">
      <c r="A4284" s="8" t="s">
        <v>1797</v>
      </c>
      <c r="B4284" s="1" t="s">
        <v>1798</v>
      </c>
      <c r="C4284" s="1" t="s">
        <v>1799</v>
      </c>
      <c r="D4284" s="8">
        <v>1992</v>
      </c>
      <c r="E4284" s="8">
        <v>43</v>
      </c>
      <c r="F4284" s="8"/>
      <c r="G4284" s="8" t="s">
        <v>1800</v>
      </c>
      <c r="H4284" s="1" t="s">
        <v>1801</v>
      </c>
      <c r="I4284" s="1">
        <v>-31.1</v>
      </c>
      <c r="J4284" s="1">
        <v>151</v>
      </c>
      <c r="K4284" s="1">
        <v>2</v>
      </c>
      <c r="L4284" s="8">
        <v>670</v>
      </c>
      <c r="M4284" s="1">
        <v>16.5006666183472</v>
      </c>
      <c r="N4284" s="1">
        <v>1.2</v>
      </c>
      <c r="O4284" s="8">
        <v>7.9</v>
      </c>
      <c r="P4284" s="1">
        <f t="shared" si="380"/>
        <v>61.4</v>
      </c>
      <c r="Q4284" s="8">
        <v>17.5</v>
      </c>
      <c r="R4284" s="8">
        <v>21.1</v>
      </c>
      <c r="S4284" s="8" t="s">
        <v>409</v>
      </c>
      <c r="T4284" s="1">
        <v>24.7</v>
      </c>
      <c r="U4284" s="3">
        <v>2.39</v>
      </c>
      <c r="V4284" s="1">
        <f t="shared" si="383"/>
        <v>10.3347280334728</v>
      </c>
      <c r="W4284" s="6">
        <v>218</v>
      </c>
      <c r="X4284" s="8">
        <v>3</v>
      </c>
      <c r="Y4284" s="8" t="s">
        <v>1808</v>
      </c>
      <c r="Z4284" s="8"/>
      <c r="AA4284" s="8" t="s">
        <v>1807</v>
      </c>
      <c r="AB4284" s="8" t="s">
        <v>1804</v>
      </c>
      <c r="AC4284" s="1" t="s">
        <v>707</v>
      </c>
      <c r="AD4284" s="8">
        <v>0</v>
      </c>
      <c r="AE4284" s="35">
        <v>2110</v>
      </c>
      <c r="AF4284" s="1">
        <f t="shared" si="381"/>
        <v>211</v>
      </c>
      <c r="AG4284" s="35">
        <v>1440</v>
      </c>
      <c r="AH4284" s="1">
        <f t="shared" si="382"/>
        <v>144</v>
      </c>
      <c r="AI4284" s="19"/>
      <c r="AJ4284" s="8"/>
      <c r="AK4284" s="8"/>
      <c r="AL4284" s="8"/>
      <c r="AM4284" s="8"/>
      <c r="AN4284" s="8"/>
      <c r="AO4284" s="8"/>
      <c r="AP4284" s="8"/>
      <c r="AQ4284" s="8"/>
      <c r="AR4284" s="8"/>
      <c r="AS4284" s="8"/>
      <c r="AT4284" s="8"/>
      <c r="AU4284" s="8"/>
      <c r="AV4284" s="8"/>
      <c r="AW4284" s="8"/>
      <c r="AX4284" s="8"/>
      <c r="AY4284" s="8"/>
      <c r="AZ4284" s="8"/>
      <c r="BA4284" s="8"/>
      <c r="BB4284" s="8"/>
      <c r="BC4284" s="8"/>
      <c r="BD4284" s="8"/>
      <c r="BE4284" s="8"/>
      <c r="BF4284" s="8"/>
      <c r="BG4284" s="8"/>
      <c r="BH4284" s="8"/>
      <c r="BI4284" s="8"/>
      <c r="BJ4284" s="8"/>
      <c r="BK4284" s="8"/>
      <c r="BL4284" s="8"/>
      <c r="BM4284" s="8"/>
      <c r="BN4284" s="8"/>
      <c r="BO4284" s="8"/>
      <c r="BP4284" s="8"/>
      <c r="BQ4284" s="8"/>
      <c r="BR4284" s="8"/>
      <c r="BS4284" s="8"/>
      <c r="BT4284" s="8"/>
      <c r="BU4284" s="8"/>
      <c r="BV4284" s="8"/>
      <c r="BW4284" s="8"/>
      <c r="BX4284" s="8"/>
      <c r="BY4284" s="8"/>
      <c r="BZ4284" s="8"/>
    </row>
    <row r="4285" ht="17" customHeight="1" spans="1:78">
      <c r="A4285" s="8" t="s">
        <v>1797</v>
      </c>
      <c r="B4285" s="1" t="s">
        <v>1798</v>
      </c>
      <c r="C4285" s="1" t="s">
        <v>1799</v>
      </c>
      <c r="D4285" s="8">
        <v>1992</v>
      </c>
      <c r="E4285" s="8">
        <v>43</v>
      </c>
      <c r="F4285" s="8"/>
      <c r="G4285" s="8" t="s">
        <v>1800</v>
      </c>
      <c r="H4285" s="1" t="s">
        <v>1801</v>
      </c>
      <c r="I4285" s="1">
        <v>-31.1</v>
      </c>
      <c r="J4285" s="1">
        <v>151</v>
      </c>
      <c r="K4285" s="1">
        <v>2</v>
      </c>
      <c r="L4285" s="8">
        <v>670</v>
      </c>
      <c r="M4285" s="1">
        <v>16.5006666183472</v>
      </c>
      <c r="N4285" s="1">
        <v>1.2</v>
      </c>
      <c r="O4285" s="8">
        <v>7.9</v>
      </c>
      <c r="P4285" s="1">
        <f t="shared" si="380"/>
        <v>61.4</v>
      </c>
      <c r="Q4285" s="8">
        <v>17.5</v>
      </c>
      <c r="R4285" s="8">
        <v>21.1</v>
      </c>
      <c r="S4285" s="8" t="s">
        <v>409</v>
      </c>
      <c r="T4285" s="1">
        <v>24.7</v>
      </c>
      <c r="U4285" s="3">
        <v>2.39</v>
      </c>
      <c r="V4285" s="1">
        <f t="shared" si="383"/>
        <v>10.3347280334728</v>
      </c>
      <c r="W4285" s="6">
        <v>218</v>
      </c>
      <c r="X4285" s="8">
        <v>3</v>
      </c>
      <c r="Y4285" s="8" t="s">
        <v>1808</v>
      </c>
      <c r="Z4285" s="8"/>
      <c r="AA4285" s="8" t="s">
        <v>1807</v>
      </c>
      <c r="AB4285" s="8" t="s">
        <v>707</v>
      </c>
      <c r="AC4285" s="1" t="s">
        <v>707</v>
      </c>
      <c r="AD4285" s="8">
        <v>0</v>
      </c>
      <c r="AE4285" s="35">
        <v>2110</v>
      </c>
      <c r="AF4285" s="1">
        <f t="shared" si="381"/>
        <v>211</v>
      </c>
      <c r="AG4285" s="35">
        <v>1940</v>
      </c>
      <c r="AH4285" s="1">
        <f t="shared" si="382"/>
        <v>194</v>
      </c>
      <c r="AI4285" s="19"/>
      <c r="AJ4285" s="8"/>
      <c r="AK4285" s="8"/>
      <c r="AL4285" s="8"/>
      <c r="AM4285" s="8"/>
      <c r="AN4285" s="8"/>
      <c r="AO4285" s="8"/>
      <c r="AP4285" s="8"/>
      <c r="AQ4285" s="8"/>
      <c r="AR4285" s="8"/>
      <c r="AS4285" s="8"/>
      <c r="AT4285" s="8"/>
      <c r="AU4285" s="8"/>
      <c r="AV4285" s="8"/>
      <c r="AW4285" s="8"/>
      <c r="AX4285" s="8"/>
      <c r="AY4285" s="8"/>
      <c r="AZ4285" s="8"/>
      <c r="BA4285" s="8"/>
      <c r="BB4285" s="8"/>
      <c r="BC4285" s="8"/>
      <c r="BD4285" s="8"/>
      <c r="BE4285" s="8"/>
      <c r="BF4285" s="8"/>
      <c r="BG4285" s="8"/>
      <c r="BH4285" s="8"/>
      <c r="BI4285" s="8"/>
      <c r="BJ4285" s="8"/>
      <c r="BK4285" s="8"/>
      <c r="BL4285" s="8"/>
      <c r="BM4285" s="8"/>
      <c r="BN4285" s="8"/>
      <c r="BO4285" s="8"/>
      <c r="BP4285" s="8"/>
      <c r="BQ4285" s="8"/>
      <c r="BR4285" s="8"/>
      <c r="BS4285" s="8"/>
      <c r="BT4285" s="8"/>
      <c r="BU4285" s="8"/>
      <c r="BV4285" s="8"/>
      <c r="BW4285" s="8"/>
      <c r="BX4285" s="8"/>
      <c r="BY4285" s="8"/>
      <c r="BZ4285" s="8"/>
    </row>
    <row r="4286" ht="17" customHeight="1" spans="1:78">
      <c r="A4286" s="8" t="s">
        <v>1797</v>
      </c>
      <c r="B4286" s="1" t="s">
        <v>1798</v>
      </c>
      <c r="C4286" s="1" t="s">
        <v>1799</v>
      </c>
      <c r="D4286" s="8">
        <v>1992</v>
      </c>
      <c r="E4286" s="8">
        <v>43</v>
      </c>
      <c r="F4286" s="8"/>
      <c r="G4286" s="8" t="s">
        <v>1800</v>
      </c>
      <c r="H4286" s="1" t="s">
        <v>1801</v>
      </c>
      <c r="I4286" s="1">
        <v>-31.1</v>
      </c>
      <c r="J4286" s="1">
        <v>151</v>
      </c>
      <c r="K4286" s="1">
        <v>2</v>
      </c>
      <c r="L4286" s="8">
        <v>670</v>
      </c>
      <c r="M4286" s="1">
        <v>16.5006666183472</v>
      </c>
      <c r="N4286" s="1">
        <v>1.2</v>
      </c>
      <c r="O4286" s="8">
        <v>7.9</v>
      </c>
      <c r="P4286" s="1">
        <f t="shared" ref="P4286:P4349" si="384">100-Q4286-R4286</f>
        <v>61.4</v>
      </c>
      <c r="Q4286" s="8">
        <v>17.5</v>
      </c>
      <c r="R4286" s="8">
        <v>21.1</v>
      </c>
      <c r="S4286" s="8" t="s">
        <v>409</v>
      </c>
      <c r="T4286" s="1">
        <v>24.7</v>
      </c>
      <c r="U4286" s="3">
        <v>2.39</v>
      </c>
      <c r="V4286" s="1">
        <f t="shared" si="383"/>
        <v>10.3347280334728</v>
      </c>
      <c r="W4286" s="6">
        <v>218</v>
      </c>
      <c r="X4286" s="8">
        <v>3</v>
      </c>
      <c r="Y4286" s="8" t="s">
        <v>1809</v>
      </c>
      <c r="Z4286" s="8"/>
      <c r="AA4286" s="8" t="s">
        <v>1803</v>
      </c>
      <c r="AB4286" s="8" t="s">
        <v>1804</v>
      </c>
      <c r="AC4286" s="1" t="s">
        <v>707</v>
      </c>
      <c r="AD4286" s="8">
        <v>0</v>
      </c>
      <c r="AE4286" s="35">
        <v>1700</v>
      </c>
      <c r="AF4286" s="1">
        <f t="shared" ref="AF4286:AF4349" si="385">AE4286*0.1</f>
        <v>170</v>
      </c>
      <c r="AG4286" s="35">
        <v>1640</v>
      </c>
      <c r="AH4286" s="1">
        <f t="shared" ref="AH4286:AH4349" si="386">AG4286*0.1</f>
        <v>164</v>
      </c>
      <c r="AI4286" s="19"/>
      <c r="AJ4286" s="8"/>
      <c r="AK4286" s="8"/>
      <c r="AL4286" s="8"/>
      <c r="AM4286" s="8"/>
      <c r="AN4286" s="8"/>
      <c r="AO4286" s="8"/>
      <c r="AP4286" s="8"/>
      <c r="AQ4286" s="8"/>
      <c r="AR4286" s="8"/>
      <c r="AS4286" s="8"/>
      <c r="AT4286" s="8"/>
      <c r="AU4286" s="8"/>
      <c r="AV4286" s="8"/>
      <c r="AW4286" s="8"/>
      <c r="AX4286" s="8"/>
      <c r="AY4286" s="8"/>
      <c r="AZ4286" s="8"/>
      <c r="BA4286" s="8"/>
      <c r="BB4286" s="8"/>
      <c r="BC4286" s="8"/>
      <c r="BD4286" s="8"/>
      <c r="BE4286" s="8"/>
      <c r="BF4286" s="8"/>
      <c r="BG4286" s="8"/>
      <c r="BH4286" s="8"/>
      <c r="BI4286" s="8"/>
      <c r="BJ4286" s="8"/>
      <c r="BK4286" s="8"/>
      <c r="BL4286" s="8"/>
      <c r="BM4286" s="8"/>
      <c r="BN4286" s="8"/>
      <c r="BO4286" s="8"/>
      <c r="BP4286" s="8"/>
      <c r="BQ4286" s="8"/>
      <c r="BR4286" s="8"/>
      <c r="BS4286" s="8"/>
      <c r="BT4286" s="8"/>
      <c r="BU4286" s="8"/>
      <c r="BV4286" s="8"/>
      <c r="BW4286" s="8"/>
      <c r="BX4286" s="8"/>
      <c r="BY4286" s="8"/>
      <c r="BZ4286" s="8"/>
    </row>
    <row r="4287" ht="17" customHeight="1" spans="1:78">
      <c r="A4287" s="8" t="s">
        <v>1797</v>
      </c>
      <c r="B4287" s="1" t="s">
        <v>1798</v>
      </c>
      <c r="C4287" s="1" t="s">
        <v>1799</v>
      </c>
      <c r="D4287" s="8">
        <v>1992</v>
      </c>
      <c r="E4287" s="8">
        <v>43</v>
      </c>
      <c r="F4287" s="8"/>
      <c r="G4287" s="8" t="s">
        <v>1800</v>
      </c>
      <c r="H4287" s="1" t="s">
        <v>1801</v>
      </c>
      <c r="I4287" s="1">
        <v>-31.1</v>
      </c>
      <c r="J4287" s="1">
        <v>151</v>
      </c>
      <c r="K4287" s="1">
        <v>2</v>
      </c>
      <c r="L4287" s="8">
        <v>670</v>
      </c>
      <c r="M4287" s="1">
        <v>16.5006666183472</v>
      </c>
      <c r="N4287" s="1">
        <v>1.2</v>
      </c>
      <c r="O4287" s="8">
        <v>7.9</v>
      </c>
      <c r="P4287" s="1">
        <f t="shared" si="384"/>
        <v>61.4</v>
      </c>
      <c r="Q4287" s="8">
        <v>17.5</v>
      </c>
      <c r="R4287" s="8">
        <v>21.1</v>
      </c>
      <c r="S4287" s="8" t="s">
        <v>409</v>
      </c>
      <c r="T4287" s="1">
        <v>24.7</v>
      </c>
      <c r="U4287" s="3">
        <v>2.39</v>
      </c>
      <c r="V4287" s="1">
        <f t="shared" si="383"/>
        <v>10.3347280334728</v>
      </c>
      <c r="W4287" s="6">
        <v>218</v>
      </c>
      <c r="X4287" s="8">
        <v>3</v>
      </c>
      <c r="Y4287" s="8" t="s">
        <v>1809</v>
      </c>
      <c r="Z4287" s="8"/>
      <c r="AA4287" s="8" t="s">
        <v>1803</v>
      </c>
      <c r="AB4287" s="8" t="s">
        <v>707</v>
      </c>
      <c r="AC4287" s="1" t="s">
        <v>707</v>
      </c>
      <c r="AD4287" s="8">
        <v>0</v>
      </c>
      <c r="AE4287" s="35">
        <v>1700</v>
      </c>
      <c r="AF4287" s="1">
        <f t="shared" si="385"/>
        <v>170</v>
      </c>
      <c r="AG4287" s="35">
        <v>2120</v>
      </c>
      <c r="AH4287" s="1">
        <f t="shared" si="386"/>
        <v>212</v>
      </c>
      <c r="AI4287" s="19"/>
      <c r="AJ4287" s="8"/>
      <c r="AK4287" s="8"/>
      <c r="AL4287" s="8"/>
      <c r="AM4287" s="8"/>
      <c r="AN4287" s="8"/>
      <c r="AO4287" s="8"/>
      <c r="AP4287" s="8"/>
      <c r="AQ4287" s="8"/>
      <c r="AR4287" s="8"/>
      <c r="AS4287" s="8"/>
      <c r="AT4287" s="8"/>
      <c r="AU4287" s="8"/>
      <c r="AV4287" s="8"/>
      <c r="AW4287" s="8"/>
      <c r="AX4287" s="8"/>
      <c r="AY4287" s="8"/>
      <c r="AZ4287" s="8"/>
      <c r="BA4287" s="8"/>
      <c r="BB4287" s="8"/>
      <c r="BC4287" s="8"/>
      <c r="BD4287" s="8"/>
      <c r="BE4287" s="8"/>
      <c r="BF4287" s="8"/>
      <c r="BG4287" s="8"/>
      <c r="BH4287" s="8"/>
      <c r="BI4287" s="8"/>
      <c r="BJ4287" s="8"/>
      <c r="BK4287" s="8"/>
      <c r="BL4287" s="8"/>
      <c r="BM4287" s="8"/>
      <c r="BN4287" s="8"/>
      <c r="BO4287" s="8"/>
      <c r="BP4287" s="8"/>
      <c r="BQ4287" s="8"/>
      <c r="BR4287" s="8"/>
      <c r="BS4287" s="8"/>
      <c r="BT4287" s="8"/>
      <c r="BU4287" s="8"/>
      <c r="BV4287" s="8"/>
      <c r="BW4287" s="8"/>
      <c r="BX4287" s="8"/>
      <c r="BY4287" s="8"/>
      <c r="BZ4287" s="8"/>
    </row>
    <row r="4288" ht="17" customHeight="1" spans="1:78">
      <c r="A4288" s="8" t="s">
        <v>1797</v>
      </c>
      <c r="B4288" s="1" t="s">
        <v>1798</v>
      </c>
      <c r="C4288" s="1" t="s">
        <v>1799</v>
      </c>
      <c r="D4288" s="8">
        <v>1992</v>
      </c>
      <c r="E4288" s="8">
        <v>43</v>
      </c>
      <c r="F4288" s="8"/>
      <c r="G4288" s="8" t="s">
        <v>1800</v>
      </c>
      <c r="H4288" s="1" t="s">
        <v>1801</v>
      </c>
      <c r="I4288" s="1">
        <v>-31.1</v>
      </c>
      <c r="J4288" s="1">
        <v>151</v>
      </c>
      <c r="K4288" s="1">
        <v>2</v>
      </c>
      <c r="L4288" s="8">
        <v>670</v>
      </c>
      <c r="M4288" s="1">
        <v>16.5006666183472</v>
      </c>
      <c r="N4288" s="1">
        <v>1.2</v>
      </c>
      <c r="O4288" s="8">
        <v>7.9</v>
      </c>
      <c r="P4288" s="1">
        <f t="shared" si="384"/>
        <v>61.4</v>
      </c>
      <c r="Q4288" s="8">
        <v>17.5</v>
      </c>
      <c r="R4288" s="8">
        <v>21.1</v>
      </c>
      <c r="S4288" s="8" t="s">
        <v>409</v>
      </c>
      <c r="T4288" s="1">
        <v>24.7</v>
      </c>
      <c r="U4288" s="3">
        <v>2.39</v>
      </c>
      <c r="V4288" s="1">
        <f t="shared" si="383"/>
        <v>10.3347280334728</v>
      </c>
      <c r="W4288" s="6">
        <v>218</v>
      </c>
      <c r="X4288" s="8">
        <v>3</v>
      </c>
      <c r="Y4288" s="8" t="s">
        <v>1809</v>
      </c>
      <c r="Z4288" s="8"/>
      <c r="AA4288" s="8" t="s">
        <v>1805</v>
      </c>
      <c r="AB4288" s="8" t="s">
        <v>1804</v>
      </c>
      <c r="AC4288" s="1" t="s">
        <v>707</v>
      </c>
      <c r="AD4288" s="8">
        <v>0</v>
      </c>
      <c r="AE4288" s="35">
        <v>1660</v>
      </c>
      <c r="AF4288" s="1">
        <f t="shared" si="385"/>
        <v>166</v>
      </c>
      <c r="AG4288" s="35">
        <v>1640</v>
      </c>
      <c r="AH4288" s="1">
        <f t="shared" si="386"/>
        <v>164</v>
      </c>
      <c r="AI4288" s="19"/>
      <c r="AJ4288" s="8"/>
      <c r="AK4288" s="8"/>
      <c r="AL4288" s="8"/>
      <c r="AM4288" s="8"/>
      <c r="AN4288" s="8"/>
      <c r="AO4288" s="8"/>
      <c r="AP4288" s="8"/>
      <c r="AQ4288" s="8"/>
      <c r="AR4288" s="8"/>
      <c r="AS4288" s="8"/>
      <c r="AT4288" s="8"/>
      <c r="AU4288" s="8"/>
      <c r="AV4288" s="8"/>
      <c r="AW4288" s="8"/>
      <c r="AX4288" s="8"/>
      <c r="AY4288" s="8"/>
      <c r="AZ4288" s="8"/>
      <c r="BA4288" s="8"/>
      <c r="BB4288" s="8"/>
      <c r="BC4288" s="8"/>
      <c r="BD4288" s="8"/>
      <c r="BE4288" s="8"/>
      <c r="BF4288" s="8"/>
      <c r="BG4288" s="8"/>
      <c r="BH4288" s="8"/>
      <c r="BI4288" s="8"/>
      <c r="BJ4288" s="8"/>
      <c r="BK4288" s="8"/>
      <c r="BL4288" s="8"/>
      <c r="BM4288" s="8"/>
      <c r="BN4288" s="8"/>
      <c r="BO4288" s="8"/>
      <c r="BP4288" s="8"/>
      <c r="BQ4288" s="8"/>
      <c r="BR4288" s="8"/>
      <c r="BS4288" s="8"/>
      <c r="BT4288" s="8"/>
      <c r="BU4288" s="8"/>
      <c r="BV4288" s="8"/>
      <c r="BW4288" s="8"/>
      <c r="BX4288" s="8"/>
      <c r="BY4288" s="8"/>
      <c r="BZ4288" s="8"/>
    </row>
    <row r="4289" ht="17" customHeight="1" spans="1:78">
      <c r="A4289" s="8" t="s">
        <v>1797</v>
      </c>
      <c r="B4289" s="1" t="s">
        <v>1798</v>
      </c>
      <c r="C4289" s="1" t="s">
        <v>1799</v>
      </c>
      <c r="D4289" s="8">
        <v>1992</v>
      </c>
      <c r="E4289" s="8">
        <v>43</v>
      </c>
      <c r="F4289" s="8"/>
      <c r="G4289" s="8" t="s">
        <v>1800</v>
      </c>
      <c r="H4289" s="1" t="s">
        <v>1801</v>
      </c>
      <c r="I4289" s="1">
        <v>-31.1</v>
      </c>
      <c r="J4289" s="1">
        <v>151</v>
      </c>
      <c r="K4289" s="1">
        <v>2</v>
      </c>
      <c r="L4289" s="8">
        <v>670</v>
      </c>
      <c r="M4289" s="1">
        <v>16.5006666183472</v>
      </c>
      <c r="N4289" s="1">
        <v>1.2</v>
      </c>
      <c r="O4289" s="8">
        <v>7.9</v>
      </c>
      <c r="P4289" s="1">
        <f t="shared" si="384"/>
        <v>61.4</v>
      </c>
      <c r="Q4289" s="8">
        <v>17.5</v>
      </c>
      <c r="R4289" s="8">
        <v>21.1</v>
      </c>
      <c r="S4289" s="8" t="s">
        <v>409</v>
      </c>
      <c r="T4289" s="1">
        <v>24.7</v>
      </c>
      <c r="U4289" s="3">
        <v>2.39</v>
      </c>
      <c r="V4289" s="1">
        <f t="shared" si="383"/>
        <v>10.3347280334728</v>
      </c>
      <c r="W4289" s="6">
        <v>218</v>
      </c>
      <c r="X4289" s="8">
        <v>3</v>
      </c>
      <c r="Y4289" s="8" t="s">
        <v>1809</v>
      </c>
      <c r="Z4289" s="8"/>
      <c r="AA4289" s="8" t="s">
        <v>1805</v>
      </c>
      <c r="AB4289" s="8" t="s">
        <v>707</v>
      </c>
      <c r="AC4289" s="1" t="s">
        <v>707</v>
      </c>
      <c r="AD4289" s="8">
        <v>0</v>
      </c>
      <c r="AE4289" s="35">
        <v>1660</v>
      </c>
      <c r="AF4289" s="1">
        <f t="shared" si="385"/>
        <v>166</v>
      </c>
      <c r="AG4289" s="35">
        <v>2120</v>
      </c>
      <c r="AH4289" s="1">
        <f t="shared" si="386"/>
        <v>212</v>
      </c>
      <c r="AI4289" s="19"/>
      <c r="AJ4289" s="8"/>
      <c r="AK4289" s="8"/>
      <c r="AL4289" s="8"/>
      <c r="AM4289" s="8"/>
      <c r="AN4289" s="8"/>
      <c r="AO4289" s="8"/>
      <c r="AP4289" s="8"/>
      <c r="AQ4289" s="8"/>
      <c r="AR4289" s="8"/>
      <c r="AS4289" s="8"/>
      <c r="AT4289" s="8"/>
      <c r="AU4289" s="8"/>
      <c r="AV4289" s="8"/>
      <c r="AW4289" s="8"/>
      <c r="AX4289" s="8"/>
      <c r="AY4289" s="8"/>
      <c r="AZ4289" s="8"/>
      <c r="BA4289" s="8"/>
      <c r="BB4289" s="8"/>
      <c r="BC4289" s="8"/>
      <c r="BD4289" s="8"/>
      <c r="BE4289" s="8"/>
      <c r="BF4289" s="8"/>
      <c r="BG4289" s="8"/>
      <c r="BH4289" s="8"/>
      <c r="BI4289" s="8"/>
      <c r="BJ4289" s="8"/>
      <c r="BK4289" s="8"/>
      <c r="BL4289" s="8"/>
      <c r="BM4289" s="8"/>
      <c r="BN4289" s="8"/>
      <c r="BO4289" s="8"/>
      <c r="BP4289" s="8"/>
      <c r="BQ4289" s="8"/>
      <c r="BR4289" s="8"/>
      <c r="BS4289" s="8"/>
      <c r="BT4289" s="8"/>
      <c r="BU4289" s="8"/>
      <c r="BV4289" s="8"/>
      <c r="BW4289" s="8"/>
      <c r="BX4289" s="8"/>
      <c r="BY4289" s="8"/>
      <c r="BZ4289" s="8"/>
    </row>
    <row r="4290" ht="17" customHeight="1" spans="1:78">
      <c r="A4290" s="8" t="s">
        <v>1797</v>
      </c>
      <c r="B4290" s="1" t="s">
        <v>1798</v>
      </c>
      <c r="C4290" s="1" t="s">
        <v>1799</v>
      </c>
      <c r="D4290" s="8">
        <v>1992</v>
      </c>
      <c r="E4290" s="8">
        <v>43</v>
      </c>
      <c r="F4290" s="8"/>
      <c r="G4290" s="8" t="s">
        <v>1800</v>
      </c>
      <c r="H4290" s="1" t="s">
        <v>1801</v>
      </c>
      <c r="I4290" s="1">
        <v>-31.1</v>
      </c>
      <c r="J4290" s="1">
        <v>151</v>
      </c>
      <c r="K4290" s="1">
        <v>2</v>
      </c>
      <c r="L4290" s="8">
        <v>670</v>
      </c>
      <c r="M4290" s="1">
        <v>16.5006666183472</v>
      </c>
      <c r="N4290" s="1">
        <v>1.2</v>
      </c>
      <c r="O4290" s="8">
        <v>7.9</v>
      </c>
      <c r="P4290" s="1">
        <f t="shared" si="384"/>
        <v>61.4</v>
      </c>
      <c r="Q4290" s="8">
        <v>17.5</v>
      </c>
      <c r="R4290" s="8">
        <v>21.1</v>
      </c>
      <c r="S4290" s="8" t="s">
        <v>409</v>
      </c>
      <c r="T4290" s="1">
        <v>24.7</v>
      </c>
      <c r="U4290" s="3">
        <v>2.39</v>
      </c>
      <c r="V4290" s="1">
        <f t="shared" si="383"/>
        <v>10.3347280334728</v>
      </c>
      <c r="W4290" s="6">
        <v>218</v>
      </c>
      <c r="X4290" s="8">
        <v>3</v>
      </c>
      <c r="Y4290" s="8" t="s">
        <v>1809</v>
      </c>
      <c r="Z4290" s="8"/>
      <c r="AA4290" s="8" t="s">
        <v>1806</v>
      </c>
      <c r="AB4290" s="8" t="s">
        <v>1804</v>
      </c>
      <c r="AC4290" s="1" t="s">
        <v>707</v>
      </c>
      <c r="AD4290" s="8">
        <v>0</v>
      </c>
      <c r="AE4290" s="35">
        <v>1940</v>
      </c>
      <c r="AF4290" s="1">
        <f t="shared" si="385"/>
        <v>194</v>
      </c>
      <c r="AG4290" s="35">
        <v>1640</v>
      </c>
      <c r="AH4290" s="1">
        <f t="shared" si="386"/>
        <v>164</v>
      </c>
      <c r="AI4290" s="19"/>
      <c r="AJ4290" s="8"/>
      <c r="AK4290" s="8"/>
      <c r="AL4290" s="8"/>
      <c r="AM4290" s="8"/>
      <c r="AN4290" s="8"/>
      <c r="AO4290" s="8"/>
      <c r="AP4290" s="8"/>
      <c r="AQ4290" s="8"/>
      <c r="AR4290" s="8"/>
      <c r="AS4290" s="8"/>
      <c r="AT4290" s="8"/>
      <c r="AU4290" s="8"/>
      <c r="AV4290" s="8"/>
      <c r="AW4290" s="8"/>
      <c r="AX4290" s="8"/>
      <c r="AY4290" s="8"/>
      <c r="AZ4290" s="8"/>
      <c r="BA4290" s="8"/>
      <c r="BB4290" s="8"/>
      <c r="BC4290" s="8"/>
      <c r="BD4290" s="8"/>
      <c r="BE4290" s="8"/>
      <c r="BF4290" s="8"/>
      <c r="BG4290" s="8"/>
      <c r="BH4290" s="8"/>
      <c r="BI4290" s="8"/>
      <c r="BJ4290" s="8"/>
      <c r="BK4290" s="8"/>
      <c r="BL4290" s="8"/>
      <c r="BM4290" s="8"/>
      <c r="BN4290" s="8"/>
      <c r="BO4290" s="8"/>
      <c r="BP4290" s="8"/>
      <c r="BQ4290" s="8"/>
      <c r="BR4290" s="8"/>
      <c r="BS4290" s="8"/>
      <c r="BT4290" s="8"/>
      <c r="BU4290" s="8"/>
      <c r="BV4290" s="8"/>
      <c r="BW4290" s="8"/>
      <c r="BX4290" s="8"/>
      <c r="BY4290" s="8"/>
      <c r="BZ4290" s="8"/>
    </row>
    <row r="4291" ht="17" customHeight="1" spans="1:78">
      <c r="A4291" s="8" t="s">
        <v>1797</v>
      </c>
      <c r="B4291" s="1" t="s">
        <v>1798</v>
      </c>
      <c r="C4291" s="1" t="s">
        <v>1799</v>
      </c>
      <c r="D4291" s="8">
        <v>1992</v>
      </c>
      <c r="E4291" s="8">
        <v>43</v>
      </c>
      <c r="F4291" s="8"/>
      <c r="G4291" s="8" t="s">
        <v>1800</v>
      </c>
      <c r="H4291" s="1" t="s">
        <v>1801</v>
      </c>
      <c r="I4291" s="1">
        <v>-31.1</v>
      </c>
      <c r="J4291" s="1">
        <v>151</v>
      </c>
      <c r="K4291" s="1">
        <v>2</v>
      </c>
      <c r="L4291" s="8">
        <v>670</v>
      </c>
      <c r="M4291" s="1">
        <v>16.5006666183472</v>
      </c>
      <c r="N4291" s="1">
        <v>1.2</v>
      </c>
      <c r="O4291" s="8">
        <v>7.9</v>
      </c>
      <c r="P4291" s="1">
        <f t="shared" si="384"/>
        <v>61.4</v>
      </c>
      <c r="Q4291" s="8">
        <v>17.5</v>
      </c>
      <c r="R4291" s="8">
        <v>21.1</v>
      </c>
      <c r="S4291" s="8" t="s">
        <v>409</v>
      </c>
      <c r="T4291" s="1">
        <v>24.7</v>
      </c>
      <c r="U4291" s="3">
        <v>2.39</v>
      </c>
      <c r="V4291" s="1">
        <f t="shared" ref="V4291:V4354" si="387">T4291/U4291</f>
        <v>10.3347280334728</v>
      </c>
      <c r="W4291" s="6">
        <v>218</v>
      </c>
      <c r="X4291" s="8">
        <v>3</v>
      </c>
      <c r="Y4291" s="8" t="s">
        <v>1809</v>
      </c>
      <c r="Z4291" s="8"/>
      <c r="AA4291" s="8" t="s">
        <v>1806</v>
      </c>
      <c r="AB4291" s="8" t="s">
        <v>707</v>
      </c>
      <c r="AC4291" s="1" t="s">
        <v>707</v>
      </c>
      <c r="AD4291" s="8">
        <v>0</v>
      </c>
      <c r="AE4291" s="35">
        <v>1940</v>
      </c>
      <c r="AF4291" s="1">
        <f t="shared" si="385"/>
        <v>194</v>
      </c>
      <c r="AG4291" s="35">
        <v>2120</v>
      </c>
      <c r="AH4291" s="1">
        <f t="shared" si="386"/>
        <v>212</v>
      </c>
      <c r="AI4291" s="19"/>
      <c r="AJ4291" s="8"/>
      <c r="AK4291" s="8"/>
      <c r="AL4291" s="8"/>
      <c r="AM4291" s="8"/>
      <c r="AN4291" s="8"/>
      <c r="AO4291" s="8"/>
      <c r="AP4291" s="8"/>
      <c r="AQ4291" s="8"/>
      <c r="AR4291" s="8"/>
      <c r="AS4291" s="8"/>
      <c r="AT4291" s="8"/>
      <c r="AU4291" s="8"/>
      <c r="AV4291" s="8"/>
      <c r="AW4291" s="8"/>
      <c r="AX4291" s="8"/>
      <c r="AY4291" s="8"/>
      <c r="AZ4291" s="8"/>
      <c r="BA4291" s="8"/>
      <c r="BB4291" s="8"/>
      <c r="BC4291" s="8"/>
      <c r="BD4291" s="8"/>
      <c r="BE4291" s="8"/>
      <c r="BF4291" s="8"/>
      <c r="BG4291" s="8"/>
      <c r="BH4291" s="8"/>
      <c r="BI4291" s="8"/>
      <c r="BJ4291" s="8"/>
      <c r="BK4291" s="8"/>
      <c r="BL4291" s="8"/>
      <c r="BM4291" s="8"/>
      <c r="BN4291" s="8"/>
      <c r="BO4291" s="8"/>
      <c r="BP4291" s="8"/>
      <c r="BQ4291" s="8"/>
      <c r="BR4291" s="8"/>
      <c r="BS4291" s="8"/>
      <c r="BT4291" s="8"/>
      <c r="BU4291" s="8"/>
      <c r="BV4291" s="8"/>
      <c r="BW4291" s="8"/>
      <c r="BX4291" s="8"/>
      <c r="BY4291" s="8"/>
      <c r="BZ4291" s="8"/>
    </row>
    <row r="4292" ht="17" customHeight="1" spans="1:78">
      <c r="A4292" s="8" t="s">
        <v>1797</v>
      </c>
      <c r="B4292" s="1" t="s">
        <v>1798</v>
      </c>
      <c r="C4292" s="1" t="s">
        <v>1799</v>
      </c>
      <c r="D4292" s="8">
        <v>1992</v>
      </c>
      <c r="E4292" s="8">
        <v>43</v>
      </c>
      <c r="F4292" s="8"/>
      <c r="G4292" s="8" t="s">
        <v>1800</v>
      </c>
      <c r="H4292" s="1" t="s">
        <v>1801</v>
      </c>
      <c r="I4292" s="1">
        <v>-31.1</v>
      </c>
      <c r="J4292" s="1">
        <v>151</v>
      </c>
      <c r="K4292" s="1">
        <v>2</v>
      </c>
      <c r="L4292" s="8">
        <v>670</v>
      </c>
      <c r="M4292" s="1">
        <v>16.5006666183472</v>
      </c>
      <c r="N4292" s="1">
        <v>1.2</v>
      </c>
      <c r="O4292" s="8">
        <v>7.9</v>
      </c>
      <c r="P4292" s="1">
        <f t="shared" si="384"/>
        <v>61.4</v>
      </c>
      <c r="Q4292" s="8">
        <v>17.5</v>
      </c>
      <c r="R4292" s="8">
        <v>21.1</v>
      </c>
      <c r="S4292" s="8" t="s">
        <v>409</v>
      </c>
      <c r="T4292" s="1">
        <v>24.7</v>
      </c>
      <c r="U4292" s="3">
        <v>2.39</v>
      </c>
      <c r="V4292" s="1">
        <f t="shared" si="387"/>
        <v>10.3347280334728</v>
      </c>
      <c r="W4292" s="6">
        <v>218</v>
      </c>
      <c r="X4292" s="8">
        <v>3</v>
      </c>
      <c r="Y4292" s="8" t="s">
        <v>1809</v>
      </c>
      <c r="Z4292" s="8"/>
      <c r="AA4292" s="8" t="s">
        <v>1807</v>
      </c>
      <c r="AB4292" s="8" t="s">
        <v>1804</v>
      </c>
      <c r="AC4292" s="1" t="s">
        <v>707</v>
      </c>
      <c r="AD4292" s="8">
        <v>0</v>
      </c>
      <c r="AE4292" s="35">
        <v>1720</v>
      </c>
      <c r="AF4292" s="1">
        <f t="shared" si="385"/>
        <v>172</v>
      </c>
      <c r="AG4292" s="35">
        <v>1640</v>
      </c>
      <c r="AH4292" s="1">
        <f t="shared" si="386"/>
        <v>164</v>
      </c>
      <c r="AI4292" s="19"/>
      <c r="AJ4292" s="8"/>
      <c r="AK4292" s="8"/>
      <c r="AL4292" s="8"/>
      <c r="AM4292" s="8"/>
      <c r="AN4292" s="8"/>
      <c r="AO4292" s="8"/>
      <c r="AP4292" s="8"/>
      <c r="AQ4292" s="8"/>
      <c r="AR4292" s="8"/>
      <c r="AS4292" s="8"/>
      <c r="AT4292" s="8"/>
      <c r="AU4292" s="8"/>
      <c r="AV4292" s="8"/>
      <c r="AW4292" s="8"/>
      <c r="AX4292" s="8"/>
      <c r="AY4292" s="8"/>
      <c r="AZ4292" s="8"/>
      <c r="BA4292" s="8"/>
      <c r="BB4292" s="8"/>
      <c r="BC4292" s="8"/>
      <c r="BD4292" s="8"/>
      <c r="BE4292" s="8"/>
      <c r="BF4292" s="8"/>
      <c r="BG4292" s="8"/>
      <c r="BH4292" s="8"/>
      <c r="BI4292" s="8"/>
      <c r="BJ4292" s="8"/>
      <c r="BK4292" s="8"/>
      <c r="BL4292" s="8"/>
      <c r="BM4292" s="8"/>
      <c r="BN4292" s="8"/>
      <c r="BO4292" s="8"/>
      <c r="BP4292" s="8"/>
      <c r="BQ4292" s="8"/>
      <c r="BR4292" s="8"/>
      <c r="BS4292" s="8"/>
      <c r="BT4292" s="8"/>
      <c r="BU4292" s="8"/>
      <c r="BV4292" s="8"/>
      <c r="BW4292" s="8"/>
      <c r="BX4292" s="8"/>
      <c r="BY4292" s="8"/>
      <c r="BZ4292" s="8"/>
    </row>
    <row r="4293" ht="17" customHeight="1" spans="1:78">
      <c r="A4293" s="8" t="s">
        <v>1797</v>
      </c>
      <c r="B4293" s="1" t="s">
        <v>1798</v>
      </c>
      <c r="C4293" s="1" t="s">
        <v>1799</v>
      </c>
      <c r="D4293" s="8">
        <v>1992</v>
      </c>
      <c r="E4293" s="8">
        <v>43</v>
      </c>
      <c r="F4293" s="8"/>
      <c r="G4293" s="8" t="s">
        <v>1800</v>
      </c>
      <c r="H4293" s="1" t="s">
        <v>1801</v>
      </c>
      <c r="I4293" s="1">
        <v>-31.1</v>
      </c>
      <c r="J4293" s="1">
        <v>151</v>
      </c>
      <c r="K4293" s="1">
        <v>2</v>
      </c>
      <c r="L4293" s="8">
        <v>670</v>
      </c>
      <c r="M4293" s="1">
        <v>16.5006666183472</v>
      </c>
      <c r="N4293" s="1">
        <v>1.2</v>
      </c>
      <c r="O4293" s="8">
        <v>7.9</v>
      </c>
      <c r="P4293" s="1">
        <f t="shared" si="384"/>
        <v>61.4</v>
      </c>
      <c r="Q4293" s="8">
        <v>17.5</v>
      </c>
      <c r="R4293" s="8">
        <v>21.1</v>
      </c>
      <c r="S4293" s="8" t="s">
        <v>409</v>
      </c>
      <c r="T4293" s="1">
        <v>24.7</v>
      </c>
      <c r="U4293" s="3">
        <v>2.39</v>
      </c>
      <c r="V4293" s="1">
        <f t="shared" si="387"/>
        <v>10.3347280334728</v>
      </c>
      <c r="W4293" s="6">
        <v>218</v>
      </c>
      <c r="X4293" s="8">
        <v>3</v>
      </c>
      <c r="Y4293" s="8" t="s">
        <v>1809</v>
      </c>
      <c r="Z4293" s="8"/>
      <c r="AA4293" s="8" t="s">
        <v>1807</v>
      </c>
      <c r="AB4293" s="8" t="s">
        <v>707</v>
      </c>
      <c r="AC4293" s="1" t="s">
        <v>707</v>
      </c>
      <c r="AD4293" s="8">
        <v>0</v>
      </c>
      <c r="AE4293" s="35">
        <v>1720</v>
      </c>
      <c r="AF4293" s="1">
        <f t="shared" si="385"/>
        <v>172</v>
      </c>
      <c r="AG4293" s="35">
        <v>2120</v>
      </c>
      <c r="AH4293" s="1">
        <f t="shared" si="386"/>
        <v>212</v>
      </c>
      <c r="AI4293" s="19"/>
      <c r="AJ4293" s="8"/>
      <c r="AK4293" s="8"/>
      <c r="AL4293" s="8"/>
      <c r="AM4293" s="8"/>
      <c r="AN4293" s="8"/>
      <c r="AO4293" s="8"/>
      <c r="AP4293" s="8"/>
      <c r="AQ4293" s="8"/>
      <c r="AR4293" s="8"/>
      <c r="AS4293" s="8"/>
      <c r="AT4293" s="8"/>
      <c r="AU4293" s="8"/>
      <c r="AV4293" s="8"/>
      <c r="AW4293" s="8"/>
      <c r="AX4293" s="8"/>
      <c r="AY4293" s="8"/>
      <c r="AZ4293" s="8"/>
      <c r="BA4293" s="8"/>
      <c r="BB4293" s="8"/>
      <c r="BC4293" s="8"/>
      <c r="BD4293" s="8"/>
      <c r="BE4293" s="8"/>
      <c r="BF4293" s="8"/>
      <c r="BG4293" s="8"/>
      <c r="BH4293" s="8"/>
      <c r="BI4293" s="8"/>
      <c r="BJ4293" s="8"/>
      <c r="BK4293" s="8"/>
      <c r="BL4293" s="8"/>
      <c r="BM4293" s="8"/>
      <c r="BN4293" s="8"/>
      <c r="BO4293" s="8"/>
      <c r="BP4293" s="8"/>
      <c r="BQ4293" s="8"/>
      <c r="BR4293" s="8"/>
      <c r="BS4293" s="8"/>
      <c r="BT4293" s="8"/>
      <c r="BU4293" s="8"/>
      <c r="BV4293" s="8"/>
      <c r="BW4293" s="8"/>
      <c r="BX4293" s="8"/>
      <c r="BY4293" s="8"/>
      <c r="BZ4293" s="8"/>
    </row>
    <row r="4294" ht="17" customHeight="1" spans="1:78">
      <c r="A4294" s="8" t="s">
        <v>1797</v>
      </c>
      <c r="B4294" s="1" t="s">
        <v>1798</v>
      </c>
      <c r="C4294" s="1" t="s">
        <v>1799</v>
      </c>
      <c r="D4294" s="8">
        <v>1992</v>
      </c>
      <c r="E4294" s="8">
        <v>43</v>
      </c>
      <c r="F4294" s="8"/>
      <c r="G4294" s="8" t="s">
        <v>1800</v>
      </c>
      <c r="H4294" s="1" t="s">
        <v>1801</v>
      </c>
      <c r="I4294" s="1">
        <v>-31.1</v>
      </c>
      <c r="J4294" s="1">
        <v>151</v>
      </c>
      <c r="K4294" s="1">
        <v>2</v>
      </c>
      <c r="L4294" s="8">
        <v>670</v>
      </c>
      <c r="M4294" s="1">
        <v>16.5006666183472</v>
      </c>
      <c r="N4294" s="1">
        <v>1.2</v>
      </c>
      <c r="O4294" s="8">
        <v>7.9</v>
      </c>
      <c r="P4294" s="1">
        <f t="shared" si="384"/>
        <v>61.4</v>
      </c>
      <c r="Q4294" s="8">
        <v>17.5</v>
      </c>
      <c r="R4294" s="8">
        <v>21.1</v>
      </c>
      <c r="S4294" s="8" t="s">
        <v>409</v>
      </c>
      <c r="T4294" s="1">
        <v>24.7</v>
      </c>
      <c r="U4294" s="3">
        <v>2.39</v>
      </c>
      <c r="V4294" s="1">
        <f t="shared" si="387"/>
        <v>10.3347280334728</v>
      </c>
      <c r="W4294" s="6">
        <v>218</v>
      </c>
      <c r="X4294" s="8">
        <v>3</v>
      </c>
      <c r="Y4294" s="8" t="s">
        <v>1802</v>
      </c>
      <c r="Z4294" s="8"/>
      <c r="AA4294" s="8" t="s">
        <v>1803</v>
      </c>
      <c r="AB4294" s="8" t="s">
        <v>1804</v>
      </c>
      <c r="AC4294" s="1" t="s">
        <v>707</v>
      </c>
      <c r="AD4294" s="8">
        <v>50</v>
      </c>
      <c r="AE4294" s="35">
        <v>1540</v>
      </c>
      <c r="AF4294" s="1">
        <f t="shared" si="385"/>
        <v>154</v>
      </c>
      <c r="AG4294" s="35">
        <v>1580</v>
      </c>
      <c r="AH4294" s="1">
        <f t="shared" si="386"/>
        <v>158</v>
      </c>
      <c r="AI4294" s="19"/>
      <c r="AJ4294" s="8"/>
      <c r="AK4294" s="8"/>
      <c r="AL4294" s="8"/>
      <c r="AM4294" s="8"/>
      <c r="AN4294" s="8"/>
      <c r="AO4294" s="8"/>
      <c r="AP4294" s="8"/>
      <c r="AQ4294" s="8"/>
      <c r="AR4294" s="8"/>
      <c r="AS4294" s="8"/>
      <c r="AT4294" s="8"/>
      <c r="AU4294" s="8"/>
      <c r="AV4294" s="8"/>
      <c r="AW4294" s="8"/>
      <c r="AX4294" s="8"/>
      <c r="AY4294" s="8"/>
      <c r="AZ4294" s="8"/>
      <c r="BA4294" s="8"/>
      <c r="BB4294" s="8"/>
      <c r="BC4294" s="8"/>
      <c r="BD4294" s="8"/>
      <c r="BE4294" s="8"/>
      <c r="BF4294" s="8"/>
      <c r="BG4294" s="8"/>
      <c r="BH4294" s="8"/>
      <c r="BI4294" s="8"/>
      <c r="BJ4294" s="8"/>
      <c r="BK4294" s="8"/>
      <c r="BL4294" s="8"/>
      <c r="BM4294" s="8"/>
      <c r="BN4294" s="8"/>
      <c r="BO4294" s="8"/>
      <c r="BP4294" s="8"/>
      <c r="BQ4294" s="8"/>
      <c r="BR4294" s="8"/>
      <c r="BS4294" s="8"/>
      <c r="BT4294" s="8"/>
      <c r="BU4294" s="8"/>
      <c r="BV4294" s="8"/>
      <c r="BW4294" s="8"/>
      <c r="BX4294" s="8"/>
      <c r="BY4294" s="8"/>
      <c r="BZ4294" s="8"/>
    </row>
    <row r="4295" ht="17" customHeight="1" spans="1:78">
      <c r="A4295" s="8" t="s">
        <v>1797</v>
      </c>
      <c r="B4295" s="1" t="s">
        <v>1798</v>
      </c>
      <c r="C4295" s="1" t="s">
        <v>1799</v>
      </c>
      <c r="D4295" s="8">
        <v>1992</v>
      </c>
      <c r="E4295" s="8">
        <v>43</v>
      </c>
      <c r="F4295" s="8"/>
      <c r="G4295" s="8" t="s">
        <v>1800</v>
      </c>
      <c r="H4295" s="1" t="s">
        <v>1801</v>
      </c>
      <c r="I4295" s="1">
        <v>-31.1</v>
      </c>
      <c r="J4295" s="1">
        <v>151</v>
      </c>
      <c r="K4295" s="1">
        <v>2</v>
      </c>
      <c r="L4295" s="8">
        <v>670</v>
      </c>
      <c r="M4295" s="1">
        <v>16.5006666183472</v>
      </c>
      <c r="N4295" s="1">
        <v>1.2</v>
      </c>
      <c r="O4295" s="8">
        <v>7.9</v>
      </c>
      <c r="P4295" s="1">
        <f t="shared" si="384"/>
        <v>61.4</v>
      </c>
      <c r="Q4295" s="8">
        <v>17.5</v>
      </c>
      <c r="R4295" s="8">
        <v>21.1</v>
      </c>
      <c r="S4295" s="8" t="s">
        <v>409</v>
      </c>
      <c r="T4295" s="1">
        <v>24.7</v>
      </c>
      <c r="U4295" s="3">
        <v>2.39</v>
      </c>
      <c r="V4295" s="1">
        <f t="shared" si="387"/>
        <v>10.3347280334728</v>
      </c>
      <c r="W4295" s="6">
        <v>218</v>
      </c>
      <c r="X4295" s="8">
        <v>3</v>
      </c>
      <c r="Y4295" s="8" t="s">
        <v>1802</v>
      </c>
      <c r="Z4295" s="8"/>
      <c r="AA4295" s="8" t="s">
        <v>1803</v>
      </c>
      <c r="AB4295" s="8" t="s">
        <v>707</v>
      </c>
      <c r="AC4295" s="1" t="s">
        <v>707</v>
      </c>
      <c r="AD4295" s="8">
        <v>50</v>
      </c>
      <c r="AE4295" s="35">
        <v>1540</v>
      </c>
      <c r="AF4295" s="1">
        <f t="shared" si="385"/>
        <v>154</v>
      </c>
      <c r="AG4295" s="35">
        <v>1840</v>
      </c>
      <c r="AH4295" s="1">
        <f t="shared" si="386"/>
        <v>184</v>
      </c>
      <c r="AI4295" s="19"/>
      <c r="AJ4295" s="8"/>
      <c r="AK4295" s="8"/>
      <c r="AL4295" s="8"/>
      <c r="AM4295" s="8"/>
      <c r="AN4295" s="8"/>
      <c r="AO4295" s="8"/>
      <c r="AP4295" s="8"/>
      <c r="AQ4295" s="8"/>
      <c r="AR4295" s="8"/>
      <c r="AS4295" s="8"/>
      <c r="AT4295" s="8"/>
      <c r="AU4295" s="8"/>
      <c r="AV4295" s="8"/>
      <c r="AW4295" s="8"/>
      <c r="AX4295" s="8"/>
      <c r="AY4295" s="8"/>
      <c r="AZ4295" s="8"/>
      <c r="BA4295" s="8"/>
      <c r="BB4295" s="8"/>
      <c r="BC4295" s="8"/>
      <c r="BD4295" s="8"/>
      <c r="BE4295" s="8"/>
      <c r="BF4295" s="8"/>
      <c r="BG4295" s="8"/>
      <c r="BH4295" s="8"/>
      <c r="BI4295" s="8"/>
      <c r="BJ4295" s="8"/>
      <c r="BK4295" s="8"/>
      <c r="BL4295" s="8"/>
      <c r="BM4295" s="8"/>
      <c r="BN4295" s="8"/>
      <c r="BO4295" s="8"/>
      <c r="BP4295" s="8"/>
      <c r="BQ4295" s="8"/>
      <c r="BR4295" s="8"/>
      <c r="BS4295" s="8"/>
      <c r="BT4295" s="8"/>
      <c r="BU4295" s="8"/>
      <c r="BV4295" s="8"/>
      <c r="BW4295" s="8"/>
      <c r="BX4295" s="8"/>
      <c r="BY4295" s="8"/>
      <c r="BZ4295" s="8"/>
    </row>
    <row r="4296" ht="17" customHeight="1" spans="1:78">
      <c r="A4296" s="8" t="s">
        <v>1797</v>
      </c>
      <c r="B4296" s="1" t="s">
        <v>1798</v>
      </c>
      <c r="C4296" s="1" t="s">
        <v>1799</v>
      </c>
      <c r="D4296" s="8">
        <v>1992</v>
      </c>
      <c r="E4296" s="8">
        <v>43</v>
      </c>
      <c r="F4296" s="8"/>
      <c r="G4296" s="8" t="s">
        <v>1800</v>
      </c>
      <c r="H4296" s="1" t="s">
        <v>1801</v>
      </c>
      <c r="I4296" s="1">
        <v>-31.1</v>
      </c>
      <c r="J4296" s="1">
        <v>151</v>
      </c>
      <c r="K4296" s="1">
        <v>2</v>
      </c>
      <c r="L4296" s="8">
        <v>670</v>
      </c>
      <c r="M4296" s="1">
        <v>16.5006666183472</v>
      </c>
      <c r="N4296" s="1">
        <v>1.2</v>
      </c>
      <c r="O4296" s="8">
        <v>7.9</v>
      </c>
      <c r="P4296" s="1">
        <f t="shared" si="384"/>
        <v>61.4</v>
      </c>
      <c r="Q4296" s="8">
        <v>17.5</v>
      </c>
      <c r="R4296" s="8">
        <v>21.1</v>
      </c>
      <c r="S4296" s="8" t="s">
        <v>409</v>
      </c>
      <c r="T4296" s="1">
        <v>24.7</v>
      </c>
      <c r="U4296" s="3">
        <v>2.39</v>
      </c>
      <c r="V4296" s="1">
        <f t="shared" si="387"/>
        <v>10.3347280334728</v>
      </c>
      <c r="W4296" s="6">
        <v>218</v>
      </c>
      <c r="X4296" s="8">
        <v>3</v>
      </c>
      <c r="Y4296" s="8" t="s">
        <v>1802</v>
      </c>
      <c r="Z4296" s="8"/>
      <c r="AA4296" s="8" t="s">
        <v>1805</v>
      </c>
      <c r="AB4296" s="8" t="s">
        <v>1804</v>
      </c>
      <c r="AC4296" s="1" t="s">
        <v>707</v>
      </c>
      <c r="AD4296" s="8">
        <v>50</v>
      </c>
      <c r="AE4296" s="35">
        <v>1670</v>
      </c>
      <c r="AF4296" s="1">
        <f t="shared" si="385"/>
        <v>167</v>
      </c>
      <c r="AG4296" s="35">
        <v>1580</v>
      </c>
      <c r="AH4296" s="1">
        <f t="shared" si="386"/>
        <v>158</v>
      </c>
      <c r="AI4296" s="19"/>
      <c r="AJ4296" s="8"/>
      <c r="AK4296" s="8"/>
      <c r="AL4296" s="8"/>
      <c r="AM4296" s="8"/>
      <c r="AN4296" s="8"/>
      <c r="AO4296" s="8"/>
      <c r="AP4296" s="8"/>
      <c r="AQ4296" s="8"/>
      <c r="AR4296" s="8"/>
      <c r="AS4296" s="8"/>
      <c r="AT4296" s="8"/>
      <c r="AU4296" s="8"/>
      <c r="AV4296" s="8"/>
      <c r="AW4296" s="8"/>
      <c r="AX4296" s="8"/>
      <c r="AY4296" s="8"/>
      <c r="AZ4296" s="8"/>
      <c r="BA4296" s="8"/>
      <c r="BB4296" s="8"/>
      <c r="BC4296" s="8"/>
      <c r="BD4296" s="8"/>
      <c r="BE4296" s="8"/>
      <c r="BF4296" s="8"/>
      <c r="BG4296" s="8"/>
      <c r="BH4296" s="8"/>
      <c r="BI4296" s="8"/>
      <c r="BJ4296" s="8"/>
      <c r="BK4296" s="8"/>
      <c r="BL4296" s="8"/>
      <c r="BM4296" s="8"/>
      <c r="BN4296" s="8"/>
      <c r="BO4296" s="8"/>
      <c r="BP4296" s="8"/>
      <c r="BQ4296" s="8"/>
      <c r="BR4296" s="8"/>
      <c r="BS4296" s="8"/>
      <c r="BT4296" s="8"/>
      <c r="BU4296" s="8"/>
      <c r="BV4296" s="8"/>
      <c r="BW4296" s="8"/>
      <c r="BX4296" s="8"/>
      <c r="BY4296" s="8"/>
      <c r="BZ4296" s="8"/>
    </row>
    <row r="4297" ht="17" customHeight="1" spans="1:78">
      <c r="A4297" s="8" t="s">
        <v>1797</v>
      </c>
      <c r="B4297" s="1" t="s">
        <v>1798</v>
      </c>
      <c r="C4297" s="1" t="s">
        <v>1799</v>
      </c>
      <c r="D4297" s="8">
        <v>1992</v>
      </c>
      <c r="E4297" s="8">
        <v>43</v>
      </c>
      <c r="F4297" s="8"/>
      <c r="G4297" s="8" t="s">
        <v>1800</v>
      </c>
      <c r="H4297" s="1" t="s">
        <v>1801</v>
      </c>
      <c r="I4297" s="1">
        <v>-31.1</v>
      </c>
      <c r="J4297" s="1">
        <v>151</v>
      </c>
      <c r="K4297" s="1">
        <v>2</v>
      </c>
      <c r="L4297" s="8">
        <v>670</v>
      </c>
      <c r="M4297" s="1">
        <v>16.5006666183472</v>
      </c>
      <c r="N4297" s="1">
        <v>1.2</v>
      </c>
      <c r="O4297" s="8">
        <v>7.9</v>
      </c>
      <c r="P4297" s="1">
        <f t="shared" si="384"/>
        <v>61.4</v>
      </c>
      <c r="Q4297" s="8">
        <v>17.5</v>
      </c>
      <c r="R4297" s="8">
        <v>21.1</v>
      </c>
      <c r="S4297" s="8" t="s">
        <v>409</v>
      </c>
      <c r="T4297" s="1">
        <v>24.7</v>
      </c>
      <c r="U4297" s="3">
        <v>2.39</v>
      </c>
      <c r="V4297" s="1">
        <f t="shared" si="387"/>
        <v>10.3347280334728</v>
      </c>
      <c r="W4297" s="6">
        <v>218</v>
      </c>
      <c r="X4297" s="8">
        <v>3</v>
      </c>
      <c r="Y4297" s="8" t="s">
        <v>1802</v>
      </c>
      <c r="Z4297" s="8"/>
      <c r="AA4297" s="8" t="s">
        <v>1805</v>
      </c>
      <c r="AB4297" s="8" t="s">
        <v>707</v>
      </c>
      <c r="AC4297" s="1" t="s">
        <v>707</v>
      </c>
      <c r="AD4297" s="8">
        <v>50</v>
      </c>
      <c r="AE4297" s="35">
        <v>1670</v>
      </c>
      <c r="AF4297" s="1">
        <f t="shared" si="385"/>
        <v>167</v>
      </c>
      <c r="AG4297" s="35">
        <v>1840</v>
      </c>
      <c r="AH4297" s="1">
        <f t="shared" si="386"/>
        <v>184</v>
      </c>
      <c r="AI4297" s="19"/>
      <c r="AJ4297" s="8"/>
      <c r="AK4297" s="8"/>
      <c r="AL4297" s="8"/>
      <c r="AM4297" s="8"/>
      <c r="AN4297" s="8"/>
      <c r="AO4297" s="8"/>
      <c r="AP4297" s="8"/>
      <c r="AQ4297" s="8"/>
      <c r="AR4297" s="8"/>
      <c r="AS4297" s="8"/>
      <c r="AT4297" s="8"/>
      <c r="AU4297" s="8"/>
      <c r="AV4297" s="8"/>
      <c r="AW4297" s="8"/>
      <c r="AX4297" s="8"/>
      <c r="AY4297" s="8"/>
      <c r="AZ4297" s="8"/>
      <c r="BA4297" s="8"/>
      <c r="BB4297" s="8"/>
      <c r="BC4297" s="8"/>
      <c r="BD4297" s="8"/>
      <c r="BE4297" s="8"/>
      <c r="BF4297" s="8"/>
      <c r="BG4297" s="8"/>
      <c r="BH4297" s="8"/>
      <c r="BI4297" s="8"/>
      <c r="BJ4297" s="8"/>
      <c r="BK4297" s="8"/>
      <c r="BL4297" s="8"/>
      <c r="BM4297" s="8"/>
      <c r="BN4297" s="8"/>
      <c r="BO4297" s="8"/>
      <c r="BP4297" s="8"/>
      <c r="BQ4297" s="8"/>
      <c r="BR4297" s="8"/>
      <c r="BS4297" s="8"/>
      <c r="BT4297" s="8"/>
      <c r="BU4297" s="8"/>
      <c r="BV4297" s="8"/>
      <c r="BW4297" s="8"/>
      <c r="BX4297" s="8"/>
      <c r="BY4297" s="8"/>
      <c r="BZ4297" s="8"/>
    </row>
    <row r="4298" ht="17" customHeight="1" spans="1:78">
      <c r="A4298" s="8" t="s">
        <v>1797</v>
      </c>
      <c r="B4298" s="1" t="s">
        <v>1798</v>
      </c>
      <c r="C4298" s="1" t="s">
        <v>1799</v>
      </c>
      <c r="D4298" s="8">
        <v>1992</v>
      </c>
      <c r="E4298" s="8">
        <v>43</v>
      </c>
      <c r="F4298" s="8"/>
      <c r="G4298" s="8" t="s">
        <v>1800</v>
      </c>
      <c r="H4298" s="1" t="s">
        <v>1801</v>
      </c>
      <c r="I4298" s="1">
        <v>-31.1</v>
      </c>
      <c r="J4298" s="1">
        <v>151</v>
      </c>
      <c r="K4298" s="1">
        <v>2</v>
      </c>
      <c r="L4298" s="8">
        <v>670</v>
      </c>
      <c r="M4298" s="1">
        <v>16.5006666183472</v>
      </c>
      <c r="N4298" s="1">
        <v>1.2</v>
      </c>
      <c r="O4298" s="8">
        <v>7.9</v>
      </c>
      <c r="P4298" s="1">
        <f t="shared" si="384"/>
        <v>61.4</v>
      </c>
      <c r="Q4298" s="8">
        <v>17.5</v>
      </c>
      <c r="R4298" s="8">
        <v>21.1</v>
      </c>
      <c r="S4298" s="8" t="s">
        <v>409</v>
      </c>
      <c r="T4298" s="1">
        <v>24.7</v>
      </c>
      <c r="U4298" s="3">
        <v>2.39</v>
      </c>
      <c r="V4298" s="1">
        <f t="shared" si="387"/>
        <v>10.3347280334728</v>
      </c>
      <c r="W4298" s="6">
        <v>218</v>
      </c>
      <c r="X4298" s="8">
        <v>3</v>
      </c>
      <c r="Y4298" s="8" t="s">
        <v>1802</v>
      </c>
      <c r="Z4298" s="8"/>
      <c r="AA4298" s="8" t="s">
        <v>1806</v>
      </c>
      <c r="AB4298" s="8" t="s">
        <v>1804</v>
      </c>
      <c r="AC4298" s="1" t="s">
        <v>707</v>
      </c>
      <c r="AD4298" s="8">
        <v>50</v>
      </c>
      <c r="AE4298" s="35">
        <v>1710</v>
      </c>
      <c r="AF4298" s="1">
        <f t="shared" si="385"/>
        <v>171</v>
      </c>
      <c r="AG4298" s="35">
        <v>1580</v>
      </c>
      <c r="AH4298" s="1">
        <f t="shared" si="386"/>
        <v>158</v>
      </c>
      <c r="AI4298" s="19"/>
      <c r="AJ4298" s="8"/>
      <c r="AK4298" s="8"/>
      <c r="AL4298" s="8"/>
      <c r="AM4298" s="8"/>
      <c r="AN4298" s="8"/>
      <c r="AO4298" s="8"/>
      <c r="AP4298" s="8"/>
      <c r="AQ4298" s="8"/>
      <c r="AR4298" s="8"/>
      <c r="AS4298" s="8"/>
      <c r="AT4298" s="8"/>
      <c r="AU4298" s="8"/>
      <c r="AV4298" s="8"/>
      <c r="AW4298" s="8"/>
      <c r="AX4298" s="8"/>
      <c r="AY4298" s="8"/>
      <c r="AZ4298" s="8"/>
      <c r="BA4298" s="8"/>
      <c r="BB4298" s="8"/>
      <c r="BC4298" s="8"/>
      <c r="BD4298" s="8"/>
      <c r="BE4298" s="8"/>
      <c r="BF4298" s="8"/>
      <c r="BG4298" s="8"/>
      <c r="BH4298" s="8"/>
      <c r="BI4298" s="8"/>
      <c r="BJ4298" s="8"/>
      <c r="BK4298" s="8"/>
      <c r="BL4298" s="8"/>
      <c r="BM4298" s="8"/>
      <c r="BN4298" s="8"/>
      <c r="BO4298" s="8"/>
      <c r="BP4298" s="8"/>
      <c r="BQ4298" s="8"/>
      <c r="BR4298" s="8"/>
      <c r="BS4298" s="8"/>
      <c r="BT4298" s="8"/>
      <c r="BU4298" s="8"/>
      <c r="BV4298" s="8"/>
      <c r="BW4298" s="8"/>
      <c r="BX4298" s="8"/>
      <c r="BY4298" s="8"/>
      <c r="BZ4298" s="8"/>
    </row>
    <row r="4299" ht="17" customHeight="1" spans="1:78">
      <c r="A4299" s="8" t="s">
        <v>1797</v>
      </c>
      <c r="B4299" s="1" t="s">
        <v>1798</v>
      </c>
      <c r="C4299" s="1" t="s">
        <v>1799</v>
      </c>
      <c r="D4299" s="8">
        <v>1992</v>
      </c>
      <c r="E4299" s="8">
        <v>43</v>
      </c>
      <c r="F4299" s="8"/>
      <c r="G4299" s="8" t="s">
        <v>1800</v>
      </c>
      <c r="H4299" s="1" t="s">
        <v>1801</v>
      </c>
      <c r="I4299" s="1">
        <v>-31.1</v>
      </c>
      <c r="J4299" s="1">
        <v>151</v>
      </c>
      <c r="K4299" s="1">
        <v>2</v>
      </c>
      <c r="L4299" s="8">
        <v>670</v>
      </c>
      <c r="M4299" s="1">
        <v>16.5006666183472</v>
      </c>
      <c r="N4299" s="1">
        <v>1.2</v>
      </c>
      <c r="O4299" s="8">
        <v>7.9</v>
      </c>
      <c r="P4299" s="1">
        <f t="shared" si="384"/>
        <v>61.4</v>
      </c>
      <c r="Q4299" s="8">
        <v>17.5</v>
      </c>
      <c r="R4299" s="8">
        <v>21.1</v>
      </c>
      <c r="S4299" s="8" t="s">
        <v>409</v>
      </c>
      <c r="T4299" s="1">
        <v>24.7</v>
      </c>
      <c r="U4299" s="3">
        <v>2.39</v>
      </c>
      <c r="V4299" s="1">
        <f t="shared" si="387"/>
        <v>10.3347280334728</v>
      </c>
      <c r="W4299" s="6">
        <v>218</v>
      </c>
      <c r="X4299" s="8">
        <v>3</v>
      </c>
      <c r="Y4299" s="8" t="s">
        <v>1802</v>
      </c>
      <c r="Z4299" s="8"/>
      <c r="AA4299" s="8" t="s">
        <v>1806</v>
      </c>
      <c r="AB4299" s="8" t="s">
        <v>707</v>
      </c>
      <c r="AC4299" s="1" t="s">
        <v>707</v>
      </c>
      <c r="AD4299" s="8">
        <v>50</v>
      </c>
      <c r="AE4299" s="35">
        <v>1710</v>
      </c>
      <c r="AF4299" s="1">
        <f t="shared" si="385"/>
        <v>171</v>
      </c>
      <c r="AG4299" s="35">
        <v>1840</v>
      </c>
      <c r="AH4299" s="1">
        <f t="shared" si="386"/>
        <v>184</v>
      </c>
      <c r="AI4299" s="19"/>
      <c r="AJ4299" s="8"/>
      <c r="AK4299" s="8"/>
      <c r="AL4299" s="8"/>
      <c r="AM4299" s="8"/>
      <c r="AN4299" s="8"/>
      <c r="AO4299" s="8"/>
      <c r="AP4299" s="8"/>
      <c r="AQ4299" s="8"/>
      <c r="AR4299" s="8"/>
      <c r="AS4299" s="8"/>
      <c r="AT4299" s="8"/>
      <c r="AU4299" s="8"/>
      <c r="AV4299" s="8"/>
      <c r="AW4299" s="8"/>
      <c r="AX4299" s="8"/>
      <c r="AY4299" s="8"/>
      <c r="AZ4299" s="8"/>
      <c r="BA4299" s="8"/>
      <c r="BB4299" s="8"/>
      <c r="BC4299" s="8"/>
      <c r="BD4299" s="8"/>
      <c r="BE4299" s="8"/>
      <c r="BF4299" s="8"/>
      <c r="BG4299" s="8"/>
      <c r="BH4299" s="8"/>
      <c r="BI4299" s="8"/>
      <c r="BJ4299" s="8"/>
      <c r="BK4299" s="8"/>
      <c r="BL4299" s="8"/>
      <c r="BM4299" s="8"/>
      <c r="BN4299" s="8"/>
      <c r="BO4299" s="8"/>
      <c r="BP4299" s="8"/>
      <c r="BQ4299" s="8"/>
      <c r="BR4299" s="8"/>
      <c r="BS4299" s="8"/>
      <c r="BT4299" s="8"/>
      <c r="BU4299" s="8"/>
      <c r="BV4299" s="8"/>
      <c r="BW4299" s="8"/>
      <c r="BX4299" s="8"/>
      <c r="BY4299" s="8"/>
      <c r="BZ4299" s="8"/>
    </row>
    <row r="4300" ht="17" customHeight="1" spans="1:78">
      <c r="A4300" s="8" t="s">
        <v>1797</v>
      </c>
      <c r="B4300" s="1" t="s">
        <v>1798</v>
      </c>
      <c r="C4300" s="1" t="s">
        <v>1799</v>
      </c>
      <c r="D4300" s="8">
        <v>1992</v>
      </c>
      <c r="E4300" s="8">
        <v>43</v>
      </c>
      <c r="F4300" s="8"/>
      <c r="G4300" s="8" t="s">
        <v>1800</v>
      </c>
      <c r="H4300" s="1" t="s">
        <v>1801</v>
      </c>
      <c r="I4300" s="1">
        <v>-31.1</v>
      </c>
      <c r="J4300" s="1">
        <v>151</v>
      </c>
      <c r="K4300" s="1">
        <v>2</v>
      </c>
      <c r="L4300" s="8">
        <v>670</v>
      </c>
      <c r="M4300" s="1">
        <v>16.5006666183472</v>
      </c>
      <c r="N4300" s="1">
        <v>1.2</v>
      </c>
      <c r="O4300" s="8">
        <v>7.9</v>
      </c>
      <c r="P4300" s="1">
        <f t="shared" si="384"/>
        <v>61.4</v>
      </c>
      <c r="Q4300" s="8">
        <v>17.5</v>
      </c>
      <c r="R4300" s="8">
        <v>21.1</v>
      </c>
      <c r="S4300" s="8" t="s">
        <v>409</v>
      </c>
      <c r="T4300" s="1">
        <v>24.7</v>
      </c>
      <c r="U4300" s="3">
        <v>2.39</v>
      </c>
      <c r="V4300" s="1">
        <f t="shared" si="387"/>
        <v>10.3347280334728</v>
      </c>
      <c r="W4300" s="6">
        <v>218</v>
      </c>
      <c r="X4300" s="8">
        <v>3</v>
      </c>
      <c r="Y4300" s="8" t="s">
        <v>1802</v>
      </c>
      <c r="Z4300" s="8"/>
      <c r="AA4300" s="8" t="s">
        <v>1807</v>
      </c>
      <c r="AB4300" s="8" t="s">
        <v>1804</v>
      </c>
      <c r="AC4300" s="1" t="s">
        <v>707</v>
      </c>
      <c r="AD4300" s="8">
        <v>50</v>
      </c>
      <c r="AE4300" s="35">
        <v>1520</v>
      </c>
      <c r="AF4300" s="1">
        <f t="shared" si="385"/>
        <v>152</v>
      </c>
      <c r="AG4300" s="35">
        <v>1580</v>
      </c>
      <c r="AH4300" s="1">
        <f t="shared" si="386"/>
        <v>158</v>
      </c>
      <c r="AI4300" s="19"/>
      <c r="AJ4300" s="8"/>
      <c r="AK4300" s="8"/>
      <c r="AL4300" s="8"/>
      <c r="AM4300" s="8"/>
      <c r="AN4300" s="8"/>
      <c r="AO4300" s="8"/>
      <c r="AP4300" s="8"/>
      <c r="AQ4300" s="8"/>
      <c r="AR4300" s="8"/>
      <c r="AS4300" s="8"/>
      <c r="AT4300" s="8"/>
      <c r="AU4300" s="8"/>
      <c r="AV4300" s="8"/>
      <c r="AW4300" s="8"/>
      <c r="AX4300" s="8"/>
      <c r="AY4300" s="8"/>
      <c r="AZ4300" s="8"/>
      <c r="BA4300" s="8"/>
      <c r="BB4300" s="8"/>
      <c r="BC4300" s="8"/>
      <c r="BD4300" s="8"/>
      <c r="BE4300" s="8"/>
      <c r="BF4300" s="8"/>
      <c r="BG4300" s="8"/>
      <c r="BH4300" s="8"/>
      <c r="BI4300" s="8"/>
      <c r="BJ4300" s="8"/>
      <c r="BK4300" s="8"/>
      <c r="BL4300" s="8"/>
      <c r="BM4300" s="8"/>
      <c r="BN4300" s="8"/>
      <c r="BO4300" s="8"/>
      <c r="BP4300" s="8"/>
      <c r="BQ4300" s="8"/>
      <c r="BR4300" s="8"/>
      <c r="BS4300" s="8"/>
      <c r="BT4300" s="8"/>
      <c r="BU4300" s="8"/>
      <c r="BV4300" s="8"/>
      <c r="BW4300" s="8"/>
      <c r="BX4300" s="8"/>
      <c r="BY4300" s="8"/>
      <c r="BZ4300" s="8"/>
    </row>
    <row r="4301" ht="17" customHeight="1" spans="1:78">
      <c r="A4301" s="8" t="s">
        <v>1797</v>
      </c>
      <c r="B4301" s="1" t="s">
        <v>1798</v>
      </c>
      <c r="C4301" s="1" t="s">
        <v>1799</v>
      </c>
      <c r="D4301" s="8">
        <v>1992</v>
      </c>
      <c r="E4301" s="8">
        <v>43</v>
      </c>
      <c r="F4301" s="8"/>
      <c r="G4301" s="8" t="s">
        <v>1800</v>
      </c>
      <c r="H4301" s="1" t="s">
        <v>1801</v>
      </c>
      <c r="I4301" s="1">
        <v>-31.1</v>
      </c>
      <c r="J4301" s="1">
        <v>151</v>
      </c>
      <c r="K4301" s="1">
        <v>2</v>
      </c>
      <c r="L4301" s="8">
        <v>670</v>
      </c>
      <c r="M4301" s="1">
        <v>16.5006666183472</v>
      </c>
      <c r="N4301" s="1">
        <v>1.2</v>
      </c>
      <c r="O4301" s="8">
        <v>7.9</v>
      </c>
      <c r="P4301" s="1">
        <f t="shared" si="384"/>
        <v>61.4</v>
      </c>
      <c r="Q4301" s="8">
        <v>17.5</v>
      </c>
      <c r="R4301" s="8">
        <v>21.1</v>
      </c>
      <c r="S4301" s="8" t="s">
        <v>409</v>
      </c>
      <c r="T4301" s="1">
        <v>24.7</v>
      </c>
      <c r="U4301" s="3">
        <v>2.39</v>
      </c>
      <c r="V4301" s="1">
        <f t="shared" si="387"/>
        <v>10.3347280334728</v>
      </c>
      <c r="W4301" s="6">
        <v>218</v>
      </c>
      <c r="X4301" s="8">
        <v>3</v>
      </c>
      <c r="Y4301" s="8" t="s">
        <v>1802</v>
      </c>
      <c r="Z4301" s="8"/>
      <c r="AA4301" s="8" t="s">
        <v>1807</v>
      </c>
      <c r="AB4301" s="8" t="s">
        <v>707</v>
      </c>
      <c r="AC4301" s="1" t="s">
        <v>707</v>
      </c>
      <c r="AD4301" s="8">
        <v>50</v>
      </c>
      <c r="AE4301" s="35">
        <v>1520</v>
      </c>
      <c r="AF4301" s="1">
        <f t="shared" si="385"/>
        <v>152</v>
      </c>
      <c r="AG4301" s="35">
        <v>1840</v>
      </c>
      <c r="AH4301" s="1">
        <f t="shared" si="386"/>
        <v>184</v>
      </c>
      <c r="AI4301" s="19"/>
      <c r="AJ4301" s="8"/>
      <c r="AK4301" s="8"/>
      <c r="AL4301" s="8"/>
      <c r="AM4301" s="8"/>
      <c r="AN4301" s="8"/>
      <c r="AO4301" s="8"/>
      <c r="AP4301" s="8"/>
      <c r="AQ4301" s="8"/>
      <c r="AR4301" s="8"/>
      <c r="AS4301" s="8"/>
      <c r="AT4301" s="8"/>
      <c r="AU4301" s="8"/>
      <c r="AV4301" s="8"/>
      <c r="AW4301" s="8"/>
      <c r="AX4301" s="8"/>
      <c r="AY4301" s="8"/>
      <c r="AZ4301" s="8"/>
      <c r="BA4301" s="8"/>
      <c r="BB4301" s="8"/>
      <c r="BC4301" s="8"/>
      <c r="BD4301" s="8"/>
      <c r="BE4301" s="8"/>
      <c r="BF4301" s="8"/>
      <c r="BG4301" s="8"/>
      <c r="BH4301" s="8"/>
      <c r="BI4301" s="8"/>
      <c r="BJ4301" s="8"/>
      <c r="BK4301" s="8"/>
      <c r="BL4301" s="8"/>
      <c r="BM4301" s="8"/>
      <c r="BN4301" s="8"/>
      <c r="BO4301" s="8"/>
      <c r="BP4301" s="8"/>
      <c r="BQ4301" s="8"/>
      <c r="BR4301" s="8"/>
      <c r="BS4301" s="8"/>
      <c r="BT4301" s="8"/>
      <c r="BU4301" s="8"/>
      <c r="BV4301" s="8"/>
      <c r="BW4301" s="8"/>
      <c r="BX4301" s="8"/>
      <c r="BY4301" s="8"/>
      <c r="BZ4301" s="8"/>
    </row>
    <row r="4302" ht="17" customHeight="1" spans="1:78">
      <c r="A4302" s="8" t="s">
        <v>1797</v>
      </c>
      <c r="B4302" s="1" t="s">
        <v>1798</v>
      </c>
      <c r="C4302" s="1" t="s">
        <v>1799</v>
      </c>
      <c r="D4302" s="8">
        <v>1992</v>
      </c>
      <c r="E4302" s="8">
        <v>43</v>
      </c>
      <c r="F4302" s="8"/>
      <c r="G4302" s="8" t="s">
        <v>1800</v>
      </c>
      <c r="H4302" s="1" t="s">
        <v>1801</v>
      </c>
      <c r="I4302" s="1">
        <v>-31.1</v>
      </c>
      <c r="J4302" s="1">
        <v>151</v>
      </c>
      <c r="K4302" s="1">
        <v>2</v>
      </c>
      <c r="L4302" s="8">
        <v>670</v>
      </c>
      <c r="M4302" s="1">
        <v>16.5006666183472</v>
      </c>
      <c r="N4302" s="1">
        <v>1.2</v>
      </c>
      <c r="O4302" s="8">
        <v>7.9</v>
      </c>
      <c r="P4302" s="1">
        <f t="shared" si="384"/>
        <v>61.4</v>
      </c>
      <c r="Q4302" s="8">
        <v>17.5</v>
      </c>
      <c r="R4302" s="8">
        <v>21.1</v>
      </c>
      <c r="S4302" s="8" t="s">
        <v>409</v>
      </c>
      <c r="T4302" s="1">
        <v>24.7</v>
      </c>
      <c r="U4302" s="3">
        <v>2.39</v>
      </c>
      <c r="V4302" s="1">
        <f t="shared" si="387"/>
        <v>10.3347280334728</v>
      </c>
      <c r="W4302" s="6">
        <v>218</v>
      </c>
      <c r="X4302" s="8">
        <v>3</v>
      </c>
      <c r="Y4302" s="8" t="s">
        <v>1808</v>
      </c>
      <c r="Z4302" s="8"/>
      <c r="AA4302" s="8" t="s">
        <v>1803</v>
      </c>
      <c r="AB4302" s="8" t="s">
        <v>1804</v>
      </c>
      <c r="AC4302" s="1" t="s">
        <v>707</v>
      </c>
      <c r="AD4302" s="8">
        <v>50</v>
      </c>
      <c r="AE4302" s="35">
        <v>1660</v>
      </c>
      <c r="AF4302" s="1">
        <f t="shared" si="385"/>
        <v>166</v>
      </c>
      <c r="AG4302" s="35">
        <v>1480</v>
      </c>
      <c r="AH4302" s="1">
        <f t="shared" si="386"/>
        <v>148</v>
      </c>
      <c r="AI4302" s="19"/>
      <c r="AJ4302" s="8"/>
      <c r="AK4302" s="8"/>
      <c r="AL4302" s="8"/>
      <c r="AM4302" s="8"/>
      <c r="AN4302" s="8"/>
      <c r="AO4302" s="8"/>
      <c r="AP4302" s="8"/>
      <c r="AQ4302" s="8"/>
      <c r="AR4302" s="8"/>
      <c r="AS4302" s="8"/>
      <c r="AT4302" s="8"/>
      <c r="AU4302" s="8"/>
      <c r="AV4302" s="8"/>
      <c r="AW4302" s="8"/>
      <c r="AX4302" s="8"/>
      <c r="AY4302" s="8"/>
      <c r="AZ4302" s="8"/>
      <c r="BA4302" s="8"/>
      <c r="BB4302" s="8"/>
      <c r="BC4302" s="8"/>
      <c r="BD4302" s="8"/>
      <c r="BE4302" s="8"/>
      <c r="BF4302" s="8"/>
      <c r="BG4302" s="8"/>
      <c r="BH4302" s="8"/>
      <c r="BI4302" s="8"/>
      <c r="BJ4302" s="8"/>
      <c r="BK4302" s="8"/>
      <c r="BL4302" s="8"/>
      <c r="BM4302" s="8"/>
      <c r="BN4302" s="8"/>
      <c r="BO4302" s="8"/>
      <c r="BP4302" s="8"/>
      <c r="BQ4302" s="8"/>
      <c r="BR4302" s="8"/>
      <c r="BS4302" s="8"/>
      <c r="BT4302" s="8"/>
      <c r="BU4302" s="8"/>
      <c r="BV4302" s="8"/>
      <c r="BW4302" s="8"/>
      <c r="BX4302" s="8"/>
      <c r="BY4302" s="8"/>
      <c r="BZ4302" s="8"/>
    </row>
    <row r="4303" ht="17" customHeight="1" spans="1:78">
      <c r="A4303" s="8" t="s">
        <v>1797</v>
      </c>
      <c r="B4303" s="1" t="s">
        <v>1798</v>
      </c>
      <c r="C4303" s="1" t="s">
        <v>1799</v>
      </c>
      <c r="D4303" s="8">
        <v>1992</v>
      </c>
      <c r="E4303" s="8">
        <v>43</v>
      </c>
      <c r="F4303" s="8"/>
      <c r="G4303" s="8" t="s">
        <v>1800</v>
      </c>
      <c r="H4303" s="1" t="s">
        <v>1801</v>
      </c>
      <c r="I4303" s="1">
        <v>-31.1</v>
      </c>
      <c r="J4303" s="1">
        <v>151</v>
      </c>
      <c r="K4303" s="1">
        <v>2</v>
      </c>
      <c r="L4303" s="8">
        <v>670</v>
      </c>
      <c r="M4303" s="1">
        <v>16.5006666183472</v>
      </c>
      <c r="N4303" s="1">
        <v>1.2</v>
      </c>
      <c r="O4303" s="8">
        <v>7.9</v>
      </c>
      <c r="P4303" s="1">
        <f t="shared" si="384"/>
        <v>61.4</v>
      </c>
      <c r="Q4303" s="8">
        <v>17.5</v>
      </c>
      <c r="R4303" s="8">
        <v>21.1</v>
      </c>
      <c r="S4303" s="8" t="s">
        <v>409</v>
      </c>
      <c r="T4303" s="1">
        <v>24.7</v>
      </c>
      <c r="U4303" s="3">
        <v>2.39</v>
      </c>
      <c r="V4303" s="1">
        <f t="shared" si="387"/>
        <v>10.3347280334728</v>
      </c>
      <c r="W4303" s="6">
        <v>218</v>
      </c>
      <c r="X4303" s="8">
        <v>3</v>
      </c>
      <c r="Y4303" s="8" t="s">
        <v>1808</v>
      </c>
      <c r="Z4303" s="8"/>
      <c r="AA4303" s="8" t="s">
        <v>1803</v>
      </c>
      <c r="AB4303" s="8" t="s">
        <v>707</v>
      </c>
      <c r="AC4303" s="1" t="s">
        <v>707</v>
      </c>
      <c r="AD4303" s="8">
        <v>50</v>
      </c>
      <c r="AE4303" s="35">
        <v>1660</v>
      </c>
      <c r="AF4303" s="1">
        <f t="shared" si="385"/>
        <v>166</v>
      </c>
      <c r="AG4303" s="35">
        <v>1810</v>
      </c>
      <c r="AH4303" s="1">
        <f t="shared" si="386"/>
        <v>181</v>
      </c>
      <c r="AI4303" s="19"/>
      <c r="AJ4303" s="8"/>
      <c r="AK4303" s="8"/>
      <c r="AL4303" s="8"/>
      <c r="AM4303" s="8"/>
      <c r="AN4303" s="8"/>
      <c r="AO4303" s="8"/>
      <c r="AP4303" s="8"/>
      <c r="AQ4303" s="8"/>
      <c r="AR4303" s="8"/>
      <c r="AS4303" s="8"/>
      <c r="AT4303" s="8"/>
      <c r="AU4303" s="8"/>
      <c r="AV4303" s="8"/>
      <c r="AW4303" s="8"/>
      <c r="AX4303" s="8"/>
      <c r="AY4303" s="8"/>
      <c r="AZ4303" s="8"/>
      <c r="BA4303" s="8"/>
      <c r="BB4303" s="8"/>
      <c r="BC4303" s="8"/>
      <c r="BD4303" s="8"/>
      <c r="BE4303" s="8"/>
      <c r="BF4303" s="8"/>
      <c r="BG4303" s="8"/>
      <c r="BH4303" s="8"/>
      <c r="BI4303" s="8"/>
      <c r="BJ4303" s="8"/>
      <c r="BK4303" s="8"/>
      <c r="BL4303" s="8"/>
      <c r="BM4303" s="8"/>
      <c r="BN4303" s="8"/>
      <c r="BO4303" s="8"/>
      <c r="BP4303" s="8"/>
      <c r="BQ4303" s="8"/>
      <c r="BR4303" s="8"/>
      <c r="BS4303" s="8"/>
      <c r="BT4303" s="8"/>
      <c r="BU4303" s="8"/>
      <c r="BV4303" s="8"/>
      <c r="BW4303" s="8"/>
      <c r="BX4303" s="8"/>
      <c r="BY4303" s="8"/>
      <c r="BZ4303" s="8"/>
    </row>
    <row r="4304" ht="17" customHeight="1" spans="1:78">
      <c r="A4304" s="8" t="s">
        <v>1797</v>
      </c>
      <c r="B4304" s="1" t="s">
        <v>1798</v>
      </c>
      <c r="C4304" s="1" t="s">
        <v>1799</v>
      </c>
      <c r="D4304" s="8">
        <v>1992</v>
      </c>
      <c r="E4304" s="8">
        <v>43</v>
      </c>
      <c r="F4304" s="8"/>
      <c r="G4304" s="8" t="s">
        <v>1800</v>
      </c>
      <c r="H4304" s="1" t="s">
        <v>1801</v>
      </c>
      <c r="I4304" s="1">
        <v>-31.1</v>
      </c>
      <c r="J4304" s="1">
        <v>151</v>
      </c>
      <c r="K4304" s="1">
        <v>2</v>
      </c>
      <c r="L4304" s="8">
        <v>670</v>
      </c>
      <c r="M4304" s="1">
        <v>16.5006666183472</v>
      </c>
      <c r="N4304" s="1">
        <v>1.2</v>
      </c>
      <c r="O4304" s="8">
        <v>7.9</v>
      </c>
      <c r="P4304" s="1">
        <f t="shared" si="384"/>
        <v>61.4</v>
      </c>
      <c r="Q4304" s="8">
        <v>17.5</v>
      </c>
      <c r="R4304" s="8">
        <v>21.1</v>
      </c>
      <c r="S4304" s="8" t="s">
        <v>409</v>
      </c>
      <c r="T4304" s="1">
        <v>24.7</v>
      </c>
      <c r="U4304" s="3">
        <v>2.39</v>
      </c>
      <c r="V4304" s="1">
        <f t="shared" si="387"/>
        <v>10.3347280334728</v>
      </c>
      <c r="W4304" s="6">
        <v>218</v>
      </c>
      <c r="X4304" s="8">
        <v>3</v>
      </c>
      <c r="Y4304" s="8" t="s">
        <v>1808</v>
      </c>
      <c r="Z4304" s="8"/>
      <c r="AA4304" s="8" t="s">
        <v>1805</v>
      </c>
      <c r="AB4304" s="8" t="s">
        <v>1804</v>
      </c>
      <c r="AC4304" s="1" t="s">
        <v>707</v>
      </c>
      <c r="AD4304" s="8">
        <v>50</v>
      </c>
      <c r="AE4304" s="35">
        <v>1710</v>
      </c>
      <c r="AF4304" s="1">
        <f t="shared" si="385"/>
        <v>171</v>
      </c>
      <c r="AG4304" s="35">
        <v>1480</v>
      </c>
      <c r="AH4304" s="1">
        <f t="shared" si="386"/>
        <v>148</v>
      </c>
      <c r="AI4304" s="19"/>
      <c r="AJ4304" s="8"/>
      <c r="AK4304" s="8"/>
      <c r="AL4304" s="8"/>
      <c r="AM4304" s="8"/>
      <c r="AN4304" s="8"/>
      <c r="AO4304" s="8"/>
      <c r="AP4304" s="8"/>
      <c r="AQ4304" s="8"/>
      <c r="AR4304" s="8"/>
      <c r="AS4304" s="8"/>
      <c r="AT4304" s="8"/>
      <c r="AU4304" s="8"/>
      <c r="AV4304" s="8"/>
      <c r="AW4304" s="8"/>
      <c r="AX4304" s="8"/>
      <c r="AY4304" s="8"/>
      <c r="AZ4304" s="8"/>
      <c r="BA4304" s="8"/>
      <c r="BB4304" s="8"/>
      <c r="BC4304" s="8"/>
      <c r="BD4304" s="8"/>
      <c r="BE4304" s="8"/>
      <c r="BF4304" s="8"/>
      <c r="BG4304" s="8"/>
      <c r="BH4304" s="8"/>
      <c r="BI4304" s="8"/>
      <c r="BJ4304" s="8"/>
      <c r="BK4304" s="8"/>
      <c r="BL4304" s="8"/>
      <c r="BM4304" s="8"/>
      <c r="BN4304" s="8"/>
      <c r="BO4304" s="8"/>
      <c r="BP4304" s="8"/>
      <c r="BQ4304" s="8"/>
      <c r="BR4304" s="8"/>
      <c r="BS4304" s="8"/>
      <c r="BT4304" s="8"/>
      <c r="BU4304" s="8"/>
      <c r="BV4304" s="8"/>
      <c r="BW4304" s="8"/>
      <c r="BX4304" s="8"/>
      <c r="BY4304" s="8"/>
      <c r="BZ4304" s="8"/>
    </row>
    <row r="4305" ht="17" customHeight="1" spans="1:78">
      <c r="A4305" s="8" t="s">
        <v>1797</v>
      </c>
      <c r="B4305" s="1" t="s">
        <v>1798</v>
      </c>
      <c r="C4305" s="1" t="s">
        <v>1799</v>
      </c>
      <c r="D4305" s="8">
        <v>1992</v>
      </c>
      <c r="E4305" s="8">
        <v>43</v>
      </c>
      <c r="F4305" s="8"/>
      <c r="G4305" s="8" t="s">
        <v>1800</v>
      </c>
      <c r="H4305" s="1" t="s">
        <v>1801</v>
      </c>
      <c r="I4305" s="1">
        <v>-31.1</v>
      </c>
      <c r="J4305" s="1">
        <v>151</v>
      </c>
      <c r="K4305" s="1">
        <v>2</v>
      </c>
      <c r="L4305" s="8">
        <v>670</v>
      </c>
      <c r="M4305" s="1">
        <v>16.5006666183472</v>
      </c>
      <c r="N4305" s="1">
        <v>1.2</v>
      </c>
      <c r="O4305" s="8">
        <v>7.9</v>
      </c>
      <c r="P4305" s="1">
        <f t="shared" si="384"/>
        <v>61.4</v>
      </c>
      <c r="Q4305" s="8">
        <v>17.5</v>
      </c>
      <c r="R4305" s="8">
        <v>21.1</v>
      </c>
      <c r="S4305" s="8" t="s">
        <v>409</v>
      </c>
      <c r="T4305" s="1">
        <v>24.7</v>
      </c>
      <c r="U4305" s="3">
        <v>2.39</v>
      </c>
      <c r="V4305" s="1">
        <f t="shared" si="387"/>
        <v>10.3347280334728</v>
      </c>
      <c r="W4305" s="6">
        <v>218</v>
      </c>
      <c r="X4305" s="8">
        <v>3</v>
      </c>
      <c r="Y4305" s="8" t="s">
        <v>1808</v>
      </c>
      <c r="Z4305" s="8"/>
      <c r="AA4305" s="8" t="s">
        <v>1805</v>
      </c>
      <c r="AB4305" s="8" t="s">
        <v>707</v>
      </c>
      <c r="AC4305" s="1" t="s">
        <v>707</v>
      </c>
      <c r="AD4305" s="8">
        <v>50</v>
      </c>
      <c r="AE4305" s="35">
        <v>1710</v>
      </c>
      <c r="AF4305" s="1">
        <f t="shared" si="385"/>
        <v>171</v>
      </c>
      <c r="AG4305" s="35">
        <v>1810</v>
      </c>
      <c r="AH4305" s="1">
        <f t="shared" si="386"/>
        <v>181</v>
      </c>
      <c r="AI4305" s="19"/>
      <c r="AJ4305" s="8"/>
      <c r="AK4305" s="8"/>
      <c r="AL4305" s="8"/>
      <c r="AM4305" s="8"/>
      <c r="AN4305" s="8"/>
      <c r="AO4305" s="8"/>
      <c r="AP4305" s="8"/>
      <c r="AQ4305" s="8"/>
      <c r="AR4305" s="8"/>
      <c r="AS4305" s="8"/>
      <c r="AT4305" s="8"/>
      <c r="AU4305" s="8"/>
      <c r="AV4305" s="8"/>
      <c r="AW4305" s="8"/>
      <c r="AX4305" s="8"/>
      <c r="AY4305" s="8"/>
      <c r="AZ4305" s="8"/>
      <c r="BA4305" s="8"/>
      <c r="BB4305" s="8"/>
      <c r="BC4305" s="8"/>
      <c r="BD4305" s="8"/>
      <c r="BE4305" s="8"/>
      <c r="BF4305" s="8"/>
      <c r="BG4305" s="8"/>
      <c r="BH4305" s="8"/>
      <c r="BI4305" s="8"/>
      <c r="BJ4305" s="8"/>
      <c r="BK4305" s="8"/>
      <c r="BL4305" s="8"/>
      <c r="BM4305" s="8"/>
      <c r="BN4305" s="8"/>
      <c r="BO4305" s="8"/>
      <c r="BP4305" s="8"/>
      <c r="BQ4305" s="8"/>
      <c r="BR4305" s="8"/>
      <c r="BS4305" s="8"/>
      <c r="BT4305" s="8"/>
      <c r="BU4305" s="8"/>
      <c r="BV4305" s="8"/>
      <c r="BW4305" s="8"/>
      <c r="BX4305" s="8"/>
      <c r="BY4305" s="8"/>
      <c r="BZ4305" s="8"/>
    </row>
    <row r="4306" ht="17" customHeight="1" spans="1:78">
      <c r="A4306" s="8" t="s">
        <v>1797</v>
      </c>
      <c r="B4306" s="1" t="s">
        <v>1798</v>
      </c>
      <c r="C4306" s="1" t="s">
        <v>1799</v>
      </c>
      <c r="D4306" s="8">
        <v>1992</v>
      </c>
      <c r="E4306" s="8">
        <v>43</v>
      </c>
      <c r="F4306" s="8"/>
      <c r="G4306" s="8" t="s">
        <v>1800</v>
      </c>
      <c r="H4306" s="1" t="s">
        <v>1801</v>
      </c>
      <c r="I4306" s="1">
        <v>-31.1</v>
      </c>
      <c r="J4306" s="1">
        <v>151</v>
      </c>
      <c r="K4306" s="1">
        <v>2</v>
      </c>
      <c r="L4306" s="8">
        <v>670</v>
      </c>
      <c r="M4306" s="1">
        <v>16.5006666183472</v>
      </c>
      <c r="N4306" s="1">
        <v>1.2</v>
      </c>
      <c r="O4306" s="8">
        <v>7.9</v>
      </c>
      <c r="P4306" s="1">
        <f t="shared" si="384"/>
        <v>61.4</v>
      </c>
      <c r="Q4306" s="8">
        <v>17.5</v>
      </c>
      <c r="R4306" s="8">
        <v>21.1</v>
      </c>
      <c r="S4306" s="8" t="s">
        <v>409</v>
      </c>
      <c r="T4306" s="1">
        <v>24.7</v>
      </c>
      <c r="U4306" s="3">
        <v>2.39</v>
      </c>
      <c r="V4306" s="1">
        <f t="shared" si="387"/>
        <v>10.3347280334728</v>
      </c>
      <c r="W4306" s="6">
        <v>218</v>
      </c>
      <c r="X4306" s="8">
        <v>3</v>
      </c>
      <c r="Y4306" s="8" t="s">
        <v>1808</v>
      </c>
      <c r="Z4306" s="8"/>
      <c r="AA4306" s="8" t="s">
        <v>1806</v>
      </c>
      <c r="AB4306" s="8" t="s">
        <v>1804</v>
      </c>
      <c r="AC4306" s="1" t="s">
        <v>707</v>
      </c>
      <c r="AD4306" s="8">
        <v>50</v>
      </c>
      <c r="AE4306" s="35">
        <v>1530</v>
      </c>
      <c r="AF4306" s="1">
        <f t="shared" si="385"/>
        <v>153</v>
      </c>
      <c r="AG4306" s="35">
        <v>1480</v>
      </c>
      <c r="AH4306" s="1">
        <f t="shared" si="386"/>
        <v>148</v>
      </c>
      <c r="AI4306" s="19"/>
      <c r="AJ4306" s="8"/>
      <c r="AK4306" s="8"/>
      <c r="AL4306" s="8"/>
      <c r="AM4306" s="8"/>
      <c r="AN4306" s="8"/>
      <c r="AO4306" s="8"/>
      <c r="AP4306" s="8"/>
      <c r="AQ4306" s="8"/>
      <c r="AR4306" s="8"/>
      <c r="AS4306" s="8"/>
      <c r="AT4306" s="8"/>
      <c r="AU4306" s="8"/>
      <c r="AV4306" s="8"/>
      <c r="AW4306" s="8"/>
      <c r="AX4306" s="8"/>
      <c r="AY4306" s="8"/>
      <c r="AZ4306" s="8"/>
      <c r="BA4306" s="8"/>
      <c r="BB4306" s="8"/>
      <c r="BC4306" s="8"/>
      <c r="BD4306" s="8"/>
      <c r="BE4306" s="8"/>
      <c r="BF4306" s="8"/>
      <c r="BG4306" s="8"/>
      <c r="BH4306" s="8"/>
      <c r="BI4306" s="8"/>
      <c r="BJ4306" s="8"/>
      <c r="BK4306" s="8"/>
      <c r="BL4306" s="8"/>
      <c r="BM4306" s="8"/>
      <c r="BN4306" s="8"/>
      <c r="BO4306" s="8"/>
      <c r="BP4306" s="8"/>
      <c r="BQ4306" s="8"/>
      <c r="BR4306" s="8"/>
      <c r="BS4306" s="8"/>
      <c r="BT4306" s="8"/>
      <c r="BU4306" s="8"/>
      <c r="BV4306" s="8"/>
      <c r="BW4306" s="8"/>
      <c r="BX4306" s="8"/>
      <c r="BY4306" s="8"/>
      <c r="BZ4306" s="8"/>
    </row>
    <row r="4307" ht="17" customHeight="1" spans="1:78">
      <c r="A4307" s="8" t="s">
        <v>1797</v>
      </c>
      <c r="B4307" s="1" t="s">
        <v>1798</v>
      </c>
      <c r="C4307" s="1" t="s">
        <v>1799</v>
      </c>
      <c r="D4307" s="8">
        <v>1992</v>
      </c>
      <c r="E4307" s="8">
        <v>43</v>
      </c>
      <c r="F4307" s="8"/>
      <c r="G4307" s="8" t="s">
        <v>1800</v>
      </c>
      <c r="H4307" s="1" t="s">
        <v>1801</v>
      </c>
      <c r="I4307" s="1">
        <v>-31.1</v>
      </c>
      <c r="J4307" s="1">
        <v>151</v>
      </c>
      <c r="K4307" s="1">
        <v>2</v>
      </c>
      <c r="L4307" s="8">
        <v>670</v>
      </c>
      <c r="M4307" s="1">
        <v>16.5006666183472</v>
      </c>
      <c r="N4307" s="1">
        <v>1.2</v>
      </c>
      <c r="O4307" s="8">
        <v>7.9</v>
      </c>
      <c r="P4307" s="1">
        <f t="shared" si="384"/>
        <v>61.4</v>
      </c>
      <c r="Q4307" s="8">
        <v>17.5</v>
      </c>
      <c r="R4307" s="8">
        <v>21.1</v>
      </c>
      <c r="S4307" s="8" t="s">
        <v>409</v>
      </c>
      <c r="T4307" s="1">
        <v>24.7</v>
      </c>
      <c r="U4307" s="3">
        <v>2.39</v>
      </c>
      <c r="V4307" s="1">
        <f t="shared" si="387"/>
        <v>10.3347280334728</v>
      </c>
      <c r="W4307" s="6">
        <v>218</v>
      </c>
      <c r="X4307" s="8">
        <v>3</v>
      </c>
      <c r="Y4307" s="8" t="s">
        <v>1808</v>
      </c>
      <c r="Z4307" s="8"/>
      <c r="AA4307" s="8" t="s">
        <v>1806</v>
      </c>
      <c r="AB4307" s="8" t="s">
        <v>707</v>
      </c>
      <c r="AC4307" s="1" t="s">
        <v>707</v>
      </c>
      <c r="AD4307" s="8">
        <v>50</v>
      </c>
      <c r="AE4307" s="35">
        <v>1530</v>
      </c>
      <c r="AF4307" s="1">
        <f t="shared" si="385"/>
        <v>153</v>
      </c>
      <c r="AG4307" s="35">
        <v>1810</v>
      </c>
      <c r="AH4307" s="1">
        <f t="shared" si="386"/>
        <v>181</v>
      </c>
      <c r="AI4307" s="19"/>
      <c r="AJ4307" s="8"/>
      <c r="AK4307" s="8"/>
      <c r="AL4307" s="8"/>
      <c r="AM4307" s="8"/>
      <c r="AN4307" s="8"/>
      <c r="AO4307" s="8"/>
      <c r="AP4307" s="8"/>
      <c r="AQ4307" s="8"/>
      <c r="AR4307" s="8"/>
      <c r="AS4307" s="8"/>
      <c r="AT4307" s="8"/>
      <c r="AU4307" s="8"/>
      <c r="AV4307" s="8"/>
      <c r="AW4307" s="8"/>
      <c r="AX4307" s="8"/>
      <c r="AY4307" s="8"/>
      <c r="AZ4307" s="8"/>
      <c r="BA4307" s="8"/>
      <c r="BB4307" s="8"/>
      <c r="BC4307" s="8"/>
      <c r="BD4307" s="8"/>
      <c r="BE4307" s="8"/>
      <c r="BF4307" s="8"/>
      <c r="BG4307" s="8"/>
      <c r="BH4307" s="8"/>
      <c r="BI4307" s="8"/>
      <c r="BJ4307" s="8"/>
      <c r="BK4307" s="8"/>
      <c r="BL4307" s="8"/>
      <c r="BM4307" s="8"/>
      <c r="BN4307" s="8"/>
      <c r="BO4307" s="8"/>
      <c r="BP4307" s="8"/>
      <c r="BQ4307" s="8"/>
      <c r="BR4307" s="8"/>
      <c r="BS4307" s="8"/>
      <c r="BT4307" s="8"/>
      <c r="BU4307" s="8"/>
      <c r="BV4307" s="8"/>
      <c r="BW4307" s="8"/>
      <c r="BX4307" s="8"/>
      <c r="BY4307" s="8"/>
      <c r="BZ4307" s="8"/>
    </row>
    <row r="4308" ht="17" customHeight="1" spans="1:78">
      <c r="A4308" s="8" t="s">
        <v>1797</v>
      </c>
      <c r="B4308" s="1" t="s">
        <v>1798</v>
      </c>
      <c r="C4308" s="1" t="s">
        <v>1799</v>
      </c>
      <c r="D4308" s="8">
        <v>1992</v>
      </c>
      <c r="E4308" s="8">
        <v>43</v>
      </c>
      <c r="F4308" s="8"/>
      <c r="G4308" s="8" t="s">
        <v>1800</v>
      </c>
      <c r="H4308" s="1" t="s">
        <v>1801</v>
      </c>
      <c r="I4308" s="1">
        <v>-31.1</v>
      </c>
      <c r="J4308" s="1">
        <v>151</v>
      </c>
      <c r="K4308" s="1">
        <v>2</v>
      </c>
      <c r="L4308" s="8">
        <v>670</v>
      </c>
      <c r="M4308" s="1">
        <v>16.5006666183472</v>
      </c>
      <c r="N4308" s="1">
        <v>1.2</v>
      </c>
      <c r="O4308" s="8">
        <v>7.9</v>
      </c>
      <c r="P4308" s="1">
        <f t="shared" si="384"/>
        <v>61.4</v>
      </c>
      <c r="Q4308" s="8">
        <v>17.5</v>
      </c>
      <c r="R4308" s="8">
        <v>21.1</v>
      </c>
      <c r="S4308" s="8" t="s">
        <v>409</v>
      </c>
      <c r="T4308" s="1">
        <v>24.7</v>
      </c>
      <c r="U4308" s="3">
        <v>2.39</v>
      </c>
      <c r="V4308" s="1">
        <f t="shared" si="387"/>
        <v>10.3347280334728</v>
      </c>
      <c r="W4308" s="6">
        <v>218</v>
      </c>
      <c r="X4308" s="8">
        <v>3</v>
      </c>
      <c r="Y4308" s="8" t="s">
        <v>1808</v>
      </c>
      <c r="Z4308" s="8"/>
      <c r="AA4308" s="8" t="s">
        <v>1807</v>
      </c>
      <c r="AB4308" s="8" t="s">
        <v>1804</v>
      </c>
      <c r="AC4308" s="1" t="s">
        <v>707</v>
      </c>
      <c r="AD4308" s="8">
        <v>50</v>
      </c>
      <c r="AE4308" s="35">
        <v>1610</v>
      </c>
      <c r="AF4308" s="1">
        <f t="shared" si="385"/>
        <v>161</v>
      </c>
      <c r="AG4308" s="35">
        <v>1480</v>
      </c>
      <c r="AH4308" s="1">
        <f t="shared" si="386"/>
        <v>148</v>
      </c>
      <c r="AI4308" s="19"/>
      <c r="AJ4308" s="8"/>
      <c r="AK4308" s="8"/>
      <c r="AL4308" s="8"/>
      <c r="AM4308" s="8"/>
      <c r="AN4308" s="8"/>
      <c r="AO4308" s="8"/>
      <c r="AP4308" s="8"/>
      <c r="AQ4308" s="8"/>
      <c r="AR4308" s="8"/>
      <c r="AS4308" s="8"/>
      <c r="AT4308" s="8"/>
      <c r="AU4308" s="8"/>
      <c r="AV4308" s="8"/>
      <c r="AW4308" s="8"/>
      <c r="AX4308" s="8"/>
      <c r="AY4308" s="8"/>
      <c r="AZ4308" s="8"/>
      <c r="BA4308" s="8"/>
      <c r="BB4308" s="8"/>
      <c r="BC4308" s="8"/>
      <c r="BD4308" s="8"/>
      <c r="BE4308" s="8"/>
      <c r="BF4308" s="8"/>
      <c r="BG4308" s="8"/>
      <c r="BH4308" s="8"/>
      <c r="BI4308" s="8"/>
      <c r="BJ4308" s="8"/>
      <c r="BK4308" s="8"/>
      <c r="BL4308" s="8"/>
      <c r="BM4308" s="8"/>
      <c r="BN4308" s="8"/>
      <c r="BO4308" s="8"/>
      <c r="BP4308" s="8"/>
      <c r="BQ4308" s="8"/>
      <c r="BR4308" s="8"/>
      <c r="BS4308" s="8"/>
      <c r="BT4308" s="8"/>
      <c r="BU4308" s="8"/>
      <c r="BV4308" s="8"/>
      <c r="BW4308" s="8"/>
      <c r="BX4308" s="8"/>
      <c r="BY4308" s="8"/>
      <c r="BZ4308" s="8"/>
    </row>
    <row r="4309" ht="17" customHeight="1" spans="1:78">
      <c r="A4309" s="8" t="s">
        <v>1797</v>
      </c>
      <c r="B4309" s="1" t="s">
        <v>1798</v>
      </c>
      <c r="C4309" s="1" t="s">
        <v>1799</v>
      </c>
      <c r="D4309" s="8">
        <v>1992</v>
      </c>
      <c r="E4309" s="8">
        <v>43</v>
      </c>
      <c r="F4309" s="8"/>
      <c r="G4309" s="8" t="s">
        <v>1800</v>
      </c>
      <c r="H4309" s="1" t="s">
        <v>1801</v>
      </c>
      <c r="I4309" s="1">
        <v>-31.1</v>
      </c>
      <c r="J4309" s="1">
        <v>151</v>
      </c>
      <c r="K4309" s="1">
        <v>2</v>
      </c>
      <c r="L4309" s="8">
        <v>670</v>
      </c>
      <c r="M4309" s="1">
        <v>16.5006666183472</v>
      </c>
      <c r="N4309" s="1">
        <v>1.2</v>
      </c>
      <c r="O4309" s="8">
        <v>7.9</v>
      </c>
      <c r="P4309" s="1">
        <f t="shared" si="384"/>
        <v>61.4</v>
      </c>
      <c r="Q4309" s="8">
        <v>17.5</v>
      </c>
      <c r="R4309" s="8">
        <v>21.1</v>
      </c>
      <c r="S4309" s="8" t="s">
        <v>409</v>
      </c>
      <c r="T4309" s="1">
        <v>24.7</v>
      </c>
      <c r="U4309" s="3">
        <v>2.39</v>
      </c>
      <c r="V4309" s="1">
        <f t="shared" si="387"/>
        <v>10.3347280334728</v>
      </c>
      <c r="W4309" s="6">
        <v>218</v>
      </c>
      <c r="X4309" s="8">
        <v>3</v>
      </c>
      <c r="Y4309" s="8" t="s">
        <v>1808</v>
      </c>
      <c r="Z4309" s="8"/>
      <c r="AA4309" s="8" t="s">
        <v>1807</v>
      </c>
      <c r="AB4309" s="8" t="s">
        <v>707</v>
      </c>
      <c r="AC4309" s="1" t="s">
        <v>707</v>
      </c>
      <c r="AD4309" s="8">
        <v>50</v>
      </c>
      <c r="AE4309" s="35">
        <v>1610</v>
      </c>
      <c r="AF4309" s="1">
        <f t="shared" si="385"/>
        <v>161</v>
      </c>
      <c r="AG4309" s="35">
        <v>1810</v>
      </c>
      <c r="AH4309" s="1">
        <f t="shared" si="386"/>
        <v>181</v>
      </c>
      <c r="AI4309" s="19"/>
      <c r="AJ4309" s="8"/>
      <c r="AK4309" s="8"/>
      <c r="AL4309" s="8"/>
      <c r="AM4309" s="8"/>
      <c r="AN4309" s="8"/>
      <c r="AO4309" s="8"/>
      <c r="AP4309" s="8"/>
      <c r="AQ4309" s="8"/>
      <c r="AR4309" s="8"/>
      <c r="AS4309" s="8"/>
      <c r="AT4309" s="8"/>
      <c r="AU4309" s="8"/>
      <c r="AV4309" s="8"/>
      <c r="AW4309" s="8"/>
      <c r="AX4309" s="8"/>
      <c r="AY4309" s="8"/>
      <c r="AZ4309" s="8"/>
      <c r="BA4309" s="8"/>
      <c r="BB4309" s="8"/>
      <c r="BC4309" s="8"/>
      <c r="BD4309" s="8"/>
      <c r="BE4309" s="8"/>
      <c r="BF4309" s="8"/>
      <c r="BG4309" s="8"/>
      <c r="BH4309" s="8"/>
      <c r="BI4309" s="8"/>
      <c r="BJ4309" s="8"/>
      <c r="BK4309" s="8"/>
      <c r="BL4309" s="8"/>
      <c r="BM4309" s="8"/>
      <c r="BN4309" s="8"/>
      <c r="BO4309" s="8"/>
      <c r="BP4309" s="8"/>
      <c r="BQ4309" s="8"/>
      <c r="BR4309" s="8"/>
      <c r="BS4309" s="8"/>
      <c r="BT4309" s="8"/>
      <c r="BU4309" s="8"/>
      <c r="BV4309" s="8"/>
      <c r="BW4309" s="8"/>
      <c r="BX4309" s="8"/>
      <c r="BY4309" s="8"/>
      <c r="BZ4309" s="8"/>
    </row>
    <row r="4310" ht="17" customHeight="1" spans="1:78">
      <c r="A4310" s="8" t="s">
        <v>1797</v>
      </c>
      <c r="B4310" s="1" t="s">
        <v>1798</v>
      </c>
      <c r="C4310" s="1" t="s">
        <v>1799</v>
      </c>
      <c r="D4310" s="8">
        <v>1992</v>
      </c>
      <c r="E4310" s="8">
        <v>43</v>
      </c>
      <c r="F4310" s="8"/>
      <c r="G4310" s="8" t="s">
        <v>1800</v>
      </c>
      <c r="H4310" s="1" t="s">
        <v>1801</v>
      </c>
      <c r="I4310" s="1">
        <v>-31.1</v>
      </c>
      <c r="J4310" s="1">
        <v>151</v>
      </c>
      <c r="K4310" s="1">
        <v>2</v>
      </c>
      <c r="L4310" s="8">
        <v>670</v>
      </c>
      <c r="M4310" s="1">
        <v>16.5006666183472</v>
      </c>
      <c r="N4310" s="1">
        <v>1.2</v>
      </c>
      <c r="O4310" s="8">
        <v>7.9</v>
      </c>
      <c r="P4310" s="1">
        <f t="shared" si="384"/>
        <v>61.4</v>
      </c>
      <c r="Q4310" s="8">
        <v>17.5</v>
      </c>
      <c r="R4310" s="8">
        <v>21.1</v>
      </c>
      <c r="S4310" s="8" t="s">
        <v>409</v>
      </c>
      <c r="T4310" s="1">
        <v>24.7</v>
      </c>
      <c r="U4310" s="3">
        <v>2.39</v>
      </c>
      <c r="V4310" s="1">
        <f t="shared" si="387"/>
        <v>10.3347280334728</v>
      </c>
      <c r="W4310" s="6">
        <v>218</v>
      </c>
      <c r="X4310" s="8">
        <v>3</v>
      </c>
      <c r="Y4310" s="8" t="s">
        <v>1809</v>
      </c>
      <c r="Z4310" s="8"/>
      <c r="AA4310" s="8" t="s">
        <v>1803</v>
      </c>
      <c r="AB4310" s="8" t="s">
        <v>1804</v>
      </c>
      <c r="AC4310" s="1" t="s">
        <v>707</v>
      </c>
      <c r="AD4310" s="8">
        <v>50</v>
      </c>
      <c r="AE4310" s="35">
        <v>1990</v>
      </c>
      <c r="AF4310" s="1">
        <f t="shared" si="385"/>
        <v>199</v>
      </c>
      <c r="AG4310" s="35">
        <v>2050</v>
      </c>
      <c r="AH4310" s="1">
        <f t="shared" si="386"/>
        <v>205</v>
      </c>
      <c r="AI4310" s="19"/>
      <c r="AJ4310" s="8"/>
      <c r="AK4310" s="8"/>
      <c r="AL4310" s="8"/>
      <c r="AM4310" s="8"/>
      <c r="AN4310" s="8"/>
      <c r="AO4310" s="8"/>
      <c r="AP4310" s="8"/>
      <c r="AQ4310" s="8"/>
      <c r="AR4310" s="8"/>
      <c r="AS4310" s="8"/>
      <c r="AT4310" s="8"/>
      <c r="AU4310" s="8"/>
      <c r="AV4310" s="8"/>
      <c r="AW4310" s="8"/>
      <c r="AX4310" s="8"/>
      <c r="AY4310" s="8"/>
      <c r="AZ4310" s="8"/>
      <c r="BA4310" s="8"/>
      <c r="BB4310" s="8"/>
      <c r="BC4310" s="8"/>
      <c r="BD4310" s="8"/>
      <c r="BE4310" s="8"/>
      <c r="BF4310" s="8"/>
      <c r="BG4310" s="8"/>
      <c r="BH4310" s="8"/>
      <c r="BI4310" s="8"/>
      <c r="BJ4310" s="8"/>
      <c r="BK4310" s="8"/>
      <c r="BL4310" s="8"/>
      <c r="BM4310" s="8"/>
      <c r="BN4310" s="8"/>
      <c r="BO4310" s="8"/>
      <c r="BP4310" s="8"/>
      <c r="BQ4310" s="8"/>
      <c r="BR4310" s="8"/>
      <c r="BS4310" s="8"/>
      <c r="BT4310" s="8"/>
      <c r="BU4310" s="8"/>
      <c r="BV4310" s="8"/>
      <c r="BW4310" s="8"/>
      <c r="BX4310" s="8"/>
      <c r="BY4310" s="8"/>
      <c r="BZ4310" s="8"/>
    </row>
    <row r="4311" ht="17" customHeight="1" spans="1:78">
      <c r="A4311" s="8" t="s">
        <v>1797</v>
      </c>
      <c r="B4311" s="1" t="s">
        <v>1798</v>
      </c>
      <c r="C4311" s="1" t="s">
        <v>1799</v>
      </c>
      <c r="D4311" s="8">
        <v>1992</v>
      </c>
      <c r="E4311" s="8">
        <v>43</v>
      </c>
      <c r="F4311" s="8"/>
      <c r="G4311" s="8" t="s">
        <v>1800</v>
      </c>
      <c r="H4311" s="1" t="s">
        <v>1801</v>
      </c>
      <c r="I4311" s="1">
        <v>-31.1</v>
      </c>
      <c r="J4311" s="1">
        <v>151</v>
      </c>
      <c r="K4311" s="1">
        <v>2</v>
      </c>
      <c r="L4311" s="8">
        <v>670</v>
      </c>
      <c r="M4311" s="1">
        <v>16.5006666183472</v>
      </c>
      <c r="N4311" s="1">
        <v>1.2</v>
      </c>
      <c r="O4311" s="8">
        <v>7.9</v>
      </c>
      <c r="P4311" s="1">
        <f t="shared" si="384"/>
        <v>61.4</v>
      </c>
      <c r="Q4311" s="8">
        <v>17.5</v>
      </c>
      <c r="R4311" s="8">
        <v>21.1</v>
      </c>
      <c r="S4311" s="8" t="s">
        <v>409</v>
      </c>
      <c r="T4311" s="1">
        <v>24.7</v>
      </c>
      <c r="U4311" s="3">
        <v>2.39</v>
      </c>
      <c r="V4311" s="1">
        <f t="shared" si="387"/>
        <v>10.3347280334728</v>
      </c>
      <c r="W4311" s="6">
        <v>218</v>
      </c>
      <c r="X4311" s="8">
        <v>3</v>
      </c>
      <c r="Y4311" s="8" t="s">
        <v>1809</v>
      </c>
      <c r="Z4311" s="8"/>
      <c r="AA4311" s="8" t="s">
        <v>1803</v>
      </c>
      <c r="AB4311" s="8" t="s">
        <v>707</v>
      </c>
      <c r="AC4311" s="1" t="s">
        <v>707</v>
      </c>
      <c r="AD4311" s="8">
        <v>50</v>
      </c>
      <c r="AE4311" s="35">
        <v>1990</v>
      </c>
      <c r="AF4311" s="1">
        <f t="shared" si="385"/>
        <v>199</v>
      </c>
      <c r="AG4311" s="35">
        <v>2080</v>
      </c>
      <c r="AH4311" s="1">
        <f t="shared" si="386"/>
        <v>208</v>
      </c>
      <c r="AI4311" s="19"/>
      <c r="AJ4311" s="8"/>
      <c r="AK4311" s="8"/>
      <c r="AL4311" s="8"/>
      <c r="AM4311" s="8"/>
      <c r="AN4311" s="8"/>
      <c r="AO4311" s="8"/>
      <c r="AP4311" s="8"/>
      <c r="AQ4311" s="8"/>
      <c r="AR4311" s="8"/>
      <c r="AS4311" s="8"/>
      <c r="AT4311" s="8"/>
      <c r="AU4311" s="8"/>
      <c r="AV4311" s="8"/>
      <c r="AW4311" s="8"/>
      <c r="AX4311" s="8"/>
      <c r="AY4311" s="8"/>
      <c r="AZ4311" s="8"/>
      <c r="BA4311" s="8"/>
      <c r="BB4311" s="8"/>
      <c r="BC4311" s="8"/>
      <c r="BD4311" s="8"/>
      <c r="BE4311" s="8"/>
      <c r="BF4311" s="8"/>
      <c r="BG4311" s="8"/>
      <c r="BH4311" s="8"/>
      <c r="BI4311" s="8"/>
      <c r="BJ4311" s="8"/>
      <c r="BK4311" s="8"/>
      <c r="BL4311" s="8"/>
      <c r="BM4311" s="8"/>
      <c r="BN4311" s="8"/>
      <c r="BO4311" s="8"/>
      <c r="BP4311" s="8"/>
      <c r="BQ4311" s="8"/>
      <c r="BR4311" s="8"/>
      <c r="BS4311" s="8"/>
      <c r="BT4311" s="8"/>
      <c r="BU4311" s="8"/>
      <c r="BV4311" s="8"/>
      <c r="BW4311" s="8"/>
      <c r="BX4311" s="8"/>
      <c r="BY4311" s="8"/>
      <c r="BZ4311" s="8"/>
    </row>
    <row r="4312" ht="17" customHeight="1" spans="1:78">
      <c r="A4312" s="8" t="s">
        <v>1797</v>
      </c>
      <c r="B4312" s="1" t="s">
        <v>1798</v>
      </c>
      <c r="C4312" s="1" t="s">
        <v>1799</v>
      </c>
      <c r="D4312" s="8">
        <v>1992</v>
      </c>
      <c r="E4312" s="8">
        <v>43</v>
      </c>
      <c r="F4312" s="8"/>
      <c r="G4312" s="8" t="s">
        <v>1800</v>
      </c>
      <c r="H4312" s="1" t="s">
        <v>1801</v>
      </c>
      <c r="I4312" s="1">
        <v>-31.1</v>
      </c>
      <c r="J4312" s="1">
        <v>151</v>
      </c>
      <c r="K4312" s="1">
        <v>2</v>
      </c>
      <c r="L4312" s="8">
        <v>670</v>
      </c>
      <c r="M4312" s="1">
        <v>16.5006666183472</v>
      </c>
      <c r="N4312" s="1">
        <v>1.2</v>
      </c>
      <c r="O4312" s="8">
        <v>7.9</v>
      </c>
      <c r="P4312" s="1">
        <f t="shared" si="384"/>
        <v>61.4</v>
      </c>
      <c r="Q4312" s="8">
        <v>17.5</v>
      </c>
      <c r="R4312" s="8">
        <v>21.1</v>
      </c>
      <c r="S4312" s="8" t="s">
        <v>409</v>
      </c>
      <c r="T4312" s="1">
        <v>24.7</v>
      </c>
      <c r="U4312" s="3">
        <v>2.39</v>
      </c>
      <c r="V4312" s="1">
        <f t="shared" si="387"/>
        <v>10.3347280334728</v>
      </c>
      <c r="W4312" s="6">
        <v>218</v>
      </c>
      <c r="X4312" s="8">
        <v>3</v>
      </c>
      <c r="Y4312" s="8" t="s">
        <v>1809</v>
      </c>
      <c r="Z4312" s="8"/>
      <c r="AA4312" s="8" t="s">
        <v>1805</v>
      </c>
      <c r="AB4312" s="8" t="s">
        <v>1804</v>
      </c>
      <c r="AC4312" s="1" t="s">
        <v>707</v>
      </c>
      <c r="AD4312" s="8">
        <v>50</v>
      </c>
      <c r="AE4312" s="35">
        <v>1960</v>
      </c>
      <c r="AF4312" s="1">
        <f t="shared" si="385"/>
        <v>196</v>
      </c>
      <c r="AG4312" s="35">
        <v>2050</v>
      </c>
      <c r="AH4312" s="1">
        <f t="shared" si="386"/>
        <v>205</v>
      </c>
      <c r="AI4312" s="19"/>
      <c r="AJ4312" s="8"/>
      <c r="AK4312" s="8"/>
      <c r="AL4312" s="8"/>
      <c r="AM4312" s="8"/>
      <c r="AN4312" s="8"/>
      <c r="AO4312" s="8"/>
      <c r="AP4312" s="8"/>
      <c r="AQ4312" s="8"/>
      <c r="AR4312" s="8"/>
      <c r="AS4312" s="8"/>
      <c r="AT4312" s="8"/>
      <c r="AU4312" s="8"/>
      <c r="AV4312" s="8"/>
      <c r="AW4312" s="8"/>
      <c r="AX4312" s="8"/>
      <c r="AY4312" s="8"/>
      <c r="AZ4312" s="8"/>
      <c r="BA4312" s="8"/>
      <c r="BB4312" s="8"/>
      <c r="BC4312" s="8"/>
      <c r="BD4312" s="8"/>
      <c r="BE4312" s="8"/>
      <c r="BF4312" s="8"/>
      <c r="BG4312" s="8"/>
      <c r="BH4312" s="8"/>
      <c r="BI4312" s="8"/>
      <c r="BJ4312" s="8"/>
      <c r="BK4312" s="8"/>
      <c r="BL4312" s="8"/>
      <c r="BM4312" s="8"/>
      <c r="BN4312" s="8"/>
      <c r="BO4312" s="8"/>
      <c r="BP4312" s="8"/>
      <c r="BQ4312" s="8"/>
      <c r="BR4312" s="8"/>
      <c r="BS4312" s="8"/>
      <c r="BT4312" s="8"/>
      <c r="BU4312" s="8"/>
      <c r="BV4312" s="8"/>
      <c r="BW4312" s="8"/>
      <c r="BX4312" s="8"/>
      <c r="BY4312" s="8"/>
      <c r="BZ4312" s="8"/>
    </row>
    <row r="4313" ht="17" customHeight="1" spans="1:78">
      <c r="A4313" s="8" t="s">
        <v>1797</v>
      </c>
      <c r="B4313" s="1" t="s">
        <v>1798</v>
      </c>
      <c r="C4313" s="1" t="s">
        <v>1799</v>
      </c>
      <c r="D4313" s="8">
        <v>1992</v>
      </c>
      <c r="E4313" s="8">
        <v>43</v>
      </c>
      <c r="F4313" s="8"/>
      <c r="G4313" s="8" t="s">
        <v>1800</v>
      </c>
      <c r="H4313" s="1" t="s">
        <v>1801</v>
      </c>
      <c r="I4313" s="1">
        <v>-31.1</v>
      </c>
      <c r="J4313" s="1">
        <v>151</v>
      </c>
      <c r="K4313" s="1">
        <v>2</v>
      </c>
      <c r="L4313" s="8">
        <v>670</v>
      </c>
      <c r="M4313" s="1">
        <v>16.5006666183472</v>
      </c>
      <c r="N4313" s="1">
        <v>1.2</v>
      </c>
      <c r="O4313" s="8">
        <v>7.9</v>
      </c>
      <c r="P4313" s="1">
        <f t="shared" si="384"/>
        <v>61.4</v>
      </c>
      <c r="Q4313" s="8">
        <v>17.5</v>
      </c>
      <c r="R4313" s="8">
        <v>21.1</v>
      </c>
      <c r="S4313" s="8" t="s">
        <v>409</v>
      </c>
      <c r="T4313" s="1">
        <v>24.7</v>
      </c>
      <c r="U4313" s="3">
        <v>2.39</v>
      </c>
      <c r="V4313" s="1">
        <f t="shared" si="387"/>
        <v>10.3347280334728</v>
      </c>
      <c r="W4313" s="6">
        <v>218</v>
      </c>
      <c r="X4313" s="8">
        <v>3</v>
      </c>
      <c r="Y4313" s="8" t="s">
        <v>1809</v>
      </c>
      <c r="Z4313" s="8"/>
      <c r="AA4313" s="8" t="s">
        <v>1805</v>
      </c>
      <c r="AB4313" s="8" t="s">
        <v>707</v>
      </c>
      <c r="AC4313" s="1" t="s">
        <v>707</v>
      </c>
      <c r="AD4313" s="8">
        <v>50</v>
      </c>
      <c r="AE4313" s="35">
        <v>1960</v>
      </c>
      <c r="AF4313" s="1">
        <f t="shared" si="385"/>
        <v>196</v>
      </c>
      <c r="AG4313" s="35">
        <v>2080</v>
      </c>
      <c r="AH4313" s="1">
        <f t="shared" si="386"/>
        <v>208</v>
      </c>
      <c r="AI4313" s="19"/>
      <c r="AJ4313" s="8"/>
      <c r="AK4313" s="8"/>
      <c r="AL4313" s="8"/>
      <c r="AM4313" s="8"/>
      <c r="AN4313" s="8"/>
      <c r="AO4313" s="8"/>
      <c r="AP4313" s="8"/>
      <c r="AQ4313" s="8"/>
      <c r="AR4313" s="8"/>
      <c r="AS4313" s="8"/>
      <c r="AT4313" s="8"/>
      <c r="AU4313" s="8"/>
      <c r="AV4313" s="8"/>
      <c r="AW4313" s="8"/>
      <c r="AX4313" s="8"/>
      <c r="AY4313" s="8"/>
      <c r="AZ4313" s="8"/>
      <c r="BA4313" s="8"/>
      <c r="BB4313" s="8"/>
      <c r="BC4313" s="8"/>
      <c r="BD4313" s="8"/>
      <c r="BE4313" s="8"/>
      <c r="BF4313" s="8"/>
      <c r="BG4313" s="8"/>
      <c r="BH4313" s="8"/>
      <c r="BI4313" s="8"/>
      <c r="BJ4313" s="8"/>
      <c r="BK4313" s="8"/>
      <c r="BL4313" s="8"/>
      <c r="BM4313" s="8"/>
      <c r="BN4313" s="8"/>
      <c r="BO4313" s="8"/>
      <c r="BP4313" s="8"/>
      <c r="BQ4313" s="8"/>
      <c r="BR4313" s="8"/>
      <c r="BS4313" s="8"/>
      <c r="BT4313" s="8"/>
      <c r="BU4313" s="8"/>
      <c r="BV4313" s="8"/>
      <c r="BW4313" s="8"/>
      <c r="BX4313" s="8"/>
      <c r="BY4313" s="8"/>
      <c r="BZ4313" s="8"/>
    </row>
    <row r="4314" ht="17" customHeight="1" spans="1:78">
      <c r="A4314" s="8" t="s">
        <v>1797</v>
      </c>
      <c r="B4314" s="1" t="s">
        <v>1798</v>
      </c>
      <c r="C4314" s="1" t="s">
        <v>1799</v>
      </c>
      <c r="D4314" s="8">
        <v>1992</v>
      </c>
      <c r="E4314" s="8">
        <v>43</v>
      </c>
      <c r="F4314" s="8"/>
      <c r="G4314" s="8" t="s">
        <v>1800</v>
      </c>
      <c r="H4314" s="1" t="s">
        <v>1801</v>
      </c>
      <c r="I4314" s="1">
        <v>-31.1</v>
      </c>
      <c r="J4314" s="1">
        <v>151</v>
      </c>
      <c r="K4314" s="1">
        <v>2</v>
      </c>
      <c r="L4314" s="8">
        <v>670</v>
      </c>
      <c r="M4314" s="1">
        <v>16.5006666183472</v>
      </c>
      <c r="N4314" s="1">
        <v>1.2</v>
      </c>
      <c r="O4314" s="8">
        <v>7.9</v>
      </c>
      <c r="P4314" s="1">
        <f t="shared" si="384"/>
        <v>61.4</v>
      </c>
      <c r="Q4314" s="8">
        <v>17.5</v>
      </c>
      <c r="R4314" s="8">
        <v>21.1</v>
      </c>
      <c r="S4314" s="8" t="s">
        <v>409</v>
      </c>
      <c r="T4314" s="1">
        <v>24.7</v>
      </c>
      <c r="U4314" s="3">
        <v>2.39</v>
      </c>
      <c r="V4314" s="1">
        <f t="shared" si="387"/>
        <v>10.3347280334728</v>
      </c>
      <c r="W4314" s="6">
        <v>218</v>
      </c>
      <c r="X4314" s="8">
        <v>3</v>
      </c>
      <c r="Y4314" s="8" t="s">
        <v>1809</v>
      </c>
      <c r="Z4314" s="8"/>
      <c r="AA4314" s="8" t="s">
        <v>1806</v>
      </c>
      <c r="AB4314" s="8" t="s">
        <v>1804</v>
      </c>
      <c r="AC4314" s="1" t="s">
        <v>707</v>
      </c>
      <c r="AD4314" s="8">
        <v>50</v>
      </c>
      <c r="AE4314" s="35">
        <v>1590</v>
      </c>
      <c r="AF4314" s="1">
        <f t="shared" si="385"/>
        <v>159</v>
      </c>
      <c r="AG4314" s="35">
        <v>2050</v>
      </c>
      <c r="AH4314" s="1">
        <f t="shared" si="386"/>
        <v>205</v>
      </c>
      <c r="AI4314" s="19"/>
      <c r="AJ4314" s="8"/>
      <c r="AK4314" s="8"/>
      <c r="AL4314" s="8"/>
      <c r="AM4314" s="8"/>
      <c r="AN4314" s="8"/>
      <c r="AO4314" s="8"/>
      <c r="AP4314" s="8"/>
      <c r="AQ4314" s="8"/>
      <c r="AR4314" s="8"/>
      <c r="AS4314" s="8"/>
      <c r="AT4314" s="8"/>
      <c r="AU4314" s="8"/>
      <c r="AV4314" s="8"/>
      <c r="AW4314" s="8"/>
      <c r="AX4314" s="8"/>
      <c r="AY4314" s="8"/>
      <c r="AZ4314" s="8"/>
      <c r="BA4314" s="8"/>
      <c r="BB4314" s="8"/>
      <c r="BC4314" s="8"/>
      <c r="BD4314" s="8"/>
      <c r="BE4314" s="8"/>
      <c r="BF4314" s="8"/>
      <c r="BG4314" s="8"/>
      <c r="BH4314" s="8"/>
      <c r="BI4314" s="8"/>
      <c r="BJ4314" s="8"/>
      <c r="BK4314" s="8"/>
      <c r="BL4314" s="8"/>
      <c r="BM4314" s="8"/>
      <c r="BN4314" s="8"/>
      <c r="BO4314" s="8"/>
      <c r="BP4314" s="8"/>
      <c r="BQ4314" s="8"/>
      <c r="BR4314" s="8"/>
      <c r="BS4314" s="8"/>
      <c r="BT4314" s="8"/>
      <c r="BU4314" s="8"/>
      <c r="BV4314" s="8"/>
      <c r="BW4314" s="8"/>
      <c r="BX4314" s="8"/>
      <c r="BY4314" s="8"/>
      <c r="BZ4314" s="8"/>
    </row>
    <row r="4315" ht="17" customHeight="1" spans="1:78">
      <c r="A4315" s="8" t="s">
        <v>1797</v>
      </c>
      <c r="B4315" s="1" t="s">
        <v>1798</v>
      </c>
      <c r="C4315" s="1" t="s">
        <v>1799</v>
      </c>
      <c r="D4315" s="8">
        <v>1992</v>
      </c>
      <c r="E4315" s="8">
        <v>43</v>
      </c>
      <c r="F4315" s="8"/>
      <c r="G4315" s="8" t="s">
        <v>1800</v>
      </c>
      <c r="H4315" s="1" t="s">
        <v>1801</v>
      </c>
      <c r="I4315" s="1">
        <v>-31.1</v>
      </c>
      <c r="J4315" s="1">
        <v>151</v>
      </c>
      <c r="K4315" s="1">
        <v>2</v>
      </c>
      <c r="L4315" s="8">
        <v>670</v>
      </c>
      <c r="M4315" s="1">
        <v>16.5006666183472</v>
      </c>
      <c r="N4315" s="1">
        <v>1.2</v>
      </c>
      <c r="O4315" s="8">
        <v>7.9</v>
      </c>
      <c r="P4315" s="1">
        <f t="shared" si="384"/>
        <v>61.4</v>
      </c>
      <c r="Q4315" s="8">
        <v>17.5</v>
      </c>
      <c r="R4315" s="8">
        <v>21.1</v>
      </c>
      <c r="S4315" s="8" t="s">
        <v>409</v>
      </c>
      <c r="T4315" s="1">
        <v>24.7</v>
      </c>
      <c r="U4315" s="3">
        <v>2.39</v>
      </c>
      <c r="V4315" s="1">
        <f t="shared" si="387"/>
        <v>10.3347280334728</v>
      </c>
      <c r="W4315" s="6">
        <v>218</v>
      </c>
      <c r="X4315" s="8">
        <v>3</v>
      </c>
      <c r="Y4315" s="8" t="s">
        <v>1809</v>
      </c>
      <c r="Z4315" s="8"/>
      <c r="AA4315" s="8" t="s">
        <v>1806</v>
      </c>
      <c r="AB4315" s="8" t="s">
        <v>707</v>
      </c>
      <c r="AC4315" s="1" t="s">
        <v>707</v>
      </c>
      <c r="AD4315" s="8">
        <v>50</v>
      </c>
      <c r="AE4315" s="35">
        <v>1590</v>
      </c>
      <c r="AF4315" s="1">
        <f t="shared" si="385"/>
        <v>159</v>
      </c>
      <c r="AG4315" s="35">
        <v>2080</v>
      </c>
      <c r="AH4315" s="1">
        <f t="shared" si="386"/>
        <v>208</v>
      </c>
      <c r="AI4315" s="19"/>
      <c r="AJ4315" s="8"/>
      <c r="AK4315" s="8"/>
      <c r="AL4315" s="8"/>
      <c r="AM4315" s="8"/>
      <c r="AN4315" s="8"/>
      <c r="AO4315" s="8"/>
      <c r="AP4315" s="8"/>
      <c r="AQ4315" s="8"/>
      <c r="AR4315" s="8"/>
      <c r="AS4315" s="8"/>
      <c r="AT4315" s="8"/>
      <c r="AU4315" s="8"/>
      <c r="AV4315" s="8"/>
      <c r="AW4315" s="8"/>
      <c r="AX4315" s="8"/>
      <c r="AY4315" s="8"/>
      <c r="AZ4315" s="8"/>
      <c r="BA4315" s="8"/>
      <c r="BB4315" s="8"/>
      <c r="BC4315" s="8"/>
      <c r="BD4315" s="8"/>
      <c r="BE4315" s="8"/>
      <c r="BF4315" s="8"/>
      <c r="BG4315" s="8"/>
      <c r="BH4315" s="8"/>
      <c r="BI4315" s="8"/>
      <c r="BJ4315" s="8"/>
      <c r="BK4315" s="8"/>
      <c r="BL4315" s="8"/>
      <c r="BM4315" s="8"/>
      <c r="BN4315" s="8"/>
      <c r="BO4315" s="8"/>
      <c r="BP4315" s="8"/>
      <c r="BQ4315" s="8"/>
      <c r="BR4315" s="8"/>
      <c r="BS4315" s="8"/>
      <c r="BT4315" s="8"/>
      <c r="BU4315" s="8"/>
      <c r="BV4315" s="8"/>
      <c r="BW4315" s="8"/>
      <c r="BX4315" s="8"/>
      <c r="BY4315" s="8"/>
      <c r="BZ4315" s="8"/>
    </row>
    <row r="4316" ht="17" customHeight="1" spans="1:78">
      <c r="A4316" s="8" t="s">
        <v>1797</v>
      </c>
      <c r="B4316" s="1" t="s">
        <v>1798</v>
      </c>
      <c r="C4316" s="1" t="s">
        <v>1799</v>
      </c>
      <c r="D4316" s="8">
        <v>1992</v>
      </c>
      <c r="E4316" s="8">
        <v>43</v>
      </c>
      <c r="F4316" s="8"/>
      <c r="G4316" s="8" t="s">
        <v>1800</v>
      </c>
      <c r="H4316" s="1" t="s">
        <v>1801</v>
      </c>
      <c r="I4316" s="1">
        <v>-31.1</v>
      </c>
      <c r="J4316" s="1">
        <v>151</v>
      </c>
      <c r="K4316" s="1">
        <v>2</v>
      </c>
      <c r="L4316" s="8">
        <v>670</v>
      </c>
      <c r="M4316" s="1">
        <v>16.5006666183472</v>
      </c>
      <c r="N4316" s="1">
        <v>1.2</v>
      </c>
      <c r="O4316" s="8">
        <v>7.9</v>
      </c>
      <c r="P4316" s="1">
        <f t="shared" si="384"/>
        <v>61.4</v>
      </c>
      <c r="Q4316" s="8">
        <v>17.5</v>
      </c>
      <c r="R4316" s="8">
        <v>21.1</v>
      </c>
      <c r="S4316" s="8" t="s">
        <v>409</v>
      </c>
      <c r="T4316" s="1">
        <v>24.7</v>
      </c>
      <c r="U4316" s="3">
        <v>2.39</v>
      </c>
      <c r="V4316" s="1">
        <f t="shared" si="387"/>
        <v>10.3347280334728</v>
      </c>
      <c r="W4316" s="6">
        <v>218</v>
      </c>
      <c r="X4316" s="8">
        <v>3</v>
      </c>
      <c r="Y4316" s="8" t="s">
        <v>1809</v>
      </c>
      <c r="Z4316" s="8"/>
      <c r="AA4316" s="8" t="s">
        <v>1807</v>
      </c>
      <c r="AB4316" s="8" t="s">
        <v>1804</v>
      </c>
      <c r="AC4316" s="1" t="s">
        <v>707</v>
      </c>
      <c r="AD4316" s="8">
        <v>50</v>
      </c>
      <c r="AE4316" s="35">
        <v>2180</v>
      </c>
      <c r="AF4316" s="1">
        <f t="shared" si="385"/>
        <v>218</v>
      </c>
      <c r="AG4316" s="35">
        <v>2050</v>
      </c>
      <c r="AH4316" s="1">
        <f t="shared" si="386"/>
        <v>205</v>
      </c>
      <c r="AI4316" s="19"/>
      <c r="AJ4316" s="8"/>
      <c r="AK4316" s="8"/>
      <c r="AL4316" s="8"/>
      <c r="AM4316" s="8"/>
      <c r="AN4316" s="8"/>
      <c r="AO4316" s="8"/>
      <c r="AP4316" s="8"/>
      <c r="AQ4316" s="8"/>
      <c r="AR4316" s="8"/>
      <c r="AS4316" s="8"/>
      <c r="AT4316" s="8"/>
      <c r="AU4316" s="8"/>
      <c r="AV4316" s="8"/>
      <c r="AW4316" s="8"/>
      <c r="AX4316" s="8"/>
      <c r="AY4316" s="8"/>
      <c r="AZ4316" s="8"/>
      <c r="BA4316" s="8"/>
      <c r="BB4316" s="8"/>
      <c r="BC4316" s="8"/>
      <c r="BD4316" s="8"/>
      <c r="BE4316" s="8"/>
      <c r="BF4316" s="8"/>
      <c r="BG4316" s="8"/>
      <c r="BH4316" s="8"/>
      <c r="BI4316" s="8"/>
      <c r="BJ4316" s="8"/>
      <c r="BK4316" s="8"/>
      <c r="BL4316" s="8"/>
      <c r="BM4316" s="8"/>
      <c r="BN4316" s="8"/>
      <c r="BO4316" s="8"/>
      <c r="BP4316" s="8"/>
      <c r="BQ4316" s="8"/>
      <c r="BR4316" s="8"/>
      <c r="BS4316" s="8"/>
      <c r="BT4316" s="8"/>
      <c r="BU4316" s="8"/>
      <c r="BV4316" s="8"/>
      <c r="BW4316" s="8"/>
      <c r="BX4316" s="8"/>
      <c r="BY4316" s="8"/>
      <c r="BZ4316" s="8"/>
    </row>
    <row r="4317" ht="17" customHeight="1" spans="1:78">
      <c r="A4317" s="8" t="s">
        <v>1797</v>
      </c>
      <c r="B4317" s="1" t="s">
        <v>1798</v>
      </c>
      <c r="C4317" s="1" t="s">
        <v>1799</v>
      </c>
      <c r="D4317" s="8">
        <v>1992</v>
      </c>
      <c r="E4317" s="8">
        <v>43</v>
      </c>
      <c r="F4317" s="8"/>
      <c r="G4317" s="8" t="s">
        <v>1800</v>
      </c>
      <c r="H4317" s="1" t="s">
        <v>1801</v>
      </c>
      <c r="I4317" s="1">
        <v>-31.1</v>
      </c>
      <c r="J4317" s="1">
        <v>151</v>
      </c>
      <c r="K4317" s="1">
        <v>2</v>
      </c>
      <c r="L4317" s="8">
        <v>670</v>
      </c>
      <c r="M4317" s="1">
        <v>16.5006666183472</v>
      </c>
      <c r="N4317" s="1">
        <v>1.2</v>
      </c>
      <c r="O4317" s="8">
        <v>7.9</v>
      </c>
      <c r="P4317" s="1">
        <f t="shared" si="384"/>
        <v>61.4</v>
      </c>
      <c r="Q4317" s="8">
        <v>17.5</v>
      </c>
      <c r="R4317" s="8">
        <v>21.1</v>
      </c>
      <c r="S4317" s="8" t="s">
        <v>409</v>
      </c>
      <c r="T4317" s="1">
        <v>24.7</v>
      </c>
      <c r="U4317" s="3">
        <v>2.39</v>
      </c>
      <c r="V4317" s="1">
        <f t="shared" si="387"/>
        <v>10.3347280334728</v>
      </c>
      <c r="W4317" s="6">
        <v>218</v>
      </c>
      <c r="X4317" s="8">
        <v>3</v>
      </c>
      <c r="Y4317" s="8" t="s">
        <v>1809</v>
      </c>
      <c r="Z4317" s="8"/>
      <c r="AA4317" s="8" t="s">
        <v>1807</v>
      </c>
      <c r="AB4317" s="8" t="s">
        <v>707</v>
      </c>
      <c r="AC4317" s="1" t="s">
        <v>707</v>
      </c>
      <c r="AD4317" s="8">
        <v>50</v>
      </c>
      <c r="AE4317" s="35">
        <v>2180</v>
      </c>
      <c r="AF4317" s="1">
        <f t="shared" si="385"/>
        <v>218</v>
      </c>
      <c r="AG4317" s="35">
        <v>2080</v>
      </c>
      <c r="AH4317" s="1">
        <f t="shared" si="386"/>
        <v>208</v>
      </c>
      <c r="AI4317" s="19"/>
      <c r="AJ4317" s="8"/>
      <c r="AK4317" s="8"/>
      <c r="AL4317" s="8"/>
      <c r="AM4317" s="8"/>
      <c r="AN4317" s="8"/>
      <c r="AO4317" s="8"/>
      <c r="AP4317" s="8"/>
      <c r="AQ4317" s="8"/>
      <c r="AR4317" s="8"/>
      <c r="AS4317" s="8"/>
      <c r="AT4317" s="8"/>
      <c r="AU4317" s="8"/>
      <c r="AV4317" s="8"/>
      <c r="AW4317" s="8"/>
      <c r="AX4317" s="8"/>
      <c r="AY4317" s="8"/>
      <c r="AZ4317" s="8"/>
      <c r="BA4317" s="8"/>
      <c r="BB4317" s="8"/>
      <c r="BC4317" s="8"/>
      <c r="BD4317" s="8"/>
      <c r="BE4317" s="8"/>
      <c r="BF4317" s="8"/>
      <c r="BG4317" s="8"/>
      <c r="BH4317" s="8"/>
      <c r="BI4317" s="8"/>
      <c r="BJ4317" s="8"/>
      <c r="BK4317" s="8"/>
      <c r="BL4317" s="8"/>
      <c r="BM4317" s="8"/>
      <c r="BN4317" s="8"/>
      <c r="BO4317" s="8"/>
      <c r="BP4317" s="8"/>
      <c r="BQ4317" s="8"/>
      <c r="BR4317" s="8"/>
      <c r="BS4317" s="8"/>
      <c r="BT4317" s="8"/>
      <c r="BU4317" s="8"/>
      <c r="BV4317" s="8"/>
      <c r="BW4317" s="8"/>
      <c r="BX4317" s="8"/>
      <c r="BY4317" s="8"/>
      <c r="BZ4317" s="8"/>
    </row>
    <row r="4318" ht="17" customHeight="1" spans="1:78">
      <c r="A4318" s="8" t="s">
        <v>1797</v>
      </c>
      <c r="B4318" s="1" t="s">
        <v>1798</v>
      </c>
      <c r="C4318" s="1" t="s">
        <v>1799</v>
      </c>
      <c r="D4318" s="8">
        <v>1992</v>
      </c>
      <c r="E4318" s="8">
        <v>43</v>
      </c>
      <c r="F4318" s="8"/>
      <c r="G4318" s="8" t="s">
        <v>1800</v>
      </c>
      <c r="H4318" s="1" t="s">
        <v>1801</v>
      </c>
      <c r="I4318" s="1">
        <v>-31.1</v>
      </c>
      <c r="J4318" s="1">
        <v>151</v>
      </c>
      <c r="K4318" s="1">
        <v>1</v>
      </c>
      <c r="L4318" s="8">
        <v>670</v>
      </c>
      <c r="M4318" s="1">
        <v>16.5006666183472</v>
      </c>
      <c r="N4318" s="1">
        <v>1.2</v>
      </c>
      <c r="O4318" s="8">
        <v>7.9</v>
      </c>
      <c r="P4318" s="1">
        <f t="shared" si="384"/>
        <v>61.4</v>
      </c>
      <c r="Q4318" s="8">
        <v>17.5</v>
      </c>
      <c r="R4318" s="8">
        <v>21.1</v>
      </c>
      <c r="S4318" s="8" t="s">
        <v>409</v>
      </c>
      <c r="T4318" s="1">
        <v>24.7</v>
      </c>
      <c r="U4318" s="3">
        <v>2.39</v>
      </c>
      <c r="V4318" s="1">
        <f t="shared" si="387"/>
        <v>10.3347280334728</v>
      </c>
      <c r="W4318" s="6">
        <v>218</v>
      </c>
      <c r="X4318" s="8">
        <v>3</v>
      </c>
      <c r="Y4318" s="8" t="s">
        <v>1802</v>
      </c>
      <c r="Z4318" s="8"/>
      <c r="AA4318" s="8" t="s">
        <v>1810</v>
      </c>
      <c r="AB4318" s="8" t="s">
        <v>1811</v>
      </c>
      <c r="AC4318" s="1" t="s">
        <v>707</v>
      </c>
      <c r="AD4318" s="8">
        <v>0</v>
      </c>
      <c r="AE4318" s="13">
        <v>960</v>
      </c>
      <c r="AF4318" s="1">
        <f t="shared" si="385"/>
        <v>96</v>
      </c>
      <c r="AG4318" s="13">
        <v>1030</v>
      </c>
      <c r="AH4318" s="1">
        <f t="shared" si="386"/>
        <v>103</v>
      </c>
      <c r="AI4318" s="19"/>
      <c r="AJ4318" s="8"/>
      <c r="AK4318" s="8"/>
      <c r="AL4318" s="8"/>
      <c r="AM4318" s="8"/>
      <c r="AN4318" s="8"/>
      <c r="AO4318" s="8"/>
      <c r="AP4318" s="8"/>
      <c r="AQ4318" s="8"/>
      <c r="AR4318" s="8"/>
      <c r="AS4318" s="8"/>
      <c r="AT4318" s="8"/>
      <c r="AU4318" s="8"/>
      <c r="AV4318" s="8"/>
      <c r="AW4318" s="8"/>
      <c r="AX4318" s="8"/>
      <c r="AY4318" s="8"/>
      <c r="AZ4318" s="8"/>
      <c r="BA4318" s="8"/>
      <c r="BB4318" s="8"/>
      <c r="BC4318" s="8"/>
      <c r="BD4318" s="8"/>
      <c r="BE4318" s="8"/>
      <c r="BF4318" s="8"/>
      <c r="BG4318" s="8"/>
      <c r="BH4318" s="8"/>
      <c r="BI4318" s="8"/>
      <c r="BJ4318" s="8"/>
      <c r="BK4318" s="8"/>
      <c r="BL4318" s="8"/>
      <c r="BM4318" s="8"/>
      <c r="BN4318" s="8"/>
      <c r="BO4318" s="8"/>
      <c r="BP4318" s="8"/>
      <c r="BQ4318" s="8"/>
      <c r="BR4318" s="8"/>
      <c r="BS4318" s="8"/>
      <c r="BT4318" s="8"/>
      <c r="BU4318" s="8"/>
      <c r="BV4318" s="8"/>
      <c r="BW4318" s="8"/>
      <c r="BX4318" s="8"/>
      <c r="BY4318" s="8"/>
      <c r="BZ4318" s="8"/>
    </row>
    <row r="4319" ht="17" customHeight="1" spans="1:78">
      <c r="A4319" s="8" t="s">
        <v>1797</v>
      </c>
      <c r="B4319" s="1" t="s">
        <v>1798</v>
      </c>
      <c r="C4319" s="1" t="s">
        <v>1799</v>
      </c>
      <c r="D4319" s="8">
        <v>1992</v>
      </c>
      <c r="E4319" s="8">
        <v>43</v>
      </c>
      <c r="F4319" s="8"/>
      <c r="G4319" s="8" t="s">
        <v>1800</v>
      </c>
      <c r="H4319" s="1" t="s">
        <v>1801</v>
      </c>
      <c r="I4319" s="1">
        <v>-31.1</v>
      </c>
      <c r="J4319" s="1">
        <v>151</v>
      </c>
      <c r="K4319" s="1">
        <v>1</v>
      </c>
      <c r="L4319" s="8">
        <v>670</v>
      </c>
      <c r="M4319" s="1">
        <v>16.5006666183472</v>
      </c>
      <c r="N4319" s="1">
        <v>1.2</v>
      </c>
      <c r="O4319" s="8">
        <v>7.9</v>
      </c>
      <c r="P4319" s="1">
        <f t="shared" si="384"/>
        <v>61.4</v>
      </c>
      <c r="Q4319" s="8">
        <v>17.5</v>
      </c>
      <c r="R4319" s="8">
        <v>21.1</v>
      </c>
      <c r="S4319" s="8" t="s">
        <v>409</v>
      </c>
      <c r="T4319" s="1">
        <v>24.7</v>
      </c>
      <c r="U4319" s="3">
        <v>2.39</v>
      </c>
      <c r="V4319" s="1">
        <f t="shared" si="387"/>
        <v>10.3347280334728</v>
      </c>
      <c r="W4319" s="6">
        <v>218</v>
      </c>
      <c r="X4319" s="8">
        <v>3</v>
      </c>
      <c r="Y4319" s="8" t="s">
        <v>1802</v>
      </c>
      <c r="Z4319" s="8"/>
      <c r="AA4319" s="8" t="s">
        <v>1810</v>
      </c>
      <c r="AB4319" s="8" t="s">
        <v>1812</v>
      </c>
      <c r="AC4319" s="1" t="s">
        <v>707</v>
      </c>
      <c r="AD4319" s="8">
        <v>0</v>
      </c>
      <c r="AE4319" s="13">
        <v>960</v>
      </c>
      <c r="AF4319" s="1">
        <f t="shared" si="385"/>
        <v>96</v>
      </c>
      <c r="AG4319" s="13">
        <v>1500</v>
      </c>
      <c r="AH4319" s="1">
        <f t="shared" si="386"/>
        <v>150</v>
      </c>
      <c r="AI4319" s="19"/>
      <c r="AJ4319" s="8"/>
      <c r="AK4319" s="8"/>
      <c r="AL4319" s="8"/>
      <c r="AM4319" s="8"/>
      <c r="AN4319" s="8"/>
      <c r="AO4319" s="8"/>
      <c r="AP4319" s="8"/>
      <c r="AQ4319" s="8"/>
      <c r="AR4319" s="8"/>
      <c r="AS4319" s="8"/>
      <c r="AT4319" s="8"/>
      <c r="AU4319" s="8"/>
      <c r="AV4319" s="8"/>
      <c r="AW4319" s="8"/>
      <c r="AX4319" s="8"/>
      <c r="AY4319" s="8"/>
      <c r="AZ4319" s="8"/>
      <c r="BA4319" s="8"/>
      <c r="BB4319" s="8"/>
      <c r="BC4319" s="8"/>
      <c r="BD4319" s="8"/>
      <c r="BE4319" s="8"/>
      <c r="BF4319" s="8"/>
      <c r="BG4319" s="8"/>
      <c r="BH4319" s="8"/>
      <c r="BI4319" s="8"/>
      <c r="BJ4319" s="8"/>
      <c r="BK4319" s="8"/>
      <c r="BL4319" s="8"/>
      <c r="BM4319" s="8"/>
      <c r="BN4319" s="8"/>
      <c r="BO4319" s="8"/>
      <c r="BP4319" s="8"/>
      <c r="BQ4319" s="8"/>
      <c r="BR4319" s="8"/>
      <c r="BS4319" s="8"/>
      <c r="BT4319" s="8"/>
      <c r="BU4319" s="8"/>
      <c r="BV4319" s="8"/>
      <c r="BW4319" s="8"/>
      <c r="BX4319" s="8"/>
      <c r="BY4319" s="8"/>
      <c r="BZ4319" s="8"/>
    </row>
    <row r="4320" ht="17" customHeight="1" spans="1:78">
      <c r="A4320" s="8" t="s">
        <v>1797</v>
      </c>
      <c r="B4320" s="1" t="s">
        <v>1798</v>
      </c>
      <c r="C4320" s="1" t="s">
        <v>1799</v>
      </c>
      <c r="D4320" s="8">
        <v>1992</v>
      </c>
      <c r="E4320" s="8">
        <v>43</v>
      </c>
      <c r="F4320" s="8"/>
      <c r="G4320" s="8" t="s">
        <v>1800</v>
      </c>
      <c r="H4320" s="1" t="s">
        <v>1801</v>
      </c>
      <c r="I4320" s="1">
        <v>-31.1</v>
      </c>
      <c r="J4320" s="1">
        <v>151</v>
      </c>
      <c r="K4320" s="1">
        <v>1</v>
      </c>
      <c r="L4320" s="8">
        <v>670</v>
      </c>
      <c r="M4320" s="1">
        <v>16.5006666183472</v>
      </c>
      <c r="N4320" s="1">
        <v>1.2</v>
      </c>
      <c r="O4320" s="8">
        <v>7.9</v>
      </c>
      <c r="P4320" s="1">
        <f t="shared" si="384"/>
        <v>61.4</v>
      </c>
      <c r="Q4320" s="8">
        <v>17.5</v>
      </c>
      <c r="R4320" s="8">
        <v>21.1</v>
      </c>
      <c r="S4320" s="8" t="s">
        <v>409</v>
      </c>
      <c r="T4320" s="1">
        <v>24.7</v>
      </c>
      <c r="U4320" s="3">
        <v>2.39</v>
      </c>
      <c r="V4320" s="1">
        <f t="shared" si="387"/>
        <v>10.3347280334728</v>
      </c>
      <c r="W4320" s="6">
        <v>218</v>
      </c>
      <c r="X4320" s="8">
        <v>3</v>
      </c>
      <c r="Y4320" s="8" t="s">
        <v>1802</v>
      </c>
      <c r="Z4320" s="8"/>
      <c r="AA4320" s="8" t="s">
        <v>1813</v>
      </c>
      <c r="AB4320" s="8" t="s">
        <v>1811</v>
      </c>
      <c r="AC4320" s="1" t="s">
        <v>707</v>
      </c>
      <c r="AD4320" s="8">
        <v>0</v>
      </c>
      <c r="AE4320" s="13">
        <v>1080</v>
      </c>
      <c r="AF4320" s="1">
        <f t="shared" si="385"/>
        <v>108</v>
      </c>
      <c r="AG4320" s="13">
        <v>1030</v>
      </c>
      <c r="AH4320" s="1">
        <f t="shared" si="386"/>
        <v>103</v>
      </c>
      <c r="AI4320" s="19"/>
      <c r="AJ4320" s="8"/>
      <c r="AK4320" s="8"/>
      <c r="AL4320" s="8"/>
      <c r="AM4320" s="8"/>
      <c r="AN4320" s="8"/>
      <c r="AO4320" s="8"/>
      <c r="AP4320" s="8"/>
      <c r="AQ4320" s="8"/>
      <c r="AR4320" s="8"/>
      <c r="AS4320" s="8"/>
      <c r="AT4320" s="8"/>
      <c r="AU4320" s="8"/>
      <c r="AV4320" s="8"/>
      <c r="AW4320" s="8"/>
      <c r="AX4320" s="8"/>
      <c r="AY4320" s="8"/>
      <c r="AZ4320" s="8"/>
      <c r="BA4320" s="8"/>
      <c r="BB4320" s="8"/>
      <c r="BC4320" s="8"/>
      <c r="BD4320" s="8"/>
      <c r="BE4320" s="8"/>
      <c r="BF4320" s="8"/>
      <c r="BG4320" s="8"/>
      <c r="BH4320" s="8"/>
      <c r="BI4320" s="8"/>
      <c r="BJ4320" s="8"/>
      <c r="BK4320" s="8"/>
      <c r="BL4320" s="8"/>
      <c r="BM4320" s="8"/>
      <c r="BN4320" s="8"/>
      <c r="BO4320" s="8"/>
      <c r="BP4320" s="8"/>
      <c r="BQ4320" s="8"/>
      <c r="BR4320" s="8"/>
      <c r="BS4320" s="8"/>
      <c r="BT4320" s="8"/>
      <c r="BU4320" s="8"/>
      <c r="BV4320" s="8"/>
      <c r="BW4320" s="8"/>
      <c r="BX4320" s="8"/>
      <c r="BY4320" s="8"/>
      <c r="BZ4320" s="8"/>
    </row>
    <row r="4321" ht="17" customHeight="1" spans="1:78">
      <c r="A4321" s="8" t="s">
        <v>1797</v>
      </c>
      <c r="B4321" s="1" t="s">
        <v>1798</v>
      </c>
      <c r="C4321" s="1" t="s">
        <v>1799</v>
      </c>
      <c r="D4321" s="8">
        <v>1992</v>
      </c>
      <c r="E4321" s="8">
        <v>43</v>
      </c>
      <c r="F4321" s="8"/>
      <c r="G4321" s="8" t="s">
        <v>1800</v>
      </c>
      <c r="H4321" s="1" t="s">
        <v>1801</v>
      </c>
      <c r="I4321" s="1">
        <v>-31.1</v>
      </c>
      <c r="J4321" s="1">
        <v>151</v>
      </c>
      <c r="K4321" s="1">
        <v>1</v>
      </c>
      <c r="L4321" s="8">
        <v>670</v>
      </c>
      <c r="M4321" s="1">
        <v>16.5006666183472</v>
      </c>
      <c r="N4321" s="1">
        <v>1.2</v>
      </c>
      <c r="O4321" s="8">
        <v>7.9</v>
      </c>
      <c r="P4321" s="1">
        <f t="shared" si="384"/>
        <v>61.4</v>
      </c>
      <c r="Q4321" s="8">
        <v>17.5</v>
      </c>
      <c r="R4321" s="8">
        <v>21.1</v>
      </c>
      <c r="S4321" s="8" t="s">
        <v>409</v>
      </c>
      <c r="T4321" s="1">
        <v>24.7</v>
      </c>
      <c r="U4321" s="3">
        <v>2.39</v>
      </c>
      <c r="V4321" s="1">
        <f t="shared" si="387"/>
        <v>10.3347280334728</v>
      </c>
      <c r="W4321" s="6">
        <v>218</v>
      </c>
      <c r="X4321" s="8">
        <v>3</v>
      </c>
      <c r="Y4321" s="8" t="s">
        <v>1802</v>
      </c>
      <c r="Z4321" s="8"/>
      <c r="AA4321" s="8" t="s">
        <v>1813</v>
      </c>
      <c r="AB4321" s="8" t="s">
        <v>1812</v>
      </c>
      <c r="AC4321" s="1" t="s">
        <v>707</v>
      </c>
      <c r="AD4321" s="8">
        <v>0</v>
      </c>
      <c r="AE4321" s="13">
        <v>1080</v>
      </c>
      <c r="AF4321" s="1">
        <f t="shared" si="385"/>
        <v>108</v>
      </c>
      <c r="AG4321" s="13">
        <v>1500</v>
      </c>
      <c r="AH4321" s="1">
        <f t="shared" si="386"/>
        <v>150</v>
      </c>
      <c r="AI4321" s="19"/>
      <c r="AJ4321" s="8"/>
      <c r="AK4321" s="8"/>
      <c r="AL4321" s="8"/>
      <c r="AM4321" s="8"/>
      <c r="AN4321" s="8"/>
      <c r="AO4321" s="8"/>
      <c r="AP4321" s="8"/>
      <c r="AQ4321" s="8"/>
      <c r="AR4321" s="8"/>
      <c r="AS4321" s="8"/>
      <c r="AT4321" s="8"/>
      <c r="AU4321" s="8"/>
      <c r="AV4321" s="8"/>
      <c r="AW4321" s="8"/>
      <c r="AX4321" s="8"/>
      <c r="AY4321" s="8"/>
      <c r="AZ4321" s="8"/>
      <c r="BA4321" s="8"/>
      <c r="BB4321" s="8"/>
      <c r="BC4321" s="8"/>
      <c r="BD4321" s="8"/>
      <c r="BE4321" s="8"/>
      <c r="BF4321" s="8"/>
      <c r="BG4321" s="8"/>
      <c r="BH4321" s="8"/>
      <c r="BI4321" s="8"/>
      <c r="BJ4321" s="8"/>
      <c r="BK4321" s="8"/>
      <c r="BL4321" s="8"/>
      <c r="BM4321" s="8"/>
      <c r="BN4321" s="8"/>
      <c r="BO4321" s="8"/>
      <c r="BP4321" s="8"/>
      <c r="BQ4321" s="8"/>
      <c r="BR4321" s="8"/>
      <c r="BS4321" s="8"/>
      <c r="BT4321" s="8"/>
      <c r="BU4321" s="8"/>
      <c r="BV4321" s="8"/>
      <c r="BW4321" s="8"/>
      <c r="BX4321" s="8"/>
      <c r="BY4321" s="8"/>
      <c r="BZ4321" s="8"/>
    </row>
    <row r="4322" ht="17" customHeight="1" spans="1:78">
      <c r="A4322" s="8" t="s">
        <v>1797</v>
      </c>
      <c r="B4322" s="1" t="s">
        <v>1798</v>
      </c>
      <c r="C4322" s="1" t="s">
        <v>1799</v>
      </c>
      <c r="D4322" s="8">
        <v>1992</v>
      </c>
      <c r="E4322" s="8">
        <v>43</v>
      </c>
      <c r="F4322" s="8"/>
      <c r="G4322" s="8" t="s">
        <v>1800</v>
      </c>
      <c r="H4322" s="1" t="s">
        <v>1801</v>
      </c>
      <c r="I4322" s="1">
        <v>-31.1</v>
      </c>
      <c r="J4322" s="1">
        <v>151</v>
      </c>
      <c r="K4322" s="1">
        <v>1</v>
      </c>
      <c r="L4322" s="8">
        <v>670</v>
      </c>
      <c r="M4322" s="1">
        <v>16.5006666183472</v>
      </c>
      <c r="N4322" s="1">
        <v>1.2</v>
      </c>
      <c r="O4322" s="8">
        <v>7.9</v>
      </c>
      <c r="P4322" s="1">
        <f t="shared" si="384"/>
        <v>61.4</v>
      </c>
      <c r="Q4322" s="8">
        <v>17.5</v>
      </c>
      <c r="R4322" s="8">
        <v>21.1</v>
      </c>
      <c r="S4322" s="8" t="s">
        <v>409</v>
      </c>
      <c r="T4322" s="1">
        <v>24.7</v>
      </c>
      <c r="U4322" s="3">
        <v>2.39</v>
      </c>
      <c r="V4322" s="1">
        <f t="shared" si="387"/>
        <v>10.3347280334728</v>
      </c>
      <c r="W4322" s="6">
        <v>218</v>
      </c>
      <c r="X4322" s="8">
        <v>3</v>
      </c>
      <c r="Y4322" s="8" t="s">
        <v>1802</v>
      </c>
      <c r="Z4322" s="8"/>
      <c r="AA4322" s="8" t="s">
        <v>1805</v>
      </c>
      <c r="AB4322" s="8" t="s">
        <v>1811</v>
      </c>
      <c r="AC4322" s="1" t="s">
        <v>707</v>
      </c>
      <c r="AD4322" s="8">
        <v>0</v>
      </c>
      <c r="AE4322" s="13">
        <v>1050</v>
      </c>
      <c r="AF4322" s="1">
        <f t="shared" si="385"/>
        <v>105</v>
      </c>
      <c r="AG4322" s="13">
        <v>1030</v>
      </c>
      <c r="AH4322" s="1">
        <f t="shared" si="386"/>
        <v>103</v>
      </c>
      <c r="AI4322" s="19"/>
      <c r="AJ4322" s="8"/>
      <c r="AK4322" s="8"/>
      <c r="AL4322" s="8"/>
      <c r="AM4322" s="8"/>
      <c r="AN4322" s="8"/>
      <c r="AO4322" s="8"/>
      <c r="AP4322" s="8"/>
      <c r="AQ4322" s="8"/>
      <c r="AR4322" s="8"/>
      <c r="AS4322" s="8"/>
      <c r="AT4322" s="8"/>
      <c r="AU4322" s="8"/>
      <c r="AV4322" s="8"/>
      <c r="AW4322" s="8"/>
      <c r="AX4322" s="8"/>
      <c r="AY4322" s="8"/>
      <c r="AZ4322" s="8"/>
      <c r="BA4322" s="8"/>
      <c r="BB4322" s="8"/>
      <c r="BC4322" s="8"/>
      <c r="BD4322" s="8"/>
      <c r="BE4322" s="8"/>
      <c r="BF4322" s="8"/>
      <c r="BG4322" s="8"/>
      <c r="BH4322" s="8"/>
      <c r="BI4322" s="8"/>
      <c r="BJ4322" s="8"/>
      <c r="BK4322" s="8"/>
      <c r="BL4322" s="8"/>
      <c r="BM4322" s="8"/>
      <c r="BN4322" s="8"/>
      <c r="BO4322" s="8"/>
      <c r="BP4322" s="8"/>
      <c r="BQ4322" s="8"/>
      <c r="BR4322" s="8"/>
      <c r="BS4322" s="8"/>
      <c r="BT4322" s="8"/>
      <c r="BU4322" s="8"/>
      <c r="BV4322" s="8"/>
      <c r="BW4322" s="8"/>
      <c r="BX4322" s="8"/>
      <c r="BY4322" s="8"/>
      <c r="BZ4322" s="8"/>
    </row>
    <row r="4323" ht="17" customHeight="1" spans="1:78">
      <c r="A4323" s="8" t="s">
        <v>1797</v>
      </c>
      <c r="B4323" s="1" t="s">
        <v>1798</v>
      </c>
      <c r="C4323" s="1" t="s">
        <v>1799</v>
      </c>
      <c r="D4323" s="8">
        <v>1992</v>
      </c>
      <c r="E4323" s="8">
        <v>43</v>
      </c>
      <c r="F4323" s="8"/>
      <c r="G4323" s="8" t="s">
        <v>1800</v>
      </c>
      <c r="H4323" s="1" t="s">
        <v>1801</v>
      </c>
      <c r="I4323" s="1">
        <v>-31.1</v>
      </c>
      <c r="J4323" s="1">
        <v>151</v>
      </c>
      <c r="K4323" s="1">
        <v>1</v>
      </c>
      <c r="L4323" s="8">
        <v>670</v>
      </c>
      <c r="M4323" s="1">
        <v>16.5006666183472</v>
      </c>
      <c r="N4323" s="1">
        <v>1.2</v>
      </c>
      <c r="O4323" s="8">
        <v>7.9</v>
      </c>
      <c r="P4323" s="1">
        <f t="shared" si="384"/>
        <v>61.4</v>
      </c>
      <c r="Q4323" s="8">
        <v>17.5</v>
      </c>
      <c r="R4323" s="8">
        <v>21.1</v>
      </c>
      <c r="S4323" s="8" t="s">
        <v>409</v>
      </c>
      <c r="T4323" s="1">
        <v>24.7</v>
      </c>
      <c r="U4323" s="3">
        <v>2.39</v>
      </c>
      <c r="V4323" s="1">
        <f t="shared" si="387"/>
        <v>10.3347280334728</v>
      </c>
      <c r="W4323" s="6">
        <v>218</v>
      </c>
      <c r="X4323" s="8">
        <v>3</v>
      </c>
      <c r="Y4323" s="8" t="s">
        <v>1802</v>
      </c>
      <c r="Z4323" s="8"/>
      <c r="AA4323" s="8" t="s">
        <v>1805</v>
      </c>
      <c r="AB4323" s="8" t="s">
        <v>1812</v>
      </c>
      <c r="AC4323" s="1" t="s">
        <v>707</v>
      </c>
      <c r="AD4323" s="8">
        <v>0</v>
      </c>
      <c r="AE4323" s="13">
        <v>1050</v>
      </c>
      <c r="AF4323" s="1">
        <f t="shared" si="385"/>
        <v>105</v>
      </c>
      <c r="AG4323" s="13">
        <v>1500</v>
      </c>
      <c r="AH4323" s="1">
        <f t="shared" si="386"/>
        <v>150</v>
      </c>
      <c r="AI4323" s="19"/>
      <c r="AJ4323" s="8"/>
      <c r="AK4323" s="8"/>
      <c r="AL4323" s="8"/>
      <c r="AM4323" s="8"/>
      <c r="AN4323" s="8"/>
      <c r="AO4323" s="8"/>
      <c r="AP4323" s="8"/>
      <c r="AQ4323" s="8"/>
      <c r="AR4323" s="8"/>
      <c r="AS4323" s="8"/>
      <c r="AT4323" s="8"/>
      <c r="AU4323" s="8"/>
      <c r="AV4323" s="8"/>
      <c r="AW4323" s="8"/>
      <c r="AX4323" s="8"/>
      <c r="AY4323" s="8"/>
      <c r="AZ4323" s="8"/>
      <c r="BA4323" s="8"/>
      <c r="BB4323" s="8"/>
      <c r="BC4323" s="8"/>
      <c r="BD4323" s="8"/>
      <c r="BE4323" s="8"/>
      <c r="BF4323" s="8"/>
      <c r="BG4323" s="8"/>
      <c r="BH4323" s="8"/>
      <c r="BI4323" s="8"/>
      <c r="BJ4323" s="8"/>
      <c r="BK4323" s="8"/>
      <c r="BL4323" s="8"/>
      <c r="BM4323" s="8"/>
      <c r="BN4323" s="8"/>
      <c r="BO4323" s="8"/>
      <c r="BP4323" s="8"/>
      <c r="BQ4323" s="8"/>
      <c r="BR4323" s="8"/>
      <c r="BS4323" s="8"/>
      <c r="BT4323" s="8"/>
      <c r="BU4323" s="8"/>
      <c r="BV4323" s="8"/>
      <c r="BW4323" s="8"/>
      <c r="BX4323" s="8"/>
      <c r="BY4323" s="8"/>
      <c r="BZ4323" s="8"/>
    </row>
    <row r="4324" ht="17" customHeight="1" spans="1:78">
      <c r="A4324" s="8" t="s">
        <v>1797</v>
      </c>
      <c r="B4324" s="1" t="s">
        <v>1798</v>
      </c>
      <c r="C4324" s="1" t="s">
        <v>1799</v>
      </c>
      <c r="D4324" s="8">
        <v>1992</v>
      </c>
      <c r="E4324" s="8">
        <v>43</v>
      </c>
      <c r="F4324" s="8"/>
      <c r="G4324" s="8" t="s">
        <v>1800</v>
      </c>
      <c r="H4324" s="1" t="s">
        <v>1801</v>
      </c>
      <c r="I4324" s="1">
        <v>-31.1</v>
      </c>
      <c r="J4324" s="1">
        <v>151</v>
      </c>
      <c r="K4324" s="1">
        <v>1</v>
      </c>
      <c r="L4324" s="8">
        <v>670</v>
      </c>
      <c r="M4324" s="1">
        <v>16.5006666183472</v>
      </c>
      <c r="N4324" s="1">
        <v>1.2</v>
      </c>
      <c r="O4324" s="8">
        <v>7.9</v>
      </c>
      <c r="P4324" s="1">
        <f t="shared" si="384"/>
        <v>61.4</v>
      </c>
      <c r="Q4324" s="8">
        <v>17.5</v>
      </c>
      <c r="R4324" s="8">
        <v>21.1</v>
      </c>
      <c r="S4324" s="8" t="s">
        <v>409</v>
      </c>
      <c r="T4324" s="1">
        <v>24.7</v>
      </c>
      <c r="U4324" s="3">
        <v>2.39</v>
      </c>
      <c r="V4324" s="1">
        <f t="shared" si="387"/>
        <v>10.3347280334728</v>
      </c>
      <c r="W4324" s="6">
        <v>218</v>
      </c>
      <c r="X4324" s="8">
        <v>3</v>
      </c>
      <c r="Y4324" s="8" t="s">
        <v>1802</v>
      </c>
      <c r="Z4324" s="8"/>
      <c r="AA4324" s="8" t="s">
        <v>1806</v>
      </c>
      <c r="AB4324" s="8" t="s">
        <v>1811</v>
      </c>
      <c r="AC4324" s="1" t="s">
        <v>707</v>
      </c>
      <c r="AD4324" s="8">
        <v>0</v>
      </c>
      <c r="AE4324" s="13">
        <v>940</v>
      </c>
      <c r="AF4324" s="1">
        <f t="shared" si="385"/>
        <v>94</v>
      </c>
      <c r="AG4324" s="13">
        <v>1030</v>
      </c>
      <c r="AH4324" s="1">
        <f t="shared" si="386"/>
        <v>103</v>
      </c>
      <c r="AI4324" s="19"/>
      <c r="AJ4324" s="8"/>
      <c r="AK4324" s="8"/>
      <c r="AL4324" s="8"/>
      <c r="AM4324" s="8"/>
      <c r="AN4324" s="8"/>
      <c r="AO4324" s="8"/>
      <c r="AP4324" s="8"/>
      <c r="AQ4324" s="8"/>
      <c r="AR4324" s="8"/>
      <c r="AS4324" s="8"/>
      <c r="AT4324" s="8"/>
      <c r="AU4324" s="8"/>
      <c r="AV4324" s="8"/>
      <c r="AW4324" s="8"/>
      <c r="AX4324" s="8"/>
      <c r="AY4324" s="8"/>
      <c r="AZ4324" s="8"/>
      <c r="BA4324" s="8"/>
      <c r="BB4324" s="8"/>
      <c r="BC4324" s="8"/>
      <c r="BD4324" s="8"/>
      <c r="BE4324" s="8"/>
      <c r="BF4324" s="8"/>
      <c r="BG4324" s="8"/>
      <c r="BH4324" s="8"/>
      <c r="BI4324" s="8"/>
      <c r="BJ4324" s="8"/>
      <c r="BK4324" s="8"/>
      <c r="BL4324" s="8"/>
      <c r="BM4324" s="8"/>
      <c r="BN4324" s="8"/>
      <c r="BO4324" s="8"/>
      <c r="BP4324" s="8"/>
      <c r="BQ4324" s="8"/>
      <c r="BR4324" s="8"/>
      <c r="BS4324" s="8"/>
      <c r="BT4324" s="8"/>
      <c r="BU4324" s="8"/>
      <c r="BV4324" s="8"/>
      <c r="BW4324" s="8"/>
      <c r="BX4324" s="8"/>
      <c r="BY4324" s="8"/>
      <c r="BZ4324" s="8"/>
    </row>
    <row r="4325" ht="17" customHeight="1" spans="1:78">
      <c r="A4325" s="8" t="s">
        <v>1797</v>
      </c>
      <c r="B4325" s="1" t="s">
        <v>1798</v>
      </c>
      <c r="C4325" s="1" t="s">
        <v>1799</v>
      </c>
      <c r="D4325" s="8">
        <v>1992</v>
      </c>
      <c r="E4325" s="8">
        <v>43</v>
      </c>
      <c r="F4325" s="8"/>
      <c r="G4325" s="8" t="s">
        <v>1800</v>
      </c>
      <c r="H4325" s="1" t="s">
        <v>1801</v>
      </c>
      <c r="I4325" s="1">
        <v>-31.1</v>
      </c>
      <c r="J4325" s="1">
        <v>151</v>
      </c>
      <c r="K4325" s="1">
        <v>1</v>
      </c>
      <c r="L4325" s="8">
        <v>670</v>
      </c>
      <c r="M4325" s="1">
        <v>16.5006666183472</v>
      </c>
      <c r="N4325" s="1">
        <v>1.2</v>
      </c>
      <c r="O4325" s="8">
        <v>7.9</v>
      </c>
      <c r="P4325" s="1">
        <f t="shared" si="384"/>
        <v>61.4</v>
      </c>
      <c r="Q4325" s="8">
        <v>17.5</v>
      </c>
      <c r="R4325" s="8">
        <v>21.1</v>
      </c>
      <c r="S4325" s="8" t="s">
        <v>409</v>
      </c>
      <c r="T4325" s="1">
        <v>24.7</v>
      </c>
      <c r="U4325" s="3">
        <v>2.39</v>
      </c>
      <c r="V4325" s="1">
        <f t="shared" si="387"/>
        <v>10.3347280334728</v>
      </c>
      <c r="W4325" s="6">
        <v>218</v>
      </c>
      <c r="X4325" s="8">
        <v>3</v>
      </c>
      <c r="Y4325" s="8" t="s">
        <v>1802</v>
      </c>
      <c r="Z4325" s="8"/>
      <c r="AA4325" s="8" t="s">
        <v>1806</v>
      </c>
      <c r="AB4325" s="8" t="s">
        <v>1812</v>
      </c>
      <c r="AC4325" s="1" t="s">
        <v>707</v>
      </c>
      <c r="AD4325" s="8">
        <v>0</v>
      </c>
      <c r="AE4325" s="13">
        <v>940</v>
      </c>
      <c r="AF4325" s="1">
        <f t="shared" si="385"/>
        <v>94</v>
      </c>
      <c r="AG4325" s="13">
        <v>1500</v>
      </c>
      <c r="AH4325" s="1">
        <f t="shared" si="386"/>
        <v>150</v>
      </c>
      <c r="AI4325" s="19"/>
      <c r="AJ4325" s="8"/>
      <c r="AK4325" s="8"/>
      <c r="AL4325" s="8"/>
      <c r="AM4325" s="8"/>
      <c r="AN4325" s="8"/>
      <c r="AO4325" s="8"/>
      <c r="AP4325" s="8"/>
      <c r="AQ4325" s="8"/>
      <c r="AR4325" s="8"/>
      <c r="AS4325" s="8"/>
      <c r="AT4325" s="8"/>
      <c r="AU4325" s="8"/>
      <c r="AV4325" s="8"/>
      <c r="AW4325" s="8"/>
      <c r="AX4325" s="8"/>
      <c r="AY4325" s="8"/>
      <c r="AZ4325" s="8"/>
      <c r="BA4325" s="8"/>
      <c r="BB4325" s="8"/>
      <c r="BC4325" s="8"/>
      <c r="BD4325" s="8"/>
      <c r="BE4325" s="8"/>
      <c r="BF4325" s="8"/>
      <c r="BG4325" s="8"/>
      <c r="BH4325" s="8"/>
      <c r="BI4325" s="8"/>
      <c r="BJ4325" s="8"/>
      <c r="BK4325" s="8"/>
      <c r="BL4325" s="8"/>
      <c r="BM4325" s="8"/>
      <c r="BN4325" s="8"/>
      <c r="BO4325" s="8"/>
      <c r="BP4325" s="8"/>
      <c r="BQ4325" s="8"/>
      <c r="BR4325" s="8"/>
      <c r="BS4325" s="8"/>
      <c r="BT4325" s="8"/>
      <c r="BU4325" s="8"/>
      <c r="BV4325" s="8"/>
      <c r="BW4325" s="8"/>
      <c r="BX4325" s="8"/>
      <c r="BY4325" s="8"/>
      <c r="BZ4325" s="8"/>
    </row>
    <row r="4326" ht="17" customHeight="1" spans="1:78">
      <c r="A4326" s="8" t="s">
        <v>1797</v>
      </c>
      <c r="B4326" s="1" t="s">
        <v>1798</v>
      </c>
      <c r="C4326" s="1" t="s">
        <v>1799</v>
      </c>
      <c r="D4326" s="8">
        <v>1992</v>
      </c>
      <c r="E4326" s="8">
        <v>43</v>
      </c>
      <c r="F4326" s="8"/>
      <c r="G4326" s="8" t="s">
        <v>1800</v>
      </c>
      <c r="H4326" s="1" t="s">
        <v>1801</v>
      </c>
      <c r="I4326" s="1">
        <v>-31.1</v>
      </c>
      <c r="J4326" s="1">
        <v>151</v>
      </c>
      <c r="K4326" s="1">
        <v>1</v>
      </c>
      <c r="L4326" s="8">
        <v>670</v>
      </c>
      <c r="M4326" s="1">
        <v>16.5006666183472</v>
      </c>
      <c r="N4326" s="1">
        <v>1.2</v>
      </c>
      <c r="O4326" s="8">
        <v>7.9</v>
      </c>
      <c r="P4326" s="1">
        <f t="shared" si="384"/>
        <v>61.4</v>
      </c>
      <c r="Q4326" s="8">
        <v>17.5</v>
      </c>
      <c r="R4326" s="8">
        <v>21.1</v>
      </c>
      <c r="S4326" s="8" t="s">
        <v>409</v>
      </c>
      <c r="T4326" s="1">
        <v>24.7</v>
      </c>
      <c r="U4326" s="3">
        <v>2.39</v>
      </c>
      <c r="V4326" s="1">
        <f t="shared" si="387"/>
        <v>10.3347280334728</v>
      </c>
      <c r="W4326" s="6">
        <v>218</v>
      </c>
      <c r="X4326" s="8">
        <v>3</v>
      </c>
      <c r="Y4326" s="8" t="s">
        <v>1802</v>
      </c>
      <c r="Z4326" s="8"/>
      <c r="AA4326" s="8" t="s">
        <v>1814</v>
      </c>
      <c r="AB4326" s="8" t="s">
        <v>1811</v>
      </c>
      <c r="AC4326" s="1" t="s">
        <v>707</v>
      </c>
      <c r="AD4326" s="8">
        <v>0</v>
      </c>
      <c r="AE4326" s="13">
        <v>1350</v>
      </c>
      <c r="AF4326" s="1">
        <f t="shared" si="385"/>
        <v>135</v>
      </c>
      <c r="AG4326" s="13">
        <v>1030</v>
      </c>
      <c r="AH4326" s="1">
        <f t="shared" si="386"/>
        <v>103</v>
      </c>
      <c r="AI4326" s="19"/>
      <c r="AJ4326" s="8"/>
      <c r="AK4326" s="8"/>
      <c r="AL4326" s="8"/>
      <c r="AM4326" s="8"/>
      <c r="AN4326" s="8"/>
      <c r="AO4326" s="8"/>
      <c r="AP4326" s="8"/>
      <c r="AQ4326" s="8"/>
      <c r="AR4326" s="8"/>
      <c r="AS4326" s="8"/>
      <c r="AT4326" s="8"/>
      <c r="AU4326" s="8"/>
      <c r="AV4326" s="8"/>
      <c r="AW4326" s="8"/>
      <c r="AX4326" s="8"/>
      <c r="AY4326" s="8"/>
      <c r="AZ4326" s="8"/>
      <c r="BA4326" s="8"/>
      <c r="BB4326" s="8"/>
      <c r="BC4326" s="8"/>
      <c r="BD4326" s="8"/>
      <c r="BE4326" s="8"/>
      <c r="BF4326" s="8"/>
      <c r="BG4326" s="8"/>
      <c r="BH4326" s="8"/>
      <c r="BI4326" s="8"/>
      <c r="BJ4326" s="8"/>
      <c r="BK4326" s="8"/>
      <c r="BL4326" s="8"/>
      <c r="BM4326" s="8"/>
      <c r="BN4326" s="8"/>
      <c r="BO4326" s="8"/>
      <c r="BP4326" s="8"/>
      <c r="BQ4326" s="8"/>
      <c r="BR4326" s="8"/>
      <c r="BS4326" s="8"/>
      <c r="BT4326" s="8"/>
      <c r="BU4326" s="8"/>
      <c r="BV4326" s="8"/>
      <c r="BW4326" s="8"/>
      <c r="BX4326" s="8"/>
      <c r="BY4326" s="8"/>
      <c r="BZ4326" s="8"/>
    </row>
    <row r="4327" ht="17" customHeight="1" spans="1:78">
      <c r="A4327" s="8" t="s">
        <v>1797</v>
      </c>
      <c r="B4327" s="1" t="s">
        <v>1798</v>
      </c>
      <c r="C4327" s="1" t="s">
        <v>1799</v>
      </c>
      <c r="D4327" s="8">
        <v>1992</v>
      </c>
      <c r="E4327" s="8">
        <v>43</v>
      </c>
      <c r="F4327" s="8"/>
      <c r="G4327" s="8" t="s">
        <v>1800</v>
      </c>
      <c r="H4327" s="1" t="s">
        <v>1801</v>
      </c>
      <c r="I4327" s="1">
        <v>-31.1</v>
      </c>
      <c r="J4327" s="1">
        <v>151</v>
      </c>
      <c r="K4327" s="1">
        <v>1</v>
      </c>
      <c r="L4327" s="8">
        <v>670</v>
      </c>
      <c r="M4327" s="1">
        <v>16.5006666183472</v>
      </c>
      <c r="N4327" s="1">
        <v>1.2</v>
      </c>
      <c r="O4327" s="8">
        <v>7.9</v>
      </c>
      <c r="P4327" s="1">
        <f t="shared" si="384"/>
        <v>61.4</v>
      </c>
      <c r="Q4327" s="8">
        <v>17.5</v>
      </c>
      <c r="R4327" s="8">
        <v>21.1</v>
      </c>
      <c r="S4327" s="8" t="s">
        <v>409</v>
      </c>
      <c r="T4327" s="1">
        <v>24.7</v>
      </c>
      <c r="U4327" s="3">
        <v>2.39</v>
      </c>
      <c r="V4327" s="1">
        <f t="shared" si="387"/>
        <v>10.3347280334728</v>
      </c>
      <c r="W4327" s="6">
        <v>218</v>
      </c>
      <c r="X4327" s="8">
        <v>3</v>
      </c>
      <c r="Y4327" s="8" t="s">
        <v>1802</v>
      </c>
      <c r="Z4327" s="8"/>
      <c r="AA4327" s="8" t="s">
        <v>1814</v>
      </c>
      <c r="AB4327" s="8" t="s">
        <v>1812</v>
      </c>
      <c r="AC4327" s="1" t="s">
        <v>707</v>
      </c>
      <c r="AD4327" s="8">
        <v>0</v>
      </c>
      <c r="AE4327" s="13">
        <v>1350</v>
      </c>
      <c r="AF4327" s="1">
        <f t="shared" si="385"/>
        <v>135</v>
      </c>
      <c r="AG4327" s="13">
        <v>1500</v>
      </c>
      <c r="AH4327" s="1">
        <f t="shared" si="386"/>
        <v>150</v>
      </c>
      <c r="AI4327" s="19"/>
      <c r="AJ4327" s="8"/>
      <c r="AK4327" s="8"/>
      <c r="AL4327" s="8"/>
      <c r="AM4327" s="8"/>
      <c r="AN4327" s="8"/>
      <c r="AO4327" s="8"/>
      <c r="AP4327" s="8"/>
      <c r="AQ4327" s="8"/>
      <c r="AR4327" s="8"/>
      <c r="AS4327" s="8"/>
      <c r="AT4327" s="8"/>
      <c r="AU4327" s="8"/>
      <c r="AV4327" s="8"/>
      <c r="AW4327" s="8"/>
      <c r="AX4327" s="8"/>
      <c r="AY4327" s="8"/>
      <c r="AZ4327" s="8"/>
      <c r="BA4327" s="8"/>
      <c r="BB4327" s="8"/>
      <c r="BC4327" s="8"/>
      <c r="BD4327" s="8"/>
      <c r="BE4327" s="8"/>
      <c r="BF4327" s="8"/>
      <c r="BG4327" s="8"/>
      <c r="BH4327" s="8"/>
      <c r="BI4327" s="8"/>
      <c r="BJ4327" s="8"/>
      <c r="BK4327" s="8"/>
      <c r="BL4327" s="8"/>
      <c r="BM4327" s="8"/>
      <c r="BN4327" s="8"/>
      <c r="BO4327" s="8"/>
      <c r="BP4327" s="8"/>
      <c r="BQ4327" s="8"/>
      <c r="BR4327" s="8"/>
      <c r="BS4327" s="8"/>
      <c r="BT4327" s="8"/>
      <c r="BU4327" s="8"/>
      <c r="BV4327" s="8"/>
      <c r="BW4327" s="8"/>
      <c r="BX4327" s="8"/>
      <c r="BY4327" s="8"/>
      <c r="BZ4327" s="8"/>
    </row>
    <row r="4328" ht="17" customHeight="1" spans="1:78">
      <c r="A4328" s="8" t="s">
        <v>1797</v>
      </c>
      <c r="B4328" s="1" t="s">
        <v>1798</v>
      </c>
      <c r="C4328" s="1" t="s">
        <v>1799</v>
      </c>
      <c r="D4328" s="8">
        <v>1992</v>
      </c>
      <c r="E4328" s="8">
        <v>43</v>
      </c>
      <c r="F4328" s="8"/>
      <c r="G4328" s="8" t="s">
        <v>1800</v>
      </c>
      <c r="H4328" s="1" t="s">
        <v>1801</v>
      </c>
      <c r="I4328" s="1">
        <v>-31.1</v>
      </c>
      <c r="J4328" s="1">
        <v>151</v>
      </c>
      <c r="K4328" s="1">
        <v>1</v>
      </c>
      <c r="L4328" s="8">
        <v>670</v>
      </c>
      <c r="M4328" s="1">
        <v>16.5006666183472</v>
      </c>
      <c r="N4328" s="1">
        <v>1.2</v>
      </c>
      <c r="O4328" s="8">
        <v>7.9</v>
      </c>
      <c r="P4328" s="1">
        <f t="shared" si="384"/>
        <v>61.4</v>
      </c>
      <c r="Q4328" s="8">
        <v>17.5</v>
      </c>
      <c r="R4328" s="8">
        <v>21.1</v>
      </c>
      <c r="S4328" s="8" t="s">
        <v>409</v>
      </c>
      <c r="T4328" s="1">
        <v>24.7</v>
      </c>
      <c r="U4328" s="3">
        <v>2.39</v>
      </c>
      <c r="V4328" s="1">
        <f t="shared" si="387"/>
        <v>10.3347280334728</v>
      </c>
      <c r="W4328" s="6">
        <v>218</v>
      </c>
      <c r="X4328" s="8">
        <v>3</v>
      </c>
      <c r="Y4328" s="8" t="s">
        <v>1808</v>
      </c>
      <c r="Z4328" s="8"/>
      <c r="AA4328" s="8" t="s">
        <v>1810</v>
      </c>
      <c r="AB4328" s="8" t="s">
        <v>1811</v>
      </c>
      <c r="AC4328" s="1" t="s">
        <v>707</v>
      </c>
      <c r="AD4328" s="8">
        <v>0</v>
      </c>
      <c r="AE4328" s="13">
        <v>2200</v>
      </c>
      <c r="AF4328" s="1">
        <f t="shared" si="385"/>
        <v>220</v>
      </c>
      <c r="AG4328" s="13">
        <v>2130</v>
      </c>
      <c r="AH4328" s="1">
        <f t="shared" si="386"/>
        <v>213</v>
      </c>
      <c r="AI4328" s="19"/>
      <c r="AJ4328" s="8"/>
      <c r="AK4328" s="8"/>
      <c r="AL4328" s="8"/>
      <c r="AM4328" s="8"/>
      <c r="AN4328" s="8"/>
      <c r="AO4328" s="8"/>
      <c r="AP4328" s="8"/>
      <c r="AQ4328" s="8"/>
      <c r="AR4328" s="8"/>
      <c r="AS4328" s="8"/>
      <c r="AT4328" s="8"/>
      <c r="AU4328" s="8"/>
      <c r="AV4328" s="8"/>
      <c r="AW4328" s="8"/>
      <c r="AX4328" s="8"/>
      <c r="AY4328" s="8"/>
      <c r="AZ4328" s="8"/>
      <c r="BA4328" s="8"/>
      <c r="BB4328" s="8"/>
      <c r="BC4328" s="8"/>
      <c r="BD4328" s="8"/>
      <c r="BE4328" s="8"/>
      <c r="BF4328" s="8"/>
      <c r="BG4328" s="8"/>
      <c r="BH4328" s="8"/>
      <c r="BI4328" s="8"/>
      <c r="BJ4328" s="8"/>
      <c r="BK4328" s="8"/>
      <c r="BL4328" s="8"/>
      <c r="BM4328" s="8"/>
      <c r="BN4328" s="8"/>
      <c r="BO4328" s="8"/>
      <c r="BP4328" s="8"/>
      <c r="BQ4328" s="8"/>
      <c r="BR4328" s="8"/>
      <c r="BS4328" s="8"/>
      <c r="BT4328" s="8"/>
      <c r="BU4328" s="8"/>
      <c r="BV4328" s="8"/>
      <c r="BW4328" s="8"/>
      <c r="BX4328" s="8"/>
      <c r="BY4328" s="8"/>
      <c r="BZ4328" s="8"/>
    </row>
    <row r="4329" ht="17" customHeight="1" spans="1:78">
      <c r="A4329" s="8" t="s">
        <v>1797</v>
      </c>
      <c r="B4329" s="1" t="s">
        <v>1798</v>
      </c>
      <c r="C4329" s="1" t="s">
        <v>1799</v>
      </c>
      <c r="D4329" s="8">
        <v>1992</v>
      </c>
      <c r="E4329" s="8">
        <v>43</v>
      </c>
      <c r="F4329" s="8"/>
      <c r="G4329" s="8" t="s">
        <v>1800</v>
      </c>
      <c r="H4329" s="1" t="s">
        <v>1801</v>
      </c>
      <c r="I4329" s="1">
        <v>-31.1</v>
      </c>
      <c r="J4329" s="1">
        <v>151</v>
      </c>
      <c r="K4329" s="1">
        <v>1</v>
      </c>
      <c r="L4329" s="8">
        <v>670</v>
      </c>
      <c r="M4329" s="1">
        <v>16.5006666183472</v>
      </c>
      <c r="N4329" s="1">
        <v>1.2</v>
      </c>
      <c r="O4329" s="8">
        <v>7.9</v>
      </c>
      <c r="P4329" s="1">
        <f t="shared" si="384"/>
        <v>61.4</v>
      </c>
      <c r="Q4329" s="8">
        <v>17.5</v>
      </c>
      <c r="R4329" s="8">
        <v>21.1</v>
      </c>
      <c r="S4329" s="8" t="s">
        <v>409</v>
      </c>
      <c r="T4329" s="1">
        <v>24.7</v>
      </c>
      <c r="U4329" s="3">
        <v>2.39</v>
      </c>
      <c r="V4329" s="1">
        <f t="shared" si="387"/>
        <v>10.3347280334728</v>
      </c>
      <c r="W4329" s="6">
        <v>218</v>
      </c>
      <c r="X4329" s="8">
        <v>3</v>
      </c>
      <c r="Y4329" s="8" t="s">
        <v>1808</v>
      </c>
      <c r="Z4329" s="8"/>
      <c r="AA4329" s="8" t="s">
        <v>1810</v>
      </c>
      <c r="AB4329" s="8" t="s">
        <v>1812</v>
      </c>
      <c r="AC4329" s="1" t="s">
        <v>707</v>
      </c>
      <c r="AD4329" s="8">
        <v>0</v>
      </c>
      <c r="AE4329" s="13">
        <v>2200</v>
      </c>
      <c r="AF4329" s="1">
        <f t="shared" si="385"/>
        <v>220</v>
      </c>
      <c r="AG4329" s="13">
        <v>1620</v>
      </c>
      <c r="AH4329" s="1">
        <f t="shared" si="386"/>
        <v>162</v>
      </c>
      <c r="AI4329" s="19"/>
      <c r="AJ4329" s="8"/>
      <c r="AK4329" s="8"/>
      <c r="AL4329" s="8"/>
      <c r="AM4329" s="8"/>
      <c r="AN4329" s="8"/>
      <c r="AO4329" s="8"/>
      <c r="AP4329" s="8"/>
      <c r="AQ4329" s="8"/>
      <c r="AR4329" s="8"/>
      <c r="AS4329" s="8"/>
      <c r="AT4329" s="8"/>
      <c r="AU4329" s="8"/>
      <c r="AV4329" s="8"/>
      <c r="AW4329" s="8"/>
      <c r="AX4329" s="8"/>
      <c r="AY4329" s="8"/>
      <c r="AZ4329" s="8"/>
      <c r="BA4329" s="8"/>
      <c r="BB4329" s="8"/>
      <c r="BC4329" s="8"/>
      <c r="BD4329" s="8"/>
      <c r="BE4329" s="8"/>
      <c r="BF4329" s="8"/>
      <c r="BG4329" s="8"/>
      <c r="BH4329" s="8"/>
      <c r="BI4329" s="8"/>
      <c r="BJ4329" s="8"/>
      <c r="BK4329" s="8"/>
      <c r="BL4329" s="8"/>
      <c r="BM4329" s="8"/>
      <c r="BN4329" s="8"/>
      <c r="BO4329" s="8"/>
      <c r="BP4329" s="8"/>
      <c r="BQ4329" s="8"/>
      <c r="BR4329" s="8"/>
      <c r="BS4329" s="8"/>
      <c r="BT4329" s="8"/>
      <c r="BU4329" s="8"/>
      <c r="BV4329" s="8"/>
      <c r="BW4329" s="8"/>
      <c r="BX4329" s="8"/>
      <c r="BY4329" s="8"/>
      <c r="BZ4329" s="8"/>
    </row>
    <row r="4330" ht="17" customHeight="1" spans="1:78">
      <c r="A4330" s="8" t="s">
        <v>1797</v>
      </c>
      <c r="B4330" s="1" t="s">
        <v>1798</v>
      </c>
      <c r="C4330" s="1" t="s">
        <v>1799</v>
      </c>
      <c r="D4330" s="8">
        <v>1992</v>
      </c>
      <c r="E4330" s="8">
        <v>43</v>
      </c>
      <c r="F4330" s="8"/>
      <c r="G4330" s="8" t="s">
        <v>1800</v>
      </c>
      <c r="H4330" s="1" t="s">
        <v>1801</v>
      </c>
      <c r="I4330" s="1">
        <v>-31.1</v>
      </c>
      <c r="J4330" s="1">
        <v>151</v>
      </c>
      <c r="K4330" s="1">
        <v>1</v>
      </c>
      <c r="L4330" s="8">
        <v>670</v>
      </c>
      <c r="M4330" s="1">
        <v>16.5006666183472</v>
      </c>
      <c r="N4330" s="1">
        <v>1.2</v>
      </c>
      <c r="O4330" s="8">
        <v>7.9</v>
      </c>
      <c r="P4330" s="1">
        <f t="shared" si="384"/>
        <v>61.4</v>
      </c>
      <c r="Q4330" s="8">
        <v>17.5</v>
      </c>
      <c r="R4330" s="8">
        <v>21.1</v>
      </c>
      <c r="S4330" s="8" t="s">
        <v>409</v>
      </c>
      <c r="T4330" s="1">
        <v>24.7</v>
      </c>
      <c r="U4330" s="3">
        <v>2.39</v>
      </c>
      <c r="V4330" s="1">
        <f t="shared" si="387"/>
        <v>10.3347280334728</v>
      </c>
      <c r="W4330" s="6">
        <v>218</v>
      </c>
      <c r="X4330" s="8">
        <v>3</v>
      </c>
      <c r="Y4330" s="8" t="s">
        <v>1808</v>
      </c>
      <c r="Z4330" s="8"/>
      <c r="AA4330" s="8" t="s">
        <v>1813</v>
      </c>
      <c r="AB4330" s="8" t="s">
        <v>1811</v>
      </c>
      <c r="AC4330" s="1" t="s">
        <v>707</v>
      </c>
      <c r="AD4330" s="8">
        <v>0</v>
      </c>
      <c r="AE4330" s="13">
        <v>2160</v>
      </c>
      <c r="AF4330" s="1">
        <f t="shared" si="385"/>
        <v>216</v>
      </c>
      <c r="AG4330" s="13">
        <v>2130</v>
      </c>
      <c r="AH4330" s="1">
        <f t="shared" si="386"/>
        <v>213</v>
      </c>
      <c r="AI4330" s="19"/>
      <c r="AJ4330" s="8"/>
      <c r="AK4330" s="8"/>
      <c r="AL4330" s="8"/>
      <c r="AM4330" s="8"/>
      <c r="AN4330" s="8"/>
      <c r="AO4330" s="8"/>
      <c r="AP4330" s="8"/>
      <c r="AQ4330" s="8"/>
      <c r="AR4330" s="8"/>
      <c r="AS4330" s="8"/>
      <c r="AT4330" s="8"/>
      <c r="AU4330" s="8"/>
      <c r="AV4330" s="8"/>
      <c r="AW4330" s="8"/>
      <c r="AX4330" s="8"/>
      <c r="AY4330" s="8"/>
      <c r="AZ4330" s="8"/>
      <c r="BA4330" s="8"/>
      <c r="BB4330" s="8"/>
      <c r="BC4330" s="8"/>
      <c r="BD4330" s="8"/>
      <c r="BE4330" s="8"/>
      <c r="BF4330" s="8"/>
      <c r="BG4330" s="8"/>
      <c r="BH4330" s="8"/>
      <c r="BI4330" s="8"/>
      <c r="BJ4330" s="8"/>
      <c r="BK4330" s="8"/>
      <c r="BL4330" s="8"/>
      <c r="BM4330" s="8"/>
      <c r="BN4330" s="8"/>
      <c r="BO4330" s="8"/>
      <c r="BP4330" s="8"/>
      <c r="BQ4330" s="8"/>
      <c r="BR4330" s="8"/>
      <c r="BS4330" s="8"/>
      <c r="BT4330" s="8"/>
      <c r="BU4330" s="8"/>
      <c r="BV4330" s="8"/>
      <c r="BW4330" s="8"/>
      <c r="BX4330" s="8"/>
      <c r="BY4330" s="8"/>
      <c r="BZ4330" s="8"/>
    </row>
    <row r="4331" ht="17" customHeight="1" spans="1:78">
      <c r="A4331" s="8" t="s">
        <v>1797</v>
      </c>
      <c r="B4331" s="1" t="s">
        <v>1798</v>
      </c>
      <c r="C4331" s="1" t="s">
        <v>1799</v>
      </c>
      <c r="D4331" s="8">
        <v>1992</v>
      </c>
      <c r="E4331" s="8">
        <v>43</v>
      </c>
      <c r="F4331" s="8"/>
      <c r="G4331" s="8" t="s">
        <v>1800</v>
      </c>
      <c r="H4331" s="1" t="s">
        <v>1801</v>
      </c>
      <c r="I4331" s="1">
        <v>-31.1</v>
      </c>
      <c r="J4331" s="1">
        <v>151</v>
      </c>
      <c r="K4331" s="1">
        <v>1</v>
      </c>
      <c r="L4331" s="8">
        <v>670</v>
      </c>
      <c r="M4331" s="1">
        <v>16.5006666183472</v>
      </c>
      <c r="N4331" s="1">
        <v>1.2</v>
      </c>
      <c r="O4331" s="8">
        <v>7.9</v>
      </c>
      <c r="P4331" s="1">
        <f t="shared" si="384"/>
        <v>61.4</v>
      </c>
      <c r="Q4331" s="8">
        <v>17.5</v>
      </c>
      <c r="R4331" s="8">
        <v>21.1</v>
      </c>
      <c r="S4331" s="8" t="s">
        <v>409</v>
      </c>
      <c r="T4331" s="1">
        <v>24.7</v>
      </c>
      <c r="U4331" s="3">
        <v>2.39</v>
      </c>
      <c r="V4331" s="1">
        <f t="shared" si="387"/>
        <v>10.3347280334728</v>
      </c>
      <c r="W4331" s="6">
        <v>218</v>
      </c>
      <c r="X4331" s="8">
        <v>3</v>
      </c>
      <c r="Y4331" s="8" t="s">
        <v>1808</v>
      </c>
      <c r="Z4331" s="8"/>
      <c r="AA4331" s="8" t="s">
        <v>1813</v>
      </c>
      <c r="AB4331" s="8" t="s">
        <v>1812</v>
      </c>
      <c r="AC4331" s="1" t="s">
        <v>707</v>
      </c>
      <c r="AD4331" s="8">
        <v>0</v>
      </c>
      <c r="AE4331" s="13">
        <v>2160</v>
      </c>
      <c r="AF4331" s="1">
        <f t="shared" si="385"/>
        <v>216</v>
      </c>
      <c r="AG4331" s="13">
        <v>1620</v>
      </c>
      <c r="AH4331" s="1">
        <f t="shared" si="386"/>
        <v>162</v>
      </c>
      <c r="AI4331" s="19"/>
      <c r="AJ4331" s="8"/>
      <c r="AK4331" s="8"/>
      <c r="AL4331" s="8"/>
      <c r="AM4331" s="8"/>
      <c r="AN4331" s="8"/>
      <c r="AO4331" s="8"/>
      <c r="AP4331" s="8"/>
      <c r="AQ4331" s="8"/>
      <c r="AR4331" s="8"/>
      <c r="AS4331" s="8"/>
      <c r="AT4331" s="8"/>
      <c r="AU4331" s="8"/>
      <c r="AV4331" s="8"/>
      <c r="AW4331" s="8"/>
      <c r="AX4331" s="8"/>
      <c r="AY4331" s="8"/>
      <c r="AZ4331" s="8"/>
      <c r="BA4331" s="8"/>
      <c r="BB4331" s="8"/>
      <c r="BC4331" s="8"/>
      <c r="BD4331" s="8"/>
      <c r="BE4331" s="8"/>
      <c r="BF4331" s="8"/>
      <c r="BG4331" s="8"/>
      <c r="BH4331" s="8"/>
      <c r="BI4331" s="8"/>
      <c r="BJ4331" s="8"/>
      <c r="BK4331" s="8"/>
      <c r="BL4331" s="8"/>
      <c r="BM4331" s="8"/>
      <c r="BN4331" s="8"/>
      <c r="BO4331" s="8"/>
      <c r="BP4331" s="8"/>
      <c r="BQ4331" s="8"/>
      <c r="BR4331" s="8"/>
      <c r="BS4331" s="8"/>
      <c r="BT4331" s="8"/>
      <c r="BU4331" s="8"/>
      <c r="BV4331" s="8"/>
      <c r="BW4331" s="8"/>
      <c r="BX4331" s="8"/>
      <c r="BY4331" s="8"/>
      <c r="BZ4331" s="8"/>
    </row>
    <row r="4332" ht="17" customHeight="1" spans="1:78">
      <c r="A4332" s="8" t="s">
        <v>1797</v>
      </c>
      <c r="B4332" s="1" t="s">
        <v>1798</v>
      </c>
      <c r="C4332" s="1" t="s">
        <v>1799</v>
      </c>
      <c r="D4332" s="8">
        <v>1992</v>
      </c>
      <c r="E4332" s="8">
        <v>43</v>
      </c>
      <c r="F4332" s="8"/>
      <c r="G4332" s="8" t="s">
        <v>1800</v>
      </c>
      <c r="H4332" s="1" t="s">
        <v>1801</v>
      </c>
      <c r="I4332" s="1">
        <v>-31.1</v>
      </c>
      <c r="J4332" s="1">
        <v>151</v>
      </c>
      <c r="K4332" s="1">
        <v>1</v>
      </c>
      <c r="L4332" s="8">
        <v>670</v>
      </c>
      <c r="M4332" s="1">
        <v>16.5006666183472</v>
      </c>
      <c r="N4332" s="1">
        <v>1.2</v>
      </c>
      <c r="O4332" s="8">
        <v>7.9</v>
      </c>
      <c r="P4332" s="1">
        <f t="shared" si="384"/>
        <v>61.4</v>
      </c>
      <c r="Q4332" s="8">
        <v>17.5</v>
      </c>
      <c r="R4332" s="8">
        <v>21.1</v>
      </c>
      <c r="S4332" s="8" t="s">
        <v>409</v>
      </c>
      <c r="T4332" s="1">
        <v>24.7</v>
      </c>
      <c r="U4332" s="3">
        <v>2.39</v>
      </c>
      <c r="V4332" s="1">
        <f t="shared" si="387"/>
        <v>10.3347280334728</v>
      </c>
      <c r="W4332" s="6">
        <v>218</v>
      </c>
      <c r="X4332" s="8">
        <v>3</v>
      </c>
      <c r="Y4332" s="8" t="s">
        <v>1808</v>
      </c>
      <c r="Z4332" s="8"/>
      <c r="AA4332" s="8" t="s">
        <v>1805</v>
      </c>
      <c r="AB4332" s="8" t="s">
        <v>1811</v>
      </c>
      <c r="AC4332" s="1" t="s">
        <v>707</v>
      </c>
      <c r="AD4332" s="8">
        <v>0</v>
      </c>
      <c r="AE4332" s="13">
        <v>1290</v>
      </c>
      <c r="AF4332" s="1">
        <f t="shared" si="385"/>
        <v>129</v>
      </c>
      <c r="AG4332" s="13">
        <v>2130</v>
      </c>
      <c r="AH4332" s="1">
        <f t="shared" si="386"/>
        <v>213</v>
      </c>
      <c r="AI4332" s="19"/>
      <c r="AJ4332" s="8"/>
      <c r="AK4332" s="8"/>
      <c r="AL4332" s="8"/>
      <c r="AM4332" s="8"/>
      <c r="AN4332" s="8"/>
      <c r="AO4332" s="8"/>
      <c r="AP4332" s="8"/>
      <c r="AQ4332" s="8"/>
      <c r="AR4332" s="8"/>
      <c r="AS4332" s="8"/>
      <c r="AT4332" s="8"/>
      <c r="AU4332" s="8"/>
      <c r="AV4332" s="8"/>
      <c r="AW4332" s="8"/>
      <c r="AX4332" s="8"/>
      <c r="AY4332" s="8"/>
      <c r="AZ4332" s="8"/>
      <c r="BA4332" s="8"/>
      <c r="BB4332" s="8"/>
      <c r="BC4332" s="8"/>
      <c r="BD4332" s="8"/>
      <c r="BE4332" s="8"/>
      <c r="BF4332" s="8"/>
      <c r="BG4332" s="8"/>
      <c r="BH4332" s="8"/>
      <c r="BI4332" s="8"/>
      <c r="BJ4332" s="8"/>
      <c r="BK4332" s="8"/>
      <c r="BL4332" s="8"/>
      <c r="BM4332" s="8"/>
      <c r="BN4332" s="8"/>
      <c r="BO4332" s="8"/>
      <c r="BP4332" s="8"/>
      <c r="BQ4332" s="8"/>
      <c r="BR4332" s="8"/>
      <c r="BS4332" s="8"/>
      <c r="BT4332" s="8"/>
      <c r="BU4332" s="8"/>
      <c r="BV4332" s="8"/>
      <c r="BW4332" s="8"/>
      <c r="BX4332" s="8"/>
      <c r="BY4332" s="8"/>
      <c r="BZ4332" s="8"/>
    </row>
    <row r="4333" ht="17" customHeight="1" spans="1:78">
      <c r="A4333" s="8" t="s">
        <v>1797</v>
      </c>
      <c r="B4333" s="1" t="s">
        <v>1798</v>
      </c>
      <c r="C4333" s="1" t="s">
        <v>1799</v>
      </c>
      <c r="D4333" s="8">
        <v>1992</v>
      </c>
      <c r="E4333" s="8">
        <v>43</v>
      </c>
      <c r="F4333" s="8"/>
      <c r="G4333" s="8" t="s">
        <v>1800</v>
      </c>
      <c r="H4333" s="1" t="s">
        <v>1801</v>
      </c>
      <c r="I4333" s="1">
        <v>-31.1</v>
      </c>
      <c r="J4333" s="1">
        <v>151</v>
      </c>
      <c r="K4333" s="1">
        <v>1</v>
      </c>
      <c r="L4333" s="8">
        <v>670</v>
      </c>
      <c r="M4333" s="1">
        <v>16.5006666183472</v>
      </c>
      <c r="N4333" s="1">
        <v>1.2</v>
      </c>
      <c r="O4333" s="8">
        <v>7.9</v>
      </c>
      <c r="P4333" s="1">
        <f t="shared" si="384"/>
        <v>61.4</v>
      </c>
      <c r="Q4333" s="8">
        <v>17.5</v>
      </c>
      <c r="R4333" s="8">
        <v>21.1</v>
      </c>
      <c r="S4333" s="8" t="s">
        <v>409</v>
      </c>
      <c r="T4333" s="1">
        <v>24.7</v>
      </c>
      <c r="U4333" s="3">
        <v>2.39</v>
      </c>
      <c r="V4333" s="1">
        <f t="shared" si="387"/>
        <v>10.3347280334728</v>
      </c>
      <c r="W4333" s="6">
        <v>218</v>
      </c>
      <c r="X4333" s="8">
        <v>3</v>
      </c>
      <c r="Y4333" s="8" t="s">
        <v>1808</v>
      </c>
      <c r="Z4333" s="8"/>
      <c r="AA4333" s="8" t="s">
        <v>1805</v>
      </c>
      <c r="AB4333" s="8" t="s">
        <v>1812</v>
      </c>
      <c r="AC4333" s="1" t="s">
        <v>707</v>
      </c>
      <c r="AD4333" s="8">
        <v>0</v>
      </c>
      <c r="AE4333" s="13">
        <v>1290</v>
      </c>
      <c r="AF4333" s="1">
        <f t="shared" si="385"/>
        <v>129</v>
      </c>
      <c r="AG4333" s="13">
        <v>1620</v>
      </c>
      <c r="AH4333" s="1">
        <f t="shared" si="386"/>
        <v>162</v>
      </c>
      <c r="AI4333" s="19"/>
      <c r="AJ4333" s="8"/>
      <c r="AK4333" s="8"/>
      <c r="AL4333" s="8"/>
      <c r="AM4333" s="8"/>
      <c r="AN4333" s="8"/>
      <c r="AO4333" s="8"/>
      <c r="AP4333" s="8"/>
      <c r="AQ4333" s="8"/>
      <c r="AR4333" s="8"/>
      <c r="AS4333" s="8"/>
      <c r="AT4333" s="8"/>
      <c r="AU4333" s="8"/>
      <c r="AV4333" s="8"/>
      <c r="AW4333" s="8"/>
      <c r="AX4333" s="8"/>
      <c r="AY4333" s="8"/>
      <c r="AZ4333" s="8"/>
      <c r="BA4333" s="8"/>
      <c r="BB4333" s="8"/>
      <c r="BC4333" s="8"/>
      <c r="BD4333" s="8"/>
      <c r="BE4333" s="8"/>
      <c r="BF4333" s="8"/>
      <c r="BG4333" s="8"/>
      <c r="BH4333" s="8"/>
      <c r="BI4333" s="8"/>
      <c r="BJ4333" s="8"/>
      <c r="BK4333" s="8"/>
      <c r="BL4333" s="8"/>
      <c r="BM4333" s="8"/>
      <c r="BN4333" s="8"/>
      <c r="BO4333" s="8"/>
      <c r="BP4333" s="8"/>
      <c r="BQ4333" s="8"/>
      <c r="BR4333" s="8"/>
      <c r="BS4333" s="8"/>
      <c r="BT4333" s="8"/>
      <c r="BU4333" s="8"/>
      <c r="BV4333" s="8"/>
      <c r="BW4333" s="8"/>
      <c r="BX4333" s="8"/>
      <c r="BY4333" s="8"/>
      <c r="BZ4333" s="8"/>
    </row>
    <row r="4334" ht="17" customHeight="1" spans="1:78">
      <c r="A4334" s="8" t="s">
        <v>1797</v>
      </c>
      <c r="B4334" s="1" t="s">
        <v>1798</v>
      </c>
      <c r="C4334" s="1" t="s">
        <v>1799</v>
      </c>
      <c r="D4334" s="8">
        <v>1992</v>
      </c>
      <c r="E4334" s="8">
        <v>43</v>
      </c>
      <c r="F4334" s="8"/>
      <c r="G4334" s="8" t="s">
        <v>1800</v>
      </c>
      <c r="H4334" s="1" t="s">
        <v>1801</v>
      </c>
      <c r="I4334" s="1">
        <v>-31.1</v>
      </c>
      <c r="J4334" s="1">
        <v>151</v>
      </c>
      <c r="K4334" s="1">
        <v>1</v>
      </c>
      <c r="L4334" s="8">
        <v>670</v>
      </c>
      <c r="M4334" s="1">
        <v>16.5006666183472</v>
      </c>
      <c r="N4334" s="1">
        <v>1.2</v>
      </c>
      <c r="O4334" s="8">
        <v>7.9</v>
      </c>
      <c r="P4334" s="1">
        <f t="shared" si="384"/>
        <v>61.4</v>
      </c>
      <c r="Q4334" s="8">
        <v>17.5</v>
      </c>
      <c r="R4334" s="8">
        <v>21.1</v>
      </c>
      <c r="S4334" s="8" t="s">
        <v>409</v>
      </c>
      <c r="T4334" s="1">
        <v>24.7</v>
      </c>
      <c r="U4334" s="3">
        <v>2.39</v>
      </c>
      <c r="V4334" s="1">
        <f t="shared" si="387"/>
        <v>10.3347280334728</v>
      </c>
      <c r="W4334" s="6">
        <v>218</v>
      </c>
      <c r="X4334" s="8">
        <v>3</v>
      </c>
      <c r="Y4334" s="8" t="s">
        <v>1808</v>
      </c>
      <c r="Z4334" s="8"/>
      <c r="AA4334" s="8" t="s">
        <v>1806</v>
      </c>
      <c r="AB4334" s="8" t="s">
        <v>1811</v>
      </c>
      <c r="AC4334" s="1" t="s">
        <v>707</v>
      </c>
      <c r="AD4334" s="8">
        <v>0</v>
      </c>
      <c r="AE4334" s="13">
        <v>1830</v>
      </c>
      <c r="AF4334" s="1">
        <f t="shared" si="385"/>
        <v>183</v>
      </c>
      <c r="AG4334" s="13">
        <v>2130</v>
      </c>
      <c r="AH4334" s="1">
        <f t="shared" si="386"/>
        <v>213</v>
      </c>
      <c r="AI4334" s="19"/>
      <c r="AJ4334" s="8"/>
      <c r="AK4334" s="8"/>
      <c r="AL4334" s="8"/>
      <c r="AM4334" s="8"/>
      <c r="AN4334" s="8"/>
      <c r="AO4334" s="8"/>
      <c r="AP4334" s="8"/>
      <c r="AQ4334" s="8"/>
      <c r="AR4334" s="8"/>
      <c r="AS4334" s="8"/>
      <c r="AT4334" s="8"/>
      <c r="AU4334" s="8"/>
      <c r="AV4334" s="8"/>
      <c r="AW4334" s="8"/>
      <c r="AX4334" s="8"/>
      <c r="AY4334" s="8"/>
      <c r="AZ4334" s="8"/>
      <c r="BA4334" s="8"/>
      <c r="BB4334" s="8"/>
      <c r="BC4334" s="8"/>
      <c r="BD4334" s="8"/>
      <c r="BE4334" s="8"/>
      <c r="BF4334" s="8"/>
      <c r="BG4334" s="8"/>
      <c r="BH4334" s="8"/>
      <c r="BI4334" s="8"/>
      <c r="BJ4334" s="8"/>
      <c r="BK4334" s="8"/>
      <c r="BL4334" s="8"/>
      <c r="BM4334" s="8"/>
      <c r="BN4334" s="8"/>
      <c r="BO4334" s="8"/>
      <c r="BP4334" s="8"/>
      <c r="BQ4334" s="8"/>
      <c r="BR4334" s="8"/>
      <c r="BS4334" s="8"/>
      <c r="BT4334" s="8"/>
      <c r="BU4334" s="8"/>
      <c r="BV4334" s="8"/>
      <c r="BW4334" s="8"/>
      <c r="BX4334" s="8"/>
      <c r="BY4334" s="8"/>
      <c r="BZ4334" s="8"/>
    </row>
    <row r="4335" ht="17" customHeight="1" spans="1:78">
      <c r="A4335" s="8" t="s">
        <v>1797</v>
      </c>
      <c r="B4335" s="1" t="s">
        <v>1798</v>
      </c>
      <c r="C4335" s="1" t="s">
        <v>1799</v>
      </c>
      <c r="D4335" s="8">
        <v>1992</v>
      </c>
      <c r="E4335" s="8">
        <v>43</v>
      </c>
      <c r="F4335" s="8"/>
      <c r="G4335" s="8" t="s">
        <v>1800</v>
      </c>
      <c r="H4335" s="1" t="s">
        <v>1801</v>
      </c>
      <c r="I4335" s="1">
        <v>-31.1</v>
      </c>
      <c r="J4335" s="1">
        <v>151</v>
      </c>
      <c r="K4335" s="1">
        <v>1</v>
      </c>
      <c r="L4335" s="8">
        <v>670</v>
      </c>
      <c r="M4335" s="1">
        <v>16.5006666183472</v>
      </c>
      <c r="N4335" s="1">
        <v>1.2</v>
      </c>
      <c r="O4335" s="8">
        <v>7.9</v>
      </c>
      <c r="P4335" s="1">
        <f t="shared" si="384"/>
        <v>61.4</v>
      </c>
      <c r="Q4335" s="8">
        <v>17.5</v>
      </c>
      <c r="R4335" s="8">
        <v>21.1</v>
      </c>
      <c r="S4335" s="8" t="s">
        <v>409</v>
      </c>
      <c r="T4335" s="1">
        <v>24.7</v>
      </c>
      <c r="U4335" s="3">
        <v>2.39</v>
      </c>
      <c r="V4335" s="1">
        <f t="shared" si="387"/>
        <v>10.3347280334728</v>
      </c>
      <c r="W4335" s="6">
        <v>218</v>
      </c>
      <c r="X4335" s="8">
        <v>3</v>
      </c>
      <c r="Y4335" s="8" t="s">
        <v>1808</v>
      </c>
      <c r="Z4335" s="8"/>
      <c r="AA4335" s="8" t="s">
        <v>1806</v>
      </c>
      <c r="AB4335" s="8" t="s">
        <v>1812</v>
      </c>
      <c r="AC4335" s="1" t="s">
        <v>707</v>
      </c>
      <c r="AD4335" s="8">
        <v>0</v>
      </c>
      <c r="AE4335" s="13">
        <v>1830</v>
      </c>
      <c r="AF4335" s="1">
        <f t="shared" si="385"/>
        <v>183</v>
      </c>
      <c r="AG4335" s="13">
        <v>1620</v>
      </c>
      <c r="AH4335" s="1">
        <f t="shared" si="386"/>
        <v>162</v>
      </c>
      <c r="AI4335" s="19"/>
      <c r="AJ4335" s="8"/>
      <c r="AK4335" s="8"/>
      <c r="AL4335" s="8"/>
      <c r="AM4335" s="8"/>
      <c r="AN4335" s="8"/>
      <c r="AO4335" s="8"/>
      <c r="AP4335" s="8"/>
      <c r="AQ4335" s="8"/>
      <c r="AR4335" s="8"/>
      <c r="AS4335" s="8"/>
      <c r="AT4335" s="8"/>
      <c r="AU4335" s="8"/>
      <c r="AV4335" s="8"/>
      <c r="AW4335" s="8"/>
      <c r="AX4335" s="8"/>
      <c r="AY4335" s="8"/>
      <c r="AZ4335" s="8"/>
      <c r="BA4335" s="8"/>
      <c r="BB4335" s="8"/>
      <c r="BC4335" s="8"/>
      <c r="BD4335" s="8"/>
      <c r="BE4335" s="8"/>
      <c r="BF4335" s="8"/>
      <c r="BG4335" s="8"/>
      <c r="BH4335" s="8"/>
      <c r="BI4335" s="8"/>
      <c r="BJ4335" s="8"/>
      <c r="BK4335" s="8"/>
      <c r="BL4335" s="8"/>
      <c r="BM4335" s="8"/>
      <c r="BN4335" s="8"/>
      <c r="BO4335" s="8"/>
      <c r="BP4335" s="8"/>
      <c r="BQ4335" s="8"/>
      <c r="BR4335" s="8"/>
      <c r="BS4335" s="8"/>
      <c r="BT4335" s="8"/>
      <c r="BU4335" s="8"/>
      <c r="BV4335" s="8"/>
      <c r="BW4335" s="8"/>
      <c r="BX4335" s="8"/>
      <c r="BY4335" s="8"/>
      <c r="BZ4335" s="8"/>
    </row>
    <row r="4336" ht="17" customHeight="1" spans="1:78">
      <c r="A4336" s="8" t="s">
        <v>1797</v>
      </c>
      <c r="B4336" s="1" t="s">
        <v>1798</v>
      </c>
      <c r="C4336" s="1" t="s">
        <v>1799</v>
      </c>
      <c r="D4336" s="8">
        <v>1992</v>
      </c>
      <c r="E4336" s="8">
        <v>43</v>
      </c>
      <c r="F4336" s="8"/>
      <c r="G4336" s="8" t="s">
        <v>1800</v>
      </c>
      <c r="H4336" s="1" t="s">
        <v>1801</v>
      </c>
      <c r="I4336" s="1">
        <v>-31.1</v>
      </c>
      <c r="J4336" s="1">
        <v>151</v>
      </c>
      <c r="K4336" s="1">
        <v>1</v>
      </c>
      <c r="L4336" s="8">
        <v>670</v>
      </c>
      <c r="M4336" s="1">
        <v>16.5006666183472</v>
      </c>
      <c r="N4336" s="1">
        <v>1.2</v>
      </c>
      <c r="O4336" s="8">
        <v>7.9</v>
      </c>
      <c r="P4336" s="1">
        <f t="shared" si="384"/>
        <v>61.4</v>
      </c>
      <c r="Q4336" s="8">
        <v>17.5</v>
      </c>
      <c r="R4336" s="8">
        <v>21.1</v>
      </c>
      <c r="S4336" s="8" t="s">
        <v>409</v>
      </c>
      <c r="T4336" s="1">
        <v>24.7</v>
      </c>
      <c r="U4336" s="3">
        <v>2.39</v>
      </c>
      <c r="V4336" s="1">
        <f t="shared" si="387"/>
        <v>10.3347280334728</v>
      </c>
      <c r="W4336" s="6">
        <v>218</v>
      </c>
      <c r="X4336" s="8">
        <v>3</v>
      </c>
      <c r="Y4336" s="8" t="s">
        <v>1808</v>
      </c>
      <c r="Z4336" s="8"/>
      <c r="AA4336" s="8" t="s">
        <v>1814</v>
      </c>
      <c r="AB4336" s="8" t="s">
        <v>1811</v>
      </c>
      <c r="AC4336" s="1" t="s">
        <v>707</v>
      </c>
      <c r="AD4336" s="8">
        <v>0</v>
      </c>
      <c r="AE4336" s="13">
        <v>1920</v>
      </c>
      <c r="AF4336" s="1">
        <f t="shared" si="385"/>
        <v>192</v>
      </c>
      <c r="AG4336" s="13">
        <v>2130</v>
      </c>
      <c r="AH4336" s="1">
        <f t="shared" si="386"/>
        <v>213</v>
      </c>
      <c r="AI4336" s="19"/>
      <c r="AJ4336" s="8"/>
      <c r="AK4336" s="8"/>
      <c r="AL4336" s="8"/>
      <c r="AM4336" s="8"/>
      <c r="AN4336" s="8"/>
      <c r="AO4336" s="8"/>
      <c r="AP4336" s="8"/>
      <c r="AQ4336" s="8"/>
      <c r="AR4336" s="8"/>
      <c r="AS4336" s="8"/>
      <c r="AT4336" s="8"/>
      <c r="AU4336" s="8"/>
      <c r="AV4336" s="8"/>
      <c r="AW4336" s="8"/>
      <c r="AX4336" s="8"/>
      <c r="AY4336" s="8"/>
      <c r="AZ4336" s="8"/>
      <c r="BA4336" s="8"/>
      <c r="BB4336" s="8"/>
      <c r="BC4336" s="8"/>
      <c r="BD4336" s="8"/>
      <c r="BE4336" s="8"/>
      <c r="BF4336" s="8"/>
      <c r="BG4336" s="8"/>
      <c r="BH4336" s="8"/>
      <c r="BI4336" s="8"/>
      <c r="BJ4336" s="8"/>
      <c r="BK4336" s="8"/>
      <c r="BL4336" s="8"/>
      <c r="BM4336" s="8"/>
      <c r="BN4336" s="8"/>
      <c r="BO4336" s="8"/>
      <c r="BP4336" s="8"/>
      <c r="BQ4336" s="8"/>
      <c r="BR4336" s="8"/>
      <c r="BS4336" s="8"/>
      <c r="BT4336" s="8"/>
      <c r="BU4336" s="8"/>
      <c r="BV4336" s="8"/>
      <c r="BW4336" s="8"/>
      <c r="BX4336" s="8"/>
      <c r="BY4336" s="8"/>
      <c r="BZ4336" s="8"/>
    </row>
    <row r="4337" ht="17" customHeight="1" spans="1:78">
      <c r="A4337" s="8" t="s">
        <v>1797</v>
      </c>
      <c r="B4337" s="1" t="s">
        <v>1798</v>
      </c>
      <c r="C4337" s="1" t="s">
        <v>1799</v>
      </c>
      <c r="D4337" s="8">
        <v>1992</v>
      </c>
      <c r="E4337" s="8">
        <v>43</v>
      </c>
      <c r="F4337" s="8"/>
      <c r="G4337" s="8" t="s">
        <v>1800</v>
      </c>
      <c r="H4337" s="1" t="s">
        <v>1801</v>
      </c>
      <c r="I4337" s="1">
        <v>-31.1</v>
      </c>
      <c r="J4337" s="1">
        <v>151</v>
      </c>
      <c r="K4337" s="1">
        <v>1</v>
      </c>
      <c r="L4337" s="8">
        <v>670</v>
      </c>
      <c r="M4337" s="1">
        <v>16.5006666183472</v>
      </c>
      <c r="N4337" s="1">
        <v>1.2</v>
      </c>
      <c r="O4337" s="8">
        <v>7.9</v>
      </c>
      <c r="P4337" s="1">
        <f t="shared" si="384"/>
        <v>61.4</v>
      </c>
      <c r="Q4337" s="8">
        <v>17.5</v>
      </c>
      <c r="R4337" s="8">
        <v>21.1</v>
      </c>
      <c r="S4337" s="8" t="s">
        <v>409</v>
      </c>
      <c r="T4337" s="1">
        <v>24.7</v>
      </c>
      <c r="U4337" s="3">
        <v>2.39</v>
      </c>
      <c r="V4337" s="1">
        <f t="shared" si="387"/>
        <v>10.3347280334728</v>
      </c>
      <c r="W4337" s="6">
        <v>218</v>
      </c>
      <c r="X4337" s="8">
        <v>3</v>
      </c>
      <c r="Y4337" s="8" t="s">
        <v>1808</v>
      </c>
      <c r="Z4337" s="8"/>
      <c r="AA4337" s="8" t="s">
        <v>1814</v>
      </c>
      <c r="AB4337" s="8" t="s">
        <v>1812</v>
      </c>
      <c r="AC4337" s="1" t="s">
        <v>707</v>
      </c>
      <c r="AD4337" s="8">
        <v>0</v>
      </c>
      <c r="AE4337" s="13">
        <v>1920</v>
      </c>
      <c r="AF4337" s="1">
        <f t="shared" si="385"/>
        <v>192</v>
      </c>
      <c r="AG4337" s="13">
        <v>1620</v>
      </c>
      <c r="AH4337" s="1">
        <f t="shared" si="386"/>
        <v>162</v>
      </c>
      <c r="AI4337" s="19"/>
      <c r="AJ4337" s="8"/>
      <c r="AK4337" s="8"/>
      <c r="AL4337" s="8"/>
      <c r="AM4337" s="8"/>
      <c r="AN4337" s="8"/>
      <c r="AO4337" s="8"/>
      <c r="AP4337" s="8"/>
      <c r="AQ4337" s="8"/>
      <c r="AR4337" s="8"/>
      <c r="AS4337" s="8"/>
      <c r="AT4337" s="8"/>
      <c r="AU4337" s="8"/>
      <c r="AV4337" s="8"/>
      <c r="AW4337" s="8"/>
      <c r="AX4337" s="8"/>
      <c r="AY4337" s="8"/>
      <c r="AZ4337" s="8"/>
      <c r="BA4337" s="8"/>
      <c r="BB4337" s="8"/>
      <c r="BC4337" s="8"/>
      <c r="BD4337" s="8"/>
      <c r="BE4337" s="8"/>
      <c r="BF4337" s="8"/>
      <c r="BG4337" s="8"/>
      <c r="BH4337" s="8"/>
      <c r="BI4337" s="8"/>
      <c r="BJ4337" s="8"/>
      <c r="BK4337" s="8"/>
      <c r="BL4337" s="8"/>
      <c r="BM4337" s="8"/>
      <c r="BN4337" s="8"/>
      <c r="BO4337" s="8"/>
      <c r="BP4337" s="8"/>
      <c r="BQ4337" s="8"/>
      <c r="BR4337" s="8"/>
      <c r="BS4337" s="8"/>
      <c r="BT4337" s="8"/>
      <c r="BU4337" s="8"/>
      <c r="BV4337" s="8"/>
      <c r="BW4337" s="8"/>
      <c r="BX4337" s="8"/>
      <c r="BY4337" s="8"/>
      <c r="BZ4337" s="8"/>
    </row>
    <row r="4338" ht="17" customHeight="1" spans="1:78">
      <c r="A4338" s="8" t="s">
        <v>1797</v>
      </c>
      <c r="B4338" s="1" t="s">
        <v>1798</v>
      </c>
      <c r="C4338" s="1" t="s">
        <v>1799</v>
      </c>
      <c r="D4338" s="8">
        <v>1992</v>
      </c>
      <c r="E4338" s="8">
        <v>43</v>
      </c>
      <c r="F4338" s="8"/>
      <c r="G4338" s="8" t="s">
        <v>1800</v>
      </c>
      <c r="H4338" s="1" t="s">
        <v>1801</v>
      </c>
      <c r="I4338" s="1">
        <v>-31.1</v>
      </c>
      <c r="J4338" s="1">
        <v>151</v>
      </c>
      <c r="K4338" s="1">
        <v>1</v>
      </c>
      <c r="L4338" s="8">
        <v>670</v>
      </c>
      <c r="M4338" s="1">
        <v>16.5006666183472</v>
      </c>
      <c r="N4338" s="1">
        <v>1.2</v>
      </c>
      <c r="O4338" s="8">
        <v>7.9</v>
      </c>
      <c r="P4338" s="1">
        <f t="shared" si="384"/>
        <v>61.4</v>
      </c>
      <c r="Q4338" s="8">
        <v>17.5</v>
      </c>
      <c r="R4338" s="8">
        <v>21.1</v>
      </c>
      <c r="S4338" s="8" t="s">
        <v>409</v>
      </c>
      <c r="T4338" s="1">
        <v>24.7</v>
      </c>
      <c r="U4338" s="3">
        <v>2.39</v>
      </c>
      <c r="V4338" s="1">
        <f t="shared" si="387"/>
        <v>10.3347280334728</v>
      </c>
      <c r="W4338" s="6">
        <v>218</v>
      </c>
      <c r="X4338" s="8">
        <v>3</v>
      </c>
      <c r="Y4338" s="8" t="s">
        <v>1809</v>
      </c>
      <c r="Z4338" s="8"/>
      <c r="AA4338" s="8" t="s">
        <v>1810</v>
      </c>
      <c r="AB4338" s="8" t="s">
        <v>1811</v>
      </c>
      <c r="AC4338" s="1" t="s">
        <v>707</v>
      </c>
      <c r="AD4338" s="8">
        <v>0</v>
      </c>
      <c r="AE4338" s="13">
        <v>2220</v>
      </c>
      <c r="AF4338" s="1">
        <f t="shared" si="385"/>
        <v>222</v>
      </c>
      <c r="AG4338" s="13">
        <v>1040</v>
      </c>
      <c r="AH4338" s="1">
        <f t="shared" si="386"/>
        <v>104</v>
      </c>
      <c r="AI4338" s="19"/>
      <c r="AJ4338" s="8"/>
      <c r="AK4338" s="8"/>
      <c r="AL4338" s="8"/>
      <c r="AM4338" s="8"/>
      <c r="AN4338" s="8"/>
      <c r="AO4338" s="8"/>
      <c r="AP4338" s="8"/>
      <c r="AQ4338" s="8"/>
      <c r="AR4338" s="8"/>
      <c r="AS4338" s="8"/>
      <c r="AT4338" s="8"/>
      <c r="AU4338" s="8"/>
      <c r="AV4338" s="8"/>
      <c r="AW4338" s="8"/>
      <c r="AX4338" s="8"/>
      <c r="AY4338" s="8"/>
      <c r="AZ4338" s="8"/>
      <c r="BA4338" s="8"/>
      <c r="BB4338" s="8"/>
      <c r="BC4338" s="8"/>
      <c r="BD4338" s="8"/>
      <c r="BE4338" s="8"/>
      <c r="BF4338" s="8"/>
      <c r="BG4338" s="8"/>
      <c r="BH4338" s="8"/>
      <c r="BI4338" s="8"/>
      <c r="BJ4338" s="8"/>
      <c r="BK4338" s="8"/>
      <c r="BL4338" s="8"/>
      <c r="BM4338" s="8"/>
      <c r="BN4338" s="8"/>
      <c r="BO4338" s="8"/>
      <c r="BP4338" s="8"/>
      <c r="BQ4338" s="8"/>
      <c r="BR4338" s="8"/>
      <c r="BS4338" s="8"/>
      <c r="BT4338" s="8"/>
      <c r="BU4338" s="8"/>
      <c r="BV4338" s="8"/>
      <c r="BW4338" s="8"/>
      <c r="BX4338" s="8"/>
      <c r="BY4338" s="8"/>
      <c r="BZ4338" s="8"/>
    </row>
    <row r="4339" ht="17" customHeight="1" spans="1:78">
      <c r="A4339" s="8" t="s">
        <v>1797</v>
      </c>
      <c r="B4339" s="1" t="s">
        <v>1798</v>
      </c>
      <c r="C4339" s="1" t="s">
        <v>1799</v>
      </c>
      <c r="D4339" s="8">
        <v>1992</v>
      </c>
      <c r="E4339" s="8">
        <v>43</v>
      </c>
      <c r="F4339" s="8"/>
      <c r="G4339" s="8" t="s">
        <v>1800</v>
      </c>
      <c r="H4339" s="1" t="s">
        <v>1801</v>
      </c>
      <c r="I4339" s="1">
        <v>-31.1</v>
      </c>
      <c r="J4339" s="1">
        <v>151</v>
      </c>
      <c r="K4339" s="1">
        <v>1</v>
      </c>
      <c r="L4339" s="8">
        <v>670</v>
      </c>
      <c r="M4339" s="1">
        <v>16.5006666183472</v>
      </c>
      <c r="N4339" s="1">
        <v>1.2</v>
      </c>
      <c r="O4339" s="8">
        <v>7.9</v>
      </c>
      <c r="P4339" s="1">
        <f t="shared" si="384"/>
        <v>61.4</v>
      </c>
      <c r="Q4339" s="8">
        <v>17.5</v>
      </c>
      <c r="R4339" s="8">
        <v>21.1</v>
      </c>
      <c r="S4339" s="8" t="s">
        <v>409</v>
      </c>
      <c r="T4339" s="1">
        <v>24.7</v>
      </c>
      <c r="U4339" s="3">
        <v>2.39</v>
      </c>
      <c r="V4339" s="1">
        <f t="shared" si="387"/>
        <v>10.3347280334728</v>
      </c>
      <c r="W4339" s="6">
        <v>218</v>
      </c>
      <c r="X4339" s="8">
        <v>3</v>
      </c>
      <c r="Y4339" s="8" t="s">
        <v>1809</v>
      </c>
      <c r="Z4339" s="8"/>
      <c r="AA4339" s="8" t="s">
        <v>1810</v>
      </c>
      <c r="AB4339" s="8" t="s">
        <v>1812</v>
      </c>
      <c r="AC4339" s="1" t="s">
        <v>707</v>
      </c>
      <c r="AD4339" s="8">
        <v>0</v>
      </c>
      <c r="AE4339" s="13">
        <v>2220</v>
      </c>
      <c r="AF4339" s="1">
        <f t="shared" si="385"/>
        <v>222</v>
      </c>
      <c r="AG4339" s="13">
        <v>1800</v>
      </c>
      <c r="AH4339" s="1">
        <f t="shared" si="386"/>
        <v>180</v>
      </c>
      <c r="AI4339" s="19"/>
      <c r="AJ4339" s="8"/>
      <c r="AK4339" s="8"/>
      <c r="AL4339" s="8"/>
      <c r="AM4339" s="8"/>
      <c r="AN4339" s="8"/>
      <c r="AO4339" s="8"/>
      <c r="AP4339" s="8"/>
      <c r="AQ4339" s="8"/>
      <c r="AR4339" s="8"/>
      <c r="AS4339" s="8"/>
      <c r="AT4339" s="8"/>
      <c r="AU4339" s="8"/>
      <c r="AV4339" s="8"/>
      <c r="AW4339" s="8"/>
      <c r="AX4339" s="8"/>
      <c r="AY4339" s="8"/>
      <c r="AZ4339" s="8"/>
      <c r="BA4339" s="8"/>
      <c r="BB4339" s="8"/>
      <c r="BC4339" s="8"/>
      <c r="BD4339" s="8"/>
      <c r="BE4339" s="8"/>
      <c r="BF4339" s="8"/>
      <c r="BG4339" s="8"/>
      <c r="BH4339" s="8"/>
      <c r="BI4339" s="8"/>
      <c r="BJ4339" s="8"/>
      <c r="BK4339" s="8"/>
      <c r="BL4339" s="8"/>
      <c r="BM4339" s="8"/>
      <c r="BN4339" s="8"/>
      <c r="BO4339" s="8"/>
      <c r="BP4339" s="8"/>
      <c r="BQ4339" s="8"/>
      <c r="BR4339" s="8"/>
      <c r="BS4339" s="8"/>
      <c r="BT4339" s="8"/>
      <c r="BU4339" s="8"/>
      <c r="BV4339" s="8"/>
      <c r="BW4339" s="8"/>
      <c r="BX4339" s="8"/>
      <c r="BY4339" s="8"/>
      <c r="BZ4339" s="8"/>
    </row>
    <row r="4340" ht="17" customHeight="1" spans="1:78">
      <c r="A4340" s="8" t="s">
        <v>1797</v>
      </c>
      <c r="B4340" s="1" t="s">
        <v>1798</v>
      </c>
      <c r="C4340" s="1" t="s">
        <v>1799</v>
      </c>
      <c r="D4340" s="8">
        <v>1992</v>
      </c>
      <c r="E4340" s="8">
        <v>43</v>
      </c>
      <c r="F4340" s="8"/>
      <c r="G4340" s="8" t="s">
        <v>1800</v>
      </c>
      <c r="H4340" s="1" t="s">
        <v>1801</v>
      </c>
      <c r="I4340" s="1">
        <v>-31.1</v>
      </c>
      <c r="J4340" s="1">
        <v>151</v>
      </c>
      <c r="K4340" s="1">
        <v>1</v>
      </c>
      <c r="L4340" s="8">
        <v>670</v>
      </c>
      <c r="M4340" s="1">
        <v>16.5006666183472</v>
      </c>
      <c r="N4340" s="1">
        <v>1.2</v>
      </c>
      <c r="O4340" s="8">
        <v>7.9</v>
      </c>
      <c r="P4340" s="1">
        <f t="shared" si="384"/>
        <v>61.4</v>
      </c>
      <c r="Q4340" s="8">
        <v>17.5</v>
      </c>
      <c r="R4340" s="8">
        <v>21.1</v>
      </c>
      <c r="S4340" s="8" t="s">
        <v>409</v>
      </c>
      <c r="T4340" s="1">
        <v>24.7</v>
      </c>
      <c r="U4340" s="3">
        <v>2.39</v>
      </c>
      <c r="V4340" s="1">
        <f t="shared" si="387"/>
        <v>10.3347280334728</v>
      </c>
      <c r="W4340" s="6">
        <v>218</v>
      </c>
      <c r="X4340" s="8">
        <v>3</v>
      </c>
      <c r="Y4340" s="8" t="s">
        <v>1809</v>
      </c>
      <c r="Z4340" s="8"/>
      <c r="AA4340" s="8" t="s">
        <v>1813</v>
      </c>
      <c r="AB4340" s="8" t="s">
        <v>1811</v>
      </c>
      <c r="AC4340" s="1" t="s">
        <v>707</v>
      </c>
      <c r="AD4340" s="8">
        <v>0</v>
      </c>
      <c r="AE4340" s="13">
        <v>1390</v>
      </c>
      <c r="AF4340" s="1">
        <f t="shared" si="385"/>
        <v>139</v>
      </c>
      <c r="AG4340" s="13">
        <v>1040</v>
      </c>
      <c r="AH4340" s="1">
        <f t="shared" si="386"/>
        <v>104</v>
      </c>
      <c r="AI4340" s="19"/>
      <c r="AJ4340" s="8"/>
      <c r="AK4340" s="8"/>
      <c r="AL4340" s="8"/>
      <c r="AM4340" s="8"/>
      <c r="AN4340" s="8"/>
      <c r="AO4340" s="8"/>
      <c r="AP4340" s="8"/>
      <c r="AQ4340" s="8"/>
      <c r="AR4340" s="8"/>
      <c r="AS4340" s="8"/>
      <c r="AT4340" s="8"/>
      <c r="AU4340" s="8"/>
      <c r="AV4340" s="8"/>
      <c r="AW4340" s="8"/>
      <c r="AX4340" s="8"/>
      <c r="AY4340" s="8"/>
      <c r="AZ4340" s="8"/>
      <c r="BA4340" s="8"/>
      <c r="BB4340" s="8"/>
      <c r="BC4340" s="8"/>
      <c r="BD4340" s="8"/>
      <c r="BE4340" s="8"/>
      <c r="BF4340" s="8"/>
      <c r="BG4340" s="8"/>
      <c r="BH4340" s="8"/>
      <c r="BI4340" s="8"/>
      <c r="BJ4340" s="8"/>
      <c r="BK4340" s="8"/>
      <c r="BL4340" s="8"/>
      <c r="BM4340" s="8"/>
      <c r="BN4340" s="8"/>
      <c r="BO4340" s="8"/>
      <c r="BP4340" s="8"/>
      <c r="BQ4340" s="8"/>
      <c r="BR4340" s="8"/>
      <c r="BS4340" s="8"/>
      <c r="BT4340" s="8"/>
      <c r="BU4340" s="8"/>
      <c r="BV4340" s="8"/>
      <c r="BW4340" s="8"/>
      <c r="BX4340" s="8"/>
      <c r="BY4340" s="8"/>
      <c r="BZ4340" s="8"/>
    </row>
    <row r="4341" ht="17" customHeight="1" spans="1:78">
      <c r="A4341" s="8" t="s">
        <v>1797</v>
      </c>
      <c r="B4341" s="1" t="s">
        <v>1798</v>
      </c>
      <c r="C4341" s="1" t="s">
        <v>1799</v>
      </c>
      <c r="D4341" s="8">
        <v>1992</v>
      </c>
      <c r="E4341" s="8">
        <v>43</v>
      </c>
      <c r="F4341" s="8"/>
      <c r="G4341" s="8" t="s">
        <v>1800</v>
      </c>
      <c r="H4341" s="1" t="s">
        <v>1801</v>
      </c>
      <c r="I4341" s="1">
        <v>-31.1</v>
      </c>
      <c r="J4341" s="1">
        <v>151</v>
      </c>
      <c r="K4341" s="1">
        <v>1</v>
      </c>
      <c r="L4341" s="8">
        <v>670</v>
      </c>
      <c r="M4341" s="1">
        <v>16.5006666183472</v>
      </c>
      <c r="N4341" s="1">
        <v>1.2</v>
      </c>
      <c r="O4341" s="8">
        <v>7.9</v>
      </c>
      <c r="P4341" s="1">
        <f t="shared" si="384"/>
        <v>61.4</v>
      </c>
      <c r="Q4341" s="8">
        <v>17.5</v>
      </c>
      <c r="R4341" s="8">
        <v>21.1</v>
      </c>
      <c r="S4341" s="8" t="s">
        <v>409</v>
      </c>
      <c r="T4341" s="1">
        <v>24.7</v>
      </c>
      <c r="U4341" s="3">
        <v>2.39</v>
      </c>
      <c r="V4341" s="1">
        <f t="shared" si="387"/>
        <v>10.3347280334728</v>
      </c>
      <c r="W4341" s="6">
        <v>218</v>
      </c>
      <c r="X4341" s="8">
        <v>3</v>
      </c>
      <c r="Y4341" s="8" t="s">
        <v>1809</v>
      </c>
      <c r="Z4341" s="8"/>
      <c r="AA4341" s="8" t="s">
        <v>1813</v>
      </c>
      <c r="AB4341" s="8" t="s">
        <v>1812</v>
      </c>
      <c r="AC4341" s="1" t="s">
        <v>707</v>
      </c>
      <c r="AD4341" s="8">
        <v>0</v>
      </c>
      <c r="AE4341" s="13">
        <v>1390</v>
      </c>
      <c r="AF4341" s="1">
        <f t="shared" si="385"/>
        <v>139</v>
      </c>
      <c r="AG4341" s="13">
        <v>1800</v>
      </c>
      <c r="AH4341" s="1">
        <f t="shared" si="386"/>
        <v>180</v>
      </c>
      <c r="AI4341" s="19"/>
      <c r="AJ4341" s="8"/>
      <c r="AK4341" s="8"/>
      <c r="AL4341" s="8"/>
      <c r="AM4341" s="8"/>
      <c r="AN4341" s="8"/>
      <c r="AO4341" s="8"/>
      <c r="AP4341" s="8"/>
      <c r="AQ4341" s="8"/>
      <c r="AR4341" s="8"/>
      <c r="AS4341" s="8"/>
      <c r="AT4341" s="8"/>
      <c r="AU4341" s="8"/>
      <c r="AV4341" s="8"/>
      <c r="AW4341" s="8"/>
      <c r="AX4341" s="8"/>
      <c r="AY4341" s="8"/>
      <c r="AZ4341" s="8"/>
      <c r="BA4341" s="8"/>
      <c r="BB4341" s="8"/>
      <c r="BC4341" s="8"/>
      <c r="BD4341" s="8"/>
      <c r="BE4341" s="8"/>
      <c r="BF4341" s="8"/>
      <c r="BG4341" s="8"/>
      <c r="BH4341" s="8"/>
      <c r="BI4341" s="8"/>
      <c r="BJ4341" s="8"/>
      <c r="BK4341" s="8"/>
      <c r="BL4341" s="8"/>
      <c r="BM4341" s="8"/>
      <c r="BN4341" s="8"/>
      <c r="BO4341" s="8"/>
      <c r="BP4341" s="8"/>
      <c r="BQ4341" s="8"/>
      <c r="BR4341" s="8"/>
      <c r="BS4341" s="8"/>
      <c r="BT4341" s="8"/>
      <c r="BU4341" s="8"/>
      <c r="BV4341" s="8"/>
      <c r="BW4341" s="8"/>
      <c r="BX4341" s="8"/>
      <c r="BY4341" s="8"/>
      <c r="BZ4341" s="8"/>
    </row>
    <row r="4342" ht="17" customHeight="1" spans="1:78">
      <c r="A4342" s="8" t="s">
        <v>1797</v>
      </c>
      <c r="B4342" s="1" t="s">
        <v>1798</v>
      </c>
      <c r="C4342" s="1" t="s">
        <v>1799</v>
      </c>
      <c r="D4342" s="8">
        <v>1992</v>
      </c>
      <c r="E4342" s="8">
        <v>43</v>
      </c>
      <c r="F4342" s="8"/>
      <c r="G4342" s="8" t="s">
        <v>1800</v>
      </c>
      <c r="H4342" s="1" t="s">
        <v>1801</v>
      </c>
      <c r="I4342" s="1">
        <v>-31.1</v>
      </c>
      <c r="J4342" s="1">
        <v>151</v>
      </c>
      <c r="K4342" s="1">
        <v>1</v>
      </c>
      <c r="L4342" s="8">
        <v>670</v>
      </c>
      <c r="M4342" s="1">
        <v>16.5006666183472</v>
      </c>
      <c r="N4342" s="1">
        <v>1.2</v>
      </c>
      <c r="O4342" s="8">
        <v>7.9</v>
      </c>
      <c r="P4342" s="1">
        <f t="shared" si="384"/>
        <v>61.4</v>
      </c>
      <c r="Q4342" s="8">
        <v>17.5</v>
      </c>
      <c r="R4342" s="8">
        <v>21.1</v>
      </c>
      <c r="S4342" s="8" t="s">
        <v>409</v>
      </c>
      <c r="T4342" s="1">
        <v>24.7</v>
      </c>
      <c r="U4342" s="3">
        <v>2.39</v>
      </c>
      <c r="V4342" s="1">
        <f t="shared" si="387"/>
        <v>10.3347280334728</v>
      </c>
      <c r="W4342" s="6">
        <v>218</v>
      </c>
      <c r="X4342" s="8">
        <v>3</v>
      </c>
      <c r="Y4342" s="8" t="s">
        <v>1809</v>
      </c>
      <c r="Z4342" s="8"/>
      <c r="AA4342" s="8" t="s">
        <v>1805</v>
      </c>
      <c r="AB4342" s="8" t="s">
        <v>1811</v>
      </c>
      <c r="AC4342" s="1" t="s">
        <v>707</v>
      </c>
      <c r="AD4342" s="8">
        <v>0</v>
      </c>
      <c r="AE4342" s="13">
        <v>1800</v>
      </c>
      <c r="AF4342" s="1">
        <f t="shared" si="385"/>
        <v>180</v>
      </c>
      <c r="AG4342" s="13">
        <v>1040</v>
      </c>
      <c r="AH4342" s="1">
        <f t="shared" si="386"/>
        <v>104</v>
      </c>
      <c r="AI4342" s="19"/>
      <c r="AJ4342" s="8"/>
      <c r="AK4342" s="8"/>
      <c r="AL4342" s="8"/>
      <c r="AM4342" s="8"/>
      <c r="AN4342" s="8"/>
      <c r="AO4342" s="8"/>
      <c r="AP4342" s="8"/>
      <c r="AQ4342" s="8"/>
      <c r="AR4342" s="8"/>
      <c r="AS4342" s="8"/>
      <c r="AT4342" s="8"/>
      <c r="AU4342" s="8"/>
      <c r="AV4342" s="8"/>
      <c r="AW4342" s="8"/>
      <c r="AX4342" s="8"/>
      <c r="AY4342" s="8"/>
      <c r="AZ4342" s="8"/>
      <c r="BA4342" s="8"/>
      <c r="BB4342" s="8"/>
      <c r="BC4342" s="8"/>
      <c r="BD4342" s="8"/>
      <c r="BE4342" s="8"/>
      <c r="BF4342" s="8"/>
      <c r="BG4342" s="8"/>
      <c r="BH4342" s="8"/>
      <c r="BI4342" s="8"/>
      <c r="BJ4342" s="8"/>
      <c r="BK4342" s="8"/>
      <c r="BL4342" s="8"/>
      <c r="BM4342" s="8"/>
      <c r="BN4342" s="8"/>
      <c r="BO4342" s="8"/>
      <c r="BP4342" s="8"/>
      <c r="BQ4342" s="8"/>
      <c r="BR4342" s="8"/>
      <c r="BS4342" s="8"/>
      <c r="BT4342" s="8"/>
      <c r="BU4342" s="8"/>
      <c r="BV4342" s="8"/>
      <c r="BW4342" s="8"/>
      <c r="BX4342" s="8"/>
      <c r="BY4342" s="8"/>
      <c r="BZ4342" s="8"/>
    </row>
    <row r="4343" ht="17" customHeight="1" spans="1:78">
      <c r="A4343" s="8" t="s">
        <v>1797</v>
      </c>
      <c r="B4343" s="1" t="s">
        <v>1798</v>
      </c>
      <c r="C4343" s="1" t="s">
        <v>1799</v>
      </c>
      <c r="D4343" s="8">
        <v>1992</v>
      </c>
      <c r="E4343" s="8">
        <v>43</v>
      </c>
      <c r="F4343" s="8"/>
      <c r="G4343" s="8" t="s">
        <v>1800</v>
      </c>
      <c r="H4343" s="1" t="s">
        <v>1801</v>
      </c>
      <c r="I4343" s="1">
        <v>-31.1</v>
      </c>
      <c r="J4343" s="1">
        <v>151</v>
      </c>
      <c r="K4343" s="1">
        <v>1</v>
      </c>
      <c r="L4343" s="8">
        <v>670</v>
      </c>
      <c r="M4343" s="1">
        <v>16.5006666183472</v>
      </c>
      <c r="N4343" s="1">
        <v>1.2</v>
      </c>
      <c r="O4343" s="8">
        <v>7.9</v>
      </c>
      <c r="P4343" s="1">
        <f t="shared" si="384"/>
        <v>61.4</v>
      </c>
      <c r="Q4343" s="8">
        <v>17.5</v>
      </c>
      <c r="R4343" s="8">
        <v>21.1</v>
      </c>
      <c r="S4343" s="8" t="s">
        <v>409</v>
      </c>
      <c r="T4343" s="1">
        <v>24.7</v>
      </c>
      <c r="U4343" s="3">
        <v>2.39</v>
      </c>
      <c r="V4343" s="1">
        <f t="shared" si="387"/>
        <v>10.3347280334728</v>
      </c>
      <c r="W4343" s="6">
        <v>218</v>
      </c>
      <c r="X4343" s="8">
        <v>3</v>
      </c>
      <c r="Y4343" s="8" t="s">
        <v>1809</v>
      </c>
      <c r="Z4343" s="8"/>
      <c r="AA4343" s="8" t="s">
        <v>1805</v>
      </c>
      <c r="AB4343" s="8" t="s">
        <v>1812</v>
      </c>
      <c r="AC4343" s="1" t="s">
        <v>707</v>
      </c>
      <c r="AD4343" s="8">
        <v>0</v>
      </c>
      <c r="AE4343" s="13">
        <v>1800</v>
      </c>
      <c r="AF4343" s="1">
        <f t="shared" si="385"/>
        <v>180</v>
      </c>
      <c r="AG4343" s="13">
        <v>1800</v>
      </c>
      <c r="AH4343" s="1">
        <f t="shared" si="386"/>
        <v>180</v>
      </c>
      <c r="AI4343" s="19"/>
      <c r="AJ4343" s="8"/>
      <c r="AK4343" s="8"/>
      <c r="AL4343" s="8"/>
      <c r="AM4343" s="8"/>
      <c r="AN4343" s="8"/>
      <c r="AO4343" s="8"/>
      <c r="AP4343" s="8"/>
      <c r="AQ4343" s="8"/>
      <c r="AR4343" s="8"/>
      <c r="AS4343" s="8"/>
      <c r="AT4343" s="8"/>
      <c r="AU4343" s="8"/>
      <c r="AV4343" s="8"/>
      <c r="AW4343" s="8"/>
      <c r="AX4343" s="8"/>
      <c r="AY4343" s="8"/>
      <c r="AZ4343" s="8"/>
      <c r="BA4343" s="8"/>
      <c r="BB4343" s="8"/>
      <c r="BC4343" s="8"/>
      <c r="BD4343" s="8"/>
      <c r="BE4343" s="8"/>
      <c r="BF4343" s="8"/>
      <c r="BG4343" s="8"/>
      <c r="BH4343" s="8"/>
      <c r="BI4343" s="8"/>
      <c r="BJ4343" s="8"/>
      <c r="BK4343" s="8"/>
      <c r="BL4343" s="8"/>
      <c r="BM4343" s="8"/>
      <c r="BN4343" s="8"/>
      <c r="BO4343" s="8"/>
      <c r="BP4343" s="8"/>
      <c r="BQ4343" s="8"/>
      <c r="BR4343" s="8"/>
      <c r="BS4343" s="8"/>
      <c r="BT4343" s="8"/>
      <c r="BU4343" s="8"/>
      <c r="BV4343" s="8"/>
      <c r="BW4343" s="8"/>
      <c r="BX4343" s="8"/>
      <c r="BY4343" s="8"/>
      <c r="BZ4343" s="8"/>
    </row>
    <row r="4344" ht="17" customHeight="1" spans="1:78">
      <c r="A4344" s="8" t="s">
        <v>1797</v>
      </c>
      <c r="B4344" s="1" t="s">
        <v>1798</v>
      </c>
      <c r="C4344" s="1" t="s">
        <v>1799</v>
      </c>
      <c r="D4344" s="8">
        <v>1992</v>
      </c>
      <c r="E4344" s="8">
        <v>43</v>
      </c>
      <c r="F4344" s="8"/>
      <c r="G4344" s="8" t="s">
        <v>1800</v>
      </c>
      <c r="H4344" s="1" t="s">
        <v>1801</v>
      </c>
      <c r="I4344" s="1">
        <v>-31.1</v>
      </c>
      <c r="J4344" s="1">
        <v>151</v>
      </c>
      <c r="K4344" s="1">
        <v>1</v>
      </c>
      <c r="L4344" s="8">
        <v>670</v>
      </c>
      <c r="M4344" s="1">
        <v>16.5006666183472</v>
      </c>
      <c r="N4344" s="1">
        <v>1.2</v>
      </c>
      <c r="O4344" s="8">
        <v>7.9</v>
      </c>
      <c r="P4344" s="1">
        <f t="shared" si="384"/>
        <v>61.4</v>
      </c>
      <c r="Q4344" s="8">
        <v>17.5</v>
      </c>
      <c r="R4344" s="8">
        <v>21.1</v>
      </c>
      <c r="S4344" s="8" t="s">
        <v>409</v>
      </c>
      <c r="T4344" s="1">
        <v>24.7</v>
      </c>
      <c r="U4344" s="3">
        <v>2.39</v>
      </c>
      <c r="V4344" s="1">
        <f t="shared" si="387"/>
        <v>10.3347280334728</v>
      </c>
      <c r="W4344" s="6">
        <v>218</v>
      </c>
      <c r="X4344" s="8">
        <v>3</v>
      </c>
      <c r="Y4344" s="8" t="s">
        <v>1809</v>
      </c>
      <c r="Z4344" s="8"/>
      <c r="AA4344" s="8" t="s">
        <v>1806</v>
      </c>
      <c r="AB4344" s="8" t="s">
        <v>1811</v>
      </c>
      <c r="AC4344" s="1" t="s">
        <v>707</v>
      </c>
      <c r="AD4344" s="8">
        <v>0</v>
      </c>
      <c r="AE4344" s="13">
        <v>1970</v>
      </c>
      <c r="AF4344" s="1">
        <f t="shared" si="385"/>
        <v>197</v>
      </c>
      <c r="AG4344" s="13">
        <v>1040</v>
      </c>
      <c r="AH4344" s="1">
        <f t="shared" si="386"/>
        <v>104</v>
      </c>
      <c r="AI4344" s="19"/>
      <c r="AJ4344" s="8"/>
      <c r="AK4344" s="8"/>
      <c r="AL4344" s="8"/>
      <c r="AM4344" s="8"/>
      <c r="AN4344" s="8"/>
      <c r="AO4344" s="8"/>
      <c r="AP4344" s="8"/>
      <c r="AQ4344" s="8"/>
      <c r="AR4344" s="8"/>
      <c r="AS4344" s="8"/>
      <c r="AT4344" s="8"/>
      <c r="AU4344" s="8"/>
      <c r="AV4344" s="8"/>
      <c r="AW4344" s="8"/>
      <c r="AX4344" s="8"/>
      <c r="AY4344" s="8"/>
      <c r="AZ4344" s="8"/>
      <c r="BA4344" s="8"/>
      <c r="BB4344" s="8"/>
      <c r="BC4344" s="8"/>
      <c r="BD4344" s="8"/>
      <c r="BE4344" s="8"/>
      <c r="BF4344" s="8"/>
      <c r="BG4344" s="8"/>
      <c r="BH4344" s="8"/>
      <c r="BI4344" s="8"/>
      <c r="BJ4344" s="8"/>
      <c r="BK4344" s="8"/>
      <c r="BL4344" s="8"/>
      <c r="BM4344" s="8"/>
      <c r="BN4344" s="8"/>
      <c r="BO4344" s="8"/>
      <c r="BP4344" s="8"/>
      <c r="BQ4344" s="8"/>
      <c r="BR4344" s="8"/>
      <c r="BS4344" s="8"/>
      <c r="BT4344" s="8"/>
      <c r="BU4344" s="8"/>
      <c r="BV4344" s="8"/>
      <c r="BW4344" s="8"/>
      <c r="BX4344" s="8"/>
      <c r="BY4344" s="8"/>
      <c r="BZ4344" s="8"/>
    </row>
    <row r="4345" ht="17" customHeight="1" spans="1:78">
      <c r="A4345" s="8" t="s">
        <v>1797</v>
      </c>
      <c r="B4345" s="1" t="s">
        <v>1798</v>
      </c>
      <c r="C4345" s="1" t="s">
        <v>1799</v>
      </c>
      <c r="D4345" s="8">
        <v>1992</v>
      </c>
      <c r="E4345" s="8">
        <v>43</v>
      </c>
      <c r="F4345" s="8"/>
      <c r="G4345" s="8" t="s">
        <v>1800</v>
      </c>
      <c r="H4345" s="1" t="s">
        <v>1801</v>
      </c>
      <c r="I4345" s="1">
        <v>-31.1</v>
      </c>
      <c r="J4345" s="1">
        <v>151</v>
      </c>
      <c r="K4345" s="1">
        <v>1</v>
      </c>
      <c r="L4345" s="8">
        <v>670</v>
      </c>
      <c r="M4345" s="1">
        <v>16.5006666183472</v>
      </c>
      <c r="N4345" s="1">
        <v>1.2</v>
      </c>
      <c r="O4345" s="8">
        <v>7.9</v>
      </c>
      <c r="P4345" s="1">
        <f t="shared" si="384"/>
        <v>61.4</v>
      </c>
      <c r="Q4345" s="8">
        <v>17.5</v>
      </c>
      <c r="R4345" s="8">
        <v>21.1</v>
      </c>
      <c r="S4345" s="8" t="s">
        <v>409</v>
      </c>
      <c r="T4345" s="1">
        <v>24.7</v>
      </c>
      <c r="U4345" s="3">
        <v>2.39</v>
      </c>
      <c r="V4345" s="1">
        <f t="shared" si="387"/>
        <v>10.3347280334728</v>
      </c>
      <c r="W4345" s="6">
        <v>218</v>
      </c>
      <c r="X4345" s="8">
        <v>3</v>
      </c>
      <c r="Y4345" s="8" t="s">
        <v>1809</v>
      </c>
      <c r="Z4345" s="8"/>
      <c r="AA4345" s="8" t="s">
        <v>1806</v>
      </c>
      <c r="AB4345" s="8" t="s">
        <v>1812</v>
      </c>
      <c r="AC4345" s="1" t="s">
        <v>707</v>
      </c>
      <c r="AD4345" s="8">
        <v>0</v>
      </c>
      <c r="AE4345" s="13">
        <v>1970</v>
      </c>
      <c r="AF4345" s="1">
        <f t="shared" si="385"/>
        <v>197</v>
      </c>
      <c r="AG4345" s="13">
        <v>1800</v>
      </c>
      <c r="AH4345" s="1">
        <f t="shared" si="386"/>
        <v>180</v>
      </c>
      <c r="AI4345" s="19"/>
      <c r="AJ4345" s="8"/>
      <c r="AK4345" s="8"/>
      <c r="AL4345" s="8"/>
      <c r="AM4345" s="8"/>
      <c r="AN4345" s="8"/>
      <c r="AO4345" s="8"/>
      <c r="AP4345" s="8"/>
      <c r="AQ4345" s="8"/>
      <c r="AR4345" s="8"/>
      <c r="AS4345" s="8"/>
      <c r="AT4345" s="8"/>
      <c r="AU4345" s="8"/>
      <c r="AV4345" s="8"/>
      <c r="AW4345" s="8"/>
      <c r="AX4345" s="8"/>
      <c r="AY4345" s="8"/>
      <c r="AZ4345" s="8"/>
      <c r="BA4345" s="8"/>
      <c r="BB4345" s="8"/>
      <c r="BC4345" s="8"/>
      <c r="BD4345" s="8"/>
      <c r="BE4345" s="8"/>
      <c r="BF4345" s="8"/>
      <c r="BG4345" s="8"/>
      <c r="BH4345" s="8"/>
      <c r="BI4345" s="8"/>
      <c r="BJ4345" s="8"/>
      <c r="BK4345" s="8"/>
      <c r="BL4345" s="8"/>
      <c r="BM4345" s="8"/>
      <c r="BN4345" s="8"/>
      <c r="BO4345" s="8"/>
      <c r="BP4345" s="8"/>
      <c r="BQ4345" s="8"/>
      <c r="BR4345" s="8"/>
      <c r="BS4345" s="8"/>
      <c r="BT4345" s="8"/>
      <c r="BU4345" s="8"/>
      <c r="BV4345" s="8"/>
      <c r="BW4345" s="8"/>
      <c r="BX4345" s="8"/>
      <c r="BY4345" s="8"/>
      <c r="BZ4345" s="8"/>
    </row>
    <row r="4346" ht="17" customHeight="1" spans="1:78">
      <c r="A4346" s="8" t="s">
        <v>1797</v>
      </c>
      <c r="B4346" s="1" t="s">
        <v>1798</v>
      </c>
      <c r="C4346" s="1" t="s">
        <v>1799</v>
      </c>
      <c r="D4346" s="8">
        <v>1992</v>
      </c>
      <c r="E4346" s="8">
        <v>43</v>
      </c>
      <c r="F4346" s="8"/>
      <c r="G4346" s="8" t="s">
        <v>1800</v>
      </c>
      <c r="H4346" s="1" t="s">
        <v>1801</v>
      </c>
      <c r="I4346" s="1">
        <v>-31.1</v>
      </c>
      <c r="J4346" s="1">
        <v>151</v>
      </c>
      <c r="K4346" s="1">
        <v>1</v>
      </c>
      <c r="L4346" s="8">
        <v>670</v>
      </c>
      <c r="M4346" s="1">
        <v>16.5006666183472</v>
      </c>
      <c r="N4346" s="1">
        <v>1.2</v>
      </c>
      <c r="O4346" s="8">
        <v>7.9</v>
      </c>
      <c r="P4346" s="1">
        <f t="shared" si="384"/>
        <v>61.4</v>
      </c>
      <c r="Q4346" s="8">
        <v>17.5</v>
      </c>
      <c r="R4346" s="8">
        <v>21.1</v>
      </c>
      <c r="S4346" s="8" t="s">
        <v>409</v>
      </c>
      <c r="T4346" s="1">
        <v>24.7</v>
      </c>
      <c r="U4346" s="3">
        <v>2.39</v>
      </c>
      <c r="V4346" s="1">
        <f t="shared" si="387"/>
        <v>10.3347280334728</v>
      </c>
      <c r="W4346" s="6">
        <v>218</v>
      </c>
      <c r="X4346" s="8">
        <v>3</v>
      </c>
      <c r="Y4346" s="8" t="s">
        <v>1809</v>
      </c>
      <c r="Z4346" s="8"/>
      <c r="AA4346" s="8" t="s">
        <v>1814</v>
      </c>
      <c r="AB4346" s="8" t="s">
        <v>1811</v>
      </c>
      <c r="AC4346" s="1" t="s">
        <v>707</v>
      </c>
      <c r="AD4346" s="8">
        <v>0</v>
      </c>
      <c r="AE4346" s="13">
        <v>910</v>
      </c>
      <c r="AF4346" s="1">
        <f t="shared" si="385"/>
        <v>91</v>
      </c>
      <c r="AG4346" s="13">
        <v>1040</v>
      </c>
      <c r="AH4346" s="1">
        <f t="shared" si="386"/>
        <v>104</v>
      </c>
      <c r="AI4346" s="19"/>
      <c r="AJ4346" s="8"/>
      <c r="AK4346" s="8"/>
      <c r="AL4346" s="8"/>
      <c r="AM4346" s="8"/>
      <c r="AN4346" s="8"/>
      <c r="AO4346" s="8"/>
      <c r="AP4346" s="8"/>
      <c r="AQ4346" s="8"/>
      <c r="AR4346" s="8"/>
      <c r="AS4346" s="8"/>
      <c r="AT4346" s="8"/>
      <c r="AU4346" s="8"/>
      <c r="AV4346" s="8"/>
      <c r="AW4346" s="8"/>
      <c r="AX4346" s="8"/>
      <c r="AY4346" s="8"/>
      <c r="AZ4346" s="8"/>
      <c r="BA4346" s="8"/>
      <c r="BB4346" s="8"/>
      <c r="BC4346" s="8"/>
      <c r="BD4346" s="8"/>
      <c r="BE4346" s="8"/>
      <c r="BF4346" s="8"/>
      <c r="BG4346" s="8"/>
      <c r="BH4346" s="8"/>
      <c r="BI4346" s="8"/>
      <c r="BJ4346" s="8"/>
      <c r="BK4346" s="8"/>
      <c r="BL4346" s="8"/>
      <c r="BM4346" s="8"/>
      <c r="BN4346" s="8"/>
      <c r="BO4346" s="8"/>
      <c r="BP4346" s="8"/>
      <c r="BQ4346" s="8"/>
      <c r="BR4346" s="8"/>
      <c r="BS4346" s="8"/>
      <c r="BT4346" s="8"/>
      <c r="BU4346" s="8"/>
      <c r="BV4346" s="8"/>
      <c r="BW4346" s="8"/>
      <c r="BX4346" s="8"/>
      <c r="BY4346" s="8"/>
      <c r="BZ4346" s="8"/>
    </row>
    <row r="4347" ht="17" customHeight="1" spans="1:78">
      <c r="A4347" s="8" t="s">
        <v>1797</v>
      </c>
      <c r="B4347" s="1" t="s">
        <v>1798</v>
      </c>
      <c r="C4347" s="1" t="s">
        <v>1799</v>
      </c>
      <c r="D4347" s="8">
        <v>1992</v>
      </c>
      <c r="E4347" s="8">
        <v>43</v>
      </c>
      <c r="F4347" s="8"/>
      <c r="G4347" s="8" t="s">
        <v>1800</v>
      </c>
      <c r="H4347" s="1" t="s">
        <v>1801</v>
      </c>
      <c r="I4347" s="1">
        <v>-31.1</v>
      </c>
      <c r="J4347" s="1">
        <v>151</v>
      </c>
      <c r="K4347" s="1">
        <v>1</v>
      </c>
      <c r="L4347" s="8">
        <v>670</v>
      </c>
      <c r="M4347" s="1">
        <v>16.5006666183472</v>
      </c>
      <c r="N4347" s="1">
        <v>1.2</v>
      </c>
      <c r="O4347" s="8">
        <v>7.9</v>
      </c>
      <c r="P4347" s="1">
        <f t="shared" si="384"/>
        <v>61.4</v>
      </c>
      <c r="Q4347" s="8">
        <v>17.5</v>
      </c>
      <c r="R4347" s="8">
        <v>21.1</v>
      </c>
      <c r="S4347" s="8" t="s">
        <v>409</v>
      </c>
      <c r="T4347" s="1">
        <v>24.7</v>
      </c>
      <c r="U4347" s="3">
        <v>2.39</v>
      </c>
      <c r="V4347" s="1">
        <f t="shared" si="387"/>
        <v>10.3347280334728</v>
      </c>
      <c r="W4347" s="6">
        <v>218</v>
      </c>
      <c r="X4347" s="8">
        <v>3</v>
      </c>
      <c r="Y4347" s="8" t="s">
        <v>1809</v>
      </c>
      <c r="Z4347" s="8"/>
      <c r="AA4347" s="8" t="s">
        <v>1814</v>
      </c>
      <c r="AB4347" s="8" t="s">
        <v>1812</v>
      </c>
      <c r="AC4347" s="1" t="s">
        <v>707</v>
      </c>
      <c r="AD4347" s="8">
        <v>0</v>
      </c>
      <c r="AE4347" s="13">
        <v>910</v>
      </c>
      <c r="AF4347" s="1">
        <f t="shared" si="385"/>
        <v>91</v>
      </c>
      <c r="AG4347" s="13">
        <v>1800</v>
      </c>
      <c r="AH4347" s="1">
        <f t="shared" si="386"/>
        <v>180</v>
      </c>
      <c r="AI4347" s="19"/>
      <c r="AJ4347" s="8"/>
      <c r="AK4347" s="8"/>
      <c r="AL4347" s="8"/>
      <c r="AM4347" s="8"/>
      <c r="AN4347" s="8"/>
      <c r="AO4347" s="8"/>
      <c r="AP4347" s="8"/>
      <c r="AQ4347" s="8"/>
      <c r="AR4347" s="8"/>
      <c r="AS4347" s="8"/>
      <c r="AT4347" s="8"/>
      <c r="AU4347" s="8"/>
      <c r="AV4347" s="8"/>
      <c r="AW4347" s="8"/>
      <c r="AX4347" s="8"/>
      <c r="AY4347" s="8"/>
      <c r="AZ4347" s="8"/>
      <c r="BA4347" s="8"/>
      <c r="BB4347" s="8"/>
      <c r="BC4347" s="8"/>
      <c r="BD4347" s="8"/>
      <c r="BE4347" s="8"/>
      <c r="BF4347" s="8"/>
      <c r="BG4347" s="8"/>
      <c r="BH4347" s="8"/>
      <c r="BI4347" s="8"/>
      <c r="BJ4347" s="8"/>
      <c r="BK4347" s="8"/>
      <c r="BL4347" s="8"/>
      <c r="BM4347" s="8"/>
      <c r="BN4347" s="8"/>
      <c r="BO4347" s="8"/>
      <c r="BP4347" s="8"/>
      <c r="BQ4347" s="8"/>
      <c r="BR4347" s="8"/>
      <c r="BS4347" s="8"/>
      <c r="BT4347" s="8"/>
      <c r="BU4347" s="8"/>
      <c r="BV4347" s="8"/>
      <c r="BW4347" s="8"/>
      <c r="BX4347" s="8"/>
      <c r="BY4347" s="8"/>
      <c r="BZ4347" s="8"/>
    </row>
    <row r="4348" ht="17" customHeight="1" spans="1:78">
      <c r="A4348" s="8" t="s">
        <v>1797</v>
      </c>
      <c r="B4348" s="1" t="s">
        <v>1798</v>
      </c>
      <c r="C4348" s="1" t="s">
        <v>1799</v>
      </c>
      <c r="D4348" s="8">
        <v>1992</v>
      </c>
      <c r="E4348" s="8">
        <v>43</v>
      </c>
      <c r="F4348" s="8"/>
      <c r="G4348" s="8" t="s">
        <v>1800</v>
      </c>
      <c r="H4348" s="1" t="s">
        <v>1801</v>
      </c>
      <c r="I4348" s="1">
        <v>-31.1</v>
      </c>
      <c r="J4348" s="1">
        <v>151</v>
      </c>
      <c r="K4348" s="1">
        <v>1</v>
      </c>
      <c r="L4348" s="8">
        <v>670</v>
      </c>
      <c r="M4348" s="1">
        <v>16.5006666183472</v>
      </c>
      <c r="N4348" s="1">
        <v>1.2</v>
      </c>
      <c r="O4348" s="8">
        <v>7.9</v>
      </c>
      <c r="P4348" s="1">
        <f t="shared" si="384"/>
        <v>61.4</v>
      </c>
      <c r="Q4348" s="8">
        <v>17.5</v>
      </c>
      <c r="R4348" s="8">
        <v>21.1</v>
      </c>
      <c r="S4348" s="8" t="s">
        <v>409</v>
      </c>
      <c r="T4348" s="1">
        <v>24.7</v>
      </c>
      <c r="U4348" s="3">
        <v>2.39</v>
      </c>
      <c r="V4348" s="1">
        <f t="shared" si="387"/>
        <v>10.3347280334728</v>
      </c>
      <c r="W4348" s="6">
        <v>218</v>
      </c>
      <c r="X4348" s="8">
        <v>3</v>
      </c>
      <c r="Y4348" s="8" t="s">
        <v>1802</v>
      </c>
      <c r="Z4348" s="8"/>
      <c r="AA4348" s="8" t="s">
        <v>1810</v>
      </c>
      <c r="AB4348" s="8" t="s">
        <v>1811</v>
      </c>
      <c r="AC4348" s="1" t="s">
        <v>707</v>
      </c>
      <c r="AD4348" s="8">
        <v>75</v>
      </c>
      <c r="AE4348" s="13">
        <v>840</v>
      </c>
      <c r="AF4348" s="1">
        <f t="shared" si="385"/>
        <v>84</v>
      </c>
      <c r="AG4348" s="13">
        <v>980</v>
      </c>
      <c r="AH4348" s="1">
        <f t="shared" si="386"/>
        <v>98</v>
      </c>
      <c r="AI4348" s="19"/>
      <c r="AJ4348" s="8"/>
      <c r="AK4348" s="8"/>
      <c r="AL4348" s="8"/>
      <c r="AM4348" s="8"/>
      <c r="AN4348" s="8"/>
      <c r="AO4348" s="8"/>
      <c r="AP4348" s="8"/>
      <c r="AQ4348" s="8"/>
      <c r="AR4348" s="8"/>
      <c r="AS4348" s="8"/>
      <c r="AT4348" s="8"/>
      <c r="AU4348" s="8"/>
      <c r="AV4348" s="8"/>
      <c r="AW4348" s="8"/>
      <c r="AX4348" s="8"/>
      <c r="AY4348" s="8"/>
      <c r="AZ4348" s="8"/>
      <c r="BA4348" s="8"/>
      <c r="BB4348" s="8"/>
      <c r="BC4348" s="8"/>
      <c r="BD4348" s="8"/>
      <c r="BE4348" s="8"/>
      <c r="BF4348" s="8"/>
      <c r="BG4348" s="8"/>
      <c r="BH4348" s="8"/>
      <c r="BI4348" s="8"/>
      <c r="BJ4348" s="8"/>
      <c r="BK4348" s="8"/>
      <c r="BL4348" s="8"/>
      <c r="BM4348" s="8"/>
      <c r="BN4348" s="8"/>
      <c r="BO4348" s="8"/>
      <c r="BP4348" s="8"/>
      <c r="BQ4348" s="8"/>
      <c r="BR4348" s="8"/>
      <c r="BS4348" s="8"/>
      <c r="BT4348" s="8"/>
      <c r="BU4348" s="8"/>
      <c r="BV4348" s="8"/>
      <c r="BW4348" s="8"/>
      <c r="BX4348" s="8"/>
      <c r="BY4348" s="8"/>
      <c r="BZ4348" s="8"/>
    </row>
    <row r="4349" ht="17" customHeight="1" spans="1:78">
      <c r="A4349" s="8" t="s">
        <v>1797</v>
      </c>
      <c r="B4349" s="1" t="s">
        <v>1798</v>
      </c>
      <c r="C4349" s="1" t="s">
        <v>1799</v>
      </c>
      <c r="D4349" s="8">
        <v>1992</v>
      </c>
      <c r="E4349" s="8">
        <v>43</v>
      </c>
      <c r="F4349" s="8"/>
      <c r="G4349" s="8" t="s">
        <v>1800</v>
      </c>
      <c r="H4349" s="1" t="s">
        <v>1801</v>
      </c>
      <c r="I4349" s="1">
        <v>-31.1</v>
      </c>
      <c r="J4349" s="1">
        <v>151</v>
      </c>
      <c r="K4349" s="1">
        <v>1</v>
      </c>
      <c r="L4349" s="8">
        <v>670</v>
      </c>
      <c r="M4349" s="1">
        <v>16.5006666183472</v>
      </c>
      <c r="N4349" s="1">
        <v>1.2</v>
      </c>
      <c r="O4349" s="8">
        <v>7.9</v>
      </c>
      <c r="P4349" s="1">
        <f t="shared" si="384"/>
        <v>61.4</v>
      </c>
      <c r="Q4349" s="8">
        <v>17.5</v>
      </c>
      <c r="R4349" s="8">
        <v>21.1</v>
      </c>
      <c r="S4349" s="8" t="s">
        <v>409</v>
      </c>
      <c r="T4349" s="1">
        <v>24.7</v>
      </c>
      <c r="U4349" s="3">
        <v>2.39</v>
      </c>
      <c r="V4349" s="1">
        <f t="shared" si="387"/>
        <v>10.3347280334728</v>
      </c>
      <c r="W4349" s="6">
        <v>218</v>
      </c>
      <c r="X4349" s="8">
        <v>3</v>
      </c>
      <c r="Y4349" s="8" t="s">
        <v>1802</v>
      </c>
      <c r="Z4349" s="8"/>
      <c r="AA4349" s="8" t="s">
        <v>1810</v>
      </c>
      <c r="AB4349" s="8" t="s">
        <v>1812</v>
      </c>
      <c r="AC4349" s="1" t="s">
        <v>707</v>
      </c>
      <c r="AD4349" s="8">
        <v>75</v>
      </c>
      <c r="AE4349" s="13">
        <v>840</v>
      </c>
      <c r="AF4349" s="1">
        <f t="shared" si="385"/>
        <v>84</v>
      </c>
      <c r="AG4349" s="13">
        <v>1550</v>
      </c>
      <c r="AH4349" s="1">
        <f t="shared" si="386"/>
        <v>155</v>
      </c>
      <c r="AI4349" s="19"/>
      <c r="AJ4349" s="8"/>
      <c r="AK4349" s="8"/>
      <c r="AL4349" s="8"/>
      <c r="AM4349" s="8"/>
      <c r="AN4349" s="8"/>
      <c r="AO4349" s="8"/>
      <c r="AP4349" s="8"/>
      <c r="AQ4349" s="8"/>
      <c r="AR4349" s="8"/>
      <c r="AS4349" s="8"/>
      <c r="AT4349" s="8"/>
      <c r="AU4349" s="8"/>
      <c r="AV4349" s="8"/>
      <c r="AW4349" s="8"/>
      <c r="AX4349" s="8"/>
      <c r="AY4349" s="8"/>
      <c r="AZ4349" s="8"/>
      <c r="BA4349" s="8"/>
      <c r="BB4349" s="8"/>
      <c r="BC4349" s="8"/>
      <c r="BD4349" s="8"/>
      <c r="BE4349" s="8"/>
      <c r="BF4349" s="8"/>
      <c r="BG4349" s="8"/>
      <c r="BH4349" s="8"/>
      <c r="BI4349" s="8"/>
      <c r="BJ4349" s="8"/>
      <c r="BK4349" s="8"/>
      <c r="BL4349" s="8"/>
      <c r="BM4349" s="8"/>
      <c r="BN4349" s="8"/>
      <c r="BO4349" s="8"/>
      <c r="BP4349" s="8"/>
      <c r="BQ4349" s="8"/>
      <c r="BR4349" s="8"/>
      <c r="BS4349" s="8"/>
      <c r="BT4349" s="8"/>
      <c r="BU4349" s="8"/>
      <c r="BV4349" s="8"/>
      <c r="BW4349" s="8"/>
      <c r="BX4349" s="8"/>
      <c r="BY4349" s="8"/>
      <c r="BZ4349" s="8"/>
    </row>
    <row r="4350" ht="17" customHeight="1" spans="1:78">
      <c r="A4350" s="8" t="s">
        <v>1797</v>
      </c>
      <c r="B4350" s="1" t="s">
        <v>1798</v>
      </c>
      <c r="C4350" s="1" t="s">
        <v>1799</v>
      </c>
      <c r="D4350" s="8">
        <v>1992</v>
      </c>
      <c r="E4350" s="8">
        <v>43</v>
      </c>
      <c r="F4350" s="8"/>
      <c r="G4350" s="8" t="s">
        <v>1800</v>
      </c>
      <c r="H4350" s="1" t="s">
        <v>1801</v>
      </c>
      <c r="I4350" s="1">
        <v>-31.1</v>
      </c>
      <c r="J4350" s="1">
        <v>151</v>
      </c>
      <c r="K4350" s="1">
        <v>1</v>
      </c>
      <c r="L4350" s="8">
        <v>670</v>
      </c>
      <c r="M4350" s="1">
        <v>16.5006666183472</v>
      </c>
      <c r="N4350" s="1">
        <v>1.2</v>
      </c>
      <c r="O4350" s="8">
        <v>7.9</v>
      </c>
      <c r="P4350" s="1">
        <f t="shared" ref="P4350:P4413" si="388">100-Q4350-R4350</f>
        <v>61.4</v>
      </c>
      <c r="Q4350" s="8">
        <v>17.5</v>
      </c>
      <c r="R4350" s="8">
        <v>21.1</v>
      </c>
      <c r="S4350" s="8" t="s">
        <v>409</v>
      </c>
      <c r="T4350" s="1">
        <v>24.7</v>
      </c>
      <c r="U4350" s="3">
        <v>2.39</v>
      </c>
      <c r="V4350" s="1">
        <f t="shared" si="387"/>
        <v>10.3347280334728</v>
      </c>
      <c r="W4350" s="6">
        <v>218</v>
      </c>
      <c r="X4350" s="8">
        <v>3</v>
      </c>
      <c r="Y4350" s="8" t="s">
        <v>1802</v>
      </c>
      <c r="Z4350" s="8"/>
      <c r="AA4350" s="8" t="s">
        <v>1813</v>
      </c>
      <c r="AB4350" s="8" t="s">
        <v>1811</v>
      </c>
      <c r="AC4350" s="1" t="s">
        <v>707</v>
      </c>
      <c r="AD4350" s="8">
        <v>75</v>
      </c>
      <c r="AE4350" s="13">
        <v>1020</v>
      </c>
      <c r="AF4350" s="1">
        <f t="shared" ref="AF4350:AF4413" si="389">AE4350*0.1</f>
        <v>102</v>
      </c>
      <c r="AG4350" s="13">
        <v>980</v>
      </c>
      <c r="AH4350" s="1">
        <f t="shared" ref="AH4350:AH4413" si="390">AG4350*0.1</f>
        <v>98</v>
      </c>
      <c r="AI4350" s="19"/>
      <c r="AJ4350" s="8"/>
      <c r="AK4350" s="8"/>
      <c r="AL4350" s="8"/>
      <c r="AM4350" s="8"/>
      <c r="AN4350" s="8"/>
      <c r="AO4350" s="8"/>
      <c r="AP4350" s="8"/>
      <c r="AQ4350" s="8"/>
      <c r="AR4350" s="8"/>
      <c r="AS4350" s="8"/>
      <c r="AT4350" s="8"/>
      <c r="AU4350" s="8"/>
      <c r="AV4350" s="8"/>
      <c r="AW4350" s="8"/>
      <c r="AX4350" s="8"/>
      <c r="AY4350" s="8"/>
      <c r="AZ4350" s="8"/>
      <c r="BA4350" s="8"/>
      <c r="BB4350" s="8"/>
      <c r="BC4350" s="8"/>
      <c r="BD4350" s="8"/>
      <c r="BE4350" s="8"/>
      <c r="BF4350" s="8"/>
      <c r="BG4350" s="8"/>
      <c r="BH4350" s="8"/>
      <c r="BI4350" s="8"/>
      <c r="BJ4350" s="8"/>
      <c r="BK4350" s="8"/>
      <c r="BL4350" s="8"/>
      <c r="BM4350" s="8"/>
      <c r="BN4350" s="8"/>
      <c r="BO4350" s="8"/>
      <c r="BP4350" s="8"/>
      <c r="BQ4350" s="8"/>
      <c r="BR4350" s="8"/>
      <c r="BS4350" s="8"/>
      <c r="BT4350" s="8"/>
      <c r="BU4350" s="8"/>
      <c r="BV4350" s="8"/>
      <c r="BW4350" s="8"/>
      <c r="BX4350" s="8"/>
      <c r="BY4350" s="8"/>
      <c r="BZ4350" s="8"/>
    </row>
    <row r="4351" ht="17" customHeight="1" spans="1:78">
      <c r="A4351" s="8" t="s">
        <v>1797</v>
      </c>
      <c r="B4351" s="1" t="s">
        <v>1798</v>
      </c>
      <c r="C4351" s="1" t="s">
        <v>1799</v>
      </c>
      <c r="D4351" s="8">
        <v>1992</v>
      </c>
      <c r="E4351" s="8">
        <v>43</v>
      </c>
      <c r="F4351" s="8"/>
      <c r="G4351" s="8" t="s">
        <v>1800</v>
      </c>
      <c r="H4351" s="1" t="s">
        <v>1801</v>
      </c>
      <c r="I4351" s="1">
        <v>-31.1</v>
      </c>
      <c r="J4351" s="1">
        <v>151</v>
      </c>
      <c r="K4351" s="1">
        <v>1</v>
      </c>
      <c r="L4351" s="8">
        <v>670</v>
      </c>
      <c r="M4351" s="1">
        <v>16.5006666183472</v>
      </c>
      <c r="N4351" s="1">
        <v>1.2</v>
      </c>
      <c r="O4351" s="8">
        <v>7.9</v>
      </c>
      <c r="P4351" s="1">
        <f t="shared" si="388"/>
        <v>61.4</v>
      </c>
      <c r="Q4351" s="8">
        <v>17.5</v>
      </c>
      <c r="R4351" s="8">
        <v>21.1</v>
      </c>
      <c r="S4351" s="8" t="s">
        <v>409</v>
      </c>
      <c r="T4351" s="1">
        <v>24.7</v>
      </c>
      <c r="U4351" s="3">
        <v>2.39</v>
      </c>
      <c r="V4351" s="1">
        <f t="shared" si="387"/>
        <v>10.3347280334728</v>
      </c>
      <c r="W4351" s="6">
        <v>218</v>
      </c>
      <c r="X4351" s="8">
        <v>3</v>
      </c>
      <c r="Y4351" s="8" t="s">
        <v>1802</v>
      </c>
      <c r="Z4351" s="8"/>
      <c r="AA4351" s="8" t="s">
        <v>1813</v>
      </c>
      <c r="AB4351" s="8" t="s">
        <v>1812</v>
      </c>
      <c r="AC4351" s="1" t="s">
        <v>707</v>
      </c>
      <c r="AD4351" s="8">
        <v>75</v>
      </c>
      <c r="AE4351" s="13">
        <v>1020</v>
      </c>
      <c r="AF4351" s="1">
        <f t="shared" si="389"/>
        <v>102</v>
      </c>
      <c r="AG4351" s="13">
        <v>1550</v>
      </c>
      <c r="AH4351" s="1">
        <f t="shared" si="390"/>
        <v>155</v>
      </c>
      <c r="AI4351" s="19"/>
      <c r="AJ4351" s="8"/>
      <c r="AK4351" s="8"/>
      <c r="AL4351" s="8"/>
      <c r="AM4351" s="8"/>
      <c r="AN4351" s="8"/>
      <c r="AO4351" s="8"/>
      <c r="AP4351" s="8"/>
      <c r="AQ4351" s="8"/>
      <c r="AR4351" s="8"/>
      <c r="AS4351" s="8"/>
      <c r="AT4351" s="8"/>
      <c r="AU4351" s="8"/>
      <c r="AV4351" s="8"/>
      <c r="AW4351" s="8"/>
      <c r="AX4351" s="8"/>
      <c r="AY4351" s="8"/>
      <c r="AZ4351" s="8"/>
      <c r="BA4351" s="8"/>
      <c r="BB4351" s="8"/>
      <c r="BC4351" s="8"/>
      <c r="BD4351" s="8"/>
      <c r="BE4351" s="8"/>
      <c r="BF4351" s="8"/>
      <c r="BG4351" s="8"/>
      <c r="BH4351" s="8"/>
      <c r="BI4351" s="8"/>
      <c r="BJ4351" s="8"/>
      <c r="BK4351" s="8"/>
      <c r="BL4351" s="8"/>
      <c r="BM4351" s="8"/>
      <c r="BN4351" s="8"/>
      <c r="BO4351" s="8"/>
      <c r="BP4351" s="8"/>
      <c r="BQ4351" s="8"/>
      <c r="BR4351" s="8"/>
      <c r="BS4351" s="8"/>
      <c r="BT4351" s="8"/>
      <c r="BU4351" s="8"/>
      <c r="BV4351" s="8"/>
      <c r="BW4351" s="8"/>
      <c r="BX4351" s="8"/>
      <c r="BY4351" s="8"/>
      <c r="BZ4351" s="8"/>
    </row>
    <row r="4352" ht="17" customHeight="1" spans="1:78">
      <c r="A4352" s="8" t="s">
        <v>1797</v>
      </c>
      <c r="B4352" s="1" t="s">
        <v>1798</v>
      </c>
      <c r="C4352" s="1" t="s">
        <v>1799</v>
      </c>
      <c r="D4352" s="8">
        <v>1992</v>
      </c>
      <c r="E4352" s="8">
        <v>43</v>
      </c>
      <c r="F4352" s="8"/>
      <c r="G4352" s="8" t="s">
        <v>1800</v>
      </c>
      <c r="H4352" s="1" t="s">
        <v>1801</v>
      </c>
      <c r="I4352" s="1">
        <v>-31.1</v>
      </c>
      <c r="J4352" s="1">
        <v>151</v>
      </c>
      <c r="K4352" s="1">
        <v>1</v>
      </c>
      <c r="L4352" s="8">
        <v>670</v>
      </c>
      <c r="M4352" s="1">
        <v>16.5006666183472</v>
      </c>
      <c r="N4352" s="1">
        <v>1.2</v>
      </c>
      <c r="O4352" s="8">
        <v>7.9</v>
      </c>
      <c r="P4352" s="1">
        <f t="shared" si="388"/>
        <v>61.4</v>
      </c>
      <c r="Q4352" s="8">
        <v>17.5</v>
      </c>
      <c r="R4352" s="8">
        <v>21.1</v>
      </c>
      <c r="S4352" s="8" t="s">
        <v>409</v>
      </c>
      <c r="T4352" s="1">
        <v>24.7</v>
      </c>
      <c r="U4352" s="3">
        <v>2.39</v>
      </c>
      <c r="V4352" s="1">
        <f t="shared" si="387"/>
        <v>10.3347280334728</v>
      </c>
      <c r="W4352" s="6">
        <v>218</v>
      </c>
      <c r="X4352" s="8">
        <v>3</v>
      </c>
      <c r="Y4352" s="8" t="s">
        <v>1802</v>
      </c>
      <c r="Z4352" s="8"/>
      <c r="AA4352" s="8" t="s">
        <v>1805</v>
      </c>
      <c r="AB4352" s="8" t="s">
        <v>1811</v>
      </c>
      <c r="AC4352" s="1" t="s">
        <v>707</v>
      </c>
      <c r="AD4352" s="8">
        <v>75</v>
      </c>
      <c r="AE4352" s="13">
        <v>1210</v>
      </c>
      <c r="AF4352" s="1">
        <f t="shared" si="389"/>
        <v>121</v>
      </c>
      <c r="AG4352" s="13">
        <v>980</v>
      </c>
      <c r="AH4352" s="1">
        <f t="shared" si="390"/>
        <v>98</v>
      </c>
      <c r="AI4352" s="19"/>
      <c r="AJ4352" s="8"/>
      <c r="AK4352" s="8"/>
      <c r="AL4352" s="8"/>
      <c r="AM4352" s="8"/>
      <c r="AN4352" s="8"/>
      <c r="AO4352" s="8"/>
      <c r="AP4352" s="8"/>
      <c r="AQ4352" s="8"/>
      <c r="AR4352" s="8"/>
      <c r="AS4352" s="8"/>
      <c r="AT4352" s="8"/>
      <c r="AU4352" s="8"/>
      <c r="AV4352" s="8"/>
      <c r="AW4352" s="8"/>
      <c r="AX4352" s="8"/>
      <c r="AY4352" s="8"/>
      <c r="AZ4352" s="8"/>
      <c r="BA4352" s="8"/>
      <c r="BB4352" s="8"/>
      <c r="BC4352" s="8"/>
      <c r="BD4352" s="8"/>
      <c r="BE4352" s="8"/>
      <c r="BF4352" s="8"/>
      <c r="BG4352" s="8"/>
      <c r="BH4352" s="8"/>
      <c r="BI4352" s="8"/>
      <c r="BJ4352" s="8"/>
      <c r="BK4352" s="8"/>
      <c r="BL4352" s="8"/>
      <c r="BM4352" s="8"/>
      <c r="BN4352" s="8"/>
      <c r="BO4352" s="8"/>
      <c r="BP4352" s="8"/>
      <c r="BQ4352" s="8"/>
      <c r="BR4352" s="8"/>
      <c r="BS4352" s="8"/>
      <c r="BT4352" s="8"/>
      <c r="BU4352" s="8"/>
      <c r="BV4352" s="8"/>
      <c r="BW4352" s="8"/>
      <c r="BX4352" s="8"/>
      <c r="BY4352" s="8"/>
      <c r="BZ4352" s="8"/>
    </row>
    <row r="4353" ht="17" customHeight="1" spans="1:78">
      <c r="A4353" s="8" t="s">
        <v>1797</v>
      </c>
      <c r="B4353" s="1" t="s">
        <v>1798</v>
      </c>
      <c r="C4353" s="1" t="s">
        <v>1799</v>
      </c>
      <c r="D4353" s="8">
        <v>1992</v>
      </c>
      <c r="E4353" s="8">
        <v>43</v>
      </c>
      <c r="F4353" s="8"/>
      <c r="G4353" s="8" t="s">
        <v>1800</v>
      </c>
      <c r="H4353" s="1" t="s">
        <v>1801</v>
      </c>
      <c r="I4353" s="1">
        <v>-31.1</v>
      </c>
      <c r="J4353" s="1">
        <v>151</v>
      </c>
      <c r="K4353" s="1">
        <v>1</v>
      </c>
      <c r="L4353" s="8">
        <v>670</v>
      </c>
      <c r="M4353" s="1">
        <v>16.5006666183472</v>
      </c>
      <c r="N4353" s="1">
        <v>1.2</v>
      </c>
      <c r="O4353" s="8">
        <v>7.9</v>
      </c>
      <c r="P4353" s="1">
        <f t="shared" si="388"/>
        <v>61.4</v>
      </c>
      <c r="Q4353" s="8">
        <v>17.5</v>
      </c>
      <c r="R4353" s="8">
        <v>21.1</v>
      </c>
      <c r="S4353" s="8" t="s">
        <v>409</v>
      </c>
      <c r="T4353" s="1">
        <v>24.7</v>
      </c>
      <c r="U4353" s="3">
        <v>2.39</v>
      </c>
      <c r="V4353" s="1">
        <f t="shared" si="387"/>
        <v>10.3347280334728</v>
      </c>
      <c r="W4353" s="6">
        <v>218</v>
      </c>
      <c r="X4353" s="8">
        <v>3</v>
      </c>
      <c r="Y4353" s="8" t="s">
        <v>1802</v>
      </c>
      <c r="Z4353" s="8"/>
      <c r="AA4353" s="8" t="s">
        <v>1805</v>
      </c>
      <c r="AB4353" s="8" t="s">
        <v>1812</v>
      </c>
      <c r="AC4353" s="1" t="s">
        <v>707</v>
      </c>
      <c r="AD4353" s="8">
        <v>75</v>
      </c>
      <c r="AE4353" s="13">
        <v>1210</v>
      </c>
      <c r="AF4353" s="1">
        <f t="shared" si="389"/>
        <v>121</v>
      </c>
      <c r="AG4353" s="13">
        <v>1550</v>
      </c>
      <c r="AH4353" s="1">
        <f t="shared" si="390"/>
        <v>155</v>
      </c>
      <c r="AI4353" s="19"/>
      <c r="AJ4353" s="8"/>
      <c r="AK4353" s="8"/>
      <c r="AL4353" s="8"/>
      <c r="AM4353" s="8"/>
      <c r="AN4353" s="8"/>
      <c r="AO4353" s="8"/>
      <c r="AP4353" s="8"/>
      <c r="AQ4353" s="8"/>
      <c r="AR4353" s="8"/>
      <c r="AS4353" s="8"/>
      <c r="AT4353" s="8"/>
      <c r="AU4353" s="8"/>
      <c r="AV4353" s="8"/>
      <c r="AW4353" s="8"/>
      <c r="AX4353" s="8"/>
      <c r="AY4353" s="8"/>
      <c r="AZ4353" s="8"/>
      <c r="BA4353" s="8"/>
      <c r="BB4353" s="8"/>
      <c r="BC4353" s="8"/>
      <c r="BD4353" s="8"/>
      <c r="BE4353" s="8"/>
      <c r="BF4353" s="8"/>
      <c r="BG4353" s="8"/>
      <c r="BH4353" s="8"/>
      <c r="BI4353" s="8"/>
      <c r="BJ4353" s="8"/>
      <c r="BK4353" s="8"/>
      <c r="BL4353" s="8"/>
      <c r="BM4353" s="8"/>
      <c r="BN4353" s="8"/>
      <c r="BO4353" s="8"/>
      <c r="BP4353" s="8"/>
      <c r="BQ4353" s="8"/>
      <c r="BR4353" s="8"/>
      <c r="BS4353" s="8"/>
      <c r="BT4353" s="8"/>
      <c r="BU4353" s="8"/>
      <c r="BV4353" s="8"/>
      <c r="BW4353" s="8"/>
      <c r="BX4353" s="8"/>
      <c r="BY4353" s="8"/>
      <c r="BZ4353" s="8"/>
    </row>
    <row r="4354" ht="17" customHeight="1" spans="1:78">
      <c r="A4354" s="8" t="s">
        <v>1797</v>
      </c>
      <c r="B4354" s="1" t="s">
        <v>1798</v>
      </c>
      <c r="C4354" s="1" t="s">
        <v>1799</v>
      </c>
      <c r="D4354" s="8">
        <v>1992</v>
      </c>
      <c r="E4354" s="8">
        <v>43</v>
      </c>
      <c r="F4354" s="8"/>
      <c r="G4354" s="8" t="s">
        <v>1800</v>
      </c>
      <c r="H4354" s="1" t="s">
        <v>1801</v>
      </c>
      <c r="I4354" s="1">
        <v>-31.1</v>
      </c>
      <c r="J4354" s="1">
        <v>151</v>
      </c>
      <c r="K4354" s="1">
        <v>1</v>
      </c>
      <c r="L4354" s="8">
        <v>670</v>
      </c>
      <c r="M4354" s="1">
        <v>16.5006666183472</v>
      </c>
      <c r="N4354" s="1">
        <v>1.2</v>
      </c>
      <c r="O4354" s="8">
        <v>7.9</v>
      </c>
      <c r="P4354" s="1">
        <f t="shared" si="388"/>
        <v>61.4</v>
      </c>
      <c r="Q4354" s="8">
        <v>17.5</v>
      </c>
      <c r="R4354" s="8">
        <v>21.1</v>
      </c>
      <c r="S4354" s="8" t="s">
        <v>409</v>
      </c>
      <c r="T4354" s="1">
        <v>24.7</v>
      </c>
      <c r="U4354" s="3">
        <v>2.39</v>
      </c>
      <c r="V4354" s="1">
        <f t="shared" si="387"/>
        <v>10.3347280334728</v>
      </c>
      <c r="W4354" s="6">
        <v>218</v>
      </c>
      <c r="X4354" s="8">
        <v>3</v>
      </c>
      <c r="Y4354" s="8" t="s">
        <v>1802</v>
      </c>
      <c r="Z4354" s="8"/>
      <c r="AA4354" s="8" t="s">
        <v>1806</v>
      </c>
      <c r="AB4354" s="8" t="s">
        <v>1811</v>
      </c>
      <c r="AC4354" s="1" t="s">
        <v>707</v>
      </c>
      <c r="AD4354" s="8">
        <v>75</v>
      </c>
      <c r="AE4354" s="13">
        <v>1060</v>
      </c>
      <c r="AF4354" s="1">
        <f t="shared" si="389"/>
        <v>106</v>
      </c>
      <c r="AG4354" s="13">
        <v>980</v>
      </c>
      <c r="AH4354" s="1">
        <f t="shared" si="390"/>
        <v>98</v>
      </c>
      <c r="AI4354" s="19"/>
      <c r="AJ4354" s="8"/>
      <c r="AK4354" s="8"/>
      <c r="AL4354" s="8"/>
      <c r="AM4354" s="8"/>
      <c r="AN4354" s="8"/>
      <c r="AO4354" s="8"/>
      <c r="AP4354" s="8"/>
      <c r="AQ4354" s="8"/>
      <c r="AR4354" s="8"/>
      <c r="AS4354" s="8"/>
      <c r="AT4354" s="8"/>
      <c r="AU4354" s="8"/>
      <c r="AV4354" s="8"/>
      <c r="AW4354" s="8"/>
      <c r="AX4354" s="8"/>
      <c r="AY4354" s="8"/>
      <c r="AZ4354" s="8"/>
      <c r="BA4354" s="8"/>
      <c r="BB4354" s="8"/>
      <c r="BC4354" s="8"/>
      <c r="BD4354" s="8"/>
      <c r="BE4354" s="8"/>
      <c r="BF4354" s="8"/>
      <c r="BG4354" s="8"/>
      <c r="BH4354" s="8"/>
      <c r="BI4354" s="8"/>
      <c r="BJ4354" s="8"/>
      <c r="BK4354" s="8"/>
      <c r="BL4354" s="8"/>
      <c r="BM4354" s="8"/>
      <c r="BN4354" s="8"/>
      <c r="BO4354" s="8"/>
      <c r="BP4354" s="8"/>
      <c r="BQ4354" s="8"/>
      <c r="BR4354" s="8"/>
      <c r="BS4354" s="8"/>
      <c r="BT4354" s="8"/>
      <c r="BU4354" s="8"/>
      <c r="BV4354" s="8"/>
      <c r="BW4354" s="8"/>
      <c r="BX4354" s="8"/>
      <c r="BY4354" s="8"/>
      <c r="BZ4354" s="8"/>
    </row>
    <row r="4355" ht="17" customHeight="1" spans="1:78">
      <c r="A4355" s="8" t="s">
        <v>1797</v>
      </c>
      <c r="B4355" s="1" t="s">
        <v>1798</v>
      </c>
      <c r="C4355" s="1" t="s">
        <v>1799</v>
      </c>
      <c r="D4355" s="8">
        <v>1992</v>
      </c>
      <c r="E4355" s="8">
        <v>43</v>
      </c>
      <c r="F4355" s="8"/>
      <c r="G4355" s="8" t="s">
        <v>1800</v>
      </c>
      <c r="H4355" s="1" t="s">
        <v>1801</v>
      </c>
      <c r="I4355" s="1">
        <v>-31.1</v>
      </c>
      <c r="J4355" s="1">
        <v>151</v>
      </c>
      <c r="K4355" s="1">
        <v>1</v>
      </c>
      <c r="L4355" s="8">
        <v>670</v>
      </c>
      <c r="M4355" s="1">
        <v>16.5006666183472</v>
      </c>
      <c r="N4355" s="1">
        <v>1.2</v>
      </c>
      <c r="O4355" s="8">
        <v>7.9</v>
      </c>
      <c r="P4355" s="1">
        <f t="shared" si="388"/>
        <v>61.4</v>
      </c>
      <c r="Q4355" s="8">
        <v>17.5</v>
      </c>
      <c r="R4355" s="8">
        <v>21.1</v>
      </c>
      <c r="S4355" s="8" t="s">
        <v>409</v>
      </c>
      <c r="T4355" s="1">
        <v>24.7</v>
      </c>
      <c r="U4355" s="3">
        <v>2.39</v>
      </c>
      <c r="V4355" s="1">
        <f t="shared" ref="V4355:V4418" si="391">T4355/U4355</f>
        <v>10.3347280334728</v>
      </c>
      <c r="W4355" s="6">
        <v>218</v>
      </c>
      <c r="X4355" s="8">
        <v>3</v>
      </c>
      <c r="Y4355" s="8" t="s">
        <v>1802</v>
      </c>
      <c r="Z4355" s="8"/>
      <c r="AA4355" s="8" t="s">
        <v>1806</v>
      </c>
      <c r="AB4355" s="8" t="s">
        <v>1812</v>
      </c>
      <c r="AC4355" s="1" t="s">
        <v>707</v>
      </c>
      <c r="AD4355" s="8">
        <v>75</v>
      </c>
      <c r="AE4355" s="13">
        <v>1060</v>
      </c>
      <c r="AF4355" s="1">
        <f t="shared" si="389"/>
        <v>106</v>
      </c>
      <c r="AG4355" s="13">
        <v>1550</v>
      </c>
      <c r="AH4355" s="1">
        <f t="shared" si="390"/>
        <v>155</v>
      </c>
      <c r="AI4355" s="19"/>
      <c r="AJ4355" s="8"/>
      <c r="AK4355" s="8"/>
      <c r="AL4355" s="8"/>
      <c r="AM4355" s="8"/>
      <c r="AN4355" s="8"/>
      <c r="AO4355" s="8"/>
      <c r="AP4355" s="8"/>
      <c r="AQ4355" s="8"/>
      <c r="AR4355" s="8"/>
      <c r="AS4355" s="8"/>
      <c r="AT4355" s="8"/>
      <c r="AU4355" s="8"/>
      <c r="AV4355" s="8"/>
      <c r="AW4355" s="8"/>
      <c r="AX4355" s="8"/>
      <c r="AY4355" s="8"/>
      <c r="AZ4355" s="8"/>
      <c r="BA4355" s="8"/>
      <c r="BB4355" s="8"/>
      <c r="BC4355" s="8"/>
      <c r="BD4355" s="8"/>
      <c r="BE4355" s="8"/>
      <c r="BF4355" s="8"/>
      <c r="BG4355" s="8"/>
      <c r="BH4355" s="8"/>
      <c r="BI4355" s="8"/>
      <c r="BJ4355" s="8"/>
      <c r="BK4355" s="8"/>
      <c r="BL4355" s="8"/>
      <c r="BM4355" s="8"/>
      <c r="BN4355" s="8"/>
      <c r="BO4355" s="8"/>
      <c r="BP4355" s="8"/>
      <c r="BQ4355" s="8"/>
      <c r="BR4355" s="8"/>
      <c r="BS4355" s="8"/>
      <c r="BT4355" s="8"/>
      <c r="BU4355" s="8"/>
      <c r="BV4355" s="8"/>
      <c r="BW4355" s="8"/>
      <c r="BX4355" s="8"/>
      <c r="BY4355" s="8"/>
      <c r="BZ4355" s="8"/>
    </row>
    <row r="4356" ht="17" customHeight="1" spans="1:78">
      <c r="A4356" s="8" t="s">
        <v>1797</v>
      </c>
      <c r="B4356" s="1" t="s">
        <v>1798</v>
      </c>
      <c r="C4356" s="1" t="s">
        <v>1799</v>
      </c>
      <c r="D4356" s="8">
        <v>1992</v>
      </c>
      <c r="E4356" s="8">
        <v>43</v>
      </c>
      <c r="F4356" s="8"/>
      <c r="G4356" s="8" t="s">
        <v>1800</v>
      </c>
      <c r="H4356" s="1" t="s">
        <v>1801</v>
      </c>
      <c r="I4356" s="1">
        <v>-31.1</v>
      </c>
      <c r="J4356" s="1">
        <v>151</v>
      </c>
      <c r="K4356" s="1">
        <v>1</v>
      </c>
      <c r="L4356" s="8">
        <v>670</v>
      </c>
      <c r="M4356" s="1">
        <v>16.5006666183472</v>
      </c>
      <c r="N4356" s="1">
        <v>1.2</v>
      </c>
      <c r="O4356" s="8">
        <v>7.9</v>
      </c>
      <c r="P4356" s="1">
        <f t="shared" si="388"/>
        <v>61.4</v>
      </c>
      <c r="Q4356" s="8">
        <v>17.5</v>
      </c>
      <c r="R4356" s="8">
        <v>21.1</v>
      </c>
      <c r="S4356" s="8" t="s">
        <v>409</v>
      </c>
      <c r="T4356" s="1">
        <v>24.7</v>
      </c>
      <c r="U4356" s="3">
        <v>2.39</v>
      </c>
      <c r="V4356" s="1">
        <f t="shared" si="391"/>
        <v>10.3347280334728</v>
      </c>
      <c r="W4356" s="6">
        <v>218</v>
      </c>
      <c r="X4356" s="8">
        <v>3</v>
      </c>
      <c r="Y4356" s="8" t="s">
        <v>1802</v>
      </c>
      <c r="Z4356" s="8"/>
      <c r="AA4356" s="8" t="s">
        <v>1814</v>
      </c>
      <c r="AB4356" s="8" t="s">
        <v>1811</v>
      </c>
      <c r="AC4356" s="1" t="s">
        <v>707</v>
      </c>
      <c r="AD4356" s="8">
        <v>75</v>
      </c>
      <c r="AE4356" s="13">
        <v>1060</v>
      </c>
      <c r="AF4356" s="1">
        <f t="shared" si="389"/>
        <v>106</v>
      </c>
      <c r="AG4356" s="13">
        <v>980</v>
      </c>
      <c r="AH4356" s="1">
        <f t="shared" si="390"/>
        <v>98</v>
      </c>
      <c r="AI4356" s="19"/>
      <c r="AJ4356" s="8"/>
      <c r="AK4356" s="8"/>
      <c r="AL4356" s="8"/>
      <c r="AM4356" s="8"/>
      <c r="AN4356" s="8"/>
      <c r="AO4356" s="8"/>
      <c r="AP4356" s="8"/>
      <c r="AQ4356" s="8"/>
      <c r="AR4356" s="8"/>
      <c r="AS4356" s="8"/>
      <c r="AT4356" s="8"/>
      <c r="AU4356" s="8"/>
      <c r="AV4356" s="8"/>
      <c r="AW4356" s="8"/>
      <c r="AX4356" s="8"/>
      <c r="AY4356" s="8"/>
      <c r="AZ4356" s="8"/>
      <c r="BA4356" s="8"/>
      <c r="BB4356" s="8"/>
      <c r="BC4356" s="8"/>
      <c r="BD4356" s="8"/>
      <c r="BE4356" s="8"/>
      <c r="BF4356" s="8"/>
      <c r="BG4356" s="8"/>
      <c r="BH4356" s="8"/>
      <c r="BI4356" s="8"/>
      <c r="BJ4356" s="8"/>
      <c r="BK4356" s="8"/>
      <c r="BL4356" s="8"/>
      <c r="BM4356" s="8"/>
      <c r="BN4356" s="8"/>
      <c r="BO4356" s="8"/>
      <c r="BP4356" s="8"/>
      <c r="BQ4356" s="8"/>
      <c r="BR4356" s="8"/>
      <c r="BS4356" s="8"/>
      <c r="BT4356" s="8"/>
      <c r="BU4356" s="8"/>
      <c r="BV4356" s="8"/>
      <c r="BW4356" s="8"/>
      <c r="BX4356" s="8"/>
      <c r="BY4356" s="8"/>
      <c r="BZ4356" s="8"/>
    </row>
    <row r="4357" ht="17" customHeight="1" spans="1:78">
      <c r="A4357" s="8" t="s">
        <v>1797</v>
      </c>
      <c r="B4357" s="1" t="s">
        <v>1798</v>
      </c>
      <c r="C4357" s="1" t="s">
        <v>1799</v>
      </c>
      <c r="D4357" s="8">
        <v>1992</v>
      </c>
      <c r="E4357" s="8">
        <v>43</v>
      </c>
      <c r="F4357" s="8"/>
      <c r="G4357" s="8" t="s">
        <v>1800</v>
      </c>
      <c r="H4357" s="1" t="s">
        <v>1801</v>
      </c>
      <c r="I4357" s="1">
        <v>-31.1</v>
      </c>
      <c r="J4357" s="1">
        <v>151</v>
      </c>
      <c r="K4357" s="1">
        <v>1</v>
      </c>
      <c r="L4357" s="8">
        <v>670</v>
      </c>
      <c r="M4357" s="1">
        <v>16.5006666183472</v>
      </c>
      <c r="N4357" s="1">
        <v>1.2</v>
      </c>
      <c r="O4357" s="8">
        <v>7.9</v>
      </c>
      <c r="P4357" s="1">
        <f t="shared" si="388"/>
        <v>61.4</v>
      </c>
      <c r="Q4357" s="8">
        <v>17.5</v>
      </c>
      <c r="R4357" s="8">
        <v>21.1</v>
      </c>
      <c r="S4357" s="8" t="s">
        <v>409</v>
      </c>
      <c r="T4357" s="1">
        <v>24.7</v>
      </c>
      <c r="U4357" s="3">
        <v>2.39</v>
      </c>
      <c r="V4357" s="1">
        <f t="shared" si="391"/>
        <v>10.3347280334728</v>
      </c>
      <c r="W4357" s="6">
        <v>218</v>
      </c>
      <c r="X4357" s="8">
        <v>3</v>
      </c>
      <c r="Y4357" s="8" t="s">
        <v>1802</v>
      </c>
      <c r="Z4357" s="8"/>
      <c r="AA4357" s="8" t="s">
        <v>1814</v>
      </c>
      <c r="AB4357" s="8" t="s">
        <v>1812</v>
      </c>
      <c r="AC4357" s="1" t="s">
        <v>707</v>
      </c>
      <c r="AD4357" s="8">
        <v>75</v>
      </c>
      <c r="AE4357" s="13">
        <v>1060</v>
      </c>
      <c r="AF4357" s="1">
        <f t="shared" si="389"/>
        <v>106</v>
      </c>
      <c r="AG4357" s="13">
        <v>1550</v>
      </c>
      <c r="AH4357" s="1">
        <f t="shared" si="390"/>
        <v>155</v>
      </c>
      <c r="AI4357" s="19"/>
      <c r="AJ4357" s="8"/>
      <c r="AK4357" s="8"/>
      <c r="AL4357" s="8"/>
      <c r="AM4357" s="8"/>
      <c r="AN4357" s="8"/>
      <c r="AO4357" s="8"/>
      <c r="AP4357" s="8"/>
      <c r="AQ4357" s="8"/>
      <c r="AR4357" s="8"/>
      <c r="AS4357" s="8"/>
      <c r="AT4357" s="8"/>
      <c r="AU4357" s="8"/>
      <c r="AV4357" s="8"/>
      <c r="AW4357" s="8"/>
      <c r="AX4357" s="8"/>
      <c r="AY4357" s="8"/>
      <c r="AZ4357" s="8"/>
      <c r="BA4357" s="8"/>
      <c r="BB4357" s="8"/>
      <c r="BC4357" s="8"/>
      <c r="BD4357" s="8"/>
      <c r="BE4357" s="8"/>
      <c r="BF4357" s="8"/>
      <c r="BG4357" s="8"/>
      <c r="BH4357" s="8"/>
      <c r="BI4357" s="8"/>
      <c r="BJ4357" s="8"/>
      <c r="BK4357" s="8"/>
      <c r="BL4357" s="8"/>
      <c r="BM4357" s="8"/>
      <c r="BN4357" s="8"/>
      <c r="BO4357" s="8"/>
      <c r="BP4357" s="8"/>
      <c r="BQ4357" s="8"/>
      <c r="BR4357" s="8"/>
      <c r="BS4357" s="8"/>
      <c r="BT4357" s="8"/>
      <c r="BU4357" s="8"/>
      <c r="BV4357" s="8"/>
      <c r="BW4357" s="8"/>
      <c r="BX4357" s="8"/>
      <c r="BY4357" s="8"/>
      <c r="BZ4357" s="8"/>
    </row>
    <row r="4358" ht="17" customHeight="1" spans="1:78">
      <c r="A4358" s="8" t="s">
        <v>1797</v>
      </c>
      <c r="B4358" s="1" t="s">
        <v>1798</v>
      </c>
      <c r="C4358" s="1" t="s">
        <v>1799</v>
      </c>
      <c r="D4358" s="8">
        <v>1992</v>
      </c>
      <c r="E4358" s="8">
        <v>43</v>
      </c>
      <c r="F4358" s="8"/>
      <c r="G4358" s="8" t="s">
        <v>1800</v>
      </c>
      <c r="H4358" s="1" t="s">
        <v>1801</v>
      </c>
      <c r="I4358" s="1">
        <v>-31.1</v>
      </c>
      <c r="J4358" s="1">
        <v>151</v>
      </c>
      <c r="K4358" s="1">
        <v>1</v>
      </c>
      <c r="L4358" s="8">
        <v>670</v>
      </c>
      <c r="M4358" s="1">
        <v>16.5006666183472</v>
      </c>
      <c r="N4358" s="1">
        <v>1.2</v>
      </c>
      <c r="O4358" s="8">
        <v>7.9</v>
      </c>
      <c r="P4358" s="1">
        <f t="shared" si="388"/>
        <v>61.4</v>
      </c>
      <c r="Q4358" s="8">
        <v>17.5</v>
      </c>
      <c r="R4358" s="8">
        <v>21.1</v>
      </c>
      <c r="S4358" s="8" t="s">
        <v>409</v>
      </c>
      <c r="T4358" s="1">
        <v>24.7</v>
      </c>
      <c r="U4358" s="3">
        <v>2.39</v>
      </c>
      <c r="V4358" s="1">
        <f t="shared" si="391"/>
        <v>10.3347280334728</v>
      </c>
      <c r="W4358" s="6">
        <v>218</v>
      </c>
      <c r="X4358" s="8">
        <v>3</v>
      </c>
      <c r="Y4358" s="8" t="s">
        <v>1808</v>
      </c>
      <c r="Z4358" s="8"/>
      <c r="AA4358" s="8" t="s">
        <v>1810</v>
      </c>
      <c r="AB4358" s="8" t="s">
        <v>1811</v>
      </c>
      <c r="AC4358" s="1" t="s">
        <v>707</v>
      </c>
      <c r="AD4358" s="8">
        <v>75</v>
      </c>
      <c r="AE4358" s="13">
        <v>1790</v>
      </c>
      <c r="AF4358" s="1">
        <f t="shared" si="389"/>
        <v>179</v>
      </c>
      <c r="AG4358" s="13">
        <v>1800</v>
      </c>
      <c r="AH4358" s="1">
        <f t="shared" si="390"/>
        <v>180</v>
      </c>
      <c r="AI4358" s="19"/>
      <c r="AJ4358" s="8"/>
      <c r="AK4358" s="8"/>
      <c r="AL4358" s="8"/>
      <c r="AM4358" s="8"/>
      <c r="AN4358" s="8"/>
      <c r="AO4358" s="8"/>
      <c r="AP4358" s="8"/>
      <c r="AQ4358" s="8"/>
      <c r="AR4358" s="8"/>
      <c r="AS4358" s="8"/>
      <c r="AT4358" s="8"/>
      <c r="AU4358" s="8"/>
      <c r="AV4358" s="8"/>
      <c r="AW4358" s="8"/>
      <c r="AX4358" s="8"/>
      <c r="AY4358" s="8"/>
      <c r="AZ4358" s="8"/>
      <c r="BA4358" s="8"/>
      <c r="BB4358" s="8"/>
      <c r="BC4358" s="8"/>
      <c r="BD4358" s="8"/>
      <c r="BE4358" s="8"/>
      <c r="BF4358" s="8"/>
      <c r="BG4358" s="8"/>
      <c r="BH4358" s="8"/>
      <c r="BI4358" s="8"/>
      <c r="BJ4358" s="8"/>
      <c r="BK4358" s="8"/>
      <c r="BL4358" s="8"/>
      <c r="BM4358" s="8"/>
      <c r="BN4358" s="8"/>
      <c r="BO4358" s="8"/>
      <c r="BP4358" s="8"/>
      <c r="BQ4358" s="8"/>
      <c r="BR4358" s="8"/>
      <c r="BS4358" s="8"/>
      <c r="BT4358" s="8"/>
      <c r="BU4358" s="8"/>
      <c r="BV4358" s="8"/>
      <c r="BW4358" s="8"/>
      <c r="BX4358" s="8"/>
      <c r="BY4358" s="8"/>
      <c r="BZ4358" s="8"/>
    </row>
    <row r="4359" ht="17" customHeight="1" spans="1:78">
      <c r="A4359" s="8" t="s">
        <v>1797</v>
      </c>
      <c r="B4359" s="1" t="s">
        <v>1798</v>
      </c>
      <c r="C4359" s="1" t="s">
        <v>1799</v>
      </c>
      <c r="D4359" s="8">
        <v>1992</v>
      </c>
      <c r="E4359" s="8">
        <v>43</v>
      </c>
      <c r="F4359" s="8"/>
      <c r="G4359" s="8" t="s">
        <v>1800</v>
      </c>
      <c r="H4359" s="1" t="s">
        <v>1801</v>
      </c>
      <c r="I4359" s="1">
        <v>-31.1</v>
      </c>
      <c r="J4359" s="1">
        <v>151</v>
      </c>
      <c r="K4359" s="1">
        <v>1</v>
      </c>
      <c r="L4359" s="8">
        <v>670</v>
      </c>
      <c r="M4359" s="1">
        <v>16.5006666183472</v>
      </c>
      <c r="N4359" s="1">
        <v>1.2</v>
      </c>
      <c r="O4359" s="8">
        <v>7.9</v>
      </c>
      <c r="P4359" s="1">
        <f t="shared" si="388"/>
        <v>61.4</v>
      </c>
      <c r="Q4359" s="8">
        <v>17.5</v>
      </c>
      <c r="R4359" s="8">
        <v>21.1</v>
      </c>
      <c r="S4359" s="8" t="s">
        <v>409</v>
      </c>
      <c r="T4359" s="1">
        <v>24.7</v>
      </c>
      <c r="U4359" s="3">
        <v>2.39</v>
      </c>
      <c r="V4359" s="1">
        <f t="shared" si="391"/>
        <v>10.3347280334728</v>
      </c>
      <c r="W4359" s="6">
        <v>218</v>
      </c>
      <c r="X4359" s="8">
        <v>3</v>
      </c>
      <c r="Y4359" s="8" t="s">
        <v>1808</v>
      </c>
      <c r="Z4359" s="8"/>
      <c r="AA4359" s="8" t="s">
        <v>1810</v>
      </c>
      <c r="AB4359" s="8" t="s">
        <v>1812</v>
      </c>
      <c r="AC4359" s="1" t="s">
        <v>707</v>
      </c>
      <c r="AD4359" s="8">
        <v>75</v>
      </c>
      <c r="AE4359" s="13">
        <v>1790</v>
      </c>
      <c r="AF4359" s="1">
        <f t="shared" si="389"/>
        <v>179</v>
      </c>
      <c r="AG4359" s="13">
        <v>1540</v>
      </c>
      <c r="AH4359" s="1">
        <f t="shared" si="390"/>
        <v>154</v>
      </c>
      <c r="AI4359" s="19"/>
      <c r="AJ4359" s="8"/>
      <c r="AK4359" s="8"/>
      <c r="AL4359" s="8"/>
      <c r="AM4359" s="8"/>
      <c r="AN4359" s="8"/>
      <c r="AO4359" s="8"/>
      <c r="AP4359" s="8"/>
      <c r="AQ4359" s="8"/>
      <c r="AR4359" s="8"/>
      <c r="AS4359" s="8"/>
      <c r="AT4359" s="8"/>
      <c r="AU4359" s="8"/>
      <c r="AV4359" s="8"/>
      <c r="AW4359" s="8"/>
      <c r="AX4359" s="8"/>
      <c r="AY4359" s="8"/>
      <c r="AZ4359" s="8"/>
      <c r="BA4359" s="8"/>
      <c r="BB4359" s="8"/>
      <c r="BC4359" s="8"/>
      <c r="BD4359" s="8"/>
      <c r="BE4359" s="8"/>
      <c r="BF4359" s="8"/>
      <c r="BG4359" s="8"/>
      <c r="BH4359" s="8"/>
      <c r="BI4359" s="8"/>
      <c r="BJ4359" s="8"/>
      <c r="BK4359" s="8"/>
      <c r="BL4359" s="8"/>
      <c r="BM4359" s="8"/>
      <c r="BN4359" s="8"/>
      <c r="BO4359" s="8"/>
      <c r="BP4359" s="8"/>
      <c r="BQ4359" s="8"/>
      <c r="BR4359" s="8"/>
      <c r="BS4359" s="8"/>
      <c r="BT4359" s="8"/>
      <c r="BU4359" s="8"/>
      <c r="BV4359" s="8"/>
      <c r="BW4359" s="8"/>
      <c r="BX4359" s="8"/>
      <c r="BY4359" s="8"/>
      <c r="BZ4359" s="8"/>
    </row>
    <row r="4360" ht="17" customHeight="1" spans="1:78">
      <c r="A4360" s="8" t="s">
        <v>1797</v>
      </c>
      <c r="B4360" s="1" t="s">
        <v>1798</v>
      </c>
      <c r="C4360" s="1" t="s">
        <v>1799</v>
      </c>
      <c r="D4360" s="8">
        <v>1992</v>
      </c>
      <c r="E4360" s="8">
        <v>43</v>
      </c>
      <c r="F4360" s="8"/>
      <c r="G4360" s="8" t="s">
        <v>1800</v>
      </c>
      <c r="H4360" s="1" t="s">
        <v>1801</v>
      </c>
      <c r="I4360" s="1">
        <v>-31.1</v>
      </c>
      <c r="J4360" s="1">
        <v>151</v>
      </c>
      <c r="K4360" s="1">
        <v>1</v>
      </c>
      <c r="L4360" s="8">
        <v>670</v>
      </c>
      <c r="M4360" s="1">
        <v>16.5006666183472</v>
      </c>
      <c r="N4360" s="1">
        <v>1.2</v>
      </c>
      <c r="O4360" s="8">
        <v>7.9</v>
      </c>
      <c r="P4360" s="1">
        <f t="shared" si="388"/>
        <v>61.4</v>
      </c>
      <c r="Q4360" s="8">
        <v>17.5</v>
      </c>
      <c r="R4360" s="8">
        <v>21.1</v>
      </c>
      <c r="S4360" s="8" t="s">
        <v>409</v>
      </c>
      <c r="T4360" s="1">
        <v>24.7</v>
      </c>
      <c r="U4360" s="3">
        <v>2.39</v>
      </c>
      <c r="V4360" s="1">
        <f t="shared" si="391"/>
        <v>10.3347280334728</v>
      </c>
      <c r="W4360" s="6">
        <v>218</v>
      </c>
      <c r="X4360" s="8">
        <v>3</v>
      </c>
      <c r="Y4360" s="8" t="s">
        <v>1808</v>
      </c>
      <c r="Z4360" s="8"/>
      <c r="AA4360" s="8" t="s">
        <v>1813</v>
      </c>
      <c r="AB4360" s="8" t="s">
        <v>1811</v>
      </c>
      <c r="AC4360" s="1" t="s">
        <v>707</v>
      </c>
      <c r="AD4360" s="8">
        <v>75</v>
      </c>
      <c r="AE4360" s="13">
        <v>1690</v>
      </c>
      <c r="AF4360" s="1">
        <f t="shared" si="389"/>
        <v>169</v>
      </c>
      <c r="AG4360" s="13">
        <v>1800</v>
      </c>
      <c r="AH4360" s="1">
        <f t="shared" si="390"/>
        <v>180</v>
      </c>
      <c r="AI4360" s="19"/>
      <c r="AJ4360" s="8"/>
      <c r="AK4360" s="8"/>
      <c r="AL4360" s="8"/>
      <c r="AM4360" s="8"/>
      <c r="AN4360" s="8"/>
      <c r="AO4360" s="8"/>
      <c r="AP4360" s="8"/>
      <c r="AQ4360" s="8"/>
      <c r="AR4360" s="8"/>
      <c r="AS4360" s="8"/>
      <c r="AT4360" s="8"/>
      <c r="AU4360" s="8"/>
      <c r="AV4360" s="8"/>
      <c r="AW4360" s="8"/>
      <c r="AX4360" s="8"/>
      <c r="AY4360" s="8"/>
      <c r="AZ4360" s="8"/>
      <c r="BA4360" s="8"/>
      <c r="BB4360" s="8"/>
      <c r="BC4360" s="8"/>
      <c r="BD4360" s="8"/>
      <c r="BE4360" s="8"/>
      <c r="BF4360" s="8"/>
      <c r="BG4360" s="8"/>
      <c r="BH4360" s="8"/>
      <c r="BI4360" s="8"/>
      <c r="BJ4360" s="8"/>
      <c r="BK4360" s="8"/>
      <c r="BL4360" s="8"/>
      <c r="BM4360" s="8"/>
      <c r="BN4360" s="8"/>
      <c r="BO4360" s="8"/>
      <c r="BP4360" s="8"/>
      <c r="BQ4360" s="8"/>
      <c r="BR4360" s="8"/>
      <c r="BS4360" s="8"/>
      <c r="BT4360" s="8"/>
      <c r="BU4360" s="8"/>
      <c r="BV4360" s="8"/>
      <c r="BW4360" s="8"/>
      <c r="BX4360" s="8"/>
      <c r="BY4360" s="8"/>
      <c r="BZ4360" s="8"/>
    </row>
    <row r="4361" ht="17" customHeight="1" spans="1:78">
      <c r="A4361" s="8" t="s">
        <v>1797</v>
      </c>
      <c r="B4361" s="1" t="s">
        <v>1798</v>
      </c>
      <c r="C4361" s="1" t="s">
        <v>1799</v>
      </c>
      <c r="D4361" s="8">
        <v>1992</v>
      </c>
      <c r="E4361" s="8">
        <v>43</v>
      </c>
      <c r="F4361" s="8"/>
      <c r="G4361" s="8" t="s">
        <v>1800</v>
      </c>
      <c r="H4361" s="1" t="s">
        <v>1801</v>
      </c>
      <c r="I4361" s="1">
        <v>-31.1</v>
      </c>
      <c r="J4361" s="1">
        <v>151</v>
      </c>
      <c r="K4361" s="1">
        <v>1</v>
      </c>
      <c r="L4361" s="8">
        <v>670</v>
      </c>
      <c r="M4361" s="1">
        <v>16.5006666183472</v>
      </c>
      <c r="N4361" s="1">
        <v>1.2</v>
      </c>
      <c r="O4361" s="8">
        <v>7.9</v>
      </c>
      <c r="P4361" s="1">
        <f t="shared" si="388"/>
        <v>61.4</v>
      </c>
      <c r="Q4361" s="8">
        <v>17.5</v>
      </c>
      <c r="R4361" s="8">
        <v>21.1</v>
      </c>
      <c r="S4361" s="8" t="s">
        <v>409</v>
      </c>
      <c r="T4361" s="1">
        <v>24.7</v>
      </c>
      <c r="U4361" s="3">
        <v>2.39</v>
      </c>
      <c r="V4361" s="1">
        <f t="shared" si="391"/>
        <v>10.3347280334728</v>
      </c>
      <c r="W4361" s="6">
        <v>218</v>
      </c>
      <c r="X4361" s="8">
        <v>3</v>
      </c>
      <c r="Y4361" s="8" t="s">
        <v>1808</v>
      </c>
      <c r="Z4361" s="8"/>
      <c r="AA4361" s="8" t="s">
        <v>1813</v>
      </c>
      <c r="AB4361" s="8" t="s">
        <v>1812</v>
      </c>
      <c r="AC4361" s="1" t="s">
        <v>707</v>
      </c>
      <c r="AD4361" s="8">
        <v>75</v>
      </c>
      <c r="AE4361" s="13">
        <v>1690</v>
      </c>
      <c r="AF4361" s="1">
        <f t="shared" si="389"/>
        <v>169</v>
      </c>
      <c r="AG4361" s="13">
        <v>1540</v>
      </c>
      <c r="AH4361" s="1">
        <f t="shared" si="390"/>
        <v>154</v>
      </c>
      <c r="AI4361" s="19"/>
      <c r="AJ4361" s="8"/>
      <c r="AK4361" s="8"/>
      <c r="AL4361" s="8"/>
      <c r="AM4361" s="8"/>
      <c r="AN4361" s="8"/>
      <c r="AO4361" s="8"/>
      <c r="AP4361" s="8"/>
      <c r="AQ4361" s="8"/>
      <c r="AR4361" s="8"/>
      <c r="AS4361" s="8"/>
      <c r="AT4361" s="8"/>
      <c r="AU4361" s="8"/>
      <c r="AV4361" s="8"/>
      <c r="AW4361" s="8"/>
      <c r="AX4361" s="8"/>
      <c r="AY4361" s="8"/>
      <c r="AZ4361" s="8"/>
      <c r="BA4361" s="8"/>
      <c r="BB4361" s="8"/>
      <c r="BC4361" s="8"/>
      <c r="BD4361" s="8"/>
      <c r="BE4361" s="8"/>
      <c r="BF4361" s="8"/>
      <c r="BG4361" s="8"/>
      <c r="BH4361" s="8"/>
      <c r="BI4361" s="8"/>
      <c r="BJ4361" s="8"/>
      <c r="BK4361" s="8"/>
      <c r="BL4361" s="8"/>
      <c r="BM4361" s="8"/>
      <c r="BN4361" s="8"/>
      <c r="BO4361" s="8"/>
      <c r="BP4361" s="8"/>
      <c r="BQ4361" s="8"/>
      <c r="BR4361" s="8"/>
      <c r="BS4361" s="8"/>
      <c r="BT4361" s="8"/>
      <c r="BU4361" s="8"/>
      <c r="BV4361" s="8"/>
      <c r="BW4361" s="8"/>
      <c r="BX4361" s="8"/>
      <c r="BY4361" s="8"/>
      <c r="BZ4361" s="8"/>
    </row>
    <row r="4362" ht="17" customHeight="1" spans="1:78">
      <c r="A4362" s="8" t="s">
        <v>1797</v>
      </c>
      <c r="B4362" s="1" t="s">
        <v>1798</v>
      </c>
      <c r="C4362" s="1" t="s">
        <v>1799</v>
      </c>
      <c r="D4362" s="8">
        <v>1992</v>
      </c>
      <c r="E4362" s="8">
        <v>43</v>
      </c>
      <c r="F4362" s="8"/>
      <c r="G4362" s="8" t="s">
        <v>1800</v>
      </c>
      <c r="H4362" s="1" t="s">
        <v>1801</v>
      </c>
      <c r="I4362" s="1">
        <v>-31.1</v>
      </c>
      <c r="J4362" s="1">
        <v>151</v>
      </c>
      <c r="K4362" s="1">
        <v>1</v>
      </c>
      <c r="L4362" s="8">
        <v>670</v>
      </c>
      <c r="M4362" s="1">
        <v>16.5006666183472</v>
      </c>
      <c r="N4362" s="1">
        <v>1.2</v>
      </c>
      <c r="O4362" s="8">
        <v>7.9</v>
      </c>
      <c r="P4362" s="1">
        <f t="shared" si="388"/>
        <v>61.4</v>
      </c>
      <c r="Q4362" s="8">
        <v>17.5</v>
      </c>
      <c r="R4362" s="8">
        <v>21.1</v>
      </c>
      <c r="S4362" s="8" t="s">
        <v>409</v>
      </c>
      <c r="T4362" s="1">
        <v>24.7</v>
      </c>
      <c r="U4362" s="3">
        <v>2.39</v>
      </c>
      <c r="V4362" s="1">
        <f t="shared" si="391"/>
        <v>10.3347280334728</v>
      </c>
      <c r="W4362" s="6">
        <v>218</v>
      </c>
      <c r="X4362" s="8">
        <v>3</v>
      </c>
      <c r="Y4362" s="8" t="s">
        <v>1808</v>
      </c>
      <c r="Z4362" s="8"/>
      <c r="AA4362" s="8" t="s">
        <v>1805</v>
      </c>
      <c r="AB4362" s="8" t="s">
        <v>1811</v>
      </c>
      <c r="AC4362" s="1" t="s">
        <v>707</v>
      </c>
      <c r="AD4362" s="8">
        <v>75</v>
      </c>
      <c r="AE4362" s="13">
        <v>1470</v>
      </c>
      <c r="AF4362" s="1">
        <f t="shared" si="389"/>
        <v>147</v>
      </c>
      <c r="AG4362" s="13">
        <v>1800</v>
      </c>
      <c r="AH4362" s="1">
        <f t="shared" si="390"/>
        <v>180</v>
      </c>
      <c r="AI4362" s="19"/>
      <c r="AJ4362" s="8"/>
      <c r="AK4362" s="8"/>
      <c r="AL4362" s="8"/>
      <c r="AM4362" s="8"/>
      <c r="AN4362" s="8"/>
      <c r="AO4362" s="8"/>
      <c r="AP4362" s="8"/>
      <c r="AQ4362" s="8"/>
      <c r="AR4362" s="8"/>
      <c r="AS4362" s="8"/>
      <c r="AT4362" s="8"/>
      <c r="AU4362" s="8"/>
      <c r="AV4362" s="8"/>
      <c r="AW4362" s="8"/>
      <c r="AX4362" s="8"/>
      <c r="AY4362" s="8"/>
      <c r="AZ4362" s="8"/>
      <c r="BA4362" s="8"/>
      <c r="BB4362" s="8"/>
      <c r="BC4362" s="8"/>
      <c r="BD4362" s="8"/>
      <c r="BE4362" s="8"/>
      <c r="BF4362" s="8"/>
      <c r="BG4362" s="8"/>
      <c r="BH4362" s="8"/>
      <c r="BI4362" s="8"/>
      <c r="BJ4362" s="8"/>
      <c r="BK4362" s="8"/>
      <c r="BL4362" s="8"/>
      <c r="BM4362" s="8"/>
      <c r="BN4362" s="8"/>
      <c r="BO4362" s="8"/>
      <c r="BP4362" s="8"/>
      <c r="BQ4362" s="8"/>
      <c r="BR4362" s="8"/>
      <c r="BS4362" s="8"/>
      <c r="BT4362" s="8"/>
      <c r="BU4362" s="8"/>
      <c r="BV4362" s="8"/>
      <c r="BW4362" s="8"/>
      <c r="BX4362" s="8"/>
      <c r="BY4362" s="8"/>
      <c r="BZ4362" s="8"/>
    </row>
    <row r="4363" ht="17" customHeight="1" spans="1:78">
      <c r="A4363" s="8" t="s">
        <v>1797</v>
      </c>
      <c r="B4363" s="1" t="s">
        <v>1798</v>
      </c>
      <c r="C4363" s="1" t="s">
        <v>1799</v>
      </c>
      <c r="D4363" s="8">
        <v>1992</v>
      </c>
      <c r="E4363" s="8">
        <v>43</v>
      </c>
      <c r="F4363" s="8"/>
      <c r="G4363" s="8" t="s">
        <v>1800</v>
      </c>
      <c r="H4363" s="1" t="s">
        <v>1801</v>
      </c>
      <c r="I4363" s="1">
        <v>-31.1</v>
      </c>
      <c r="J4363" s="1">
        <v>151</v>
      </c>
      <c r="K4363" s="1">
        <v>1</v>
      </c>
      <c r="L4363" s="8">
        <v>670</v>
      </c>
      <c r="M4363" s="1">
        <v>16.5006666183472</v>
      </c>
      <c r="N4363" s="1">
        <v>1.2</v>
      </c>
      <c r="O4363" s="8">
        <v>7.9</v>
      </c>
      <c r="P4363" s="1">
        <f t="shared" si="388"/>
        <v>61.4</v>
      </c>
      <c r="Q4363" s="8">
        <v>17.5</v>
      </c>
      <c r="R4363" s="8">
        <v>21.1</v>
      </c>
      <c r="S4363" s="8" t="s">
        <v>409</v>
      </c>
      <c r="T4363" s="1">
        <v>24.7</v>
      </c>
      <c r="U4363" s="3">
        <v>2.39</v>
      </c>
      <c r="V4363" s="1">
        <f t="shared" si="391"/>
        <v>10.3347280334728</v>
      </c>
      <c r="W4363" s="6">
        <v>218</v>
      </c>
      <c r="X4363" s="8">
        <v>3</v>
      </c>
      <c r="Y4363" s="8" t="s">
        <v>1808</v>
      </c>
      <c r="Z4363" s="8"/>
      <c r="AA4363" s="8" t="s">
        <v>1805</v>
      </c>
      <c r="AB4363" s="8" t="s">
        <v>1812</v>
      </c>
      <c r="AC4363" s="1" t="s">
        <v>707</v>
      </c>
      <c r="AD4363" s="8">
        <v>75</v>
      </c>
      <c r="AE4363" s="13">
        <v>1470</v>
      </c>
      <c r="AF4363" s="1">
        <f t="shared" si="389"/>
        <v>147</v>
      </c>
      <c r="AG4363" s="13">
        <v>1540</v>
      </c>
      <c r="AH4363" s="1">
        <f t="shared" si="390"/>
        <v>154</v>
      </c>
      <c r="AI4363" s="19"/>
      <c r="AJ4363" s="8"/>
      <c r="AK4363" s="8"/>
      <c r="AL4363" s="8"/>
      <c r="AM4363" s="8"/>
      <c r="AN4363" s="8"/>
      <c r="AO4363" s="8"/>
      <c r="AP4363" s="8"/>
      <c r="AQ4363" s="8"/>
      <c r="AR4363" s="8"/>
      <c r="AS4363" s="8"/>
      <c r="AT4363" s="8"/>
      <c r="AU4363" s="8"/>
      <c r="AV4363" s="8"/>
      <c r="AW4363" s="8"/>
      <c r="AX4363" s="8"/>
      <c r="AY4363" s="8"/>
      <c r="AZ4363" s="8"/>
      <c r="BA4363" s="8"/>
      <c r="BB4363" s="8"/>
      <c r="BC4363" s="8"/>
      <c r="BD4363" s="8"/>
      <c r="BE4363" s="8"/>
      <c r="BF4363" s="8"/>
      <c r="BG4363" s="8"/>
      <c r="BH4363" s="8"/>
      <c r="BI4363" s="8"/>
      <c r="BJ4363" s="8"/>
      <c r="BK4363" s="8"/>
      <c r="BL4363" s="8"/>
      <c r="BM4363" s="8"/>
      <c r="BN4363" s="8"/>
      <c r="BO4363" s="8"/>
      <c r="BP4363" s="8"/>
      <c r="BQ4363" s="8"/>
      <c r="BR4363" s="8"/>
      <c r="BS4363" s="8"/>
      <c r="BT4363" s="8"/>
      <c r="BU4363" s="8"/>
      <c r="BV4363" s="8"/>
      <c r="BW4363" s="8"/>
      <c r="BX4363" s="8"/>
      <c r="BY4363" s="8"/>
      <c r="BZ4363" s="8"/>
    </row>
    <row r="4364" ht="17" customHeight="1" spans="1:78">
      <c r="A4364" s="8" t="s">
        <v>1797</v>
      </c>
      <c r="B4364" s="1" t="s">
        <v>1798</v>
      </c>
      <c r="C4364" s="1" t="s">
        <v>1799</v>
      </c>
      <c r="D4364" s="8">
        <v>1992</v>
      </c>
      <c r="E4364" s="8">
        <v>43</v>
      </c>
      <c r="F4364" s="8"/>
      <c r="G4364" s="8" t="s">
        <v>1800</v>
      </c>
      <c r="H4364" s="1" t="s">
        <v>1801</v>
      </c>
      <c r="I4364" s="1">
        <v>-31.1</v>
      </c>
      <c r="J4364" s="1">
        <v>151</v>
      </c>
      <c r="K4364" s="1">
        <v>1</v>
      </c>
      <c r="L4364" s="8">
        <v>670</v>
      </c>
      <c r="M4364" s="1">
        <v>16.5006666183472</v>
      </c>
      <c r="N4364" s="1">
        <v>1.2</v>
      </c>
      <c r="O4364" s="8">
        <v>7.9</v>
      </c>
      <c r="P4364" s="1">
        <f t="shared" si="388"/>
        <v>61.4</v>
      </c>
      <c r="Q4364" s="8">
        <v>17.5</v>
      </c>
      <c r="R4364" s="8">
        <v>21.1</v>
      </c>
      <c r="S4364" s="8" t="s">
        <v>409</v>
      </c>
      <c r="T4364" s="1">
        <v>24.7</v>
      </c>
      <c r="U4364" s="3">
        <v>2.39</v>
      </c>
      <c r="V4364" s="1">
        <f t="shared" si="391"/>
        <v>10.3347280334728</v>
      </c>
      <c r="W4364" s="6">
        <v>218</v>
      </c>
      <c r="X4364" s="8">
        <v>3</v>
      </c>
      <c r="Y4364" s="8" t="s">
        <v>1808</v>
      </c>
      <c r="Z4364" s="8"/>
      <c r="AA4364" s="8" t="s">
        <v>1806</v>
      </c>
      <c r="AB4364" s="8" t="s">
        <v>1811</v>
      </c>
      <c r="AC4364" s="1" t="s">
        <v>707</v>
      </c>
      <c r="AD4364" s="8">
        <v>75</v>
      </c>
      <c r="AE4364" s="13">
        <v>1610</v>
      </c>
      <c r="AF4364" s="1">
        <f t="shared" si="389"/>
        <v>161</v>
      </c>
      <c r="AG4364" s="13">
        <v>1800</v>
      </c>
      <c r="AH4364" s="1">
        <f t="shared" si="390"/>
        <v>180</v>
      </c>
      <c r="AI4364" s="19"/>
      <c r="AJ4364" s="8"/>
      <c r="AK4364" s="8"/>
      <c r="AL4364" s="8"/>
      <c r="AM4364" s="8"/>
      <c r="AN4364" s="8"/>
      <c r="AO4364" s="8"/>
      <c r="AP4364" s="8"/>
      <c r="AQ4364" s="8"/>
      <c r="AR4364" s="8"/>
      <c r="AS4364" s="8"/>
      <c r="AT4364" s="8"/>
      <c r="AU4364" s="8"/>
      <c r="AV4364" s="8"/>
      <c r="AW4364" s="8"/>
      <c r="AX4364" s="8"/>
      <c r="AY4364" s="8"/>
      <c r="AZ4364" s="8"/>
      <c r="BA4364" s="8"/>
      <c r="BB4364" s="8"/>
      <c r="BC4364" s="8"/>
      <c r="BD4364" s="8"/>
      <c r="BE4364" s="8"/>
      <c r="BF4364" s="8"/>
      <c r="BG4364" s="8"/>
      <c r="BH4364" s="8"/>
      <c r="BI4364" s="8"/>
      <c r="BJ4364" s="8"/>
      <c r="BK4364" s="8"/>
      <c r="BL4364" s="8"/>
      <c r="BM4364" s="8"/>
      <c r="BN4364" s="8"/>
      <c r="BO4364" s="8"/>
      <c r="BP4364" s="8"/>
      <c r="BQ4364" s="8"/>
      <c r="BR4364" s="8"/>
      <c r="BS4364" s="8"/>
      <c r="BT4364" s="8"/>
      <c r="BU4364" s="8"/>
      <c r="BV4364" s="8"/>
      <c r="BW4364" s="8"/>
      <c r="BX4364" s="8"/>
      <c r="BY4364" s="8"/>
      <c r="BZ4364" s="8"/>
    </row>
    <row r="4365" ht="17" customHeight="1" spans="1:78">
      <c r="A4365" s="8" t="s">
        <v>1797</v>
      </c>
      <c r="B4365" s="1" t="s">
        <v>1798</v>
      </c>
      <c r="C4365" s="1" t="s">
        <v>1799</v>
      </c>
      <c r="D4365" s="8">
        <v>1992</v>
      </c>
      <c r="E4365" s="8">
        <v>43</v>
      </c>
      <c r="F4365" s="8"/>
      <c r="G4365" s="8" t="s">
        <v>1800</v>
      </c>
      <c r="H4365" s="1" t="s">
        <v>1801</v>
      </c>
      <c r="I4365" s="1">
        <v>-31.1</v>
      </c>
      <c r="J4365" s="1">
        <v>151</v>
      </c>
      <c r="K4365" s="1">
        <v>1</v>
      </c>
      <c r="L4365" s="8">
        <v>670</v>
      </c>
      <c r="M4365" s="1">
        <v>16.5006666183472</v>
      </c>
      <c r="N4365" s="1">
        <v>1.2</v>
      </c>
      <c r="O4365" s="8">
        <v>7.9</v>
      </c>
      <c r="P4365" s="1">
        <f t="shared" si="388"/>
        <v>61.4</v>
      </c>
      <c r="Q4365" s="8">
        <v>17.5</v>
      </c>
      <c r="R4365" s="8">
        <v>21.1</v>
      </c>
      <c r="S4365" s="8" t="s">
        <v>409</v>
      </c>
      <c r="T4365" s="1">
        <v>24.7</v>
      </c>
      <c r="U4365" s="3">
        <v>2.39</v>
      </c>
      <c r="V4365" s="1">
        <f t="shared" si="391"/>
        <v>10.3347280334728</v>
      </c>
      <c r="W4365" s="6">
        <v>218</v>
      </c>
      <c r="X4365" s="8">
        <v>3</v>
      </c>
      <c r="Y4365" s="8" t="s">
        <v>1808</v>
      </c>
      <c r="Z4365" s="8"/>
      <c r="AA4365" s="8" t="s">
        <v>1806</v>
      </c>
      <c r="AB4365" s="8" t="s">
        <v>1812</v>
      </c>
      <c r="AC4365" s="1" t="s">
        <v>707</v>
      </c>
      <c r="AD4365" s="8">
        <v>75</v>
      </c>
      <c r="AE4365" s="13">
        <v>1610</v>
      </c>
      <c r="AF4365" s="1">
        <f t="shared" si="389"/>
        <v>161</v>
      </c>
      <c r="AG4365" s="13">
        <v>1540</v>
      </c>
      <c r="AH4365" s="1">
        <f t="shared" si="390"/>
        <v>154</v>
      </c>
      <c r="AI4365" s="19"/>
      <c r="AJ4365" s="8"/>
      <c r="AK4365" s="8"/>
      <c r="AL4365" s="8"/>
      <c r="AM4365" s="8"/>
      <c r="AN4365" s="8"/>
      <c r="AO4365" s="8"/>
      <c r="AP4365" s="8"/>
      <c r="AQ4365" s="8"/>
      <c r="AR4365" s="8"/>
      <c r="AS4365" s="8"/>
      <c r="AT4365" s="8"/>
      <c r="AU4365" s="8"/>
      <c r="AV4365" s="8"/>
      <c r="AW4365" s="8"/>
      <c r="AX4365" s="8"/>
      <c r="AY4365" s="8"/>
      <c r="AZ4365" s="8"/>
      <c r="BA4365" s="8"/>
      <c r="BB4365" s="8"/>
      <c r="BC4365" s="8"/>
      <c r="BD4365" s="8"/>
      <c r="BE4365" s="8"/>
      <c r="BF4365" s="8"/>
      <c r="BG4365" s="8"/>
      <c r="BH4365" s="8"/>
      <c r="BI4365" s="8"/>
      <c r="BJ4365" s="8"/>
      <c r="BK4365" s="8"/>
      <c r="BL4365" s="8"/>
      <c r="BM4365" s="8"/>
      <c r="BN4365" s="8"/>
      <c r="BO4365" s="8"/>
      <c r="BP4365" s="8"/>
      <c r="BQ4365" s="8"/>
      <c r="BR4365" s="8"/>
      <c r="BS4365" s="8"/>
      <c r="BT4365" s="8"/>
      <c r="BU4365" s="8"/>
      <c r="BV4365" s="8"/>
      <c r="BW4365" s="8"/>
      <c r="BX4365" s="8"/>
      <c r="BY4365" s="8"/>
      <c r="BZ4365" s="8"/>
    </row>
    <row r="4366" ht="17" customHeight="1" spans="1:78">
      <c r="A4366" s="8" t="s">
        <v>1797</v>
      </c>
      <c r="B4366" s="1" t="s">
        <v>1798</v>
      </c>
      <c r="C4366" s="1" t="s">
        <v>1799</v>
      </c>
      <c r="D4366" s="8">
        <v>1992</v>
      </c>
      <c r="E4366" s="8">
        <v>43</v>
      </c>
      <c r="F4366" s="8"/>
      <c r="G4366" s="8" t="s">
        <v>1800</v>
      </c>
      <c r="H4366" s="1" t="s">
        <v>1801</v>
      </c>
      <c r="I4366" s="1">
        <v>-31.1</v>
      </c>
      <c r="J4366" s="1">
        <v>151</v>
      </c>
      <c r="K4366" s="1">
        <v>1</v>
      </c>
      <c r="L4366" s="8">
        <v>670</v>
      </c>
      <c r="M4366" s="1">
        <v>16.5006666183472</v>
      </c>
      <c r="N4366" s="1">
        <v>1.2</v>
      </c>
      <c r="O4366" s="8">
        <v>7.9</v>
      </c>
      <c r="P4366" s="1">
        <f t="shared" si="388"/>
        <v>61.4</v>
      </c>
      <c r="Q4366" s="8">
        <v>17.5</v>
      </c>
      <c r="R4366" s="8">
        <v>21.1</v>
      </c>
      <c r="S4366" s="8" t="s">
        <v>409</v>
      </c>
      <c r="T4366" s="1">
        <v>24.7</v>
      </c>
      <c r="U4366" s="3">
        <v>2.39</v>
      </c>
      <c r="V4366" s="1">
        <f t="shared" si="391"/>
        <v>10.3347280334728</v>
      </c>
      <c r="W4366" s="6">
        <v>218</v>
      </c>
      <c r="X4366" s="8">
        <v>3</v>
      </c>
      <c r="Y4366" s="8" t="s">
        <v>1808</v>
      </c>
      <c r="Z4366" s="8"/>
      <c r="AA4366" s="8" t="s">
        <v>1814</v>
      </c>
      <c r="AB4366" s="8" t="s">
        <v>1811</v>
      </c>
      <c r="AC4366" s="1" t="s">
        <v>707</v>
      </c>
      <c r="AD4366" s="8">
        <v>75</v>
      </c>
      <c r="AE4366" s="13">
        <v>1580</v>
      </c>
      <c r="AF4366" s="1">
        <f t="shared" si="389"/>
        <v>158</v>
      </c>
      <c r="AG4366" s="13">
        <v>1800</v>
      </c>
      <c r="AH4366" s="1">
        <f t="shared" si="390"/>
        <v>180</v>
      </c>
      <c r="AI4366" s="19"/>
      <c r="AJ4366" s="8"/>
      <c r="AK4366" s="8"/>
      <c r="AL4366" s="8"/>
      <c r="AM4366" s="8"/>
      <c r="AN4366" s="8"/>
      <c r="AO4366" s="8"/>
      <c r="AP4366" s="8"/>
      <c r="AQ4366" s="8"/>
      <c r="AR4366" s="8"/>
      <c r="AS4366" s="8"/>
      <c r="AT4366" s="8"/>
      <c r="AU4366" s="8"/>
      <c r="AV4366" s="8"/>
      <c r="AW4366" s="8"/>
      <c r="AX4366" s="8"/>
      <c r="AY4366" s="8"/>
      <c r="AZ4366" s="8"/>
      <c r="BA4366" s="8"/>
      <c r="BB4366" s="8"/>
      <c r="BC4366" s="8"/>
      <c r="BD4366" s="8"/>
      <c r="BE4366" s="8"/>
      <c r="BF4366" s="8"/>
      <c r="BG4366" s="8"/>
      <c r="BH4366" s="8"/>
      <c r="BI4366" s="8"/>
      <c r="BJ4366" s="8"/>
      <c r="BK4366" s="8"/>
      <c r="BL4366" s="8"/>
      <c r="BM4366" s="8"/>
      <c r="BN4366" s="8"/>
      <c r="BO4366" s="8"/>
      <c r="BP4366" s="8"/>
      <c r="BQ4366" s="8"/>
      <c r="BR4366" s="8"/>
      <c r="BS4366" s="8"/>
      <c r="BT4366" s="8"/>
      <c r="BU4366" s="8"/>
      <c r="BV4366" s="8"/>
      <c r="BW4366" s="8"/>
      <c r="BX4366" s="8"/>
      <c r="BY4366" s="8"/>
      <c r="BZ4366" s="8"/>
    </row>
    <row r="4367" ht="17" customHeight="1" spans="1:78">
      <c r="A4367" s="8" t="s">
        <v>1797</v>
      </c>
      <c r="B4367" s="1" t="s">
        <v>1798</v>
      </c>
      <c r="C4367" s="1" t="s">
        <v>1799</v>
      </c>
      <c r="D4367" s="8">
        <v>1992</v>
      </c>
      <c r="E4367" s="8">
        <v>43</v>
      </c>
      <c r="F4367" s="8"/>
      <c r="G4367" s="8" t="s">
        <v>1800</v>
      </c>
      <c r="H4367" s="1" t="s">
        <v>1801</v>
      </c>
      <c r="I4367" s="1">
        <v>-31.1</v>
      </c>
      <c r="J4367" s="1">
        <v>151</v>
      </c>
      <c r="K4367" s="1">
        <v>1</v>
      </c>
      <c r="L4367" s="8">
        <v>670</v>
      </c>
      <c r="M4367" s="1">
        <v>16.5006666183472</v>
      </c>
      <c r="N4367" s="1">
        <v>1.2</v>
      </c>
      <c r="O4367" s="8">
        <v>7.9</v>
      </c>
      <c r="P4367" s="1">
        <f t="shared" si="388"/>
        <v>61.4</v>
      </c>
      <c r="Q4367" s="8">
        <v>17.5</v>
      </c>
      <c r="R4367" s="8">
        <v>21.1</v>
      </c>
      <c r="S4367" s="8" t="s">
        <v>409</v>
      </c>
      <c r="T4367" s="1">
        <v>24.7</v>
      </c>
      <c r="U4367" s="3">
        <v>2.39</v>
      </c>
      <c r="V4367" s="1">
        <f t="shared" si="391"/>
        <v>10.3347280334728</v>
      </c>
      <c r="W4367" s="6">
        <v>218</v>
      </c>
      <c r="X4367" s="8">
        <v>3</v>
      </c>
      <c r="Y4367" s="8" t="s">
        <v>1808</v>
      </c>
      <c r="Z4367" s="8"/>
      <c r="AA4367" s="8" t="s">
        <v>1814</v>
      </c>
      <c r="AB4367" s="8" t="s">
        <v>1812</v>
      </c>
      <c r="AC4367" s="1" t="s">
        <v>707</v>
      </c>
      <c r="AD4367" s="8">
        <v>75</v>
      </c>
      <c r="AE4367" s="13">
        <v>1580</v>
      </c>
      <c r="AF4367" s="1">
        <f t="shared" si="389"/>
        <v>158</v>
      </c>
      <c r="AG4367" s="13">
        <v>1540</v>
      </c>
      <c r="AH4367" s="1">
        <f t="shared" si="390"/>
        <v>154</v>
      </c>
      <c r="AI4367" s="19"/>
      <c r="AJ4367" s="8"/>
      <c r="AK4367" s="8"/>
      <c r="AL4367" s="8"/>
      <c r="AM4367" s="8"/>
      <c r="AN4367" s="8"/>
      <c r="AO4367" s="8"/>
      <c r="AP4367" s="8"/>
      <c r="AQ4367" s="8"/>
      <c r="AR4367" s="8"/>
      <c r="AS4367" s="8"/>
      <c r="AT4367" s="8"/>
      <c r="AU4367" s="8"/>
      <c r="AV4367" s="8"/>
      <c r="AW4367" s="8"/>
      <c r="AX4367" s="8"/>
      <c r="AY4367" s="8"/>
      <c r="AZ4367" s="8"/>
      <c r="BA4367" s="8"/>
      <c r="BB4367" s="8"/>
      <c r="BC4367" s="8"/>
      <c r="BD4367" s="8"/>
      <c r="BE4367" s="8"/>
      <c r="BF4367" s="8"/>
      <c r="BG4367" s="8"/>
      <c r="BH4367" s="8"/>
      <c r="BI4367" s="8"/>
      <c r="BJ4367" s="8"/>
      <c r="BK4367" s="8"/>
      <c r="BL4367" s="8"/>
      <c r="BM4367" s="8"/>
      <c r="BN4367" s="8"/>
      <c r="BO4367" s="8"/>
      <c r="BP4367" s="8"/>
      <c r="BQ4367" s="8"/>
      <c r="BR4367" s="8"/>
      <c r="BS4367" s="8"/>
      <c r="BT4367" s="8"/>
      <c r="BU4367" s="8"/>
      <c r="BV4367" s="8"/>
      <c r="BW4367" s="8"/>
      <c r="BX4367" s="8"/>
      <c r="BY4367" s="8"/>
      <c r="BZ4367" s="8"/>
    </row>
    <row r="4368" ht="17" customHeight="1" spans="1:78">
      <c r="A4368" s="8" t="s">
        <v>1797</v>
      </c>
      <c r="B4368" s="1" t="s">
        <v>1798</v>
      </c>
      <c r="C4368" s="1" t="s">
        <v>1799</v>
      </c>
      <c r="D4368" s="8">
        <v>1992</v>
      </c>
      <c r="E4368" s="8">
        <v>43</v>
      </c>
      <c r="F4368" s="8"/>
      <c r="G4368" s="8" t="s">
        <v>1800</v>
      </c>
      <c r="H4368" s="1" t="s">
        <v>1801</v>
      </c>
      <c r="I4368" s="1">
        <v>-31.1</v>
      </c>
      <c r="J4368" s="1">
        <v>151</v>
      </c>
      <c r="K4368" s="1">
        <v>1</v>
      </c>
      <c r="L4368" s="8">
        <v>670</v>
      </c>
      <c r="M4368" s="1">
        <v>16.5006666183472</v>
      </c>
      <c r="N4368" s="1">
        <v>1.2</v>
      </c>
      <c r="O4368" s="8">
        <v>7.9</v>
      </c>
      <c r="P4368" s="1">
        <f t="shared" si="388"/>
        <v>61.4</v>
      </c>
      <c r="Q4368" s="8">
        <v>17.5</v>
      </c>
      <c r="R4368" s="8">
        <v>21.1</v>
      </c>
      <c r="S4368" s="8" t="s">
        <v>409</v>
      </c>
      <c r="T4368" s="1">
        <v>24.7</v>
      </c>
      <c r="U4368" s="3">
        <v>2.39</v>
      </c>
      <c r="V4368" s="1">
        <f t="shared" si="391"/>
        <v>10.3347280334728</v>
      </c>
      <c r="W4368" s="6">
        <v>218</v>
      </c>
      <c r="X4368" s="8">
        <v>3</v>
      </c>
      <c r="Y4368" s="8" t="s">
        <v>1809</v>
      </c>
      <c r="Z4368" s="8"/>
      <c r="AA4368" s="8" t="s">
        <v>1810</v>
      </c>
      <c r="AB4368" s="8" t="s">
        <v>1811</v>
      </c>
      <c r="AC4368" s="1" t="s">
        <v>707</v>
      </c>
      <c r="AD4368" s="8">
        <v>75</v>
      </c>
      <c r="AE4368" s="13">
        <v>1830</v>
      </c>
      <c r="AF4368" s="1">
        <f t="shared" si="389"/>
        <v>183</v>
      </c>
      <c r="AG4368" s="13">
        <v>1320</v>
      </c>
      <c r="AH4368" s="1">
        <f t="shared" si="390"/>
        <v>132</v>
      </c>
      <c r="AI4368" s="19"/>
      <c r="AJ4368" s="8"/>
      <c r="AK4368" s="8"/>
      <c r="AL4368" s="8"/>
      <c r="AM4368" s="8"/>
      <c r="AN4368" s="8"/>
      <c r="AO4368" s="8"/>
      <c r="AP4368" s="8"/>
      <c r="AQ4368" s="8"/>
      <c r="AR4368" s="8"/>
      <c r="AS4368" s="8"/>
      <c r="AT4368" s="8"/>
      <c r="AU4368" s="8"/>
      <c r="AV4368" s="8"/>
      <c r="AW4368" s="8"/>
      <c r="AX4368" s="8"/>
      <c r="AY4368" s="8"/>
      <c r="AZ4368" s="8"/>
      <c r="BA4368" s="8"/>
      <c r="BB4368" s="8"/>
      <c r="BC4368" s="8"/>
      <c r="BD4368" s="8"/>
      <c r="BE4368" s="8"/>
      <c r="BF4368" s="8"/>
      <c r="BG4368" s="8"/>
      <c r="BH4368" s="8"/>
      <c r="BI4368" s="8"/>
      <c r="BJ4368" s="8"/>
      <c r="BK4368" s="8"/>
      <c r="BL4368" s="8"/>
      <c r="BM4368" s="8"/>
      <c r="BN4368" s="8"/>
      <c r="BO4368" s="8"/>
      <c r="BP4368" s="8"/>
      <c r="BQ4368" s="8"/>
      <c r="BR4368" s="8"/>
      <c r="BS4368" s="8"/>
      <c r="BT4368" s="8"/>
      <c r="BU4368" s="8"/>
      <c r="BV4368" s="8"/>
      <c r="BW4368" s="8"/>
      <c r="BX4368" s="8"/>
      <c r="BY4368" s="8"/>
      <c r="BZ4368" s="8"/>
    </row>
    <row r="4369" ht="17" customHeight="1" spans="1:78">
      <c r="A4369" s="8" t="s">
        <v>1797</v>
      </c>
      <c r="B4369" s="1" t="s">
        <v>1798</v>
      </c>
      <c r="C4369" s="1" t="s">
        <v>1799</v>
      </c>
      <c r="D4369" s="8">
        <v>1992</v>
      </c>
      <c r="E4369" s="8">
        <v>43</v>
      </c>
      <c r="F4369" s="8"/>
      <c r="G4369" s="8" t="s">
        <v>1800</v>
      </c>
      <c r="H4369" s="1" t="s">
        <v>1801</v>
      </c>
      <c r="I4369" s="1">
        <v>-31.1</v>
      </c>
      <c r="J4369" s="1">
        <v>151</v>
      </c>
      <c r="K4369" s="1">
        <v>1</v>
      </c>
      <c r="L4369" s="8">
        <v>670</v>
      </c>
      <c r="M4369" s="1">
        <v>16.5006666183472</v>
      </c>
      <c r="N4369" s="1">
        <v>1.2</v>
      </c>
      <c r="O4369" s="8">
        <v>7.9</v>
      </c>
      <c r="P4369" s="1">
        <f t="shared" si="388"/>
        <v>61.4</v>
      </c>
      <c r="Q4369" s="8">
        <v>17.5</v>
      </c>
      <c r="R4369" s="8">
        <v>21.1</v>
      </c>
      <c r="S4369" s="8" t="s">
        <v>409</v>
      </c>
      <c r="T4369" s="1">
        <v>24.7</v>
      </c>
      <c r="U4369" s="3">
        <v>2.39</v>
      </c>
      <c r="V4369" s="1">
        <f t="shared" si="391"/>
        <v>10.3347280334728</v>
      </c>
      <c r="W4369" s="6">
        <v>218</v>
      </c>
      <c r="X4369" s="8">
        <v>3</v>
      </c>
      <c r="Y4369" s="8" t="s">
        <v>1809</v>
      </c>
      <c r="Z4369" s="8"/>
      <c r="AA4369" s="8" t="s">
        <v>1810</v>
      </c>
      <c r="AB4369" s="8" t="s">
        <v>1812</v>
      </c>
      <c r="AC4369" s="1" t="s">
        <v>707</v>
      </c>
      <c r="AD4369" s="8">
        <v>75</v>
      </c>
      <c r="AE4369" s="13">
        <v>1830</v>
      </c>
      <c r="AF4369" s="1">
        <f t="shared" si="389"/>
        <v>183</v>
      </c>
      <c r="AG4369" s="13">
        <v>2170</v>
      </c>
      <c r="AH4369" s="1">
        <f t="shared" si="390"/>
        <v>217</v>
      </c>
      <c r="AI4369" s="19"/>
      <c r="AJ4369" s="8"/>
      <c r="AK4369" s="8"/>
      <c r="AL4369" s="8"/>
      <c r="AM4369" s="8"/>
      <c r="AN4369" s="8"/>
      <c r="AO4369" s="8"/>
      <c r="AP4369" s="8"/>
      <c r="AQ4369" s="8"/>
      <c r="AR4369" s="8"/>
      <c r="AS4369" s="8"/>
      <c r="AT4369" s="8"/>
      <c r="AU4369" s="8"/>
      <c r="AV4369" s="8"/>
      <c r="AW4369" s="8"/>
      <c r="AX4369" s="8"/>
      <c r="AY4369" s="8"/>
      <c r="AZ4369" s="8"/>
      <c r="BA4369" s="8"/>
      <c r="BB4369" s="8"/>
      <c r="BC4369" s="8"/>
      <c r="BD4369" s="8"/>
      <c r="BE4369" s="8"/>
      <c r="BF4369" s="8"/>
      <c r="BG4369" s="8"/>
      <c r="BH4369" s="8"/>
      <c r="BI4369" s="8"/>
      <c r="BJ4369" s="8"/>
      <c r="BK4369" s="8"/>
      <c r="BL4369" s="8"/>
      <c r="BM4369" s="8"/>
      <c r="BN4369" s="8"/>
      <c r="BO4369" s="8"/>
      <c r="BP4369" s="8"/>
      <c r="BQ4369" s="8"/>
      <c r="BR4369" s="8"/>
      <c r="BS4369" s="8"/>
      <c r="BT4369" s="8"/>
      <c r="BU4369" s="8"/>
      <c r="BV4369" s="8"/>
      <c r="BW4369" s="8"/>
      <c r="BX4369" s="8"/>
      <c r="BY4369" s="8"/>
      <c r="BZ4369" s="8"/>
    </row>
    <row r="4370" ht="17" customHeight="1" spans="1:78">
      <c r="A4370" s="8" t="s">
        <v>1797</v>
      </c>
      <c r="B4370" s="1" t="s">
        <v>1798</v>
      </c>
      <c r="C4370" s="1" t="s">
        <v>1799</v>
      </c>
      <c r="D4370" s="8">
        <v>1992</v>
      </c>
      <c r="E4370" s="8">
        <v>43</v>
      </c>
      <c r="F4370" s="8"/>
      <c r="G4370" s="8" t="s">
        <v>1800</v>
      </c>
      <c r="H4370" s="1" t="s">
        <v>1801</v>
      </c>
      <c r="I4370" s="1">
        <v>-31.1</v>
      </c>
      <c r="J4370" s="1">
        <v>151</v>
      </c>
      <c r="K4370" s="1">
        <v>1</v>
      </c>
      <c r="L4370" s="8">
        <v>670</v>
      </c>
      <c r="M4370" s="1">
        <v>16.5006666183472</v>
      </c>
      <c r="N4370" s="1">
        <v>1.2</v>
      </c>
      <c r="O4370" s="8">
        <v>7.9</v>
      </c>
      <c r="P4370" s="1">
        <f t="shared" si="388"/>
        <v>61.4</v>
      </c>
      <c r="Q4370" s="8">
        <v>17.5</v>
      </c>
      <c r="R4370" s="8">
        <v>21.1</v>
      </c>
      <c r="S4370" s="8" t="s">
        <v>409</v>
      </c>
      <c r="T4370" s="1">
        <v>24.7</v>
      </c>
      <c r="U4370" s="3">
        <v>2.39</v>
      </c>
      <c r="V4370" s="1">
        <f t="shared" si="391"/>
        <v>10.3347280334728</v>
      </c>
      <c r="W4370" s="6">
        <v>218</v>
      </c>
      <c r="X4370" s="8">
        <v>3</v>
      </c>
      <c r="Y4370" s="8" t="s">
        <v>1809</v>
      </c>
      <c r="Z4370" s="8"/>
      <c r="AA4370" s="8" t="s">
        <v>1813</v>
      </c>
      <c r="AB4370" s="8" t="s">
        <v>1811</v>
      </c>
      <c r="AC4370" s="1" t="s">
        <v>707</v>
      </c>
      <c r="AD4370" s="8">
        <v>75</v>
      </c>
      <c r="AE4370" s="13">
        <v>1650</v>
      </c>
      <c r="AF4370" s="1">
        <f t="shared" si="389"/>
        <v>165</v>
      </c>
      <c r="AG4370" s="13">
        <v>1320</v>
      </c>
      <c r="AH4370" s="1">
        <f t="shared" si="390"/>
        <v>132</v>
      </c>
      <c r="AI4370" s="19"/>
      <c r="AJ4370" s="8"/>
      <c r="AK4370" s="8"/>
      <c r="AL4370" s="8"/>
      <c r="AM4370" s="8"/>
      <c r="AN4370" s="8"/>
      <c r="AO4370" s="8"/>
      <c r="AP4370" s="8"/>
      <c r="AQ4370" s="8"/>
      <c r="AR4370" s="8"/>
      <c r="AS4370" s="8"/>
      <c r="AT4370" s="8"/>
      <c r="AU4370" s="8"/>
      <c r="AV4370" s="8"/>
      <c r="AW4370" s="8"/>
      <c r="AX4370" s="8"/>
      <c r="AY4370" s="8"/>
      <c r="AZ4370" s="8"/>
      <c r="BA4370" s="8"/>
      <c r="BB4370" s="8"/>
      <c r="BC4370" s="8"/>
      <c r="BD4370" s="8"/>
      <c r="BE4370" s="8"/>
      <c r="BF4370" s="8"/>
      <c r="BG4370" s="8"/>
      <c r="BH4370" s="8"/>
      <c r="BI4370" s="8"/>
      <c r="BJ4370" s="8"/>
      <c r="BK4370" s="8"/>
      <c r="BL4370" s="8"/>
      <c r="BM4370" s="8"/>
      <c r="BN4370" s="8"/>
      <c r="BO4370" s="8"/>
      <c r="BP4370" s="8"/>
      <c r="BQ4370" s="8"/>
      <c r="BR4370" s="8"/>
      <c r="BS4370" s="8"/>
      <c r="BT4370" s="8"/>
      <c r="BU4370" s="8"/>
      <c r="BV4370" s="8"/>
      <c r="BW4370" s="8"/>
      <c r="BX4370" s="8"/>
      <c r="BY4370" s="8"/>
      <c r="BZ4370" s="8"/>
    </row>
    <row r="4371" ht="17" customHeight="1" spans="1:78">
      <c r="A4371" s="8" t="s">
        <v>1797</v>
      </c>
      <c r="B4371" s="1" t="s">
        <v>1798</v>
      </c>
      <c r="C4371" s="1" t="s">
        <v>1799</v>
      </c>
      <c r="D4371" s="8">
        <v>1992</v>
      </c>
      <c r="E4371" s="8">
        <v>43</v>
      </c>
      <c r="F4371" s="8"/>
      <c r="G4371" s="8" t="s">
        <v>1800</v>
      </c>
      <c r="H4371" s="1" t="s">
        <v>1801</v>
      </c>
      <c r="I4371" s="1">
        <v>-31.1</v>
      </c>
      <c r="J4371" s="1">
        <v>151</v>
      </c>
      <c r="K4371" s="1">
        <v>1</v>
      </c>
      <c r="L4371" s="8">
        <v>670</v>
      </c>
      <c r="M4371" s="1">
        <v>16.5006666183472</v>
      </c>
      <c r="N4371" s="1">
        <v>1.2</v>
      </c>
      <c r="O4371" s="8">
        <v>7.9</v>
      </c>
      <c r="P4371" s="1">
        <f t="shared" si="388"/>
        <v>61.4</v>
      </c>
      <c r="Q4371" s="8">
        <v>17.5</v>
      </c>
      <c r="R4371" s="8">
        <v>21.1</v>
      </c>
      <c r="S4371" s="8" t="s">
        <v>409</v>
      </c>
      <c r="T4371" s="1">
        <v>24.7</v>
      </c>
      <c r="U4371" s="3">
        <v>2.39</v>
      </c>
      <c r="V4371" s="1">
        <f t="shared" si="391"/>
        <v>10.3347280334728</v>
      </c>
      <c r="W4371" s="6">
        <v>218</v>
      </c>
      <c r="X4371" s="8">
        <v>3</v>
      </c>
      <c r="Y4371" s="8" t="s">
        <v>1809</v>
      </c>
      <c r="Z4371" s="8"/>
      <c r="AA4371" s="8" t="s">
        <v>1813</v>
      </c>
      <c r="AB4371" s="8" t="s">
        <v>1812</v>
      </c>
      <c r="AC4371" s="1" t="s">
        <v>707</v>
      </c>
      <c r="AD4371" s="8">
        <v>75</v>
      </c>
      <c r="AE4371" s="13">
        <v>1650</v>
      </c>
      <c r="AF4371" s="1">
        <f t="shared" si="389"/>
        <v>165</v>
      </c>
      <c r="AG4371" s="13">
        <v>2170</v>
      </c>
      <c r="AH4371" s="1">
        <f t="shared" si="390"/>
        <v>217</v>
      </c>
      <c r="AI4371" s="19"/>
      <c r="AJ4371" s="8"/>
      <c r="AK4371" s="8"/>
      <c r="AL4371" s="8"/>
      <c r="AM4371" s="8"/>
      <c r="AN4371" s="8"/>
      <c r="AO4371" s="8"/>
      <c r="AP4371" s="8"/>
      <c r="AQ4371" s="8"/>
      <c r="AR4371" s="8"/>
      <c r="AS4371" s="8"/>
      <c r="AT4371" s="8"/>
      <c r="AU4371" s="8"/>
      <c r="AV4371" s="8"/>
      <c r="AW4371" s="8"/>
      <c r="AX4371" s="8"/>
      <c r="AY4371" s="8"/>
      <c r="AZ4371" s="8"/>
      <c r="BA4371" s="8"/>
      <c r="BB4371" s="8"/>
      <c r="BC4371" s="8"/>
      <c r="BD4371" s="8"/>
      <c r="BE4371" s="8"/>
      <c r="BF4371" s="8"/>
      <c r="BG4371" s="8"/>
      <c r="BH4371" s="8"/>
      <c r="BI4371" s="8"/>
      <c r="BJ4371" s="8"/>
      <c r="BK4371" s="8"/>
      <c r="BL4371" s="8"/>
      <c r="BM4371" s="8"/>
      <c r="BN4371" s="8"/>
      <c r="BO4371" s="8"/>
      <c r="BP4371" s="8"/>
      <c r="BQ4371" s="8"/>
      <c r="BR4371" s="8"/>
      <c r="BS4371" s="8"/>
      <c r="BT4371" s="8"/>
      <c r="BU4371" s="8"/>
      <c r="BV4371" s="8"/>
      <c r="BW4371" s="8"/>
      <c r="BX4371" s="8"/>
      <c r="BY4371" s="8"/>
      <c r="BZ4371" s="8"/>
    </row>
    <row r="4372" ht="17" customHeight="1" spans="1:78">
      <c r="A4372" s="8" t="s">
        <v>1797</v>
      </c>
      <c r="B4372" s="1" t="s">
        <v>1798</v>
      </c>
      <c r="C4372" s="1" t="s">
        <v>1799</v>
      </c>
      <c r="D4372" s="8">
        <v>1992</v>
      </c>
      <c r="E4372" s="8">
        <v>43</v>
      </c>
      <c r="F4372" s="8"/>
      <c r="G4372" s="8" t="s">
        <v>1800</v>
      </c>
      <c r="H4372" s="1" t="s">
        <v>1801</v>
      </c>
      <c r="I4372" s="1">
        <v>-31.1</v>
      </c>
      <c r="J4372" s="1">
        <v>151</v>
      </c>
      <c r="K4372" s="1">
        <v>1</v>
      </c>
      <c r="L4372" s="8">
        <v>670</v>
      </c>
      <c r="M4372" s="1">
        <v>16.5006666183472</v>
      </c>
      <c r="N4372" s="1">
        <v>1.2</v>
      </c>
      <c r="O4372" s="8">
        <v>7.9</v>
      </c>
      <c r="P4372" s="1">
        <f t="shared" si="388"/>
        <v>61.4</v>
      </c>
      <c r="Q4372" s="8">
        <v>17.5</v>
      </c>
      <c r="R4372" s="8">
        <v>21.1</v>
      </c>
      <c r="S4372" s="8" t="s">
        <v>409</v>
      </c>
      <c r="T4372" s="1">
        <v>24.7</v>
      </c>
      <c r="U4372" s="3">
        <v>2.39</v>
      </c>
      <c r="V4372" s="1">
        <f t="shared" si="391"/>
        <v>10.3347280334728</v>
      </c>
      <c r="W4372" s="6">
        <v>218</v>
      </c>
      <c r="X4372" s="8">
        <v>3</v>
      </c>
      <c r="Y4372" s="8" t="s">
        <v>1809</v>
      </c>
      <c r="Z4372" s="8"/>
      <c r="AA4372" s="8" t="s">
        <v>1805</v>
      </c>
      <c r="AB4372" s="8" t="s">
        <v>1811</v>
      </c>
      <c r="AC4372" s="1" t="s">
        <v>707</v>
      </c>
      <c r="AD4372" s="8">
        <v>75</v>
      </c>
      <c r="AE4372" s="13">
        <v>1600</v>
      </c>
      <c r="AF4372" s="1">
        <f t="shared" si="389"/>
        <v>160</v>
      </c>
      <c r="AG4372" s="13">
        <v>1320</v>
      </c>
      <c r="AH4372" s="1">
        <f t="shared" si="390"/>
        <v>132</v>
      </c>
      <c r="AI4372" s="19"/>
      <c r="AJ4372" s="8"/>
      <c r="AK4372" s="8"/>
      <c r="AL4372" s="8"/>
      <c r="AM4372" s="8"/>
      <c r="AN4372" s="8"/>
      <c r="AO4372" s="8"/>
      <c r="AP4372" s="8"/>
      <c r="AQ4372" s="8"/>
      <c r="AR4372" s="8"/>
      <c r="AS4372" s="8"/>
      <c r="AT4372" s="8"/>
      <c r="AU4372" s="8"/>
      <c r="AV4372" s="8"/>
      <c r="AW4372" s="8"/>
      <c r="AX4372" s="8"/>
      <c r="AY4372" s="8"/>
      <c r="AZ4372" s="8"/>
      <c r="BA4372" s="8"/>
      <c r="BB4372" s="8"/>
      <c r="BC4372" s="8"/>
      <c r="BD4372" s="8"/>
      <c r="BE4372" s="8"/>
      <c r="BF4372" s="8"/>
      <c r="BG4372" s="8"/>
      <c r="BH4372" s="8"/>
      <c r="BI4372" s="8"/>
      <c r="BJ4372" s="8"/>
      <c r="BK4372" s="8"/>
      <c r="BL4372" s="8"/>
      <c r="BM4372" s="8"/>
      <c r="BN4372" s="8"/>
      <c r="BO4372" s="8"/>
      <c r="BP4372" s="8"/>
      <c r="BQ4372" s="8"/>
      <c r="BR4372" s="8"/>
      <c r="BS4372" s="8"/>
      <c r="BT4372" s="8"/>
      <c r="BU4372" s="8"/>
      <c r="BV4372" s="8"/>
      <c r="BW4372" s="8"/>
      <c r="BX4372" s="8"/>
      <c r="BY4372" s="8"/>
      <c r="BZ4372" s="8"/>
    </row>
    <row r="4373" ht="17" customHeight="1" spans="1:78">
      <c r="A4373" s="8" t="s">
        <v>1797</v>
      </c>
      <c r="B4373" s="1" t="s">
        <v>1798</v>
      </c>
      <c r="C4373" s="1" t="s">
        <v>1799</v>
      </c>
      <c r="D4373" s="8">
        <v>1992</v>
      </c>
      <c r="E4373" s="8">
        <v>43</v>
      </c>
      <c r="F4373" s="8"/>
      <c r="G4373" s="8" t="s">
        <v>1800</v>
      </c>
      <c r="H4373" s="1" t="s">
        <v>1801</v>
      </c>
      <c r="I4373" s="1">
        <v>-31.1</v>
      </c>
      <c r="J4373" s="1">
        <v>151</v>
      </c>
      <c r="K4373" s="1">
        <v>1</v>
      </c>
      <c r="L4373" s="8">
        <v>670</v>
      </c>
      <c r="M4373" s="1">
        <v>16.5006666183472</v>
      </c>
      <c r="N4373" s="1">
        <v>1.2</v>
      </c>
      <c r="O4373" s="8">
        <v>7.9</v>
      </c>
      <c r="P4373" s="1">
        <f t="shared" si="388"/>
        <v>61.4</v>
      </c>
      <c r="Q4373" s="8">
        <v>17.5</v>
      </c>
      <c r="R4373" s="8">
        <v>21.1</v>
      </c>
      <c r="S4373" s="8" t="s">
        <v>409</v>
      </c>
      <c r="T4373" s="1">
        <v>24.7</v>
      </c>
      <c r="U4373" s="3">
        <v>2.39</v>
      </c>
      <c r="V4373" s="1">
        <f t="shared" si="391"/>
        <v>10.3347280334728</v>
      </c>
      <c r="W4373" s="6">
        <v>218</v>
      </c>
      <c r="X4373" s="8">
        <v>3</v>
      </c>
      <c r="Y4373" s="8" t="s">
        <v>1809</v>
      </c>
      <c r="Z4373" s="8"/>
      <c r="AA4373" s="8" t="s">
        <v>1805</v>
      </c>
      <c r="AB4373" s="8" t="s">
        <v>1812</v>
      </c>
      <c r="AC4373" s="1" t="s">
        <v>707</v>
      </c>
      <c r="AD4373" s="8">
        <v>75</v>
      </c>
      <c r="AE4373" s="13">
        <v>1600</v>
      </c>
      <c r="AF4373" s="1">
        <f t="shared" si="389"/>
        <v>160</v>
      </c>
      <c r="AG4373" s="13">
        <v>2170</v>
      </c>
      <c r="AH4373" s="1">
        <f t="shared" si="390"/>
        <v>217</v>
      </c>
      <c r="AI4373" s="19"/>
      <c r="AJ4373" s="8"/>
      <c r="AK4373" s="8"/>
      <c r="AL4373" s="8"/>
      <c r="AM4373" s="8"/>
      <c r="AN4373" s="8"/>
      <c r="AO4373" s="8"/>
      <c r="AP4373" s="8"/>
      <c r="AQ4373" s="8"/>
      <c r="AR4373" s="8"/>
      <c r="AS4373" s="8"/>
      <c r="AT4373" s="8"/>
      <c r="AU4373" s="8"/>
      <c r="AV4373" s="8"/>
      <c r="AW4373" s="8"/>
      <c r="AX4373" s="8"/>
      <c r="AY4373" s="8"/>
      <c r="AZ4373" s="8"/>
      <c r="BA4373" s="8"/>
      <c r="BB4373" s="8"/>
      <c r="BC4373" s="8"/>
      <c r="BD4373" s="8"/>
      <c r="BE4373" s="8"/>
      <c r="BF4373" s="8"/>
      <c r="BG4373" s="8"/>
      <c r="BH4373" s="8"/>
      <c r="BI4373" s="8"/>
      <c r="BJ4373" s="8"/>
      <c r="BK4373" s="8"/>
      <c r="BL4373" s="8"/>
      <c r="BM4373" s="8"/>
      <c r="BN4373" s="8"/>
      <c r="BO4373" s="8"/>
      <c r="BP4373" s="8"/>
      <c r="BQ4373" s="8"/>
      <c r="BR4373" s="8"/>
      <c r="BS4373" s="8"/>
      <c r="BT4373" s="8"/>
      <c r="BU4373" s="8"/>
      <c r="BV4373" s="8"/>
      <c r="BW4373" s="8"/>
      <c r="BX4373" s="8"/>
      <c r="BY4373" s="8"/>
      <c r="BZ4373" s="8"/>
    </row>
    <row r="4374" ht="17" customHeight="1" spans="1:78">
      <c r="A4374" s="8" t="s">
        <v>1797</v>
      </c>
      <c r="B4374" s="1" t="s">
        <v>1798</v>
      </c>
      <c r="C4374" s="1" t="s">
        <v>1799</v>
      </c>
      <c r="D4374" s="8">
        <v>1992</v>
      </c>
      <c r="E4374" s="8">
        <v>43</v>
      </c>
      <c r="F4374" s="8"/>
      <c r="G4374" s="8" t="s">
        <v>1800</v>
      </c>
      <c r="H4374" s="1" t="s">
        <v>1801</v>
      </c>
      <c r="I4374" s="1">
        <v>-31.1</v>
      </c>
      <c r="J4374" s="1">
        <v>151</v>
      </c>
      <c r="K4374" s="1">
        <v>1</v>
      </c>
      <c r="L4374" s="8">
        <v>670</v>
      </c>
      <c r="M4374" s="1">
        <v>16.5006666183472</v>
      </c>
      <c r="N4374" s="1">
        <v>1.2</v>
      </c>
      <c r="O4374" s="8">
        <v>7.9</v>
      </c>
      <c r="P4374" s="1">
        <f t="shared" si="388"/>
        <v>61.4</v>
      </c>
      <c r="Q4374" s="8">
        <v>17.5</v>
      </c>
      <c r="R4374" s="8">
        <v>21.1</v>
      </c>
      <c r="S4374" s="8" t="s">
        <v>409</v>
      </c>
      <c r="T4374" s="1">
        <v>24.7</v>
      </c>
      <c r="U4374" s="3">
        <v>2.39</v>
      </c>
      <c r="V4374" s="1">
        <f t="shared" si="391"/>
        <v>10.3347280334728</v>
      </c>
      <c r="W4374" s="6">
        <v>218</v>
      </c>
      <c r="X4374" s="8">
        <v>3</v>
      </c>
      <c r="Y4374" s="8" t="s">
        <v>1809</v>
      </c>
      <c r="Z4374" s="8"/>
      <c r="AA4374" s="8" t="s">
        <v>1806</v>
      </c>
      <c r="AB4374" s="8" t="s">
        <v>1811</v>
      </c>
      <c r="AC4374" s="1" t="s">
        <v>707</v>
      </c>
      <c r="AD4374" s="8">
        <v>75</v>
      </c>
      <c r="AE4374" s="13">
        <v>1870</v>
      </c>
      <c r="AF4374" s="1">
        <f t="shared" si="389"/>
        <v>187</v>
      </c>
      <c r="AG4374" s="13">
        <v>1320</v>
      </c>
      <c r="AH4374" s="1">
        <f t="shared" si="390"/>
        <v>132</v>
      </c>
      <c r="AI4374" s="19"/>
      <c r="AJ4374" s="8"/>
      <c r="AK4374" s="8"/>
      <c r="AL4374" s="8"/>
      <c r="AM4374" s="8"/>
      <c r="AN4374" s="8"/>
      <c r="AO4374" s="8"/>
      <c r="AP4374" s="8"/>
      <c r="AQ4374" s="8"/>
      <c r="AR4374" s="8"/>
      <c r="AS4374" s="8"/>
      <c r="AT4374" s="8"/>
      <c r="AU4374" s="8"/>
      <c r="AV4374" s="8"/>
      <c r="AW4374" s="8"/>
      <c r="AX4374" s="8"/>
      <c r="AY4374" s="8"/>
      <c r="AZ4374" s="8"/>
      <c r="BA4374" s="8"/>
      <c r="BB4374" s="8"/>
      <c r="BC4374" s="8"/>
      <c r="BD4374" s="8"/>
      <c r="BE4374" s="8"/>
      <c r="BF4374" s="8"/>
      <c r="BG4374" s="8"/>
      <c r="BH4374" s="8"/>
      <c r="BI4374" s="8"/>
      <c r="BJ4374" s="8"/>
      <c r="BK4374" s="8"/>
      <c r="BL4374" s="8"/>
      <c r="BM4374" s="8"/>
      <c r="BN4374" s="8"/>
      <c r="BO4374" s="8"/>
      <c r="BP4374" s="8"/>
      <c r="BQ4374" s="8"/>
      <c r="BR4374" s="8"/>
      <c r="BS4374" s="8"/>
      <c r="BT4374" s="8"/>
      <c r="BU4374" s="8"/>
      <c r="BV4374" s="8"/>
      <c r="BW4374" s="8"/>
      <c r="BX4374" s="8"/>
      <c r="BY4374" s="8"/>
      <c r="BZ4374" s="8"/>
    </row>
    <row r="4375" ht="17" customHeight="1" spans="1:78">
      <c r="A4375" s="8" t="s">
        <v>1797</v>
      </c>
      <c r="B4375" s="1" t="s">
        <v>1798</v>
      </c>
      <c r="C4375" s="1" t="s">
        <v>1799</v>
      </c>
      <c r="D4375" s="8">
        <v>1992</v>
      </c>
      <c r="E4375" s="8">
        <v>43</v>
      </c>
      <c r="F4375" s="8"/>
      <c r="G4375" s="8" t="s">
        <v>1800</v>
      </c>
      <c r="H4375" s="1" t="s">
        <v>1801</v>
      </c>
      <c r="I4375" s="1">
        <v>-31.1</v>
      </c>
      <c r="J4375" s="1">
        <v>151</v>
      </c>
      <c r="K4375" s="1">
        <v>1</v>
      </c>
      <c r="L4375" s="8">
        <v>670</v>
      </c>
      <c r="M4375" s="1">
        <v>16.5006666183472</v>
      </c>
      <c r="N4375" s="1">
        <v>1.2</v>
      </c>
      <c r="O4375" s="8">
        <v>7.9</v>
      </c>
      <c r="P4375" s="1">
        <f t="shared" si="388"/>
        <v>61.4</v>
      </c>
      <c r="Q4375" s="8">
        <v>17.5</v>
      </c>
      <c r="R4375" s="8">
        <v>21.1</v>
      </c>
      <c r="S4375" s="8" t="s">
        <v>409</v>
      </c>
      <c r="T4375" s="1">
        <v>24.7</v>
      </c>
      <c r="U4375" s="3">
        <v>2.39</v>
      </c>
      <c r="V4375" s="1">
        <f t="shared" si="391"/>
        <v>10.3347280334728</v>
      </c>
      <c r="W4375" s="6">
        <v>218</v>
      </c>
      <c r="X4375" s="8">
        <v>3</v>
      </c>
      <c r="Y4375" s="8" t="s">
        <v>1809</v>
      </c>
      <c r="Z4375" s="8"/>
      <c r="AA4375" s="8" t="s">
        <v>1806</v>
      </c>
      <c r="AB4375" s="8" t="s">
        <v>1812</v>
      </c>
      <c r="AC4375" s="1" t="s">
        <v>707</v>
      </c>
      <c r="AD4375" s="8">
        <v>75</v>
      </c>
      <c r="AE4375" s="13">
        <v>1870</v>
      </c>
      <c r="AF4375" s="1">
        <f t="shared" si="389"/>
        <v>187</v>
      </c>
      <c r="AG4375" s="13">
        <v>2170</v>
      </c>
      <c r="AH4375" s="1">
        <f t="shared" si="390"/>
        <v>217</v>
      </c>
      <c r="AI4375" s="19"/>
      <c r="AJ4375" s="8"/>
      <c r="AK4375" s="8"/>
      <c r="AL4375" s="8"/>
      <c r="AM4375" s="8"/>
      <c r="AN4375" s="8"/>
      <c r="AO4375" s="8"/>
      <c r="AP4375" s="8"/>
      <c r="AQ4375" s="8"/>
      <c r="AR4375" s="8"/>
      <c r="AS4375" s="8"/>
      <c r="AT4375" s="8"/>
      <c r="AU4375" s="8"/>
      <c r="AV4375" s="8"/>
      <c r="AW4375" s="8"/>
      <c r="AX4375" s="8"/>
      <c r="AY4375" s="8"/>
      <c r="AZ4375" s="8"/>
      <c r="BA4375" s="8"/>
      <c r="BB4375" s="8"/>
      <c r="BC4375" s="8"/>
      <c r="BD4375" s="8"/>
      <c r="BE4375" s="8"/>
      <c r="BF4375" s="8"/>
      <c r="BG4375" s="8"/>
      <c r="BH4375" s="8"/>
      <c r="BI4375" s="8"/>
      <c r="BJ4375" s="8"/>
      <c r="BK4375" s="8"/>
      <c r="BL4375" s="8"/>
      <c r="BM4375" s="8"/>
      <c r="BN4375" s="8"/>
      <c r="BO4375" s="8"/>
      <c r="BP4375" s="8"/>
      <c r="BQ4375" s="8"/>
      <c r="BR4375" s="8"/>
      <c r="BS4375" s="8"/>
      <c r="BT4375" s="8"/>
      <c r="BU4375" s="8"/>
      <c r="BV4375" s="8"/>
      <c r="BW4375" s="8"/>
      <c r="BX4375" s="8"/>
      <c r="BY4375" s="8"/>
      <c r="BZ4375" s="8"/>
    </row>
    <row r="4376" ht="17" customHeight="1" spans="1:78">
      <c r="A4376" s="8" t="s">
        <v>1797</v>
      </c>
      <c r="B4376" s="1" t="s">
        <v>1798</v>
      </c>
      <c r="C4376" s="1" t="s">
        <v>1799</v>
      </c>
      <c r="D4376" s="8">
        <v>1992</v>
      </c>
      <c r="E4376" s="8">
        <v>43</v>
      </c>
      <c r="F4376" s="8"/>
      <c r="G4376" s="8" t="s">
        <v>1800</v>
      </c>
      <c r="H4376" s="1" t="s">
        <v>1801</v>
      </c>
      <c r="I4376" s="1">
        <v>-31.1</v>
      </c>
      <c r="J4376" s="1">
        <v>151</v>
      </c>
      <c r="K4376" s="1">
        <v>1</v>
      </c>
      <c r="L4376" s="8">
        <v>670</v>
      </c>
      <c r="M4376" s="1">
        <v>16.5006666183472</v>
      </c>
      <c r="N4376" s="1">
        <v>1.2</v>
      </c>
      <c r="O4376" s="8">
        <v>7.9</v>
      </c>
      <c r="P4376" s="1">
        <f t="shared" si="388"/>
        <v>61.4</v>
      </c>
      <c r="Q4376" s="8">
        <v>17.5</v>
      </c>
      <c r="R4376" s="8">
        <v>21.1</v>
      </c>
      <c r="S4376" s="8" t="s">
        <v>409</v>
      </c>
      <c r="T4376" s="1">
        <v>24.7</v>
      </c>
      <c r="U4376" s="3">
        <v>2.39</v>
      </c>
      <c r="V4376" s="1">
        <f t="shared" si="391"/>
        <v>10.3347280334728</v>
      </c>
      <c r="W4376" s="6">
        <v>218</v>
      </c>
      <c r="X4376" s="8">
        <v>3</v>
      </c>
      <c r="Y4376" s="8" t="s">
        <v>1809</v>
      </c>
      <c r="Z4376" s="8"/>
      <c r="AA4376" s="8" t="s">
        <v>1814</v>
      </c>
      <c r="AB4376" s="8" t="s">
        <v>1811</v>
      </c>
      <c r="AC4376" s="1" t="s">
        <v>707</v>
      </c>
      <c r="AD4376" s="8">
        <v>75</v>
      </c>
      <c r="AE4376" s="13">
        <v>810</v>
      </c>
      <c r="AF4376" s="1">
        <f t="shared" si="389"/>
        <v>81</v>
      </c>
      <c r="AG4376" s="13">
        <v>1320</v>
      </c>
      <c r="AH4376" s="1">
        <f t="shared" si="390"/>
        <v>132</v>
      </c>
      <c r="AI4376" s="19"/>
      <c r="AJ4376" s="8"/>
      <c r="AK4376" s="8"/>
      <c r="AL4376" s="8"/>
      <c r="AM4376" s="8"/>
      <c r="AN4376" s="8"/>
      <c r="AO4376" s="8"/>
      <c r="AP4376" s="8"/>
      <c r="AQ4376" s="8"/>
      <c r="AR4376" s="8"/>
      <c r="AS4376" s="8"/>
      <c r="AT4376" s="8"/>
      <c r="AU4376" s="8"/>
      <c r="AV4376" s="8"/>
      <c r="AW4376" s="8"/>
      <c r="AX4376" s="8"/>
      <c r="AY4376" s="8"/>
      <c r="AZ4376" s="8"/>
      <c r="BA4376" s="8"/>
      <c r="BB4376" s="8"/>
      <c r="BC4376" s="8"/>
      <c r="BD4376" s="8"/>
      <c r="BE4376" s="8"/>
      <c r="BF4376" s="8"/>
      <c r="BG4376" s="8"/>
      <c r="BH4376" s="8"/>
      <c r="BI4376" s="8"/>
      <c r="BJ4376" s="8"/>
      <c r="BK4376" s="8"/>
      <c r="BL4376" s="8"/>
      <c r="BM4376" s="8"/>
      <c r="BN4376" s="8"/>
      <c r="BO4376" s="8"/>
      <c r="BP4376" s="8"/>
      <c r="BQ4376" s="8"/>
      <c r="BR4376" s="8"/>
      <c r="BS4376" s="8"/>
      <c r="BT4376" s="8"/>
      <c r="BU4376" s="8"/>
      <c r="BV4376" s="8"/>
      <c r="BW4376" s="8"/>
      <c r="BX4376" s="8"/>
      <c r="BY4376" s="8"/>
      <c r="BZ4376" s="8"/>
    </row>
    <row r="4377" ht="17" customHeight="1" spans="1:78">
      <c r="A4377" s="8" t="s">
        <v>1797</v>
      </c>
      <c r="B4377" s="1" t="s">
        <v>1798</v>
      </c>
      <c r="C4377" s="1" t="s">
        <v>1799</v>
      </c>
      <c r="D4377" s="8">
        <v>1992</v>
      </c>
      <c r="E4377" s="8">
        <v>43</v>
      </c>
      <c r="F4377" s="8"/>
      <c r="G4377" s="8" t="s">
        <v>1800</v>
      </c>
      <c r="H4377" s="1" t="s">
        <v>1801</v>
      </c>
      <c r="I4377" s="1">
        <v>-31.1</v>
      </c>
      <c r="J4377" s="1">
        <v>151</v>
      </c>
      <c r="K4377" s="1">
        <v>1</v>
      </c>
      <c r="L4377" s="8">
        <v>670</v>
      </c>
      <c r="M4377" s="1">
        <v>16.5006666183472</v>
      </c>
      <c r="N4377" s="1">
        <v>1.2</v>
      </c>
      <c r="O4377" s="8">
        <v>7.9</v>
      </c>
      <c r="P4377" s="1">
        <f t="shared" si="388"/>
        <v>61.4</v>
      </c>
      <c r="Q4377" s="8">
        <v>17.5</v>
      </c>
      <c r="R4377" s="8">
        <v>21.1</v>
      </c>
      <c r="S4377" s="8" t="s">
        <v>409</v>
      </c>
      <c r="T4377" s="1">
        <v>24.7</v>
      </c>
      <c r="U4377" s="3">
        <v>2.39</v>
      </c>
      <c r="V4377" s="1">
        <f t="shared" si="391"/>
        <v>10.3347280334728</v>
      </c>
      <c r="W4377" s="6">
        <v>218</v>
      </c>
      <c r="X4377" s="8">
        <v>3</v>
      </c>
      <c r="Y4377" s="8" t="s">
        <v>1809</v>
      </c>
      <c r="Z4377" s="8"/>
      <c r="AA4377" s="8" t="s">
        <v>1814</v>
      </c>
      <c r="AB4377" s="8" t="s">
        <v>1812</v>
      </c>
      <c r="AC4377" s="1" t="s">
        <v>707</v>
      </c>
      <c r="AD4377" s="8">
        <v>75</v>
      </c>
      <c r="AE4377" s="13">
        <v>810</v>
      </c>
      <c r="AF4377" s="1">
        <f t="shared" si="389"/>
        <v>81</v>
      </c>
      <c r="AG4377" s="13">
        <v>2170</v>
      </c>
      <c r="AH4377" s="1">
        <f t="shared" si="390"/>
        <v>217</v>
      </c>
      <c r="AI4377" s="19"/>
      <c r="AJ4377" s="8"/>
      <c r="AK4377" s="8"/>
      <c r="AL4377" s="8"/>
      <c r="AM4377" s="8"/>
      <c r="AN4377" s="8"/>
      <c r="AO4377" s="8"/>
      <c r="AP4377" s="8"/>
      <c r="AQ4377" s="8"/>
      <c r="AR4377" s="8"/>
      <c r="AS4377" s="8"/>
      <c r="AT4377" s="8"/>
      <c r="AU4377" s="8"/>
      <c r="AV4377" s="8"/>
      <c r="AW4377" s="8"/>
      <c r="AX4377" s="8"/>
      <c r="AY4377" s="8"/>
      <c r="AZ4377" s="8"/>
      <c r="BA4377" s="8"/>
      <c r="BB4377" s="8"/>
      <c r="BC4377" s="8"/>
      <c r="BD4377" s="8"/>
      <c r="BE4377" s="8"/>
      <c r="BF4377" s="8"/>
      <c r="BG4377" s="8"/>
      <c r="BH4377" s="8"/>
      <c r="BI4377" s="8"/>
      <c r="BJ4377" s="8"/>
      <c r="BK4377" s="8"/>
      <c r="BL4377" s="8"/>
      <c r="BM4377" s="8"/>
      <c r="BN4377" s="8"/>
      <c r="BO4377" s="8"/>
      <c r="BP4377" s="8"/>
      <c r="BQ4377" s="8"/>
      <c r="BR4377" s="8"/>
      <c r="BS4377" s="8"/>
      <c r="BT4377" s="8"/>
      <c r="BU4377" s="8"/>
      <c r="BV4377" s="8"/>
      <c r="BW4377" s="8"/>
      <c r="BX4377" s="8"/>
      <c r="BY4377" s="8"/>
      <c r="BZ4377" s="8"/>
    </row>
    <row r="4378" ht="17" customHeight="1" spans="1:78">
      <c r="A4378" s="8" t="s">
        <v>1797</v>
      </c>
      <c r="B4378" s="1" t="s">
        <v>1798</v>
      </c>
      <c r="C4378" s="1" t="s">
        <v>1799</v>
      </c>
      <c r="D4378" s="8">
        <v>1992</v>
      </c>
      <c r="E4378" s="8">
        <v>43</v>
      </c>
      <c r="F4378" s="8"/>
      <c r="G4378" s="8" t="s">
        <v>1800</v>
      </c>
      <c r="H4378" s="1" t="s">
        <v>1801</v>
      </c>
      <c r="I4378" s="1">
        <v>-31.1</v>
      </c>
      <c r="J4378" s="1">
        <v>151</v>
      </c>
      <c r="K4378" s="1">
        <v>2</v>
      </c>
      <c r="L4378" s="8">
        <v>670</v>
      </c>
      <c r="M4378" s="1">
        <v>16.5006666183472</v>
      </c>
      <c r="N4378" s="1">
        <v>1.2</v>
      </c>
      <c r="O4378" s="8">
        <v>7.9</v>
      </c>
      <c r="P4378" s="1">
        <f t="shared" si="388"/>
        <v>61.4</v>
      </c>
      <c r="Q4378" s="8">
        <v>17.5</v>
      </c>
      <c r="R4378" s="8">
        <v>21.1</v>
      </c>
      <c r="S4378" s="8" t="s">
        <v>409</v>
      </c>
      <c r="T4378" s="1">
        <v>24.7</v>
      </c>
      <c r="U4378" s="3">
        <v>2.39</v>
      </c>
      <c r="V4378" s="1">
        <f t="shared" si="391"/>
        <v>10.3347280334728</v>
      </c>
      <c r="W4378" s="6">
        <v>218</v>
      </c>
      <c r="X4378" s="8">
        <v>3</v>
      </c>
      <c r="Y4378" s="8" t="s">
        <v>1802</v>
      </c>
      <c r="Z4378" s="8"/>
      <c r="AA4378" s="8" t="s">
        <v>1810</v>
      </c>
      <c r="AB4378" s="8" t="s">
        <v>1811</v>
      </c>
      <c r="AC4378" s="1" t="s">
        <v>707</v>
      </c>
      <c r="AD4378" s="8">
        <v>0</v>
      </c>
      <c r="AE4378" s="13">
        <v>2250</v>
      </c>
      <c r="AF4378" s="1">
        <f t="shared" si="389"/>
        <v>225</v>
      </c>
      <c r="AG4378" s="13">
        <v>2300</v>
      </c>
      <c r="AH4378" s="1">
        <f t="shared" si="390"/>
        <v>230</v>
      </c>
      <c r="AI4378" s="19"/>
      <c r="AJ4378" s="8"/>
      <c r="AK4378" s="8"/>
      <c r="AL4378" s="8"/>
      <c r="AM4378" s="8"/>
      <c r="AN4378" s="8"/>
      <c r="AO4378" s="8"/>
      <c r="AP4378" s="8"/>
      <c r="AQ4378" s="8"/>
      <c r="AR4378" s="8"/>
      <c r="AS4378" s="8"/>
      <c r="AT4378" s="8"/>
      <c r="AU4378" s="8"/>
      <c r="AV4378" s="8"/>
      <c r="AW4378" s="8"/>
      <c r="AX4378" s="8"/>
      <c r="AY4378" s="8"/>
      <c r="AZ4378" s="8"/>
      <c r="BA4378" s="8"/>
      <c r="BB4378" s="8"/>
      <c r="BC4378" s="8"/>
      <c r="BD4378" s="8"/>
      <c r="BE4378" s="8"/>
      <c r="BF4378" s="8"/>
      <c r="BG4378" s="8"/>
      <c r="BH4378" s="8"/>
      <c r="BI4378" s="8"/>
      <c r="BJ4378" s="8"/>
      <c r="BK4378" s="8"/>
      <c r="BL4378" s="8"/>
      <c r="BM4378" s="8"/>
      <c r="BN4378" s="8"/>
      <c r="BO4378" s="8"/>
      <c r="BP4378" s="8"/>
      <c r="BQ4378" s="8"/>
      <c r="BR4378" s="8"/>
      <c r="BS4378" s="8"/>
      <c r="BT4378" s="8"/>
      <c r="BU4378" s="8"/>
      <c r="BV4378" s="8"/>
      <c r="BW4378" s="8"/>
      <c r="BX4378" s="8"/>
      <c r="BY4378" s="8"/>
      <c r="BZ4378" s="8"/>
    </row>
    <row r="4379" ht="17" customHeight="1" spans="1:78">
      <c r="A4379" s="8" t="s">
        <v>1797</v>
      </c>
      <c r="B4379" s="1" t="s">
        <v>1798</v>
      </c>
      <c r="C4379" s="1" t="s">
        <v>1799</v>
      </c>
      <c r="D4379" s="8">
        <v>1992</v>
      </c>
      <c r="E4379" s="8">
        <v>43</v>
      </c>
      <c r="F4379" s="8"/>
      <c r="G4379" s="8" t="s">
        <v>1800</v>
      </c>
      <c r="H4379" s="1" t="s">
        <v>1801</v>
      </c>
      <c r="I4379" s="1">
        <v>-31.1</v>
      </c>
      <c r="J4379" s="1">
        <v>151</v>
      </c>
      <c r="K4379" s="1">
        <v>2</v>
      </c>
      <c r="L4379" s="8">
        <v>670</v>
      </c>
      <c r="M4379" s="1">
        <v>16.5006666183472</v>
      </c>
      <c r="N4379" s="1">
        <v>1.2</v>
      </c>
      <c r="O4379" s="8">
        <v>7.9</v>
      </c>
      <c r="P4379" s="1">
        <f t="shared" si="388"/>
        <v>61.4</v>
      </c>
      <c r="Q4379" s="8">
        <v>17.5</v>
      </c>
      <c r="R4379" s="8">
        <v>21.1</v>
      </c>
      <c r="S4379" s="8" t="s">
        <v>409</v>
      </c>
      <c r="T4379" s="1">
        <v>24.7</v>
      </c>
      <c r="U4379" s="3">
        <v>2.39</v>
      </c>
      <c r="V4379" s="1">
        <f t="shared" si="391"/>
        <v>10.3347280334728</v>
      </c>
      <c r="W4379" s="6">
        <v>218</v>
      </c>
      <c r="X4379" s="8">
        <v>3</v>
      </c>
      <c r="Y4379" s="8" t="s">
        <v>1802</v>
      </c>
      <c r="Z4379" s="8"/>
      <c r="AA4379" s="8" t="s">
        <v>1810</v>
      </c>
      <c r="AB4379" s="8" t="s">
        <v>1812</v>
      </c>
      <c r="AC4379" s="1" t="s">
        <v>707</v>
      </c>
      <c r="AD4379" s="8">
        <v>0</v>
      </c>
      <c r="AE4379" s="13">
        <v>2250</v>
      </c>
      <c r="AF4379" s="1">
        <f t="shared" si="389"/>
        <v>225</v>
      </c>
      <c r="AG4379" s="13">
        <v>2650</v>
      </c>
      <c r="AH4379" s="1">
        <f t="shared" si="390"/>
        <v>265</v>
      </c>
      <c r="AI4379" s="19"/>
      <c r="AJ4379" s="8"/>
      <c r="AK4379" s="8"/>
      <c r="AL4379" s="8"/>
      <c r="AM4379" s="8"/>
      <c r="AN4379" s="8"/>
      <c r="AO4379" s="8"/>
      <c r="AP4379" s="8"/>
      <c r="AQ4379" s="8"/>
      <c r="AR4379" s="8"/>
      <c r="AS4379" s="8"/>
      <c r="AT4379" s="8"/>
      <c r="AU4379" s="8"/>
      <c r="AV4379" s="8"/>
      <c r="AW4379" s="8"/>
      <c r="AX4379" s="8"/>
      <c r="AY4379" s="8"/>
      <c r="AZ4379" s="8"/>
      <c r="BA4379" s="8"/>
      <c r="BB4379" s="8"/>
      <c r="BC4379" s="8"/>
      <c r="BD4379" s="8"/>
      <c r="BE4379" s="8"/>
      <c r="BF4379" s="8"/>
      <c r="BG4379" s="8"/>
      <c r="BH4379" s="8"/>
      <c r="BI4379" s="8"/>
      <c r="BJ4379" s="8"/>
      <c r="BK4379" s="8"/>
      <c r="BL4379" s="8"/>
      <c r="BM4379" s="8"/>
      <c r="BN4379" s="8"/>
      <c r="BO4379" s="8"/>
      <c r="BP4379" s="8"/>
      <c r="BQ4379" s="8"/>
      <c r="BR4379" s="8"/>
      <c r="BS4379" s="8"/>
      <c r="BT4379" s="8"/>
      <c r="BU4379" s="8"/>
      <c r="BV4379" s="8"/>
      <c r="BW4379" s="8"/>
      <c r="BX4379" s="8"/>
      <c r="BY4379" s="8"/>
      <c r="BZ4379" s="8"/>
    </row>
    <row r="4380" ht="17" customHeight="1" spans="1:78">
      <c r="A4380" s="8" t="s">
        <v>1797</v>
      </c>
      <c r="B4380" s="1" t="s">
        <v>1798</v>
      </c>
      <c r="C4380" s="1" t="s">
        <v>1799</v>
      </c>
      <c r="D4380" s="8">
        <v>1992</v>
      </c>
      <c r="E4380" s="8">
        <v>43</v>
      </c>
      <c r="F4380" s="8"/>
      <c r="G4380" s="8" t="s">
        <v>1800</v>
      </c>
      <c r="H4380" s="1" t="s">
        <v>1801</v>
      </c>
      <c r="I4380" s="1">
        <v>-31.1</v>
      </c>
      <c r="J4380" s="1">
        <v>151</v>
      </c>
      <c r="K4380" s="1">
        <v>2</v>
      </c>
      <c r="L4380" s="8">
        <v>670</v>
      </c>
      <c r="M4380" s="1">
        <v>16.5006666183472</v>
      </c>
      <c r="N4380" s="1">
        <v>1.2</v>
      </c>
      <c r="O4380" s="8">
        <v>7.9</v>
      </c>
      <c r="P4380" s="1">
        <f t="shared" si="388"/>
        <v>61.4</v>
      </c>
      <c r="Q4380" s="8">
        <v>17.5</v>
      </c>
      <c r="R4380" s="8">
        <v>21.1</v>
      </c>
      <c r="S4380" s="8" t="s">
        <v>409</v>
      </c>
      <c r="T4380" s="1">
        <v>24.7</v>
      </c>
      <c r="U4380" s="3">
        <v>2.39</v>
      </c>
      <c r="V4380" s="1">
        <f t="shared" si="391"/>
        <v>10.3347280334728</v>
      </c>
      <c r="W4380" s="6">
        <v>218</v>
      </c>
      <c r="X4380" s="8">
        <v>3</v>
      </c>
      <c r="Y4380" s="8" t="s">
        <v>1802</v>
      </c>
      <c r="Z4380" s="8"/>
      <c r="AA4380" s="8" t="s">
        <v>1813</v>
      </c>
      <c r="AB4380" s="8" t="s">
        <v>1811</v>
      </c>
      <c r="AC4380" s="1" t="s">
        <v>707</v>
      </c>
      <c r="AD4380" s="8">
        <v>0</v>
      </c>
      <c r="AE4380" s="13">
        <v>2710</v>
      </c>
      <c r="AF4380" s="1">
        <f t="shared" si="389"/>
        <v>271</v>
      </c>
      <c r="AG4380" s="13">
        <v>2300</v>
      </c>
      <c r="AH4380" s="1">
        <f t="shared" si="390"/>
        <v>230</v>
      </c>
      <c r="AI4380" s="19"/>
      <c r="AJ4380" s="8"/>
      <c r="AK4380" s="8"/>
      <c r="AL4380" s="8"/>
      <c r="AM4380" s="8"/>
      <c r="AN4380" s="8"/>
      <c r="AO4380" s="8"/>
      <c r="AP4380" s="8"/>
      <c r="AQ4380" s="8"/>
      <c r="AR4380" s="8"/>
      <c r="AS4380" s="8"/>
      <c r="AT4380" s="8"/>
      <c r="AU4380" s="8"/>
      <c r="AV4380" s="8"/>
      <c r="AW4380" s="8"/>
      <c r="AX4380" s="8"/>
      <c r="AY4380" s="8"/>
      <c r="AZ4380" s="8"/>
      <c r="BA4380" s="8"/>
      <c r="BB4380" s="8"/>
      <c r="BC4380" s="8"/>
      <c r="BD4380" s="8"/>
      <c r="BE4380" s="8"/>
      <c r="BF4380" s="8"/>
      <c r="BG4380" s="8"/>
      <c r="BH4380" s="8"/>
      <c r="BI4380" s="8"/>
      <c r="BJ4380" s="8"/>
      <c r="BK4380" s="8"/>
      <c r="BL4380" s="8"/>
      <c r="BM4380" s="8"/>
      <c r="BN4380" s="8"/>
      <c r="BO4380" s="8"/>
      <c r="BP4380" s="8"/>
      <c r="BQ4380" s="8"/>
      <c r="BR4380" s="8"/>
      <c r="BS4380" s="8"/>
      <c r="BT4380" s="8"/>
      <c r="BU4380" s="8"/>
      <c r="BV4380" s="8"/>
      <c r="BW4380" s="8"/>
      <c r="BX4380" s="8"/>
      <c r="BY4380" s="8"/>
      <c r="BZ4380" s="8"/>
    </row>
    <row r="4381" ht="17" customHeight="1" spans="1:78">
      <c r="A4381" s="8" t="s">
        <v>1797</v>
      </c>
      <c r="B4381" s="1" t="s">
        <v>1798</v>
      </c>
      <c r="C4381" s="1" t="s">
        <v>1799</v>
      </c>
      <c r="D4381" s="8">
        <v>1992</v>
      </c>
      <c r="E4381" s="8">
        <v>43</v>
      </c>
      <c r="F4381" s="8"/>
      <c r="G4381" s="8" t="s">
        <v>1800</v>
      </c>
      <c r="H4381" s="1" t="s">
        <v>1801</v>
      </c>
      <c r="I4381" s="1">
        <v>-31.1</v>
      </c>
      <c r="J4381" s="1">
        <v>151</v>
      </c>
      <c r="K4381" s="1">
        <v>2</v>
      </c>
      <c r="L4381" s="8">
        <v>670</v>
      </c>
      <c r="M4381" s="1">
        <v>16.5006666183472</v>
      </c>
      <c r="N4381" s="1">
        <v>1.2</v>
      </c>
      <c r="O4381" s="8">
        <v>7.9</v>
      </c>
      <c r="P4381" s="1">
        <f t="shared" si="388"/>
        <v>61.4</v>
      </c>
      <c r="Q4381" s="8">
        <v>17.5</v>
      </c>
      <c r="R4381" s="8">
        <v>21.1</v>
      </c>
      <c r="S4381" s="8" t="s">
        <v>409</v>
      </c>
      <c r="T4381" s="1">
        <v>24.7</v>
      </c>
      <c r="U4381" s="3">
        <v>2.39</v>
      </c>
      <c r="V4381" s="1">
        <f t="shared" si="391"/>
        <v>10.3347280334728</v>
      </c>
      <c r="W4381" s="6">
        <v>218</v>
      </c>
      <c r="X4381" s="8">
        <v>3</v>
      </c>
      <c r="Y4381" s="8" t="s">
        <v>1802</v>
      </c>
      <c r="Z4381" s="8"/>
      <c r="AA4381" s="8" t="s">
        <v>1813</v>
      </c>
      <c r="AB4381" s="8" t="s">
        <v>1812</v>
      </c>
      <c r="AC4381" s="1" t="s">
        <v>707</v>
      </c>
      <c r="AD4381" s="8">
        <v>0</v>
      </c>
      <c r="AE4381" s="13">
        <v>2710</v>
      </c>
      <c r="AF4381" s="1">
        <f t="shared" si="389"/>
        <v>271</v>
      </c>
      <c r="AG4381" s="13">
        <v>2650</v>
      </c>
      <c r="AH4381" s="1">
        <f t="shared" si="390"/>
        <v>265</v>
      </c>
      <c r="AI4381" s="19"/>
      <c r="AJ4381" s="8"/>
      <c r="AK4381" s="8"/>
      <c r="AL4381" s="8"/>
      <c r="AM4381" s="8"/>
      <c r="AN4381" s="8"/>
      <c r="AO4381" s="8"/>
      <c r="AP4381" s="8"/>
      <c r="AQ4381" s="8"/>
      <c r="AR4381" s="8"/>
      <c r="AS4381" s="8"/>
      <c r="AT4381" s="8"/>
      <c r="AU4381" s="8"/>
      <c r="AV4381" s="8"/>
      <c r="AW4381" s="8"/>
      <c r="AX4381" s="8"/>
      <c r="AY4381" s="8"/>
      <c r="AZ4381" s="8"/>
      <c r="BA4381" s="8"/>
      <c r="BB4381" s="8"/>
      <c r="BC4381" s="8"/>
      <c r="BD4381" s="8"/>
      <c r="BE4381" s="8"/>
      <c r="BF4381" s="8"/>
      <c r="BG4381" s="8"/>
      <c r="BH4381" s="8"/>
      <c r="BI4381" s="8"/>
      <c r="BJ4381" s="8"/>
      <c r="BK4381" s="8"/>
      <c r="BL4381" s="8"/>
      <c r="BM4381" s="8"/>
      <c r="BN4381" s="8"/>
      <c r="BO4381" s="8"/>
      <c r="BP4381" s="8"/>
      <c r="BQ4381" s="8"/>
      <c r="BR4381" s="8"/>
      <c r="BS4381" s="8"/>
      <c r="BT4381" s="8"/>
      <c r="BU4381" s="8"/>
      <c r="BV4381" s="8"/>
      <c r="BW4381" s="8"/>
      <c r="BX4381" s="8"/>
      <c r="BY4381" s="8"/>
      <c r="BZ4381" s="8"/>
    </row>
    <row r="4382" ht="17" customHeight="1" spans="1:78">
      <c r="A4382" s="8" t="s">
        <v>1797</v>
      </c>
      <c r="B4382" s="1" t="s">
        <v>1798</v>
      </c>
      <c r="C4382" s="1" t="s">
        <v>1799</v>
      </c>
      <c r="D4382" s="8">
        <v>1992</v>
      </c>
      <c r="E4382" s="8">
        <v>43</v>
      </c>
      <c r="F4382" s="8"/>
      <c r="G4382" s="8" t="s">
        <v>1800</v>
      </c>
      <c r="H4382" s="1" t="s">
        <v>1801</v>
      </c>
      <c r="I4382" s="1">
        <v>-31.1</v>
      </c>
      <c r="J4382" s="1">
        <v>151</v>
      </c>
      <c r="K4382" s="1">
        <v>2</v>
      </c>
      <c r="L4382" s="8">
        <v>670</v>
      </c>
      <c r="M4382" s="1">
        <v>16.5006666183472</v>
      </c>
      <c r="N4382" s="1">
        <v>1.2</v>
      </c>
      <c r="O4382" s="8">
        <v>7.9</v>
      </c>
      <c r="P4382" s="1">
        <f t="shared" si="388"/>
        <v>61.4</v>
      </c>
      <c r="Q4382" s="8">
        <v>17.5</v>
      </c>
      <c r="R4382" s="8">
        <v>21.1</v>
      </c>
      <c r="S4382" s="8" t="s">
        <v>409</v>
      </c>
      <c r="T4382" s="1">
        <v>24.7</v>
      </c>
      <c r="U4382" s="3">
        <v>2.39</v>
      </c>
      <c r="V4382" s="1">
        <f t="shared" si="391"/>
        <v>10.3347280334728</v>
      </c>
      <c r="W4382" s="6">
        <v>218</v>
      </c>
      <c r="X4382" s="8">
        <v>3</v>
      </c>
      <c r="Y4382" s="8" t="s">
        <v>1802</v>
      </c>
      <c r="Z4382" s="8"/>
      <c r="AA4382" s="8" t="s">
        <v>1805</v>
      </c>
      <c r="AB4382" s="8" t="s">
        <v>1811</v>
      </c>
      <c r="AC4382" s="1" t="s">
        <v>707</v>
      </c>
      <c r="AD4382" s="8">
        <v>0</v>
      </c>
      <c r="AE4382" s="13">
        <v>2520</v>
      </c>
      <c r="AF4382" s="1">
        <f t="shared" si="389"/>
        <v>252</v>
      </c>
      <c r="AG4382" s="13">
        <v>2300</v>
      </c>
      <c r="AH4382" s="1">
        <f t="shared" si="390"/>
        <v>230</v>
      </c>
      <c r="AI4382" s="19"/>
      <c r="AJ4382" s="8"/>
      <c r="AK4382" s="8"/>
      <c r="AL4382" s="8"/>
      <c r="AM4382" s="8"/>
      <c r="AN4382" s="8"/>
      <c r="AO4382" s="8"/>
      <c r="AP4382" s="8"/>
      <c r="AQ4382" s="8"/>
      <c r="AR4382" s="8"/>
      <c r="AS4382" s="8"/>
      <c r="AT4382" s="8"/>
      <c r="AU4382" s="8"/>
      <c r="AV4382" s="8"/>
      <c r="AW4382" s="8"/>
      <c r="AX4382" s="8"/>
      <c r="AY4382" s="8"/>
      <c r="AZ4382" s="8"/>
      <c r="BA4382" s="8"/>
      <c r="BB4382" s="8"/>
      <c r="BC4382" s="8"/>
      <c r="BD4382" s="8"/>
      <c r="BE4382" s="8"/>
      <c r="BF4382" s="8"/>
      <c r="BG4382" s="8"/>
      <c r="BH4382" s="8"/>
      <c r="BI4382" s="8"/>
      <c r="BJ4382" s="8"/>
      <c r="BK4382" s="8"/>
      <c r="BL4382" s="8"/>
      <c r="BM4382" s="8"/>
      <c r="BN4382" s="8"/>
      <c r="BO4382" s="8"/>
      <c r="BP4382" s="8"/>
      <c r="BQ4382" s="8"/>
      <c r="BR4382" s="8"/>
      <c r="BS4382" s="8"/>
      <c r="BT4382" s="8"/>
      <c r="BU4382" s="8"/>
      <c r="BV4382" s="8"/>
      <c r="BW4382" s="8"/>
      <c r="BX4382" s="8"/>
      <c r="BY4382" s="8"/>
      <c r="BZ4382" s="8"/>
    </row>
    <row r="4383" ht="17" customHeight="1" spans="1:78">
      <c r="A4383" s="8" t="s">
        <v>1797</v>
      </c>
      <c r="B4383" s="1" t="s">
        <v>1798</v>
      </c>
      <c r="C4383" s="1" t="s">
        <v>1799</v>
      </c>
      <c r="D4383" s="8">
        <v>1992</v>
      </c>
      <c r="E4383" s="8">
        <v>43</v>
      </c>
      <c r="F4383" s="8"/>
      <c r="G4383" s="8" t="s">
        <v>1800</v>
      </c>
      <c r="H4383" s="1" t="s">
        <v>1801</v>
      </c>
      <c r="I4383" s="1">
        <v>-31.1</v>
      </c>
      <c r="J4383" s="1">
        <v>151</v>
      </c>
      <c r="K4383" s="1">
        <v>2</v>
      </c>
      <c r="L4383" s="8">
        <v>670</v>
      </c>
      <c r="M4383" s="1">
        <v>16.5006666183472</v>
      </c>
      <c r="N4383" s="1">
        <v>1.2</v>
      </c>
      <c r="O4383" s="8">
        <v>7.9</v>
      </c>
      <c r="P4383" s="1">
        <f t="shared" si="388"/>
        <v>61.4</v>
      </c>
      <c r="Q4383" s="8">
        <v>17.5</v>
      </c>
      <c r="R4383" s="8">
        <v>21.1</v>
      </c>
      <c r="S4383" s="8" t="s">
        <v>409</v>
      </c>
      <c r="T4383" s="1">
        <v>24.7</v>
      </c>
      <c r="U4383" s="3">
        <v>2.39</v>
      </c>
      <c r="V4383" s="1">
        <f t="shared" si="391"/>
        <v>10.3347280334728</v>
      </c>
      <c r="W4383" s="6">
        <v>218</v>
      </c>
      <c r="X4383" s="8">
        <v>3</v>
      </c>
      <c r="Y4383" s="8" t="s">
        <v>1802</v>
      </c>
      <c r="Z4383" s="8"/>
      <c r="AA4383" s="8" t="s">
        <v>1805</v>
      </c>
      <c r="AB4383" s="8" t="s">
        <v>1812</v>
      </c>
      <c r="AC4383" s="1" t="s">
        <v>707</v>
      </c>
      <c r="AD4383" s="8">
        <v>0</v>
      </c>
      <c r="AE4383" s="13">
        <v>2520</v>
      </c>
      <c r="AF4383" s="1">
        <f t="shared" si="389"/>
        <v>252</v>
      </c>
      <c r="AG4383" s="13">
        <v>2650</v>
      </c>
      <c r="AH4383" s="1">
        <f t="shared" si="390"/>
        <v>265</v>
      </c>
      <c r="AI4383" s="19"/>
      <c r="AJ4383" s="8"/>
      <c r="AK4383" s="8"/>
      <c r="AL4383" s="8"/>
      <c r="AM4383" s="8"/>
      <c r="AN4383" s="8"/>
      <c r="AO4383" s="8"/>
      <c r="AP4383" s="8"/>
      <c r="AQ4383" s="8"/>
      <c r="AR4383" s="8"/>
      <c r="AS4383" s="8"/>
      <c r="AT4383" s="8"/>
      <c r="AU4383" s="8"/>
      <c r="AV4383" s="8"/>
      <c r="AW4383" s="8"/>
      <c r="AX4383" s="8"/>
      <c r="AY4383" s="8"/>
      <c r="AZ4383" s="8"/>
      <c r="BA4383" s="8"/>
      <c r="BB4383" s="8"/>
      <c r="BC4383" s="8"/>
      <c r="BD4383" s="8"/>
      <c r="BE4383" s="8"/>
      <c r="BF4383" s="8"/>
      <c r="BG4383" s="8"/>
      <c r="BH4383" s="8"/>
      <c r="BI4383" s="8"/>
      <c r="BJ4383" s="8"/>
      <c r="BK4383" s="8"/>
      <c r="BL4383" s="8"/>
      <c r="BM4383" s="8"/>
      <c r="BN4383" s="8"/>
      <c r="BO4383" s="8"/>
      <c r="BP4383" s="8"/>
      <c r="BQ4383" s="8"/>
      <c r="BR4383" s="8"/>
      <c r="BS4383" s="8"/>
      <c r="BT4383" s="8"/>
      <c r="BU4383" s="8"/>
      <c r="BV4383" s="8"/>
      <c r="BW4383" s="8"/>
      <c r="BX4383" s="8"/>
      <c r="BY4383" s="8"/>
      <c r="BZ4383" s="8"/>
    </row>
    <row r="4384" ht="17" customHeight="1" spans="1:78">
      <c r="A4384" s="8" t="s">
        <v>1797</v>
      </c>
      <c r="B4384" s="1" t="s">
        <v>1798</v>
      </c>
      <c r="C4384" s="1" t="s">
        <v>1799</v>
      </c>
      <c r="D4384" s="8">
        <v>1992</v>
      </c>
      <c r="E4384" s="8">
        <v>43</v>
      </c>
      <c r="F4384" s="8"/>
      <c r="G4384" s="8" t="s">
        <v>1800</v>
      </c>
      <c r="H4384" s="1" t="s">
        <v>1801</v>
      </c>
      <c r="I4384" s="1">
        <v>-31.1</v>
      </c>
      <c r="J4384" s="1">
        <v>151</v>
      </c>
      <c r="K4384" s="1">
        <v>2</v>
      </c>
      <c r="L4384" s="8">
        <v>670</v>
      </c>
      <c r="M4384" s="1">
        <v>16.5006666183472</v>
      </c>
      <c r="N4384" s="1">
        <v>1.2</v>
      </c>
      <c r="O4384" s="8">
        <v>7.9</v>
      </c>
      <c r="P4384" s="1">
        <f t="shared" si="388"/>
        <v>61.4</v>
      </c>
      <c r="Q4384" s="8">
        <v>17.5</v>
      </c>
      <c r="R4384" s="8">
        <v>21.1</v>
      </c>
      <c r="S4384" s="8" t="s">
        <v>409</v>
      </c>
      <c r="T4384" s="1">
        <v>24.7</v>
      </c>
      <c r="U4384" s="3">
        <v>2.39</v>
      </c>
      <c r="V4384" s="1">
        <f t="shared" si="391"/>
        <v>10.3347280334728</v>
      </c>
      <c r="W4384" s="6">
        <v>218</v>
      </c>
      <c r="X4384" s="8">
        <v>3</v>
      </c>
      <c r="Y4384" s="8" t="s">
        <v>1802</v>
      </c>
      <c r="Z4384" s="8"/>
      <c r="AA4384" s="8" t="s">
        <v>1806</v>
      </c>
      <c r="AB4384" s="8" t="s">
        <v>1811</v>
      </c>
      <c r="AC4384" s="1" t="s">
        <v>707</v>
      </c>
      <c r="AD4384" s="8">
        <v>0</v>
      </c>
      <c r="AE4384" s="13">
        <v>2760</v>
      </c>
      <c r="AF4384" s="1">
        <f t="shared" si="389"/>
        <v>276</v>
      </c>
      <c r="AG4384" s="13">
        <v>2300</v>
      </c>
      <c r="AH4384" s="1">
        <f t="shared" si="390"/>
        <v>230</v>
      </c>
      <c r="AI4384" s="19"/>
      <c r="AJ4384" s="8"/>
      <c r="AK4384" s="8"/>
      <c r="AL4384" s="8"/>
      <c r="AM4384" s="8"/>
      <c r="AN4384" s="8"/>
      <c r="AO4384" s="8"/>
      <c r="AP4384" s="8"/>
      <c r="AQ4384" s="8"/>
      <c r="AR4384" s="8"/>
      <c r="AS4384" s="8"/>
      <c r="AT4384" s="8"/>
      <c r="AU4384" s="8"/>
      <c r="AV4384" s="8"/>
      <c r="AW4384" s="8"/>
      <c r="AX4384" s="8"/>
      <c r="AY4384" s="8"/>
      <c r="AZ4384" s="8"/>
      <c r="BA4384" s="8"/>
      <c r="BB4384" s="8"/>
      <c r="BC4384" s="8"/>
      <c r="BD4384" s="8"/>
      <c r="BE4384" s="8"/>
      <c r="BF4384" s="8"/>
      <c r="BG4384" s="8"/>
      <c r="BH4384" s="8"/>
      <c r="BI4384" s="8"/>
      <c r="BJ4384" s="8"/>
      <c r="BK4384" s="8"/>
      <c r="BL4384" s="8"/>
      <c r="BM4384" s="8"/>
      <c r="BN4384" s="8"/>
      <c r="BO4384" s="8"/>
      <c r="BP4384" s="8"/>
      <c r="BQ4384" s="8"/>
      <c r="BR4384" s="8"/>
      <c r="BS4384" s="8"/>
      <c r="BT4384" s="8"/>
      <c r="BU4384" s="8"/>
      <c r="BV4384" s="8"/>
      <c r="BW4384" s="8"/>
      <c r="BX4384" s="8"/>
      <c r="BY4384" s="8"/>
      <c r="BZ4384" s="8"/>
    </row>
    <row r="4385" ht="17" customHeight="1" spans="1:78">
      <c r="A4385" s="8" t="s">
        <v>1797</v>
      </c>
      <c r="B4385" s="1" t="s">
        <v>1798</v>
      </c>
      <c r="C4385" s="1" t="s">
        <v>1799</v>
      </c>
      <c r="D4385" s="8">
        <v>1992</v>
      </c>
      <c r="E4385" s="8">
        <v>43</v>
      </c>
      <c r="F4385" s="8"/>
      <c r="G4385" s="8" t="s">
        <v>1800</v>
      </c>
      <c r="H4385" s="1" t="s">
        <v>1801</v>
      </c>
      <c r="I4385" s="1">
        <v>-31.1</v>
      </c>
      <c r="J4385" s="1">
        <v>151</v>
      </c>
      <c r="K4385" s="1">
        <v>2</v>
      </c>
      <c r="L4385" s="8">
        <v>670</v>
      </c>
      <c r="M4385" s="1">
        <v>16.5006666183472</v>
      </c>
      <c r="N4385" s="1">
        <v>1.2</v>
      </c>
      <c r="O4385" s="8">
        <v>7.9</v>
      </c>
      <c r="P4385" s="1">
        <f t="shared" si="388"/>
        <v>61.4</v>
      </c>
      <c r="Q4385" s="8">
        <v>17.5</v>
      </c>
      <c r="R4385" s="8">
        <v>21.1</v>
      </c>
      <c r="S4385" s="8" t="s">
        <v>409</v>
      </c>
      <c r="T4385" s="1">
        <v>24.7</v>
      </c>
      <c r="U4385" s="3">
        <v>2.39</v>
      </c>
      <c r="V4385" s="1">
        <f t="shared" si="391"/>
        <v>10.3347280334728</v>
      </c>
      <c r="W4385" s="6">
        <v>218</v>
      </c>
      <c r="X4385" s="8">
        <v>3</v>
      </c>
      <c r="Y4385" s="8" t="s">
        <v>1802</v>
      </c>
      <c r="Z4385" s="8"/>
      <c r="AA4385" s="8" t="s">
        <v>1806</v>
      </c>
      <c r="AB4385" s="8" t="s">
        <v>1812</v>
      </c>
      <c r="AC4385" s="1" t="s">
        <v>707</v>
      </c>
      <c r="AD4385" s="8">
        <v>0</v>
      </c>
      <c r="AE4385" s="13">
        <v>2760</v>
      </c>
      <c r="AF4385" s="1">
        <f t="shared" si="389"/>
        <v>276</v>
      </c>
      <c r="AG4385" s="13">
        <v>2650</v>
      </c>
      <c r="AH4385" s="1">
        <f t="shared" si="390"/>
        <v>265</v>
      </c>
      <c r="AI4385" s="19"/>
      <c r="AJ4385" s="8"/>
      <c r="AK4385" s="8"/>
      <c r="AL4385" s="8"/>
      <c r="AM4385" s="8"/>
      <c r="AN4385" s="8"/>
      <c r="AO4385" s="8"/>
      <c r="AP4385" s="8"/>
      <c r="AQ4385" s="8"/>
      <c r="AR4385" s="8"/>
      <c r="AS4385" s="8"/>
      <c r="AT4385" s="8"/>
      <c r="AU4385" s="8"/>
      <c r="AV4385" s="8"/>
      <c r="AW4385" s="8"/>
      <c r="AX4385" s="8"/>
      <c r="AY4385" s="8"/>
      <c r="AZ4385" s="8"/>
      <c r="BA4385" s="8"/>
      <c r="BB4385" s="8"/>
      <c r="BC4385" s="8"/>
      <c r="BD4385" s="8"/>
      <c r="BE4385" s="8"/>
      <c r="BF4385" s="8"/>
      <c r="BG4385" s="8"/>
      <c r="BH4385" s="8"/>
      <c r="BI4385" s="8"/>
      <c r="BJ4385" s="8"/>
      <c r="BK4385" s="8"/>
      <c r="BL4385" s="8"/>
      <c r="BM4385" s="8"/>
      <c r="BN4385" s="8"/>
      <c r="BO4385" s="8"/>
      <c r="BP4385" s="8"/>
      <c r="BQ4385" s="8"/>
      <c r="BR4385" s="8"/>
      <c r="BS4385" s="8"/>
      <c r="BT4385" s="8"/>
      <c r="BU4385" s="8"/>
      <c r="BV4385" s="8"/>
      <c r="BW4385" s="8"/>
      <c r="BX4385" s="8"/>
      <c r="BY4385" s="8"/>
      <c r="BZ4385" s="8"/>
    </row>
    <row r="4386" ht="17" customHeight="1" spans="1:78">
      <c r="A4386" s="8" t="s">
        <v>1797</v>
      </c>
      <c r="B4386" s="1" t="s">
        <v>1798</v>
      </c>
      <c r="C4386" s="1" t="s">
        <v>1799</v>
      </c>
      <c r="D4386" s="8">
        <v>1992</v>
      </c>
      <c r="E4386" s="8">
        <v>43</v>
      </c>
      <c r="F4386" s="8"/>
      <c r="G4386" s="8" t="s">
        <v>1800</v>
      </c>
      <c r="H4386" s="1" t="s">
        <v>1801</v>
      </c>
      <c r="I4386" s="1">
        <v>-31.1</v>
      </c>
      <c r="J4386" s="1">
        <v>151</v>
      </c>
      <c r="K4386" s="1">
        <v>2</v>
      </c>
      <c r="L4386" s="8">
        <v>670</v>
      </c>
      <c r="M4386" s="1">
        <v>16.5006666183472</v>
      </c>
      <c r="N4386" s="1">
        <v>1.2</v>
      </c>
      <c r="O4386" s="8">
        <v>7.9</v>
      </c>
      <c r="P4386" s="1">
        <f t="shared" si="388"/>
        <v>61.4</v>
      </c>
      <c r="Q4386" s="8">
        <v>17.5</v>
      </c>
      <c r="R4386" s="8">
        <v>21.1</v>
      </c>
      <c r="S4386" s="8" t="s">
        <v>409</v>
      </c>
      <c r="T4386" s="1">
        <v>24.7</v>
      </c>
      <c r="U4386" s="3">
        <v>2.39</v>
      </c>
      <c r="V4386" s="1">
        <f t="shared" si="391"/>
        <v>10.3347280334728</v>
      </c>
      <c r="W4386" s="6">
        <v>218</v>
      </c>
      <c r="X4386" s="8">
        <v>3</v>
      </c>
      <c r="Y4386" s="8" t="s">
        <v>1802</v>
      </c>
      <c r="Z4386" s="8"/>
      <c r="AA4386" s="8" t="s">
        <v>1814</v>
      </c>
      <c r="AB4386" s="8" t="s">
        <v>1811</v>
      </c>
      <c r="AC4386" s="1" t="s">
        <v>707</v>
      </c>
      <c r="AD4386" s="8">
        <v>0</v>
      </c>
      <c r="AE4386" s="13">
        <v>2900</v>
      </c>
      <c r="AF4386" s="1">
        <f t="shared" si="389"/>
        <v>290</v>
      </c>
      <c r="AG4386" s="13">
        <v>2300</v>
      </c>
      <c r="AH4386" s="1">
        <f t="shared" si="390"/>
        <v>230</v>
      </c>
      <c r="AI4386" s="19"/>
      <c r="AJ4386" s="8"/>
      <c r="AK4386" s="8"/>
      <c r="AL4386" s="8"/>
      <c r="AM4386" s="8"/>
      <c r="AN4386" s="8"/>
      <c r="AO4386" s="8"/>
      <c r="AP4386" s="8"/>
      <c r="AQ4386" s="8"/>
      <c r="AR4386" s="8"/>
      <c r="AS4386" s="8"/>
      <c r="AT4386" s="8"/>
      <c r="AU4386" s="8"/>
      <c r="AV4386" s="8"/>
      <c r="AW4386" s="8"/>
      <c r="AX4386" s="8"/>
      <c r="AY4386" s="8"/>
      <c r="AZ4386" s="8"/>
      <c r="BA4386" s="8"/>
      <c r="BB4386" s="8"/>
      <c r="BC4386" s="8"/>
      <c r="BD4386" s="8"/>
      <c r="BE4386" s="8"/>
      <c r="BF4386" s="8"/>
      <c r="BG4386" s="8"/>
      <c r="BH4386" s="8"/>
      <c r="BI4386" s="8"/>
      <c r="BJ4386" s="8"/>
      <c r="BK4386" s="8"/>
      <c r="BL4386" s="8"/>
      <c r="BM4386" s="8"/>
      <c r="BN4386" s="8"/>
      <c r="BO4386" s="8"/>
      <c r="BP4386" s="8"/>
      <c r="BQ4386" s="8"/>
      <c r="BR4386" s="8"/>
      <c r="BS4386" s="8"/>
      <c r="BT4386" s="8"/>
      <c r="BU4386" s="8"/>
      <c r="BV4386" s="8"/>
      <c r="BW4386" s="8"/>
      <c r="BX4386" s="8"/>
      <c r="BY4386" s="8"/>
      <c r="BZ4386" s="8"/>
    </row>
    <row r="4387" ht="17" customHeight="1" spans="1:78">
      <c r="A4387" s="8" t="s">
        <v>1797</v>
      </c>
      <c r="B4387" s="1" t="s">
        <v>1798</v>
      </c>
      <c r="C4387" s="1" t="s">
        <v>1799</v>
      </c>
      <c r="D4387" s="8">
        <v>1992</v>
      </c>
      <c r="E4387" s="8">
        <v>43</v>
      </c>
      <c r="F4387" s="8"/>
      <c r="G4387" s="8" t="s">
        <v>1800</v>
      </c>
      <c r="H4387" s="1" t="s">
        <v>1801</v>
      </c>
      <c r="I4387" s="1">
        <v>-31.1</v>
      </c>
      <c r="J4387" s="1">
        <v>151</v>
      </c>
      <c r="K4387" s="1">
        <v>2</v>
      </c>
      <c r="L4387" s="8">
        <v>670</v>
      </c>
      <c r="M4387" s="1">
        <v>16.5006666183472</v>
      </c>
      <c r="N4387" s="1">
        <v>1.2</v>
      </c>
      <c r="O4387" s="8">
        <v>7.9</v>
      </c>
      <c r="P4387" s="1">
        <f t="shared" si="388"/>
        <v>61.4</v>
      </c>
      <c r="Q4387" s="8">
        <v>17.5</v>
      </c>
      <c r="R4387" s="8">
        <v>21.1</v>
      </c>
      <c r="S4387" s="8" t="s">
        <v>409</v>
      </c>
      <c r="T4387" s="1">
        <v>24.7</v>
      </c>
      <c r="U4387" s="3">
        <v>2.39</v>
      </c>
      <c r="V4387" s="1">
        <f t="shared" si="391"/>
        <v>10.3347280334728</v>
      </c>
      <c r="W4387" s="6">
        <v>218</v>
      </c>
      <c r="X4387" s="8">
        <v>3</v>
      </c>
      <c r="Y4387" s="8" t="s">
        <v>1802</v>
      </c>
      <c r="Z4387" s="8"/>
      <c r="AA4387" s="8" t="s">
        <v>1814</v>
      </c>
      <c r="AB4387" s="8" t="s">
        <v>1812</v>
      </c>
      <c r="AC4387" s="1" t="s">
        <v>707</v>
      </c>
      <c r="AD4387" s="8">
        <v>0</v>
      </c>
      <c r="AE4387" s="13">
        <v>2900</v>
      </c>
      <c r="AF4387" s="1">
        <f t="shared" si="389"/>
        <v>290</v>
      </c>
      <c r="AG4387" s="13">
        <v>2650</v>
      </c>
      <c r="AH4387" s="1">
        <f t="shared" si="390"/>
        <v>265</v>
      </c>
      <c r="AI4387" s="19"/>
      <c r="AJ4387" s="8"/>
      <c r="AK4387" s="8"/>
      <c r="AL4387" s="8"/>
      <c r="AM4387" s="8"/>
      <c r="AN4387" s="8"/>
      <c r="AO4387" s="8"/>
      <c r="AP4387" s="8"/>
      <c r="AQ4387" s="8"/>
      <c r="AR4387" s="8"/>
      <c r="AS4387" s="8"/>
      <c r="AT4387" s="8"/>
      <c r="AU4387" s="8"/>
      <c r="AV4387" s="8"/>
      <c r="AW4387" s="8"/>
      <c r="AX4387" s="8"/>
      <c r="AY4387" s="8"/>
      <c r="AZ4387" s="8"/>
      <c r="BA4387" s="8"/>
      <c r="BB4387" s="8"/>
      <c r="BC4387" s="8"/>
      <c r="BD4387" s="8"/>
      <c r="BE4387" s="8"/>
      <c r="BF4387" s="8"/>
      <c r="BG4387" s="8"/>
      <c r="BH4387" s="8"/>
      <c r="BI4387" s="8"/>
      <c r="BJ4387" s="8"/>
      <c r="BK4387" s="8"/>
      <c r="BL4387" s="8"/>
      <c r="BM4387" s="8"/>
      <c r="BN4387" s="8"/>
      <c r="BO4387" s="8"/>
      <c r="BP4387" s="8"/>
      <c r="BQ4387" s="8"/>
      <c r="BR4387" s="8"/>
      <c r="BS4387" s="8"/>
      <c r="BT4387" s="8"/>
      <c r="BU4387" s="8"/>
      <c r="BV4387" s="8"/>
      <c r="BW4387" s="8"/>
      <c r="BX4387" s="8"/>
      <c r="BY4387" s="8"/>
      <c r="BZ4387" s="8"/>
    </row>
    <row r="4388" ht="17" customHeight="1" spans="1:78">
      <c r="A4388" s="8" t="s">
        <v>1797</v>
      </c>
      <c r="B4388" s="1" t="s">
        <v>1798</v>
      </c>
      <c r="C4388" s="1" t="s">
        <v>1799</v>
      </c>
      <c r="D4388" s="8">
        <v>1992</v>
      </c>
      <c r="E4388" s="8">
        <v>43</v>
      </c>
      <c r="F4388" s="8"/>
      <c r="G4388" s="8" t="s">
        <v>1800</v>
      </c>
      <c r="H4388" s="1" t="s">
        <v>1801</v>
      </c>
      <c r="I4388" s="1">
        <v>-31.1</v>
      </c>
      <c r="J4388" s="1">
        <v>151</v>
      </c>
      <c r="K4388" s="1">
        <v>2</v>
      </c>
      <c r="L4388" s="8">
        <v>670</v>
      </c>
      <c r="M4388" s="1">
        <v>16.5006666183472</v>
      </c>
      <c r="N4388" s="1">
        <v>1.2</v>
      </c>
      <c r="O4388" s="8">
        <v>7.9</v>
      </c>
      <c r="P4388" s="1">
        <f t="shared" si="388"/>
        <v>61.4</v>
      </c>
      <c r="Q4388" s="8">
        <v>17.5</v>
      </c>
      <c r="R4388" s="8">
        <v>21.1</v>
      </c>
      <c r="S4388" s="8" t="s">
        <v>409</v>
      </c>
      <c r="T4388" s="1">
        <v>24.7</v>
      </c>
      <c r="U4388" s="3">
        <v>2.39</v>
      </c>
      <c r="V4388" s="1">
        <f t="shared" si="391"/>
        <v>10.3347280334728</v>
      </c>
      <c r="W4388" s="6">
        <v>218</v>
      </c>
      <c r="X4388" s="8">
        <v>3</v>
      </c>
      <c r="Y4388" s="8" t="s">
        <v>1808</v>
      </c>
      <c r="Z4388" s="8"/>
      <c r="AA4388" s="8" t="s">
        <v>1810</v>
      </c>
      <c r="AB4388" s="8" t="s">
        <v>1811</v>
      </c>
      <c r="AC4388" s="1" t="s">
        <v>707</v>
      </c>
      <c r="AD4388" s="8">
        <v>0</v>
      </c>
      <c r="AE4388" s="13">
        <v>2990</v>
      </c>
      <c r="AF4388" s="1">
        <f t="shared" si="389"/>
        <v>299</v>
      </c>
      <c r="AG4388" s="13">
        <v>2670</v>
      </c>
      <c r="AH4388" s="1">
        <f t="shared" si="390"/>
        <v>267</v>
      </c>
      <c r="AI4388" s="19"/>
      <c r="AJ4388" s="8"/>
      <c r="AK4388" s="8"/>
      <c r="AL4388" s="8"/>
      <c r="AM4388" s="8"/>
      <c r="AN4388" s="8"/>
      <c r="AO4388" s="8"/>
      <c r="AP4388" s="8"/>
      <c r="AQ4388" s="8"/>
      <c r="AR4388" s="8"/>
      <c r="AS4388" s="8"/>
      <c r="AT4388" s="8"/>
      <c r="AU4388" s="8"/>
      <c r="AV4388" s="8"/>
      <c r="AW4388" s="8"/>
      <c r="AX4388" s="8"/>
      <c r="AY4388" s="8"/>
      <c r="AZ4388" s="8"/>
      <c r="BA4388" s="8"/>
      <c r="BB4388" s="8"/>
      <c r="BC4388" s="8"/>
      <c r="BD4388" s="8"/>
      <c r="BE4388" s="8"/>
      <c r="BF4388" s="8"/>
      <c r="BG4388" s="8"/>
      <c r="BH4388" s="8"/>
      <c r="BI4388" s="8"/>
      <c r="BJ4388" s="8"/>
      <c r="BK4388" s="8"/>
      <c r="BL4388" s="8"/>
      <c r="BM4388" s="8"/>
      <c r="BN4388" s="8"/>
      <c r="BO4388" s="8"/>
      <c r="BP4388" s="8"/>
      <c r="BQ4388" s="8"/>
      <c r="BR4388" s="8"/>
      <c r="BS4388" s="8"/>
      <c r="BT4388" s="8"/>
      <c r="BU4388" s="8"/>
      <c r="BV4388" s="8"/>
      <c r="BW4388" s="8"/>
      <c r="BX4388" s="8"/>
      <c r="BY4388" s="8"/>
      <c r="BZ4388" s="8"/>
    </row>
    <row r="4389" ht="17" customHeight="1" spans="1:78">
      <c r="A4389" s="8" t="s">
        <v>1797</v>
      </c>
      <c r="B4389" s="1" t="s">
        <v>1798</v>
      </c>
      <c r="C4389" s="1" t="s">
        <v>1799</v>
      </c>
      <c r="D4389" s="8">
        <v>1992</v>
      </c>
      <c r="E4389" s="8">
        <v>43</v>
      </c>
      <c r="F4389" s="8"/>
      <c r="G4389" s="8" t="s">
        <v>1800</v>
      </c>
      <c r="H4389" s="1" t="s">
        <v>1801</v>
      </c>
      <c r="I4389" s="1">
        <v>-31.1</v>
      </c>
      <c r="J4389" s="1">
        <v>151</v>
      </c>
      <c r="K4389" s="1">
        <v>2</v>
      </c>
      <c r="L4389" s="8">
        <v>670</v>
      </c>
      <c r="M4389" s="1">
        <v>16.5006666183472</v>
      </c>
      <c r="N4389" s="1">
        <v>1.2</v>
      </c>
      <c r="O4389" s="8">
        <v>7.9</v>
      </c>
      <c r="P4389" s="1">
        <f t="shared" si="388"/>
        <v>61.4</v>
      </c>
      <c r="Q4389" s="8">
        <v>17.5</v>
      </c>
      <c r="R4389" s="8">
        <v>21.1</v>
      </c>
      <c r="S4389" s="8" t="s">
        <v>409</v>
      </c>
      <c r="T4389" s="1">
        <v>24.7</v>
      </c>
      <c r="U4389" s="3">
        <v>2.39</v>
      </c>
      <c r="V4389" s="1">
        <f t="shared" si="391"/>
        <v>10.3347280334728</v>
      </c>
      <c r="W4389" s="6">
        <v>218</v>
      </c>
      <c r="X4389" s="8">
        <v>3</v>
      </c>
      <c r="Y4389" s="8" t="s">
        <v>1808</v>
      </c>
      <c r="Z4389" s="8"/>
      <c r="AA4389" s="8" t="s">
        <v>1810</v>
      </c>
      <c r="AB4389" s="8" t="s">
        <v>1812</v>
      </c>
      <c r="AC4389" s="1" t="s">
        <v>707</v>
      </c>
      <c r="AD4389" s="8">
        <v>0</v>
      </c>
      <c r="AE4389" s="13">
        <v>2990</v>
      </c>
      <c r="AF4389" s="1">
        <f t="shared" si="389"/>
        <v>299</v>
      </c>
      <c r="AG4389" s="13">
        <v>2190</v>
      </c>
      <c r="AH4389" s="1">
        <f t="shared" si="390"/>
        <v>219</v>
      </c>
      <c r="AI4389" s="19"/>
      <c r="AJ4389" s="8"/>
      <c r="AK4389" s="8"/>
      <c r="AL4389" s="8"/>
      <c r="AM4389" s="8"/>
      <c r="AN4389" s="8"/>
      <c r="AO4389" s="8"/>
      <c r="AP4389" s="8"/>
      <c r="AQ4389" s="8"/>
      <c r="AR4389" s="8"/>
      <c r="AS4389" s="8"/>
      <c r="AT4389" s="8"/>
      <c r="AU4389" s="8"/>
      <c r="AV4389" s="8"/>
      <c r="AW4389" s="8"/>
      <c r="AX4389" s="8"/>
      <c r="AY4389" s="8"/>
      <c r="AZ4389" s="8"/>
      <c r="BA4389" s="8"/>
      <c r="BB4389" s="8"/>
      <c r="BC4389" s="8"/>
      <c r="BD4389" s="8"/>
      <c r="BE4389" s="8"/>
      <c r="BF4389" s="8"/>
      <c r="BG4389" s="8"/>
      <c r="BH4389" s="8"/>
      <c r="BI4389" s="8"/>
      <c r="BJ4389" s="8"/>
      <c r="BK4389" s="8"/>
      <c r="BL4389" s="8"/>
      <c r="BM4389" s="8"/>
      <c r="BN4389" s="8"/>
      <c r="BO4389" s="8"/>
      <c r="BP4389" s="8"/>
      <c r="BQ4389" s="8"/>
      <c r="BR4389" s="8"/>
      <c r="BS4389" s="8"/>
      <c r="BT4389" s="8"/>
      <c r="BU4389" s="8"/>
      <c r="BV4389" s="8"/>
      <c r="BW4389" s="8"/>
      <c r="BX4389" s="8"/>
      <c r="BY4389" s="8"/>
      <c r="BZ4389" s="8"/>
    </row>
    <row r="4390" ht="17" customHeight="1" spans="1:78">
      <c r="A4390" s="8" t="s">
        <v>1797</v>
      </c>
      <c r="B4390" s="1" t="s">
        <v>1798</v>
      </c>
      <c r="C4390" s="1" t="s">
        <v>1799</v>
      </c>
      <c r="D4390" s="8">
        <v>1992</v>
      </c>
      <c r="E4390" s="8">
        <v>43</v>
      </c>
      <c r="F4390" s="8"/>
      <c r="G4390" s="8" t="s">
        <v>1800</v>
      </c>
      <c r="H4390" s="1" t="s">
        <v>1801</v>
      </c>
      <c r="I4390" s="1">
        <v>-31.1</v>
      </c>
      <c r="J4390" s="1">
        <v>151</v>
      </c>
      <c r="K4390" s="1">
        <v>2</v>
      </c>
      <c r="L4390" s="8">
        <v>670</v>
      </c>
      <c r="M4390" s="1">
        <v>16.5006666183472</v>
      </c>
      <c r="N4390" s="1">
        <v>1.2</v>
      </c>
      <c r="O4390" s="8">
        <v>7.9</v>
      </c>
      <c r="P4390" s="1">
        <f t="shared" si="388"/>
        <v>61.4</v>
      </c>
      <c r="Q4390" s="8">
        <v>17.5</v>
      </c>
      <c r="R4390" s="8">
        <v>21.1</v>
      </c>
      <c r="S4390" s="8" t="s">
        <v>409</v>
      </c>
      <c r="T4390" s="1">
        <v>24.7</v>
      </c>
      <c r="U4390" s="3">
        <v>2.39</v>
      </c>
      <c r="V4390" s="1">
        <f t="shared" si="391"/>
        <v>10.3347280334728</v>
      </c>
      <c r="W4390" s="6">
        <v>218</v>
      </c>
      <c r="X4390" s="8">
        <v>3</v>
      </c>
      <c r="Y4390" s="8" t="s">
        <v>1808</v>
      </c>
      <c r="Z4390" s="8"/>
      <c r="AA4390" s="8" t="s">
        <v>1813</v>
      </c>
      <c r="AB4390" s="8" t="s">
        <v>1811</v>
      </c>
      <c r="AC4390" s="1" t="s">
        <v>707</v>
      </c>
      <c r="AD4390" s="8">
        <v>0</v>
      </c>
      <c r="AE4390" s="13">
        <v>3010</v>
      </c>
      <c r="AF4390" s="1">
        <f t="shared" si="389"/>
        <v>301</v>
      </c>
      <c r="AG4390" s="13">
        <v>2670</v>
      </c>
      <c r="AH4390" s="1">
        <f t="shared" si="390"/>
        <v>267</v>
      </c>
      <c r="AI4390" s="19"/>
      <c r="AJ4390" s="8"/>
      <c r="AK4390" s="8"/>
      <c r="AL4390" s="8"/>
      <c r="AM4390" s="8"/>
      <c r="AN4390" s="8"/>
      <c r="AO4390" s="8"/>
      <c r="AP4390" s="8"/>
      <c r="AQ4390" s="8"/>
      <c r="AR4390" s="8"/>
      <c r="AS4390" s="8"/>
      <c r="AT4390" s="8"/>
      <c r="AU4390" s="8"/>
      <c r="AV4390" s="8"/>
      <c r="AW4390" s="8"/>
      <c r="AX4390" s="8"/>
      <c r="AY4390" s="8"/>
      <c r="AZ4390" s="8"/>
      <c r="BA4390" s="8"/>
      <c r="BB4390" s="8"/>
      <c r="BC4390" s="8"/>
      <c r="BD4390" s="8"/>
      <c r="BE4390" s="8"/>
      <c r="BF4390" s="8"/>
      <c r="BG4390" s="8"/>
      <c r="BH4390" s="8"/>
      <c r="BI4390" s="8"/>
      <c r="BJ4390" s="8"/>
      <c r="BK4390" s="8"/>
      <c r="BL4390" s="8"/>
      <c r="BM4390" s="8"/>
      <c r="BN4390" s="8"/>
      <c r="BO4390" s="8"/>
      <c r="BP4390" s="8"/>
      <c r="BQ4390" s="8"/>
      <c r="BR4390" s="8"/>
      <c r="BS4390" s="8"/>
      <c r="BT4390" s="8"/>
      <c r="BU4390" s="8"/>
      <c r="BV4390" s="8"/>
      <c r="BW4390" s="8"/>
      <c r="BX4390" s="8"/>
      <c r="BY4390" s="8"/>
      <c r="BZ4390" s="8"/>
    </row>
    <row r="4391" ht="17" customHeight="1" spans="1:78">
      <c r="A4391" s="8" t="s">
        <v>1797</v>
      </c>
      <c r="B4391" s="1" t="s">
        <v>1798</v>
      </c>
      <c r="C4391" s="1" t="s">
        <v>1799</v>
      </c>
      <c r="D4391" s="8">
        <v>1992</v>
      </c>
      <c r="E4391" s="8">
        <v>43</v>
      </c>
      <c r="F4391" s="8"/>
      <c r="G4391" s="8" t="s">
        <v>1800</v>
      </c>
      <c r="H4391" s="1" t="s">
        <v>1801</v>
      </c>
      <c r="I4391" s="1">
        <v>-31.1</v>
      </c>
      <c r="J4391" s="1">
        <v>151</v>
      </c>
      <c r="K4391" s="1">
        <v>2</v>
      </c>
      <c r="L4391" s="8">
        <v>670</v>
      </c>
      <c r="M4391" s="1">
        <v>16.5006666183472</v>
      </c>
      <c r="N4391" s="1">
        <v>1.2</v>
      </c>
      <c r="O4391" s="8">
        <v>7.9</v>
      </c>
      <c r="P4391" s="1">
        <f t="shared" si="388"/>
        <v>61.4</v>
      </c>
      <c r="Q4391" s="8">
        <v>17.5</v>
      </c>
      <c r="R4391" s="8">
        <v>21.1</v>
      </c>
      <c r="S4391" s="8" t="s">
        <v>409</v>
      </c>
      <c r="T4391" s="1">
        <v>24.7</v>
      </c>
      <c r="U4391" s="3">
        <v>2.39</v>
      </c>
      <c r="V4391" s="1">
        <f t="shared" si="391"/>
        <v>10.3347280334728</v>
      </c>
      <c r="W4391" s="6">
        <v>218</v>
      </c>
      <c r="X4391" s="8">
        <v>3</v>
      </c>
      <c r="Y4391" s="8" t="s">
        <v>1808</v>
      </c>
      <c r="Z4391" s="8"/>
      <c r="AA4391" s="8" t="s">
        <v>1813</v>
      </c>
      <c r="AB4391" s="8" t="s">
        <v>1812</v>
      </c>
      <c r="AC4391" s="1" t="s">
        <v>707</v>
      </c>
      <c r="AD4391" s="8">
        <v>0</v>
      </c>
      <c r="AE4391" s="13">
        <v>3010</v>
      </c>
      <c r="AF4391" s="1">
        <f t="shared" si="389"/>
        <v>301</v>
      </c>
      <c r="AG4391" s="13">
        <v>2190</v>
      </c>
      <c r="AH4391" s="1">
        <f t="shared" si="390"/>
        <v>219</v>
      </c>
      <c r="AI4391" s="19"/>
      <c r="AJ4391" s="8"/>
      <c r="AK4391" s="8"/>
      <c r="AL4391" s="8"/>
      <c r="AM4391" s="8"/>
      <c r="AN4391" s="8"/>
      <c r="AO4391" s="8"/>
      <c r="AP4391" s="8"/>
      <c r="AQ4391" s="8"/>
      <c r="AR4391" s="8"/>
      <c r="AS4391" s="8"/>
      <c r="AT4391" s="8"/>
      <c r="AU4391" s="8"/>
      <c r="AV4391" s="8"/>
      <c r="AW4391" s="8"/>
      <c r="AX4391" s="8"/>
      <c r="AY4391" s="8"/>
      <c r="AZ4391" s="8"/>
      <c r="BA4391" s="8"/>
      <c r="BB4391" s="8"/>
      <c r="BC4391" s="8"/>
      <c r="BD4391" s="8"/>
      <c r="BE4391" s="8"/>
      <c r="BF4391" s="8"/>
      <c r="BG4391" s="8"/>
      <c r="BH4391" s="8"/>
      <c r="BI4391" s="8"/>
      <c r="BJ4391" s="8"/>
      <c r="BK4391" s="8"/>
      <c r="BL4391" s="8"/>
      <c r="BM4391" s="8"/>
      <c r="BN4391" s="8"/>
      <c r="BO4391" s="8"/>
      <c r="BP4391" s="8"/>
      <c r="BQ4391" s="8"/>
      <c r="BR4391" s="8"/>
      <c r="BS4391" s="8"/>
      <c r="BT4391" s="8"/>
      <c r="BU4391" s="8"/>
      <c r="BV4391" s="8"/>
      <c r="BW4391" s="8"/>
      <c r="BX4391" s="8"/>
      <c r="BY4391" s="8"/>
      <c r="BZ4391" s="8"/>
    </row>
    <row r="4392" ht="17" customHeight="1" spans="1:78">
      <c r="A4392" s="8" t="s">
        <v>1797</v>
      </c>
      <c r="B4392" s="1" t="s">
        <v>1798</v>
      </c>
      <c r="C4392" s="1" t="s">
        <v>1799</v>
      </c>
      <c r="D4392" s="8">
        <v>1992</v>
      </c>
      <c r="E4392" s="8">
        <v>43</v>
      </c>
      <c r="F4392" s="8"/>
      <c r="G4392" s="8" t="s">
        <v>1800</v>
      </c>
      <c r="H4392" s="1" t="s">
        <v>1801</v>
      </c>
      <c r="I4392" s="1">
        <v>-31.1</v>
      </c>
      <c r="J4392" s="1">
        <v>151</v>
      </c>
      <c r="K4392" s="1">
        <v>2</v>
      </c>
      <c r="L4392" s="8">
        <v>670</v>
      </c>
      <c r="M4392" s="1">
        <v>16.5006666183472</v>
      </c>
      <c r="N4392" s="1">
        <v>1.2</v>
      </c>
      <c r="O4392" s="8">
        <v>7.9</v>
      </c>
      <c r="P4392" s="1">
        <f t="shared" si="388"/>
        <v>61.4</v>
      </c>
      <c r="Q4392" s="8">
        <v>17.5</v>
      </c>
      <c r="R4392" s="8">
        <v>21.1</v>
      </c>
      <c r="S4392" s="8" t="s">
        <v>409</v>
      </c>
      <c r="T4392" s="1">
        <v>24.7</v>
      </c>
      <c r="U4392" s="3">
        <v>2.39</v>
      </c>
      <c r="V4392" s="1">
        <f t="shared" si="391"/>
        <v>10.3347280334728</v>
      </c>
      <c r="W4392" s="6">
        <v>218</v>
      </c>
      <c r="X4392" s="8">
        <v>3</v>
      </c>
      <c r="Y4392" s="8" t="s">
        <v>1808</v>
      </c>
      <c r="Z4392" s="8"/>
      <c r="AA4392" s="8" t="s">
        <v>1805</v>
      </c>
      <c r="AB4392" s="8" t="s">
        <v>1811</v>
      </c>
      <c r="AC4392" s="1" t="s">
        <v>707</v>
      </c>
      <c r="AD4392" s="8">
        <v>0</v>
      </c>
      <c r="AE4392" s="13">
        <v>2290</v>
      </c>
      <c r="AF4392" s="1">
        <f t="shared" si="389"/>
        <v>229</v>
      </c>
      <c r="AG4392" s="13">
        <v>2670</v>
      </c>
      <c r="AH4392" s="1">
        <f t="shared" si="390"/>
        <v>267</v>
      </c>
      <c r="AI4392" s="19"/>
      <c r="AJ4392" s="8"/>
      <c r="AK4392" s="8"/>
      <c r="AL4392" s="8"/>
      <c r="AM4392" s="8"/>
      <c r="AN4392" s="8"/>
      <c r="AO4392" s="8"/>
      <c r="AP4392" s="8"/>
      <c r="AQ4392" s="8"/>
      <c r="AR4392" s="8"/>
      <c r="AS4392" s="8"/>
      <c r="AT4392" s="8"/>
      <c r="AU4392" s="8"/>
      <c r="AV4392" s="8"/>
      <c r="AW4392" s="8"/>
      <c r="AX4392" s="8"/>
      <c r="AY4392" s="8"/>
      <c r="AZ4392" s="8"/>
      <c r="BA4392" s="8"/>
      <c r="BB4392" s="8"/>
      <c r="BC4392" s="8"/>
      <c r="BD4392" s="8"/>
      <c r="BE4392" s="8"/>
      <c r="BF4392" s="8"/>
      <c r="BG4392" s="8"/>
      <c r="BH4392" s="8"/>
      <c r="BI4392" s="8"/>
      <c r="BJ4392" s="8"/>
      <c r="BK4392" s="8"/>
      <c r="BL4392" s="8"/>
      <c r="BM4392" s="8"/>
      <c r="BN4392" s="8"/>
      <c r="BO4392" s="8"/>
      <c r="BP4392" s="8"/>
      <c r="BQ4392" s="8"/>
      <c r="BR4392" s="8"/>
      <c r="BS4392" s="8"/>
      <c r="BT4392" s="8"/>
      <c r="BU4392" s="8"/>
      <c r="BV4392" s="8"/>
      <c r="BW4392" s="8"/>
      <c r="BX4392" s="8"/>
      <c r="BY4392" s="8"/>
      <c r="BZ4392" s="8"/>
    </row>
    <row r="4393" ht="17" customHeight="1" spans="1:78">
      <c r="A4393" s="8" t="s">
        <v>1797</v>
      </c>
      <c r="B4393" s="1" t="s">
        <v>1798</v>
      </c>
      <c r="C4393" s="1" t="s">
        <v>1799</v>
      </c>
      <c r="D4393" s="8">
        <v>1992</v>
      </c>
      <c r="E4393" s="8">
        <v>43</v>
      </c>
      <c r="F4393" s="8"/>
      <c r="G4393" s="8" t="s">
        <v>1800</v>
      </c>
      <c r="H4393" s="1" t="s">
        <v>1801</v>
      </c>
      <c r="I4393" s="1">
        <v>-31.1</v>
      </c>
      <c r="J4393" s="1">
        <v>151</v>
      </c>
      <c r="K4393" s="1">
        <v>2</v>
      </c>
      <c r="L4393" s="8">
        <v>670</v>
      </c>
      <c r="M4393" s="1">
        <v>16.5006666183472</v>
      </c>
      <c r="N4393" s="1">
        <v>1.2</v>
      </c>
      <c r="O4393" s="8">
        <v>7.9</v>
      </c>
      <c r="P4393" s="1">
        <f t="shared" si="388"/>
        <v>61.4</v>
      </c>
      <c r="Q4393" s="8">
        <v>17.5</v>
      </c>
      <c r="R4393" s="8">
        <v>21.1</v>
      </c>
      <c r="S4393" s="8" t="s">
        <v>409</v>
      </c>
      <c r="T4393" s="1">
        <v>24.7</v>
      </c>
      <c r="U4393" s="3">
        <v>2.39</v>
      </c>
      <c r="V4393" s="1">
        <f t="shared" si="391"/>
        <v>10.3347280334728</v>
      </c>
      <c r="W4393" s="6">
        <v>218</v>
      </c>
      <c r="X4393" s="8">
        <v>3</v>
      </c>
      <c r="Y4393" s="8" t="s">
        <v>1808</v>
      </c>
      <c r="Z4393" s="8"/>
      <c r="AA4393" s="8" t="s">
        <v>1805</v>
      </c>
      <c r="AB4393" s="8" t="s">
        <v>1812</v>
      </c>
      <c r="AC4393" s="1" t="s">
        <v>707</v>
      </c>
      <c r="AD4393" s="8">
        <v>0</v>
      </c>
      <c r="AE4393" s="13">
        <v>2290</v>
      </c>
      <c r="AF4393" s="1">
        <f t="shared" si="389"/>
        <v>229</v>
      </c>
      <c r="AG4393" s="13">
        <v>2190</v>
      </c>
      <c r="AH4393" s="1">
        <f t="shared" si="390"/>
        <v>219</v>
      </c>
      <c r="AI4393" s="19"/>
      <c r="AJ4393" s="8"/>
      <c r="AK4393" s="8"/>
      <c r="AL4393" s="8"/>
      <c r="AM4393" s="8"/>
      <c r="AN4393" s="8"/>
      <c r="AO4393" s="8"/>
      <c r="AP4393" s="8"/>
      <c r="AQ4393" s="8"/>
      <c r="AR4393" s="8"/>
      <c r="AS4393" s="8"/>
      <c r="AT4393" s="8"/>
      <c r="AU4393" s="8"/>
      <c r="AV4393" s="8"/>
      <c r="AW4393" s="8"/>
      <c r="AX4393" s="8"/>
      <c r="AY4393" s="8"/>
      <c r="AZ4393" s="8"/>
      <c r="BA4393" s="8"/>
      <c r="BB4393" s="8"/>
      <c r="BC4393" s="8"/>
      <c r="BD4393" s="8"/>
      <c r="BE4393" s="8"/>
      <c r="BF4393" s="8"/>
      <c r="BG4393" s="8"/>
      <c r="BH4393" s="8"/>
      <c r="BI4393" s="8"/>
      <c r="BJ4393" s="8"/>
      <c r="BK4393" s="8"/>
      <c r="BL4393" s="8"/>
      <c r="BM4393" s="8"/>
      <c r="BN4393" s="8"/>
      <c r="BO4393" s="8"/>
      <c r="BP4393" s="8"/>
      <c r="BQ4393" s="8"/>
      <c r="BR4393" s="8"/>
      <c r="BS4393" s="8"/>
      <c r="BT4393" s="8"/>
      <c r="BU4393" s="8"/>
      <c r="BV4393" s="8"/>
      <c r="BW4393" s="8"/>
      <c r="BX4393" s="8"/>
      <c r="BY4393" s="8"/>
      <c r="BZ4393" s="8"/>
    </row>
    <row r="4394" ht="17" customHeight="1" spans="1:78">
      <c r="A4394" s="8" t="s">
        <v>1797</v>
      </c>
      <c r="B4394" s="1" t="s">
        <v>1798</v>
      </c>
      <c r="C4394" s="1" t="s">
        <v>1799</v>
      </c>
      <c r="D4394" s="8">
        <v>1992</v>
      </c>
      <c r="E4394" s="8">
        <v>43</v>
      </c>
      <c r="F4394" s="8"/>
      <c r="G4394" s="8" t="s">
        <v>1800</v>
      </c>
      <c r="H4394" s="1" t="s">
        <v>1801</v>
      </c>
      <c r="I4394" s="1">
        <v>-31.1</v>
      </c>
      <c r="J4394" s="1">
        <v>151</v>
      </c>
      <c r="K4394" s="1">
        <v>2</v>
      </c>
      <c r="L4394" s="8">
        <v>670</v>
      </c>
      <c r="M4394" s="1">
        <v>16.5006666183472</v>
      </c>
      <c r="N4394" s="1">
        <v>1.2</v>
      </c>
      <c r="O4394" s="8">
        <v>7.9</v>
      </c>
      <c r="P4394" s="1">
        <f t="shared" si="388"/>
        <v>61.4</v>
      </c>
      <c r="Q4394" s="8">
        <v>17.5</v>
      </c>
      <c r="R4394" s="8">
        <v>21.1</v>
      </c>
      <c r="S4394" s="8" t="s">
        <v>409</v>
      </c>
      <c r="T4394" s="1">
        <v>24.7</v>
      </c>
      <c r="U4394" s="3">
        <v>2.39</v>
      </c>
      <c r="V4394" s="1">
        <f t="shared" si="391"/>
        <v>10.3347280334728</v>
      </c>
      <c r="W4394" s="6">
        <v>218</v>
      </c>
      <c r="X4394" s="8">
        <v>3</v>
      </c>
      <c r="Y4394" s="8" t="s">
        <v>1808</v>
      </c>
      <c r="Z4394" s="8"/>
      <c r="AA4394" s="8" t="s">
        <v>1806</v>
      </c>
      <c r="AB4394" s="8" t="s">
        <v>1811</v>
      </c>
      <c r="AC4394" s="1" t="s">
        <v>707</v>
      </c>
      <c r="AD4394" s="8">
        <v>0</v>
      </c>
      <c r="AE4394" s="13">
        <v>2860</v>
      </c>
      <c r="AF4394" s="1">
        <f t="shared" si="389"/>
        <v>286</v>
      </c>
      <c r="AG4394" s="13">
        <v>2670</v>
      </c>
      <c r="AH4394" s="1">
        <f t="shared" si="390"/>
        <v>267</v>
      </c>
      <c r="AI4394" s="19"/>
      <c r="AJ4394" s="8"/>
      <c r="AK4394" s="8"/>
      <c r="AL4394" s="8"/>
      <c r="AM4394" s="8"/>
      <c r="AN4394" s="8"/>
      <c r="AO4394" s="8"/>
      <c r="AP4394" s="8"/>
      <c r="AQ4394" s="8"/>
      <c r="AR4394" s="8"/>
      <c r="AS4394" s="8"/>
      <c r="AT4394" s="8"/>
      <c r="AU4394" s="8"/>
      <c r="AV4394" s="8"/>
      <c r="AW4394" s="8"/>
      <c r="AX4394" s="8"/>
      <c r="AY4394" s="8"/>
      <c r="AZ4394" s="8"/>
      <c r="BA4394" s="8"/>
      <c r="BB4394" s="8"/>
      <c r="BC4394" s="8"/>
      <c r="BD4394" s="8"/>
      <c r="BE4394" s="8"/>
      <c r="BF4394" s="8"/>
      <c r="BG4394" s="8"/>
      <c r="BH4394" s="8"/>
      <c r="BI4394" s="8"/>
      <c r="BJ4394" s="8"/>
      <c r="BK4394" s="8"/>
      <c r="BL4394" s="8"/>
      <c r="BM4394" s="8"/>
      <c r="BN4394" s="8"/>
      <c r="BO4394" s="8"/>
      <c r="BP4394" s="8"/>
      <c r="BQ4394" s="8"/>
      <c r="BR4394" s="8"/>
      <c r="BS4394" s="8"/>
      <c r="BT4394" s="8"/>
      <c r="BU4394" s="8"/>
      <c r="BV4394" s="8"/>
      <c r="BW4394" s="8"/>
      <c r="BX4394" s="8"/>
      <c r="BY4394" s="8"/>
      <c r="BZ4394" s="8"/>
    </row>
    <row r="4395" ht="17" customHeight="1" spans="1:78">
      <c r="A4395" s="8" t="s">
        <v>1797</v>
      </c>
      <c r="B4395" s="1" t="s">
        <v>1798</v>
      </c>
      <c r="C4395" s="1" t="s">
        <v>1799</v>
      </c>
      <c r="D4395" s="8">
        <v>1992</v>
      </c>
      <c r="E4395" s="8">
        <v>43</v>
      </c>
      <c r="F4395" s="8"/>
      <c r="G4395" s="8" t="s">
        <v>1800</v>
      </c>
      <c r="H4395" s="1" t="s">
        <v>1801</v>
      </c>
      <c r="I4395" s="1">
        <v>-31.1</v>
      </c>
      <c r="J4395" s="1">
        <v>151</v>
      </c>
      <c r="K4395" s="1">
        <v>2</v>
      </c>
      <c r="L4395" s="8">
        <v>670</v>
      </c>
      <c r="M4395" s="1">
        <v>16.5006666183472</v>
      </c>
      <c r="N4395" s="1">
        <v>1.2</v>
      </c>
      <c r="O4395" s="8">
        <v>7.9</v>
      </c>
      <c r="P4395" s="1">
        <f t="shared" si="388"/>
        <v>61.4</v>
      </c>
      <c r="Q4395" s="8">
        <v>17.5</v>
      </c>
      <c r="R4395" s="8">
        <v>21.1</v>
      </c>
      <c r="S4395" s="8" t="s">
        <v>409</v>
      </c>
      <c r="T4395" s="1">
        <v>24.7</v>
      </c>
      <c r="U4395" s="3">
        <v>2.39</v>
      </c>
      <c r="V4395" s="1">
        <f t="shared" si="391"/>
        <v>10.3347280334728</v>
      </c>
      <c r="W4395" s="6">
        <v>218</v>
      </c>
      <c r="X4395" s="8">
        <v>3</v>
      </c>
      <c r="Y4395" s="8" t="s">
        <v>1808</v>
      </c>
      <c r="Z4395" s="8"/>
      <c r="AA4395" s="8" t="s">
        <v>1806</v>
      </c>
      <c r="AB4395" s="8" t="s">
        <v>1812</v>
      </c>
      <c r="AC4395" s="1" t="s">
        <v>707</v>
      </c>
      <c r="AD4395" s="8">
        <v>0</v>
      </c>
      <c r="AE4395" s="13">
        <v>2860</v>
      </c>
      <c r="AF4395" s="1">
        <f t="shared" si="389"/>
        <v>286</v>
      </c>
      <c r="AG4395" s="13">
        <v>2190</v>
      </c>
      <c r="AH4395" s="1">
        <f t="shared" si="390"/>
        <v>219</v>
      </c>
      <c r="AI4395" s="19"/>
      <c r="AJ4395" s="8"/>
      <c r="AK4395" s="8"/>
      <c r="AL4395" s="8"/>
      <c r="AM4395" s="8"/>
      <c r="AN4395" s="8"/>
      <c r="AO4395" s="8"/>
      <c r="AP4395" s="8"/>
      <c r="AQ4395" s="8"/>
      <c r="AR4395" s="8"/>
      <c r="AS4395" s="8"/>
      <c r="AT4395" s="8"/>
      <c r="AU4395" s="8"/>
      <c r="AV4395" s="8"/>
      <c r="AW4395" s="8"/>
      <c r="AX4395" s="8"/>
      <c r="AY4395" s="8"/>
      <c r="AZ4395" s="8"/>
      <c r="BA4395" s="8"/>
      <c r="BB4395" s="8"/>
      <c r="BC4395" s="8"/>
      <c r="BD4395" s="8"/>
      <c r="BE4395" s="8"/>
      <c r="BF4395" s="8"/>
      <c r="BG4395" s="8"/>
      <c r="BH4395" s="8"/>
      <c r="BI4395" s="8"/>
      <c r="BJ4395" s="8"/>
      <c r="BK4395" s="8"/>
      <c r="BL4395" s="8"/>
      <c r="BM4395" s="8"/>
      <c r="BN4395" s="8"/>
      <c r="BO4395" s="8"/>
      <c r="BP4395" s="8"/>
      <c r="BQ4395" s="8"/>
      <c r="BR4395" s="8"/>
      <c r="BS4395" s="8"/>
      <c r="BT4395" s="8"/>
      <c r="BU4395" s="8"/>
      <c r="BV4395" s="8"/>
      <c r="BW4395" s="8"/>
      <c r="BX4395" s="8"/>
      <c r="BY4395" s="8"/>
      <c r="BZ4395" s="8"/>
    </row>
    <row r="4396" ht="17" customHeight="1" spans="1:78">
      <c r="A4396" s="8" t="s">
        <v>1797</v>
      </c>
      <c r="B4396" s="1" t="s">
        <v>1798</v>
      </c>
      <c r="C4396" s="1" t="s">
        <v>1799</v>
      </c>
      <c r="D4396" s="8">
        <v>1992</v>
      </c>
      <c r="E4396" s="8">
        <v>43</v>
      </c>
      <c r="F4396" s="8"/>
      <c r="G4396" s="8" t="s">
        <v>1800</v>
      </c>
      <c r="H4396" s="1" t="s">
        <v>1801</v>
      </c>
      <c r="I4396" s="1">
        <v>-31.1</v>
      </c>
      <c r="J4396" s="1">
        <v>151</v>
      </c>
      <c r="K4396" s="1">
        <v>2</v>
      </c>
      <c r="L4396" s="8">
        <v>670</v>
      </c>
      <c r="M4396" s="1">
        <v>16.5006666183472</v>
      </c>
      <c r="N4396" s="1">
        <v>1.2</v>
      </c>
      <c r="O4396" s="8">
        <v>7.9</v>
      </c>
      <c r="P4396" s="1">
        <f t="shared" si="388"/>
        <v>61.4</v>
      </c>
      <c r="Q4396" s="8">
        <v>17.5</v>
      </c>
      <c r="R4396" s="8">
        <v>21.1</v>
      </c>
      <c r="S4396" s="8" t="s">
        <v>409</v>
      </c>
      <c r="T4396" s="1">
        <v>24.7</v>
      </c>
      <c r="U4396" s="3">
        <v>2.39</v>
      </c>
      <c r="V4396" s="1">
        <f t="shared" si="391"/>
        <v>10.3347280334728</v>
      </c>
      <c r="W4396" s="6">
        <v>218</v>
      </c>
      <c r="X4396" s="8">
        <v>3</v>
      </c>
      <c r="Y4396" s="8" t="s">
        <v>1808</v>
      </c>
      <c r="Z4396" s="8"/>
      <c r="AA4396" s="8" t="s">
        <v>1814</v>
      </c>
      <c r="AB4396" s="8" t="s">
        <v>1811</v>
      </c>
      <c r="AC4396" s="1" t="s">
        <v>707</v>
      </c>
      <c r="AD4396" s="8">
        <v>0</v>
      </c>
      <c r="AE4396" s="13">
        <v>2550</v>
      </c>
      <c r="AF4396" s="1">
        <f t="shared" si="389"/>
        <v>255</v>
      </c>
      <c r="AG4396" s="13">
        <v>2670</v>
      </c>
      <c r="AH4396" s="1">
        <f t="shared" si="390"/>
        <v>267</v>
      </c>
      <c r="AI4396" s="19"/>
      <c r="AJ4396" s="8"/>
      <c r="AK4396" s="8"/>
      <c r="AL4396" s="8"/>
      <c r="AM4396" s="8"/>
      <c r="AN4396" s="8"/>
      <c r="AO4396" s="8"/>
      <c r="AP4396" s="8"/>
      <c r="AQ4396" s="8"/>
      <c r="AR4396" s="8"/>
      <c r="AS4396" s="8"/>
      <c r="AT4396" s="8"/>
      <c r="AU4396" s="8"/>
      <c r="AV4396" s="8"/>
      <c r="AW4396" s="8"/>
      <c r="AX4396" s="8"/>
      <c r="AY4396" s="8"/>
      <c r="AZ4396" s="8"/>
      <c r="BA4396" s="8"/>
      <c r="BB4396" s="8"/>
      <c r="BC4396" s="8"/>
      <c r="BD4396" s="8"/>
      <c r="BE4396" s="8"/>
      <c r="BF4396" s="8"/>
      <c r="BG4396" s="8"/>
      <c r="BH4396" s="8"/>
      <c r="BI4396" s="8"/>
      <c r="BJ4396" s="8"/>
      <c r="BK4396" s="8"/>
      <c r="BL4396" s="8"/>
      <c r="BM4396" s="8"/>
      <c r="BN4396" s="8"/>
      <c r="BO4396" s="8"/>
      <c r="BP4396" s="8"/>
      <c r="BQ4396" s="8"/>
      <c r="BR4396" s="8"/>
      <c r="BS4396" s="8"/>
      <c r="BT4396" s="8"/>
      <c r="BU4396" s="8"/>
      <c r="BV4396" s="8"/>
      <c r="BW4396" s="8"/>
      <c r="BX4396" s="8"/>
      <c r="BY4396" s="8"/>
      <c r="BZ4396" s="8"/>
    </row>
    <row r="4397" ht="17" customHeight="1" spans="1:78">
      <c r="A4397" s="8" t="s">
        <v>1797</v>
      </c>
      <c r="B4397" s="1" t="s">
        <v>1798</v>
      </c>
      <c r="C4397" s="1" t="s">
        <v>1799</v>
      </c>
      <c r="D4397" s="8">
        <v>1992</v>
      </c>
      <c r="E4397" s="8">
        <v>43</v>
      </c>
      <c r="F4397" s="8"/>
      <c r="G4397" s="8" t="s">
        <v>1800</v>
      </c>
      <c r="H4397" s="1" t="s">
        <v>1801</v>
      </c>
      <c r="I4397" s="1">
        <v>-31.1</v>
      </c>
      <c r="J4397" s="1">
        <v>151</v>
      </c>
      <c r="K4397" s="1">
        <v>2</v>
      </c>
      <c r="L4397" s="8">
        <v>670</v>
      </c>
      <c r="M4397" s="1">
        <v>16.5006666183472</v>
      </c>
      <c r="N4397" s="1">
        <v>1.2</v>
      </c>
      <c r="O4397" s="8">
        <v>7.9</v>
      </c>
      <c r="P4397" s="1">
        <f t="shared" si="388"/>
        <v>61.4</v>
      </c>
      <c r="Q4397" s="8">
        <v>17.5</v>
      </c>
      <c r="R4397" s="8">
        <v>21.1</v>
      </c>
      <c r="S4397" s="8" t="s">
        <v>409</v>
      </c>
      <c r="T4397" s="1">
        <v>24.7</v>
      </c>
      <c r="U4397" s="3">
        <v>2.39</v>
      </c>
      <c r="V4397" s="1">
        <f t="shared" si="391"/>
        <v>10.3347280334728</v>
      </c>
      <c r="W4397" s="6">
        <v>218</v>
      </c>
      <c r="X4397" s="8">
        <v>3</v>
      </c>
      <c r="Y4397" s="8" t="s">
        <v>1808</v>
      </c>
      <c r="Z4397" s="8"/>
      <c r="AA4397" s="8" t="s">
        <v>1814</v>
      </c>
      <c r="AB4397" s="8" t="s">
        <v>1812</v>
      </c>
      <c r="AC4397" s="1" t="s">
        <v>707</v>
      </c>
      <c r="AD4397" s="8">
        <v>0</v>
      </c>
      <c r="AE4397" s="13">
        <v>2550</v>
      </c>
      <c r="AF4397" s="1">
        <f t="shared" si="389"/>
        <v>255</v>
      </c>
      <c r="AG4397" s="13">
        <v>2190</v>
      </c>
      <c r="AH4397" s="1">
        <f t="shared" si="390"/>
        <v>219</v>
      </c>
      <c r="AI4397" s="19"/>
      <c r="AJ4397" s="8"/>
      <c r="AK4397" s="8"/>
      <c r="AL4397" s="8"/>
      <c r="AM4397" s="8"/>
      <c r="AN4397" s="8"/>
      <c r="AO4397" s="8"/>
      <c r="AP4397" s="8"/>
      <c r="AQ4397" s="8"/>
      <c r="AR4397" s="8"/>
      <c r="AS4397" s="8"/>
      <c r="AT4397" s="8"/>
      <c r="AU4397" s="8"/>
      <c r="AV4397" s="8"/>
      <c r="AW4397" s="8"/>
      <c r="AX4397" s="8"/>
      <c r="AY4397" s="8"/>
      <c r="AZ4397" s="8"/>
      <c r="BA4397" s="8"/>
      <c r="BB4397" s="8"/>
      <c r="BC4397" s="8"/>
      <c r="BD4397" s="8"/>
      <c r="BE4397" s="8"/>
      <c r="BF4397" s="8"/>
      <c r="BG4397" s="8"/>
      <c r="BH4397" s="8"/>
      <c r="BI4397" s="8"/>
      <c r="BJ4397" s="8"/>
      <c r="BK4397" s="8"/>
      <c r="BL4397" s="8"/>
      <c r="BM4397" s="8"/>
      <c r="BN4397" s="8"/>
      <c r="BO4397" s="8"/>
      <c r="BP4397" s="8"/>
      <c r="BQ4397" s="8"/>
      <c r="BR4397" s="8"/>
      <c r="BS4397" s="8"/>
      <c r="BT4397" s="8"/>
      <c r="BU4397" s="8"/>
      <c r="BV4397" s="8"/>
      <c r="BW4397" s="8"/>
      <c r="BX4397" s="8"/>
      <c r="BY4397" s="8"/>
      <c r="BZ4397" s="8"/>
    </row>
    <row r="4398" ht="17" customHeight="1" spans="1:78">
      <c r="A4398" s="8" t="s">
        <v>1797</v>
      </c>
      <c r="B4398" s="1" t="s">
        <v>1798</v>
      </c>
      <c r="C4398" s="1" t="s">
        <v>1799</v>
      </c>
      <c r="D4398" s="8">
        <v>1992</v>
      </c>
      <c r="E4398" s="8">
        <v>43</v>
      </c>
      <c r="F4398" s="8"/>
      <c r="G4398" s="8" t="s">
        <v>1800</v>
      </c>
      <c r="H4398" s="1" t="s">
        <v>1801</v>
      </c>
      <c r="I4398" s="1">
        <v>-31.1</v>
      </c>
      <c r="J4398" s="1">
        <v>151</v>
      </c>
      <c r="K4398" s="1">
        <v>2</v>
      </c>
      <c r="L4398" s="8">
        <v>670</v>
      </c>
      <c r="M4398" s="1">
        <v>16.5006666183472</v>
      </c>
      <c r="N4398" s="1">
        <v>1.2</v>
      </c>
      <c r="O4398" s="8">
        <v>7.9</v>
      </c>
      <c r="P4398" s="1">
        <f t="shared" si="388"/>
        <v>61.4</v>
      </c>
      <c r="Q4398" s="8">
        <v>17.5</v>
      </c>
      <c r="R4398" s="8">
        <v>21.1</v>
      </c>
      <c r="S4398" s="8" t="s">
        <v>409</v>
      </c>
      <c r="T4398" s="1">
        <v>24.7</v>
      </c>
      <c r="U4398" s="3">
        <v>2.39</v>
      </c>
      <c r="V4398" s="1">
        <f t="shared" si="391"/>
        <v>10.3347280334728</v>
      </c>
      <c r="W4398" s="6">
        <v>218</v>
      </c>
      <c r="X4398" s="8">
        <v>3</v>
      </c>
      <c r="Y4398" s="8" t="s">
        <v>1809</v>
      </c>
      <c r="Z4398" s="8"/>
      <c r="AA4398" s="8" t="s">
        <v>1810</v>
      </c>
      <c r="AB4398" s="8" t="s">
        <v>1811</v>
      </c>
      <c r="AC4398" s="1" t="s">
        <v>707</v>
      </c>
      <c r="AD4398" s="8">
        <v>0</v>
      </c>
      <c r="AE4398" s="13">
        <v>2770</v>
      </c>
      <c r="AF4398" s="1">
        <f t="shared" si="389"/>
        <v>277</v>
      </c>
      <c r="AG4398" s="13">
        <v>2140</v>
      </c>
      <c r="AH4398" s="1">
        <f t="shared" si="390"/>
        <v>214</v>
      </c>
      <c r="AI4398" s="19"/>
      <c r="AJ4398" s="8"/>
      <c r="AK4398" s="8"/>
      <c r="AL4398" s="8"/>
      <c r="AM4398" s="8"/>
      <c r="AN4398" s="8"/>
      <c r="AO4398" s="8"/>
      <c r="AP4398" s="8"/>
      <c r="AQ4398" s="8"/>
      <c r="AR4398" s="8"/>
      <c r="AS4398" s="8"/>
      <c r="AT4398" s="8"/>
      <c r="AU4398" s="8"/>
      <c r="AV4398" s="8"/>
      <c r="AW4398" s="8"/>
      <c r="AX4398" s="8"/>
      <c r="AY4398" s="8"/>
      <c r="AZ4398" s="8"/>
      <c r="BA4398" s="8"/>
      <c r="BB4398" s="8"/>
      <c r="BC4398" s="8"/>
      <c r="BD4398" s="8"/>
      <c r="BE4398" s="8"/>
      <c r="BF4398" s="8"/>
      <c r="BG4398" s="8"/>
      <c r="BH4398" s="8"/>
      <c r="BI4398" s="8"/>
      <c r="BJ4398" s="8"/>
      <c r="BK4398" s="8"/>
      <c r="BL4398" s="8"/>
      <c r="BM4398" s="8"/>
      <c r="BN4398" s="8"/>
      <c r="BO4398" s="8"/>
      <c r="BP4398" s="8"/>
      <c r="BQ4398" s="8"/>
      <c r="BR4398" s="8"/>
      <c r="BS4398" s="8"/>
      <c r="BT4398" s="8"/>
      <c r="BU4398" s="8"/>
      <c r="BV4398" s="8"/>
      <c r="BW4398" s="8"/>
      <c r="BX4398" s="8"/>
      <c r="BY4398" s="8"/>
      <c r="BZ4398" s="8"/>
    </row>
    <row r="4399" ht="17" customHeight="1" spans="1:78">
      <c r="A4399" s="8" t="s">
        <v>1797</v>
      </c>
      <c r="B4399" s="1" t="s">
        <v>1798</v>
      </c>
      <c r="C4399" s="1" t="s">
        <v>1799</v>
      </c>
      <c r="D4399" s="8">
        <v>1992</v>
      </c>
      <c r="E4399" s="8">
        <v>43</v>
      </c>
      <c r="F4399" s="8"/>
      <c r="G4399" s="8" t="s">
        <v>1800</v>
      </c>
      <c r="H4399" s="1" t="s">
        <v>1801</v>
      </c>
      <c r="I4399" s="1">
        <v>-31.1</v>
      </c>
      <c r="J4399" s="1">
        <v>151</v>
      </c>
      <c r="K4399" s="1">
        <v>2</v>
      </c>
      <c r="L4399" s="8">
        <v>670</v>
      </c>
      <c r="M4399" s="1">
        <v>16.5006666183472</v>
      </c>
      <c r="N4399" s="1">
        <v>1.2</v>
      </c>
      <c r="O4399" s="8">
        <v>7.9</v>
      </c>
      <c r="P4399" s="1">
        <f t="shared" si="388"/>
        <v>61.4</v>
      </c>
      <c r="Q4399" s="8">
        <v>17.5</v>
      </c>
      <c r="R4399" s="8">
        <v>21.1</v>
      </c>
      <c r="S4399" s="8" t="s">
        <v>409</v>
      </c>
      <c r="T4399" s="1">
        <v>24.7</v>
      </c>
      <c r="U4399" s="3">
        <v>2.39</v>
      </c>
      <c r="V4399" s="1">
        <f t="shared" si="391"/>
        <v>10.3347280334728</v>
      </c>
      <c r="W4399" s="6">
        <v>218</v>
      </c>
      <c r="X4399" s="8">
        <v>3</v>
      </c>
      <c r="Y4399" s="8" t="s">
        <v>1809</v>
      </c>
      <c r="Z4399" s="8"/>
      <c r="AA4399" s="8" t="s">
        <v>1810</v>
      </c>
      <c r="AB4399" s="8" t="s">
        <v>1812</v>
      </c>
      <c r="AC4399" s="1" t="s">
        <v>707</v>
      </c>
      <c r="AD4399" s="8">
        <v>0</v>
      </c>
      <c r="AE4399" s="13">
        <v>2770</v>
      </c>
      <c r="AF4399" s="1">
        <f t="shared" si="389"/>
        <v>277</v>
      </c>
      <c r="AG4399" s="13">
        <v>2380</v>
      </c>
      <c r="AH4399" s="1">
        <f t="shared" si="390"/>
        <v>238</v>
      </c>
      <c r="AI4399" s="19"/>
      <c r="AJ4399" s="8"/>
      <c r="AK4399" s="8"/>
      <c r="AL4399" s="8"/>
      <c r="AM4399" s="8"/>
      <c r="AN4399" s="8"/>
      <c r="AO4399" s="8"/>
      <c r="AP4399" s="8"/>
      <c r="AQ4399" s="8"/>
      <c r="AR4399" s="8"/>
      <c r="AS4399" s="8"/>
      <c r="AT4399" s="8"/>
      <c r="AU4399" s="8"/>
      <c r="AV4399" s="8"/>
      <c r="AW4399" s="8"/>
      <c r="AX4399" s="8"/>
      <c r="AY4399" s="8"/>
      <c r="AZ4399" s="8"/>
      <c r="BA4399" s="8"/>
      <c r="BB4399" s="8"/>
      <c r="BC4399" s="8"/>
      <c r="BD4399" s="8"/>
      <c r="BE4399" s="8"/>
      <c r="BF4399" s="8"/>
      <c r="BG4399" s="8"/>
      <c r="BH4399" s="8"/>
      <c r="BI4399" s="8"/>
      <c r="BJ4399" s="8"/>
      <c r="BK4399" s="8"/>
      <c r="BL4399" s="8"/>
      <c r="BM4399" s="8"/>
      <c r="BN4399" s="8"/>
      <c r="BO4399" s="8"/>
      <c r="BP4399" s="8"/>
      <c r="BQ4399" s="8"/>
      <c r="BR4399" s="8"/>
      <c r="BS4399" s="8"/>
      <c r="BT4399" s="8"/>
      <c r="BU4399" s="8"/>
      <c r="BV4399" s="8"/>
      <c r="BW4399" s="8"/>
      <c r="BX4399" s="8"/>
      <c r="BY4399" s="8"/>
      <c r="BZ4399" s="8"/>
    </row>
    <row r="4400" ht="17" customHeight="1" spans="1:78">
      <c r="A4400" s="8" t="s">
        <v>1797</v>
      </c>
      <c r="B4400" s="1" t="s">
        <v>1798</v>
      </c>
      <c r="C4400" s="1" t="s">
        <v>1799</v>
      </c>
      <c r="D4400" s="8">
        <v>1992</v>
      </c>
      <c r="E4400" s="8">
        <v>43</v>
      </c>
      <c r="F4400" s="8"/>
      <c r="G4400" s="8" t="s">
        <v>1800</v>
      </c>
      <c r="H4400" s="1" t="s">
        <v>1801</v>
      </c>
      <c r="I4400" s="1">
        <v>-31.1</v>
      </c>
      <c r="J4400" s="1">
        <v>151</v>
      </c>
      <c r="K4400" s="1">
        <v>2</v>
      </c>
      <c r="L4400" s="8">
        <v>670</v>
      </c>
      <c r="M4400" s="1">
        <v>16.5006666183472</v>
      </c>
      <c r="N4400" s="1">
        <v>1.2</v>
      </c>
      <c r="O4400" s="8">
        <v>7.9</v>
      </c>
      <c r="P4400" s="1">
        <f t="shared" si="388"/>
        <v>61.4</v>
      </c>
      <c r="Q4400" s="8">
        <v>17.5</v>
      </c>
      <c r="R4400" s="8">
        <v>21.1</v>
      </c>
      <c r="S4400" s="8" t="s">
        <v>409</v>
      </c>
      <c r="T4400" s="1">
        <v>24.7</v>
      </c>
      <c r="U4400" s="3">
        <v>2.39</v>
      </c>
      <c r="V4400" s="1">
        <f t="shared" si="391"/>
        <v>10.3347280334728</v>
      </c>
      <c r="W4400" s="6">
        <v>218</v>
      </c>
      <c r="X4400" s="8">
        <v>3</v>
      </c>
      <c r="Y4400" s="8" t="s">
        <v>1809</v>
      </c>
      <c r="Z4400" s="8"/>
      <c r="AA4400" s="8" t="s">
        <v>1813</v>
      </c>
      <c r="AB4400" s="8" t="s">
        <v>1811</v>
      </c>
      <c r="AC4400" s="1" t="s">
        <v>707</v>
      </c>
      <c r="AD4400" s="8">
        <v>0</v>
      </c>
      <c r="AE4400" s="13">
        <v>2710</v>
      </c>
      <c r="AF4400" s="1">
        <f t="shared" si="389"/>
        <v>271</v>
      </c>
      <c r="AG4400" s="13">
        <v>2140</v>
      </c>
      <c r="AH4400" s="1">
        <f t="shared" si="390"/>
        <v>214</v>
      </c>
      <c r="AI4400" s="19"/>
      <c r="AJ4400" s="8"/>
      <c r="AK4400" s="8"/>
      <c r="AL4400" s="8"/>
      <c r="AM4400" s="8"/>
      <c r="AN4400" s="8"/>
      <c r="AO4400" s="8"/>
      <c r="AP4400" s="8"/>
      <c r="AQ4400" s="8"/>
      <c r="AR4400" s="8"/>
      <c r="AS4400" s="8"/>
      <c r="AT4400" s="8"/>
      <c r="AU4400" s="8"/>
      <c r="AV4400" s="8"/>
      <c r="AW4400" s="8"/>
      <c r="AX4400" s="8"/>
      <c r="AY4400" s="8"/>
      <c r="AZ4400" s="8"/>
      <c r="BA4400" s="8"/>
      <c r="BB4400" s="8"/>
      <c r="BC4400" s="8"/>
      <c r="BD4400" s="8"/>
      <c r="BE4400" s="8"/>
      <c r="BF4400" s="8"/>
      <c r="BG4400" s="8"/>
      <c r="BH4400" s="8"/>
      <c r="BI4400" s="8"/>
      <c r="BJ4400" s="8"/>
      <c r="BK4400" s="8"/>
      <c r="BL4400" s="8"/>
      <c r="BM4400" s="8"/>
      <c r="BN4400" s="8"/>
      <c r="BO4400" s="8"/>
      <c r="BP4400" s="8"/>
      <c r="BQ4400" s="8"/>
      <c r="BR4400" s="8"/>
      <c r="BS4400" s="8"/>
      <c r="BT4400" s="8"/>
      <c r="BU4400" s="8"/>
      <c r="BV4400" s="8"/>
      <c r="BW4400" s="8"/>
      <c r="BX4400" s="8"/>
      <c r="BY4400" s="8"/>
      <c r="BZ4400" s="8"/>
    </row>
    <row r="4401" ht="17" customHeight="1" spans="1:78">
      <c r="A4401" s="8" t="s">
        <v>1797</v>
      </c>
      <c r="B4401" s="1" t="s">
        <v>1798</v>
      </c>
      <c r="C4401" s="1" t="s">
        <v>1799</v>
      </c>
      <c r="D4401" s="8">
        <v>1992</v>
      </c>
      <c r="E4401" s="8">
        <v>43</v>
      </c>
      <c r="F4401" s="8"/>
      <c r="G4401" s="8" t="s">
        <v>1800</v>
      </c>
      <c r="H4401" s="1" t="s">
        <v>1801</v>
      </c>
      <c r="I4401" s="1">
        <v>-31.1</v>
      </c>
      <c r="J4401" s="1">
        <v>151</v>
      </c>
      <c r="K4401" s="1">
        <v>2</v>
      </c>
      <c r="L4401" s="8">
        <v>670</v>
      </c>
      <c r="M4401" s="1">
        <v>16.5006666183472</v>
      </c>
      <c r="N4401" s="1">
        <v>1.2</v>
      </c>
      <c r="O4401" s="8">
        <v>7.9</v>
      </c>
      <c r="P4401" s="1">
        <f t="shared" si="388"/>
        <v>61.4</v>
      </c>
      <c r="Q4401" s="8">
        <v>17.5</v>
      </c>
      <c r="R4401" s="8">
        <v>21.1</v>
      </c>
      <c r="S4401" s="8" t="s">
        <v>409</v>
      </c>
      <c r="T4401" s="1">
        <v>24.7</v>
      </c>
      <c r="U4401" s="3">
        <v>2.39</v>
      </c>
      <c r="V4401" s="1">
        <f t="shared" si="391"/>
        <v>10.3347280334728</v>
      </c>
      <c r="W4401" s="6">
        <v>218</v>
      </c>
      <c r="X4401" s="8">
        <v>3</v>
      </c>
      <c r="Y4401" s="8" t="s">
        <v>1809</v>
      </c>
      <c r="Z4401" s="8"/>
      <c r="AA4401" s="8" t="s">
        <v>1813</v>
      </c>
      <c r="AB4401" s="8" t="s">
        <v>1812</v>
      </c>
      <c r="AC4401" s="1" t="s">
        <v>707</v>
      </c>
      <c r="AD4401" s="8">
        <v>0</v>
      </c>
      <c r="AE4401" s="13">
        <v>2710</v>
      </c>
      <c r="AF4401" s="1">
        <f t="shared" si="389"/>
        <v>271</v>
      </c>
      <c r="AG4401" s="13">
        <v>2380</v>
      </c>
      <c r="AH4401" s="1">
        <f t="shared" si="390"/>
        <v>238</v>
      </c>
      <c r="AI4401" s="19"/>
      <c r="AJ4401" s="8"/>
      <c r="AK4401" s="8"/>
      <c r="AL4401" s="8"/>
      <c r="AM4401" s="8"/>
      <c r="AN4401" s="8"/>
      <c r="AO4401" s="8"/>
      <c r="AP4401" s="8"/>
      <c r="AQ4401" s="8"/>
      <c r="AR4401" s="8"/>
      <c r="AS4401" s="8"/>
      <c r="AT4401" s="8"/>
      <c r="AU4401" s="8"/>
      <c r="AV4401" s="8"/>
      <c r="AW4401" s="8"/>
      <c r="AX4401" s="8"/>
      <c r="AY4401" s="8"/>
      <c r="AZ4401" s="8"/>
      <c r="BA4401" s="8"/>
      <c r="BB4401" s="8"/>
      <c r="BC4401" s="8"/>
      <c r="BD4401" s="8"/>
      <c r="BE4401" s="8"/>
      <c r="BF4401" s="8"/>
      <c r="BG4401" s="8"/>
      <c r="BH4401" s="8"/>
      <c r="BI4401" s="8"/>
      <c r="BJ4401" s="8"/>
      <c r="BK4401" s="8"/>
      <c r="BL4401" s="8"/>
      <c r="BM4401" s="8"/>
      <c r="BN4401" s="8"/>
      <c r="BO4401" s="8"/>
      <c r="BP4401" s="8"/>
      <c r="BQ4401" s="8"/>
      <c r="BR4401" s="8"/>
      <c r="BS4401" s="8"/>
      <c r="BT4401" s="8"/>
      <c r="BU4401" s="8"/>
      <c r="BV4401" s="8"/>
      <c r="BW4401" s="8"/>
      <c r="BX4401" s="8"/>
      <c r="BY4401" s="8"/>
      <c r="BZ4401" s="8"/>
    </row>
    <row r="4402" ht="17" customHeight="1" spans="1:78">
      <c r="A4402" s="8" t="s">
        <v>1797</v>
      </c>
      <c r="B4402" s="1" t="s">
        <v>1798</v>
      </c>
      <c r="C4402" s="1" t="s">
        <v>1799</v>
      </c>
      <c r="D4402" s="8">
        <v>1992</v>
      </c>
      <c r="E4402" s="8">
        <v>43</v>
      </c>
      <c r="F4402" s="8"/>
      <c r="G4402" s="8" t="s">
        <v>1800</v>
      </c>
      <c r="H4402" s="1" t="s">
        <v>1801</v>
      </c>
      <c r="I4402" s="1">
        <v>-31.1</v>
      </c>
      <c r="J4402" s="1">
        <v>151</v>
      </c>
      <c r="K4402" s="1">
        <v>2</v>
      </c>
      <c r="L4402" s="8">
        <v>670</v>
      </c>
      <c r="M4402" s="1">
        <v>16.5006666183472</v>
      </c>
      <c r="N4402" s="1">
        <v>1.2</v>
      </c>
      <c r="O4402" s="8">
        <v>7.9</v>
      </c>
      <c r="P4402" s="1">
        <f t="shared" si="388"/>
        <v>61.4</v>
      </c>
      <c r="Q4402" s="8">
        <v>17.5</v>
      </c>
      <c r="R4402" s="8">
        <v>21.1</v>
      </c>
      <c r="S4402" s="8" t="s">
        <v>409</v>
      </c>
      <c r="T4402" s="1">
        <v>24.7</v>
      </c>
      <c r="U4402" s="3">
        <v>2.39</v>
      </c>
      <c r="V4402" s="1">
        <f t="shared" si="391"/>
        <v>10.3347280334728</v>
      </c>
      <c r="W4402" s="6">
        <v>218</v>
      </c>
      <c r="X4402" s="8">
        <v>3</v>
      </c>
      <c r="Y4402" s="8" t="s">
        <v>1809</v>
      </c>
      <c r="Z4402" s="8"/>
      <c r="AA4402" s="8" t="s">
        <v>1805</v>
      </c>
      <c r="AB4402" s="8" t="s">
        <v>1811</v>
      </c>
      <c r="AC4402" s="1" t="s">
        <v>707</v>
      </c>
      <c r="AD4402" s="8">
        <v>0</v>
      </c>
      <c r="AE4402" s="13">
        <v>2380</v>
      </c>
      <c r="AF4402" s="1">
        <f t="shared" si="389"/>
        <v>238</v>
      </c>
      <c r="AG4402" s="13">
        <v>2140</v>
      </c>
      <c r="AH4402" s="1">
        <f t="shared" si="390"/>
        <v>214</v>
      </c>
      <c r="AI4402" s="19"/>
      <c r="AJ4402" s="8"/>
      <c r="AK4402" s="8"/>
      <c r="AL4402" s="8"/>
      <c r="AM4402" s="8"/>
      <c r="AN4402" s="8"/>
      <c r="AO4402" s="8"/>
      <c r="AP4402" s="8"/>
      <c r="AQ4402" s="8"/>
      <c r="AR4402" s="8"/>
      <c r="AS4402" s="8"/>
      <c r="AT4402" s="8"/>
      <c r="AU4402" s="8"/>
      <c r="AV4402" s="8"/>
      <c r="AW4402" s="8"/>
      <c r="AX4402" s="8"/>
      <c r="AY4402" s="8"/>
      <c r="AZ4402" s="8"/>
      <c r="BA4402" s="8"/>
      <c r="BB4402" s="8"/>
      <c r="BC4402" s="8"/>
      <c r="BD4402" s="8"/>
      <c r="BE4402" s="8"/>
      <c r="BF4402" s="8"/>
      <c r="BG4402" s="8"/>
      <c r="BH4402" s="8"/>
      <c r="BI4402" s="8"/>
      <c r="BJ4402" s="8"/>
      <c r="BK4402" s="8"/>
      <c r="BL4402" s="8"/>
      <c r="BM4402" s="8"/>
      <c r="BN4402" s="8"/>
      <c r="BO4402" s="8"/>
      <c r="BP4402" s="8"/>
      <c r="BQ4402" s="8"/>
      <c r="BR4402" s="8"/>
      <c r="BS4402" s="8"/>
      <c r="BT4402" s="8"/>
      <c r="BU4402" s="8"/>
      <c r="BV4402" s="8"/>
      <c r="BW4402" s="8"/>
      <c r="BX4402" s="8"/>
      <c r="BY4402" s="8"/>
      <c r="BZ4402" s="8"/>
    </row>
    <row r="4403" ht="17" customHeight="1" spans="1:78">
      <c r="A4403" s="8" t="s">
        <v>1797</v>
      </c>
      <c r="B4403" s="1" t="s">
        <v>1798</v>
      </c>
      <c r="C4403" s="1" t="s">
        <v>1799</v>
      </c>
      <c r="D4403" s="8">
        <v>1992</v>
      </c>
      <c r="E4403" s="8">
        <v>43</v>
      </c>
      <c r="F4403" s="8"/>
      <c r="G4403" s="8" t="s">
        <v>1800</v>
      </c>
      <c r="H4403" s="1" t="s">
        <v>1801</v>
      </c>
      <c r="I4403" s="1">
        <v>-31.1</v>
      </c>
      <c r="J4403" s="1">
        <v>151</v>
      </c>
      <c r="K4403" s="1">
        <v>2</v>
      </c>
      <c r="L4403" s="8">
        <v>670</v>
      </c>
      <c r="M4403" s="1">
        <v>16.5006666183472</v>
      </c>
      <c r="N4403" s="1">
        <v>1.2</v>
      </c>
      <c r="O4403" s="8">
        <v>7.9</v>
      </c>
      <c r="P4403" s="1">
        <f t="shared" si="388"/>
        <v>61.4</v>
      </c>
      <c r="Q4403" s="8">
        <v>17.5</v>
      </c>
      <c r="R4403" s="8">
        <v>21.1</v>
      </c>
      <c r="S4403" s="8" t="s">
        <v>409</v>
      </c>
      <c r="T4403" s="1">
        <v>24.7</v>
      </c>
      <c r="U4403" s="3">
        <v>2.39</v>
      </c>
      <c r="V4403" s="1">
        <f t="shared" si="391"/>
        <v>10.3347280334728</v>
      </c>
      <c r="W4403" s="6">
        <v>218</v>
      </c>
      <c r="X4403" s="8">
        <v>3</v>
      </c>
      <c r="Y4403" s="8" t="s">
        <v>1809</v>
      </c>
      <c r="Z4403" s="8"/>
      <c r="AA4403" s="8" t="s">
        <v>1805</v>
      </c>
      <c r="AB4403" s="8" t="s">
        <v>1812</v>
      </c>
      <c r="AC4403" s="1" t="s">
        <v>707</v>
      </c>
      <c r="AD4403" s="8">
        <v>0</v>
      </c>
      <c r="AE4403" s="13">
        <v>2380</v>
      </c>
      <c r="AF4403" s="1">
        <f t="shared" si="389"/>
        <v>238</v>
      </c>
      <c r="AG4403" s="13">
        <v>2380</v>
      </c>
      <c r="AH4403" s="1">
        <f t="shared" si="390"/>
        <v>238</v>
      </c>
      <c r="AI4403" s="19"/>
      <c r="AJ4403" s="8"/>
      <c r="AK4403" s="8"/>
      <c r="AL4403" s="8"/>
      <c r="AM4403" s="8"/>
      <c r="AN4403" s="8"/>
      <c r="AO4403" s="8"/>
      <c r="AP4403" s="8"/>
      <c r="AQ4403" s="8"/>
      <c r="AR4403" s="8"/>
      <c r="AS4403" s="8"/>
      <c r="AT4403" s="8"/>
      <c r="AU4403" s="8"/>
      <c r="AV4403" s="8"/>
      <c r="AW4403" s="8"/>
      <c r="AX4403" s="8"/>
      <c r="AY4403" s="8"/>
      <c r="AZ4403" s="8"/>
      <c r="BA4403" s="8"/>
      <c r="BB4403" s="8"/>
      <c r="BC4403" s="8"/>
      <c r="BD4403" s="8"/>
      <c r="BE4403" s="8"/>
      <c r="BF4403" s="8"/>
      <c r="BG4403" s="8"/>
      <c r="BH4403" s="8"/>
      <c r="BI4403" s="8"/>
      <c r="BJ4403" s="8"/>
      <c r="BK4403" s="8"/>
      <c r="BL4403" s="8"/>
      <c r="BM4403" s="8"/>
      <c r="BN4403" s="8"/>
      <c r="BO4403" s="8"/>
      <c r="BP4403" s="8"/>
      <c r="BQ4403" s="8"/>
      <c r="BR4403" s="8"/>
      <c r="BS4403" s="8"/>
      <c r="BT4403" s="8"/>
      <c r="BU4403" s="8"/>
      <c r="BV4403" s="8"/>
      <c r="BW4403" s="8"/>
      <c r="BX4403" s="8"/>
      <c r="BY4403" s="8"/>
      <c r="BZ4403" s="8"/>
    </row>
    <row r="4404" ht="17" customHeight="1" spans="1:78">
      <c r="A4404" s="8" t="s">
        <v>1797</v>
      </c>
      <c r="B4404" s="1" t="s">
        <v>1798</v>
      </c>
      <c r="C4404" s="1" t="s">
        <v>1799</v>
      </c>
      <c r="D4404" s="8">
        <v>1992</v>
      </c>
      <c r="E4404" s="8">
        <v>43</v>
      </c>
      <c r="F4404" s="8"/>
      <c r="G4404" s="8" t="s">
        <v>1800</v>
      </c>
      <c r="H4404" s="1" t="s">
        <v>1801</v>
      </c>
      <c r="I4404" s="1">
        <v>-31.1</v>
      </c>
      <c r="J4404" s="1">
        <v>151</v>
      </c>
      <c r="K4404" s="1">
        <v>2</v>
      </c>
      <c r="L4404" s="8">
        <v>670</v>
      </c>
      <c r="M4404" s="1">
        <v>16.5006666183472</v>
      </c>
      <c r="N4404" s="1">
        <v>1.2</v>
      </c>
      <c r="O4404" s="8">
        <v>7.9</v>
      </c>
      <c r="P4404" s="1">
        <f t="shared" si="388"/>
        <v>61.4</v>
      </c>
      <c r="Q4404" s="8">
        <v>17.5</v>
      </c>
      <c r="R4404" s="8">
        <v>21.1</v>
      </c>
      <c r="S4404" s="8" t="s">
        <v>409</v>
      </c>
      <c r="T4404" s="1">
        <v>24.7</v>
      </c>
      <c r="U4404" s="3">
        <v>2.39</v>
      </c>
      <c r="V4404" s="1">
        <f t="shared" si="391"/>
        <v>10.3347280334728</v>
      </c>
      <c r="W4404" s="6">
        <v>218</v>
      </c>
      <c r="X4404" s="8">
        <v>3</v>
      </c>
      <c r="Y4404" s="8" t="s">
        <v>1809</v>
      </c>
      <c r="Z4404" s="8"/>
      <c r="AA4404" s="8" t="s">
        <v>1806</v>
      </c>
      <c r="AB4404" s="8" t="s">
        <v>1811</v>
      </c>
      <c r="AC4404" s="1" t="s">
        <v>707</v>
      </c>
      <c r="AD4404" s="8">
        <v>0</v>
      </c>
      <c r="AE4404" s="13">
        <v>2690</v>
      </c>
      <c r="AF4404" s="1">
        <f t="shared" si="389"/>
        <v>269</v>
      </c>
      <c r="AG4404" s="13">
        <v>2140</v>
      </c>
      <c r="AH4404" s="1">
        <f t="shared" si="390"/>
        <v>214</v>
      </c>
      <c r="AI4404" s="19"/>
      <c r="AJ4404" s="8"/>
      <c r="AK4404" s="8"/>
      <c r="AL4404" s="8"/>
      <c r="AM4404" s="8"/>
      <c r="AN4404" s="8"/>
      <c r="AO4404" s="8"/>
      <c r="AP4404" s="8"/>
      <c r="AQ4404" s="8"/>
      <c r="AR4404" s="8"/>
      <c r="AS4404" s="8"/>
      <c r="AT4404" s="8"/>
      <c r="AU4404" s="8"/>
      <c r="AV4404" s="8"/>
      <c r="AW4404" s="8"/>
      <c r="AX4404" s="8"/>
      <c r="AY4404" s="8"/>
      <c r="AZ4404" s="8"/>
      <c r="BA4404" s="8"/>
      <c r="BB4404" s="8"/>
      <c r="BC4404" s="8"/>
      <c r="BD4404" s="8"/>
      <c r="BE4404" s="8"/>
      <c r="BF4404" s="8"/>
      <c r="BG4404" s="8"/>
      <c r="BH4404" s="8"/>
      <c r="BI4404" s="8"/>
      <c r="BJ4404" s="8"/>
      <c r="BK4404" s="8"/>
      <c r="BL4404" s="8"/>
      <c r="BM4404" s="8"/>
      <c r="BN4404" s="8"/>
      <c r="BO4404" s="8"/>
      <c r="BP4404" s="8"/>
      <c r="BQ4404" s="8"/>
      <c r="BR4404" s="8"/>
      <c r="BS4404" s="8"/>
      <c r="BT4404" s="8"/>
      <c r="BU4404" s="8"/>
      <c r="BV4404" s="8"/>
      <c r="BW4404" s="8"/>
      <c r="BX4404" s="8"/>
      <c r="BY4404" s="8"/>
      <c r="BZ4404" s="8"/>
    </row>
    <row r="4405" ht="17" customHeight="1" spans="1:78">
      <c r="A4405" s="8" t="s">
        <v>1797</v>
      </c>
      <c r="B4405" s="1" t="s">
        <v>1798</v>
      </c>
      <c r="C4405" s="1" t="s">
        <v>1799</v>
      </c>
      <c r="D4405" s="8">
        <v>1992</v>
      </c>
      <c r="E4405" s="8">
        <v>43</v>
      </c>
      <c r="F4405" s="8"/>
      <c r="G4405" s="8" t="s">
        <v>1800</v>
      </c>
      <c r="H4405" s="1" t="s">
        <v>1801</v>
      </c>
      <c r="I4405" s="1">
        <v>-31.1</v>
      </c>
      <c r="J4405" s="1">
        <v>151</v>
      </c>
      <c r="K4405" s="1">
        <v>2</v>
      </c>
      <c r="L4405" s="8">
        <v>670</v>
      </c>
      <c r="M4405" s="1">
        <v>16.5006666183472</v>
      </c>
      <c r="N4405" s="1">
        <v>1.2</v>
      </c>
      <c r="O4405" s="8">
        <v>7.9</v>
      </c>
      <c r="P4405" s="1">
        <f t="shared" si="388"/>
        <v>61.4</v>
      </c>
      <c r="Q4405" s="8">
        <v>17.5</v>
      </c>
      <c r="R4405" s="8">
        <v>21.1</v>
      </c>
      <c r="S4405" s="8" t="s">
        <v>409</v>
      </c>
      <c r="T4405" s="1">
        <v>24.7</v>
      </c>
      <c r="U4405" s="3">
        <v>2.39</v>
      </c>
      <c r="V4405" s="1">
        <f t="shared" si="391"/>
        <v>10.3347280334728</v>
      </c>
      <c r="W4405" s="6">
        <v>218</v>
      </c>
      <c r="X4405" s="8">
        <v>3</v>
      </c>
      <c r="Y4405" s="8" t="s">
        <v>1809</v>
      </c>
      <c r="Z4405" s="8"/>
      <c r="AA4405" s="8" t="s">
        <v>1806</v>
      </c>
      <c r="AB4405" s="8" t="s">
        <v>1812</v>
      </c>
      <c r="AC4405" s="1" t="s">
        <v>707</v>
      </c>
      <c r="AD4405" s="8">
        <v>0</v>
      </c>
      <c r="AE4405" s="13">
        <v>2690</v>
      </c>
      <c r="AF4405" s="1">
        <f t="shared" si="389"/>
        <v>269</v>
      </c>
      <c r="AG4405" s="13">
        <v>2380</v>
      </c>
      <c r="AH4405" s="1">
        <f t="shared" si="390"/>
        <v>238</v>
      </c>
      <c r="AI4405" s="19"/>
      <c r="AJ4405" s="8"/>
      <c r="AK4405" s="8"/>
      <c r="AL4405" s="8"/>
      <c r="AM4405" s="8"/>
      <c r="AN4405" s="8"/>
      <c r="AO4405" s="8"/>
      <c r="AP4405" s="8"/>
      <c r="AQ4405" s="8"/>
      <c r="AR4405" s="8"/>
      <c r="AS4405" s="8"/>
      <c r="AT4405" s="8"/>
      <c r="AU4405" s="8"/>
      <c r="AV4405" s="8"/>
      <c r="AW4405" s="8"/>
      <c r="AX4405" s="8"/>
      <c r="AY4405" s="8"/>
      <c r="AZ4405" s="8"/>
      <c r="BA4405" s="8"/>
      <c r="BB4405" s="8"/>
      <c r="BC4405" s="8"/>
      <c r="BD4405" s="8"/>
      <c r="BE4405" s="8"/>
      <c r="BF4405" s="8"/>
      <c r="BG4405" s="8"/>
      <c r="BH4405" s="8"/>
      <c r="BI4405" s="8"/>
      <c r="BJ4405" s="8"/>
      <c r="BK4405" s="8"/>
      <c r="BL4405" s="8"/>
      <c r="BM4405" s="8"/>
      <c r="BN4405" s="8"/>
      <c r="BO4405" s="8"/>
      <c r="BP4405" s="8"/>
      <c r="BQ4405" s="8"/>
      <c r="BR4405" s="8"/>
      <c r="BS4405" s="8"/>
      <c r="BT4405" s="8"/>
      <c r="BU4405" s="8"/>
      <c r="BV4405" s="8"/>
      <c r="BW4405" s="8"/>
      <c r="BX4405" s="8"/>
      <c r="BY4405" s="8"/>
      <c r="BZ4405" s="8"/>
    </row>
    <row r="4406" ht="17" customHeight="1" spans="1:78">
      <c r="A4406" s="8" t="s">
        <v>1797</v>
      </c>
      <c r="B4406" s="1" t="s">
        <v>1798</v>
      </c>
      <c r="C4406" s="1" t="s">
        <v>1799</v>
      </c>
      <c r="D4406" s="8">
        <v>1992</v>
      </c>
      <c r="E4406" s="8">
        <v>43</v>
      </c>
      <c r="F4406" s="8"/>
      <c r="G4406" s="8" t="s">
        <v>1800</v>
      </c>
      <c r="H4406" s="1" t="s">
        <v>1801</v>
      </c>
      <c r="I4406" s="1">
        <v>-31.1</v>
      </c>
      <c r="J4406" s="1">
        <v>151</v>
      </c>
      <c r="K4406" s="1">
        <v>2</v>
      </c>
      <c r="L4406" s="8">
        <v>670</v>
      </c>
      <c r="M4406" s="1">
        <v>16.5006666183472</v>
      </c>
      <c r="N4406" s="1">
        <v>1.2</v>
      </c>
      <c r="O4406" s="8">
        <v>7.9</v>
      </c>
      <c r="P4406" s="1">
        <f t="shared" si="388"/>
        <v>61.4</v>
      </c>
      <c r="Q4406" s="8">
        <v>17.5</v>
      </c>
      <c r="R4406" s="8">
        <v>21.1</v>
      </c>
      <c r="S4406" s="8" t="s">
        <v>409</v>
      </c>
      <c r="T4406" s="1">
        <v>24.7</v>
      </c>
      <c r="U4406" s="3">
        <v>2.39</v>
      </c>
      <c r="V4406" s="1">
        <f t="shared" si="391"/>
        <v>10.3347280334728</v>
      </c>
      <c r="W4406" s="6">
        <v>218</v>
      </c>
      <c r="X4406" s="8">
        <v>3</v>
      </c>
      <c r="Y4406" s="8" t="s">
        <v>1809</v>
      </c>
      <c r="Z4406" s="8"/>
      <c r="AA4406" s="8" t="s">
        <v>1814</v>
      </c>
      <c r="AB4406" s="8" t="s">
        <v>1811</v>
      </c>
      <c r="AC4406" s="1" t="s">
        <v>707</v>
      </c>
      <c r="AD4406" s="8">
        <v>0</v>
      </c>
      <c r="AE4406" s="13">
        <v>2400</v>
      </c>
      <c r="AF4406" s="1">
        <f t="shared" si="389"/>
        <v>240</v>
      </c>
      <c r="AG4406" s="13">
        <v>2140</v>
      </c>
      <c r="AH4406" s="1">
        <f t="shared" si="390"/>
        <v>214</v>
      </c>
      <c r="AI4406" s="19"/>
      <c r="AJ4406" s="8"/>
      <c r="AK4406" s="8"/>
      <c r="AL4406" s="8"/>
      <c r="AM4406" s="8"/>
      <c r="AN4406" s="8"/>
      <c r="AO4406" s="8"/>
      <c r="AP4406" s="8"/>
      <c r="AQ4406" s="8"/>
      <c r="AR4406" s="8"/>
      <c r="AS4406" s="8"/>
      <c r="AT4406" s="8"/>
      <c r="AU4406" s="8"/>
      <c r="AV4406" s="8"/>
      <c r="AW4406" s="8"/>
      <c r="AX4406" s="8"/>
      <c r="AY4406" s="8"/>
      <c r="AZ4406" s="8"/>
      <c r="BA4406" s="8"/>
      <c r="BB4406" s="8"/>
      <c r="BC4406" s="8"/>
      <c r="BD4406" s="8"/>
      <c r="BE4406" s="8"/>
      <c r="BF4406" s="8"/>
      <c r="BG4406" s="8"/>
      <c r="BH4406" s="8"/>
      <c r="BI4406" s="8"/>
      <c r="BJ4406" s="8"/>
      <c r="BK4406" s="8"/>
      <c r="BL4406" s="8"/>
      <c r="BM4406" s="8"/>
      <c r="BN4406" s="8"/>
      <c r="BO4406" s="8"/>
      <c r="BP4406" s="8"/>
      <c r="BQ4406" s="8"/>
      <c r="BR4406" s="8"/>
      <c r="BS4406" s="8"/>
      <c r="BT4406" s="8"/>
      <c r="BU4406" s="8"/>
      <c r="BV4406" s="8"/>
      <c r="BW4406" s="8"/>
      <c r="BX4406" s="8"/>
      <c r="BY4406" s="8"/>
      <c r="BZ4406" s="8"/>
    </row>
    <row r="4407" ht="17" customHeight="1" spans="1:78">
      <c r="A4407" s="8" t="s">
        <v>1797</v>
      </c>
      <c r="B4407" s="1" t="s">
        <v>1798</v>
      </c>
      <c r="C4407" s="1" t="s">
        <v>1799</v>
      </c>
      <c r="D4407" s="8">
        <v>1992</v>
      </c>
      <c r="E4407" s="8">
        <v>43</v>
      </c>
      <c r="F4407" s="8"/>
      <c r="G4407" s="8" t="s">
        <v>1800</v>
      </c>
      <c r="H4407" s="1" t="s">
        <v>1801</v>
      </c>
      <c r="I4407" s="1">
        <v>-31.1</v>
      </c>
      <c r="J4407" s="1">
        <v>151</v>
      </c>
      <c r="K4407" s="1">
        <v>2</v>
      </c>
      <c r="L4407" s="8">
        <v>670</v>
      </c>
      <c r="M4407" s="1">
        <v>16.5006666183472</v>
      </c>
      <c r="N4407" s="1">
        <v>1.2</v>
      </c>
      <c r="O4407" s="8">
        <v>7.9</v>
      </c>
      <c r="P4407" s="1">
        <f t="shared" si="388"/>
        <v>61.4</v>
      </c>
      <c r="Q4407" s="8">
        <v>17.5</v>
      </c>
      <c r="R4407" s="8">
        <v>21.1</v>
      </c>
      <c r="S4407" s="8" t="s">
        <v>409</v>
      </c>
      <c r="T4407" s="1">
        <v>24.7</v>
      </c>
      <c r="U4407" s="3">
        <v>2.39</v>
      </c>
      <c r="V4407" s="1">
        <f t="shared" si="391"/>
        <v>10.3347280334728</v>
      </c>
      <c r="W4407" s="6">
        <v>218</v>
      </c>
      <c r="X4407" s="8">
        <v>3</v>
      </c>
      <c r="Y4407" s="8" t="s">
        <v>1809</v>
      </c>
      <c r="Z4407" s="8"/>
      <c r="AA4407" s="8" t="s">
        <v>1814</v>
      </c>
      <c r="AB4407" s="8" t="s">
        <v>1812</v>
      </c>
      <c r="AC4407" s="1" t="s">
        <v>707</v>
      </c>
      <c r="AD4407" s="8">
        <v>0</v>
      </c>
      <c r="AE4407" s="13">
        <v>2400</v>
      </c>
      <c r="AF4407" s="1">
        <f t="shared" si="389"/>
        <v>240</v>
      </c>
      <c r="AG4407" s="13">
        <v>2380</v>
      </c>
      <c r="AH4407" s="1">
        <f t="shared" si="390"/>
        <v>238</v>
      </c>
      <c r="AI4407" s="19"/>
      <c r="AJ4407" s="8"/>
      <c r="AK4407" s="8"/>
      <c r="AL4407" s="8"/>
      <c r="AM4407" s="8"/>
      <c r="AN4407" s="8"/>
      <c r="AO4407" s="8"/>
      <c r="AP4407" s="8"/>
      <c r="AQ4407" s="8"/>
      <c r="AR4407" s="8"/>
      <c r="AS4407" s="8"/>
      <c r="AT4407" s="8"/>
      <c r="AU4407" s="8"/>
      <c r="AV4407" s="8"/>
      <c r="AW4407" s="8"/>
      <c r="AX4407" s="8"/>
      <c r="AY4407" s="8"/>
      <c r="AZ4407" s="8"/>
      <c r="BA4407" s="8"/>
      <c r="BB4407" s="8"/>
      <c r="BC4407" s="8"/>
      <c r="BD4407" s="8"/>
      <c r="BE4407" s="8"/>
      <c r="BF4407" s="8"/>
      <c r="BG4407" s="8"/>
      <c r="BH4407" s="8"/>
      <c r="BI4407" s="8"/>
      <c r="BJ4407" s="8"/>
      <c r="BK4407" s="8"/>
      <c r="BL4407" s="8"/>
      <c r="BM4407" s="8"/>
      <c r="BN4407" s="8"/>
      <c r="BO4407" s="8"/>
      <c r="BP4407" s="8"/>
      <c r="BQ4407" s="8"/>
      <c r="BR4407" s="8"/>
      <c r="BS4407" s="8"/>
      <c r="BT4407" s="8"/>
      <c r="BU4407" s="8"/>
      <c r="BV4407" s="8"/>
      <c r="BW4407" s="8"/>
      <c r="BX4407" s="8"/>
      <c r="BY4407" s="8"/>
      <c r="BZ4407" s="8"/>
    </row>
    <row r="4408" ht="17" customHeight="1" spans="1:78">
      <c r="A4408" s="8" t="s">
        <v>1797</v>
      </c>
      <c r="B4408" s="1" t="s">
        <v>1798</v>
      </c>
      <c r="C4408" s="1" t="s">
        <v>1799</v>
      </c>
      <c r="D4408" s="8">
        <v>1992</v>
      </c>
      <c r="E4408" s="8">
        <v>43</v>
      </c>
      <c r="F4408" s="8"/>
      <c r="G4408" s="8" t="s">
        <v>1800</v>
      </c>
      <c r="H4408" s="1" t="s">
        <v>1801</v>
      </c>
      <c r="I4408" s="1">
        <v>-31.1</v>
      </c>
      <c r="J4408" s="1">
        <v>151</v>
      </c>
      <c r="K4408" s="1">
        <v>2</v>
      </c>
      <c r="L4408" s="8">
        <v>670</v>
      </c>
      <c r="M4408" s="1">
        <v>16.5006666183472</v>
      </c>
      <c r="N4408" s="1">
        <v>1.2</v>
      </c>
      <c r="O4408" s="8">
        <v>7.9</v>
      </c>
      <c r="P4408" s="1">
        <f t="shared" si="388"/>
        <v>61.4</v>
      </c>
      <c r="Q4408" s="8">
        <v>17.5</v>
      </c>
      <c r="R4408" s="8">
        <v>21.1</v>
      </c>
      <c r="S4408" s="8" t="s">
        <v>409</v>
      </c>
      <c r="T4408" s="1">
        <v>24.7</v>
      </c>
      <c r="U4408" s="3">
        <v>2.39</v>
      </c>
      <c r="V4408" s="1">
        <f t="shared" si="391"/>
        <v>10.3347280334728</v>
      </c>
      <c r="W4408" s="6">
        <v>218</v>
      </c>
      <c r="X4408" s="8">
        <v>3</v>
      </c>
      <c r="Y4408" s="8" t="s">
        <v>1802</v>
      </c>
      <c r="Z4408" s="8"/>
      <c r="AA4408" s="8" t="s">
        <v>1810</v>
      </c>
      <c r="AB4408" s="8" t="s">
        <v>1811</v>
      </c>
      <c r="AC4408" s="1" t="s">
        <v>707</v>
      </c>
      <c r="AD4408" s="8">
        <v>75</v>
      </c>
      <c r="AE4408" s="13">
        <v>2250</v>
      </c>
      <c r="AF4408" s="1">
        <f t="shared" si="389"/>
        <v>225</v>
      </c>
      <c r="AG4408" s="13">
        <v>2500</v>
      </c>
      <c r="AH4408" s="1">
        <f t="shared" si="390"/>
        <v>250</v>
      </c>
      <c r="AI4408" s="19"/>
      <c r="AJ4408" s="8"/>
      <c r="AK4408" s="8"/>
      <c r="AL4408" s="8"/>
      <c r="AM4408" s="8"/>
      <c r="AN4408" s="8"/>
      <c r="AO4408" s="8"/>
      <c r="AP4408" s="8"/>
      <c r="AQ4408" s="8"/>
      <c r="AR4408" s="8"/>
      <c r="AS4408" s="8"/>
      <c r="AT4408" s="8"/>
      <c r="AU4408" s="8"/>
      <c r="AV4408" s="8"/>
      <c r="AW4408" s="8"/>
      <c r="AX4408" s="8"/>
      <c r="AY4408" s="8"/>
      <c r="AZ4408" s="8"/>
      <c r="BA4408" s="8"/>
      <c r="BB4408" s="8"/>
      <c r="BC4408" s="8"/>
      <c r="BD4408" s="8"/>
      <c r="BE4408" s="8"/>
      <c r="BF4408" s="8"/>
      <c r="BG4408" s="8"/>
      <c r="BH4408" s="8"/>
      <c r="BI4408" s="8"/>
      <c r="BJ4408" s="8"/>
      <c r="BK4408" s="8"/>
      <c r="BL4408" s="8"/>
      <c r="BM4408" s="8"/>
      <c r="BN4408" s="8"/>
      <c r="BO4408" s="8"/>
      <c r="BP4408" s="8"/>
      <c r="BQ4408" s="8"/>
      <c r="BR4408" s="8"/>
      <c r="BS4408" s="8"/>
      <c r="BT4408" s="8"/>
      <c r="BU4408" s="8"/>
      <c r="BV4408" s="8"/>
      <c r="BW4408" s="8"/>
      <c r="BX4408" s="8"/>
      <c r="BY4408" s="8"/>
      <c r="BZ4408" s="8"/>
    </row>
    <row r="4409" ht="17" customHeight="1" spans="1:78">
      <c r="A4409" s="8" t="s">
        <v>1797</v>
      </c>
      <c r="B4409" s="1" t="s">
        <v>1798</v>
      </c>
      <c r="C4409" s="1" t="s">
        <v>1799</v>
      </c>
      <c r="D4409" s="8">
        <v>1992</v>
      </c>
      <c r="E4409" s="8">
        <v>43</v>
      </c>
      <c r="F4409" s="8"/>
      <c r="G4409" s="8" t="s">
        <v>1800</v>
      </c>
      <c r="H4409" s="1" t="s">
        <v>1801</v>
      </c>
      <c r="I4409" s="1">
        <v>-31.1</v>
      </c>
      <c r="J4409" s="1">
        <v>151</v>
      </c>
      <c r="K4409" s="1">
        <v>2</v>
      </c>
      <c r="L4409" s="8">
        <v>670</v>
      </c>
      <c r="M4409" s="1">
        <v>16.5006666183472</v>
      </c>
      <c r="N4409" s="1">
        <v>1.2</v>
      </c>
      <c r="O4409" s="8">
        <v>7.9</v>
      </c>
      <c r="P4409" s="1">
        <f t="shared" si="388"/>
        <v>61.4</v>
      </c>
      <c r="Q4409" s="8">
        <v>17.5</v>
      </c>
      <c r="R4409" s="8">
        <v>21.1</v>
      </c>
      <c r="S4409" s="8" t="s">
        <v>409</v>
      </c>
      <c r="T4409" s="1">
        <v>24.7</v>
      </c>
      <c r="U4409" s="3">
        <v>2.39</v>
      </c>
      <c r="V4409" s="1">
        <f t="shared" si="391"/>
        <v>10.3347280334728</v>
      </c>
      <c r="W4409" s="6">
        <v>218</v>
      </c>
      <c r="X4409" s="8">
        <v>3</v>
      </c>
      <c r="Y4409" s="8" t="s">
        <v>1802</v>
      </c>
      <c r="Z4409" s="8"/>
      <c r="AA4409" s="8" t="s">
        <v>1810</v>
      </c>
      <c r="AB4409" s="8" t="s">
        <v>1812</v>
      </c>
      <c r="AC4409" s="1" t="s">
        <v>707</v>
      </c>
      <c r="AD4409" s="8">
        <v>75</v>
      </c>
      <c r="AE4409" s="13">
        <v>2250</v>
      </c>
      <c r="AF4409" s="1">
        <f t="shared" si="389"/>
        <v>225</v>
      </c>
      <c r="AG4409" s="13">
        <v>2580</v>
      </c>
      <c r="AH4409" s="1">
        <f t="shared" si="390"/>
        <v>258</v>
      </c>
      <c r="AI4409" s="19"/>
      <c r="AJ4409" s="8"/>
      <c r="AK4409" s="8"/>
      <c r="AL4409" s="8"/>
      <c r="AM4409" s="8"/>
      <c r="AN4409" s="8"/>
      <c r="AO4409" s="8"/>
      <c r="AP4409" s="8"/>
      <c r="AQ4409" s="8"/>
      <c r="AR4409" s="8"/>
      <c r="AS4409" s="8"/>
      <c r="AT4409" s="8"/>
      <c r="AU4409" s="8"/>
      <c r="AV4409" s="8"/>
      <c r="AW4409" s="8"/>
      <c r="AX4409" s="8"/>
      <c r="AY4409" s="8"/>
      <c r="AZ4409" s="8"/>
      <c r="BA4409" s="8"/>
      <c r="BB4409" s="8"/>
      <c r="BC4409" s="8"/>
      <c r="BD4409" s="8"/>
      <c r="BE4409" s="8"/>
      <c r="BF4409" s="8"/>
      <c r="BG4409" s="8"/>
      <c r="BH4409" s="8"/>
      <c r="BI4409" s="8"/>
      <c r="BJ4409" s="8"/>
      <c r="BK4409" s="8"/>
      <c r="BL4409" s="8"/>
      <c r="BM4409" s="8"/>
      <c r="BN4409" s="8"/>
      <c r="BO4409" s="8"/>
      <c r="BP4409" s="8"/>
      <c r="BQ4409" s="8"/>
      <c r="BR4409" s="8"/>
      <c r="BS4409" s="8"/>
      <c r="BT4409" s="8"/>
      <c r="BU4409" s="8"/>
      <c r="BV4409" s="8"/>
      <c r="BW4409" s="8"/>
      <c r="BX4409" s="8"/>
      <c r="BY4409" s="8"/>
      <c r="BZ4409" s="8"/>
    </row>
    <row r="4410" ht="17" customHeight="1" spans="1:78">
      <c r="A4410" s="8" t="s">
        <v>1797</v>
      </c>
      <c r="B4410" s="1" t="s">
        <v>1798</v>
      </c>
      <c r="C4410" s="1" t="s">
        <v>1799</v>
      </c>
      <c r="D4410" s="8">
        <v>1992</v>
      </c>
      <c r="E4410" s="8">
        <v>43</v>
      </c>
      <c r="F4410" s="8"/>
      <c r="G4410" s="8" t="s">
        <v>1800</v>
      </c>
      <c r="H4410" s="1" t="s">
        <v>1801</v>
      </c>
      <c r="I4410" s="1">
        <v>-31.1</v>
      </c>
      <c r="J4410" s="1">
        <v>151</v>
      </c>
      <c r="K4410" s="1">
        <v>2</v>
      </c>
      <c r="L4410" s="8">
        <v>670</v>
      </c>
      <c r="M4410" s="1">
        <v>16.5006666183472</v>
      </c>
      <c r="N4410" s="1">
        <v>1.2</v>
      </c>
      <c r="O4410" s="8">
        <v>7.9</v>
      </c>
      <c r="P4410" s="1">
        <f t="shared" si="388"/>
        <v>61.4</v>
      </c>
      <c r="Q4410" s="8">
        <v>17.5</v>
      </c>
      <c r="R4410" s="8">
        <v>21.1</v>
      </c>
      <c r="S4410" s="8" t="s">
        <v>409</v>
      </c>
      <c r="T4410" s="1">
        <v>24.7</v>
      </c>
      <c r="U4410" s="3">
        <v>2.39</v>
      </c>
      <c r="V4410" s="1">
        <f t="shared" si="391"/>
        <v>10.3347280334728</v>
      </c>
      <c r="W4410" s="6">
        <v>218</v>
      </c>
      <c r="X4410" s="8">
        <v>3</v>
      </c>
      <c r="Y4410" s="8" t="s">
        <v>1802</v>
      </c>
      <c r="Z4410" s="8"/>
      <c r="AA4410" s="8" t="s">
        <v>1813</v>
      </c>
      <c r="AB4410" s="8" t="s">
        <v>1811</v>
      </c>
      <c r="AC4410" s="1" t="s">
        <v>707</v>
      </c>
      <c r="AD4410" s="8">
        <v>75</v>
      </c>
      <c r="AE4410" s="13">
        <v>2600</v>
      </c>
      <c r="AF4410" s="1">
        <f t="shared" si="389"/>
        <v>260</v>
      </c>
      <c r="AG4410" s="13">
        <v>2500</v>
      </c>
      <c r="AH4410" s="1">
        <f t="shared" si="390"/>
        <v>250</v>
      </c>
      <c r="AI4410" s="19"/>
      <c r="AJ4410" s="8"/>
      <c r="AK4410" s="8"/>
      <c r="AL4410" s="8"/>
      <c r="AM4410" s="8"/>
      <c r="AN4410" s="8"/>
      <c r="AO4410" s="8"/>
      <c r="AP4410" s="8"/>
      <c r="AQ4410" s="8"/>
      <c r="AR4410" s="8"/>
      <c r="AS4410" s="8"/>
      <c r="AT4410" s="8"/>
      <c r="AU4410" s="8"/>
      <c r="AV4410" s="8"/>
      <c r="AW4410" s="8"/>
      <c r="AX4410" s="8"/>
      <c r="AY4410" s="8"/>
      <c r="AZ4410" s="8"/>
      <c r="BA4410" s="8"/>
      <c r="BB4410" s="8"/>
      <c r="BC4410" s="8"/>
      <c r="BD4410" s="8"/>
      <c r="BE4410" s="8"/>
      <c r="BF4410" s="8"/>
      <c r="BG4410" s="8"/>
      <c r="BH4410" s="8"/>
      <c r="BI4410" s="8"/>
      <c r="BJ4410" s="8"/>
      <c r="BK4410" s="8"/>
      <c r="BL4410" s="8"/>
      <c r="BM4410" s="8"/>
      <c r="BN4410" s="8"/>
      <c r="BO4410" s="8"/>
      <c r="BP4410" s="8"/>
      <c r="BQ4410" s="8"/>
      <c r="BR4410" s="8"/>
      <c r="BS4410" s="8"/>
      <c r="BT4410" s="8"/>
      <c r="BU4410" s="8"/>
      <c r="BV4410" s="8"/>
      <c r="BW4410" s="8"/>
      <c r="BX4410" s="8"/>
      <c r="BY4410" s="8"/>
      <c r="BZ4410" s="8"/>
    </row>
    <row r="4411" ht="17" customHeight="1" spans="1:78">
      <c r="A4411" s="8" t="s">
        <v>1797</v>
      </c>
      <c r="B4411" s="1" t="s">
        <v>1798</v>
      </c>
      <c r="C4411" s="1" t="s">
        <v>1799</v>
      </c>
      <c r="D4411" s="8">
        <v>1992</v>
      </c>
      <c r="E4411" s="8">
        <v>43</v>
      </c>
      <c r="F4411" s="8"/>
      <c r="G4411" s="8" t="s">
        <v>1800</v>
      </c>
      <c r="H4411" s="1" t="s">
        <v>1801</v>
      </c>
      <c r="I4411" s="1">
        <v>-31.1</v>
      </c>
      <c r="J4411" s="1">
        <v>151</v>
      </c>
      <c r="K4411" s="1">
        <v>2</v>
      </c>
      <c r="L4411" s="8">
        <v>670</v>
      </c>
      <c r="M4411" s="1">
        <v>16.5006666183472</v>
      </c>
      <c r="N4411" s="1">
        <v>1.2</v>
      </c>
      <c r="O4411" s="8">
        <v>7.9</v>
      </c>
      <c r="P4411" s="1">
        <f t="shared" si="388"/>
        <v>61.4</v>
      </c>
      <c r="Q4411" s="8">
        <v>17.5</v>
      </c>
      <c r="R4411" s="8">
        <v>21.1</v>
      </c>
      <c r="S4411" s="8" t="s">
        <v>409</v>
      </c>
      <c r="T4411" s="1">
        <v>24.7</v>
      </c>
      <c r="U4411" s="3">
        <v>2.39</v>
      </c>
      <c r="V4411" s="1">
        <f t="shared" si="391"/>
        <v>10.3347280334728</v>
      </c>
      <c r="W4411" s="6">
        <v>218</v>
      </c>
      <c r="X4411" s="8">
        <v>3</v>
      </c>
      <c r="Y4411" s="8" t="s">
        <v>1802</v>
      </c>
      <c r="Z4411" s="8"/>
      <c r="AA4411" s="8" t="s">
        <v>1813</v>
      </c>
      <c r="AB4411" s="8" t="s">
        <v>1812</v>
      </c>
      <c r="AC4411" s="1" t="s">
        <v>707</v>
      </c>
      <c r="AD4411" s="8">
        <v>75</v>
      </c>
      <c r="AE4411" s="13">
        <v>2600</v>
      </c>
      <c r="AF4411" s="1">
        <f t="shared" si="389"/>
        <v>260</v>
      </c>
      <c r="AG4411" s="13">
        <v>2580</v>
      </c>
      <c r="AH4411" s="1">
        <f t="shared" si="390"/>
        <v>258</v>
      </c>
      <c r="AI4411" s="19"/>
      <c r="AJ4411" s="8"/>
      <c r="AK4411" s="8"/>
      <c r="AL4411" s="8"/>
      <c r="AM4411" s="8"/>
      <c r="AN4411" s="8"/>
      <c r="AO4411" s="8"/>
      <c r="AP4411" s="8"/>
      <c r="AQ4411" s="8"/>
      <c r="AR4411" s="8"/>
      <c r="AS4411" s="8"/>
      <c r="AT4411" s="8"/>
      <c r="AU4411" s="8"/>
      <c r="AV4411" s="8"/>
      <c r="AW4411" s="8"/>
      <c r="AX4411" s="8"/>
      <c r="AY4411" s="8"/>
      <c r="AZ4411" s="8"/>
      <c r="BA4411" s="8"/>
      <c r="BB4411" s="8"/>
      <c r="BC4411" s="8"/>
      <c r="BD4411" s="8"/>
      <c r="BE4411" s="8"/>
      <c r="BF4411" s="8"/>
      <c r="BG4411" s="8"/>
      <c r="BH4411" s="8"/>
      <c r="BI4411" s="8"/>
      <c r="BJ4411" s="8"/>
      <c r="BK4411" s="8"/>
      <c r="BL4411" s="8"/>
      <c r="BM4411" s="8"/>
      <c r="BN4411" s="8"/>
      <c r="BO4411" s="8"/>
      <c r="BP4411" s="8"/>
      <c r="BQ4411" s="8"/>
      <c r="BR4411" s="8"/>
      <c r="BS4411" s="8"/>
      <c r="BT4411" s="8"/>
      <c r="BU4411" s="8"/>
      <c r="BV4411" s="8"/>
      <c r="BW4411" s="8"/>
      <c r="BX4411" s="8"/>
      <c r="BY4411" s="8"/>
      <c r="BZ4411" s="8"/>
    </row>
    <row r="4412" ht="17" customHeight="1" spans="1:78">
      <c r="A4412" s="8" t="s">
        <v>1797</v>
      </c>
      <c r="B4412" s="1" t="s">
        <v>1798</v>
      </c>
      <c r="C4412" s="1" t="s">
        <v>1799</v>
      </c>
      <c r="D4412" s="8">
        <v>1992</v>
      </c>
      <c r="E4412" s="8">
        <v>43</v>
      </c>
      <c r="F4412" s="8"/>
      <c r="G4412" s="8" t="s">
        <v>1800</v>
      </c>
      <c r="H4412" s="1" t="s">
        <v>1801</v>
      </c>
      <c r="I4412" s="1">
        <v>-31.1</v>
      </c>
      <c r="J4412" s="1">
        <v>151</v>
      </c>
      <c r="K4412" s="1">
        <v>2</v>
      </c>
      <c r="L4412" s="8">
        <v>670</v>
      </c>
      <c r="M4412" s="1">
        <v>16.5006666183472</v>
      </c>
      <c r="N4412" s="1">
        <v>1.2</v>
      </c>
      <c r="O4412" s="8">
        <v>7.9</v>
      </c>
      <c r="P4412" s="1">
        <f t="shared" si="388"/>
        <v>61.4</v>
      </c>
      <c r="Q4412" s="8">
        <v>17.5</v>
      </c>
      <c r="R4412" s="8">
        <v>21.1</v>
      </c>
      <c r="S4412" s="8" t="s">
        <v>409</v>
      </c>
      <c r="T4412" s="1">
        <v>24.7</v>
      </c>
      <c r="U4412" s="3">
        <v>2.39</v>
      </c>
      <c r="V4412" s="1">
        <f t="shared" si="391"/>
        <v>10.3347280334728</v>
      </c>
      <c r="W4412" s="6">
        <v>218</v>
      </c>
      <c r="X4412" s="8">
        <v>3</v>
      </c>
      <c r="Y4412" s="8" t="s">
        <v>1802</v>
      </c>
      <c r="Z4412" s="8"/>
      <c r="AA4412" s="8" t="s">
        <v>1805</v>
      </c>
      <c r="AB4412" s="8" t="s">
        <v>1811</v>
      </c>
      <c r="AC4412" s="1" t="s">
        <v>707</v>
      </c>
      <c r="AD4412" s="8">
        <v>75</v>
      </c>
      <c r="AE4412" s="13">
        <v>2220</v>
      </c>
      <c r="AF4412" s="1">
        <f t="shared" si="389"/>
        <v>222</v>
      </c>
      <c r="AG4412" s="13">
        <v>2500</v>
      </c>
      <c r="AH4412" s="1">
        <f t="shared" si="390"/>
        <v>250</v>
      </c>
      <c r="AI4412" s="19"/>
      <c r="AJ4412" s="8"/>
      <c r="AK4412" s="8"/>
      <c r="AL4412" s="8"/>
      <c r="AM4412" s="8"/>
      <c r="AN4412" s="8"/>
      <c r="AO4412" s="8"/>
      <c r="AP4412" s="8"/>
      <c r="AQ4412" s="8"/>
      <c r="AR4412" s="8"/>
      <c r="AS4412" s="8"/>
      <c r="AT4412" s="8"/>
      <c r="AU4412" s="8"/>
      <c r="AV4412" s="8"/>
      <c r="AW4412" s="8"/>
      <c r="AX4412" s="8"/>
      <c r="AY4412" s="8"/>
      <c r="AZ4412" s="8"/>
      <c r="BA4412" s="8"/>
      <c r="BB4412" s="8"/>
      <c r="BC4412" s="8"/>
      <c r="BD4412" s="8"/>
      <c r="BE4412" s="8"/>
      <c r="BF4412" s="8"/>
      <c r="BG4412" s="8"/>
      <c r="BH4412" s="8"/>
      <c r="BI4412" s="8"/>
      <c r="BJ4412" s="8"/>
      <c r="BK4412" s="8"/>
      <c r="BL4412" s="8"/>
      <c r="BM4412" s="8"/>
      <c r="BN4412" s="8"/>
      <c r="BO4412" s="8"/>
      <c r="BP4412" s="8"/>
      <c r="BQ4412" s="8"/>
      <c r="BR4412" s="8"/>
      <c r="BS4412" s="8"/>
      <c r="BT4412" s="8"/>
      <c r="BU4412" s="8"/>
      <c r="BV4412" s="8"/>
      <c r="BW4412" s="8"/>
      <c r="BX4412" s="8"/>
      <c r="BY4412" s="8"/>
      <c r="BZ4412" s="8"/>
    </row>
    <row r="4413" ht="17" customHeight="1" spans="1:78">
      <c r="A4413" s="8" t="s">
        <v>1797</v>
      </c>
      <c r="B4413" s="1" t="s">
        <v>1798</v>
      </c>
      <c r="C4413" s="1" t="s">
        <v>1799</v>
      </c>
      <c r="D4413" s="8">
        <v>1992</v>
      </c>
      <c r="E4413" s="8">
        <v>43</v>
      </c>
      <c r="F4413" s="8"/>
      <c r="G4413" s="8" t="s">
        <v>1800</v>
      </c>
      <c r="H4413" s="1" t="s">
        <v>1801</v>
      </c>
      <c r="I4413" s="1">
        <v>-31.1</v>
      </c>
      <c r="J4413" s="1">
        <v>151</v>
      </c>
      <c r="K4413" s="1">
        <v>2</v>
      </c>
      <c r="L4413" s="8">
        <v>670</v>
      </c>
      <c r="M4413" s="1">
        <v>16.5006666183472</v>
      </c>
      <c r="N4413" s="1">
        <v>1.2</v>
      </c>
      <c r="O4413" s="8">
        <v>7.9</v>
      </c>
      <c r="P4413" s="1">
        <f t="shared" si="388"/>
        <v>61.4</v>
      </c>
      <c r="Q4413" s="8">
        <v>17.5</v>
      </c>
      <c r="R4413" s="8">
        <v>21.1</v>
      </c>
      <c r="S4413" s="8" t="s">
        <v>409</v>
      </c>
      <c r="T4413" s="1">
        <v>24.7</v>
      </c>
      <c r="U4413" s="3">
        <v>2.39</v>
      </c>
      <c r="V4413" s="1">
        <f t="shared" si="391"/>
        <v>10.3347280334728</v>
      </c>
      <c r="W4413" s="6">
        <v>218</v>
      </c>
      <c r="X4413" s="8">
        <v>3</v>
      </c>
      <c r="Y4413" s="8" t="s">
        <v>1802</v>
      </c>
      <c r="Z4413" s="8"/>
      <c r="AA4413" s="8" t="s">
        <v>1805</v>
      </c>
      <c r="AB4413" s="8" t="s">
        <v>1812</v>
      </c>
      <c r="AC4413" s="1" t="s">
        <v>707</v>
      </c>
      <c r="AD4413" s="8">
        <v>75</v>
      </c>
      <c r="AE4413" s="13">
        <v>2220</v>
      </c>
      <c r="AF4413" s="1">
        <f t="shared" si="389"/>
        <v>222</v>
      </c>
      <c r="AG4413" s="13">
        <v>2580</v>
      </c>
      <c r="AH4413" s="1">
        <f t="shared" si="390"/>
        <v>258</v>
      </c>
      <c r="AI4413" s="19"/>
      <c r="AJ4413" s="8"/>
      <c r="AK4413" s="8"/>
      <c r="AL4413" s="8"/>
      <c r="AM4413" s="8"/>
      <c r="AN4413" s="8"/>
      <c r="AO4413" s="8"/>
      <c r="AP4413" s="8"/>
      <c r="AQ4413" s="8"/>
      <c r="AR4413" s="8"/>
      <c r="AS4413" s="8"/>
      <c r="AT4413" s="8"/>
      <c r="AU4413" s="8"/>
      <c r="AV4413" s="8"/>
      <c r="AW4413" s="8"/>
      <c r="AX4413" s="8"/>
      <c r="AY4413" s="8"/>
      <c r="AZ4413" s="8"/>
      <c r="BA4413" s="8"/>
      <c r="BB4413" s="8"/>
      <c r="BC4413" s="8"/>
      <c r="BD4413" s="8"/>
      <c r="BE4413" s="8"/>
      <c r="BF4413" s="8"/>
      <c r="BG4413" s="8"/>
      <c r="BH4413" s="8"/>
      <c r="BI4413" s="8"/>
      <c r="BJ4413" s="8"/>
      <c r="BK4413" s="8"/>
      <c r="BL4413" s="8"/>
      <c r="BM4413" s="8"/>
      <c r="BN4413" s="8"/>
      <c r="BO4413" s="8"/>
      <c r="BP4413" s="8"/>
      <c r="BQ4413" s="8"/>
      <c r="BR4413" s="8"/>
      <c r="BS4413" s="8"/>
      <c r="BT4413" s="8"/>
      <c r="BU4413" s="8"/>
      <c r="BV4413" s="8"/>
      <c r="BW4413" s="8"/>
      <c r="BX4413" s="8"/>
      <c r="BY4413" s="8"/>
      <c r="BZ4413" s="8"/>
    </row>
    <row r="4414" ht="17" customHeight="1" spans="1:78">
      <c r="A4414" s="8" t="s">
        <v>1797</v>
      </c>
      <c r="B4414" s="1" t="s">
        <v>1798</v>
      </c>
      <c r="C4414" s="1" t="s">
        <v>1799</v>
      </c>
      <c r="D4414" s="8">
        <v>1992</v>
      </c>
      <c r="E4414" s="8">
        <v>43</v>
      </c>
      <c r="F4414" s="8"/>
      <c r="G4414" s="8" t="s">
        <v>1800</v>
      </c>
      <c r="H4414" s="1" t="s">
        <v>1801</v>
      </c>
      <c r="I4414" s="1">
        <v>-31.1</v>
      </c>
      <c r="J4414" s="1">
        <v>151</v>
      </c>
      <c r="K4414" s="1">
        <v>2</v>
      </c>
      <c r="L4414" s="8">
        <v>670</v>
      </c>
      <c r="M4414" s="1">
        <v>16.5006666183472</v>
      </c>
      <c r="N4414" s="1">
        <v>1.2</v>
      </c>
      <c r="O4414" s="8">
        <v>7.9</v>
      </c>
      <c r="P4414" s="1">
        <f t="shared" ref="P4414:P4477" si="392">100-Q4414-R4414</f>
        <v>61.4</v>
      </c>
      <c r="Q4414" s="8">
        <v>17.5</v>
      </c>
      <c r="R4414" s="8">
        <v>21.1</v>
      </c>
      <c r="S4414" s="8" t="s">
        <v>409</v>
      </c>
      <c r="T4414" s="1">
        <v>24.7</v>
      </c>
      <c r="U4414" s="3">
        <v>2.39</v>
      </c>
      <c r="V4414" s="1">
        <f t="shared" si="391"/>
        <v>10.3347280334728</v>
      </c>
      <c r="W4414" s="6">
        <v>218</v>
      </c>
      <c r="X4414" s="8">
        <v>3</v>
      </c>
      <c r="Y4414" s="8" t="s">
        <v>1802</v>
      </c>
      <c r="Z4414" s="8"/>
      <c r="AA4414" s="8" t="s">
        <v>1806</v>
      </c>
      <c r="AB4414" s="8" t="s">
        <v>1811</v>
      </c>
      <c r="AC4414" s="1" t="s">
        <v>707</v>
      </c>
      <c r="AD4414" s="8">
        <v>75</v>
      </c>
      <c r="AE4414" s="13">
        <v>2840</v>
      </c>
      <c r="AF4414" s="1">
        <f t="shared" ref="AF4414:AF4477" si="393">AE4414*0.1</f>
        <v>284</v>
      </c>
      <c r="AG4414" s="13">
        <v>2500</v>
      </c>
      <c r="AH4414" s="1">
        <f t="shared" ref="AH4414:AH4477" si="394">AG4414*0.1</f>
        <v>250</v>
      </c>
      <c r="AI4414" s="19"/>
      <c r="AJ4414" s="8"/>
      <c r="AK4414" s="8"/>
      <c r="AL4414" s="8"/>
      <c r="AM4414" s="8"/>
      <c r="AN4414" s="8"/>
      <c r="AO4414" s="8"/>
      <c r="AP4414" s="8"/>
      <c r="AQ4414" s="8"/>
      <c r="AR4414" s="8"/>
      <c r="AS4414" s="8"/>
      <c r="AT4414" s="8"/>
      <c r="AU4414" s="8"/>
      <c r="AV4414" s="8"/>
      <c r="AW4414" s="8"/>
      <c r="AX4414" s="8"/>
      <c r="AY4414" s="8"/>
      <c r="AZ4414" s="8"/>
      <c r="BA4414" s="8"/>
      <c r="BB4414" s="8"/>
      <c r="BC4414" s="8"/>
      <c r="BD4414" s="8"/>
      <c r="BE4414" s="8"/>
      <c r="BF4414" s="8"/>
      <c r="BG4414" s="8"/>
      <c r="BH4414" s="8"/>
      <c r="BI4414" s="8"/>
      <c r="BJ4414" s="8"/>
      <c r="BK4414" s="8"/>
      <c r="BL4414" s="8"/>
      <c r="BM4414" s="8"/>
      <c r="BN4414" s="8"/>
      <c r="BO4414" s="8"/>
      <c r="BP4414" s="8"/>
      <c r="BQ4414" s="8"/>
      <c r="BR4414" s="8"/>
      <c r="BS4414" s="8"/>
      <c r="BT4414" s="8"/>
      <c r="BU4414" s="8"/>
      <c r="BV4414" s="8"/>
      <c r="BW4414" s="8"/>
      <c r="BX4414" s="8"/>
      <c r="BY4414" s="8"/>
      <c r="BZ4414" s="8"/>
    </row>
    <row r="4415" ht="17" customHeight="1" spans="1:78">
      <c r="A4415" s="8" t="s">
        <v>1797</v>
      </c>
      <c r="B4415" s="1" t="s">
        <v>1798</v>
      </c>
      <c r="C4415" s="1" t="s">
        <v>1799</v>
      </c>
      <c r="D4415" s="8">
        <v>1992</v>
      </c>
      <c r="E4415" s="8">
        <v>43</v>
      </c>
      <c r="F4415" s="8"/>
      <c r="G4415" s="8" t="s">
        <v>1800</v>
      </c>
      <c r="H4415" s="1" t="s">
        <v>1801</v>
      </c>
      <c r="I4415" s="1">
        <v>-31.1</v>
      </c>
      <c r="J4415" s="1">
        <v>151</v>
      </c>
      <c r="K4415" s="1">
        <v>2</v>
      </c>
      <c r="L4415" s="8">
        <v>670</v>
      </c>
      <c r="M4415" s="1">
        <v>16.5006666183472</v>
      </c>
      <c r="N4415" s="1">
        <v>1.2</v>
      </c>
      <c r="O4415" s="8">
        <v>7.9</v>
      </c>
      <c r="P4415" s="1">
        <f t="shared" si="392"/>
        <v>61.4</v>
      </c>
      <c r="Q4415" s="8">
        <v>17.5</v>
      </c>
      <c r="R4415" s="8">
        <v>21.1</v>
      </c>
      <c r="S4415" s="8" t="s">
        <v>409</v>
      </c>
      <c r="T4415" s="1">
        <v>24.7</v>
      </c>
      <c r="U4415" s="3">
        <v>2.39</v>
      </c>
      <c r="V4415" s="1">
        <f t="shared" si="391"/>
        <v>10.3347280334728</v>
      </c>
      <c r="W4415" s="6">
        <v>218</v>
      </c>
      <c r="X4415" s="8">
        <v>3</v>
      </c>
      <c r="Y4415" s="8" t="s">
        <v>1802</v>
      </c>
      <c r="Z4415" s="8"/>
      <c r="AA4415" s="8" t="s">
        <v>1806</v>
      </c>
      <c r="AB4415" s="8" t="s">
        <v>1812</v>
      </c>
      <c r="AC4415" s="1" t="s">
        <v>707</v>
      </c>
      <c r="AD4415" s="8">
        <v>75</v>
      </c>
      <c r="AE4415" s="13">
        <v>2840</v>
      </c>
      <c r="AF4415" s="1">
        <f t="shared" si="393"/>
        <v>284</v>
      </c>
      <c r="AG4415" s="13">
        <v>2580</v>
      </c>
      <c r="AH4415" s="1">
        <f t="shared" si="394"/>
        <v>258</v>
      </c>
      <c r="AI4415" s="19"/>
      <c r="AJ4415" s="8"/>
      <c r="AK4415" s="8"/>
      <c r="AL4415" s="8"/>
      <c r="AM4415" s="8"/>
      <c r="AN4415" s="8"/>
      <c r="AO4415" s="8"/>
      <c r="AP4415" s="8"/>
      <c r="AQ4415" s="8"/>
      <c r="AR4415" s="8"/>
      <c r="AS4415" s="8"/>
      <c r="AT4415" s="8"/>
      <c r="AU4415" s="8"/>
      <c r="AV4415" s="8"/>
      <c r="AW4415" s="8"/>
      <c r="AX4415" s="8"/>
      <c r="AY4415" s="8"/>
      <c r="AZ4415" s="8"/>
      <c r="BA4415" s="8"/>
      <c r="BB4415" s="8"/>
      <c r="BC4415" s="8"/>
      <c r="BD4415" s="8"/>
      <c r="BE4415" s="8"/>
      <c r="BF4415" s="8"/>
      <c r="BG4415" s="8"/>
      <c r="BH4415" s="8"/>
      <c r="BI4415" s="8"/>
      <c r="BJ4415" s="8"/>
      <c r="BK4415" s="8"/>
      <c r="BL4415" s="8"/>
      <c r="BM4415" s="8"/>
      <c r="BN4415" s="8"/>
      <c r="BO4415" s="8"/>
      <c r="BP4415" s="8"/>
      <c r="BQ4415" s="8"/>
      <c r="BR4415" s="8"/>
      <c r="BS4415" s="8"/>
      <c r="BT4415" s="8"/>
      <c r="BU4415" s="8"/>
      <c r="BV4415" s="8"/>
      <c r="BW4415" s="8"/>
      <c r="BX4415" s="8"/>
      <c r="BY4415" s="8"/>
      <c r="BZ4415" s="8"/>
    </row>
    <row r="4416" ht="17" customHeight="1" spans="1:78">
      <c r="A4416" s="8" t="s">
        <v>1797</v>
      </c>
      <c r="B4416" s="1" t="s">
        <v>1798</v>
      </c>
      <c r="C4416" s="1" t="s">
        <v>1799</v>
      </c>
      <c r="D4416" s="8">
        <v>1992</v>
      </c>
      <c r="E4416" s="8">
        <v>43</v>
      </c>
      <c r="F4416" s="8"/>
      <c r="G4416" s="8" t="s">
        <v>1800</v>
      </c>
      <c r="H4416" s="1" t="s">
        <v>1801</v>
      </c>
      <c r="I4416" s="1">
        <v>-31.1</v>
      </c>
      <c r="J4416" s="1">
        <v>151</v>
      </c>
      <c r="K4416" s="1">
        <v>2</v>
      </c>
      <c r="L4416" s="8">
        <v>670</v>
      </c>
      <c r="M4416" s="1">
        <v>16.5006666183472</v>
      </c>
      <c r="N4416" s="1">
        <v>1.2</v>
      </c>
      <c r="O4416" s="8">
        <v>7.9</v>
      </c>
      <c r="P4416" s="1">
        <f t="shared" si="392"/>
        <v>61.4</v>
      </c>
      <c r="Q4416" s="8">
        <v>17.5</v>
      </c>
      <c r="R4416" s="8">
        <v>21.1</v>
      </c>
      <c r="S4416" s="8" t="s">
        <v>409</v>
      </c>
      <c r="T4416" s="1">
        <v>24.7</v>
      </c>
      <c r="U4416" s="3">
        <v>2.39</v>
      </c>
      <c r="V4416" s="1">
        <f t="shared" si="391"/>
        <v>10.3347280334728</v>
      </c>
      <c r="W4416" s="6">
        <v>218</v>
      </c>
      <c r="X4416" s="8">
        <v>3</v>
      </c>
      <c r="Y4416" s="8" t="s">
        <v>1802</v>
      </c>
      <c r="Z4416" s="8"/>
      <c r="AA4416" s="8" t="s">
        <v>1814</v>
      </c>
      <c r="AB4416" s="8" t="s">
        <v>1811</v>
      </c>
      <c r="AC4416" s="1" t="s">
        <v>707</v>
      </c>
      <c r="AD4416" s="8">
        <v>75</v>
      </c>
      <c r="AE4416" s="13">
        <v>2740</v>
      </c>
      <c r="AF4416" s="1">
        <f t="shared" si="393"/>
        <v>274</v>
      </c>
      <c r="AG4416" s="13">
        <v>2500</v>
      </c>
      <c r="AH4416" s="1">
        <f t="shared" si="394"/>
        <v>250</v>
      </c>
      <c r="AI4416" s="19"/>
      <c r="AJ4416" s="8"/>
      <c r="AK4416" s="8"/>
      <c r="AL4416" s="8"/>
      <c r="AM4416" s="8"/>
      <c r="AN4416" s="8"/>
      <c r="AO4416" s="8"/>
      <c r="AP4416" s="8"/>
      <c r="AQ4416" s="8"/>
      <c r="AR4416" s="8"/>
      <c r="AS4416" s="8"/>
      <c r="AT4416" s="8"/>
      <c r="AU4416" s="8"/>
      <c r="AV4416" s="8"/>
      <c r="AW4416" s="8"/>
      <c r="AX4416" s="8"/>
      <c r="AY4416" s="8"/>
      <c r="AZ4416" s="8"/>
      <c r="BA4416" s="8"/>
      <c r="BB4416" s="8"/>
      <c r="BC4416" s="8"/>
      <c r="BD4416" s="8"/>
      <c r="BE4416" s="8"/>
      <c r="BF4416" s="8"/>
      <c r="BG4416" s="8"/>
      <c r="BH4416" s="8"/>
      <c r="BI4416" s="8"/>
      <c r="BJ4416" s="8"/>
      <c r="BK4416" s="8"/>
      <c r="BL4416" s="8"/>
      <c r="BM4416" s="8"/>
      <c r="BN4416" s="8"/>
      <c r="BO4416" s="8"/>
      <c r="BP4416" s="8"/>
      <c r="BQ4416" s="8"/>
      <c r="BR4416" s="8"/>
      <c r="BS4416" s="8"/>
      <c r="BT4416" s="8"/>
      <c r="BU4416" s="8"/>
      <c r="BV4416" s="8"/>
      <c r="BW4416" s="8"/>
      <c r="BX4416" s="8"/>
      <c r="BY4416" s="8"/>
      <c r="BZ4416" s="8"/>
    </row>
    <row r="4417" ht="17" customHeight="1" spans="1:78">
      <c r="A4417" s="8" t="s">
        <v>1797</v>
      </c>
      <c r="B4417" s="1" t="s">
        <v>1798</v>
      </c>
      <c r="C4417" s="1" t="s">
        <v>1799</v>
      </c>
      <c r="D4417" s="8">
        <v>1992</v>
      </c>
      <c r="E4417" s="8">
        <v>43</v>
      </c>
      <c r="F4417" s="8"/>
      <c r="G4417" s="8" t="s">
        <v>1800</v>
      </c>
      <c r="H4417" s="1" t="s">
        <v>1801</v>
      </c>
      <c r="I4417" s="1">
        <v>-31.1</v>
      </c>
      <c r="J4417" s="1">
        <v>151</v>
      </c>
      <c r="K4417" s="1">
        <v>2</v>
      </c>
      <c r="L4417" s="8">
        <v>670</v>
      </c>
      <c r="M4417" s="1">
        <v>16.5006666183472</v>
      </c>
      <c r="N4417" s="1">
        <v>1.2</v>
      </c>
      <c r="O4417" s="8">
        <v>7.9</v>
      </c>
      <c r="P4417" s="1">
        <f t="shared" si="392"/>
        <v>61.4</v>
      </c>
      <c r="Q4417" s="8">
        <v>17.5</v>
      </c>
      <c r="R4417" s="8">
        <v>21.1</v>
      </c>
      <c r="S4417" s="8" t="s">
        <v>409</v>
      </c>
      <c r="T4417" s="1">
        <v>24.7</v>
      </c>
      <c r="U4417" s="3">
        <v>2.39</v>
      </c>
      <c r="V4417" s="1">
        <f t="shared" si="391"/>
        <v>10.3347280334728</v>
      </c>
      <c r="W4417" s="6">
        <v>218</v>
      </c>
      <c r="X4417" s="8">
        <v>3</v>
      </c>
      <c r="Y4417" s="8" t="s">
        <v>1802</v>
      </c>
      <c r="Z4417" s="8"/>
      <c r="AA4417" s="8" t="s">
        <v>1814</v>
      </c>
      <c r="AB4417" s="8" t="s">
        <v>1812</v>
      </c>
      <c r="AC4417" s="1" t="s">
        <v>707</v>
      </c>
      <c r="AD4417" s="8">
        <v>75</v>
      </c>
      <c r="AE4417" s="13">
        <v>2740</v>
      </c>
      <c r="AF4417" s="1">
        <f t="shared" si="393"/>
        <v>274</v>
      </c>
      <c r="AG4417" s="13">
        <v>2580</v>
      </c>
      <c r="AH4417" s="1">
        <f t="shared" si="394"/>
        <v>258</v>
      </c>
      <c r="AI4417" s="19"/>
      <c r="AJ4417" s="8"/>
      <c r="AK4417" s="8"/>
      <c r="AL4417" s="8"/>
      <c r="AM4417" s="8"/>
      <c r="AN4417" s="8"/>
      <c r="AO4417" s="8"/>
      <c r="AP4417" s="8"/>
      <c r="AQ4417" s="8"/>
      <c r="AR4417" s="8"/>
      <c r="AS4417" s="8"/>
      <c r="AT4417" s="8"/>
      <c r="AU4417" s="8"/>
      <c r="AV4417" s="8"/>
      <c r="AW4417" s="8"/>
      <c r="AX4417" s="8"/>
      <c r="AY4417" s="8"/>
      <c r="AZ4417" s="8"/>
      <c r="BA4417" s="8"/>
      <c r="BB4417" s="8"/>
      <c r="BC4417" s="8"/>
      <c r="BD4417" s="8"/>
      <c r="BE4417" s="8"/>
      <c r="BF4417" s="8"/>
      <c r="BG4417" s="8"/>
      <c r="BH4417" s="8"/>
      <c r="BI4417" s="8"/>
      <c r="BJ4417" s="8"/>
      <c r="BK4417" s="8"/>
      <c r="BL4417" s="8"/>
      <c r="BM4417" s="8"/>
      <c r="BN4417" s="8"/>
      <c r="BO4417" s="8"/>
      <c r="BP4417" s="8"/>
      <c r="BQ4417" s="8"/>
      <c r="BR4417" s="8"/>
      <c r="BS4417" s="8"/>
      <c r="BT4417" s="8"/>
      <c r="BU4417" s="8"/>
      <c r="BV4417" s="8"/>
      <c r="BW4417" s="8"/>
      <c r="BX4417" s="8"/>
      <c r="BY4417" s="8"/>
      <c r="BZ4417" s="8"/>
    </row>
    <row r="4418" ht="17" customHeight="1" spans="1:78">
      <c r="A4418" s="8" t="s">
        <v>1797</v>
      </c>
      <c r="B4418" s="1" t="s">
        <v>1798</v>
      </c>
      <c r="C4418" s="1" t="s">
        <v>1799</v>
      </c>
      <c r="D4418" s="8">
        <v>1992</v>
      </c>
      <c r="E4418" s="8">
        <v>43</v>
      </c>
      <c r="F4418" s="8"/>
      <c r="G4418" s="8" t="s">
        <v>1800</v>
      </c>
      <c r="H4418" s="1" t="s">
        <v>1801</v>
      </c>
      <c r="I4418" s="1">
        <v>-31.1</v>
      </c>
      <c r="J4418" s="1">
        <v>151</v>
      </c>
      <c r="K4418" s="1">
        <v>2</v>
      </c>
      <c r="L4418" s="8">
        <v>670</v>
      </c>
      <c r="M4418" s="1">
        <v>16.5006666183472</v>
      </c>
      <c r="N4418" s="1">
        <v>1.2</v>
      </c>
      <c r="O4418" s="8">
        <v>7.9</v>
      </c>
      <c r="P4418" s="1">
        <f t="shared" si="392"/>
        <v>61.4</v>
      </c>
      <c r="Q4418" s="8">
        <v>17.5</v>
      </c>
      <c r="R4418" s="8">
        <v>21.1</v>
      </c>
      <c r="S4418" s="8" t="s">
        <v>409</v>
      </c>
      <c r="T4418" s="1">
        <v>24.7</v>
      </c>
      <c r="U4418" s="3">
        <v>2.39</v>
      </c>
      <c r="V4418" s="1">
        <f t="shared" si="391"/>
        <v>10.3347280334728</v>
      </c>
      <c r="W4418" s="6">
        <v>218</v>
      </c>
      <c r="X4418" s="8">
        <v>3</v>
      </c>
      <c r="Y4418" s="8" t="s">
        <v>1808</v>
      </c>
      <c r="Z4418" s="8"/>
      <c r="AA4418" s="8" t="s">
        <v>1810</v>
      </c>
      <c r="AB4418" s="8" t="s">
        <v>1811</v>
      </c>
      <c r="AC4418" s="1" t="s">
        <v>707</v>
      </c>
      <c r="AD4418" s="8">
        <v>75</v>
      </c>
      <c r="AE4418" s="13">
        <v>2700</v>
      </c>
      <c r="AF4418" s="1">
        <f t="shared" si="393"/>
        <v>270</v>
      </c>
      <c r="AG4418" s="13">
        <v>2880</v>
      </c>
      <c r="AH4418" s="1">
        <f t="shared" si="394"/>
        <v>288</v>
      </c>
      <c r="AI4418" s="19"/>
      <c r="AJ4418" s="8"/>
      <c r="AK4418" s="8"/>
      <c r="AL4418" s="8"/>
      <c r="AM4418" s="8"/>
      <c r="AN4418" s="8"/>
      <c r="AO4418" s="8"/>
      <c r="AP4418" s="8"/>
      <c r="AQ4418" s="8"/>
      <c r="AR4418" s="8"/>
      <c r="AS4418" s="8"/>
      <c r="AT4418" s="8"/>
      <c r="AU4418" s="8"/>
      <c r="AV4418" s="8"/>
      <c r="AW4418" s="8"/>
      <c r="AX4418" s="8"/>
      <c r="AY4418" s="8"/>
      <c r="AZ4418" s="8"/>
      <c r="BA4418" s="8"/>
      <c r="BB4418" s="8"/>
      <c r="BC4418" s="8"/>
      <c r="BD4418" s="8"/>
      <c r="BE4418" s="8"/>
      <c r="BF4418" s="8"/>
      <c r="BG4418" s="8"/>
      <c r="BH4418" s="8"/>
      <c r="BI4418" s="8"/>
      <c r="BJ4418" s="8"/>
      <c r="BK4418" s="8"/>
      <c r="BL4418" s="8"/>
      <c r="BM4418" s="8"/>
      <c r="BN4418" s="8"/>
      <c r="BO4418" s="8"/>
      <c r="BP4418" s="8"/>
      <c r="BQ4418" s="8"/>
      <c r="BR4418" s="8"/>
      <c r="BS4418" s="8"/>
      <c r="BT4418" s="8"/>
      <c r="BU4418" s="8"/>
      <c r="BV4418" s="8"/>
      <c r="BW4418" s="8"/>
      <c r="BX4418" s="8"/>
      <c r="BY4418" s="8"/>
      <c r="BZ4418" s="8"/>
    </row>
    <row r="4419" ht="17" customHeight="1" spans="1:78">
      <c r="A4419" s="8" t="s">
        <v>1797</v>
      </c>
      <c r="B4419" s="1" t="s">
        <v>1798</v>
      </c>
      <c r="C4419" s="1" t="s">
        <v>1799</v>
      </c>
      <c r="D4419" s="8">
        <v>1992</v>
      </c>
      <c r="E4419" s="8">
        <v>43</v>
      </c>
      <c r="F4419" s="8"/>
      <c r="G4419" s="8" t="s">
        <v>1800</v>
      </c>
      <c r="H4419" s="1" t="s">
        <v>1801</v>
      </c>
      <c r="I4419" s="1">
        <v>-31.1</v>
      </c>
      <c r="J4419" s="1">
        <v>151</v>
      </c>
      <c r="K4419" s="1">
        <v>2</v>
      </c>
      <c r="L4419" s="8">
        <v>670</v>
      </c>
      <c r="M4419" s="1">
        <v>16.5006666183472</v>
      </c>
      <c r="N4419" s="1">
        <v>1.2</v>
      </c>
      <c r="O4419" s="8">
        <v>7.9</v>
      </c>
      <c r="P4419" s="1">
        <f t="shared" si="392"/>
        <v>61.4</v>
      </c>
      <c r="Q4419" s="8">
        <v>17.5</v>
      </c>
      <c r="R4419" s="8">
        <v>21.1</v>
      </c>
      <c r="S4419" s="8" t="s">
        <v>409</v>
      </c>
      <c r="T4419" s="1">
        <v>24.7</v>
      </c>
      <c r="U4419" s="3">
        <v>2.39</v>
      </c>
      <c r="V4419" s="1">
        <f t="shared" ref="V4419:V4482" si="395">T4419/U4419</f>
        <v>10.3347280334728</v>
      </c>
      <c r="W4419" s="6">
        <v>218</v>
      </c>
      <c r="X4419" s="8">
        <v>3</v>
      </c>
      <c r="Y4419" s="8" t="s">
        <v>1808</v>
      </c>
      <c r="Z4419" s="8"/>
      <c r="AA4419" s="8" t="s">
        <v>1810</v>
      </c>
      <c r="AB4419" s="8" t="s">
        <v>1812</v>
      </c>
      <c r="AC4419" s="1" t="s">
        <v>707</v>
      </c>
      <c r="AD4419" s="8">
        <v>75</v>
      </c>
      <c r="AE4419" s="13">
        <v>2700</v>
      </c>
      <c r="AF4419" s="1">
        <f t="shared" si="393"/>
        <v>270</v>
      </c>
      <c r="AG4419" s="13">
        <v>2390</v>
      </c>
      <c r="AH4419" s="1">
        <f t="shared" si="394"/>
        <v>239</v>
      </c>
      <c r="AI4419" s="19"/>
      <c r="AJ4419" s="8"/>
      <c r="AK4419" s="8"/>
      <c r="AL4419" s="8"/>
      <c r="AM4419" s="8"/>
      <c r="AN4419" s="8"/>
      <c r="AO4419" s="8"/>
      <c r="AP4419" s="8"/>
      <c r="AQ4419" s="8"/>
      <c r="AR4419" s="8"/>
      <c r="AS4419" s="8"/>
      <c r="AT4419" s="8"/>
      <c r="AU4419" s="8"/>
      <c r="AV4419" s="8"/>
      <c r="AW4419" s="8"/>
      <c r="AX4419" s="8"/>
      <c r="AY4419" s="8"/>
      <c r="AZ4419" s="8"/>
      <c r="BA4419" s="8"/>
      <c r="BB4419" s="8"/>
      <c r="BC4419" s="8"/>
      <c r="BD4419" s="8"/>
      <c r="BE4419" s="8"/>
      <c r="BF4419" s="8"/>
      <c r="BG4419" s="8"/>
      <c r="BH4419" s="8"/>
      <c r="BI4419" s="8"/>
      <c r="BJ4419" s="8"/>
      <c r="BK4419" s="8"/>
      <c r="BL4419" s="8"/>
      <c r="BM4419" s="8"/>
      <c r="BN4419" s="8"/>
      <c r="BO4419" s="8"/>
      <c r="BP4419" s="8"/>
      <c r="BQ4419" s="8"/>
      <c r="BR4419" s="8"/>
      <c r="BS4419" s="8"/>
      <c r="BT4419" s="8"/>
      <c r="BU4419" s="8"/>
      <c r="BV4419" s="8"/>
      <c r="BW4419" s="8"/>
      <c r="BX4419" s="8"/>
      <c r="BY4419" s="8"/>
      <c r="BZ4419" s="8"/>
    </row>
    <row r="4420" ht="17" customHeight="1" spans="1:78">
      <c r="A4420" s="8" t="s">
        <v>1797</v>
      </c>
      <c r="B4420" s="1" t="s">
        <v>1798</v>
      </c>
      <c r="C4420" s="1" t="s">
        <v>1799</v>
      </c>
      <c r="D4420" s="8">
        <v>1992</v>
      </c>
      <c r="E4420" s="8">
        <v>43</v>
      </c>
      <c r="F4420" s="8"/>
      <c r="G4420" s="8" t="s">
        <v>1800</v>
      </c>
      <c r="H4420" s="1" t="s">
        <v>1801</v>
      </c>
      <c r="I4420" s="1">
        <v>-31.1</v>
      </c>
      <c r="J4420" s="1">
        <v>151</v>
      </c>
      <c r="K4420" s="1">
        <v>2</v>
      </c>
      <c r="L4420" s="8">
        <v>670</v>
      </c>
      <c r="M4420" s="1">
        <v>16.5006666183472</v>
      </c>
      <c r="N4420" s="1">
        <v>1.2</v>
      </c>
      <c r="O4420" s="8">
        <v>7.9</v>
      </c>
      <c r="P4420" s="1">
        <f t="shared" si="392"/>
        <v>61.4</v>
      </c>
      <c r="Q4420" s="8">
        <v>17.5</v>
      </c>
      <c r="R4420" s="8">
        <v>21.1</v>
      </c>
      <c r="S4420" s="8" t="s">
        <v>409</v>
      </c>
      <c r="T4420" s="1">
        <v>24.7</v>
      </c>
      <c r="U4420" s="3">
        <v>2.39</v>
      </c>
      <c r="V4420" s="1">
        <f t="shared" si="395"/>
        <v>10.3347280334728</v>
      </c>
      <c r="W4420" s="6">
        <v>218</v>
      </c>
      <c r="X4420" s="8">
        <v>3</v>
      </c>
      <c r="Y4420" s="8" t="s">
        <v>1808</v>
      </c>
      <c r="Z4420" s="8"/>
      <c r="AA4420" s="8" t="s">
        <v>1813</v>
      </c>
      <c r="AB4420" s="8" t="s">
        <v>1811</v>
      </c>
      <c r="AC4420" s="1" t="s">
        <v>707</v>
      </c>
      <c r="AD4420" s="8">
        <v>75</v>
      </c>
      <c r="AE4420" s="13">
        <v>2750</v>
      </c>
      <c r="AF4420" s="1">
        <f t="shared" si="393"/>
        <v>275</v>
      </c>
      <c r="AG4420" s="13">
        <v>2880</v>
      </c>
      <c r="AH4420" s="1">
        <f t="shared" si="394"/>
        <v>288</v>
      </c>
      <c r="AI4420" s="19"/>
      <c r="AJ4420" s="8"/>
      <c r="AK4420" s="8"/>
      <c r="AL4420" s="8"/>
      <c r="AM4420" s="8"/>
      <c r="AN4420" s="8"/>
      <c r="AO4420" s="8"/>
      <c r="AP4420" s="8"/>
      <c r="AQ4420" s="8"/>
      <c r="AR4420" s="8"/>
      <c r="AS4420" s="8"/>
      <c r="AT4420" s="8"/>
      <c r="AU4420" s="8"/>
      <c r="AV4420" s="8"/>
      <c r="AW4420" s="8"/>
      <c r="AX4420" s="8"/>
      <c r="AY4420" s="8"/>
      <c r="AZ4420" s="8"/>
      <c r="BA4420" s="8"/>
      <c r="BB4420" s="8"/>
      <c r="BC4420" s="8"/>
      <c r="BD4420" s="8"/>
      <c r="BE4420" s="8"/>
      <c r="BF4420" s="8"/>
      <c r="BG4420" s="8"/>
      <c r="BH4420" s="8"/>
      <c r="BI4420" s="8"/>
      <c r="BJ4420" s="8"/>
      <c r="BK4420" s="8"/>
      <c r="BL4420" s="8"/>
      <c r="BM4420" s="8"/>
      <c r="BN4420" s="8"/>
      <c r="BO4420" s="8"/>
      <c r="BP4420" s="8"/>
      <c r="BQ4420" s="8"/>
      <c r="BR4420" s="8"/>
      <c r="BS4420" s="8"/>
      <c r="BT4420" s="8"/>
      <c r="BU4420" s="8"/>
      <c r="BV4420" s="8"/>
      <c r="BW4420" s="8"/>
      <c r="BX4420" s="8"/>
      <c r="BY4420" s="8"/>
      <c r="BZ4420" s="8"/>
    </row>
    <row r="4421" ht="17" customHeight="1" spans="1:78">
      <c r="A4421" s="8" t="s">
        <v>1797</v>
      </c>
      <c r="B4421" s="1" t="s">
        <v>1798</v>
      </c>
      <c r="C4421" s="1" t="s">
        <v>1799</v>
      </c>
      <c r="D4421" s="8">
        <v>1992</v>
      </c>
      <c r="E4421" s="8">
        <v>43</v>
      </c>
      <c r="F4421" s="8"/>
      <c r="G4421" s="8" t="s">
        <v>1800</v>
      </c>
      <c r="H4421" s="1" t="s">
        <v>1801</v>
      </c>
      <c r="I4421" s="1">
        <v>-31.1</v>
      </c>
      <c r="J4421" s="1">
        <v>151</v>
      </c>
      <c r="K4421" s="1">
        <v>2</v>
      </c>
      <c r="L4421" s="8">
        <v>670</v>
      </c>
      <c r="M4421" s="1">
        <v>16.5006666183472</v>
      </c>
      <c r="N4421" s="1">
        <v>1.2</v>
      </c>
      <c r="O4421" s="8">
        <v>7.9</v>
      </c>
      <c r="P4421" s="1">
        <f t="shared" si="392"/>
        <v>61.4</v>
      </c>
      <c r="Q4421" s="8">
        <v>17.5</v>
      </c>
      <c r="R4421" s="8">
        <v>21.1</v>
      </c>
      <c r="S4421" s="8" t="s">
        <v>409</v>
      </c>
      <c r="T4421" s="1">
        <v>24.7</v>
      </c>
      <c r="U4421" s="3">
        <v>2.39</v>
      </c>
      <c r="V4421" s="1">
        <f t="shared" si="395"/>
        <v>10.3347280334728</v>
      </c>
      <c r="W4421" s="6">
        <v>218</v>
      </c>
      <c r="X4421" s="8">
        <v>3</v>
      </c>
      <c r="Y4421" s="8" t="s">
        <v>1808</v>
      </c>
      <c r="Z4421" s="8"/>
      <c r="AA4421" s="8" t="s">
        <v>1813</v>
      </c>
      <c r="AB4421" s="8" t="s">
        <v>1812</v>
      </c>
      <c r="AC4421" s="1" t="s">
        <v>707</v>
      </c>
      <c r="AD4421" s="8">
        <v>75</v>
      </c>
      <c r="AE4421" s="13">
        <v>2750</v>
      </c>
      <c r="AF4421" s="1">
        <f t="shared" si="393"/>
        <v>275</v>
      </c>
      <c r="AG4421" s="13">
        <v>2390</v>
      </c>
      <c r="AH4421" s="1">
        <f t="shared" si="394"/>
        <v>239</v>
      </c>
      <c r="AI4421" s="19"/>
      <c r="AJ4421" s="8"/>
      <c r="AK4421" s="8"/>
      <c r="AL4421" s="8"/>
      <c r="AM4421" s="8"/>
      <c r="AN4421" s="8"/>
      <c r="AO4421" s="8"/>
      <c r="AP4421" s="8"/>
      <c r="AQ4421" s="8"/>
      <c r="AR4421" s="8"/>
      <c r="AS4421" s="8"/>
      <c r="AT4421" s="8"/>
      <c r="AU4421" s="8"/>
      <c r="AV4421" s="8"/>
      <c r="AW4421" s="8"/>
      <c r="AX4421" s="8"/>
      <c r="AY4421" s="8"/>
      <c r="AZ4421" s="8"/>
      <c r="BA4421" s="8"/>
      <c r="BB4421" s="8"/>
      <c r="BC4421" s="8"/>
      <c r="BD4421" s="8"/>
      <c r="BE4421" s="8"/>
      <c r="BF4421" s="8"/>
      <c r="BG4421" s="8"/>
      <c r="BH4421" s="8"/>
      <c r="BI4421" s="8"/>
      <c r="BJ4421" s="8"/>
      <c r="BK4421" s="8"/>
      <c r="BL4421" s="8"/>
      <c r="BM4421" s="8"/>
      <c r="BN4421" s="8"/>
      <c r="BO4421" s="8"/>
      <c r="BP4421" s="8"/>
      <c r="BQ4421" s="8"/>
      <c r="BR4421" s="8"/>
      <c r="BS4421" s="8"/>
      <c r="BT4421" s="8"/>
      <c r="BU4421" s="8"/>
      <c r="BV4421" s="8"/>
      <c r="BW4421" s="8"/>
      <c r="BX4421" s="8"/>
      <c r="BY4421" s="8"/>
      <c r="BZ4421" s="8"/>
    </row>
    <row r="4422" ht="17" customHeight="1" spans="1:78">
      <c r="A4422" s="8" t="s">
        <v>1797</v>
      </c>
      <c r="B4422" s="1" t="s">
        <v>1798</v>
      </c>
      <c r="C4422" s="1" t="s">
        <v>1799</v>
      </c>
      <c r="D4422" s="8">
        <v>1992</v>
      </c>
      <c r="E4422" s="8">
        <v>43</v>
      </c>
      <c r="F4422" s="8"/>
      <c r="G4422" s="8" t="s">
        <v>1800</v>
      </c>
      <c r="H4422" s="1" t="s">
        <v>1801</v>
      </c>
      <c r="I4422" s="1">
        <v>-31.1</v>
      </c>
      <c r="J4422" s="1">
        <v>151</v>
      </c>
      <c r="K4422" s="1">
        <v>2</v>
      </c>
      <c r="L4422" s="8">
        <v>670</v>
      </c>
      <c r="M4422" s="1">
        <v>16.5006666183472</v>
      </c>
      <c r="N4422" s="1">
        <v>1.2</v>
      </c>
      <c r="O4422" s="8">
        <v>7.9</v>
      </c>
      <c r="P4422" s="1">
        <f t="shared" si="392"/>
        <v>61.4</v>
      </c>
      <c r="Q4422" s="8">
        <v>17.5</v>
      </c>
      <c r="R4422" s="8">
        <v>21.1</v>
      </c>
      <c r="S4422" s="8" t="s">
        <v>409</v>
      </c>
      <c r="T4422" s="1">
        <v>24.7</v>
      </c>
      <c r="U4422" s="3">
        <v>2.39</v>
      </c>
      <c r="V4422" s="1">
        <f t="shared" si="395"/>
        <v>10.3347280334728</v>
      </c>
      <c r="W4422" s="6">
        <v>218</v>
      </c>
      <c r="X4422" s="8">
        <v>3</v>
      </c>
      <c r="Y4422" s="8" t="s">
        <v>1808</v>
      </c>
      <c r="Z4422" s="8"/>
      <c r="AA4422" s="8" t="s">
        <v>1805</v>
      </c>
      <c r="AB4422" s="8" t="s">
        <v>1811</v>
      </c>
      <c r="AC4422" s="1" t="s">
        <v>707</v>
      </c>
      <c r="AD4422" s="8">
        <v>75</v>
      </c>
      <c r="AE4422" s="13">
        <v>2920</v>
      </c>
      <c r="AF4422" s="1">
        <f t="shared" si="393"/>
        <v>292</v>
      </c>
      <c r="AG4422" s="13">
        <v>2880</v>
      </c>
      <c r="AH4422" s="1">
        <f t="shared" si="394"/>
        <v>288</v>
      </c>
      <c r="AI4422" s="19"/>
      <c r="AJ4422" s="8"/>
      <c r="AK4422" s="8"/>
      <c r="AL4422" s="8"/>
      <c r="AM4422" s="8"/>
      <c r="AN4422" s="8"/>
      <c r="AO4422" s="8"/>
      <c r="AP4422" s="8"/>
      <c r="AQ4422" s="8"/>
      <c r="AR4422" s="8"/>
      <c r="AS4422" s="8"/>
      <c r="AT4422" s="8"/>
      <c r="AU4422" s="8"/>
      <c r="AV4422" s="8"/>
      <c r="AW4422" s="8"/>
      <c r="AX4422" s="8"/>
      <c r="AY4422" s="8"/>
      <c r="AZ4422" s="8"/>
      <c r="BA4422" s="8"/>
      <c r="BB4422" s="8"/>
      <c r="BC4422" s="8"/>
      <c r="BD4422" s="8"/>
      <c r="BE4422" s="8"/>
      <c r="BF4422" s="8"/>
      <c r="BG4422" s="8"/>
      <c r="BH4422" s="8"/>
      <c r="BI4422" s="8"/>
      <c r="BJ4422" s="8"/>
      <c r="BK4422" s="8"/>
      <c r="BL4422" s="8"/>
      <c r="BM4422" s="8"/>
      <c r="BN4422" s="8"/>
      <c r="BO4422" s="8"/>
      <c r="BP4422" s="8"/>
      <c r="BQ4422" s="8"/>
      <c r="BR4422" s="8"/>
      <c r="BS4422" s="8"/>
      <c r="BT4422" s="8"/>
      <c r="BU4422" s="8"/>
      <c r="BV4422" s="8"/>
      <c r="BW4422" s="8"/>
      <c r="BX4422" s="8"/>
      <c r="BY4422" s="8"/>
      <c r="BZ4422" s="8"/>
    </row>
    <row r="4423" ht="17" customHeight="1" spans="1:78">
      <c r="A4423" s="8" t="s">
        <v>1797</v>
      </c>
      <c r="B4423" s="1" t="s">
        <v>1798</v>
      </c>
      <c r="C4423" s="1" t="s">
        <v>1799</v>
      </c>
      <c r="D4423" s="8">
        <v>1992</v>
      </c>
      <c r="E4423" s="8">
        <v>43</v>
      </c>
      <c r="F4423" s="8"/>
      <c r="G4423" s="8" t="s">
        <v>1800</v>
      </c>
      <c r="H4423" s="1" t="s">
        <v>1801</v>
      </c>
      <c r="I4423" s="1">
        <v>-31.1</v>
      </c>
      <c r="J4423" s="1">
        <v>151</v>
      </c>
      <c r="K4423" s="1">
        <v>2</v>
      </c>
      <c r="L4423" s="8">
        <v>670</v>
      </c>
      <c r="M4423" s="1">
        <v>16.5006666183472</v>
      </c>
      <c r="N4423" s="1">
        <v>1.2</v>
      </c>
      <c r="O4423" s="8">
        <v>7.9</v>
      </c>
      <c r="P4423" s="1">
        <f t="shared" si="392"/>
        <v>61.4</v>
      </c>
      <c r="Q4423" s="8">
        <v>17.5</v>
      </c>
      <c r="R4423" s="8">
        <v>21.1</v>
      </c>
      <c r="S4423" s="8" t="s">
        <v>409</v>
      </c>
      <c r="T4423" s="1">
        <v>24.7</v>
      </c>
      <c r="U4423" s="3">
        <v>2.39</v>
      </c>
      <c r="V4423" s="1">
        <f t="shared" si="395"/>
        <v>10.3347280334728</v>
      </c>
      <c r="W4423" s="6">
        <v>218</v>
      </c>
      <c r="X4423" s="8">
        <v>3</v>
      </c>
      <c r="Y4423" s="8" t="s">
        <v>1808</v>
      </c>
      <c r="Z4423" s="8"/>
      <c r="AA4423" s="8" t="s">
        <v>1805</v>
      </c>
      <c r="AB4423" s="8" t="s">
        <v>1812</v>
      </c>
      <c r="AC4423" s="1" t="s">
        <v>707</v>
      </c>
      <c r="AD4423" s="8">
        <v>75</v>
      </c>
      <c r="AE4423" s="13">
        <v>2920</v>
      </c>
      <c r="AF4423" s="1">
        <f t="shared" si="393"/>
        <v>292</v>
      </c>
      <c r="AG4423" s="13">
        <v>2390</v>
      </c>
      <c r="AH4423" s="1">
        <f t="shared" si="394"/>
        <v>239</v>
      </c>
      <c r="AI4423" s="19"/>
      <c r="AJ4423" s="8"/>
      <c r="AK4423" s="8"/>
      <c r="AL4423" s="8"/>
      <c r="AM4423" s="8"/>
      <c r="AN4423" s="8"/>
      <c r="AO4423" s="8"/>
      <c r="AP4423" s="8"/>
      <c r="AQ4423" s="8"/>
      <c r="AR4423" s="8"/>
      <c r="AS4423" s="8"/>
      <c r="AT4423" s="8"/>
      <c r="AU4423" s="8"/>
      <c r="AV4423" s="8"/>
      <c r="AW4423" s="8"/>
      <c r="AX4423" s="8"/>
      <c r="AY4423" s="8"/>
      <c r="AZ4423" s="8"/>
      <c r="BA4423" s="8"/>
      <c r="BB4423" s="8"/>
      <c r="BC4423" s="8"/>
      <c r="BD4423" s="8"/>
      <c r="BE4423" s="8"/>
      <c r="BF4423" s="8"/>
      <c r="BG4423" s="8"/>
      <c r="BH4423" s="8"/>
      <c r="BI4423" s="8"/>
      <c r="BJ4423" s="8"/>
      <c r="BK4423" s="8"/>
      <c r="BL4423" s="8"/>
      <c r="BM4423" s="8"/>
      <c r="BN4423" s="8"/>
      <c r="BO4423" s="8"/>
      <c r="BP4423" s="8"/>
      <c r="BQ4423" s="8"/>
      <c r="BR4423" s="8"/>
      <c r="BS4423" s="8"/>
      <c r="BT4423" s="8"/>
      <c r="BU4423" s="8"/>
      <c r="BV4423" s="8"/>
      <c r="BW4423" s="8"/>
      <c r="BX4423" s="8"/>
      <c r="BY4423" s="8"/>
      <c r="BZ4423" s="8"/>
    </row>
    <row r="4424" ht="17" customHeight="1" spans="1:78">
      <c r="A4424" s="8" t="s">
        <v>1797</v>
      </c>
      <c r="B4424" s="1" t="s">
        <v>1798</v>
      </c>
      <c r="C4424" s="1" t="s">
        <v>1799</v>
      </c>
      <c r="D4424" s="8">
        <v>1992</v>
      </c>
      <c r="E4424" s="8">
        <v>43</v>
      </c>
      <c r="F4424" s="8"/>
      <c r="G4424" s="8" t="s">
        <v>1800</v>
      </c>
      <c r="H4424" s="1" t="s">
        <v>1801</v>
      </c>
      <c r="I4424" s="1">
        <v>-31.1</v>
      </c>
      <c r="J4424" s="1">
        <v>151</v>
      </c>
      <c r="K4424" s="1">
        <v>2</v>
      </c>
      <c r="L4424" s="8">
        <v>670</v>
      </c>
      <c r="M4424" s="1">
        <v>16.5006666183472</v>
      </c>
      <c r="N4424" s="1">
        <v>1.2</v>
      </c>
      <c r="O4424" s="8">
        <v>7.9</v>
      </c>
      <c r="P4424" s="1">
        <f t="shared" si="392"/>
        <v>61.4</v>
      </c>
      <c r="Q4424" s="8">
        <v>17.5</v>
      </c>
      <c r="R4424" s="8">
        <v>21.1</v>
      </c>
      <c r="S4424" s="8" t="s">
        <v>409</v>
      </c>
      <c r="T4424" s="1">
        <v>24.7</v>
      </c>
      <c r="U4424" s="3">
        <v>2.39</v>
      </c>
      <c r="V4424" s="1">
        <f t="shared" si="395"/>
        <v>10.3347280334728</v>
      </c>
      <c r="W4424" s="6">
        <v>218</v>
      </c>
      <c r="X4424" s="8">
        <v>3</v>
      </c>
      <c r="Y4424" s="8" t="s">
        <v>1808</v>
      </c>
      <c r="Z4424" s="8"/>
      <c r="AA4424" s="8" t="s">
        <v>1806</v>
      </c>
      <c r="AB4424" s="8" t="s">
        <v>1811</v>
      </c>
      <c r="AC4424" s="1" t="s">
        <v>707</v>
      </c>
      <c r="AD4424" s="8">
        <v>75</v>
      </c>
      <c r="AE4424" s="13">
        <v>2780</v>
      </c>
      <c r="AF4424" s="1">
        <f t="shared" si="393"/>
        <v>278</v>
      </c>
      <c r="AG4424" s="13">
        <v>2880</v>
      </c>
      <c r="AH4424" s="1">
        <f t="shared" si="394"/>
        <v>288</v>
      </c>
      <c r="AI4424" s="19"/>
      <c r="AJ4424" s="8"/>
      <c r="AK4424" s="8"/>
      <c r="AL4424" s="8"/>
      <c r="AM4424" s="8"/>
      <c r="AN4424" s="8"/>
      <c r="AO4424" s="8"/>
      <c r="AP4424" s="8"/>
      <c r="AQ4424" s="8"/>
      <c r="AR4424" s="8"/>
      <c r="AS4424" s="8"/>
      <c r="AT4424" s="8"/>
      <c r="AU4424" s="8"/>
      <c r="AV4424" s="8"/>
      <c r="AW4424" s="8"/>
      <c r="AX4424" s="8"/>
      <c r="AY4424" s="8"/>
      <c r="AZ4424" s="8"/>
      <c r="BA4424" s="8"/>
      <c r="BB4424" s="8"/>
      <c r="BC4424" s="8"/>
      <c r="BD4424" s="8"/>
      <c r="BE4424" s="8"/>
      <c r="BF4424" s="8"/>
      <c r="BG4424" s="8"/>
      <c r="BH4424" s="8"/>
      <c r="BI4424" s="8"/>
      <c r="BJ4424" s="8"/>
      <c r="BK4424" s="8"/>
      <c r="BL4424" s="8"/>
      <c r="BM4424" s="8"/>
      <c r="BN4424" s="8"/>
      <c r="BO4424" s="8"/>
      <c r="BP4424" s="8"/>
      <c r="BQ4424" s="8"/>
      <c r="BR4424" s="8"/>
      <c r="BS4424" s="8"/>
      <c r="BT4424" s="8"/>
      <c r="BU4424" s="8"/>
      <c r="BV4424" s="8"/>
      <c r="BW4424" s="8"/>
      <c r="BX4424" s="8"/>
      <c r="BY4424" s="8"/>
      <c r="BZ4424" s="8"/>
    </row>
    <row r="4425" ht="17" customHeight="1" spans="1:78">
      <c r="A4425" s="8" t="s">
        <v>1797</v>
      </c>
      <c r="B4425" s="1" t="s">
        <v>1798</v>
      </c>
      <c r="C4425" s="1" t="s">
        <v>1799</v>
      </c>
      <c r="D4425" s="8">
        <v>1992</v>
      </c>
      <c r="E4425" s="8">
        <v>43</v>
      </c>
      <c r="F4425" s="8"/>
      <c r="G4425" s="8" t="s">
        <v>1800</v>
      </c>
      <c r="H4425" s="1" t="s">
        <v>1801</v>
      </c>
      <c r="I4425" s="1">
        <v>-31.1</v>
      </c>
      <c r="J4425" s="1">
        <v>151</v>
      </c>
      <c r="K4425" s="1">
        <v>2</v>
      </c>
      <c r="L4425" s="8">
        <v>670</v>
      </c>
      <c r="M4425" s="1">
        <v>16.5006666183472</v>
      </c>
      <c r="N4425" s="1">
        <v>1.2</v>
      </c>
      <c r="O4425" s="8">
        <v>7.9</v>
      </c>
      <c r="P4425" s="1">
        <f t="shared" si="392"/>
        <v>61.4</v>
      </c>
      <c r="Q4425" s="8">
        <v>17.5</v>
      </c>
      <c r="R4425" s="8">
        <v>21.1</v>
      </c>
      <c r="S4425" s="8" t="s">
        <v>409</v>
      </c>
      <c r="T4425" s="1">
        <v>24.7</v>
      </c>
      <c r="U4425" s="3">
        <v>2.39</v>
      </c>
      <c r="V4425" s="1">
        <f t="shared" si="395"/>
        <v>10.3347280334728</v>
      </c>
      <c r="W4425" s="6">
        <v>218</v>
      </c>
      <c r="X4425" s="8">
        <v>3</v>
      </c>
      <c r="Y4425" s="8" t="s">
        <v>1808</v>
      </c>
      <c r="Z4425" s="8"/>
      <c r="AA4425" s="8" t="s">
        <v>1806</v>
      </c>
      <c r="AB4425" s="8" t="s">
        <v>1812</v>
      </c>
      <c r="AC4425" s="1" t="s">
        <v>707</v>
      </c>
      <c r="AD4425" s="8">
        <v>75</v>
      </c>
      <c r="AE4425" s="13">
        <v>2780</v>
      </c>
      <c r="AF4425" s="1">
        <f t="shared" si="393"/>
        <v>278</v>
      </c>
      <c r="AG4425" s="13">
        <v>2390</v>
      </c>
      <c r="AH4425" s="1">
        <f t="shared" si="394"/>
        <v>239</v>
      </c>
      <c r="AI4425" s="19"/>
      <c r="AJ4425" s="8"/>
      <c r="AK4425" s="8"/>
      <c r="AL4425" s="8"/>
      <c r="AM4425" s="8"/>
      <c r="AN4425" s="8"/>
      <c r="AO4425" s="8"/>
      <c r="AP4425" s="8"/>
      <c r="AQ4425" s="8"/>
      <c r="AR4425" s="8"/>
      <c r="AS4425" s="8"/>
      <c r="AT4425" s="8"/>
      <c r="AU4425" s="8"/>
      <c r="AV4425" s="8"/>
      <c r="AW4425" s="8"/>
      <c r="AX4425" s="8"/>
      <c r="AY4425" s="8"/>
      <c r="AZ4425" s="8"/>
      <c r="BA4425" s="8"/>
      <c r="BB4425" s="8"/>
      <c r="BC4425" s="8"/>
      <c r="BD4425" s="8"/>
      <c r="BE4425" s="8"/>
      <c r="BF4425" s="8"/>
      <c r="BG4425" s="8"/>
      <c r="BH4425" s="8"/>
      <c r="BI4425" s="8"/>
      <c r="BJ4425" s="8"/>
      <c r="BK4425" s="8"/>
      <c r="BL4425" s="8"/>
      <c r="BM4425" s="8"/>
      <c r="BN4425" s="8"/>
      <c r="BO4425" s="8"/>
      <c r="BP4425" s="8"/>
      <c r="BQ4425" s="8"/>
      <c r="BR4425" s="8"/>
      <c r="BS4425" s="8"/>
      <c r="BT4425" s="8"/>
      <c r="BU4425" s="8"/>
      <c r="BV4425" s="8"/>
      <c r="BW4425" s="8"/>
      <c r="BX4425" s="8"/>
      <c r="BY4425" s="8"/>
      <c r="BZ4425" s="8"/>
    </row>
    <row r="4426" ht="17" customHeight="1" spans="1:78">
      <c r="A4426" s="8" t="s">
        <v>1797</v>
      </c>
      <c r="B4426" s="1" t="s">
        <v>1798</v>
      </c>
      <c r="C4426" s="1" t="s">
        <v>1799</v>
      </c>
      <c r="D4426" s="8">
        <v>1992</v>
      </c>
      <c r="E4426" s="8">
        <v>43</v>
      </c>
      <c r="F4426" s="8"/>
      <c r="G4426" s="8" t="s">
        <v>1800</v>
      </c>
      <c r="H4426" s="1" t="s">
        <v>1801</v>
      </c>
      <c r="I4426" s="1">
        <v>-31.1</v>
      </c>
      <c r="J4426" s="1">
        <v>151</v>
      </c>
      <c r="K4426" s="1">
        <v>2</v>
      </c>
      <c r="L4426" s="8">
        <v>670</v>
      </c>
      <c r="M4426" s="1">
        <v>16.5006666183472</v>
      </c>
      <c r="N4426" s="1">
        <v>1.2</v>
      </c>
      <c r="O4426" s="8">
        <v>7.9</v>
      </c>
      <c r="P4426" s="1">
        <f t="shared" si="392"/>
        <v>61.4</v>
      </c>
      <c r="Q4426" s="8">
        <v>17.5</v>
      </c>
      <c r="R4426" s="8">
        <v>21.1</v>
      </c>
      <c r="S4426" s="8" t="s">
        <v>409</v>
      </c>
      <c r="T4426" s="1">
        <v>24.7</v>
      </c>
      <c r="U4426" s="3">
        <v>2.39</v>
      </c>
      <c r="V4426" s="1">
        <f t="shared" si="395"/>
        <v>10.3347280334728</v>
      </c>
      <c r="W4426" s="6">
        <v>218</v>
      </c>
      <c r="X4426" s="8">
        <v>3</v>
      </c>
      <c r="Y4426" s="8" t="s">
        <v>1808</v>
      </c>
      <c r="Z4426" s="8"/>
      <c r="AA4426" s="8" t="s">
        <v>1814</v>
      </c>
      <c r="AB4426" s="8" t="s">
        <v>1811</v>
      </c>
      <c r="AC4426" s="1" t="s">
        <v>707</v>
      </c>
      <c r="AD4426" s="8">
        <v>75</v>
      </c>
      <c r="AE4426" s="13">
        <v>2320</v>
      </c>
      <c r="AF4426" s="1">
        <f t="shared" si="393"/>
        <v>232</v>
      </c>
      <c r="AG4426" s="13">
        <v>2880</v>
      </c>
      <c r="AH4426" s="1">
        <f t="shared" si="394"/>
        <v>288</v>
      </c>
      <c r="AI4426" s="19"/>
      <c r="AJ4426" s="8"/>
      <c r="AK4426" s="8"/>
      <c r="AL4426" s="8"/>
      <c r="AM4426" s="8"/>
      <c r="AN4426" s="8"/>
      <c r="AO4426" s="8"/>
      <c r="AP4426" s="8"/>
      <c r="AQ4426" s="8"/>
      <c r="AR4426" s="8"/>
      <c r="AS4426" s="8"/>
      <c r="AT4426" s="8"/>
      <c r="AU4426" s="8"/>
      <c r="AV4426" s="8"/>
      <c r="AW4426" s="8"/>
      <c r="AX4426" s="8"/>
      <c r="AY4426" s="8"/>
      <c r="AZ4426" s="8"/>
      <c r="BA4426" s="8"/>
      <c r="BB4426" s="8"/>
      <c r="BC4426" s="8"/>
      <c r="BD4426" s="8"/>
      <c r="BE4426" s="8"/>
      <c r="BF4426" s="8"/>
      <c r="BG4426" s="8"/>
      <c r="BH4426" s="8"/>
      <c r="BI4426" s="8"/>
      <c r="BJ4426" s="8"/>
      <c r="BK4426" s="8"/>
      <c r="BL4426" s="8"/>
      <c r="BM4426" s="8"/>
      <c r="BN4426" s="8"/>
      <c r="BO4426" s="8"/>
      <c r="BP4426" s="8"/>
      <c r="BQ4426" s="8"/>
      <c r="BR4426" s="8"/>
      <c r="BS4426" s="8"/>
      <c r="BT4426" s="8"/>
      <c r="BU4426" s="8"/>
      <c r="BV4426" s="8"/>
      <c r="BW4426" s="8"/>
      <c r="BX4426" s="8"/>
      <c r="BY4426" s="8"/>
      <c r="BZ4426" s="8"/>
    </row>
    <row r="4427" ht="17" customHeight="1" spans="1:78">
      <c r="A4427" s="8" t="s">
        <v>1797</v>
      </c>
      <c r="B4427" s="1" t="s">
        <v>1798</v>
      </c>
      <c r="C4427" s="1" t="s">
        <v>1799</v>
      </c>
      <c r="D4427" s="8">
        <v>1992</v>
      </c>
      <c r="E4427" s="8">
        <v>43</v>
      </c>
      <c r="F4427" s="8"/>
      <c r="G4427" s="8" t="s">
        <v>1800</v>
      </c>
      <c r="H4427" s="1" t="s">
        <v>1801</v>
      </c>
      <c r="I4427" s="1">
        <v>-31.1</v>
      </c>
      <c r="J4427" s="1">
        <v>151</v>
      </c>
      <c r="K4427" s="1">
        <v>2</v>
      </c>
      <c r="L4427" s="8">
        <v>670</v>
      </c>
      <c r="M4427" s="1">
        <v>16.5006666183472</v>
      </c>
      <c r="N4427" s="1">
        <v>1.2</v>
      </c>
      <c r="O4427" s="8">
        <v>7.9</v>
      </c>
      <c r="P4427" s="1">
        <f t="shared" si="392"/>
        <v>61.4</v>
      </c>
      <c r="Q4427" s="8">
        <v>17.5</v>
      </c>
      <c r="R4427" s="8">
        <v>21.1</v>
      </c>
      <c r="S4427" s="8" t="s">
        <v>409</v>
      </c>
      <c r="T4427" s="1">
        <v>24.7</v>
      </c>
      <c r="U4427" s="3">
        <v>2.39</v>
      </c>
      <c r="V4427" s="1">
        <f t="shared" si="395"/>
        <v>10.3347280334728</v>
      </c>
      <c r="W4427" s="6">
        <v>218</v>
      </c>
      <c r="X4427" s="8">
        <v>3</v>
      </c>
      <c r="Y4427" s="8" t="s">
        <v>1808</v>
      </c>
      <c r="Z4427" s="8"/>
      <c r="AA4427" s="8" t="s">
        <v>1814</v>
      </c>
      <c r="AB4427" s="8" t="s">
        <v>1812</v>
      </c>
      <c r="AC4427" s="1" t="s">
        <v>707</v>
      </c>
      <c r="AD4427" s="8">
        <v>75</v>
      </c>
      <c r="AE4427" s="13">
        <v>2320</v>
      </c>
      <c r="AF4427" s="1">
        <f t="shared" si="393"/>
        <v>232</v>
      </c>
      <c r="AG4427" s="13">
        <v>2390</v>
      </c>
      <c r="AH4427" s="1">
        <f t="shared" si="394"/>
        <v>239</v>
      </c>
      <c r="AI4427" s="19"/>
      <c r="AJ4427" s="8"/>
      <c r="AK4427" s="8"/>
      <c r="AL4427" s="8"/>
      <c r="AM4427" s="8"/>
      <c r="AN4427" s="8"/>
      <c r="AO4427" s="8"/>
      <c r="AP4427" s="8"/>
      <c r="AQ4427" s="8"/>
      <c r="AR4427" s="8"/>
      <c r="AS4427" s="8"/>
      <c r="AT4427" s="8"/>
      <c r="AU4427" s="8"/>
      <c r="AV4427" s="8"/>
      <c r="AW4427" s="8"/>
      <c r="AX4427" s="8"/>
      <c r="AY4427" s="8"/>
      <c r="AZ4427" s="8"/>
      <c r="BA4427" s="8"/>
      <c r="BB4427" s="8"/>
      <c r="BC4427" s="8"/>
      <c r="BD4427" s="8"/>
      <c r="BE4427" s="8"/>
      <c r="BF4427" s="8"/>
      <c r="BG4427" s="8"/>
      <c r="BH4427" s="8"/>
      <c r="BI4427" s="8"/>
      <c r="BJ4427" s="8"/>
      <c r="BK4427" s="8"/>
      <c r="BL4427" s="8"/>
      <c r="BM4427" s="8"/>
      <c r="BN4427" s="8"/>
      <c r="BO4427" s="8"/>
      <c r="BP4427" s="8"/>
      <c r="BQ4427" s="8"/>
      <c r="BR4427" s="8"/>
      <c r="BS4427" s="8"/>
      <c r="BT4427" s="8"/>
      <c r="BU4427" s="8"/>
      <c r="BV4427" s="8"/>
      <c r="BW4427" s="8"/>
      <c r="BX4427" s="8"/>
      <c r="BY4427" s="8"/>
      <c r="BZ4427" s="8"/>
    </row>
    <row r="4428" ht="17" customHeight="1" spans="1:78">
      <c r="A4428" s="8" t="s">
        <v>1797</v>
      </c>
      <c r="B4428" s="1" t="s">
        <v>1798</v>
      </c>
      <c r="C4428" s="1" t="s">
        <v>1799</v>
      </c>
      <c r="D4428" s="8">
        <v>1992</v>
      </c>
      <c r="E4428" s="8">
        <v>43</v>
      </c>
      <c r="F4428" s="8"/>
      <c r="G4428" s="8" t="s">
        <v>1800</v>
      </c>
      <c r="H4428" s="1" t="s">
        <v>1801</v>
      </c>
      <c r="I4428" s="1">
        <v>-31.1</v>
      </c>
      <c r="J4428" s="1">
        <v>151</v>
      </c>
      <c r="K4428" s="1">
        <v>2</v>
      </c>
      <c r="L4428" s="8">
        <v>670</v>
      </c>
      <c r="M4428" s="1">
        <v>16.5006666183472</v>
      </c>
      <c r="N4428" s="1">
        <v>1.2</v>
      </c>
      <c r="O4428" s="8">
        <v>7.9</v>
      </c>
      <c r="P4428" s="1">
        <f t="shared" si="392"/>
        <v>61.4</v>
      </c>
      <c r="Q4428" s="8">
        <v>17.5</v>
      </c>
      <c r="R4428" s="8">
        <v>21.1</v>
      </c>
      <c r="S4428" s="8" t="s">
        <v>409</v>
      </c>
      <c r="T4428" s="1">
        <v>24.7</v>
      </c>
      <c r="U4428" s="3">
        <v>2.39</v>
      </c>
      <c r="V4428" s="1">
        <f t="shared" si="395"/>
        <v>10.3347280334728</v>
      </c>
      <c r="W4428" s="6">
        <v>218</v>
      </c>
      <c r="X4428" s="8">
        <v>3</v>
      </c>
      <c r="Y4428" s="8" t="s">
        <v>1809</v>
      </c>
      <c r="Z4428" s="8"/>
      <c r="AA4428" s="8" t="s">
        <v>1810</v>
      </c>
      <c r="AB4428" s="8" t="s">
        <v>1811</v>
      </c>
      <c r="AC4428" s="1" t="s">
        <v>707</v>
      </c>
      <c r="AD4428" s="8">
        <v>75</v>
      </c>
      <c r="AE4428" s="13">
        <v>2840</v>
      </c>
      <c r="AF4428" s="1">
        <f t="shared" si="393"/>
        <v>284</v>
      </c>
      <c r="AG4428" s="13">
        <v>2810</v>
      </c>
      <c r="AH4428" s="1">
        <f t="shared" si="394"/>
        <v>281</v>
      </c>
      <c r="AI4428" s="19"/>
      <c r="AJ4428" s="8"/>
      <c r="AK4428" s="8"/>
      <c r="AL4428" s="8"/>
      <c r="AM4428" s="8"/>
      <c r="AN4428" s="8"/>
      <c r="AO4428" s="8"/>
      <c r="AP4428" s="8"/>
      <c r="AQ4428" s="8"/>
      <c r="AR4428" s="8"/>
      <c r="AS4428" s="8"/>
      <c r="AT4428" s="8"/>
      <c r="AU4428" s="8"/>
      <c r="AV4428" s="8"/>
      <c r="AW4428" s="8"/>
      <c r="AX4428" s="8"/>
      <c r="AY4428" s="8"/>
      <c r="AZ4428" s="8"/>
      <c r="BA4428" s="8"/>
      <c r="BB4428" s="8"/>
      <c r="BC4428" s="8"/>
      <c r="BD4428" s="8"/>
      <c r="BE4428" s="8"/>
      <c r="BF4428" s="8"/>
      <c r="BG4428" s="8"/>
      <c r="BH4428" s="8"/>
      <c r="BI4428" s="8"/>
      <c r="BJ4428" s="8"/>
      <c r="BK4428" s="8"/>
      <c r="BL4428" s="8"/>
      <c r="BM4428" s="8"/>
      <c r="BN4428" s="8"/>
      <c r="BO4428" s="8"/>
      <c r="BP4428" s="8"/>
      <c r="BQ4428" s="8"/>
      <c r="BR4428" s="8"/>
      <c r="BS4428" s="8"/>
      <c r="BT4428" s="8"/>
      <c r="BU4428" s="8"/>
      <c r="BV4428" s="8"/>
      <c r="BW4428" s="8"/>
      <c r="BX4428" s="8"/>
      <c r="BY4428" s="8"/>
      <c r="BZ4428" s="8"/>
    </row>
    <row r="4429" ht="17" customHeight="1" spans="1:78">
      <c r="A4429" s="8" t="s">
        <v>1797</v>
      </c>
      <c r="B4429" s="1" t="s">
        <v>1798</v>
      </c>
      <c r="C4429" s="1" t="s">
        <v>1799</v>
      </c>
      <c r="D4429" s="8">
        <v>1992</v>
      </c>
      <c r="E4429" s="8">
        <v>43</v>
      </c>
      <c r="F4429" s="8"/>
      <c r="G4429" s="8" t="s">
        <v>1800</v>
      </c>
      <c r="H4429" s="1" t="s">
        <v>1801</v>
      </c>
      <c r="I4429" s="1">
        <v>-31.1</v>
      </c>
      <c r="J4429" s="1">
        <v>151</v>
      </c>
      <c r="K4429" s="1">
        <v>2</v>
      </c>
      <c r="L4429" s="8">
        <v>670</v>
      </c>
      <c r="M4429" s="1">
        <v>16.5006666183472</v>
      </c>
      <c r="N4429" s="1">
        <v>1.2</v>
      </c>
      <c r="O4429" s="8">
        <v>7.9</v>
      </c>
      <c r="P4429" s="1">
        <f t="shared" si="392"/>
        <v>61.4</v>
      </c>
      <c r="Q4429" s="8">
        <v>17.5</v>
      </c>
      <c r="R4429" s="8">
        <v>21.1</v>
      </c>
      <c r="S4429" s="8" t="s">
        <v>409</v>
      </c>
      <c r="T4429" s="1">
        <v>24.7</v>
      </c>
      <c r="U4429" s="3">
        <v>2.39</v>
      </c>
      <c r="V4429" s="1">
        <f t="shared" si="395"/>
        <v>10.3347280334728</v>
      </c>
      <c r="W4429" s="6">
        <v>218</v>
      </c>
      <c r="X4429" s="8">
        <v>3</v>
      </c>
      <c r="Y4429" s="8" t="s">
        <v>1809</v>
      </c>
      <c r="Z4429" s="8"/>
      <c r="AA4429" s="8" t="s">
        <v>1810</v>
      </c>
      <c r="AB4429" s="8" t="s">
        <v>1812</v>
      </c>
      <c r="AC4429" s="1" t="s">
        <v>707</v>
      </c>
      <c r="AD4429" s="8">
        <v>75</v>
      </c>
      <c r="AE4429" s="13">
        <v>2840</v>
      </c>
      <c r="AF4429" s="1">
        <f t="shared" si="393"/>
        <v>284</v>
      </c>
      <c r="AG4429" s="13">
        <v>2640</v>
      </c>
      <c r="AH4429" s="1">
        <f t="shared" si="394"/>
        <v>264</v>
      </c>
      <c r="AI4429" s="19"/>
      <c r="AJ4429" s="8"/>
      <c r="AK4429" s="8"/>
      <c r="AL4429" s="8"/>
      <c r="AM4429" s="8"/>
      <c r="AN4429" s="8"/>
      <c r="AO4429" s="8"/>
      <c r="AP4429" s="8"/>
      <c r="AQ4429" s="8"/>
      <c r="AR4429" s="8"/>
      <c r="AS4429" s="8"/>
      <c r="AT4429" s="8"/>
      <c r="AU4429" s="8"/>
      <c r="AV4429" s="8"/>
      <c r="AW4429" s="8"/>
      <c r="AX4429" s="8"/>
      <c r="AY4429" s="8"/>
      <c r="AZ4429" s="8"/>
      <c r="BA4429" s="8"/>
      <c r="BB4429" s="8"/>
      <c r="BC4429" s="8"/>
      <c r="BD4429" s="8"/>
      <c r="BE4429" s="8"/>
      <c r="BF4429" s="8"/>
      <c r="BG4429" s="8"/>
      <c r="BH4429" s="8"/>
      <c r="BI4429" s="8"/>
      <c r="BJ4429" s="8"/>
      <c r="BK4429" s="8"/>
      <c r="BL4429" s="8"/>
      <c r="BM4429" s="8"/>
      <c r="BN4429" s="8"/>
      <c r="BO4429" s="8"/>
      <c r="BP4429" s="8"/>
      <c r="BQ4429" s="8"/>
      <c r="BR4429" s="8"/>
      <c r="BS4429" s="8"/>
      <c r="BT4429" s="8"/>
      <c r="BU4429" s="8"/>
      <c r="BV4429" s="8"/>
      <c r="BW4429" s="8"/>
      <c r="BX4429" s="8"/>
      <c r="BY4429" s="8"/>
      <c r="BZ4429" s="8"/>
    </row>
    <row r="4430" ht="17" customHeight="1" spans="1:78">
      <c r="A4430" s="8" t="s">
        <v>1797</v>
      </c>
      <c r="B4430" s="1" t="s">
        <v>1798</v>
      </c>
      <c r="C4430" s="1" t="s">
        <v>1799</v>
      </c>
      <c r="D4430" s="8">
        <v>1992</v>
      </c>
      <c r="E4430" s="8">
        <v>43</v>
      </c>
      <c r="F4430" s="8"/>
      <c r="G4430" s="8" t="s">
        <v>1800</v>
      </c>
      <c r="H4430" s="1" t="s">
        <v>1801</v>
      </c>
      <c r="I4430" s="1">
        <v>-31.1</v>
      </c>
      <c r="J4430" s="1">
        <v>151</v>
      </c>
      <c r="K4430" s="1">
        <v>2</v>
      </c>
      <c r="L4430" s="8">
        <v>670</v>
      </c>
      <c r="M4430" s="1">
        <v>16.5006666183472</v>
      </c>
      <c r="N4430" s="1">
        <v>1.2</v>
      </c>
      <c r="O4430" s="8">
        <v>7.9</v>
      </c>
      <c r="P4430" s="1">
        <f t="shared" si="392"/>
        <v>61.4</v>
      </c>
      <c r="Q4430" s="8">
        <v>17.5</v>
      </c>
      <c r="R4430" s="8">
        <v>21.1</v>
      </c>
      <c r="S4430" s="8" t="s">
        <v>409</v>
      </c>
      <c r="T4430" s="1">
        <v>24.7</v>
      </c>
      <c r="U4430" s="3">
        <v>2.39</v>
      </c>
      <c r="V4430" s="1">
        <f t="shared" si="395"/>
        <v>10.3347280334728</v>
      </c>
      <c r="W4430" s="6">
        <v>218</v>
      </c>
      <c r="X4430" s="8">
        <v>3</v>
      </c>
      <c r="Y4430" s="8" t="s">
        <v>1809</v>
      </c>
      <c r="Z4430" s="8"/>
      <c r="AA4430" s="8" t="s">
        <v>1813</v>
      </c>
      <c r="AB4430" s="8" t="s">
        <v>1811</v>
      </c>
      <c r="AC4430" s="1" t="s">
        <v>707</v>
      </c>
      <c r="AD4430" s="8">
        <v>75</v>
      </c>
      <c r="AE4430" s="13">
        <v>2970</v>
      </c>
      <c r="AF4430" s="1">
        <f t="shared" si="393"/>
        <v>297</v>
      </c>
      <c r="AG4430" s="13">
        <v>2810</v>
      </c>
      <c r="AH4430" s="1">
        <f t="shared" si="394"/>
        <v>281</v>
      </c>
      <c r="AI4430" s="19"/>
      <c r="AJ4430" s="8"/>
      <c r="AK4430" s="8"/>
      <c r="AL4430" s="8"/>
      <c r="AM4430" s="8"/>
      <c r="AN4430" s="8"/>
      <c r="AO4430" s="8"/>
      <c r="AP4430" s="8"/>
      <c r="AQ4430" s="8"/>
      <c r="AR4430" s="8"/>
      <c r="AS4430" s="8"/>
      <c r="AT4430" s="8"/>
      <c r="AU4430" s="8"/>
      <c r="AV4430" s="8"/>
      <c r="AW4430" s="8"/>
      <c r="AX4430" s="8"/>
      <c r="AY4430" s="8"/>
      <c r="AZ4430" s="8"/>
      <c r="BA4430" s="8"/>
      <c r="BB4430" s="8"/>
      <c r="BC4430" s="8"/>
      <c r="BD4430" s="8"/>
      <c r="BE4430" s="8"/>
      <c r="BF4430" s="8"/>
      <c r="BG4430" s="8"/>
      <c r="BH4430" s="8"/>
      <c r="BI4430" s="8"/>
      <c r="BJ4430" s="8"/>
      <c r="BK4430" s="8"/>
      <c r="BL4430" s="8"/>
      <c r="BM4430" s="8"/>
      <c r="BN4430" s="8"/>
      <c r="BO4430" s="8"/>
      <c r="BP4430" s="8"/>
      <c r="BQ4430" s="8"/>
      <c r="BR4430" s="8"/>
      <c r="BS4430" s="8"/>
      <c r="BT4430" s="8"/>
      <c r="BU4430" s="8"/>
      <c r="BV4430" s="8"/>
      <c r="BW4430" s="8"/>
      <c r="BX4430" s="8"/>
      <c r="BY4430" s="8"/>
      <c r="BZ4430" s="8"/>
    </row>
    <row r="4431" ht="17" customHeight="1" spans="1:78">
      <c r="A4431" s="8" t="s">
        <v>1797</v>
      </c>
      <c r="B4431" s="1" t="s">
        <v>1798</v>
      </c>
      <c r="C4431" s="1" t="s">
        <v>1799</v>
      </c>
      <c r="D4431" s="8">
        <v>1992</v>
      </c>
      <c r="E4431" s="8">
        <v>43</v>
      </c>
      <c r="F4431" s="8"/>
      <c r="G4431" s="8" t="s">
        <v>1800</v>
      </c>
      <c r="H4431" s="1" t="s">
        <v>1801</v>
      </c>
      <c r="I4431" s="1">
        <v>-31.1</v>
      </c>
      <c r="J4431" s="1">
        <v>151</v>
      </c>
      <c r="K4431" s="1">
        <v>2</v>
      </c>
      <c r="L4431" s="8">
        <v>670</v>
      </c>
      <c r="M4431" s="1">
        <v>16.5006666183472</v>
      </c>
      <c r="N4431" s="1">
        <v>1.2</v>
      </c>
      <c r="O4431" s="8">
        <v>7.9</v>
      </c>
      <c r="P4431" s="1">
        <f t="shared" si="392"/>
        <v>61.4</v>
      </c>
      <c r="Q4431" s="8">
        <v>17.5</v>
      </c>
      <c r="R4431" s="8">
        <v>21.1</v>
      </c>
      <c r="S4431" s="8" t="s">
        <v>409</v>
      </c>
      <c r="T4431" s="1">
        <v>24.7</v>
      </c>
      <c r="U4431" s="3">
        <v>2.39</v>
      </c>
      <c r="V4431" s="1">
        <f t="shared" si="395"/>
        <v>10.3347280334728</v>
      </c>
      <c r="W4431" s="6">
        <v>218</v>
      </c>
      <c r="X4431" s="8">
        <v>3</v>
      </c>
      <c r="Y4431" s="8" t="s">
        <v>1809</v>
      </c>
      <c r="Z4431" s="8"/>
      <c r="AA4431" s="8" t="s">
        <v>1813</v>
      </c>
      <c r="AB4431" s="8" t="s">
        <v>1812</v>
      </c>
      <c r="AC4431" s="1" t="s">
        <v>707</v>
      </c>
      <c r="AD4431" s="8">
        <v>75</v>
      </c>
      <c r="AE4431" s="13">
        <v>2970</v>
      </c>
      <c r="AF4431" s="1">
        <f t="shared" si="393"/>
        <v>297</v>
      </c>
      <c r="AG4431" s="13">
        <v>2640</v>
      </c>
      <c r="AH4431" s="1">
        <f t="shared" si="394"/>
        <v>264</v>
      </c>
      <c r="AI4431" s="19"/>
      <c r="AJ4431" s="8"/>
      <c r="AK4431" s="8"/>
      <c r="AL4431" s="8"/>
      <c r="AM4431" s="8"/>
      <c r="AN4431" s="8"/>
      <c r="AO4431" s="8"/>
      <c r="AP4431" s="8"/>
      <c r="AQ4431" s="8"/>
      <c r="AR4431" s="8"/>
      <c r="AS4431" s="8"/>
      <c r="AT4431" s="8"/>
      <c r="AU4431" s="8"/>
      <c r="AV4431" s="8"/>
      <c r="AW4431" s="8"/>
      <c r="AX4431" s="8"/>
      <c r="AY4431" s="8"/>
      <c r="AZ4431" s="8"/>
      <c r="BA4431" s="8"/>
      <c r="BB4431" s="8"/>
      <c r="BC4431" s="8"/>
      <c r="BD4431" s="8"/>
      <c r="BE4431" s="8"/>
      <c r="BF4431" s="8"/>
      <c r="BG4431" s="8"/>
      <c r="BH4431" s="8"/>
      <c r="BI4431" s="8"/>
      <c r="BJ4431" s="8"/>
      <c r="BK4431" s="8"/>
      <c r="BL4431" s="8"/>
      <c r="BM4431" s="8"/>
      <c r="BN4431" s="8"/>
      <c r="BO4431" s="8"/>
      <c r="BP4431" s="8"/>
      <c r="BQ4431" s="8"/>
      <c r="BR4431" s="8"/>
      <c r="BS4431" s="8"/>
      <c r="BT4431" s="8"/>
      <c r="BU4431" s="8"/>
      <c r="BV4431" s="8"/>
      <c r="BW4431" s="8"/>
      <c r="BX4431" s="8"/>
      <c r="BY4431" s="8"/>
      <c r="BZ4431" s="8"/>
    </row>
    <row r="4432" ht="17" customHeight="1" spans="1:78">
      <c r="A4432" s="8" t="s">
        <v>1797</v>
      </c>
      <c r="B4432" s="1" t="s">
        <v>1798</v>
      </c>
      <c r="C4432" s="1" t="s">
        <v>1799</v>
      </c>
      <c r="D4432" s="8">
        <v>1992</v>
      </c>
      <c r="E4432" s="8">
        <v>43</v>
      </c>
      <c r="F4432" s="8"/>
      <c r="G4432" s="8" t="s">
        <v>1800</v>
      </c>
      <c r="H4432" s="1" t="s">
        <v>1801</v>
      </c>
      <c r="I4432" s="1">
        <v>-31.1</v>
      </c>
      <c r="J4432" s="1">
        <v>151</v>
      </c>
      <c r="K4432" s="1">
        <v>2</v>
      </c>
      <c r="L4432" s="8">
        <v>670</v>
      </c>
      <c r="M4432" s="1">
        <v>16.5006666183472</v>
      </c>
      <c r="N4432" s="1">
        <v>1.2</v>
      </c>
      <c r="O4432" s="8">
        <v>7.9</v>
      </c>
      <c r="P4432" s="1">
        <f t="shared" si="392"/>
        <v>61.4</v>
      </c>
      <c r="Q4432" s="8">
        <v>17.5</v>
      </c>
      <c r="R4432" s="8">
        <v>21.1</v>
      </c>
      <c r="S4432" s="8" t="s">
        <v>409</v>
      </c>
      <c r="T4432" s="1">
        <v>24.7</v>
      </c>
      <c r="U4432" s="3">
        <v>2.39</v>
      </c>
      <c r="V4432" s="1">
        <f t="shared" si="395"/>
        <v>10.3347280334728</v>
      </c>
      <c r="W4432" s="6">
        <v>218</v>
      </c>
      <c r="X4432" s="8">
        <v>3</v>
      </c>
      <c r="Y4432" s="8" t="s">
        <v>1809</v>
      </c>
      <c r="Z4432" s="8"/>
      <c r="AA4432" s="8" t="s">
        <v>1805</v>
      </c>
      <c r="AB4432" s="8" t="s">
        <v>1811</v>
      </c>
      <c r="AC4432" s="1" t="s">
        <v>707</v>
      </c>
      <c r="AD4432" s="8">
        <v>75</v>
      </c>
      <c r="AE4432" s="13">
        <v>2460</v>
      </c>
      <c r="AF4432" s="1">
        <f t="shared" si="393"/>
        <v>246</v>
      </c>
      <c r="AG4432" s="13">
        <v>2810</v>
      </c>
      <c r="AH4432" s="1">
        <f t="shared" si="394"/>
        <v>281</v>
      </c>
      <c r="AI4432" s="19"/>
      <c r="AJ4432" s="8"/>
      <c r="AK4432" s="8"/>
      <c r="AL4432" s="8"/>
      <c r="AM4432" s="8"/>
      <c r="AN4432" s="8"/>
      <c r="AO4432" s="8"/>
      <c r="AP4432" s="8"/>
      <c r="AQ4432" s="8"/>
      <c r="AR4432" s="8"/>
      <c r="AS4432" s="8"/>
      <c r="AT4432" s="8"/>
      <c r="AU4432" s="8"/>
      <c r="AV4432" s="8"/>
      <c r="AW4432" s="8"/>
      <c r="AX4432" s="8"/>
      <c r="AY4432" s="8"/>
      <c r="AZ4432" s="8"/>
      <c r="BA4432" s="8"/>
      <c r="BB4432" s="8"/>
      <c r="BC4432" s="8"/>
      <c r="BD4432" s="8"/>
      <c r="BE4432" s="8"/>
      <c r="BF4432" s="8"/>
      <c r="BG4432" s="8"/>
      <c r="BH4432" s="8"/>
      <c r="BI4432" s="8"/>
      <c r="BJ4432" s="8"/>
      <c r="BK4432" s="8"/>
      <c r="BL4432" s="8"/>
      <c r="BM4432" s="8"/>
      <c r="BN4432" s="8"/>
      <c r="BO4432" s="8"/>
      <c r="BP4432" s="8"/>
      <c r="BQ4432" s="8"/>
      <c r="BR4432" s="8"/>
      <c r="BS4432" s="8"/>
      <c r="BT4432" s="8"/>
      <c r="BU4432" s="8"/>
      <c r="BV4432" s="8"/>
      <c r="BW4432" s="8"/>
      <c r="BX4432" s="8"/>
      <c r="BY4432" s="8"/>
      <c r="BZ4432" s="8"/>
    </row>
    <row r="4433" ht="17" customHeight="1" spans="1:78">
      <c r="A4433" s="8" t="s">
        <v>1797</v>
      </c>
      <c r="B4433" s="1" t="s">
        <v>1798</v>
      </c>
      <c r="C4433" s="1" t="s">
        <v>1799</v>
      </c>
      <c r="D4433" s="8">
        <v>1992</v>
      </c>
      <c r="E4433" s="8">
        <v>43</v>
      </c>
      <c r="F4433" s="8"/>
      <c r="G4433" s="8" t="s">
        <v>1800</v>
      </c>
      <c r="H4433" s="1" t="s">
        <v>1801</v>
      </c>
      <c r="I4433" s="1">
        <v>-31.1</v>
      </c>
      <c r="J4433" s="1">
        <v>151</v>
      </c>
      <c r="K4433" s="1">
        <v>2</v>
      </c>
      <c r="L4433" s="8">
        <v>670</v>
      </c>
      <c r="M4433" s="1">
        <v>16.5006666183472</v>
      </c>
      <c r="N4433" s="1">
        <v>1.2</v>
      </c>
      <c r="O4433" s="8">
        <v>7.9</v>
      </c>
      <c r="P4433" s="1">
        <f t="shared" si="392"/>
        <v>61.4</v>
      </c>
      <c r="Q4433" s="8">
        <v>17.5</v>
      </c>
      <c r="R4433" s="8">
        <v>21.1</v>
      </c>
      <c r="S4433" s="8" t="s">
        <v>409</v>
      </c>
      <c r="T4433" s="1">
        <v>24.7</v>
      </c>
      <c r="U4433" s="3">
        <v>2.39</v>
      </c>
      <c r="V4433" s="1">
        <f t="shared" si="395"/>
        <v>10.3347280334728</v>
      </c>
      <c r="W4433" s="6">
        <v>218</v>
      </c>
      <c r="X4433" s="8">
        <v>3</v>
      </c>
      <c r="Y4433" s="8" t="s">
        <v>1809</v>
      </c>
      <c r="Z4433" s="8"/>
      <c r="AA4433" s="8" t="s">
        <v>1805</v>
      </c>
      <c r="AB4433" s="8" t="s">
        <v>1812</v>
      </c>
      <c r="AC4433" s="1" t="s">
        <v>707</v>
      </c>
      <c r="AD4433" s="8">
        <v>75</v>
      </c>
      <c r="AE4433" s="13">
        <v>2460</v>
      </c>
      <c r="AF4433" s="1">
        <f t="shared" si="393"/>
        <v>246</v>
      </c>
      <c r="AG4433" s="13">
        <v>2640</v>
      </c>
      <c r="AH4433" s="1">
        <f t="shared" si="394"/>
        <v>264</v>
      </c>
      <c r="AI4433" s="19"/>
      <c r="AJ4433" s="8"/>
      <c r="AK4433" s="8"/>
      <c r="AL4433" s="8"/>
      <c r="AM4433" s="8"/>
      <c r="AN4433" s="8"/>
      <c r="AO4433" s="8"/>
      <c r="AP4433" s="8"/>
      <c r="AQ4433" s="8"/>
      <c r="AR4433" s="8"/>
      <c r="AS4433" s="8"/>
      <c r="AT4433" s="8"/>
      <c r="AU4433" s="8"/>
      <c r="AV4433" s="8"/>
      <c r="AW4433" s="8"/>
      <c r="AX4433" s="8"/>
      <c r="AY4433" s="8"/>
      <c r="AZ4433" s="8"/>
      <c r="BA4433" s="8"/>
      <c r="BB4433" s="8"/>
      <c r="BC4433" s="8"/>
      <c r="BD4433" s="8"/>
      <c r="BE4433" s="8"/>
      <c r="BF4433" s="8"/>
      <c r="BG4433" s="8"/>
      <c r="BH4433" s="8"/>
      <c r="BI4433" s="8"/>
      <c r="BJ4433" s="8"/>
      <c r="BK4433" s="8"/>
      <c r="BL4433" s="8"/>
      <c r="BM4433" s="8"/>
      <c r="BN4433" s="8"/>
      <c r="BO4433" s="8"/>
      <c r="BP4433" s="8"/>
      <c r="BQ4433" s="8"/>
      <c r="BR4433" s="8"/>
      <c r="BS4433" s="8"/>
      <c r="BT4433" s="8"/>
      <c r="BU4433" s="8"/>
      <c r="BV4433" s="8"/>
      <c r="BW4433" s="8"/>
      <c r="BX4433" s="8"/>
      <c r="BY4433" s="8"/>
      <c r="BZ4433" s="8"/>
    </row>
    <row r="4434" ht="17" customHeight="1" spans="1:78">
      <c r="A4434" s="8" t="s">
        <v>1797</v>
      </c>
      <c r="B4434" s="1" t="s">
        <v>1798</v>
      </c>
      <c r="C4434" s="1" t="s">
        <v>1799</v>
      </c>
      <c r="D4434" s="8">
        <v>1992</v>
      </c>
      <c r="E4434" s="8">
        <v>43</v>
      </c>
      <c r="F4434" s="8"/>
      <c r="G4434" s="8" t="s">
        <v>1800</v>
      </c>
      <c r="H4434" s="1" t="s">
        <v>1801</v>
      </c>
      <c r="I4434" s="1">
        <v>-31.1</v>
      </c>
      <c r="J4434" s="1">
        <v>151</v>
      </c>
      <c r="K4434" s="1">
        <v>2</v>
      </c>
      <c r="L4434" s="8">
        <v>670</v>
      </c>
      <c r="M4434" s="1">
        <v>16.5006666183472</v>
      </c>
      <c r="N4434" s="1">
        <v>1.2</v>
      </c>
      <c r="O4434" s="8">
        <v>7.9</v>
      </c>
      <c r="P4434" s="1">
        <f t="shared" si="392"/>
        <v>61.4</v>
      </c>
      <c r="Q4434" s="8">
        <v>17.5</v>
      </c>
      <c r="R4434" s="8">
        <v>21.1</v>
      </c>
      <c r="S4434" s="8" t="s">
        <v>409</v>
      </c>
      <c r="T4434" s="1">
        <v>24.7</v>
      </c>
      <c r="U4434" s="3">
        <v>2.39</v>
      </c>
      <c r="V4434" s="1">
        <f t="shared" si="395"/>
        <v>10.3347280334728</v>
      </c>
      <c r="W4434" s="6">
        <v>218</v>
      </c>
      <c r="X4434" s="8">
        <v>3</v>
      </c>
      <c r="Y4434" s="8" t="s">
        <v>1809</v>
      </c>
      <c r="Z4434" s="8"/>
      <c r="AA4434" s="8" t="s">
        <v>1806</v>
      </c>
      <c r="AB4434" s="8" t="s">
        <v>1811</v>
      </c>
      <c r="AC4434" s="1" t="s">
        <v>707</v>
      </c>
      <c r="AD4434" s="8">
        <v>75</v>
      </c>
      <c r="AE4434" s="13">
        <v>2710</v>
      </c>
      <c r="AF4434" s="1">
        <f t="shared" si="393"/>
        <v>271</v>
      </c>
      <c r="AG4434" s="13">
        <v>2810</v>
      </c>
      <c r="AH4434" s="1">
        <f t="shared" si="394"/>
        <v>281</v>
      </c>
      <c r="AI4434" s="19"/>
      <c r="AJ4434" s="8"/>
      <c r="AK4434" s="8"/>
      <c r="AL4434" s="8"/>
      <c r="AM4434" s="8"/>
      <c r="AN4434" s="8"/>
      <c r="AO4434" s="8"/>
      <c r="AP4434" s="8"/>
      <c r="AQ4434" s="8"/>
      <c r="AR4434" s="8"/>
      <c r="AS4434" s="8"/>
      <c r="AT4434" s="8"/>
      <c r="AU4434" s="8"/>
      <c r="AV4434" s="8"/>
      <c r="AW4434" s="8"/>
      <c r="AX4434" s="8"/>
      <c r="AY4434" s="8"/>
      <c r="AZ4434" s="8"/>
      <c r="BA4434" s="8"/>
      <c r="BB4434" s="8"/>
      <c r="BC4434" s="8"/>
      <c r="BD4434" s="8"/>
      <c r="BE4434" s="8"/>
      <c r="BF4434" s="8"/>
      <c r="BG4434" s="8"/>
      <c r="BH4434" s="8"/>
      <c r="BI4434" s="8"/>
      <c r="BJ4434" s="8"/>
      <c r="BK4434" s="8"/>
      <c r="BL4434" s="8"/>
      <c r="BM4434" s="8"/>
      <c r="BN4434" s="8"/>
      <c r="BO4434" s="8"/>
      <c r="BP4434" s="8"/>
      <c r="BQ4434" s="8"/>
      <c r="BR4434" s="8"/>
      <c r="BS4434" s="8"/>
      <c r="BT4434" s="8"/>
      <c r="BU4434" s="8"/>
      <c r="BV4434" s="8"/>
      <c r="BW4434" s="8"/>
      <c r="BX4434" s="8"/>
      <c r="BY4434" s="8"/>
      <c r="BZ4434" s="8"/>
    </row>
    <row r="4435" ht="17" customHeight="1" spans="1:78">
      <c r="A4435" s="8" t="s">
        <v>1797</v>
      </c>
      <c r="B4435" s="1" t="s">
        <v>1798</v>
      </c>
      <c r="C4435" s="1" t="s">
        <v>1799</v>
      </c>
      <c r="D4435" s="8">
        <v>1992</v>
      </c>
      <c r="E4435" s="8">
        <v>43</v>
      </c>
      <c r="F4435" s="8"/>
      <c r="G4435" s="8" t="s">
        <v>1800</v>
      </c>
      <c r="H4435" s="1" t="s">
        <v>1801</v>
      </c>
      <c r="I4435" s="1">
        <v>-31.1</v>
      </c>
      <c r="J4435" s="1">
        <v>151</v>
      </c>
      <c r="K4435" s="1">
        <v>2</v>
      </c>
      <c r="L4435" s="8">
        <v>670</v>
      </c>
      <c r="M4435" s="1">
        <v>16.5006666183472</v>
      </c>
      <c r="N4435" s="1">
        <v>1.2</v>
      </c>
      <c r="O4435" s="8">
        <v>7.9</v>
      </c>
      <c r="P4435" s="1">
        <f t="shared" si="392"/>
        <v>61.4</v>
      </c>
      <c r="Q4435" s="8">
        <v>17.5</v>
      </c>
      <c r="R4435" s="8">
        <v>21.1</v>
      </c>
      <c r="S4435" s="8" t="s">
        <v>409</v>
      </c>
      <c r="T4435" s="1">
        <v>24.7</v>
      </c>
      <c r="U4435" s="3">
        <v>2.39</v>
      </c>
      <c r="V4435" s="1">
        <f t="shared" si="395"/>
        <v>10.3347280334728</v>
      </c>
      <c r="W4435" s="6">
        <v>218</v>
      </c>
      <c r="X4435" s="8">
        <v>3</v>
      </c>
      <c r="Y4435" s="8" t="s">
        <v>1809</v>
      </c>
      <c r="Z4435" s="8"/>
      <c r="AA4435" s="8" t="s">
        <v>1806</v>
      </c>
      <c r="AB4435" s="8" t="s">
        <v>1812</v>
      </c>
      <c r="AC4435" s="1" t="s">
        <v>707</v>
      </c>
      <c r="AD4435" s="8">
        <v>75</v>
      </c>
      <c r="AE4435" s="13">
        <v>2710</v>
      </c>
      <c r="AF4435" s="1">
        <f t="shared" si="393"/>
        <v>271</v>
      </c>
      <c r="AG4435" s="13">
        <v>2640</v>
      </c>
      <c r="AH4435" s="1">
        <f t="shared" si="394"/>
        <v>264</v>
      </c>
      <c r="AI4435" s="19"/>
      <c r="AJ4435" s="8"/>
      <c r="AK4435" s="8"/>
      <c r="AL4435" s="8"/>
      <c r="AM4435" s="8"/>
      <c r="AN4435" s="8"/>
      <c r="AO4435" s="8"/>
      <c r="AP4435" s="8"/>
      <c r="AQ4435" s="8"/>
      <c r="AR4435" s="8"/>
      <c r="AS4435" s="8"/>
      <c r="AT4435" s="8"/>
      <c r="AU4435" s="8"/>
      <c r="AV4435" s="8"/>
      <c r="AW4435" s="8"/>
      <c r="AX4435" s="8"/>
      <c r="AY4435" s="8"/>
      <c r="AZ4435" s="8"/>
      <c r="BA4435" s="8"/>
      <c r="BB4435" s="8"/>
      <c r="BC4435" s="8"/>
      <c r="BD4435" s="8"/>
      <c r="BE4435" s="8"/>
      <c r="BF4435" s="8"/>
      <c r="BG4435" s="8"/>
      <c r="BH4435" s="8"/>
      <c r="BI4435" s="8"/>
      <c r="BJ4435" s="8"/>
      <c r="BK4435" s="8"/>
      <c r="BL4435" s="8"/>
      <c r="BM4435" s="8"/>
      <c r="BN4435" s="8"/>
      <c r="BO4435" s="8"/>
      <c r="BP4435" s="8"/>
      <c r="BQ4435" s="8"/>
      <c r="BR4435" s="8"/>
      <c r="BS4435" s="8"/>
      <c r="BT4435" s="8"/>
      <c r="BU4435" s="8"/>
      <c r="BV4435" s="8"/>
      <c r="BW4435" s="8"/>
      <c r="BX4435" s="8"/>
      <c r="BY4435" s="8"/>
      <c r="BZ4435" s="8"/>
    </row>
    <row r="4436" ht="17" customHeight="1" spans="1:78">
      <c r="A4436" s="8" t="s">
        <v>1797</v>
      </c>
      <c r="B4436" s="1" t="s">
        <v>1798</v>
      </c>
      <c r="C4436" s="1" t="s">
        <v>1799</v>
      </c>
      <c r="D4436" s="8">
        <v>1992</v>
      </c>
      <c r="E4436" s="8">
        <v>43</v>
      </c>
      <c r="F4436" s="8"/>
      <c r="G4436" s="8" t="s">
        <v>1800</v>
      </c>
      <c r="H4436" s="1" t="s">
        <v>1801</v>
      </c>
      <c r="I4436" s="1">
        <v>-31.1</v>
      </c>
      <c r="J4436" s="1">
        <v>151</v>
      </c>
      <c r="K4436" s="1">
        <v>2</v>
      </c>
      <c r="L4436" s="8">
        <v>670</v>
      </c>
      <c r="M4436" s="1">
        <v>16.5006666183472</v>
      </c>
      <c r="N4436" s="1">
        <v>1.2</v>
      </c>
      <c r="O4436" s="8">
        <v>7.9</v>
      </c>
      <c r="P4436" s="1">
        <f t="shared" si="392"/>
        <v>61.4</v>
      </c>
      <c r="Q4436" s="8">
        <v>17.5</v>
      </c>
      <c r="R4436" s="8">
        <v>21.1</v>
      </c>
      <c r="S4436" s="8" t="s">
        <v>409</v>
      </c>
      <c r="T4436" s="1">
        <v>24.7</v>
      </c>
      <c r="U4436" s="3">
        <v>2.39</v>
      </c>
      <c r="V4436" s="1">
        <f t="shared" si="395"/>
        <v>10.3347280334728</v>
      </c>
      <c r="W4436" s="6">
        <v>218</v>
      </c>
      <c r="X4436" s="8">
        <v>3</v>
      </c>
      <c r="Y4436" s="8" t="s">
        <v>1809</v>
      </c>
      <c r="Z4436" s="8"/>
      <c r="AA4436" s="8" t="s">
        <v>1814</v>
      </c>
      <c r="AB4436" s="8" t="s">
        <v>1811</v>
      </c>
      <c r="AC4436" s="1" t="s">
        <v>707</v>
      </c>
      <c r="AD4436" s="8">
        <v>75</v>
      </c>
      <c r="AE4436" s="13">
        <v>1850</v>
      </c>
      <c r="AF4436" s="1">
        <f t="shared" si="393"/>
        <v>185</v>
      </c>
      <c r="AG4436" s="13">
        <v>2810</v>
      </c>
      <c r="AH4436" s="1">
        <f t="shared" si="394"/>
        <v>281</v>
      </c>
      <c r="AI4436" s="19"/>
      <c r="AJ4436" s="8"/>
      <c r="AK4436" s="8"/>
      <c r="AL4436" s="8"/>
      <c r="AM4436" s="8"/>
      <c r="AN4436" s="8"/>
      <c r="AO4436" s="8"/>
      <c r="AP4436" s="8"/>
      <c r="AQ4436" s="8"/>
      <c r="AR4436" s="8"/>
      <c r="AS4436" s="8"/>
      <c r="AT4436" s="8"/>
      <c r="AU4436" s="8"/>
      <c r="AV4436" s="8"/>
      <c r="AW4436" s="8"/>
      <c r="AX4436" s="8"/>
      <c r="AY4436" s="8"/>
      <c r="AZ4436" s="8"/>
      <c r="BA4436" s="8"/>
      <c r="BB4436" s="8"/>
      <c r="BC4436" s="8"/>
      <c r="BD4436" s="8"/>
      <c r="BE4436" s="8"/>
      <c r="BF4436" s="8"/>
      <c r="BG4436" s="8"/>
      <c r="BH4436" s="8"/>
      <c r="BI4436" s="8"/>
      <c r="BJ4436" s="8"/>
      <c r="BK4436" s="8"/>
      <c r="BL4436" s="8"/>
      <c r="BM4436" s="8"/>
      <c r="BN4436" s="8"/>
      <c r="BO4436" s="8"/>
      <c r="BP4436" s="8"/>
      <c r="BQ4436" s="8"/>
      <c r="BR4436" s="8"/>
      <c r="BS4436" s="8"/>
      <c r="BT4436" s="8"/>
      <c r="BU4436" s="8"/>
      <c r="BV4436" s="8"/>
      <c r="BW4436" s="8"/>
      <c r="BX4436" s="8"/>
      <c r="BY4436" s="8"/>
      <c r="BZ4436" s="8"/>
    </row>
    <row r="4437" ht="17" customHeight="1" spans="1:78">
      <c r="A4437" s="8" t="s">
        <v>1797</v>
      </c>
      <c r="B4437" s="1" t="s">
        <v>1798</v>
      </c>
      <c r="C4437" s="1" t="s">
        <v>1799</v>
      </c>
      <c r="D4437" s="8">
        <v>1992</v>
      </c>
      <c r="E4437" s="8">
        <v>43</v>
      </c>
      <c r="F4437" s="8"/>
      <c r="G4437" s="8" t="s">
        <v>1800</v>
      </c>
      <c r="H4437" s="1" t="s">
        <v>1801</v>
      </c>
      <c r="I4437" s="1">
        <v>-31.1</v>
      </c>
      <c r="J4437" s="1">
        <v>151</v>
      </c>
      <c r="K4437" s="1">
        <v>2</v>
      </c>
      <c r="L4437" s="8">
        <v>670</v>
      </c>
      <c r="M4437" s="1">
        <v>16.5006666183472</v>
      </c>
      <c r="N4437" s="1">
        <v>1.2</v>
      </c>
      <c r="O4437" s="8">
        <v>7.9</v>
      </c>
      <c r="P4437" s="1">
        <f t="shared" si="392"/>
        <v>61.4</v>
      </c>
      <c r="Q4437" s="8">
        <v>17.5</v>
      </c>
      <c r="R4437" s="8">
        <v>21.1</v>
      </c>
      <c r="S4437" s="8" t="s">
        <v>409</v>
      </c>
      <c r="T4437" s="1">
        <v>24.7</v>
      </c>
      <c r="U4437" s="3">
        <v>2.39</v>
      </c>
      <c r="V4437" s="1">
        <f t="shared" si="395"/>
        <v>10.3347280334728</v>
      </c>
      <c r="W4437" s="6">
        <v>218</v>
      </c>
      <c r="X4437" s="8">
        <v>3</v>
      </c>
      <c r="Y4437" s="8" t="s">
        <v>1809</v>
      </c>
      <c r="Z4437" s="8"/>
      <c r="AA4437" s="8" t="s">
        <v>1814</v>
      </c>
      <c r="AB4437" s="8" t="s">
        <v>1812</v>
      </c>
      <c r="AC4437" s="1" t="s">
        <v>707</v>
      </c>
      <c r="AD4437" s="8">
        <v>75</v>
      </c>
      <c r="AE4437" s="13">
        <v>1850</v>
      </c>
      <c r="AF4437" s="1">
        <f t="shared" si="393"/>
        <v>185</v>
      </c>
      <c r="AG4437" s="13">
        <v>2640</v>
      </c>
      <c r="AH4437" s="1">
        <f t="shared" si="394"/>
        <v>264</v>
      </c>
      <c r="AI4437" s="19"/>
      <c r="AJ4437" s="8"/>
      <c r="AK4437" s="8"/>
      <c r="AL4437" s="8"/>
      <c r="AM4437" s="8"/>
      <c r="AN4437" s="8"/>
      <c r="AO4437" s="8"/>
      <c r="AP4437" s="8"/>
      <c r="AQ4437" s="8"/>
      <c r="AR4437" s="8"/>
      <c r="AS4437" s="8"/>
      <c r="AT4437" s="8"/>
      <c r="AU4437" s="8"/>
      <c r="AV4437" s="8"/>
      <c r="AW4437" s="8"/>
      <c r="AX4437" s="8"/>
      <c r="AY4437" s="8"/>
      <c r="AZ4437" s="8"/>
      <c r="BA4437" s="8"/>
      <c r="BB4437" s="8"/>
      <c r="BC4437" s="8"/>
      <c r="BD4437" s="8"/>
      <c r="BE4437" s="8"/>
      <c r="BF4437" s="8"/>
      <c r="BG4437" s="8"/>
      <c r="BH4437" s="8"/>
      <c r="BI4437" s="8"/>
      <c r="BJ4437" s="8"/>
      <c r="BK4437" s="8"/>
      <c r="BL4437" s="8"/>
      <c r="BM4437" s="8"/>
      <c r="BN4437" s="8"/>
      <c r="BO4437" s="8"/>
      <c r="BP4437" s="8"/>
      <c r="BQ4437" s="8"/>
      <c r="BR4437" s="8"/>
      <c r="BS4437" s="8"/>
      <c r="BT4437" s="8"/>
      <c r="BU4437" s="8"/>
      <c r="BV4437" s="8"/>
      <c r="BW4437" s="8"/>
      <c r="BX4437" s="8"/>
      <c r="BY4437" s="8"/>
      <c r="BZ4437" s="8"/>
    </row>
    <row r="4438" ht="17" customHeight="1" spans="1:78">
      <c r="A4438" s="8" t="s">
        <v>1797</v>
      </c>
      <c r="B4438" s="1" t="s">
        <v>1798</v>
      </c>
      <c r="C4438" s="1" t="s">
        <v>1799</v>
      </c>
      <c r="D4438" s="8">
        <v>1992</v>
      </c>
      <c r="E4438" s="8">
        <v>43</v>
      </c>
      <c r="F4438" s="8"/>
      <c r="G4438" s="8" t="s">
        <v>1800</v>
      </c>
      <c r="H4438" s="1" t="s">
        <v>1815</v>
      </c>
      <c r="I4438" s="1">
        <v>-31.1</v>
      </c>
      <c r="J4438" s="1">
        <v>151</v>
      </c>
      <c r="K4438" s="1">
        <v>3</v>
      </c>
      <c r="L4438" s="8">
        <v>670</v>
      </c>
      <c r="M4438" s="1">
        <v>16.5006666183472</v>
      </c>
      <c r="N4438" s="1">
        <v>1.2</v>
      </c>
      <c r="O4438" s="8">
        <v>7.9</v>
      </c>
      <c r="P4438" s="1">
        <f t="shared" si="392"/>
        <v>61.4</v>
      </c>
      <c r="Q4438" s="8">
        <v>17.5</v>
      </c>
      <c r="R4438" s="8">
        <v>21.1</v>
      </c>
      <c r="S4438" s="8" t="s">
        <v>409</v>
      </c>
      <c r="T4438" s="1">
        <v>24.7</v>
      </c>
      <c r="U4438" s="3">
        <v>2.39</v>
      </c>
      <c r="V4438" s="1">
        <f t="shared" si="395"/>
        <v>10.3347280334728</v>
      </c>
      <c r="W4438" s="6">
        <v>218</v>
      </c>
      <c r="X4438" s="8">
        <v>3</v>
      </c>
      <c r="Y4438" s="8"/>
      <c r="Z4438" s="8"/>
      <c r="AA4438" s="8" t="s">
        <v>1810</v>
      </c>
      <c r="AB4438" s="8" t="s">
        <v>1816</v>
      </c>
      <c r="AC4438" s="1" t="s">
        <v>707</v>
      </c>
      <c r="AD4438" s="8">
        <v>0</v>
      </c>
      <c r="AE4438" s="35">
        <v>3670</v>
      </c>
      <c r="AF4438" s="1">
        <f t="shared" si="393"/>
        <v>367</v>
      </c>
      <c r="AG4438" s="35">
        <v>3750</v>
      </c>
      <c r="AH4438" s="1">
        <f t="shared" si="394"/>
        <v>375</v>
      </c>
      <c r="AI4438" s="19"/>
      <c r="AJ4438" s="8"/>
      <c r="AK4438" s="8"/>
      <c r="AL4438" s="8"/>
      <c r="AM4438" s="8"/>
      <c r="AN4438" s="8"/>
      <c r="AO4438" s="8"/>
      <c r="AP4438" s="8"/>
      <c r="AQ4438" s="8"/>
      <c r="AR4438" s="8"/>
      <c r="AS4438" s="8"/>
      <c r="AT4438" s="8"/>
      <c r="AU4438" s="8"/>
      <c r="AV4438" s="8"/>
      <c r="AW4438" s="8"/>
      <c r="AX4438" s="8"/>
      <c r="AY4438" s="8"/>
      <c r="AZ4438" s="8"/>
      <c r="BA4438" s="8"/>
      <c r="BB4438" s="8"/>
      <c r="BC4438" s="8"/>
      <c r="BD4438" s="8"/>
      <c r="BE4438" s="8"/>
      <c r="BF4438" s="8"/>
      <c r="BG4438" s="8"/>
      <c r="BH4438" s="8"/>
      <c r="BI4438" s="8"/>
      <c r="BJ4438" s="8"/>
      <c r="BK4438" s="8"/>
      <c r="BL4438" s="8"/>
      <c r="BM4438" s="8"/>
      <c r="BN4438" s="8"/>
      <c r="BO4438" s="8"/>
      <c r="BP4438" s="8"/>
      <c r="BQ4438" s="8"/>
      <c r="BR4438" s="8"/>
      <c r="BS4438" s="8"/>
      <c r="BT4438" s="8"/>
      <c r="BU4438" s="8"/>
      <c r="BV4438" s="8"/>
      <c r="BW4438" s="8"/>
      <c r="BX4438" s="8"/>
      <c r="BY4438" s="8"/>
      <c r="BZ4438" s="8"/>
    </row>
    <row r="4439" ht="17" customHeight="1" spans="1:78">
      <c r="A4439" s="8" t="s">
        <v>1797</v>
      </c>
      <c r="B4439" s="1" t="s">
        <v>1798</v>
      </c>
      <c r="C4439" s="1" t="s">
        <v>1799</v>
      </c>
      <c r="D4439" s="8">
        <v>1992</v>
      </c>
      <c r="E4439" s="8">
        <v>43</v>
      </c>
      <c r="F4439" s="8"/>
      <c r="G4439" s="8" t="s">
        <v>1800</v>
      </c>
      <c r="H4439" s="1" t="s">
        <v>1815</v>
      </c>
      <c r="I4439" s="1">
        <v>-31.1</v>
      </c>
      <c r="J4439" s="1">
        <v>151</v>
      </c>
      <c r="K4439" s="1">
        <v>3</v>
      </c>
      <c r="L4439" s="8">
        <v>670</v>
      </c>
      <c r="M4439" s="1">
        <v>16.5006666183472</v>
      </c>
      <c r="N4439" s="1">
        <v>1.2</v>
      </c>
      <c r="O4439" s="8">
        <v>7.9</v>
      </c>
      <c r="P4439" s="1">
        <f t="shared" si="392"/>
        <v>61.4</v>
      </c>
      <c r="Q4439" s="8">
        <v>17.5</v>
      </c>
      <c r="R4439" s="8">
        <v>21.1</v>
      </c>
      <c r="S4439" s="8" t="s">
        <v>409</v>
      </c>
      <c r="T4439" s="1">
        <v>24.7</v>
      </c>
      <c r="U4439" s="3">
        <v>2.39</v>
      </c>
      <c r="V4439" s="1">
        <f t="shared" si="395"/>
        <v>10.3347280334728</v>
      </c>
      <c r="W4439" s="6">
        <v>218</v>
      </c>
      <c r="X4439" s="8">
        <v>3</v>
      </c>
      <c r="Y4439" s="8"/>
      <c r="Z4439" s="8"/>
      <c r="AA4439" s="8" t="s">
        <v>1810</v>
      </c>
      <c r="AB4439" s="8" t="s">
        <v>1812</v>
      </c>
      <c r="AC4439" s="1" t="s">
        <v>707</v>
      </c>
      <c r="AD4439" s="8">
        <v>0</v>
      </c>
      <c r="AE4439" s="35">
        <v>3670</v>
      </c>
      <c r="AF4439" s="1">
        <f t="shared" si="393"/>
        <v>367</v>
      </c>
      <c r="AG4439" s="35">
        <v>2860</v>
      </c>
      <c r="AH4439" s="1">
        <f t="shared" si="394"/>
        <v>286</v>
      </c>
      <c r="AI4439" s="19"/>
      <c r="AJ4439" s="8"/>
      <c r="AK4439" s="8"/>
      <c r="AL4439" s="8"/>
      <c r="AM4439" s="8"/>
      <c r="AN4439" s="8"/>
      <c r="AO4439" s="8"/>
      <c r="AP4439" s="8"/>
      <c r="AQ4439" s="8"/>
      <c r="AR4439" s="8"/>
      <c r="AS4439" s="8"/>
      <c r="AT4439" s="8"/>
      <c r="AU4439" s="8"/>
      <c r="AV4439" s="8"/>
      <c r="AW4439" s="8"/>
      <c r="AX4439" s="8"/>
      <c r="AY4439" s="8"/>
      <c r="AZ4439" s="8"/>
      <c r="BA4439" s="8"/>
      <c r="BB4439" s="8"/>
      <c r="BC4439" s="8"/>
      <c r="BD4439" s="8"/>
      <c r="BE4439" s="8"/>
      <c r="BF4439" s="8"/>
      <c r="BG4439" s="8"/>
      <c r="BH4439" s="8"/>
      <c r="BI4439" s="8"/>
      <c r="BJ4439" s="8"/>
      <c r="BK4439" s="8"/>
      <c r="BL4439" s="8"/>
      <c r="BM4439" s="8"/>
      <c r="BN4439" s="8"/>
      <c r="BO4439" s="8"/>
      <c r="BP4439" s="8"/>
      <c r="BQ4439" s="8"/>
      <c r="BR4439" s="8"/>
      <c r="BS4439" s="8"/>
      <c r="BT4439" s="8"/>
      <c r="BU4439" s="8"/>
      <c r="BV4439" s="8"/>
      <c r="BW4439" s="8"/>
      <c r="BX4439" s="8"/>
      <c r="BY4439" s="8"/>
      <c r="BZ4439" s="8"/>
    </row>
    <row r="4440" ht="17" customHeight="1" spans="1:78">
      <c r="A4440" s="8" t="s">
        <v>1797</v>
      </c>
      <c r="B4440" s="1" t="s">
        <v>1798</v>
      </c>
      <c r="C4440" s="1" t="s">
        <v>1799</v>
      </c>
      <c r="D4440" s="8">
        <v>1992</v>
      </c>
      <c r="E4440" s="8">
        <v>43</v>
      </c>
      <c r="F4440" s="8"/>
      <c r="G4440" s="8" t="s">
        <v>1800</v>
      </c>
      <c r="H4440" s="1" t="s">
        <v>1815</v>
      </c>
      <c r="I4440" s="1">
        <v>-31.1</v>
      </c>
      <c r="J4440" s="1">
        <v>151</v>
      </c>
      <c r="K4440" s="1">
        <v>3</v>
      </c>
      <c r="L4440" s="8">
        <v>670</v>
      </c>
      <c r="M4440" s="1">
        <v>16.5006666183472</v>
      </c>
      <c r="N4440" s="1">
        <v>1.2</v>
      </c>
      <c r="O4440" s="8">
        <v>7.9</v>
      </c>
      <c r="P4440" s="1">
        <f t="shared" si="392"/>
        <v>61.4</v>
      </c>
      <c r="Q4440" s="8">
        <v>17.5</v>
      </c>
      <c r="R4440" s="8">
        <v>21.1</v>
      </c>
      <c r="S4440" s="8" t="s">
        <v>409</v>
      </c>
      <c r="T4440" s="1">
        <v>24.7</v>
      </c>
      <c r="U4440" s="3">
        <v>2.39</v>
      </c>
      <c r="V4440" s="1">
        <f t="shared" si="395"/>
        <v>10.3347280334728</v>
      </c>
      <c r="W4440" s="6">
        <v>218</v>
      </c>
      <c r="X4440" s="8">
        <v>3</v>
      </c>
      <c r="Y4440" s="8"/>
      <c r="Z4440" s="8"/>
      <c r="AA4440" s="8" t="s">
        <v>1813</v>
      </c>
      <c r="AB4440" s="8" t="s">
        <v>1816</v>
      </c>
      <c r="AC4440" s="1" t="s">
        <v>707</v>
      </c>
      <c r="AD4440" s="8">
        <v>0</v>
      </c>
      <c r="AE4440" s="35">
        <v>3660</v>
      </c>
      <c r="AF4440" s="1">
        <f t="shared" si="393"/>
        <v>366</v>
      </c>
      <c r="AG4440" s="35">
        <v>3750</v>
      </c>
      <c r="AH4440" s="1">
        <f t="shared" si="394"/>
        <v>375</v>
      </c>
      <c r="AI4440" s="19"/>
      <c r="AJ4440" s="8"/>
      <c r="AK4440" s="8"/>
      <c r="AL4440" s="8"/>
      <c r="AM4440" s="8"/>
      <c r="AN4440" s="8"/>
      <c r="AO4440" s="8"/>
      <c r="AP4440" s="8"/>
      <c r="AQ4440" s="8"/>
      <c r="AR4440" s="8"/>
      <c r="AS4440" s="8"/>
      <c r="AT4440" s="8"/>
      <c r="AU4440" s="8"/>
      <c r="AV4440" s="8"/>
      <c r="AW4440" s="8"/>
      <c r="AX4440" s="8"/>
      <c r="AY4440" s="8"/>
      <c r="AZ4440" s="8"/>
      <c r="BA4440" s="8"/>
      <c r="BB4440" s="8"/>
      <c r="BC4440" s="8"/>
      <c r="BD4440" s="8"/>
      <c r="BE4440" s="8"/>
      <c r="BF4440" s="8"/>
      <c r="BG4440" s="8"/>
      <c r="BH4440" s="8"/>
      <c r="BI4440" s="8"/>
      <c r="BJ4440" s="8"/>
      <c r="BK4440" s="8"/>
      <c r="BL4440" s="8"/>
      <c r="BM4440" s="8"/>
      <c r="BN4440" s="8"/>
      <c r="BO4440" s="8"/>
      <c r="BP4440" s="8"/>
      <c r="BQ4440" s="8"/>
      <c r="BR4440" s="8"/>
      <c r="BS4440" s="8"/>
      <c r="BT4440" s="8"/>
      <c r="BU4440" s="8"/>
      <c r="BV4440" s="8"/>
      <c r="BW4440" s="8"/>
      <c r="BX4440" s="8"/>
      <c r="BY4440" s="8"/>
      <c r="BZ4440" s="8"/>
    </row>
    <row r="4441" ht="17" customHeight="1" spans="1:78">
      <c r="A4441" s="8" t="s">
        <v>1797</v>
      </c>
      <c r="B4441" s="1" t="s">
        <v>1798</v>
      </c>
      <c r="C4441" s="1" t="s">
        <v>1799</v>
      </c>
      <c r="D4441" s="8">
        <v>1992</v>
      </c>
      <c r="E4441" s="8">
        <v>43</v>
      </c>
      <c r="F4441" s="8"/>
      <c r="G4441" s="8" t="s">
        <v>1800</v>
      </c>
      <c r="H4441" s="1" t="s">
        <v>1815</v>
      </c>
      <c r="I4441" s="1">
        <v>-31.1</v>
      </c>
      <c r="J4441" s="1">
        <v>151</v>
      </c>
      <c r="K4441" s="1">
        <v>3</v>
      </c>
      <c r="L4441" s="8">
        <v>670</v>
      </c>
      <c r="M4441" s="1">
        <v>16.5006666183472</v>
      </c>
      <c r="N4441" s="1">
        <v>1.2</v>
      </c>
      <c r="O4441" s="8">
        <v>7.9</v>
      </c>
      <c r="P4441" s="1">
        <f t="shared" si="392"/>
        <v>61.4</v>
      </c>
      <c r="Q4441" s="8">
        <v>17.5</v>
      </c>
      <c r="R4441" s="8">
        <v>21.1</v>
      </c>
      <c r="S4441" s="8" t="s">
        <v>409</v>
      </c>
      <c r="T4441" s="1">
        <v>24.7</v>
      </c>
      <c r="U4441" s="3">
        <v>2.39</v>
      </c>
      <c r="V4441" s="1">
        <f t="shared" si="395"/>
        <v>10.3347280334728</v>
      </c>
      <c r="W4441" s="6">
        <v>218</v>
      </c>
      <c r="X4441" s="8">
        <v>3</v>
      </c>
      <c r="Y4441" s="8"/>
      <c r="Z4441" s="8"/>
      <c r="AA4441" s="8" t="s">
        <v>1813</v>
      </c>
      <c r="AB4441" s="8" t="s">
        <v>1812</v>
      </c>
      <c r="AC4441" s="1" t="s">
        <v>707</v>
      </c>
      <c r="AD4441" s="8">
        <v>0</v>
      </c>
      <c r="AE4441" s="35">
        <v>3660</v>
      </c>
      <c r="AF4441" s="1">
        <f t="shared" si="393"/>
        <v>366</v>
      </c>
      <c r="AG4441" s="35">
        <v>2860</v>
      </c>
      <c r="AH4441" s="1">
        <f t="shared" si="394"/>
        <v>286</v>
      </c>
      <c r="AI4441" s="19"/>
      <c r="AJ4441" s="8"/>
      <c r="AK4441" s="8"/>
      <c r="AL4441" s="8"/>
      <c r="AM4441" s="8"/>
      <c r="AN4441" s="8"/>
      <c r="AO4441" s="8"/>
      <c r="AP4441" s="8"/>
      <c r="AQ4441" s="8"/>
      <c r="AR4441" s="8"/>
      <c r="AS4441" s="8"/>
      <c r="AT4441" s="8"/>
      <c r="AU4441" s="8"/>
      <c r="AV4441" s="8"/>
      <c r="AW4441" s="8"/>
      <c r="AX4441" s="8"/>
      <c r="AY4441" s="8"/>
      <c r="AZ4441" s="8"/>
      <c r="BA4441" s="8"/>
      <c r="BB4441" s="8"/>
      <c r="BC4441" s="8"/>
      <c r="BD4441" s="8"/>
      <c r="BE4441" s="8"/>
      <c r="BF4441" s="8"/>
      <c r="BG4441" s="8"/>
      <c r="BH4441" s="8"/>
      <c r="BI4441" s="8"/>
      <c r="BJ4441" s="8"/>
      <c r="BK4441" s="8"/>
      <c r="BL4441" s="8"/>
      <c r="BM4441" s="8"/>
      <c r="BN4441" s="8"/>
      <c r="BO4441" s="8"/>
      <c r="BP4441" s="8"/>
      <c r="BQ4441" s="8"/>
      <c r="BR4441" s="8"/>
      <c r="BS4441" s="8"/>
      <c r="BT4441" s="8"/>
      <c r="BU4441" s="8"/>
      <c r="BV4441" s="8"/>
      <c r="BW4441" s="8"/>
      <c r="BX4441" s="8"/>
      <c r="BY4441" s="8"/>
      <c r="BZ4441" s="8"/>
    </row>
    <row r="4442" ht="17" customHeight="1" spans="1:78">
      <c r="A4442" s="8" t="s">
        <v>1797</v>
      </c>
      <c r="B4442" s="1" t="s">
        <v>1798</v>
      </c>
      <c r="C4442" s="1" t="s">
        <v>1799</v>
      </c>
      <c r="D4442" s="8">
        <v>1992</v>
      </c>
      <c r="E4442" s="8">
        <v>43</v>
      </c>
      <c r="F4442" s="8"/>
      <c r="G4442" s="8" t="s">
        <v>1800</v>
      </c>
      <c r="H4442" s="1" t="s">
        <v>1815</v>
      </c>
      <c r="I4442" s="1">
        <v>-31.1</v>
      </c>
      <c r="J4442" s="1">
        <v>151</v>
      </c>
      <c r="K4442" s="1">
        <v>3</v>
      </c>
      <c r="L4442" s="8">
        <v>670</v>
      </c>
      <c r="M4442" s="1">
        <v>16.5006666183472</v>
      </c>
      <c r="N4442" s="1">
        <v>1.2</v>
      </c>
      <c r="O4442" s="8">
        <v>7.9</v>
      </c>
      <c r="P4442" s="1">
        <f t="shared" si="392"/>
        <v>61.4</v>
      </c>
      <c r="Q4442" s="8">
        <v>17.5</v>
      </c>
      <c r="R4442" s="8">
        <v>21.1</v>
      </c>
      <c r="S4442" s="8" t="s">
        <v>409</v>
      </c>
      <c r="T4442" s="1">
        <v>24.7</v>
      </c>
      <c r="U4442" s="3">
        <v>2.39</v>
      </c>
      <c r="V4442" s="1">
        <f t="shared" si="395"/>
        <v>10.3347280334728</v>
      </c>
      <c r="W4442" s="6">
        <v>218</v>
      </c>
      <c r="X4442" s="8">
        <v>3</v>
      </c>
      <c r="Y4442" s="8"/>
      <c r="Z4442" s="8"/>
      <c r="AA4442" s="8" t="s">
        <v>1817</v>
      </c>
      <c r="AB4442" s="8" t="s">
        <v>1816</v>
      </c>
      <c r="AC4442" s="1" t="s">
        <v>707</v>
      </c>
      <c r="AD4442" s="8">
        <v>0</v>
      </c>
      <c r="AE4442" s="35">
        <v>3960</v>
      </c>
      <c r="AF4442" s="1">
        <f t="shared" si="393"/>
        <v>396</v>
      </c>
      <c r="AG4442" s="35">
        <v>3750</v>
      </c>
      <c r="AH4442" s="1">
        <f t="shared" si="394"/>
        <v>375</v>
      </c>
      <c r="AI4442" s="19"/>
      <c r="AJ4442" s="8"/>
      <c r="AK4442" s="8"/>
      <c r="AL4442" s="8"/>
      <c r="AM4442" s="8"/>
      <c r="AN4442" s="8"/>
      <c r="AO4442" s="8"/>
      <c r="AP4442" s="8"/>
      <c r="AQ4442" s="8"/>
      <c r="AR4442" s="8"/>
      <c r="AS4442" s="8"/>
      <c r="AT4442" s="8"/>
      <c r="AU4442" s="8"/>
      <c r="AV4442" s="8"/>
      <c r="AW4442" s="8"/>
      <c r="AX4442" s="8"/>
      <c r="AY4442" s="8"/>
      <c r="AZ4442" s="8"/>
      <c r="BA4442" s="8"/>
      <c r="BB4442" s="8"/>
      <c r="BC4442" s="8"/>
      <c r="BD4442" s="8"/>
      <c r="BE4442" s="8"/>
      <c r="BF4442" s="8"/>
      <c r="BG4442" s="8"/>
      <c r="BH4442" s="8"/>
      <c r="BI4442" s="8"/>
      <c r="BJ4442" s="8"/>
      <c r="BK4442" s="8"/>
      <c r="BL4442" s="8"/>
      <c r="BM4442" s="8"/>
      <c r="BN4442" s="8"/>
      <c r="BO4442" s="8"/>
      <c r="BP4442" s="8"/>
      <c r="BQ4442" s="8"/>
      <c r="BR4442" s="8"/>
      <c r="BS4442" s="8"/>
      <c r="BT4442" s="8"/>
      <c r="BU4442" s="8"/>
      <c r="BV4442" s="8"/>
      <c r="BW4442" s="8"/>
      <c r="BX4442" s="8"/>
      <c r="BY4442" s="8"/>
      <c r="BZ4442" s="8"/>
    </row>
    <row r="4443" ht="17" customHeight="1" spans="1:78">
      <c r="A4443" s="8" t="s">
        <v>1797</v>
      </c>
      <c r="B4443" s="1" t="s">
        <v>1798</v>
      </c>
      <c r="C4443" s="1" t="s">
        <v>1799</v>
      </c>
      <c r="D4443" s="8">
        <v>1992</v>
      </c>
      <c r="E4443" s="8">
        <v>43</v>
      </c>
      <c r="F4443" s="8"/>
      <c r="G4443" s="8" t="s">
        <v>1800</v>
      </c>
      <c r="H4443" s="1" t="s">
        <v>1815</v>
      </c>
      <c r="I4443" s="1">
        <v>-31.1</v>
      </c>
      <c r="J4443" s="1">
        <v>151</v>
      </c>
      <c r="K4443" s="1">
        <v>3</v>
      </c>
      <c r="L4443" s="8">
        <v>670</v>
      </c>
      <c r="M4443" s="1">
        <v>16.5006666183472</v>
      </c>
      <c r="N4443" s="1">
        <v>1.2</v>
      </c>
      <c r="O4443" s="8">
        <v>7.9</v>
      </c>
      <c r="P4443" s="1">
        <f t="shared" si="392"/>
        <v>61.4</v>
      </c>
      <c r="Q4443" s="8">
        <v>17.5</v>
      </c>
      <c r="R4443" s="8">
        <v>21.1</v>
      </c>
      <c r="S4443" s="8" t="s">
        <v>409</v>
      </c>
      <c r="T4443" s="1">
        <v>24.7</v>
      </c>
      <c r="U4443" s="3">
        <v>2.39</v>
      </c>
      <c r="V4443" s="1">
        <f t="shared" si="395"/>
        <v>10.3347280334728</v>
      </c>
      <c r="W4443" s="6">
        <v>218</v>
      </c>
      <c r="X4443" s="8">
        <v>3</v>
      </c>
      <c r="Y4443" s="8"/>
      <c r="Z4443" s="8"/>
      <c r="AA4443" s="8" t="s">
        <v>1817</v>
      </c>
      <c r="AB4443" s="8" t="s">
        <v>1812</v>
      </c>
      <c r="AC4443" s="1" t="s">
        <v>707</v>
      </c>
      <c r="AD4443" s="8">
        <v>0</v>
      </c>
      <c r="AE4443" s="35">
        <v>3960</v>
      </c>
      <c r="AF4443" s="1">
        <f t="shared" si="393"/>
        <v>396</v>
      </c>
      <c r="AG4443" s="35">
        <v>2860</v>
      </c>
      <c r="AH4443" s="1">
        <f t="shared" si="394"/>
        <v>286</v>
      </c>
      <c r="AI4443" s="19"/>
      <c r="AJ4443" s="8"/>
      <c r="AK4443" s="8"/>
      <c r="AL4443" s="8"/>
      <c r="AM4443" s="8"/>
      <c r="AN4443" s="8"/>
      <c r="AO4443" s="8"/>
      <c r="AP4443" s="8"/>
      <c r="AQ4443" s="8"/>
      <c r="AR4443" s="8"/>
      <c r="AS4443" s="8"/>
      <c r="AT4443" s="8"/>
      <c r="AU4443" s="8"/>
      <c r="AV4443" s="8"/>
      <c r="AW4443" s="8"/>
      <c r="AX4443" s="8"/>
      <c r="AY4443" s="8"/>
      <c r="AZ4443" s="8"/>
      <c r="BA4443" s="8"/>
      <c r="BB4443" s="8"/>
      <c r="BC4443" s="8"/>
      <c r="BD4443" s="8"/>
      <c r="BE4443" s="8"/>
      <c r="BF4443" s="8"/>
      <c r="BG4443" s="8"/>
      <c r="BH4443" s="8"/>
      <c r="BI4443" s="8"/>
      <c r="BJ4443" s="8"/>
      <c r="BK4443" s="8"/>
      <c r="BL4443" s="8"/>
      <c r="BM4443" s="8"/>
      <c r="BN4443" s="8"/>
      <c r="BO4443" s="8"/>
      <c r="BP4443" s="8"/>
      <c r="BQ4443" s="8"/>
      <c r="BR4443" s="8"/>
      <c r="BS4443" s="8"/>
      <c r="BT4443" s="8"/>
      <c r="BU4443" s="8"/>
      <c r="BV4443" s="8"/>
      <c r="BW4443" s="8"/>
      <c r="BX4443" s="8"/>
      <c r="BY4443" s="8"/>
      <c r="BZ4443" s="8"/>
    </row>
    <row r="4444" ht="17" customHeight="1" spans="1:78">
      <c r="A4444" s="8" t="s">
        <v>1797</v>
      </c>
      <c r="B4444" s="1" t="s">
        <v>1798</v>
      </c>
      <c r="C4444" s="1" t="s">
        <v>1799</v>
      </c>
      <c r="D4444" s="8">
        <v>1992</v>
      </c>
      <c r="E4444" s="8">
        <v>43</v>
      </c>
      <c r="F4444" s="8"/>
      <c r="G4444" s="8" t="s">
        <v>1800</v>
      </c>
      <c r="H4444" s="1" t="s">
        <v>1815</v>
      </c>
      <c r="I4444" s="1">
        <v>-31.1</v>
      </c>
      <c r="J4444" s="1">
        <v>151</v>
      </c>
      <c r="K4444" s="1">
        <v>3</v>
      </c>
      <c r="L4444" s="8">
        <v>670</v>
      </c>
      <c r="M4444" s="1">
        <v>16.5006666183472</v>
      </c>
      <c r="N4444" s="1">
        <v>1.2</v>
      </c>
      <c r="O4444" s="8">
        <v>7.9</v>
      </c>
      <c r="P4444" s="1">
        <f t="shared" si="392"/>
        <v>61.4</v>
      </c>
      <c r="Q4444" s="8">
        <v>17.5</v>
      </c>
      <c r="R4444" s="8">
        <v>21.1</v>
      </c>
      <c r="S4444" s="8" t="s">
        <v>409</v>
      </c>
      <c r="T4444" s="1">
        <v>24.7</v>
      </c>
      <c r="U4444" s="3">
        <v>2.39</v>
      </c>
      <c r="V4444" s="1">
        <f t="shared" si="395"/>
        <v>10.3347280334728</v>
      </c>
      <c r="W4444" s="6">
        <v>218</v>
      </c>
      <c r="X4444" s="8">
        <v>3</v>
      </c>
      <c r="Y4444" s="8"/>
      <c r="Z4444" s="8"/>
      <c r="AA4444" s="8" t="s">
        <v>1805</v>
      </c>
      <c r="AB4444" s="8" t="s">
        <v>1816</v>
      </c>
      <c r="AC4444" s="1" t="s">
        <v>707</v>
      </c>
      <c r="AD4444" s="8">
        <v>0</v>
      </c>
      <c r="AE4444" s="35">
        <v>4210</v>
      </c>
      <c r="AF4444" s="1">
        <f t="shared" si="393"/>
        <v>421</v>
      </c>
      <c r="AG4444" s="35">
        <v>3750</v>
      </c>
      <c r="AH4444" s="1">
        <f t="shared" si="394"/>
        <v>375</v>
      </c>
      <c r="AI4444" s="19"/>
      <c r="AJ4444" s="8"/>
      <c r="AK4444" s="8"/>
      <c r="AL4444" s="8"/>
      <c r="AM4444" s="8"/>
      <c r="AN4444" s="8"/>
      <c r="AO4444" s="8"/>
      <c r="AP4444" s="8"/>
      <c r="AQ4444" s="8"/>
      <c r="AR4444" s="8"/>
      <c r="AS4444" s="8"/>
      <c r="AT4444" s="8"/>
      <c r="AU4444" s="8"/>
      <c r="AV4444" s="8"/>
      <c r="AW4444" s="8"/>
      <c r="AX4444" s="8"/>
      <c r="AY4444" s="8"/>
      <c r="AZ4444" s="8"/>
      <c r="BA4444" s="8"/>
      <c r="BB4444" s="8"/>
      <c r="BC4444" s="8"/>
      <c r="BD4444" s="8"/>
      <c r="BE4444" s="8"/>
      <c r="BF4444" s="8"/>
      <c r="BG4444" s="8"/>
      <c r="BH4444" s="8"/>
      <c r="BI4444" s="8"/>
      <c r="BJ4444" s="8"/>
      <c r="BK4444" s="8"/>
      <c r="BL4444" s="8"/>
      <c r="BM4444" s="8"/>
      <c r="BN4444" s="8"/>
      <c r="BO4444" s="8"/>
      <c r="BP4444" s="8"/>
      <c r="BQ4444" s="8"/>
      <c r="BR4444" s="8"/>
      <c r="BS4444" s="8"/>
      <c r="BT4444" s="8"/>
      <c r="BU4444" s="8"/>
      <c r="BV4444" s="8"/>
      <c r="BW4444" s="8"/>
      <c r="BX4444" s="8"/>
      <c r="BY4444" s="8"/>
      <c r="BZ4444" s="8"/>
    </row>
    <row r="4445" ht="17" customHeight="1" spans="1:78">
      <c r="A4445" s="8" t="s">
        <v>1797</v>
      </c>
      <c r="B4445" s="1" t="s">
        <v>1798</v>
      </c>
      <c r="C4445" s="1" t="s">
        <v>1799</v>
      </c>
      <c r="D4445" s="8">
        <v>1992</v>
      </c>
      <c r="E4445" s="8">
        <v>43</v>
      </c>
      <c r="F4445" s="8"/>
      <c r="G4445" s="8" t="s">
        <v>1800</v>
      </c>
      <c r="H4445" s="1" t="s">
        <v>1815</v>
      </c>
      <c r="I4445" s="1">
        <v>-31.1</v>
      </c>
      <c r="J4445" s="1">
        <v>151</v>
      </c>
      <c r="K4445" s="1">
        <v>3</v>
      </c>
      <c r="L4445" s="8">
        <v>670</v>
      </c>
      <c r="M4445" s="1">
        <v>16.5006666183472</v>
      </c>
      <c r="N4445" s="1">
        <v>1.2</v>
      </c>
      <c r="O4445" s="8">
        <v>7.9</v>
      </c>
      <c r="P4445" s="1">
        <f t="shared" si="392"/>
        <v>61.4</v>
      </c>
      <c r="Q4445" s="8">
        <v>17.5</v>
      </c>
      <c r="R4445" s="8">
        <v>21.1</v>
      </c>
      <c r="S4445" s="8" t="s">
        <v>409</v>
      </c>
      <c r="T4445" s="1">
        <v>24.7</v>
      </c>
      <c r="U4445" s="3">
        <v>2.39</v>
      </c>
      <c r="V4445" s="1">
        <f t="shared" si="395"/>
        <v>10.3347280334728</v>
      </c>
      <c r="W4445" s="6">
        <v>218</v>
      </c>
      <c r="X4445" s="8">
        <v>3</v>
      </c>
      <c r="Y4445" s="8"/>
      <c r="Z4445" s="8"/>
      <c r="AA4445" s="8" t="s">
        <v>1805</v>
      </c>
      <c r="AB4445" s="8" t="s">
        <v>1812</v>
      </c>
      <c r="AC4445" s="1" t="s">
        <v>707</v>
      </c>
      <c r="AD4445" s="8">
        <v>0</v>
      </c>
      <c r="AE4445" s="35">
        <v>4210</v>
      </c>
      <c r="AF4445" s="1">
        <f t="shared" si="393"/>
        <v>421</v>
      </c>
      <c r="AG4445" s="35">
        <v>2860</v>
      </c>
      <c r="AH4445" s="1">
        <f t="shared" si="394"/>
        <v>286</v>
      </c>
      <c r="AI4445" s="19"/>
      <c r="AJ4445" s="8"/>
      <c r="AK4445" s="8"/>
      <c r="AL4445" s="8"/>
      <c r="AM4445" s="8"/>
      <c r="AN4445" s="8"/>
      <c r="AO4445" s="8"/>
      <c r="AP4445" s="8"/>
      <c r="AQ4445" s="8"/>
      <c r="AR4445" s="8"/>
      <c r="AS4445" s="8"/>
      <c r="AT4445" s="8"/>
      <c r="AU4445" s="8"/>
      <c r="AV4445" s="8"/>
      <c r="AW4445" s="8"/>
      <c r="AX4445" s="8"/>
      <c r="AY4445" s="8"/>
      <c r="AZ4445" s="8"/>
      <c r="BA4445" s="8"/>
      <c r="BB4445" s="8"/>
      <c r="BC4445" s="8"/>
      <c r="BD4445" s="8"/>
      <c r="BE4445" s="8"/>
      <c r="BF4445" s="8"/>
      <c r="BG4445" s="8"/>
      <c r="BH4445" s="8"/>
      <c r="BI4445" s="8"/>
      <c r="BJ4445" s="8"/>
      <c r="BK4445" s="8"/>
      <c r="BL4445" s="8"/>
      <c r="BM4445" s="8"/>
      <c r="BN4445" s="8"/>
      <c r="BO4445" s="8"/>
      <c r="BP4445" s="8"/>
      <c r="BQ4445" s="8"/>
      <c r="BR4445" s="8"/>
      <c r="BS4445" s="8"/>
      <c r="BT4445" s="8"/>
      <c r="BU4445" s="8"/>
      <c r="BV4445" s="8"/>
      <c r="BW4445" s="8"/>
      <c r="BX4445" s="8"/>
      <c r="BY4445" s="8"/>
      <c r="BZ4445" s="8"/>
    </row>
    <row r="4446" ht="17" customHeight="1" spans="1:78">
      <c r="A4446" s="8" t="s">
        <v>1797</v>
      </c>
      <c r="B4446" s="1" t="s">
        <v>1798</v>
      </c>
      <c r="C4446" s="1" t="s">
        <v>1799</v>
      </c>
      <c r="D4446" s="8">
        <v>1992</v>
      </c>
      <c r="E4446" s="8">
        <v>43</v>
      </c>
      <c r="F4446" s="8"/>
      <c r="G4446" s="8" t="s">
        <v>1800</v>
      </c>
      <c r="H4446" s="1" t="s">
        <v>1815</v>
      </c>
      <c r="I4446" s="1">
        <v>-31.1</v>
      </c>
      <c r="J4446" s="1">
        <v>151</v>
      </c>
      <c r="K4446" s="1">
        <v>3</v>
      </c>
      <c r="L4446" s="8">
        <v>670</v>
      </c>
      <c r="M4446" s="1">
        <v>16.5006666183472</v>
      </c>
      <c r="N4446" s="1">
        <v>1.2</v>
      </c>
      <c r="O4446" s="8">
        <v>7.9</v>
      </c>
      <c r="P4446" s="1">
        <f t="shared" si="392"/>
        <v>61.4</v>
      </c>
      <c r="Q4446" s="8">
        <v>17.5</v>
      </c>
      <c r="R4446" s="8">
        <v>21.1</v>
      </c>
      <c r="S4446" s="8" t="s">
        <v>409</v>
      </c>
      <c r="T4446" s="1">
        <v>24.7</v>
      </c>
      <c r="U4446" s="3">
        <v>2.39</v>
      </c>
      <c r="V4446" s="1">
        <f t="shared" si="395"/>
        <v>10.3347280334728</v>
      </c>
      <c r="W4446" s="6">
        <v>218</v>
      </c>
      <c r="X4446" s="8">
        <v>3</v>
      </c>
      <c r="Y4446" s="8"/>
      <c r="Z4446" s="8"/>
      <c r="AA4446" s="8" t="s">
        <v>1807</v>
      </c>
      <c r="AB4446" s="8" t="s">
        <v>1816</v>
      </c>
      <c r="AC4446" s="1" t="s">
        <v>707</v>
      </c>
      <c r="AD4446" s="8">
        <v>0</v>
      </c>
      <c r="AE4446" s="35">
        <v>3580</v>
      </c>
      <c r="AF4446" s="1">
        <f t="shared" si="393"/>
        <v>358</v>
      </c>
      <c r="AG4446" s="35">
        <v>3750</v>
      </c>
      <c r="AH4446" s="1">
        <f t="shared" si="394"/>
        <v>375</v>
      </c>
      <c r="AI4446" s="19"/>
      <c r="AJ4446" s="8"/>
      <c r="AK4446" s="8"/>
      <c r="AL4446" s="8"/>
      <c r="AM4446" s="8"/>
      <c r="AN4446" s="8"/>
      <c r="AO4446" s="8"/>
      <c r="AP4446" s="8"/>
      <c r="AQ4446" s="8"/>
      <c r="AR4446" s="8"/>
      <c r="AS4446" s="8"/>
      <c r="AT4446" s="8"/>
      <c r="AU4446" s="8"/>
      <c r="AV4446" s="8"/>
      <c r="AW4446" s="8"/>
      <c r="AX4446" s="8"/>
      <c r="AY4446" s="8"/>
      <c r="AZ4446" s="8"/>
      <c r="BA4446" s="8"/>
      <c r="BB4446" s="8"/>
      <c r="BC4446" s="8"/>
      <c r="BD4446" s="8"/>
      <c r="BE4446" s="8"/>
      <c r="BF4446" s="8"/>
      <c r="BG4446" s="8"/>
      <c r="BH4446" s="8"/>
      <c r="BI4446" s="8"/>
      <c r="BJ4446" s="8"/>
      <c r="BK4446" s="8"/>
      <c r="BL4446" s="8"/>
      <c r="BM4446" s="8"/>
      <c r="BN4446" s="8"/>
      <c r="BO4446" s="8"/>
      <c r="BP4446" s="8"/>
      <c r="BQ4446" s="8"/>
      <c r="BR4446" s="8"/>
      <c r="BS4446" s="8"/>
      <c r="BT4446" s="8"/>
      <c r="BU4446" s="8"/>
      <c r="BV4446" s="8"/>
      <c r="BW4446" s="8"/>
      <c r="BX4446" s="8"/>
      <c r="BY4446" s="8"/>
      <c r="BZ4446" s="8"/>
    </row>
    <row r="4447" ht="17" customHeight="1" spans="1:78">
      <c r="A4447" s="8" t="s">
        <v>1797</v>
      </c>
      <c r="B4447" s="1" t="s">
        <v>1798</v>
      </c>
      <c r="C4447" s="1" t="s">
        <v>1799</v>
      </c>
      <c r="D4447" s="8">
        <v>1992</v>
      </c>
      <c r="E4447" s="8">
        <v>43</v>
      </c>
      <c r="F4447" s="8"/>
      <c r="G4447" s="8" t="s">
        <v>1800</v>
      </c>
      <c r="H4447" s="1" t="s">
        <v>1815</v>
      </c>
      <c r="I4447" s="1">
        <v>-31.1</v>
      </c>
      <c r="J4447" s="1">
        <v>151</v>
      </c>
      <c r="K4447" s="1">
        <v>3</v>
      </c>
      <c r="L4447" s="8">
        <v>670</v>
      </c>
      <c r="M4447" s="1">
        <v>16.5006666183472</v>
      </c>
      <c r="N4447" s="1">
        <v>1.2</v>
      </c>
      <c r="O4447" s="8">
        <v>7.9</v>
      </c>
      <c r="P4447" s="1">
        <f t="shared" si="392"/>
        <v>61.4</v>
      </c>
      <c r="Q4447" s="8">
        <v>17.5</v>
      </c>
      <c r="R4447" s="8">
        <v>21.1</v>
      </c>
      <c r="S4447" s="8" t="s">
        <v>409</v>
      </c>
      <c r="T4447" s="1">
        <v>24.7</v>
      </c>
      <c r="U4447" s="3">
        <v>2.39</v>
      </c>
      <c r="V4447" s="1">
        <f t="shared" si="395"/>
        <v>10.3347280334728</v>
      </c>
      <c r="W4447" s="6">
        <v>218</v>
      </c>
      <c r="X4447" s="8">
        <v>3</v>
      </c>
      <c r="Y4447" s="8"/>
      <c r="Z4447" s="8"/>
      <c r="AA4447" s="8" t="s">
        <v>1807</v>
      </c>
      <c r="AB4447" s="8" t="s">
        <v>1812</v>
      </c>
      <c r="AC4447" s="1" t="s">
        <v>707</v>
      </c>
      <c r="AD4447" s="8">
        <v>0</v>
      </c>
      <c r="AE4447" s="35">
        <v>3580</v>
      </c>
      <c r="AF4447" s="1">
        <f t="shared" si="393"/>
        <v>358</v>
      </c>
      <c r="AG4447" s="35">
        <v>2860</v>
      </c>
      <c r="AH4447" s="1">
        <f t="shared" si="394"/>
        <v>286</v>
      </c>
      <c r="AI4447" s="19"/>
      <c r="AJ4447" s="8"/>
      <c r="AK4447" s="8"/>
      <c r="AL4447" s="8"/>
      <c r="AM4447" s="8"/>
      <c r="AN4447" s="8"/>
      <c r="AO4447" s="8"/>
      <c r="AP4447" s="8"/>
      <c r="AQ4447" s="8"/>
      <c r="AR4447" s="8"/>
      <c r="AS4447" s="8"/>
      <c r="AT4447" s="8"/>
      <c r="AU4447" s="8"/>
      <c r="AV4447" s="8"/>
      <c r="AW4447" s="8"/>
      <c r="AX4447" s="8"/>
      <c r="AY4447" s="8"/>
      <c r="AZ4447" s="8"/>
      <c r="BA4447" s="8"/>
      <c r="BB4447" s="8"/>
      <c r="BC4447" s="8"/>
      <c r="BD4447" s="8"/>
      <c r="BE4447" s="8"/>
      <c r="BF4447" s="8"/>
      <c r="BG4447" s="8"/>
      <c r="BH4447" s="8"/>
      <c r="BI4447" s="8"/>
      <c r="BJ4447" s="8"/>
      <c r="BK4447" s="8"/>
      <c r="BL4447" s="8"/>
      <c r="BM4447" s="8"/>
      <c r="BN4447" s="8"/>
      <c r="BO4447" s="8"/>
      <c r="BP4447" s="8"/>
      <c r="BQ4447" s="8"/>
      <c r="BR4447" s="8"/>
      <c r="BS4447" s="8"/>
      <c r="BT4447" s="8"/>
      <c r="BU4447" s="8"/>
      <c r="BV4447" s="8"/>
      <c r="BW4447" s="8"/>
      <c r="BX4447" s="8"/>
      <c r="BY4447" s="8"/>
      <c r="BZ4447" s="8"/>
    </row>
    <row r="4448" ht="17" customHeight="1" spans="1:78">
      <c r="A4448" s="8" t="s">
        <v>1797</v>
      </c>
      <c r="B4448" s="1" t="s">
        <v>1798</v>
      </c>
      <c r="C4448" s="1" t="s">
        <v>1799</v>
      </c>
      <c r="D4448" s="8">
        <v>1992</v>
      </c>
      <c r="E4448" s="8">
        <v>43</v>
      </c>
      <c r="F4448" s="8"/>
      <c r="G4448" s="8" t="s">
        <v>1800</v>
      </c>
      <c r="H4448" s="1" t="s">
        <v>1815</v>
      </c>
      <c r="I4448" s="1">
        <v>-31.1</v>
      </c>
      <c r="J4448" s="1">
        <v>151</v>
      </c>
      <c r="K4448" s="1">
        <v>3</v>
      </c>
      <c r="L4448" s="8">
        <v>670</v>
      </c>
      <c r="M4448" s="1">
        <v>16.5006666183472</v>
      </c>
      <c r="N4448" s="1">
        <v>1.2</v>
      </c>
      <c r="O4448" s="8">
        <v>7.9</v>
      </c>
      <c r="P4448" s="1">
        <f t="shared" si="392"/>
        <v>61.4</v>
      </c>
      <c r="Q4448" s="8">
        <v>17.5</v>
      </c>
      <c r="R4448" s="8">
        <v>21.1</v>
      </c>
      <c r="S4448" s="8" t="s">
        <v>409</v>
      </c>
      <c r="T4448" s="1">
        <v>24.7</v>
      </c>
      <c r="U4448" s="3">
        <v>2.39</v>
      </c>
      <c r="V4448" s="1">
        <f t="shared" si="395"/>
        <v>10.3347280334728</v>
      </c>
      <c r="W4448" s="6">
        <v>218</v>
      </c>
      <c r="X4448" s="8">
        <v>3</v>
      </c>
      <c r="Y4448" s="8"/>
      <c r="Z4448" s="8"/>
      <c r="AA4448" s="8" t="s">
        <v>1810</v>
      </c>
      <c r="AB4448" s="8" t="s">
        <v>1816</v>
      </c>
      <c r="AC4448" s="1" t="s">
        <v>707</v>
      </c>
      <c r="AD4448" s="8">
        <v>25</v>
      </c>
      <c r="AE4448" s="35">
        <v>3800</v>
      </c>
      <c r="AF4448" s="1">
        <f t="shared" si="393"/>
        <v>380</v>
      </c>
      <c r="AG4448" s="35">
        <v>3940</v>
      </c>
      <c r="AH4448" s="1">
        <f t="shared" si="394"/>
        <v>394</v>
      </c>
      <c r="AI4448" s="19"/>
      <c r="AJ4448" s="8"/>
      <c r="AK4448" s="8"/>
      <c r="AL4448" s="8"/>
      <c r="AM4448" s="8"/>
      <c r="AN4448" s="8"/>
      <c r="AO4448" s="8"/>
      <c r="AP4448" s="8"/>
      <c r="AQ4448" s="8"/>
      <c r="AR4448" s="8"/>
      <c r="AS4448" s="8"/>
      <c r="AT4448" s="8"/>
      <c r="AU4448" s="8"/>
      <c r="AV4448" s="8"/>
      <c r="AW4448" s="8"/>
      <c r="AX4448" s="8"/>
      <c r="AY4448" s="8"/>
      <c r="AZ4448" s="8"/>
      <c r="BA4448" s="8"/>
      <c r="BB4448" s="8"/>
      <c r="BC4448" s="8"/>
      <c r="BD4448" s="8"/>
      <c r="BE4448" s="8"/>
      <c r="BF4448" s="8"/>
      <c r="BG4448" s="8"/>
      <c r="BH4448" s="8"/>
      <c r="BI4448" s="8"/>
      <c r="BJ4448" s="8"/>
      <c r="BK4448" s="8"/>
      <c r="BL4448" s="8"/>
      <c r="BM4448" s="8"/>
      <c r="BN4448" s="8"/>
      <c r="BO4448" s="8"/>
      <c r="BP4448" s="8"/>
      <c r="BQ4448" s="8"/>
      <c r="BR4448" s="8"/>
      <c r="BS4448" s="8"/>
      <c r="BT4448" s="8"/>
      <c r="BU4448" s="8"/>
      <c r="BV4448" s="8"/>
      <c r="BW4448" s="8"/>
      <c r="BX4448" s="8"/>
      <c r="BY4448" s="8"/>
      <c r="BZ4448" s="8"/>
    </row>
    <row r="4449" ht="17" customHeight="1" spans="1:78">
      <c r="A4449" s="8" t="s">
        <v>1797</v>
      </c>
      <c r="B4449" s="1" t="s">
        <v>1798</v>
      </c>
      <c r="C4449" s="1" t="s">
        <v>1799</v>
      </c>
      <c r="D4449" s="8">
        <v>1992</v>
      </c>
      <c r="E4449" s="8">
        <v>43</v>
      </c>
      <c r="F4449" s="8"/>
      <c r="G4449" s="8" t="s">
        <v>1800</v>
      </c>
      <c r="H4449" s="1" t="s">
        <v>1815</v>
      </c>
      <c r="I4449" s="1">
        <v>-31.1</v>
      </c>
      <c r="J4449" s="1">
        <v>151</v>
      </c>
      <c r="K4449" s="1">
        <v>3</v>
      </c>
      <c r="L4449" s="8">
        <v>670</v>
      </c>
      <c r="M4449" s="1">
        <v>16.5006666183472</v>
      </c>
      <c r="N4449" s="1">
        <v>1.2</v>
      </c>
      <c r="O4449" s="8">
        <v>7.9</v>
      </c>
      <c r="P4449" s="1">
        <f t="shared" si="392"/>
        <v>61.4</v>
      </c>
      <c r="Q4449" s="8">
        <v>17.5</v>
      </c>
      <c r="R4449" s="8">
        <v>21.1</v>
      </c>
      <c r="S4449" s="8" t="s">
        <v>409</v>
      </c>
      <c r="T4449" s="1">
        <v>24.7</v>
      </c>
      <c r="U4449" s="3">
        <v>2.39</v>
      </c>
      <c r="V4449" s="1">
        <f t="shared" si="395"/>
        <v>10.3347280334728</v>
      </c>
      <c r="W4449" s="6">
        <v>218</v>
      </c>
      <c r="X4449" s="8">
        <v>3</v>
      </c>
      <c r="Y4449" s="8"/>
      <c r="Z4449" s="8"/>
      <c r="AA4449" s="8" t="s">
        <v>1810</v>
      </c>
      <c r="AB4449" s="8" t="s">
        <v>1812</v>
      </c>
      <c r="AC4449" s="1" t="s">
        <v>707</v>
      </c>
      <c r="AD4449" s="8">
        <v>25</v>
      </c>
      <c r="AE4449" s="35">
        <v>3800</v>
      </c>
      <c r="AF4449" s="1">
        <f t="shared" si="393"/>
        <v>380</v>
      </c>
      <c r="AG4449" s="35">
        <v>3320</v>
      </c>
      <c r="AH4449" s="1">
        <f t="shared" si="394"/>
        <v>332</v>
      </c>
      <c r="AI4449" s="19"/>
      <c r="AJ4449" s="8"/>
      <c r="AK4449" s="8"/>
      <c r="AL4449" s="8"/>
      <c r="AM4449" s="8"/>
      <c r="AN4449" s="8"/>
      <c r="AO4449" s="8"/>
      <c r="AP4449" s="8"/>
      <c r="AQ4449" s="8"/>
      <c r="AR4449" s="8"/>
      <c r="AS4449" s="8"/>
      <c r="AT4449" s="8"/>
      <c r="AU4449" s="8"/>
      <c r="AV4449" s="8"/>
      <c r="AW4449" s="8"/>
      <c r="AX4449" s="8"/>
      <c r="AY4449" s="8"/>
      <c r="AZ4449" s="8"/>
      <c r="BA4449" s="8"/>
      <c r="BB4449" s="8"/>
      <c r="BC4449" s="8"/>
      <c r="BD4449" s="8"/>
      <c r="BE4449" s="8"/>
      <c r="BF4449" s="8"/>
      <c r="BG4449" s="8"/>
      <c r="BH4449" s="8"/>
      <c r="BI4449" s="8"/>
      <c r="BJ4449" s="8"/>
      <c r="BK4449" s="8"/>
      <c r="BL4449" s="8"/>
      <c r="BM4449" s="8"/>
      <c r="BN4449" s="8"/>
      <c r="BO4449" s="8"/>
      <c r="BP4449" s="8"/>
      <c r="BQ4449" s="8"/>
      <c r="BR4449" s="8"/>
      <c r="BS4449" s="8"/>
      <c r="BT4449" s="8"/>
      <c r="BU4449" s="8"/>
      <c r="BV4449" s="8"/>
      <c r="BW4449" s="8"/>
      <c r="BX4449" s="8"/>
      <c r="BY4449" s="8"/>
      <c r="BZ4449" s="8"/>
    </row>
    <row r="4450" ht="17" customHeight="1" spans="1:78">
      <c r="A4450" s="8" t="s">
        <v>1797</v>
      </c>
      <c r="B4450" s="1" t="s">
        <v>1798</v>
      </c>
      <c r="C4450" s="1" t="s">
        <v>1799</v>
      </c>
      <c r="D4450" s="8">
        <v>1992</v>
      </c>
      <c r="E4450" s="8">
        <v>43</v>
      </c>
      <c r="F4450" s="8"/>
      <c r="G4450" s="8" t="s">
        <v>1800</v>
      </c>
      <c r="H4450" s="1" t="s">
        <v>1815</v>
      </c>
      <c r="I4450" s="1">
        <v>-31.1</v>
      </c>
      <c r="J4450" s="1">
        <v>151</v>
      </c>
      <c r="K4450" s="1">
        <v>3</v>
      </c>
      <c r="L4450" s="8">
        <v>670</v>
      </c>
      <c r="M4450" s="1">
        <v>16.5006666183472</v>
      </c>
      <c r="N4450" s="1">
        <v>1.2</v>
      </c>
      <c r="O4450" s="8">
        <v>7.9</v>
      </c>
      <c r="P4450" s="1">
        <f t="shared" si="392"/>
        <v>61.4</v>
      </c>
      <c r="Q4450" s="8">
        <v>17.5</v>
      </c>
      <c r="R4450" s="8">
        <v>21.1</v>
      </c>
      <c r="S4450" s="8" t="s">
        <v>409</v>
      </c>
      <c r="T4450" s="1">
        <v>24.7</v>
      </c>
      <c r="U4450" s="3">
        <v>2.39</v>
      </c>
      <c r="V4450" s="1">
        <f t="shared" si="395"/>
        <v>10.3347280334728</v>
      </c>
      <c r="W4450" s="6">
        <v>218</v>
      </c>
      <c r="X4450" s="8">
        <v>3</v>
      </c>
      <c r="Y4450" s="8"/>
      <c r="Z4450" s="8"/>
      <c r="AA4450" s="8" t="s">
        <v>1813</v>
      </c>
      <c r="AB4450" s="8" t="s">
        <v>1816</v>
      </c>
      <c r="AC4450" s="1" t="s">
        <v>707</v>
      </c>
      <c r="AD4450" s="8">
        <v>25</v>
      </c>
      <c r="AE4450" s="35">
        <v>4030</v>
      </c>
      <c r="AF4450" s="1">
        <f t="shared" si="393"/>
        <v>403</v>
      </c>
      <c r="AG4450" s="35">
        <v>3940</v>
      </c>
      <c r="AH4450" s="1">
        <f t="shared" si="394"/>
        <v>394</v>
      </c>
      <c r="AI4450" s="19"/>
      <c r="AJ4450" s="8"/>
      <c r="AK4450" s="8"/>
      <c r="AL4450" s="8"/>
      <c r="AM4450" s="8"/>
      <c r="AN4450" s="8"/>
      <c r="AO4450" s="8"/>
      <c r="AP4450" s="8"/>
      <c r="AQ4450" s="8"/>
      <c r="AR4450" s="8"/>
      <c r="AS4450" s="8"/>
      <c r="AT4450" s="8"/>
      <c r="AU4450" s="8"/>
      <c r="AV4450" s="8"/>
      <c r="AW4450" s="8"/>
      <c r="AX4450" s="8"/>
      <c r="AY4450" s="8"/>
      <c r="AZ4450" s="8"/>
      <c r="BA4450" s="8"/>
      <c r="BB4450" s="8"/>
      <c r="BC4450" s="8"/>
      <c r="BD4450" s="8"/>
      <c r="BE4450" s="8"/>
      <c r="BF4450" s="8"/>
      <c r="BG4450" s="8"/>
      <c r="BH4450" s="8"/>
      <c r="BI4450" s="8"/>
      <c r="BJ4450" s="8"/>
      <c r="BK4450" s="8"/>
      <c r="BL4450" s="8"/>
      <c r="BM4450" s="8"/>
      <c r="BN4450" s="8"/>
      <c r="BO4450" s="8"/>
      <c r="BP4450" s="8"/>
      <c r="BQ4450" s="8"/>
      <c r="BR4450" s="8"/>
      <c r="BS4450" s="8"/>
      <c r="BT4450" s="8"/>
      <c r="BU4450" s="8"/>
      <c r="BV4450" s="8"/>
      <c r="BW4450" s="8"/>
      <c r="BX4450" s="8"/>
      <c r="BY4450" s="8"/>
      <c r="BZ4450" s="8"/>
    </row>
    <row r="4451" ht="17" customHeight="1" spans="1:78">
      <c r="A4451" s="8" t="s">
        <v>1797</v>
      </c>
      <c r="B4451" s="1" t="s">
        <v>1798</v>
      </c>
      <c r="C4451" s="1" t="s">
        <v>1799</v>
      </c>
      <c r="D4451" s="8">
        <v>1992</v>
      </c>
      <c r="E4451" s="8">
        <v>43</v>
      </c>
      <c r="F4451" s="8"/>
      <c r="G4451" s="8" t="s">
        <v>1800</v>
      </c>
      <c r="H4451" s="1" t="s">
        <v>1815</v>
      </c>
      <c r="I4451" s="1">
        <v>-31.1</v>
      </c>
      <c r="J4451" s="1">
        <v>151</v>
      </c>
      <c r="K4451" s="1">
        <v>3</v>
      </c>
      <c r="L4451" s="8">
        <v>670</v>
      </c>
      <c r="M4451" s="1">
        <v>16.5006666183472</v>
      </c>
      <c r="N4451" s="1">
        <v>1.2</v>
      </c>
      <c r="O4451" s="8">
        <v>7.9</v>
      </c>
      <c r="P4451" s="1">
        <f t="shared" si="392"/>
        <v>61.4</v>
      </c>
      <c r="Q4451" s="8">
        <v>17.5</v>
      </c>
      <c r="R4451" s="8">
        <v>21.1</v>
      </c>
      <c r="S4451" s="8" t="s">
        <v>409</v>
      </c>
      <c r="T4451" s="1">
        <v>24.7</v>
      </c>
      <c r="U4451" s="3">
        <v>2.39</v>
      </c>
      <c r="V4451" s="1">
        <f t="shared" si="395"/>
        <v>10.3347280334728</v>
      </c>
      <c r="W4451" s="6">
        <v>218</v>
      </c>
      <c r="X4451" s="8">
        <v>3</v>
      </c>
      <c r="Y4451" s="8"/>
      <c r="Z4451" s="8"/>
      <c r="AA4451" s="8" t="s">
        <v>1813</v>
      </c>
      <c r="AB4451" s="8" t="s">
        <v>1812</v>
      </c>
      <c r="AC4451" s="1" t="s">
        <v>707</v>
      </c>
      <c r="AD4451" s="8">
        <v>25</v>
      </c>
      <c r="AE4451" s="35">
        <v>4030</v>
      </c>
      <c r="AF4451" s="1">
        <f t="shared" si="393"/>
        <v>403</v>
      </c>
      <c r="AG4451" s="35">
        <v>3320</v>
      </c>
      <c r="AH4451" s="1">
        <f t="shared" si="394"/>
        <v>332</v>
      </c>
      <c r="AI4451" s="19"/>
      <c r="AJ4451" s="8"/>
      <c r="AK4451" s="8"/>
      <c r="AL4451" s="8"/>
      <c r="AM4451" s="8"/>
      <c r="AN4451" s="8"/>
      <c r="AO4451" s="8"/>
      <c r="AP4451" s="8"/>
      <c r="AQ4451" s="8"/>
      <c r="AR4451" s="8"/>
      <c r="AS4451" s="8"/>
      <c r="AT4451" s="8"/>
      <c r="AU4451" s="8"/>
      <c r="AV4451" s="8"/>
      <c r="AW4451" s="8"/>
      <c r="AX4451" s="8"/>
      <c r="AY4451" s="8"/>
      <c r="AZ4451" s="8"/>
      <c r="BA4451" s="8"/>
      <c r="BB4451" s="8"/>
      <c r="BC4451" s="8"/>
      <c r="BD4451" s="8"/>
      <c r="BE4451" s="8"/>
      <c r="BF4451" s="8"/>
      <c r="BG4451" s="8"/>
      <c r="BH4451" s="8"/>
      <c r="BI4451" s="8"/>
      <c r="BJ4451" s="8"/>
      <c r="BK4451" s="8"/>
      <c r="BL4451" s="8"/>
      <c r="BM4451" s="8"/>
      <c r="BN4451" s="8"/>
      <c r="BO4451" s="8"/>
      <c r="BP4451" s="8"/>
      <c r="BQ4451" s="8"/>
      <c r="BR4451" s="8"/>
      <c r="BS4451" s="8"/>
      <c r="BT4451" s="8"/>
      <c r="BU4451" s="8"/>
      <c r="BV4451" s="8"/>
      <c r="BW4451" s="8"/>
      <c r="BX4451" s="8"/>
      <c r="BY4451" s="8"/>
      <c r="BZ4451" s="8"/>
    </row>
    <row r="4452" ht="17" customHeight="1" spans="1:78">
      <c r="A4452" s="8" t="s">
        <v>1797</v>
      </c>
      <c r="B4452" s="1" t="s">
        <v>1798</v>
      </c>
      <c r="C4452" s="1" t="s">
        <v>1799</v>
      </c>
      <c r="D4452" s="8">
        <v>1992</v>
      </c>
      <c r="E4452" s="8">
        <v>43</v>
      </c>
      <c r="F4452" s="8"/>
      <c r="G4452" s="8" t="s">
        <v>1800</v>
      </c>
      <c r="H4452" s="1" t="s">
        <v>1815</v>
      </c>
      <c r="I4452" s="1">
        <v>-31.1</v>
      </c>
      <c r="J4452" s="1">
        <v>151</v>
      </c>
      <c r="K4452" s="1">
        <v>3</v>
      </c>
      <c r="L4452" s="8">
        <v>670</v>
      </c>
      <c r="M4452" s="1">
        <v>16.5006666183472</v>
      </c>
      <c r="N4452" s="1">
        <v>1.2</v>
      </c>
      <c r="O4452" s="8">
        <v>7.9</v>
      </c>
      <c r="P4452" s="1">
        <f t="shared" si="392"/>
        <v>61.4</v>
      </c>
      <c r="Q4452" s="8">
        <v>17.5</v>
      </c>
      <c r="R4452" s="8">
        <v>21.1</v>
      </c>
      <c r="S4452" s="8" t="s">
        <v>409</v>
      </c>
      <c r="T4452" s="1">
        <v>24.7</v>
      </c>
      <c r="U4452" s="3">
        <v>2.39</v>
      </c>
      <c r="V4452" s="1">
        <f t="shared" si="395"/>
        <v>10.3347280334728</v>
      </c>
      <c r="W4452" s="6">
        <v>218</v>
      </c>
      <c r="X4452" s="8">
        <v>3</v>
      </c>
      <c r="Y4452" s="8"/>
      <c r="Z4452" s="8"/>
      <c r="AA4452" s="8" t="s">
        <v>1817</v>
      </c>
      <c r="AB4452" s="8" t="s">
        <v>1816</v>
      </c>
      <c r="AC4452" s="1" t="s">
        <v>707</v>
      </c>
      <c r="AD4452" s="8">
        <v>25</v>
      </c>
      <c r="AE4452" s="35">
        <v>4020</v>
      </c>
      <c r="AF4452" s="1">
        <f t="shared" si="393"/>
        <v>402</v>
      </c>
      <c r="AG4452" s="35">
        <v>3940</v>
      </c>
      <c r="AH4452" s="1">
        <f t="shared" si="394"/>
        <v>394</v>
      </c>
      <c r="AI4452" s="19"/>
      <c r="AJ4452" s="8"/>
      <c r="AK4452" s="8"/>
      <c r="AL4452" s="8"/>
      <c r="AM4452" s="8"/>
      <c r="AN4452" s="8"/>
      <c r="AO4452" s="8"/>
      <c r="AP4452" s="8"/>
      <c r="AQ4452" s="8"/>
      <c r="AR4452" s="8"/>
      <c r="AS4452" s="8"/>
      <c r="AT4452" s="8"/>
      <c r="AU4452" s="8"/>
      <c r="AV4452" s="8"/>
      <c r="AW4452" s="8"/>
      <c r="AX4452" s="8"/>
      <c r="AY4452" s="8"/>
      <c r="AZ4452" s="8"/>
      <c r="BA4452" s="8"/>
      <c r="BB4452" s="8"/>
      <c r="BC4452" s="8"/>
      <c r="BD4452" s="8"/>
      <c r="BE4452" s="8"/>
      <c r="BF4452" s="8"/>
      <c r="BG4452" s="8"/>
      <c r="BH4452" s="8"/>
      <c r="BI4452" s="8"/>
      <c r="BJ4452" s="8"/>
      <c r="BK4452" s="8"/>
      <c r="BL4452" s="8"/>
      <c r="BM4452" s="8"/>
      <c r="BN4452" s="8"/>
      <c r="BO4452" s="8"/>
      <c r="BP4452" s="8"/>
      <c r="BQ4452" s="8"/>
      <c r="BR4452" s="8"/>
      <c r="BS4452" s="8"/>
      <c r="BT4452" s="8"/>
      <c r="BU4452" s="8"/>
      <c r="BV4452" s="8"/>
      <c r="BW4452" s="8"/>
      <c r="BX4452" s="8"/>
      <c r="BY4452" s="8"/>
      <c r="BZ4452" s="8"/>
    </row>
    <row r="4453" ht="17" customHeight="1" spans="1:78">
      <c r="A4453" s="8" t="s">
        <v>1797</v>
      </c>
      <c r="B4453" s="1" t="s">
        <v>1798</v>
      </c>
      <c r="C4453" s="1" t="s">
        <v>1799</v>
      </c>
      <c r="D4453" s="8">
        <v>1992</v>
      </c>
      <c r="E4453" s="8">
        <v>43</v>
      </c>
      <c r="F4453" s="8"/>
      <c r="G4453" s="8" t="s">
        <v>1800</v>
      </c>
      <c r="H4453" s="1" t="s">
        <v>1815</v>
      </c>
      <c r="I4453" s="1">
        <v>-31.1</v>
      </c>
      <c r="J4453" s="1">
        <v>151</v>
      </c>
      <c r="K4453" s="1">
        <v>3</v>
      </c>
      <c r="L4453" s="8">
        <v>670</v>
      </c>
      <c r="M4453" s="1">
        <v>16.5006666183472</v>
      </c>
      <c r="N4453" s="1">
        <v>1.2</v>
      </c>
      <c r="O4453" s="8">
        <v>7.9</v>
      </c>
      <c r="P4453" s="1">
        <f t="shared" si="392"/>
        <v>61.4</v>
      </c>
      <c r="Q4453" s="8">
        <v>17.5</v>
      </c>
      <c r="R4453" s="8">
        <v>21.1</v>
      </c>
      <c r="S4453" s="8" t="s">
        <v>409</v>
      </c>
      <c r="T4453" s="1">
        <v>24.7</v>
      </c>
      <c r="U4453" s="3">
        <v>2.39</v>
      </c>
      <c r="V4453" s="1">
        <f t="shared" si="395"/>
        <v>10.3347280334728</v>
      </c>
      <c r="W4453" s="6">
        <v>218</v>
      </c>
      <c r="X4453" s="8">
        <v>3</v>
      </c>
      <c r="Y4453" s="8"/>
      <c r="Z4453" s="8"/>
      <c r="AA4453" s="8" t="s">
        <v>1817</v>
      </c>
      <c r="AB4453" s="8" t="s">
        <v>1812</v>
      </c>
      <c r="AC4453" s="1" t="s">
        <v>707</v>
      </c>
      <c r="AD4453" s="8">
        <v>25</v>
      </c>
      <c r="AE4453" s="35">
        <v>4020</v>
      </c>
      <c r="AF4453" s="1">
        <f t="shared" si="393"/>
        <v>402</v>
      </c>
      <c r="AG4453" s="35">
        <v>3320</v>
      </c>
      <c r="AH4453" s="1">
        <f t="shared" si="394"/>
        <v>332</v>
      </c>
      <c r="AI4453" s="19"/>
      <c r="AJ4453" s="8"/>
      <c r="AK4453" s="8"/>
      <c r="AL4453" s="8"/>
      <c r="AM4453" s="8"/>
      <c r="AN4453" s="8"/>
      <c r="AO4453" s="8"/>
      <c r="AP4453" s="8"/>
      <c r="AQ4453" s="8"/>
      <c r="AR4453" s="8"/>
      <c r="AS4453" s="8"/>
      <c r="AT4453" s="8"/>
      <c r="AU4453" s="8"/>
      <c r="AV4453" s="8"/>
      <c r="AW4453" s="8"/>
      <c r="AX4453" s="8"/>
      <c r="AY4453" s="8"/>
      <c r="AZ4453" s="8"/>
      <c r="BA4453" s="8"/>
      <c r="BB4453" s="8"/>
      <c r="BC4453" s="8"/>
      <c r="BD4453" s="8"/>
      <c r="BE4453" s="8"/>
      <c r="BF4453" s="8"/>
      <c r="BG4453" s="8"/>
      <c r="BH4453" s="8"/>
      <c r="BI4453" s="8"/>
      <c r="BJ4453" s="8"/>
      <c r="BK4453" s="8"/>
      <c r="BL4453" s="8"/>
      <c r="BM4453" s="8"/>
      <c r="BN4453" s="8"/>
      <c r="BO4453" s="8"/>
      <c r="BP4453" s="8"/>
      <c r="BQ4453" s="8"/>
      <c r="BR4453" s="8"/>
      <c r="BS4453" s="8"/>
      <c r="BT4453" s="8"/>
      <c r="BU4453" s="8"/>
      <c r="BV4453" s="8"/>
      <c r="BW4453" s="8"/>
      <c r="BX4453" s="8"/>
      <c r="BY4453" s="8"/>
      <c r="BZ4453" s="8"/>
    </row>
    <row r="4454" ht="17" customHeight="1" spans="1:78">
      <c r="A4454" s="8" t="s">
        <v>1797</v>
      </c>
      <c r="B4454" s="1" t="s">
        <v>1798</v>
      </c>
      <c r="C4454" s="1" t="s">
        <v>1799</v>
      </c>
      <c r="D4454" s="8">
        <v>1992</v>
      </c>
      <c r="E4454" s="8">
        <v>43</v>
      </c>
      <c r="F4454" s="8"/>
      <c r="G4454" s="8" t="s">
        <v>1800</v>
      </c>
      <c r="H4454" s="1" t="s">
        <v>1815</v>
      </c>
      <c r="I4454" s="1">
        <v>-31.1</v>
      </c>
      <c r="J4454" s="1">
        <v>151</v>
      </c>
      <c r="K4454" s="1">
        <v>3</v>
      </c>
      <c r="L4454" s="8">
        <v>670</v>
      </c>
      <c r="M4454" s="1">
        <v>16.5006666183472</v>
      </c>
      <c r="N4454" s="1">
        <v>1.2</v>
      </c>
      <c r="O4454" s="8">
        <v>7.9</v>
      </c>
      <c r="P4454" s="1">
        <f t="shared" si="392"/>
        <v>61.4</v>
      </c>
      <c r="Q4454" s="8">
        <v>17.5</v>
      </c>
      <c r="R4454" s="8">
        <v>21.1</v>
      </c>
      <c r="S4454" s="8" t="s">
        <v>409</v>
      </c>
      <c r="T4454" s="1">
        <v>24.7</v>
      </c>
      <c r="U4454" s="3">
        <v>2.39</v>
      </c>
      <c r="V4454" s="1">
        <f t="shared" si="395"/>
        <v>10.3347280334728</v>
      </c>
      <c r="W4454" s="6">
        <v>218</v>
      </c>
      <c r="X4454" s="8">
        <v>3</v>
      </c>
      <c r="Y4454" s="8"/>
      <c r="Z4454" s="8"/>
      <c r="AA4454" s="8" t="s">
        <v>1805</v>
      </c>
      <c r="AB4454" s="8" t="s">
        <v>1816</v>
      </c>
      <c r="AC4454" s="1" t="s">
        <v>707</v>
      </c>
      <c r="AD4454" s="8">
        <v>25</v>
      </c>
      <c r="AE4454" s="35">
        <v>4210</v>
      </c>
      <c r="AF4454" s="1">
        <f t="shared" si="393"/>
        <v>421</v>
      </c>
      <c r="AG4454" s="35">
        <v>3940</v>
      </c>
      <c r="AH4454" s="1">
        <f t="shared" si="394"/>
        <v>394</v>
      </c>
      <c r="AI4454" s="19"/>
      <c r="AJ4454" s="8"/>
      <c r="AK4454" s="8"/>
      <c r="AL4454" s="8"/>
      <c r="AM4454" s="8"/>
      <c r="AN4454" s="8"/>
      <c r="AO4454" s="8"/>
      <c r="AP4454" s="8"/>
      <c r="AQ4454" s="8"/>
      <c r="AR4454" s="8"/>
      <c r="AS4454" s="8"/>
      <c r="AT4454" s="8"/>
      <c r="AU4454" s="8"/>
      <c r="AV4454" s="8"/>
      <c r="AW4454" s="8"/>
      <c r="AX4454" s="8"/>
      <c r="AY4454" s="8"/>
      <c r="AZ4454" s="8"/>
      <c r="BA4454" s="8"/>
      <c r="BB4454" s="8"/>
      <c r="BC4454" s="8"/>
      <c r="BD4454" s="8"/>
      <c r="BE4454" s="8"/>
      <c r="BF4454" s="8"/>
      <c r="BG4454" s="8"/>
      <c r="BH4454" s="8"/>
      <c r="BI4454" s="8"/>
      <c r="BJ4454" s="8"/>
      <c r="BK4454" s="8"/>
      <c r="BL4454" s="8"/>
      <c r="BM4454" s="8"/>
      <c r="BN4454" s="8"/>
      <c r="BO4454" s="8"/>
      <c r="BP4454" s="8"/>
      <c r="BQ4454" s="8"/>
      <c r="BR4454" s="8"/>
      <c r="BS4454" s="8"/>
      <c r="BT4454" s="8"/>
      <c r="BU4454" s="8"/>
      <c r="BV4454" s="8"/>
      <c r="BW4454" s="8"/>
      <c r="BX4454" s="8"/>
      <c r="BY4454" s="8"/>
      <c r="BZ4454" s="8"/>
    </row>
    <row r="4455" ht="17" customHeight="1" spans="1:78">
      <c r="A4455" s="8" t="s">
        <v>1797</v>
      </c>
      <c r="B4455" s="1" t="s">
        <v>1798</v>
      </c>
      <c r="C4455" s="1" t="s">
        <v>1799</v>
      </c>
      <c r="D4455" s="8">
        <v>1992</v>
      </c>
      <c r="E4455" s="8">
        <v>43</v>
      </c>
      <c r="F4455" s="8"/>
      <c r="G4455" s="8" t="s">
        <v>1800</v>
      </c>
      <c r="H4455" s="1" t="s">
        <v>1815</v>
      </c>
      <c r="I4455" s="1">
        <v>-31.1</v>
      </c>
      <c r="J4455" s="1">
        <v>151</v>
      </c>
      <c r="K4455" s="1">
        <v>3</v>
      </c>
      <c r="L4455" s="8">
        <v>670</v>
      </c>
      <c r="M4455" s="1">
        <v>16.5006666183472</v>
      </c>
      <c r="N4455" s="1">
        <v>1.2</v>
      </c>
      <c r="O4455" s="8">
        <v>7.9</v>
      </c>
      <c r="P4455" s="1">
        <f t="shared" si="392"/>
        <v>61.4</v>
      </c>
      <c r="Q4455" s="8">
        <v>17.5</v>
      </c>
      <c r="R4455" s="8">
        <v>21.1</v>
      </c>
      <c r="S4455" s="8" t="s">
        <v>409</v>
      </c>
      <c r="T4455" s="1">
        <v>24.7</v>
      </c>
      <c r="U4455" s="3">
        <v>2.39</v>
      </c>
      <c r="V4455" s="1">
        <f t="shared" si="395"/>
        <v>10.3347280334728</v>
      </c>
      <c r="W4455" s="6">
        <v>218</v>
      </c>
      <c r="X4455" s="8">
        <v>3</v>
      </c>
      <c r="Y4455" s="8"/>
      <c r="Z4455" s="8"/>
      <c r="AA4455" s="8" t="s">
        <v>1805</v>
      </c>
      <c r="AB4455" s="8" t="s">
        <v>1812</v>
      </c>
      <c r="AC4455" s="1" t="s">
        <v>707</v>
      </c>
      <c r="AD4455" s="8">
        <v>25</v>
      </c>
      <c r="AE4455" s="35">
        <v>4210</v>
      </c>
      <c r="AF4455" s="1">
        <f t="shared" si="393"/>
        <v>421</v>
      </c>
      <c r="AG4455" s="35">
        <v>3320</v>
      </c>
      <c r="AH4455" s="1">
        <f t="shared" si="394"/>
        <v>332</v>
      </c>
      <c r="AI4455" s="19"/>
      <c r="AJ4455" s="8"/>
      <c r="AK4455" s="8"/>
      <c r="AL4455" s="8"/>
      <c r="AM4455" s="8"/>
      <c r="AN4455" s="8"/>
      <c r="AO4455" s="8"/>
      <c r="AP4455" s="8"/>
      <c r="AQ4455" s="8"/>
      <c r="AR4455" s="8"/>
      <c r="AS4455" s="8"/>
      <c r="AT4455" s="8"/>
      <c r="AU4455" s="8"/>
      <c r="AV4455" s="8"/>
      <c r="AW4455" s="8"/>
      <c r="AX4455" s="8"/>
      <c r="AY4455" s="8"/>
      <c r="AZ4455" s="8"/>
      <c r="BA4455" s="8"/>
      <c r="BB4455" s="8"/>
      <c r="BC4455" s="8"/>
      <c r="BD4455" s="8"/>
      <c r="BE4455" s="8"/>
      <c r="BF4455" s="8"/>
      <c r="BG4455" s="8"/>
      <c r="BH4455" s="8"/>
      <c r="BI4455" s="8"/>
      <c r="BJ4455" s="8"/>
      <c r="BK4455" s="8"/>
      <c r="BL4455" s="8"/>
      <c r="BM4455" s="8"/>
      <c r="BN4455" s="8"/>
      <c r="BO4455" s="8"/>
      <c r="BP4455" s="8"/>
      <c r="BQ4455" s="8"/>
      <c r="BR4455" s="8"/>
      <c r="BS4455" s="8"/>
      <c r="BT4455" s="8"/>
      <c r="BU4455" s="8"/>
      <c r="BV4455" s="8"/>
      <c r="BW4455" s="8"/>
      <c r="BX4455" s="8"/>
      <c r="BY4455" s="8"/>
      <c r="BZ4455" s="8"/>
    </row>
    <row r="4456" ht="17" customHeight="1" spans="1:78">
      <c r="A4456" s="8" t="s">
        <v>1797</v>
      </c>
      <c r="B4456" s="1" t="s">
        <v>1798</v>
      </c>
      <c r="C4456" s="1" t="s">
        <v>1799</v>
      </c>
      <c r="D4456" s="8">
        <v>1992</v>
      </c>
      <c r="E4456" s="8">
        <v>43</v>
      </c>
      <c r="F4456" s="8"/>
      <c r="G4456" s="8" t="s">
        <v>1800</v>
      </c>
      <c r="H4456" s="1" t="s">
        <v>1815</v>
      </c>
      <c r="I4456" s="1">
        <v>-31.1</v>
      </c>
      <c r="J4456" s="1">
        <v>151</v>
      </c>
      <c r="K4456" s="1">
        <v>3</v>
      </c>
      <c r="L4456" s="8">
        <v>670</v>
      </c>
      <c r="M4456" s="1">
        <v>16.5006666183472</v>
      </c>
      <c r="N4456" s="1">
        <v>1.2</v>
      </c>
      <c r="O4456" s="8">
        <v>7.9</v>
      </c>
      <c r="P4456" s="1">
        <f t="shared" si="392"/>
        <v>61.4</v>
      </c>
      <c r="Q4456" s="8">
        <v>17.5</v>
      </c>
      <c r="R4456" s="8">
        <v>21.1</v>
      </c>
      <c r="S4456" s="8" t="s">
        <v>409</v>
      </c>
      <c r="T4456" s="1">
        <v>24.7</v>
      </c>
      <c r="U4456" s="3">
        <v>2.39</v>
      </c>
      <c r="V4456" s="1">
        <f t="shared" si="395"/>
        <v>10.3347280334728</v>
      </c>
      <c r="W4456" s="6">
        <v>218</v>
      </c>
      <c r="X4456" s="8">
        <v>3</v>
      </c>
      <c r="Y4456" s="8"/>
      <c r="Z4456" s="8"/>
      <c r="AA4456" s="8" t="s">
        <v>1807</v>
      </c>
      <c r="AB4456" s="8" t="s">
        <v>1816</v>
      </c>
      <c r="AC4456" s="1" t="s">
        <v>707</v>
      </c>
      <c r="AD4456" s="8">
        <v>25</v>
      </c>
      <c r="AE4456" s="35">
        <v>3790</v>
      </c>
      <c r="AF4456" s="1">
        <f t="shared" si="393"/>
        <v>379</v>
      </c>
      <c r="AG4456" s="35">
        <v>3940</v>
      </c>
      <c r="AH4456" s="1">
        <f t="shared" si="394"/>
        <v>394</v>
      </c>
      <c r="AI4456" s="19"/>
      <c r="AJ4456" s="8"/>
      <c r="AK4456" s="8"/>
      <c r="AL4456" s="8"/>
      <c r="AM4456" s="8"/>
      <c r="AN4456" s="8"/>
      <c r="AO4456" s="8"/>
      <c r="AP4456" s="8"/>
      <c r="AQ4456" s="8"/>
      <c r="AR4456" s="8"/>
      <c r="AS4456" s="8"/>
      <c r="AT4456" s="8"/>
      <c r="AU4456" s="8"/>
      <c r="AV4456" s="8"/>
      <c r="AW4456" s="8"/>
      <c r="AX4456" s="8"/>
      <c r="AY4456" s="8"/>
      <c r="AZ4456" s="8"/>
      <c r="BA4456" s="8"/>
      <c r="BB4456" s="8"/>
      <c r="BC4456" s="8"/>
      <c r="BD4456" s="8"/>
      <c r="BE4456" s="8"/>
      <c r="BF4456" s="8"/>
      <c r="BG4456" s="8"/>
      <c r="BH4456" s="8"/>
      <c r="BI4456" s="8"/>
      <c r="BJ4456" s="8"/>
      <c r="BK4456" s="8"/>
      <c r="BL4456" s="8"/>
      <c r="BM4456" s="8"/>
      <c r="BN4456" s="8"/>
      <c r="BO4456" s="8"/>
      <c r="BP4456" s="8"/>
      <c r="BQ4456" s="8"/>
      <c r="BR4456" s="8"/>
      <c r="BS4456" s="8"/>
      <c r="BT4456" s="8"/>
      <c r="BU4456" s="8"/>
      <c r="BV4456" s="8"/>
      <c r="BW4456" s="8"/>
      <c r="BX4456" s="8"/>
      <c r="BY4456" s="8"/>
      <c r="BZ4456" s="8"/>
    </row>
    <row r="4457" ht="17" customHeight="1" spans="1:78">
      <c r="A4457" s="8" t="s">
        <v>1797</v>
      </c>
      <c r="B4457" s="1" t="s">
        <v>1798</v>
      </c>
      <c r="C4457" s="1" t="s">
        <v>1799</v>
      </c>
      <c r="D4457" s="8">
        <v>1992</v>
      </c>
      <c r="E4457" s="8">
        <v>43</v>
      </c>
      <c r="F4457" s="8"/>
      <c r="G4457" s="8" t="s">
        <v>1800</v>
      </c>
      <c r="H4457" s="1" t="s">
        <v>1815</v>
      </c>
      <c r="I4457" s="1">
        <v>-31.1</v>
      </c>
      <c r="J4457" s="1">
        <v>151</v>
      </c>
      <c r="K4457" s="1">
        <v>3</v>
      </c>
      <c r="L4457" s="8">
        <v>670</v>
      </c>
      <c r="M4457" s="1">
        <v>16.5006666183472</v>
      </c>
      <c r="N4457" s="1">
        <v>1.2</v>
      </c>
      <c r="O4457" s="8">
        <v>7.9</v>
      </c>
      <c r="P4457" s="1">
        <f t="shared" si="392"/>
        <v>61.4</v>
      </c>
      <c r="Q4457" s="8">
        <v>17.5</v>
      </c>
      <c r="R4457" s="8">
        <v>21.1</v>
      </c>
      <c r="S4457" s="8" t="s">
        <v>409</v>
      </c>
      <c r="T4457" s="1">
        <v>24.7</v>
      </c>
      <c r="U4457" s="3">
        <v>2.39</v>
      </c>
      <c r="V4457" s="1">
        <f t="shared" si="395"/>
        <v>10.3347280334728</v>
      </c>
      <c r="W4457" s="6">
        <v>218</v>
      </c>
      <c r="X4457" s="8">
        <v>3</v>
      </c>
      <c r="Y4457" s="8"/>
      <c r="Z4457" s="8"/>
      <c r="AA4457" s="8" t="s">
        <v>1807</v>
      </c>
      <c r="AB4457" s="8" t="s">
        <v>1812</v>
      </c>
      <c r="AC4457" s="1" t="s">
        <v>707</v>
      </c>
      <c r="AD4457" s="8">
        <v>25</v>
      </c>
      <c r="AE4457" s="35">
        <v>3790</v>
      </c>
      <c r="AF4457" s="1">
        <f t="shared" si="393"/>
        <v>379</v>
      </c>
      <c r="AG4457" s="35">
        <v>3320</v>
      </c>
      <c r="AH4457" s="1">
        <f t="shared" si="394"/>
        <v>332</v>
      </c>
      <c r="AI4457" s="19"/>
      <c r="AJ4457" s="8"/>
      <c r="AK4457" s="8"/>
      <c r="AL4457" s="8"/>
      <c r="AM4457" s="8"/>
      <c r="AN4457" s="8"/>
      <c r="AO4457" s="8"/>
      <c r="AP4457" s="8"/>
      <c r="AQ4457" s="8"/>
      <c r="AR4457" s="8"/>
      <c r="AS4457" s="8"/>
      <c r="AT4457" s="8"/>
      <c r="AU4457" s="8"/>
      <c r="AV4457" s="8"/>
      <c r="AW4457" s="8"/>
      <c r="AX4457" s="8"/>
      <c r="AY4457" s="8"/>
      <c r="AZ4457" s="8"/>
      <c r="BA4457" s="8"/>
      <c r="BB4457" s="8"/>
      <c r="BC4457" s="8"/>
      <c r="BD4457" s="8"/>
      <c r="BE4457" s="8"/>
      <c r="BF4457" s="8"/>
      <c r="BG4457" s="8"/>
      <c r="BH4457" s="8"/>
      <c r="BI4457" s="8"/>
      <c r="BJ4457" s="8"/>
      <c r="BK4457" s="8"/>
      <c r="BL4457" s="8"/>
      <c r="BM4457" s="8"/>
      <c r="BN4457" s="8"/>
      <c r="BO4457" s="8"/>
      <c r="BP4457" s="8"/>
      <c r="BQ4457" s="8"/>
      <c r="BR4457" s="8"/>
      <c r="BS4457" s="8"/>
      <c r="BT4457" s="8"/>
      <c r="BU4457" s="8"/>
      <c r="BV4457" s="8"/>
      <c r="BW4457" s="8"/>
      <c r="BX4457" s="8"/>
      <c r="BY4457" s="8"/>
      <c r="BZ4457" s="8"/>
    </row>
    <row r="4458" ht="17" customHeight="1" spans="1:78">
      <c r="A4458" s="8" t="s">
        <v>1797</v>
      </c>
      <c r="B4458" s="1" t="s">
        <v>1798</v>
      </c>
      <c r="C4458" s="1" t="s">
        <v>1799</v>
      </c>
      <c r="D4458" s="8">
        <v>1992</v>
      </c>
      <c r="E4458" s="8">
        <v>43</v>
      </c>
      <c r="F4458" s="8"/>
      <c r="G4458" s="8" t="s">
        <v>1800</v>
      </c>
      <c r="H4458" s="1" t="s">
        <v>1815</v>
      </c>
      <c r="I4458" s="1">
        <v>-31.1</v>
      </c>
      <c r="J4458" s="1">
        <v>151</v>
      </c>
      <c r="K4458" s="1">
        <v>3</v>
      </c>
      <c r="L4458" s="8">
        <v>670</v>
      </c>
      <c r="M4458" s="1">
        <v>16.5006666183472</v>
      </c>
      <c r="N4458" s="1">
        <v>1.2</v>
      </c>
      <c r="O4458" s="8">
        <v>7.9</v>
      </c>
      <c r="P4458" s="1">
        <f t="shared" si="392"/>
        <v>61.4</v>
      </c>
      <c r="Q4458" s="8">
        <v>17.5</v>
      </c>
      <c r="R4458" s="8">
        <v>21.1</v>
      </c>
      <c r="S4458" s="8" t="s">
        <v>409</v>
      </c>
      <c r="T4458" s="1">
        <v>24.7</v>
      </c>
      <c r="U4458" s="3">
        <v>2.39</v>
      </c>
      <c r="V4458" s="1">
        <f t="shared" si="395"/>
        <v>10.3347280334728</v>
      </c>
      <c r="W4458" s="6">
        <v>218</v>
      </c>
      <c r="X4458" s="8">
        <v>3</v>
      </c>
      <c r="Y4458" s="8"/>
      <c r="Z4458" s="8"/>
      <c r="AA4458" s="8" t="s">
        <v>1810</v>
      </c>
      <c r="AB4458" s="8" t="s">
        <v>1816</v>
      </c>
      <c r="AC4458" s="1" t="s">
        <v>707</v>
      </c>
      <c r="AD4458" s="8">
        <v>50</v>
      </c>
      <c r="AE4458" s="35">
        <v>4090</v>
      </c>
      <c r="AF4458" s="1">
        <f t="shared" si="393"/>
        <v>409</v>
      </c>
      <c r="AG4458" s="35">
        <v>4030</v>
      </c>
      <c r="AH4458" s="1">
        <f t="shared" si="394"/>
        <v>403</v>
      </c>
      <c r="AI4458" s="19"/>
      <c r="AJ4458" s="8"/>
      <c r="AK4458" s="8"/>
      <c r="AL4458" s="8"/>
      <c r="AM4458" s="8"/>
      <c r="AN4458" s="8"/>
      <c r="AO4458" s="8"/>
      <c r="AP4458" s="8"/>
      <c r="AQ4458" s="8"/>
      <c r="AR4458" s="8"/>
      <c r="AS4458" s="8"/>
      <c r="AT4458" s="8"/>
      <c r="AU4458" s="8"/>
      <c r="AV4458" s="8"/>
      <c r="AW4458" s="8"/>
      <c r="AX4458" s="8"/>
      <c r="AY4458" s="8"/>
      <c r="AZ4458" s="8"/>
      <c r="BA4458" s="8"/>
      <c r="BB4458" s="8"/>
      <c r="BC4458" s="8"/>
      <c r="BD4458" s="8"/>
      <c r="BE4458" s="8"/>
      <c r="BF4458" s="8"/>
      <c r="BG4458" s="8"/>
      <c r="BH4458" s="8"/>
      <c r="BI4458" s="8"/>
      <c r="BJ4458" s="8"/>
      <c r="BK4458" s="8"/>
      <c r="BL4458" s="8"/>
      <c r="BM4458" s="8"/>
      <c r="BN4458" s="8"/>
      <c r="BO4458" s="8"/>
      <c r="BP4458" s="8"/>
      <c r="BQ4458" s="8"/>
      <c r="BR4458" s="8"/>
      <c r="BS4458" s="8"/>
      <c r="BT4458" s="8"/>
      <c r="BU4458" s="8"/>
      <c r="BV4458" s="8"/>
      <c r="BW4458" s="8"/>
      <c r="BX4458" s="8"/>
      <c r="BY4458" s="8"/>
      <c r="BZ4458" s="8"/>
    </row>
    <row r="4459" ht="17" customHeight="1" spans="1:78">
      <c r="A4459" s="8" t="s">
        <v>1797</v>
      </c>
      <c r="B4459" s="1" t="s">
        <v>1798</v>
      </c>
      <c r="C4459" s="1" t="s">
        <v>1799</v>
      </c>
      <c r="D4459" s="8">
        <v>1992</v>
      </c>
      <c r="E4459" s="8">
        <v>43</v>
      </c>
      <c r="F4459" s="8"/>
      <c r="G4459" s="8" t="s">
        <v>1800</v>
      </c>
      <c r="H4459" s="1" t="s">
        <v>1815</v>
      </c>
      <c r="I4459" s="1">
        <v>-31.1</v>
      </c>
      <c r="J4459" s="1">
        <v>151</v>
      </c>
      <c r="K4459" s="1">
        <v>3</v>
      </c>
      <c r="L4459" s="8">
        <v>670</v>
      </c>
      <c r="M4459" s="1">
        <v>16.5006666183472</v>
      </c>
      <c r="N4459" s="1">
        <v>1.2</v>
      </c>
      <c r="O4459" s="8">
        <v>7.9</v>
      </c>
      <c r="P4459" s="1">
        <f t="shared" si="392"/>
        <v>61.4</v>
      </c>
      <c r="Q4459" s="8">
        <v>17.5</v>
      </c>
      <c r="R4459" s="8">
        <v>21.1</v>
      </c>
      <c r="S4459" s="8" t="s">
        <v>409</v>
      </c>
      <c r="T4459" s="1">
        <v>24.7</v>
      </c>
      <c r="U4459" s="3">
        <v>2.39</v>
      </c>
      <c r="V4459" s="1">
        <f t="shared" si="395"/>
        <v>10.3347280334728</v>
      </c>
      <c r="W4459" s="6">
        <v>218</v>
      </c>
      <c r="X4459" s="8">
        <v>3</v>
      </c>
      <c r="Y4459" s="8"/>
      <c r="Z4459" s="8"/>
      <c r="AA4459" s="8" t="s">
        <v>1810</v>
      </c>
      <c r="AB4459" s="8" t="s">
        <v>1812</v>
      </c>
      <c r="AC4459" s="1" t="s">
        <v>707</v>
      </c>
      <c r="AD4459" s="8">
        <v>50</v>
      </c>
      <c r="AE4459" s="35">
        <v>4090</v>
      </c>
      <c r="AF4459" s="1">
        <f t="shared" si="393"/>
        <v>409</v>
      </c>
      <c r="AG4459" s="35">
        <v>3520</v>
      </c>
      <c r="AH4459" s="1">
        <f t="shared" si="394"/>
        <v>352</v>
      </c>
      <c r="AI4459" s="19"/>
      <c r="AJ4459" s="8"/>
      <c r="AK4459" s="8"/>
      <c r="AL4459" s="8"/>
      <c r="AM4459" s="8"/>
      <c r="AN4459" s="8"/>
      <c r="AO4459" s="8"/>
      <c r="AP4459" s="8"/>
      <c r="AQ4459" s="8"/>
      <c r="AR4459" s="8"/>
      <c r="AS4459" s="8"/>
      <c r="AT4459" s="8"/>
      <c r="AU4459" s="8"/>
      <c r="AV4459" s="8"/>
      <c r="AW4459" s="8"/>
      <c r="AX4459" s="8"/>
      <c r="AY4459" s="8"/>
      <c r="AZ4459" s="8"/>
      <c r="BA4459" s="8"/>
      <c r="BB4459" s="8"/>
      <c r="BC4459" s="8"/>
      <c r="BD4459" s="8"/>
      <c r="BE4459" s="8"/>
      <c r="BF4459" s="8"/>
      <c r="BG4459" s="8"/>
      <c r="BH4459" s="8"/>
      <c r="BI4459" s="8"/>
      <c r="BJ4459" s="8"/>
      <c r="BK4459" s="8"/>
      <c r="BL4459" s="8"/>
      <c r="BM4459" s="8"/>
      <c r="BN4459" s="8"/>
      <c r="BO4459" s="8"/>
      <c r="BP4459" s="8"/>
      <c r="BQ4459" s="8"/>
      <c r="BR4459" s="8"/>
      <c r="BS4459" s="8"/>
      <c r="BT4459" s="8"/>
      <c r="BU4459" s="8"/>
      <c r="BV4459" s="8"/>
      <c r="BW4459" s="8"/>
      <c r="BX4459" s="8"/>
      <c r="BY4459" s="8"/>
      <c r="BZ4459" s="8"/>
    </row>
    <row r="4460" ht="17" customHeight="1" spans="1:78">
      <c r="A4460" s="8" t="s">
        <v>1797</v>
      </c>
      <c r="B4460" s="1" t="s">
        <v>1798</v>
      </c>
      <c r="C4460" s="1" t="s">
        <v>1799</v>
      </c>
      <c r="D4460" s="8">
        <v>1992</v>
      </c>
      <c r="E4460" s="8">
        <v>43</v>
      </c>
      <c r="F4460" s="8"/>
      <c r="G4460" s="8" t="s">
        <v>1800</v>
      </c>
      <c r="H4460" s="1" t="s">
        <v>1815</v>
      </c>
      <c r="I4460" s="1">
        <v>-31.1</v>
      </c>
      <c r="J4460" s="1">
        <v>151</v>
      </c>
      <c r="K4460" s="1">
        <v>3</v>
      </c>
      <c r="L4460" s="8">
        <v>670</v>
      </c>
      <c r="M4460" s="1">
        <v>16.5006666183472</v>
      </c>
      <c r="N4460" s="1">
        <v>1.2</v>
      </c>
      <c r="O4460" s="8">
        <v>7.9</v>
      </c>
      <c r="P4460" s="1">
        <f t="shared" si="392"/>
        <v>61.4</v>
      </c>
      <c r="Q4460" s="8">
        <v>17.5</v>
      </c>
      <c r="R4460" s="8">
        <v>21.1</v>
      </c>
      <c r="S4460" s="8" t="s">
        <v>409</v>
      </c>
      <c r="T4460" s="1">
        <v>24.7</v>
      </c>
      <c r="U4460" s="3">
        <v>2.39</v>
      </c>
      <c r="V4460" s="1">
        <f t="shared" si="395"/>
        <v>10.3347280334728</v>
      </c>
      <c r="W4460" s="6">
        <v>218</v>
      </c>
      <c r="X4460" s="8">
        <v>3</v>
      </c>
      <c r="Y4460" s="8"/>
      <c r="Z4460" s="8"/>
      <c r="AA4460" s="8" t="s">
        <v>1813</v>
      </c>
      <c r="AB4460" s="8" t="s">
        <v>1816</v>
      </c>
      <c r="AC4460" s="1" t="s">
        <v>707</v>
      </c>
      <c r="AD4460" s="8">
        <v>50</v>
      </c>
      <c r="AE4460" s="35">
        <v>4040</v>
      </c>
      <c r="AF4460" s="1">
        <f t="shared" si="393"/>
        <v>404</v>
      </c>
      <c r="AG4460" s="35">
        <v>4030</v>
      </c>
      <c r="AH4460" s="1">
        <f t="shared" si="394"/>
        <v>403</v>
      </c>
      <c r="AI4460" s="19"/>
      <c r="AJ4460" s="8"/>
      <c r="AK4460" s="8"/>
      <c r="AL4460" s="8"/>
      <c r="AM4460" s="8"/>
      <c r="AN4460" s="8"/>
      <c r="AO4460" s="8"/>
      <c r="AP4460" s="8"/>
      <c r="AQ4460" s="8"/>
      <c r="AR4460" s="8"/>
      <c r="AS4460" s="8"/>
      <c r="AT4460" s="8"/>
      <c r="AU4460" s="8"/>
      <c r="AV4460" s="8"/>
      <c r="AW4460" s="8"/>
      <c r="AX4460" s="8"/>
      <c r="AY4460" s="8"/>
      <c r="AZ4460" s="8"/>
      <c r="BA4460" s="8"/>
      <c r="BB4460" s="8"/>
      <c r="BC4460" s="8"/>
      <c r="BD4460" s="8"/>
      <c r="BE4460" s="8"/>
      <c r="BF4460" s="8"/>
      <c r="BG4460" s="8"/>
      <c r="BH4460" s="8"/>
      <c r="BI4460" s="8"/>
      <c r="BJ4460" s="8"/>
      <c r="BK4460" s="8"/>
      <c r="BL4460" s="8"/>
      <c r="BM4460" s="8"/>
      <c r="BN4460" s="8"/>
      <c r="BO4460" s="8"/>
      <c r="BP4460" s="8"/>
      <c r="BQ4460" s="8"/>
      <c r="BR4460" s="8"/>
      <c r="BS4460" s="8"/>
      <c r="BT4460" s="8"/>
      <c r="BU4460" s="8"/>
      <c r="BV4460" s="8"/>
      <c r="BW4460" s="8"/>
      <c r="BX4460" s="8"/>
      <c r="BY4460" s="8"/>
      <c r="BZ4460" s="8"/>
    </row>
    <row r="4461" ht="17" customHeight="1" spans="1:78">
      <c r="A4461" s="8" t="s">
        <v>1797</v>
      </c>
      <c r="B4461" s="1" t="s">
        <v>1798</v>
      </c>
      <c r="C4461" s="1" t="s">
        <v>1799</v>
      </c>
      <c r="D4461" s="8">
        <v>1992</v>
      </c>
      <c r="E4461" s="8">
        <v>43</v>
      </c>
      <c r="F4461" s="8"/>
      <c r="G4461" s="8" t="s">
        <v>1800</v>
      </c>
      <c r="H4461" s="1" t="s">
        <v>1815</v>
      </c>
      <c r="I4461" s="1">
        <v>-31.1</v>
      </c>
      <c r="J4461" s="1">
        <v>151</v>
      </c>
      <c r="K4461" s="1">
        <v>3</v>
      </c>
      <c r="L4461" s="8">
        <v>670</v>
      </c>
      <c r="M4461" s="1">
        <v>16.5006666183472</v>
      </c>
      <c r="N4461" s="1">
        <v>1.2</v>
      </c>
      <c r="O4461" s="8">
        <v>7.9</v>
      </c>
      <c r="P4461" s="1">
        <f t="shared" si="392"/>
        <v>61.4</v>
      </c>
      <c r="Q4461" s="8">
        <v>17.5</v>
      </c>
      <c r="R4461" s="8">
        <v>21.1</v>
      </c>
      <c r="S4461" s="8" t="s">
        <v>409</v>
      </c>
      <c r="T4461" s="1">
        <v>24.7</v>
      </c>
      <c r="U4461" s="3">
        <v>2.39</v>
      </c>
      <c r="V4461" s="1">
        <f t="shared" si="395"/>
        <v>10.3347280334728</v>
      </c>
      <c r="W4461" s="6">
        <v>218</v>
      </c>
      <c r="X4461" s="8">
        <v>3</v>
      </c>
      <c r="Y4461" s="8"/>
      <c r="Z4461" s="8"/>
      <c r="AA4461" s="8" t="s">
        <v>1813</v>
      </c>
      <c r="AB4461" s="8" t="s">
        <v>1812</v>
      </c>
      <c r="AC4461" s="1" t="s">
        <v>707</v>
      </c>
      <c r="AD4461" s="8">
        <v>50</v>
      </c>
      <c r="AE4461" s="35">
        <v>4040</v>
      </c>
      <c r="AF4461" s="1">
        <f t="shared" si="393"/>
        <v>404</v>
      </c>
      <c r="AG4461" s="35">
        <v>3520</v>
      </c>
      <c r="AH4461" s="1">
        <f t="shared" si="394"/>
        <v>352</v>
      </c>
      <c r="AI4461" s="19"/>
      <c r="AJ4461" s="8"/>
      <c r="AK4461" s="8"/>
      <c r="AL4461" s="8"/>
      <c r="AM4461" s="8"/>
      <c r="AN4461" s="8"/>
      <c r="AO4461" s="8"/>
      <c r="AP4461" s="8"/>
      <c r="AQ4461" s="8"/>
      <c r="AR4461" s="8"/>
      <c r="AS4461" s="8"/>
      <c r="AT4461" s="8"/>
      <c r="AU4461" s="8"/>
      <c r="AV4461" s="8"/>
      <c r="AW4461" s="8"/>
      <c r="AX4461" s="8"/>
      <c r="AY4461" s="8"/>
      <c r="AZ4461" s="8"/>
      <c r="BA4461" s="8"/>
      <c r="BB4461" s="8"/>
      <c r="BC4461" s="8"/>
      <c r="BD4461" s="8"/>
      <c r="BE4461" s="8"/>
      <c r="BF4461" s="8"/>
      <c r="BG4461" s="8"/>
      <c r="BH4461" s="8"/>
      <c r="BI4461" s="8"/>
      <c r="BJ4461" s="8"/>
      <c r="BK4461" s="8"/>
      <c r="BL4461" s="8"/>
      <c r="BM4461" s="8"/>
      <c r="BN4461" s="8"/>
      <c r="BO4461" s="8"/>
      <c r="BP4461" s="8"/>
      <c r="BQ4461" s="8"/>
      <c r="BR4461" s="8"/>
      <c r="BS4461" s="8"/>
      <c r="BT4461" s="8"/>
      <c r="BU4461" s="8"/>
      <c r="BV4461" s="8"/>
      <c r="BW4461" s="8"/>
      <c r="BX4461" s="8"/>
      <c r="BY4461" s="8"/>
      <c r="BZ4461" s="8"/>
    </row>
    <row r="4462" ht="17" customHeight="1" spans="1:78">
      <c r="A4462" s="8" t="s">
        <v>1797</v>
      </c>
      <c r="B4462" s="1" t="s">
        <v>1798</v>
      </c>
      <c r="C4462" s="1" t="s">
        <v>1799</v>
      </c>
      <c r="D4462" s="8">
        <v>1992</v>
      </c>
      <c r="E4462" s="8">
        <v>43</v>
      </c>
      <c r="F4462" s="8"/>
      <c r="G4462" s="8" t="s">
        <v>1800</v>
      </c>
      <c r="H4462" s="1" t="s">
        <v>1815</v>
      </c>
      <c r="I4462" s="1">
        <v>-31.1</v>
      </c>
      <c r="J4462" s="1">
        <v>151</v>
      </c>
      <c r="K4462" s="1">
        <v>3</v>
      </c>
      <c r="L4462" s="8">
        <v>670</v>
      </c>
      <c r="M4462" s="1">
        <v>16.5006666183472</v>
      </c>
      <c r="N4462" s="1">
        <v>1.2</v>
      </c>
      <c r="O4462" s="8">
        <v>7.9</v>
      </c>
      <c r="P4462" s="1">
        <f t="shared" si="392"/>
        <v>61.4</v>
      </c>
      <c r="Q4462" s="8">
        <v>17.5</v>
      </c>
      <c r="R4462" s="8">
        <v>21.1</v>
      </c>
      <c r="S4462" s="8" t="s">
        <v>409</v>
      </c>
      <c r="T4462" s="1">
        <v>24.7</v>
      </c>
      <c r="U4462" s="3">
        <v>2.39</v>
      </c>
      <c r="V4462" s="1">
        <f t="shared" si="395"/>
        <v>10.3347280334728</v>
      </c>
      <c r="W4462" s="6">
        <v>218</v>
      </c>
      <c r="X4462" s="8">
        <v>3</v>
      </c>
      <c r="Y4462" s="8"/>
      <c r="Z4462" s="8"/>
      <c r="AA4462" s="8" t="s">
        <v>1817</v>
      </c>
      <c r="AB4462" s="8" t="s">
        <v>1816</v>
      </c>
      <c r="AC4462" s="1" t="s">
        <v>707</v>
      </c>
      <c r="AD4462" s="8">
        <v>50</v>
      </c>
      <c r="AE4462" s="35">
        <v>4170</v>
      </c>
      <c r="AF4462" s="1">
        <f t="shared" si="393"/>
        <v>417</v>
      </c>
      <c r="AG4462" s="35">
        <v>4030</v>
      </c>
      <c r="AH4462" s="1">
        <f t="shared" si="394"/>
        <v>403</v>
      </c>
      <c r="AI4462" s="19"/>
      <c r="AJ4462" s="8"/>
      <c r="AK4462" s="8"/>
      <c r="AL4462" s="8"/>
      <c r="AM4462" s="8"/>
      <c r="AN4462" s="8"/>
      <c r="AO4462" s="8"/>
      <c r="AP4462" s="8"/>
      <c r="AQ4462" s="8"/>
      <c r="AR4462" s="8"/>
      <c r="AS4462" s="8"/>
      <c r="AT4462" s="8"/>
      <c r="AU4462" s="8"/>
      <c r="AV4462" s="8"/>
      <c r="AW4462" s="8"/>
      <c r="AX4462" s="8"/>
      <c r="AY4462" s="8"/>
      <c r="AZ4462" s="8"/>
      <c r="BA4462" s="8"/>
      <c r="BB4462" s="8"/>
      <c r="BC4462" s="8"/>
      <c r="BD4462" s="8"/>
      <c r="BE4462" s="8"/>
      <c r="BF4462" s="8"/>
      <c r="BG4462" s="8"/>
      <c r="BH4462" s="8"/>
      <c r="BI4462" s="8"/>
      <c r="BJ4462" s="8"/>
      <c r="BK4462" s="8"/>
      <c r="BL4462" s="8"/>
      <c r="BM4462" s="8"/>
      <c r="BN4462" s="8"/>
      <c r="BO4462" s="8"/>
      <c r="BP4462" s="8"/>
      <c r="BQ4462" s="8"/>
      <c r="BR4462" s="8"/>
      <c r="BS4462" s="8"/>
      <c r="BT4462" s="8"/>
      <c r="BU4462" s="8"/>
      <c r="BV4462" s="8"/>
      <c r="BW4462" s="8"/>
      <c r="BX4462" s="8"/>
      <c r="BY4462" s="8"/>
      <c r="BZ4462" s="8"/>
    </row>
    <row r="4463" ht="17" customHeight="1" spans="1:78">
      <c r="A4463" s="8" t="s">
        <v>1797</v>
      </c>
      <c r="B4463" s="1" t="s">
        <v>1798</v>
      </c>
      <c r="C4463" s="1" t="s">
        <v>1799</v>
      </c>
      <c r="D4463" s="8">
        <v>1992</v>
      </c>
      <c r="E4463" s="8">
        <v>43</v>
      </c>
      <c r="F4463" s="8"/>
      <c r="G4463" s="8" t="s">
        <v>1800</v>
      </c>
      <c r="H4463" s="1" t="s">
        <v>1815</v>
      </c>
      <c r="I4463" s="1">
        <v>-31.1</v>
      </c>
      <c r="J4463" s="1">
        <v>151</v>
      </c>
      <c r="K4463" s="1">
        <v>3</v>
      </c>
      <c r="L4463" s="8">
        <v>670</v>
      </c>
      <c r="M4463" s="1">
        <v>16.5006666183472</v>
      </c>
      <c r="N4463" s="1">
        <v>1.2</v>
      </c>
      <c r="O4463" s="8">
        <v>7.9</v>
      </c>
      <c r="P4463" s="1">
        <f t="shared" si="392"/>
        <v>61.4</v>
      </c>
      <c r="Q4463" s="8">
        <v>17.5</v>
      </c>
      <c r="R4463" s="8">
        <v>21.1</v>
      </c>
      <c r="S4463" s="8" t="s">
        <v>409</v>
      </c>
      <c r="T4463" s="1">
        <v>24.7</v>
      </c>
      <c r="U4463" s="3">
        <v>2.39</v>
      </c>
      <c r="V4463" s="1">
        <f t="shared" si="395"/>
        <v>10.3347280334728</v>
      </c>
      <c r="W4463" s="6">
        <v>218</v>
      </c>
      <c r="X4463" s="8">
        <v>3</v>
      </c>
      <c r="Y4463" s="8"/>
      <c r="Z4463" s="8"/>
      <c r="AA4463" s="8" t="s">
        <v>1817</v>
      </c>
      <c r="AB4463" s="8" t="s">
        <v>1812</v>
      </c>
      <c r="AC4463" s="1" t="s">
        <v>707</v>
      </c>
      <c r="AD4463" s="8">
        <v>50</v>
      </c>
      <c r="AE4463" s="35">
        <v>4170</v>
      </c>
      <c r="AF4463" s="1">
        <f t="shared" si="393"/>
        <v>417</v>
      </c>
      <c r="AG4463" s="35">
        <v>3520</v>
      </c>
      <c r="AH4463" s="1">
        <f t="shared" si="394"/>
        <v>352</v>
      </c>
      <c r="AI4463" s="19"/>
      <c r="AJ4463" s="8"/>
      <c r="AK4463" s="8"/>
      <c r="AL4463" s="8"/>
      <c r="AM4463" s="8"/>
      <c r="AN4463" s="8"/>
      <c r="AO4463" s="8"/>
      <c r="AP4463" s="8"/>
      <c r="AQ4463" s="8"/>
      <c r="AR4463" s="8"/>
      <c r="AS4463" s="8"/>
      <c r="AT4463" s="8"/>
      <c r="AU4463" s="8"/>
      <c r="AV4463" s="8"/>
      <c r="AW4463" s="8"/>
      <c r="AX4463" s="8"/>
      <c r="AY4463" s="8"/>
      <c r="AZ4463" s="8"/>
      <c r="BA4463" s="8"/>
      <c r="BB4463" s="8"/>
      <c r="BC4463" s="8"/>
      <c r="BD4463" s="8"/>
      <c r="BE4463" s="8"/>
      <c r="BF4463" s="8"/>
      <c r="BG4463" s="8"/>
      <c r="BH4463" s="8"/>
      <c r="BI4463" s="8"/>
      <c r="BJ4463" s="8"/>
      <c r="BK4463" s="8"/>
      <c r="BL4463" s="8"/>
      <c r="BM4463" s="8"/>
      <c r="BN4463" s="8"/>
      <c r="BO4463" s="8"/>
      <c r="BP4463" s="8"/>
      <c r="BQ4463" s="8"/>
      <c r="BR4463" s="8"/>
      <c r="BS4463" s="8"/>
      <c r="BT4463" s="8"/>
      <c r="BU4463" s="8"/>
      <c r="BV4463" s="8"/>
      <c r="BW4463" s="8"/>
      <c r="BX4463" s="8"/>
      <c r="BY4463" s="8"/>
      <c r="BZ4463" s="8"/>
    </row>
    <row r="4464" ht="17" customHeight="1" spans="1:78">
      <c r="A4464" s="8" t="s">
        <v>1797</v>
      </c>
      <c r="B4464" s="1" t="s">
        <v>1798</v>
      </c>
      <c r="C4464" s="1" t="s">
        <v>1799</v>
      </c>
      <c r="D4464" s="8">
        <v>1992</v>
      </c>
      <c r="E4464" s="8">
        <v>43</v>
      </c>
      <c r="F4464" s="8"/>
      <c r="G4464" s="8" t="s">
        <v>1800</v>
      </c>
      <c r="H4464" s="1" t="s">
        <v>1815</v>
      </c>
      <c r="I4464" s="1">
        <v>-31.1</v>
      </c>
      <c r="J4464" s="1">
        <v>151</v>
      </c>
      <c r="K4464" s="1">
        <v>3</v>
      </c>
      <c r="L4464" s="8">
        <v>670</v>
      </c>
      <c r="M4464" s="1">
        <v>16.5006666183472</v>
      </c>
      <c r="N4464" s="1">
        <v>1.2</v>
      </c>
      <c r="O4464" s="8">
        <v>7.9</v>
      </c>
      <c r="P4464" s="1">
        <f t="shared" si="392"/>
        <v>61.4</v>
      </c>
      <c r="Q4464" s="8">
        <v>17.5</v>
      </c>
      <c r="R4464" s="8">
        <v>21.1</v>
      </c>
      <c r="S4464" s="8" t="s">
        <v>409</v>
      </c>
      <c r="T4464" s="1">
        <v>24.7</v>
      </c>
      <c r="U4464" s="3">
        <v>2.39</v>
      </c>
      <c r="V4464" s="1">
        <f t="shared" si="395"/>
        <v>10.3347280334728</v>
      </c>
      <c r="W4464" s="6">
        <v>218</v>
      </c>
      <c r="X4464" s="8">
        <v>3</v>
      </c>
      <c r="Y4464" s="8"/>
      <c r="Z4464" s="8"/>
      <c r="AA4464" s="8" t="s">
        <v>1805</v>
      </c>
      <c r="AB4464" s="8" t="s">
        <v>1816</v>
      </c>
      <c r="AC4464" s="1" t="s">
        <v>707</v>
      </c>
      <c r="AD4464" s="8">
        <v>50</v>
      </c>
      <c r="AE4464" s="35">
        <v>4360</v>
      </c>
      <c r="AF4464" s="1">
        <f t="shared" si="393"/>
        <v>436</v>
      </c>
      <c r="AG4464" s="35">
        <v>4030</v>
      </c>
      <c r="AH4464" s="1">
        <f t="shared" si="394"/>
        <v>403</v>
      </c>
      <c r="AI4464" s="19"/>
      <c r="AJ4464" s="8"/>
      <c r="AK4464" s="8"/>
      <c r="AL4464" s="8"/>
      <c r="AM4464" s="8"/>
      <c r="AN4464" s="8"/>
      <c r="AO4464" s="8"/>
      <c r="AP4464" s="8"/>
      <c r="AQ4464" s="8"/>
      <c r="AR4464" s="8"/>
      <c r="AS4464" s="8"/>
      <c r="AT4464" s="8"/>
      <c r="AU4464" s="8"/>
      <c r="AV4464" s="8"/>
      <c r="AW4464" s="8"/>
      <c r="AX4464" s="8"/>
      <c r="AY4464" s="8"/>
      <c r="AZ4464" s="8"/>
      <c r="BA4464" s="8"/>
      <c r="BB4464" s="8"/>
      <c r="BC4464" s="8"/>
      <c r="BD4464" s="8"/>
      <c r="BE4464" s="8"/>
      <c r="BF4464" s="8"/>
      <c r="BG4464" s="8"/>
      <c r="BH4464" s="8"/>
      <c r="BI4464" s="8"/>
      <c r="BJ4464" s="8"/>
      <c r="BK4464" s="8"/>
      <c r="BL4464" s="8"/>
      <c r="BM4464" s="8"/>
      <c r="BN4464" s="8"/>
      <c r="BO4464" s="8"/>
      <c r="BP4464" s="8"/>
      <c r="BQ4464" s="8"/>
      <c r="BR4464" s="8"/>
      <c r="BS4464" s="8"/>
      <c r="BT4464" s="8"/>
      <c r="BU4464" s="8"/>
      <c r="BV4464" s="8"/>
      <c r="BW4464" s="8"/>
      <c r="BX4464" s="8"/>
      <c r="BY4464" s="8"/>
      <c r="BZ4464" s="8"/>
    </row>
    <row r="4465" ht="17" customHeight="1" spans="1:78">
      <c r="A4465" s="8" t="s">
        <v>1797</v>
      </c>
      <c r="B4465" s="1" t="s">
        <v>1798</v>
      </c>
      <c r="C4465" s="1" t="s">
        <v>1799</v>
      </c>
      <c r="D4465" s="8">
        <v>1992</v>
      </c>
      <c r="E4465" s="8">
        <v>43</v>
      </c>
      <c r="F4465" s="8"/>
      <c r="G4465" s="8" t="s">
        <v>1800</v>
      </c>
      <c r="H4465" s="1" t="s">
        <v>1815</v>
      </c>
      <c r="I4465" s="1">
        <v>-31.1</v>
      </c>
      <c r="J4465" s="1">
        <v>151</v>
      </c>
      <c r="K4465" s="1">
        <v>3</v>
      </c>
      <c r="L4465" s="8">
        <v>670</v>
      </c>
      <c r="M4465" s="1">
        <v>16.5006666183472</v>
      </c>
      <c r="N4465" s="1">
        <v>1.2</v>
      </c>
      <c r="O4465" s="8">
        <v>7.9</v>
      </c>
      <c r="P4465" s="1">
        <f t="shared" si="392"/>
        <v>61.4</v>
      </c>
      <c r="Q4465" s="8">
        <v>17.5</v>
      </c>
      <c r="R4465" s="8">
        <v>21.1</v>
      </c>
      <c r="S4465" s="8" t="s">
        <v>409</v>
      </c>
      <c r="T4465" s="1">
        <v>24.7</v>
      </c>
      <c r="U4465" s="3">
        <v>2.39</v>
      </c>
      <c r="V4465" s="1">
        <f t="shared" si="395"/>
        <v>10.3347280334728</v>
      </c>
      <c r="W4465" s="6">
        <v>218</v>
      </c>
      <c r="X4465" s="8">
        <v>3</v>
      </c>
      <c r="Y4465" s="8"/>
      <c r="Z4465" s="8"/>
      <c r="AA4465" s="8" t="s">
        <v>1805</v>
      </c>
      <c r="AB4465" s="8" t="s">
        <v>1812</v>
      </c>
      <c r="AC4465" s="1" t="s">
        <v>707</v>
      </c>
      <c r="AD4465" s="8">
        <v>50</v>
      </c>
      <c r="AE4465" s="35">
        <v>4360</v>
      </c>
      <c r="AF4465" s="1">
        <f t="shared" si="393"/>
        <v>436</v>
      </c>
      <c r="AG4465" s="35">
        <v>3520</v>
      </c>
      <c r="AH4465" s="1">
        <f t="shared" si="394"/>
        <v>352</v>
      </c>
      <c r="AI4465" s="19"/>
      <c r="AJ4465" s="8"/>
      <c r="AK4465" s="8"/>
      <c r="AL4465" s="8"/>
      <c r="AM4465" s="8"/>
      <c r="AN4465" s="8"/>
      <c r="AO4465" s="8"/>
      <c r="AP4465" s="8"/>
      <c r="AQ4465" s="8"/>
      <c r="AR4465" s="8"/>
      <c r="AS4465" s="8"/>
      <c r="AT4465" s="8"/>
      <c r="AU4465" s="8"/>
      <c r="AV4465" s="8"/>
      <c r="AW4465" s="8"/>
      <c r="AX4465" s="8"/>
      <c r="AY4465" s="8"/>
      <c r="AZ4465" s="8"/>
      <c r="BA4465" s="8"/>
      <c r="BB4465" s="8"/>
      <c r="BC4465" s="8"/>
      <c r="BD4465" s="8"/>
      <c r="BE4465" s="8"/>
      <c r="BF4465" s="8"/>
      <c r="BG4465" s="8"/>
      <c r="BH4465" s="8"/>
      <c r="BI4465" s="8"/>
      <c r="BJ4465" s="8"/>
      <c r="BK4465" s="8"/>
      <c r="BL4465" s="8"/>
      <c r="BM4465" s="8"/>
      <c r="BN4465" s="8"/>
      <c r="BO4465" s="8"/>
      <c r="BP4465" s="8"/>
      <c r="BQ4465" s="8"/>
      <c r="BR4465" s="8"/>
      <c r="BS4465" s="8"/>
      <c r="BT4465" s="8"/>
      <c r="BU4465" s="8"/>
      <c r="BV4465" s="8"/>
      <c r="BW4465" s="8"/>
      <c r="BX4465" s="8"/>
      <c r="BY4465" s="8"/>
      <c r="BZ4465" s="8"/>
    </row>
    <row r="4466" ht="17" customHeight="1" spans="1:78">
      <c r="A4466" s="8" t="s">
        <v>1797</v>
      </c>
      <c r="B4466" s="1" t="s">
        <v>1798</v>
      </c>
      <c r="C4466" s="1" t="s">
        <v>1799</v>
      </c>
      <c r="D4466" s="8">
        <v>1992</v>
      </c>
      <c r="E4466" s="8">
        <v>43</v>
      </c>
      <c r="F4466" s="8"/>
      <c r="G4466" s="8" t="s">
        <v>1800</v>
      </c>
      <c r="H4466" s="1" t="s">
        <v>1815</v>
      </c>
      <c r="I4466" s="1">
        <v>-31.1</v>
      </c>
      <c r="J4466" s="1">
        <v>151</v>
      </c>
      <c r="K4466" s="1">
        <v>3</v>
      </c>
      <c r="L4466" s="8">
        <v>670</v>
      </c>
      <c r="M4466" s="1">
        <v>16.5006666183472</v>
      </c>
      <c r="N4466" s="1">
        <v>1.2</v>
      </c>
      <c r="O4466" s="8">
        <v>7.9</v>
      </c>
      <c r="P4466" s="1">
        <f t="shared" si="392"/>
        <v>61.4</v>
      </c>
      <c r="Q4466" s="8">
        <v>17.5</v>
      </c>
      <c r="R4466" s="8">
        <v>21.1</v>
      </c>
      <c r="S4466" s="8" t="s">
        <v>409</v>
      </c>
      <c r="T4466" s="1">
        <v>24.7</v>
      </c>
      <c r="U4466" s="3">
        <v>2.39</v>
      </c>
      <c r="V4466" s="1">
        <f t="shared" si="395"/>
        <v>10.3347280334728</v>
      </c>
      <c r="W4466" s="6">
        <v>218</v>
      </c>
      <c r="X4466" s="8">
        <v>3</v>
      </c>
      <c r="Y4466" s="8"/>
      <c r="Z4466" s="8"/>
      <c r="AA4466" s="8" t="s">
        <v>1807</v>
      </c>
      <c r="AB4466" s="8" t="s">
        <v>1816</v>
      </c>
      <c r="AC4466" s="1" t="s">
        <v>707</v>
      </c>
      <c r="AD4466" s="8">
        <v>50</v>
      </c>
      <c r="AE4466" s="35">
        <v>3920</v>
      </c>
      <c r="AF4466" s="1">
        <f t="shared" si="393"/>
        <v>392</v>
      </c>
      <c r="AG4466" s="35">
        <v>4030</v>
      </c>
      <c r="AH4466" s="1">
        <f t="shared" si="394"/>
        <v>403</v>
      </c>
      <c r="AI4466" s="19"/>
      <c r="AJ4466" s="8"/>
      <c r="AK4466" s="8"/>
      <c r="AL4466" s="8"/>
      <c r="AM4466" s="8"/>
      <c r="AN4466" s="8"/>
      <c r="AO4466" s="8"/>
      <c r="AP4466" s="8"/>
      <c r="AQ4466" s="8"/>
      <c r="AR4466" s="8"/>
      <c r="AS4466" s="8"/>
      <c r="AT4466" s="8"/>
      <c r="AU4466" s="8"/>
      <c r="AV4466" s="8"/>
      <c r="AW4466" s="8"/>
      <c r="AX4466" s="8"/>
      <c r="AY4466" s="8"/>
      <c r="AZ4466" s="8"/>
      <c r="BA4466" s="8"/>
      <c r="BB4466" s="8"/>
      <c r="BC4466" s="8"/>
      <c r="BD4466" s="8"/>
      <c r="BE4466" s="8"/>
      <c r="BF4466" s="8"/>
      <c r="BG4466" s="8"/>
      <c r="BH4466" s="8"/>
      <c r="BI4466" s="8"/>
      <c r="BJ4466" s="8"/>
      <c r="BK4466" s="8"/>
      <c r="BL4466" s="8"/>
      <c r="BM4466" s="8"/>
      <c r="BN4466" s="8"/>
      <c r="BO4466" s="8"/>
      <c r="BP4466" s="8"/>
      <c r="BQ4466" s="8"/>
      <c r="BR4466" s="8"/>
      <c r="BS4466" s="8"/>
      <c r="BT4466" s="8"/>
      <c r="BU4466" s="8"/>
      <c r="BV4466" s="8"/>
      <c r="BW4466" s="8"/>
      <c r="BX4466" s="8"/>
      <c r="BY4466" s="8"/>
      <c r="BZ4466" s="8"/>
    </row>
    <row r="4467" ht="17" customHeight="1" spans="1:78">
      <c r="A4467" s="8" t="s">
        <v>1797</v>
      </c>
      <c r="B4467" s="1" t="s">
        <v>1798</v>
      </c>
      <c r="C4467" s="1" t="s">
        <v>1799</v>
      </c>
      <c r="D4467" s="8">
        <v>1992</v>
      </c>
      <c r="E4467" s="8">
        <v>43</v>
      </c>
      <c r="F4467" s="8"/>
      <c r="G4467" s="8" t="s">
        <v>1800</v>
      </c>
      <c r="H4467" s="1" t="s">
        <v>1815</v>
      </c>
      <c r="I4467" s="1">
        <v>-31.1</v>
      </c>
      <c r="J4467" s="1">
        <v>151</v>
      </c>
      <c r="K4467" s="1">
        <v>3</v>
      </c>
      <c r="L4467" s="8">
        <v>670</v>
      </c>
      <c r="M4467" s="1">
        <v>16.5006666183472</v>
      </c>
      <c r="N4467" s="1">
        <v>1.2</v>
      </c>
      <c r="O4467" s="8">
        <v>7.9</v>
      </c>
      <c r="P4467" s="1">
        <f t="shared" si="392"/>
        <v>61.4</v>
      </c>
      <c r="Q4467" s="8">
        <v>17.5</v>
      </c>
      <c r="R4467" s="8">
        <v>21.1</v>
      </c>
      <c r="S4467" s="8" t="s">
        <v>409</v>
      </c>
      <c r="T4467" s="1">
        <v>24.7</v>
      </c>
      <c r="U4467" s="3">
        <v>2.39</v>
      </c>
      <c r="V4467" s="1">
        <f t="shared" si="395"/>
        <v>10.3347280334728</v>
      </c>
      <c r="W4467" s="6">
        <v>218</v>
      </c>
      <c r="X4467" s="8">
        <v>3</v>
      </c>
      <c r="Y4467" s="8"/>
      <c r="Z4467" s="8"/>
      <c r="AA4467" s="8" t="s">
        <v>1807</v>
      </c>
      <c r="AB4467" s="8" t="s">
        <v>1812</v>
      </c>
      <c r="AC4467" s="1" t="s">
        <v>707</v>
      </c>
      <c r="AD4467" s="8">
        <v>50</v>
      </c>
      <c r="AE4467" s="35">
        <v>3920</v>
      </c>
      <c r="AF4467" s="1">
        <f t="shared" si="393"/>
        <v>392</v>
      </c>
      <c r="AG4467" s="35">
        <v>3520</v>
      </c>
      <c r="AH4467" s="1">
        <f t="shared" si="394"/>
        <v>352</v>
      </c>
      <c r="AI4467" s="19"/>
      <c r="AJ4467" s="8"/>
      <c r="AK4467" s="8"/>
      <c r="AL4467" s="8"/>
      <c r="AM4467" s="8"/>
      <c r="AN4467" s="8"/>
      <c r="AO4467" s="8"/>
      <c r="AP4467" s="8"/>
      <c r="AQ4467" s="8"/>
      <c r="AR4467" s="8"/>
      <c r="AS4467" s="8"/>
      <c r="AT4467" s="8"/>
      <c r="AU4467" s="8"/>
      <c r="AV4467" s="8"/>
      <c r="AW4467" s="8"/>
      <c r="AX4467" s="8"/>
      <c r="AY4467" s="8"/>
      <c r="AZ4467" s="8"/>
      <c r="BA4467" s="8"/>
      <c r="BB4467" s="8"/>
      <c r="BC4467" s="8"/>
      <c r="BD4467" s="8"/>
      <c r="BE4467" s="8"/>
      <c r="BF4467" s="8"/>
      <c r="BG4467" s="8"/>
      <c r="BH4467" s="8"/>
      <c r="BI4467" s="8"/>
      <c r="BJ4467" s="8"/>
      <c r="BK4467" s="8"/>
      <c r="BL4467" s="8"/>
      <c r="BM4467" s="8"/>
      <c r="BN4467" s="8"/>
      <c r="BO4467" s="8"/>
      <c r="BP4467" s="8"/>
      <c r="BQ4467" s="8"/>
      <c r="BR4467" s="8"/>
      <c r="BS4467" s="8"/>
      <c r="BT4467" s="8"/>
      <c r="BU4467" s="8"/>
      <c r="BV4467" s="8"/>
      <c r="BW4467" s="8"/>
      <c r="BX4467" s="8"/>
      <c r="BY4467" s="8"/>
      <c r="BZ4467" s="8"/>
    </row>
    <row r="4468" ht="17" customHeight="1" spans="1:78">
      <c r="A4468" s="8" t="s">
        <v>1797</v>
      </c>
      <c r="B4468" s="1" t="s">
        <v>1798</v>
      </c>
      <c r="C4468" s="1" t="s">
        <v>1799</v>
      </c>
      <c r="D4468" s="8">
        <v>1992</v>
      </c>
      <c r="E4468" s="8">
        <v>43</v>
      </c>
      <c r="F4468" s="8"/>
      <c r="G4468" s="8" t="s">
        <v>1800</v>
      </c>
      <c r="H4468" s="1" t="s">
        <v>1815</v>
      </c>
      <c r="I4468" s="1">
        <v>-31.1</v>
      </c>
      <c r="J4468" s="1">
        <v>151</v>
      </c>
      <c r="K4468" s="1">
        <v>3</v>
      </c>
      <c r="L4468" s="8">
        <v>670</v>
      </c>
      <c r="M4468" s="1">
        <v>16.5006666183472</v>
      </c>
      <c r="N4468" s="1">
        <v>1.2</v>
      </c>
      <c r="O4468" s="8">
        <v>7.9</v>
      </c>
      <c r="P4468" s="1">
        <f t="shared" si="392"/>
        <v>61.4</v>
      </c>
      <c r="Q4468" s="8">
        <v>17.5</v>
      </c>
      <c r="R4468" s="8">
        <v>21.1</v>
      </c>
      <c r="S4468" s="8" t="s">
        <v>409</v>
      </c>
      <c r="T4468" s="1">
        <v>24.7</v>
      </c>
      <c r="U4468" s="3">
        <v>2.39</v>
      </c>
      <c r="V4468" s="1">
        <f t="shared" si="395"/>
        <v>10.3347280334728</v>
      </c>
      <c r="W4468" s="6">
        <v>218</v>
      </c>
      <c r="X4468" s="8">
        <v>3</v>
      </c>
      <c r="Y4468" s="8"/>
      <c r="Z4468" s="8"/>
      <c r="AA4468" s="8" t="s">
        <v>1810</v>
      </c>
      <c r="AB4468" s="8" t="s">
        <v>1816</v>
      </c>
      <c r="AC4468" s="1" t="s">
        <v>707</v>
      </c>
      <c r="AD4468" s="8">
        <v>100</v>
      </c>
      <c r="AE4468" s="35">
        <v>4200</v>
      </c>
      <c r="AF4468" s="1">
        <f t="shared" si="393"/>
        <v>420</v>
      </c>
      <c r="AG4468" s="35">
        <v>4300</v>
      </c>
      <c r="AH4468" s="1">
        <f t="shared" si="394"/>
        <v>430</v>
      </c>
      <c r="AI4468" s="19"/>
      <c r="AJ4468" s="8"/>
      <c r="AK4468" s="8"/>
      <c r="AL4468" s="8"/>
      <c r="AM4468" s="8"/>
      <c r="AN4468" s="8"/>
      <c r="AO4468" s="8"/>
      <c r="AP4468" s="8"/>
      <c r="AQ4468" s="8"/>
      <c r="AR4468" s="8"/>
      <c r="AS4468" s="8"/>
      <c r="AT4468" s="8"/>
      <c r="AU4468" s="8"/>
      <c r="AV4468" s="8"/>
      <c r="AW4468" s="8"/>
      <c r="AX4468" s="8"/>
      <c r="AY4468" s="8"/>
      <c r="AZ4468" s="8"/>
      <c r="BA4468" s="8"/>
      <c r="BB4468" s="8"/>
      <c r="BC4468" s="8"/>
      <c r="BD4468" s="8"/>
      <c r="BE4468" s="8"/>
      <c r="BF4468" s="8"/>
      <c r="BG4468" s="8"/>
      <c r="BH4468" s="8"/>
      <c r="BI4468" s="8"/>
      <c r="BJ4468" s="8"/>
      <c r="BK4468" s="8"/>
      <c r="BL4468" s="8"/>
      <c r="BM4468" s="8"/>
      <c r="BN4468" s="8"/>
      <c r="BO4468" s="8"/>
      <c r="BP4468" s="8"/>
      <c r="BQ4468" s="8"/>
      <c r="BR4468" s="8"/>
      <c r="BS4468" s="8"/>
      <c r="BT4468" s="8"/>
      <c r="BU4468" s="8"/>
      <c r="BV4468" s="8"/>
      <c r="BW4468" s="8"/>
      <c r="BX4468" s="8"/>
      <c r="BY4468" s="8"/>
      <c r="BZ4468" s="8"/>
    </row>
    <row r="4469" ht="17" customHeight="1" spans="1:78">
      <c r="A4469" s="8" t="s">
        <v>1797</v>
      </c>
      <c r="B4469" s="1" t="s">
        <v>1798</v>
      </c>
      <c r="C4469" s="1" t="s">
        <v>1799</v>
      </c>
      <c r="D4469" s="8">
        <v>1992</v>
      </c>
      <c r="E4469" s="8">
        <v>43</v>
      </c>
      <c r="F4469" s="8"/>
      <c r="G4469" s="8" t="s">
        <v>1800</v>
      </c>
      <c r="H4469" s="1" t="s">
        <v>1815</v>
      </c>
      <c r="I4469" s="1">
        <v>-31.1</v>
      </c>
      <c r="J4469" s="1">
        <v>151</v>
      </c>
      <c r="K4469" s="1">
        <v>3</v>
      </c>
      <c r="L4469" s="8">
        <v>670</v>
      </c>
      <c r="M4469" s="1">
        <v>16.5006666183472</v>
      </c>
      <c r="N4469" s="1">
        <v>1.2</v>
      </c>
      <c r="O4469" s="8">
        <v>7.9</v>
      </c>
      <c r="P4469" s="1">
        <f t="shared" si="392"/>
        <v>61.4</v>
      </c>
      <c r="Q4469" s="8">
        <v>17.5</v>
      </c>
      <c r="R4469" s="8">
        <v>21.1</v>
      </c>
      <c r="S4469" s="8" t="s">
        <v>409</v>
      </c>
      <c r="T4469" s="1">
        <v>24.7</v>
      </c>
      <c r="U4469" s="3">
        <v>2.39</v>
      </c>
      <c r="V4469" s="1">
        <f t="shared" si="395"/>
        <v>10.3347280334728</v>
      </c>
      <c r="W4469" s="6">
        <v>218</v>
      </c>
      <c r="X4469" s="8">
        <v>3</v>
      </c>
      <c r="Y4469" s="8"/>
      <c r="Z4469" s="8"/>
      <c r="AA4469" s="8" t="s">
        <v>1810</v>
      </c>
      <c r="AB4469" s="8" t="s">
        <v>1812</v>
      </c>
      <c r="AC4469" s="1" t="s">
        <v>707</v>
      </c>
      <c r="AD4469" s="8">
        <v>100</v>
      </c>
      <c r="AE4469" s="35">
        <v>4200</v>
      </c>
      <c r="AF4469" s="1">
        <f t="shared" si="393"/>
        <v>420</v>
      </c>
      <c r="AG4469" s="35">
        <v>4020</v>
      </c>
      <c r="AH4469" s="1">
        <f t="shared" si="394"/>
        <v>402</v>
      </c>
      <c r="AI4469" s="19"/>
      <c r="AJ4469" s="8"/>
      <c r="AK4469" s="8"/>
      <c r="AL4469" s="8"/>
      <c r="AM4469" s="8"/>
      <c r="AN4469" s="8"/>
      <c r="AO4469" s="8"/>
      <c r="AP4469" s="8"/>
      <c r="AQ4469" s="8"/>
      <c r="AR4469" s="8"/>
      <c r="AS4469" s="8"/>
      <c r="AT4469" s="8"/>
      <c r="AU4469" s="8"/>
      <c r="AV4469" s="8"/>
      <c r="AW4469" s="8"/>
      <c r="AX4469" s="8"/>
      <c r="AY4469" s="8"/>
      <c r="AZ4469" s="8"/>
      <c r="BA4469" s="8"/>
      <c r="BB4469" s="8"/>
      <c r="BC4469" s="8"/>
      <c r="BD4469" s="8"/>
      <c r="BE4469" s="8"/>
      <c r="BF4469" s="8"/>
      <c r="BG4469" s="8"/>
      <c r="BH4469" s="8"/>
      <c r="BI4469" s="8"/>
      <c r="BJ4469" s="8"/>
      <c r="BK4469" s="8"/>
      <c r="BL4469" s="8"/>
      <c r="BM4469" s="8"/>
      <c r="BN4469" s="8"/>
      <c r="BO4469" s="8"/>
      <c r="BP4469" s="8"/>
      <c r="BQ4469" s="8"/>
      <c r="BR4469" s="8"/>
      <c r="BS4469" s="8"/>
      <c r="BT4469" s="8"/>
      <c r="BU4469" s="8"/>
      <c r="BV4469" s="8"/>
      <c r="BW4469" s="8"/>
      <c r="BX4469" s="8"/>
      <c r="BY4469" s="8"/>
      <c r="BZ4469" s="8"/>
    </row>
    <row r="4470" ht="17" customHeight="1" spans="1:78">
      <c r="A4470" s="8" t="s">
        <v>1797</v>
      </c>
      <c r="B4470" s="1" t="s">
        <v>1798</v>
      </c>
      <c r="C4470" s="1" t="s">
        <v>1799</v>
      </c>
      <c r="D4470" s="8">
        <v>1992</v>
      </c>
      <c r="E4470" s="8">
        <v>43</v>
      </c>
      <c r="F4470" s="8"/>
      <c r="G4470" s="8" t="s">
        <v>1800</v>
      </c>
      <c r="H4470" s="1" t="s">
        <v>1815</v>
      </c>
      <c r="I4470" s="1">
        <v>-31.1</v>
      </c>
      <c r="J4470" s="1">
        <v>151</v>
      </c>
      <c r="K4470" s="1">
        <v>3</v>
      </c>
      <c r="L4470" s="8">
        <v>670</v>
      </c>
      <c r="M4470" s="1">
        <v>16.5006666183472</v>
      </c>
      <c r="N4470" s="1">
        <v>1.2</v>
      </c>
      <c r="O4470" s="8">
        <v>7.9</v>
      </c>
      <c r="P4470" s="1">
        <f t="shared" si="392"/>
        <v>61.4</v>
      </c>
      <c r="Q4470" s="8">
        <v>17.5</v>
      </c>
      <c r="R4470" s="8">
        <v>21.1</v>
      </c>
      <c r="S4470" s="8" t="s">
        <v>409</v>
      </c>
      <c r="T4470" s="1">
        <v>24.7</v>
      </c>
      <c r="U4470" s="3">
        <v>2.39</v>
      </c>
      <c r="V4470" s="1">
        <f t="shared" si="395"/>
        <v>10.3347280334728</v>
      </c>
      <c r="W4470" s="6">
        <v>218</v>
      </c>
      <c r="X4470" s="8">
        <v>3</v>
      </c>
      <c r="Y4470" s="8"/>
      <c r="Z4470" s="8"/>
      <c r="AA4470" s="8" t="s">
        <v>1813</v>
      </c>
      <c r="AB4470" s="8" t="s">
        <v>1816</v>
      </c>
      <c r="AC4470" s="1" t="s">
        <v>707</v>
      </c>
      <c r="AD4470" s="8">
        <v>100</v>
      </c>
      <c r="AE4470" s="35">
        <v>4370</v>
      </c>
      <c r="AF4470" s="1">
        <f t="shared" si="393"/>
        <v>437</v>
      </c>
      <c r="AG4470" s="35">
        <v>4300</v>
      </c>
      <c r="AH4470" s="1">
        <f t="shared" si="394"/>
        <v>430</v>
      </c>
      <c r="AI4470" s="19"/>
      <c r="AJ4470" s="8"/>
      <c r="AK4470" s="8"/>
      <c r="AL4470" s="8"/>
      <c r="AM4470" s="8"/>
      <c r="AN4470" s="8"/>
      <c r="AO4470" s="8"/>
      <c r="AP4470" s="8"/>
      <c r="AQ4470" s="8"/>
      <c r="AR4470" s="8"/>
      <c r="AS4470" s="8"/>
      <c r="AT4470" s="8"/>
      <c r="AU4470" s="8"/>
      <c r="AV4470" s="8"/>
      <c r="AW4470" s="8"/>
      <c r="AX4470" s="8"/>
      <c r="AY4470" s="8"/>
      <c r="AZ4470" s="8"/>
      <c r="BA4470" s="8"/>
      <c r="BB4470" s="8"/>
      <c r="BC4470" s="8"/>
      <c r="BD4470" s="8"/>
      <c r="BE4470" s="8"/>
      <c r="BF4470" s="8"/>
      <c r="BG4470" s="8"/>
      <c r="BH4470" s="8"/>
      <c r="BI4470" s="8"/>
      <c r="BJ4470" s="8"/>
      <c r="BK4470" s="8"/>
      <c r="BL4470" s="8"/>
      <c r="BM4470" s="8"/>
      <c r="BN4470" s="8"/>
      <c r="BO4470" s="8"/>
      <c r="BP4470" s="8"/>
      <c r="BQ4470" s="8"/>
      <c r="BR4470" s="8"/>
      <c r="BS4470" s="8"/>
      <c r="BT4470" s="8"/>
      <c r="BU4470" s="8"/>
      <c r="BV4470" s="8"/>
      <c r="BW4470" s="8"/>
      <c r="BX4470" s="8"/>
      <c r="BY4470" s="8"/>
      <c r="BZ4470" s="8"/>
    </row>
    <row r="4471" ht="17" customHeight="1" spans="1:78">
      <c r="A4471" s="8" t="s">
        <v>1797</v>
      </c>
      <c r="B4471" s="1" t="s">
        <v>1798</v>
      </c>
      <c r="C4471" s="1" t="s">
        <v>1799</v>
      </c>
      <c r="D4471" s="8">
        <v>1992</v>
      </c>
      <c r="E4471" s="8">
        <v>43</v>
      </c>
      <c r="F4471" s="8"/>
      <c r="G4471" s="8" t="s">
        <v>1800</v>
      </c>
      <c r="H4471" s="1" t="s">
        <v>1815</v>
      </c>
      <c r="I4471" s="1">
        <v>-31.1</v>
      </c>
      <c r="J4471" s="1">
        <v>151</v>
      </c>
      <c r="K4471" s="1">
        <v>3</v>
      </c>
      <c r="L4471" s="8">
        <v>670</v>
      </c>
      <c r="M4471" s="1">
        <v>16.5006666183472</v>
      </c>
      <c r="N4471" s="1">
        <v>1.2</v>
      </c>
      <c r="O4471" s="8">
        <v>7.9</v>
      </c>
      <c r="P4471" s="1">
        <f t="shared" si="392"/>
        <v>61.4</v>
      </c>
      <c r="Q4471" s="8">
        <v>17.5</v>
      </c>
      <c r="R4471" s="8">
        <v>21.1</v>
      </c>
      <c r="S4471" s="8" t="s">
        <v>409</v>
      </c>
      <c r="T4471" s="1">
        <v>24.7</v>
      </c>
      <c r="U4471" s="3">
        <v>2.39</v>
      </c>
      <c r="V4471" s="1">
        <f t="shared" si="395"/>
        <v>10.3347280334728</v>
      </c>
      <c r="W4471" s="6">
        <v>218</v>
      </c>
      <c r="X4471" s="8">
        <v>3</v>
      </c>
      <c r="Y4471" s="8"/>
      <c r="Z4471" s="8"/>
      <c r="AA4471" s="8" t="s">
        <v>1813</v>
      </c>
      <c r="AB4471" s="8" t="s">
        <v>1812</v>
      </c>
      <c r="AC4471" s="1" t="s">
        <v>707</v>
      </c>
      <c r="AD4471" s="8">
        <v>100</v>
      </c>
      <c r="AE4471" s="35">
        <v>4370</v>
      </c>
      <c r="AF4471" s="1">
        <f t="shared" si="393"/>
        <v>437</v>
      </c>
      <c r="AG4471" s="35">
        <v>4020</v>
      </c>
      <c r="AH4471" s="1">
        <f t="shared" si="394"/>
        <v>402</v>
      </c>
      <c r="AI4471" s="19"/>
      <c r="AJ4471" s="8"/>
      <c r="AK4471" s="8"/>
      <c r="AL4471" s="8"/>
      <c r="AM4471" s="8"/>
      <c r="AN4471" s="8"/>
      <c r="AO4471" s="8"/>
      <c r="AP4471" s="8"/>
      <c r="AQ4471" s="8"/>
      <c r="AR4471" s="8"/>
      <c r="AS4471" s="8"/>
      <c r="AT4471" s="8"/>
      <c r="AU4471" s="8"/>
      <c r="AV4471" s="8"/>
      <c r="AW4471" s="8"/>
      <c r="AX4471" s="8"/>
      <c r="AY4471" s="8"/>
      <c r="AZ4471" s="8"/>
      <c r="BA4471" s="8"/>
      <c r="BB4471" s="8"/>
      <c r="BC4471" s="8"/>
      <c r="BD4471" s="8"/>
      <c r="BE4471" s="8"/>
      <c r="BF4471" s="8"/>
      <c r="BG4471" s="8"/>
      <c r="BH4471" s="8"/>
      <c r="BI4471" s="8"/>
      <c r="BJ4471" s="8"/>
      <c r="BK4471" s="8"/>
      <c r="BL4471" s="8"/>
      <c r="BM4471" s="8"/>
      <c r="BN4471" s="8"/>
      <c r="BO4471" s="8"/>
      <c r="BP4471" s="8"/>
      <c r="BQ4471" s="8"/>
      <c r="BR4471" s="8"/>
      <c r="BS4471" s="8"/>
      <c r="BT4471" s="8"/>
      <c r="BU4471" s="8"/>
      <c r="BV4471" s="8"/>
      <c r="BW4471" s="8"/>
      <c r="BX4471" s="8"/>
      <c r="BY4471" s="8"/>
      <c r="BZ4471" s="8"/>
    </row>
    <row r="4472" ht="17" customHeight="1" spans="1:78">
      <c r="A4472" s="8" t="s">
        <v>1797</v>
      </c>
      <c r="B4472" s="1" t="s">
        <v>1798</v>
      </c>
      <c r="C4472" s="1" t="s">
        <v>1799</v>
      </c>
      <c r="D4472" s="8">
        <v>1992</v>
      </c>
      <c r="E4472" s="8">
        <v>43</v>
      </c>
      <c r="F4472" s="8"/>
      <c r="G4472" s="8" t="s">
        <v>1800</v>
      </c>
      <c r="H4472" s="1" t="s">
        <v>1815</v>
      </c>
      <c r="I4472" s="1">
        <v>-31.1</v>
      </c>
      <c r="J4472" s="1">
        <v>151</v>
      </c>
      <c r="K4472" s="1">
        <v>3</v>
      </c>
      <c r="L4472" s="8">
        <v>670</v>
      </c>
      <c r="M4472" s="1">
        <v>16.5006666183472</v>
      </c>
      <c r="N4472" s="1">
        <v>1.2</v>
      </c>
      <c r="O4472" s="8">
        <v>7.9</v>
      </c>
      <c r="P4472" s="1">
        <f t="shared" si="392"/>
        <v>61.4</v>
      </c>
      <c r="Q4472" s="8">
        <v>17.5</v>
      </c>
      <c r="R4472" s="8">
        <v>21.1</v>
      </c>
      <c r="S4472" s="8" t="s">
        <v>409</v>
      </c>
      <c r="T4472" s="1">
        <v>24.7</v>
      </c>
      <c r="U4472" s="3">
        <v>2.39</v>
      </c>
      <c r="V4472" s="1">
        <f t="shared" si="395"/>
        <v>10.3347280334728</v>
      </c>
      <c r="W4472" s="6">
        <v>218</v>
      </c>
      <c r="X4472" s="8">
        <v>3</v>
      </c>
      <c r="Y4472" s="8"/>
      <c r="Z4472" s="8"/>
      <c r="AA4472" s="8" t="s">
        <v>1817</v>
      </c>
      <c r="AB4472" s="8" t="s">
        <v>1816</v>
      </c>
      <c r="AC4472" s="1" t="s">
        <v>707</v>
      </c>
      <c r="AD4472" s="8">
        <v>100</v>
      </c>
      <c r="AE4472" s="35">
        <v>4400</v>
      </c>
      <c r="AF4472" s="1">
        <f t="shared" si="393"/>
        <v>440</v>
      </c>
      <c r="AG4472" s="35">
        <v>4300</v>
      </c>
      <c r="AH4472" s="1">
        <f t="shared" si="394"/>
        <v>430</v>
      </c>
      <c r="AI4472" s="19"/>
      <c r="AJ4472" s="8"/>
      <c r="AK4472" s="8"/>
      <c r="AL4472" s="8"/>
      <c r="AM4472" s="8"/>
      <c r="AN4472" s="8"/>
      <c r="AO4472" s="8"/>
      <c r="AP4472" s="8"/>
      <c r="AQ4472" s="8"/>
      <c r="AR4472" s="8"/>
      <c r="AS4472" s="8"/>
      <c r="AT4472" s="8"/>
      <c r="AU4472" s="8"/>
      <c r="AV4472" s="8"/>
      <c r="AW4472" s="8"/>
      <c r="AX4472" s="8"/>
      <c r="AY4472" s="8"/>
      <c r="AZ4472" s="8"/>
      <c r="BA4472" s="8"/>
      <c r="BB4472" s="8"/>
      <c r="BC4472" s="8"/>
      <c r="BD4472" s="8"/>
      <c r="BE4472" s="8"/>
      <c r="BF4472" s="8"/>
      <c r="BG4472" s="8"/>
      <c r="BH4472" s="8"/>
      <c r="BI4472" s="8"/>
      <c r="BJ4472" s="8"/>
      <c r="BK4472" s="8"/>
      <c r="BL4472" s="8"/>
      <c r="BM4472" s="8"/>
      <c r="BN4472" s="8"/>
      <c r="BO4472" s="8"/>
      <c r="BP4472" s="8"/>
      <c r="BQ4472" s="8"/>
      <c r="BR4472" s="8"/>
      <c r="BS4472" s="8"/>
      <c r="BT4472" s="8"/>
      <c r="BU4472" s="8"/>
      <c r="BV4472" s="8"/>
      <c r="BW4472" s="8"/>
      <c r="BX4472" s="8"/>
      <c r="BY4472" s="8"/>
      <c r="BZ4472" s="8"/>
    </row>
    <row r="4473" ht="17" customHeight="1" spans="1:78">
      <c r="A4473" s="8" t="s">
        <v>1797</v>
      </c>
      <c r="B4473" s="1" t="s">
        <v>1798</v>
      </c>
      <c r="C4473" s="1" t="s">
        <v>1799</v>
      </c>
      <c r="D4473" s="8">
        <v>1992</v>
      </c>
      <c r="E4473" s="8">
        <v>43</v>
      </c>
      <c r="F4473" s="8"/>
      <c r="G4473" s="8" t="s">
        <v>1800</v>
      </c>
      <c r="H4473" s="1" t="s">
        <v>1815</v>
      </c>
      <c r="I4473" s="1">
        <v>-31.1</v>
      </c>
      <c r="J4473" s="1">
        <v>151</v>
      </c>
      <c r="K4473" s="1">
        <v>3</v>
      </c>
      <c r="L4473" s="8">
        <v>670</v>
      </c>
      <c r="M4473" s="1">
        <v>16.5006666183472</v>
      </c>
      <c r="N4473" s="1">
        <v>1.2</v>
      </c>
      <c r="O4473" s="8">
        <v>7.9</v>
      </c>
      <c r="P4473" s="1">
        <f t="shared" si="392"/>
        <v>61.4</v>
      </c>
      <c r="Q4473" s="8">
        <v>17.5</v>
      </c>
      <c r="R4473" s="8">
        <v>21.1</v>
      </c>
      <c r="S4473" s="8" t="s">
        <v>409</v>
      </c>
      <c r="T4473" s="1">
        <v>24.7</v>
      </c>
      <c r="U4473" s="3">
        <v>2.39</v>
      </c>
      <c r="V4473" s="1">
        <f t="shared" si="395"/>
        <v>10.3347280334728</v>
      </c>
      <c r="W4473" s="6">
        <v>218</v>
      </c>
      <c r="X4473" s="8">
        <v>3</v>
      </c>
      <c r="Y4473" s="8"/>
      <c r="Z4473" s="8"/>
      <c r="AA4473" s="8" t="s">
        <v>1817</v>
      </c>
      <c r="AB4473" s="8" t="s">
        <v>1812</v>
      </c>
      <c r="AC4473" s="1" t="s">
        <v>707</v>
      </c>
      <c r="AD4473" s="8">
        <v>100</v>
      </c>
      <c r="AE4473" s="35">
        <v>4400</v>
      </c>
      <c r="AF4473" s="1">
        <f t="shared" si="393"/>
        <v>440</v>
      </c>
      <c r="AG4473" s="35">
        <v>4020</v>
      </c>
      <c r="AH4473" s="1">
        <f t="shared" si="394"/>
        <v>402</v>
      </c>
      <c r="AI4473" s="19"/>
      <c r="AJ4473" s="8"/>
      <c r="AK4473" s="8"/>
      <c r="AL4473" s="8"/>
      <c r="AM4473" s="8"/>
      <c r="AN4473" s="8"/>
      <c r="AO4473" s="8"/>
      <c r="AP4473" s="8"/>
      <c r="AQ4473" s="8"/>
      <c r="AR4473" s="8"/>
      <c r="AS4473" s="8"/>
      <c r="AT4473" s="8"/>
      <c r="AU4473" s="8"/>
      <c r="AV4473" s="8"/>
      <c r="AW4473" s="8"/>
      <c r="AX4473" s="8"/>
      <c r="AY4473" s="8"/>
      <c r="AZ4473" s="8"/>
      <c r="BA4473" s="8"/>
      <c r="BB4473" s="8"/>
      <c r="BC4473" s="8"/>
      <c r="BD4473" s="8"/>
      <c r="BE4473" s="8"/>
      <c r="BF4473" s="8"/>
      <c r="BG4473" s="8"/>
      <c r="BH4473" s="8"/>
      <c r="BI4473" s="8"/>
      <c r="BJ4473" s="8"/>
      <c r="BK4473" s="8"/>
      <c r="BL4473" s="8"/>
      <c r="BM4473" s="8"/>
      <c r="BN4473" s="8"/>
      <c r="BO4473" s="8"/>
      <c r="BP4473" s="8"/>
      <c r="BQ4473" s="8"/>
      <c r="BR4473" s="8"/>
      <c r="BS4473" s="8"/>
      <c r="BT4473" s="8"/>
      <c r="BU4473" s="8"/>
      <c r="BV4473" s="8"/>
      <c r="BW4473" s="8"/>
      <c r="BX4473" s="8"/>
      <c r="BY4473" s="8"/>
      <c r="BZ4473" s="8"/>
    </row>
    <row r="4474" ht="17" customHeight="1" spans="1:78">
      <c r="A4474" s="8" t="s">
        <v>1797</v>
      </c>
      <c r="B4474" s="1" t="s">
        <v>1798</v>
      </c>
      <c r="C4474" s="1" t="s">
        <v>1799</v>
      </c>
      <c r="D4474" s="8">
        <v>1992</v>
      </c>
      <c r="E4474" s="8">
        <v>43</v>
      </c>
      <c r="F4474" s="8"/>
      <c r="G4474" s="8" t="s">
        <v>1800</v>
      </c>
      <c r="H4474" s="1" t="s">
        <v>1815</v>
      </c>
      <c r="I4474" s="1">
        <v>-31.1</v>
      </c>
      <c r="J4474" s="1">
        <v>151</v>
      </c>
      <c r="K4474" s="1">
        <v>3</v>
      </c>
      <c r="L4474" s="8">
        <v>670</v>
      </c>
      <c r="M4474" s="1">
        <v>16.5006666183472</v>
      </c>
      <c r="N4474" s="1">
        <v>1.2</v>
      </c>
      <c r="O4474" s="8">
        <v>7.9</v>
      </c>
      <c r="P4474" s="1">
        <f t="shared" si="392"/>
        <v>61.4</v>
      </c>
      <c r="Q4474" s="8">
        <v>17.5</v>
      </c>
      <c r="R4474" s="8">
        <v>21.1</v>
      </c>
      <c r="S4474" s="8" t="s">
        <v>409</v>
      </c>
      <c r="T4474" s="1">
        <v>24.7</v>
      </c>
      <c r="U4474" s="3">
        <v>2.39</v>
      </c>
      <c r="V4474" s="1">
        <f t="shared" si="395"/>
        <v>10.3347280334728</v>
      </c>
      <c r="W4474" s="6">
        <v>218</v>
      </c>
      <c r="X4474" s="8">
        <v>3</v>
      </c>
      <c r="Y4474" s="8"/>
      <c r="Z4474" s="8"/>
      <c r="AA4474" s="8" t="s">
        <v>1805</v>
      </c>
      <c r="AB4474" s="8" t="s">
        <v>1816</v>
      </c>
      <c r="AC4474" s="1" t="s">
        <v>707</v>
      </c>
      <c r="AD4474" s="8">
        <v>100</v>
      </c>
      <c r="AE4474" s="35">
        <v>4590</v>
      </c>
      <c r="AF4474" s="1">
        <f t="shared" si="393"/>
        <v>459</v>
      </c>
      <c r="AG4474" s="35">
        <v>4300</v>
      </c>
      <c r="AH4474" s="1">
        <f t="shared" si="394"/>
        <v>430</v>
      </c>
      <c r="AI4474" s="19"/>
      <c r="AJ4474" s="8"/>
      <c r="AK4474" s="8"/>
      <c r="AL4474" s="8"/>
      <c r="AM4474" s="8"/>
      <c r="AN4474" s="8"/>
      <c r="AO4474" s="8"/>
      <c r="AP4474" s="8"/>
      <c r="AQ4474" s="8"/>
      <c r="AR4474" s="8"/>
      <c r="AS4474" s="8"/>
      <c r="AT4474" s="8"/>
      <c r="AU4474" s="8"/>
      <c r="AV4474" s="8"/>
      <c r="AW4474" s="8"/>
      <c r="AX4474" s="8"/>
      <c r="AY4474" s="8"/>
      <c r="AZ4474" s="8"/>
      <c r="BA4474" s="8"/>
      <c r="BB4474" s="8"/>
      <c r="BC4474" s="8"/>
      <c r="BD4474" s="8"/>
      <c r="BE4474" s="8"/>
      <c r="BF4474" s="8"/>
      <c r="BG4474" s="8"/>
      <c r="BH4474" s="8"/>
      <c r="BI4474" s="8"/>
      <c r="BJ4474" s="8"/>
      <c r="BK4474" s="8"/>
      <c r="BL4474" s="8"/>
      <c r="BM4474" s="8"/>
      <c r="BN4474" s="8"/>
      <c r="BO4474" s="8"/>
      <c r="BP4474" s="8"/>
      <c r="BQ4474" s="8"/>
      <c r="BR4474" s="8"/>
      <c r="BS4474" s="8"/>
      <c r="BT4474" s="8"/>
      <c r="BU4474" s="8"/>
      <c r="BV4474" s="8"/>
      <c r="BW4474" s="8"/>
      <c r="BX4474" s="8"/>
      <c r="BY4474" s="8"/>
      <c r="BZ4474" s="8"/>
    </row>
    <row r="4475" ht="17" customHeight="1" spans="1:78">
      <c r="A4475" s="8" t="s">
        <v>1797</v>
      </c>
      <c r="B4475" s="1" t="s">
        <v>1798</v>
      </c>
      <c r="C4475" s="1" t="s">
        <v>1799</v>
      </c>
      <c r="D4475" s="8">
        <v>1992</v>
      </c>
      <c r="E4475" s="8">
        <v>43</v>
      </c>
      <c r="F4475" s="8"/>
      <c r="G4475" s="8" t="s">
        <v>1800</v>
      </c>
      <c r="H4475" s="1" t="s">
        <v>1815</v>
      </c>
      <c r="I4475" s="1">
        <v>-31.1</v>
      </c>
      <c r="J4475" s="1">
        <v>151</v>
      </c>
      <c r="K4475" s="1">
        <v>3</v>
      </c>
      <c r="L4475" s="8">
        <v>670</v>
      </c>
      <c r="M4475" s="1">
        <v>16.5006666183472</v>
      </c>
      <c r="N4475" s="1">
        <v>1.2</v>
      </c>
      <c r="O4475" s="8">
        <v>7.9</v>
      </c>
      <c r="P4475" s="1">
        <f t="shared" si="392"/>
        <v>61.4</v>
      </c>
      <c r="Q4475" s="8">
        <v>17.5</v>
      </c>
      <c r="R4475" s="8">
        <v>21.1</v>
      </c>
      <c r="S4475" s="8" t="s">
        <v>409</v>
      </c>
      <c r="T4475" s="1">
        <v>24.7</v>
      </c>
      <c r="U4475" s="3">
        <v>2.39</v>
      </c>
      <c r="V4475" s="1">
        <f t="shared" si="395"/>
        <v>10.3347280334728</v>
      </c>
      <c r="W4475" s="6">
        <v>218</v>
      </c>
      <c r="X4475" s="8">
        <v>3</v>
      </c>
      <c r="Y4475" s="8"/>
      <c r="Z4475" s="8"/>
      <c r="AA4475" s="8" t="s">
        <v>1805</v>
      </c>
      <c r="AB4475" s="8" t="s">
        <v>1812</v>
      </c>
      <c r="AC4475" s="1" t="s">
        <v>707</v>
      </c>
      <c r="AD4475" s="8">
        <v>100</v>
      </c>
      <c r="AE4475" s="35">
        <v>4590</v>
      </c>
      <c r="AF4475" s="1">
        <f t="shared" si="393"/>
        <v>459</v>
      </c>
      <c r="AG4475" s="35">
        <v>4020</v>
      </c>
      <c r="AH4475" s="1">
        <f t="shared" si="394"/>
        <v>402</v>
      </c>
      <c r="AI4475" s="19"/>
      <c r="AJ4475" s="8"/>
      <c r="AK4475" s="8"/>
      <c r="AL4475" s="8"/>
      <c r="AM4475" s="8"/>
      <c r="AN4475" s="8"/>
      <c r="AO4475" s="8"/>
      <c r="AP4475" s="8"/>
      <c r="AQ4475" s="8"/>
      <c r="AR4475" s="8"/>
      <c r="AS4475" s="8"/>
      <c r="AT4475" s="8"/>
      <c r="AU4475" s="8"/>
      <c r="AV4475" s="8"/>
      <c r="AW4475" s="8"/>
      <c r="AX4475" s="8"/>
      <c r="AY4475" s="8"/>
      <c r="AZ4475" s="8"/>
      <c r="BA4475" s="8"/>
      <c r="BB4475" s="8"/>
      <c r="BC4475" s="8"/>
      <c r="BD4475" s="8"/>
      <c r="BE4475" s="8"/>
      <c r="BF4475" s="8"/>
      <c r="BG4475" s="8"/>
      <c r="BH4475" s="8"/>
      <c r="BI4475" s="8"/>
      <c r="BJ4475" s="8"/>
      <c r="BK4475" s="8"/>
      <c r="BL4475" s="8"/>
      <c r="BM4475" s="8"/>
      <c r="BN4475" s="8"/>
      <c r="BO4475" s="8"/>
      <c r="BP4475" s="8"/>
      <c r="BQ4475" s="8"/>
      <c r="BR4475" s="8"/>
      <c r="BS4475" s="8"/>
      <c r="BT4475" s="8"/>
      <c r="BU4475" s="8"/>
      <c r="BV4475" s="8"/>
      <c r="BW4475" s="8"/>
      <c r="BX4475" s="8"/>
      <c r="BY4475" s="8"/>
      <c r="BZ4475" s="8"/>
    </row>
    <row r="4476" ht="17" customHeight="1" spans="1:78">
      <c r="A4476" s="8" t="s">
        <v>1797</v>
      </c>
      <c r="B4476" s="1" t="s">
        <v>1798</v>
      </c>
      <c r="C4476" s="1" t="s">
        <v>1799</v>
      </c>
      <c r="D4476" s="8">
        <v>1992</v>
      </c>
      <c r="E4476" s="8">
        <v>43</v>
      </c>
      <c r="F4476" s="8"/>
      <c r="G4476" s="8" t="s">
        <v>1800</v>
      </c>
      <c r="H4476" s="1" t="s">
        <v>1815</v>
      </c>
      <c r="I4476" s="1">
        <v>-31.1</v>
      </c>
      <c r="J4476" s="1">
        <v>151</v>
      </c>
      <c r="K4476" s="1">
        <v>3</v>
      </c>
      <c r="L4476" s="8">
        <v>670</v>
      </c>
      <c r="M4476" s="1">
        <v>16.5006666183472</v>
      </c>
      <c r="N4476" s="1">
        <v>1.2</v>
      </c>
      <c r="O4476" s="8">
        <v>7.9</v>
      </c>
      <c r="P4476" s="1">
        <f t="shared" si="392"/>
        <v>61.4</v>
      </c>
      <c r="Q4476" s="8">
        <v>17.5</v>
      </c>
      <c r="R4476" s="8">
        <v>21.1</v>
      </c>
      <c r="S4476" s="8" t="s">
        <v>409</v>
      </c>
      <c r="T4476" s="1">
        <v>24.7</v>
      </c>
      <c r="U4476" s="3">
        <v>2.39</v>
      </c>
      <c r="V4476" s="1">
        <f t="shared" si="395"/>
        <v>10.3347280334728</v>
      </c>
      <c r="W4476" s="6">
        <v>218</v>
      </c>
      <c r="X4476" s="8">
        <v>3</v>
      </c>
      <c r="Y4476" s="8"/>
      <c r="Z4476" s="8"/>
      <c r="AA4476" s="8" t="s">
        <v>1807</v>
      </c>
      <c r="AB4476" s="8" t="s">
        <v>1816</v>
      </c>
      <c r="AC4476" s="1" t="s">
        <v>707</v>
      </c>
      <c r="AD4476" s="8">
        <v>100</v>
      </c>
      <c r="AE4476" s="35">
        <v>3990</v>
      </c>
      <c r="AF4476" s="1">
        <f t="shared" si="393"/>
        <v>399</v>
      </c>
      <c r="AG4476" s="35">
        <v>4300</v>
      </c>
      <c r="AH4476" s="1">
        <f t="shared" si="394"/>
        <v>430</v>
      </c>
      <c r="AI4476" s="19"/>
      <c r="AJ4476" s="8"/>
      <c r="AK4476" s="8"/>
      <c r="AL4476" s="8"/>
      <c r="AM4476" s="8"/>
      <c r="AN4476" s="8"/>
      <c r="AO4476" s="8"/>
      <c r="AP4476" s="8"/>
      <c r="AQ4476" s="8"/>
      <c r="AR4476" s="8"/>
      <c r="AS4476" s="8"/>
      <c r="AT4476" s="8"/>
      <c r="AU4476" s="8"/>
      <c r="AV4476" s="8"/>
      <c r="AW4476" s="8"/>
      <c r="AX4476" s="8"/>
      <c r="AY4476" s="8"/>
      <c r="AZ4476" s="8"/>
      <c r="BA4476" s="8"/>
      <c r="BB4476" s="8"/>
      <c r="BC4476" s="8"/>
      <c r="BD4476" s="8"/>
      <c r="BE4476" s="8"/>
      <c r="BF4476" s="8"/>
      <c r="BG4476" s="8"/>
      <c r="BH4476" s="8"/>
      <c r="BI4476" s="8"/>
      <c r="BJ4476" s="8"/>
      <c r="BK4476" s="8"/>
      <c r="BL4476" s="8"/>
      <c r="BM4476" s="8"/>
      <c r="BN4476" s="8"/>
      <c r="BO4476" s="8"/>
      <c r="BP4476" s="8"/>
      <c r="BQ4476" s="8"/>
      <c r="BR4476" s="8"/>
      <c r="BS4476" s="8"/>
      <c r="BT4476" s="8"/>
      <c r="BU4476" s="8"/>
      <c r="BV4476" s="8"/>
      <c r="BW4476" s="8"/>
      <c r="BX4476" s="8"/>
      <c r="BY4476" s="8"/>
      <c r="BZ4476" s="8"/>
    </row>
    <row r="4477" ht="17" customHeight="1" spans="1:78">
      <c r="A4477" s="8" t="s">
        <v>1797</v>
      </c>
      <c r="B4477" s="1" t="s">
        <v>1798</v>
      </c>
      <c r="C4477" s="1" t="s">
        <v>1799</v>
      </c>
      <c r="D4477" s="8">
        <v>1992</v>
      </c>
      <c r="E4477" s="8">
        <v>43</v>
      </c>
      <c r="F4477" s="8"/>
      <c r="G4477" s="8" t="s">
        <v>1800</v>
      </c>
      <c r="H4477" s="1" t="s">
        <v>1815</v>
      </c>
      <c r="I4477" s="1">
        <v>-31.1</v>
      </c>
      <c r="J4477" s="1">
        <v>151</v>
      </c>
      <c r="K4477" s="1">
        <v>3</v>
      </c>
      <c r="L4477" s="8">
        <v>670</v>
      </c>
      <c r="M4477" s="1">
        <v>16.5006666183472</v>
      </c>
      <c r="N4477" s="1">
        <v>1.2</v>
      </c>
      <c r="O4477" s="8">
        <v>7.9</v>
      </c>
      <c r="P4477" s="1">
        <f t="shared" si="392"/>
        <v>61.4</v>
      </c>
      <c r="Q4477" s="8">
        <v>17.5</v>
      </c>
      <c r="R4477" s="8">
        <v>21.1</v>
      </c>
      <c r="S4477" s="8" t="s">
        <v>409</v>
      </c>
      <c r="T4477" s="1">
        <v>24.7</v>
      </c>
      <c r="U4477" s="3">
        <v>2.39</v>
      </c>
      <c r="V4477" s="1">
        <f t="shared" si="395"/>
        <v>10.3347280334728</v>
      </c>
      <c r="W4477" s="6">
        <v>218</v>
      </c>
      <c r="X4477" s="8">
        <v>3</v>
      </c>
      <c r="Y4477" s="8"/>
      <c r="Z4477" s="8"/>
      <c r="AA4477" s="8" t="s">
        <v>1807</v>
      </c>
      <c r="AB4477" s="8" t="s">
        <v>1812</v>
      </c>
      <c r="AC4477" s="1" t="s">
        <v>707</v>
      </c>
      <c r="AD4477" s="8">
        <v>100</v>
      </c>
      <c r="AE4477" s="35">
        <v>3990</v>
      </c>
      <c r="AF4477" s="1">
        <f t="shared" si="393"/>
        <v>399</v>
      </c>
      <c r="AG4477" s="35">
        <v>4020</v>
      </c>
      <c r="AH4477" s="1">
        <f t="shared" si="394"/>
        <v>402</v>
      </c>
      <c r="AI4477" s="19"/>
      <c r="AJ4477" s="8"/>
      <c r="AK4477" s="8"/>
      <c r="AL4477" s="8"/>
      <c r="AM4477" s="8"/>
      <c r="AN4477" s="8"/>
      <c r="AO4477" s="8"/>
      <c r="AP4477" s="8"/>
      <c r="AQ4477" s="8"/>
      <c r="AR4477" s="8"/>
      <c r="AS4477" s="8"/>
      <c r="AT4477" s="8"/>
      <c r="AU4477" s="8"/>
      <c r="AV4477" s="8"/>
      <c r="AW4477" s="8"/>
      <c r="AX4477" s="8"/>
      <c r="AY4477" s="8"/>
      <c r="AZ4477" s="8"/>
      <c r="BA4477" s="8"/>
      <c r="BB4477" s="8"/>
      <c r="BC4477" s="8"/>
      <c r="BD4477" s="8"/>
      <c r="BE4477" s="8"/>
      <c r="BF4477" s="8"/>
      <c r="BG4477" s="8"/>
      <c r="BH4477" s="8"/>
      <c r="BI4477" s="8"/>
      <c r="BJ4477" s="8"/>
      <c r="BK4477" s="8"/>
      <c r="BL4477" s="8"/>
      <c r="BM4477" s="8"/>
      <c r="BN4477" s="8"/>
      <c r="BO4477" s="8"/>
      <c r="BP4477" s="8"/>
      <c r="BQ4477" s="8"/>
      <c r="BR4477" s="8"/>
      <c r="BS4477" s="8"/>
      <c r="BT4477" s="8"/>
      <c r="BU4477" s="8"/>
      <c r="BV4477" s="8"/>
      <c r="BW4477" s="8"/>
      <c r="BX4477" s="8"/>
      <c r="BY4477" s="8"/>
      <c r="BZ4477" s="8"/>
    </row>
    <row r="4478" ht="17" hidden="1" customHeight="1" spans="1:78">
      <c r="A4478" s="8" t="s">
        <v>1818</v>
      </c>
      <c r="B4478" s="1" t="s">
        <v>1819</v>
      </c>
      <c r="C4478" s="8" t="s">
        <v>1820</v>
      </c>
      <c r="D4478" s="8">
        <v>2010</v>
      </c>
      <c r="E4478" s="8"/>
      <c r="F4478" s="8"/>
      <c r="G4478" s="8"/>
      <c r="H4478" s="1" t="s">
        <v>1821</v>
      </c>
      <c r="I4478" s="1">
        <v>40.15</v>
      </c>
      <c r="J4478" s="1">
        <v>-103.15</v>
      </c>
      <c r="K4478" s="1">
        <v>15</v>
      </c>
      <c r="L4478" s="8">
        <v>420</v>
      </c>
      <c r="M4478" s="8">
        <v>9</v>
      </c>
      <c r="N4478" s="8">
        <v>1.4</v>
      </c>
      <c r="O4478" s="8">
        <v>7.3</v>
      </c>
      <c r="P4478" s="8">
        <v>38</v>
      </c>
      <c r="Q4478" s="8">
        <v>40</v>
      </c>
      <c r="R4478" s="8">
        <v>22</v>
      </c>
      <c r="S4478" s="8" t="s">
        <v>186</v>
      </c>
      <c r="T4478" s="1">
        <v>11</v>
      </c>
      <c r="U4478" s="3">
        <v>1.07</v>
      </c>
      <c r="V4478" s="1">
        <f t="shared" si="395"/>
        <v>10.2803738317757</v>
      </c>
      <c r="W4478" s="6" t="s">
        <v>1822</v>
      </c>
      <c r="X4478" s="8">
        <v>3</v>
      </c>
      <c r="Y4478" s="8" t="s">
        <v>1808</v>
      </c>
      <c r="Z4478" s="8"/>
      <c r="AA4478" s="1" t="s">
        <v>1823</v>
      </c>
      <c r="AB4478" s="1" t="s">
        <v>1690</v>
      </c>
      <c r="AD4478" s="8">
        <v>11</v>
      </c>
      <c r="AE4478" s="35"/>
      <c r="AF4478" s="8"/>
      <c r="AG4478" s="8"/>
      <c r="AH4478" s="8"/>
      <c r="AI4478" s="19"/>
      <c r="AJ4478" s="8"/>
      <c r="AK4478" s="8"/>
      <c r="AL4478" s="8"/>
      <c r="AM4478" s="8"/>
      <c r="AN4478" s="8"/>
      <c r="AO4478" s="8"/>
      <c r="AP4478" s="8"/>
      <c r="AQ4478" s="8"/>
      <c r="AR4478" s="8"/>
      <c r="AS4478" s="8"/>
      <c r="AT4478" s="8"/>
      <c r="AU4478" s="8"/>
      <c r="AV4478" s="8"/>
      <c r="AW4478" s="8"/>
      <c r="AX4478" s="8"/>
      <c r="AY4478" s="8"/>
      <c r="AZ4478" s="8"/>
      <c r="BA4478" s="8"/>
      <c r="BB4478" s="8"/>
      <c r="BC4478" s="8"/>
      <c r="BD4478" s="8"/>
      <c r="BE4478" s="8"/>
      <c r="BF4478" s="8"/>
      <c r="BG4478" s="8"/>
      <c r="BH4478" s="8"/>
      <c r="BI4478" s="8"/>
      <c r="BJ4478" s="8"/>
      <c r="BK4478" s="8"/>
      <c r="BL4478" s="8"/>
      <c r="BM4478" s="8"/>
      <c r="BN4478" s="8"/>
      <c r="BO4478" s="8"/>
      <c r="BP4478" s="8"/>
      <c r="BQ4478" s="8"/>
      <c r="BR4478" s="8"/>
      <c r="BS4478" s="8"/>
      <c r="BT4478" s="8"/>
      <c r="BU4478" s="8"/>
      <c r="BV4478" s="8"/>
      <c r="BW4478" s="8"/>
      <c r="BX4478" s="8"/>
      <c r="BY4478" s="8"/>
      <c r="BZ4478" s="8"/>
    </row>
    <row r="4479" ht="17" hidden="1" customHeight="1" spans="1:78">
      <c r="A4479" s="8" t="s">
        <v>1818</v>
      </c>
      <c r="B4479" s="1" t="s">
        <v>1819</v>
      </c>
      <c r="C4479" s="8" t="s">
        <v>1820</v>
      </c>
      <c r="D4479" s="8">
        <v>2010</v>
      </c>
      <c r="E4479" s="8"/>
      <c r="F4479" s="8"/>
      <c r="G4479" s="8"/>
      <c r="H4479" s="1" t="s">
        <v>1821</v>
      </c>
      <c r="I4479" s="1">
        <v>40.15</v>
      </c>
      <c r="J4479" s="1">
        <v>-103.15</v>
      </c>
      <c r="K4479" s="1">
        <v>15</v>
      </c>
      <c r="L4479" s="8">
        <v>420</v>
      </c>
      <c r="M4479" s="8">
        <v>9</v>
      </c>
      <c r="N4479" s="8">
        <v>1.4</v>
      </c>
      <c r="O4479" s="8">
        <v>7.3</v>
      </c>
      <c r="P4479" s="8">
        <v>38</v>
      </c>
      <c r="Q4479" s="8">
        <v>40</v>
      </c>
      <c r="R4479" s="8">
        <v>22</v>
      </c>
      <c r="S4479" s="8" t="s">
        <v>186</v>
      </c>
      <c r="T4479" s="1">
        <v>11</v>
      </c>
      <c r="U4479" s="3">
        <v>1.07</v>
      </c>
      <c r="V4479" s="1">
        <f t="shared" si="395"/>
        <v>10.2803738317757</v>
      </c>
      <c r="W4479" s="6" t="s">
        <v>1822</v>
      </c>
      <c r="X4479" s="8">
        <v>3</v>
      </c>
      <c r="Y4479" s="8" t="s">
        <v>1808</v>
      </c>
      <c r="Z4479" s="8"/>
      <c r="AA4479" s="1" t="s">
        <v>1823</v>
      </c>
      <c r="AB4479" s="1" t="s">
        <v>1824</v>
      </c>
      <c r="AD4479" s="8">
        <v>11</v>
      </c>
      <c r="AE4479" s="35"/>
      <c r="AF4479" s="8"/>
      <c r="AG4479" s="8"/>
      <c r="AH4479" s="8"/>
      <c r="AI4479" s="19"/>
      <c r="AJ4479" s="8"/>
      <c r="AK4479" s="8"/>
      <c r="AL4479" s="8"/>
      <c r="AM4479" s="8"/>
      <c r="AN4479" s="8"/>
      <c r="AO4479" s="8"/>
      <c r="AP4479" s="8"/>
      <c r="AQ4479" s="8"/>
      <c r="AR4479" s="8"/>
      <c r="AS4479" s="8"/>
      <c r="AT4479" s="8"/>
      <c r="AU4479" s="8"/>
      <c r="AV4479" s="8"/>
      <c r="AW4479" s="8"/>
      <c r="AX4479" s="8"/>
      <c r="AY4479" s="8"/>
      <c r="AZ4479" s="8"/>
      <c r="BA4479" s="8"/>
      <c r="BB4479" s="8"/>
      <c r="BC4479" s="8"/>
      <c r="BD4479" s="8"/>
      <c r="BE4479" s="8"/>
      <c r="BF4479" s="8"/>
      <c r="BG4479" s="8"/>
      <c r="BH4479" s="8"/>
      <c r="BI4479" s="8"/>
      <c r="BJ4479" s="8"/>
      <c r="BK4479" s="8"/>
      <c r="BL4479" s="8"/>
      <c r="BM4479" s="8"/>
      <c r="BN4479" s="8"/>
      <c r="BO4479" s="8"/>
      <c r="BP4479" s="8"/>
      <c r="BQ4479" s="8"/>
      <c r="BR4479" s="8"/>
      <c r="BS4479" s="8"/>
      <c r="BT4479" s="8"/>
      <c r="BU4479" s="8"/>
      <c r="BV4479" s="8"/>
      <c r="BW4479" s="8"/>
      <c r="BX4479" s="8"/>
      <c r="BY4479" s="8"/>
      <c r="BZ4479" s="8"/>
    </row>
    <row r="4480" ht="17" hidden="1" customHeight="1" spans="1:78">
      <c r="A4480" s="8" t="s">
        <v>1818</v>
      </c>
      <c r="B4480" s="1" t="s">
        <v>1819</v>
      </c>
      <c r="C4480" s="8" t="s">
        <v>1820</v>
      </c>
      <c r="D4480" s="8">
        <v>2010</v>
      </c>
      <c r="E4480" s="8"/>
      <c r="F4480" s="8"/>
      <c r="G4480" s="8"/>
      <c r="H4480" s="1" t="s">
        <v>1821</v>
      </c>
      <c r="I4480" s="1">
        <v>40.15</v>
      </c>
      <c r="J4480" s="1">
        <v>-103.15</v>
      </c>
      <c r="K4480" s="1">
        <v>15</v>
      </c>
      <c r="L4480" s="8">
        <v>420</v>
      </c>
      <c r="M4480" s="8">
        <v>9</v>
      </c>
      <c r="N4480" s="8">
        <v>1.4</v>
      </c>
      <c r="O4480" s="8">
        <v>7.3</v>
      </c>
      <c r="P4480" s="8">
        <v>38</v>
      </c>
      <c r="Q4480" s="8">
        <v>40</v>
      </c>
      <c r="R4480" s="8">
        <v>22</v>
      </c>
      <c r="S4480" s="8" t="s">
        <v>186</v>
      </c>
      <c r="T4480" s="1">
        <v>11</v>
      </c>
      <c r="U4480" s="3">
        <v>1.07</v>
      </c>
      <c r="V4480" s="1">
        <f t="shared" si="395"/>
        <v>10.2803738317757</v>
      </c>
      <c r="W4480" s="6" t="s">
        <v>1822</v>
      </c>
      <c r="X4480" s="8">
        <v>3</v>
      </c>
      <c r="Y4480" s="8" t="s">
        <v>1808</v>
      </c>
      <c r="Z4480" s="8"/>
      <c r="AA4480" s="1" t="s">
        <v>1823</v>
      </c>
      <c r="AB4480" s="1" t="s">
        <v>1825</v>
      </c>
      <c r="AD4480" s="8">
        <v>11</v>
      </c>
      <c r="AE4480" s="35"/>
      <c r="AF4480" s="8"/>
      <c r="AG4480" s="8"/>
      <c r="AH4480" s="8"/>
      <c r="AI4480" s="19"/>
      <c r="AJ4480" s="8"/>
      <c r="AK4480" s="8"/>
      <c r="AL4480" s="8"/>
      <c r="AM4480" s="8"/>
      <c r="AN4480" s="8"/>
      <c r="AO4480" s="8"/>
      <c r="AP4480" s="8"/>
      <c r="AQ4480" s="8"/>
      <c r="AR4480" s="8"/>
      <c r="AS4480" s="8"/>
      <c r="AT4480" s="8"/>
      <c r="AU4480" s="8"/>
      <c r="AV4480" s="8"/>
      <c r="AW4480" s="8"/>
      <c r="AX4480" s="8"/>
      <c r="AY4480" s="8"/>
      <c r="AZ4480" s="8"/>
      <c r="BA4480" s="8"/>
      <c r="BB4480" s="8"/>
      <c r="BC4480" s="8"/>
      <c r="BD4480" s="8"/>
      <c r="BE4480" s="8"/>
      <c r="BF4480" s="8"/>
      <c r="BG4480" s="8"/>
      <c r="BH4480" s="8"/>
      <c r="BI4480" s="8"/>
      <c r="BJ4480" s="8"/>
      <c r="BK4480" s="8"/>
      <c r="BL4480" s="8"/>
      <c r="BM4480" s="8"/>
      <c r="BN4480" s="8"/>
      <c r="BO4480" s="8"/>
      <c r="BP4480" s="8"/>
      <c r="BQ4480" s="8"/>
      <c r="BR4480" s="8"/>
      <c r="BS4480" s="8"/>
      <c r="BT4480" s="8"/>
      <c r="BU4480" s="8"/>
      <c r="BV4480" s="8"/>
      <c r="BW4480" s="8"/>
      <c r="BX4480" s="8"/>
      <c r="BY4480" s="8"/>
      <c r="BZ4480" s="8"/>
    </row>
    <row r="4481" ht="17" hidden="1" customHeight="1" spans="1:78">
      <c r="A4481" s="8" t="s">
        <v>1818</v>
      </c>
      <c r="B4481" s="1" t="s">
        <v>1819</v>
      </c>
      <c r="C4481" s="8" t="s">
        <v>1820</v>
      </c>
      <c r="D4481" s="8">
        <v>2010</v>
      </c>
      <c r="E4481" s="8"/>
      <c r="F4481" s="8"/>
      <c r="G4481" s="8"/>
      <c r="H4481" s="1" t="s">
        <v>1821</v>
      </c>
      <c r="I4481" s="1">
        <v>40.15</v>
      </c>
      <c r="J4481" s="1">
        <v>-103.15</v>
      </c>
      <c r="K4481" s="1">
        <v>15</v>
      </c>
      <c r="L4481" s="8">
        <v>420</v>
      </c>
      <c r="M4481" s="8">
        <v>9</v>
      </c>
      <c r="N4481" s="8">
        <v>1.4</v>
      </c>
      <c r="O4481" s="8">
        <v>7.3</v>
      </c>
      <c r="P4481" s="8">
        <v>38</v>
      </c>
      <c r="Q4481" s="8">
        <v>40</v>
      </c>
      <c r="R4481" s="8">
        <v>22</v>
      </c>
      <c r="S4481" s="8" t="s">
        <v>186</v>
      </c>
      <c r="T4481" s="1">
        <v>11</v>
      </c>
      <c r="U4481" s="3">
        <v>1.07</v>
      </c>
      <c r="V4481" s="1">
        <f t="shared" si="395"/>
        <v>10.2803738317757</v>
      </c>
      <c r="W4481" s="6" t="s">
        <v>1822</v>
      </c>
      <c r="X4481" s="8">
        <v>3</v>
      </c>
      <c r="Y4481" s="8" t="s">
        <v>1808</v>
      </c>
      <c r="Z4481" s="8"/>
      <c r="AA4481" s="1" t="s">
        <v>1823</v>
      </c>
      <c r="AB4481" s="1" t="s">
        <v>1826</v>
      </c>
      <c r="AD4481" s="8">
        <v>11</v>
      </c>
      <c r="AE4481" s="35"/>
      <c r="AF4481" s="8"/>
      <c r="AG4481" s="8"/>
      <c r="AH4481" s="8"/>
      <c r="AI4481" s="19"/>
      <c r="AJ4481" s="8"/>
      <c r="AK4481" s="8"/>
      <c r="AL4481" s="8"/>
      <c r="AM4481" s="8"/>
      <c r="AN4481" s="8"/>
      <c r="AO4481" s="8"/>
      <c r="AP4481" s="8"/>
      <c r="AQ4481" s="8"/>
      <c r="AR4481" s="8"/>
      <c r="AS4481" s="8"/>
      <c r="AT4481" s="8"/>
      <c r="AU4481" s="8"/>
      <c r="AV4481" s="8"/>
      <c r="AW4481" s="8"/>
      <c r="AX4481" s="8"/>
      <c r="AY4481" s="8"/>
      <c r="AZ4481" s="8"/>
      <c r="BA4481" s="8"/>
      <c r="BB4481" s="8"/>
      <c r="BC4481" s="8"/>
      <c r="BD4481" s="8"/>
      <c r="BE4481" s="8"/>
      <c r="BF4481" s="8"/>
      <c r="BG4481" s="8"/>
      <c r="BH4481" s="8"/>
      <c r="BI4481" s="8"/>
      <c r="BJ4481" s="8"/>
      <c r="BK4481" s="8"/>
      <c r="BL4481" s="8"/>
      <c r="BM4481" s="8"/>
      <c r="BN4481" s="8"/>
      <c r="BO4481" s="8"/>
      <c r="BP4481" s="8"/>
      <c r="BQ4481" s="8"/>
      <c r="BR4481" s="8"/>
      <c r="BS4481" s="8"/>
      <c r="BT4481" s="8"/>
      <c r="BU4481" s="8"/>
      <c r="BV4481" s="8"/>
      <c r="BW4481" s="8"/>
      <c r="BX4481" s="8"/>
      <c r="BY4481" s="8"/>
      <c r="BZ4481" s="8"/>
    </row>
    <row r="4482" ht="17" hidden="1" customHeight="1" spans="1:78">
      <c r="A4482" s="8" t="s">
        <v>1818</v>
      </c>
      <c r="B4482" s="1" t="s">
        <v>1819</v>
      </c>
      <c r="C4482" s="8" t="s">
        <v>1820</v>
      </c>
      <c r="D4482" s="8">
        <v>2010</v>
      </c>
      <c r="E4482" s="8"/>
      <c r="F4482" s="8"/>
      <c r="G4482" s="8"/>
      <c r="H4482" s="1" t="s">
        <v>1821</v>
      </c>
      <c r="I4482" s="1">
        <v>40.15</v>
      </c>
      <c r="J4482" s="1">
        <v>-103.15</v>
      </c>
      <c r="K4482" s="1">
        <v>15</v>
      </c>
      <c r="L4482" s="8">
        <v>420</v>
      </c>
      <c r="M4482" s="8">
        <v>9</v>
      </c>
      <c r="N4482" s="8">
        <v>1.4</v>
      </c>
      <c r="O4482" s="8">
        <v>7.3</v>
      </c>
      <c r="P4482" s="8">
        <v>38</v>
      </c>
      <c r="Q4482" s="8">
        <v>40</v>
      </c>
      <c r="R4482" s="8">
        <v>22</v>
      </c>
      <c r="S4482" s="8" t="s">
        <v>186</v>
      </c>
      <c r="T4482" s="1">
        <v>11</v>
      </c>
      <c r="U4482" s="3">
        <v>1.07</v>
      </c>
      <c r="V4482" s="1">
        <f t="shared" si="395"/>
        <v>10.2803738317757</v>
      </c>
      <c r="W4482" s="6" t="s">
        <v>1822</v>
      </c>
      <c r="X4482" s="8">
        <v>3</v>
      </c>
      <c r="Y4482" s="8" t="s">
        <v>1808</v>
      </c>
      <c r="Z4482" s="8"/>
      <c r="AA4482" s="1" t="s">
        <v>1823</v>
      </c>
      <c r="AB4482" s="8" t="s">
        <v>1775</v>
      </c>
      <c r="AD4482" s="8">
        <v>0</v>
      </c>
      <c r="AE4482" s="35"/>
      <c r="AF4482" s="8"/>
      <c r="AG4482" s="8"/>
      <c r="AH4482" s="8"/>
      <c r="AI4482" s="19"/>
      <c r="AJ4482" s="8"/>
      <c r="AK4482" s="8"/>
      <c r="AL4482" s="8"/>
      <c r="AM4482" s="8"/>
      <c r="AN4482" s="8"/>
      <c r="AO4482" s="8"/>
      <c r="AP4482" s="8"/>
      <c r="AQ4482" s="8"/>
      <c r="AR4482" s="8"/>
      <c r="AS4482" s="8"/>
      <c r="AT4482" s="8"/>
      <c r="AU4482" s="8"/>
      <c r="AV4482" s="8"/>
      <c r="AW4482" s="8"/>
      <c r="AX4482" s="8"/>
      <c r="AY4482" s="8"/>
      <c r="AZ4482" s="8"/>
      <c r="BA4482" s="8"/>
      <c r="BB4482" s="8"/>
      <c r="BC4482" s="8"/>
      <c r="BD4482" s="8"/>
      <c r="BE4482" s="8"/>
      <c r="BF4482" s="8"/>
      <c r="BG4482" s="8"/>
      <c r="BH4482" s="8"/>
      <c r="BI4482" s="8"/>
      <c r="BJ4482" s="8"/>
      <c r="BK4482" s="8"/>
      <c r="BL4482" s="8"/>
      <c r="BM4482" s="8"/>
      <c r="BN4482" s="8"/>
      <c r="BO4482" s="8"/>
      <c r="BP4482" s="8"/>
      <c r="BQ4482" s="8"/>
      <c r="BR4482" s="8"/>
      <c r="BS4482" s="8"/>
      <c r="BT4482" s="8"/>
      <c r="BU4482" s="8"/>
      <c r="BV4482" s="8"/>
      <c r="BW4482" s="8"/>
      <c r="BX4482" s="8"/>
      <c r="BY4482" s="8"/>
      <c r="BZ4482" s="8"/>
    </row>
    <row r="4483" ht="17" hidden="1" customHeight="1" spans="1:78">
      <c r="A4483" s="8" t="s">
        <v>1818</v>
      </c>
      <c r="B4483" s="1" t="s">
        <v>1819</v>
      </c>
      <c r="C4483" s="8" t="s">
        <v>1820</v>
      </c>
      <c r="D4483" s="8">
        <v>2010</v>
      </c>
      <c r="E4483" s="8"/>
      <c r="F4483" s="8"/>
      <c r="G4483" s="8"/>
      <c r="H4483" s="1" t="s">
        <v>1821</v>
      </c>
      <c r="I4483" s="1">
        <v>40.15</v>
      </c>
      <c r="J4483" s="1">
        <v>-103.15</v>
      </c>
      <c r="K4483" s="1">
        <v>15</v>
      </c>
      <c r="L4483" s="8">
        <v>420</v>
      </c>
      <c r="M4483" s="8">
        <v>9</v>
      </c>
      <c r="N4483" s="8">
        <v>1.4</v>
      </c>
      <c r="O4483" s="8">
        <v>7.3</v>
      </c>
      <c r="P4483" s="8">
        <v>38</v>
      </c>
      <c r="Q4483" s="8">
        <v>40</v>
      </c>
      <c r="R4483" s="8">
        <v>22</v>
      </c>
      <c r="S4483" s="8" t="s">
        <v>186</v>
      </c>
      <c r="T4483" s="1">
        <v>11</v>
      </c>
      <c r="U4483" s="3">
        <v>1.07</v>
      </c>
      <c r="V4483" s="1">
        <f t="shared" ref="V4483:V4546" si="396">T4483/U4483</f>
        <v>10.2803738317757</v>
      </c>
      <c r="W4483" s="6" t="s">
        <v>1822</v>
      </c>
      <c r="X4483" s="8">
        <v>3</v>
      </c>
      <c r="Y4483" s="8" t="s">
        <v>1808</v>
      </c>
      <c r="Z4483" s="8"/>
      <c r="AA4483" s="1" t="s">
        <v>1823</v>
      </c>
      <c r="AB4483" s="1" t="s">
        <v>1827</v>
      </c>
      <c r="AD4483" s="8">
        <v>0</v>
      </c>
      <c r="AE4483" s="35"/>
      <c r="AF4483" s="8"/>
      <c r="AG4483" s="8"/>
      <c r="AH4483" s="8"/>
      <c r="AI4483" s="19"/>
      <c r="AJ4483" s="8"/>
      <c r="AK4483" s="8"/>
      <c r="AL4483" s="8"/>
      <c r="AM4483" s="8"/>
      <c r="AN4483" s="8"/>
      <c r="AO4483" s="8"/>
      <c r="AP4483" s="8"/>
      <c r="AQ4483" s="8"/>
      <c r="AR4483" s="8"/>
      <c r="AS4483" s="8"/>
      <c r="AT4483" s="8"/>
      <c r="AU4483" s="8"/>
      <c r="AV4483" s="8"/>
      <c r="AW4483" s="8"/>
      <c r="AX4483" s="8"/>
      <c r="AY4483" s="8"/>
      <c r="AZ4483" s="8"/>
      <c r="BA4483" s="8"/>
      <c r="BB4483" s="8"/>
      <c r="BC4483" s="8"/>
      <c r="BD4483" s="8"/>
      <c r="BE4483" s="8"/>
      <c r="BF4483" s="8"/>
      <c r="BG4483" s="8"/>
      <c r="BH4483" s="8"/>
      <c r="BI4483" s="8"/>
      <c r="BJ4483" s="8"/>
      <c r="BK4483" s="8"/>
      <c r="BL4483" s="8"/>
      <c r="BM4483" s="8"/>
      <c r="BN4483" s="8"/>
      <c r="BO4483" s="8"/>
      <c r="BP4483" s="8"/>
      <c r="BQ4483" s="8"/>
      <c r="BR4483" s="8"/>
      <c r="BS4483" s="8"/>
      <c r="BT4483" s="8"/>
      <c r="BU4483" s="8"/>
      <c r="BV4483" s="8"/>
      <c r="BW4483" s="8"/>
      <c r="BX4483" s="8"/>
      <c r="BY4483" s="8"/>
      <c r="BZ4483" s="8"/>
    </row>
    <row r="4484" ht="17" hidden="1" customHeight="1" spans="1:58">
      <c r="A4484" s="1" t="s">
        <v>1828</v>
      </c>
      <c r="B4484" s="1" t="s">
        <v>1829</v>
      </c>
      <c r="C4484" s="1" t="s">
        <v>1293</v>
      </c>
      <c r="D4484" s="1">
        <v>2019</v>
      </c>
      <c r="E4484" s="1">
        <v>657</v>
      </c>
      <c r="G4484" s="1" t="s">
        <v>1830</v>
      </c>
      <c r="H4484" s="1" t="s">
        <v>1831</v>
      </c>
      <c r="I4484" s="1">
        <v>-21.26</v>
      </c>
      <c r="J4484" s="1">
        <v>48.27</v>
      </c>
      <c r="K4484" s="1">
        <v>22</v>
      </c>
      <c r="L4484" s="1">
        <v>2640</v>
      </c>
      <c r="M4484" s="1">
        <v>23.1719997723897</v>
      </c>
      <c r="N4484" s="1">
        <v>1.13</v>
      </c>
      <c r="O4484" s="1">
        <v>5.2</v>
      </c>
      <c r="P4484" s="1">
        <f t="shared" ref="P4484:P4486" si="397">100-Q4484-R4484</f>
        <v>37.3</v>
      </c>
      <c r="Q4484" s="1">
        <v>29.5</v>
      </c>
      <c r="R4484" s="1">
        <v>33.2</v>
      </c>
      <c r="S4484" s="1" t="s">
        <v>1269</v>
      </c>
      <c r="T4484" s="1">
        <v>58.5</v>
      </c>
      <c r="U4484" s="3">
        <v>2.236</v>
      </c>
      <c r="V4484" s="1">
        <f t="shared" si="396"/>
        <v>26.1627906976744</v>
      </c>
      <c r="W4484" s="6" t="s">
        <v>1832</v>
      </c>
      <c r="X4484" s="1">
        <v>3</v>
      </c>
      <c r="Y4484" s="1" t="s">
        <v>1833</v>
      </c>
      <c r="AA4484" s="1" t="s">
        <v>1834</v>
      </c>
      <c r="AB4484" s="1" t="s">
        <v>1835</v>
      </c>
      <c r="AD4484" s="1">
        <v>0</v>
      </c>
      <c r="AE4484" s="13"/>
      <c r="AI4484" s="4">
        <v>17.29</v>
      </c>
      <c r="AJ4484" s="3">
        <f t="shared" ref="AJ4484:AJ4486" si="398">AI4484*0.1</f>
        <v>1.729</v>
      </c>
      <c r="AK4484" s="4">
        <v>16.27</v>
      </c>
      <c r="AL4484" s="3">
        <f t="shared" ref="AL4484:AL4486" si="399">AK4484*0.1</f>
        <v>1.627</v>
      </c>
      <c r="AM4484" s="28">
        <v>2.5</v>
      </c>
      <c r="AO4484" s="28">
        <v>2.22</v>
      </c>
      <c r="BE4484" s="28">
        <v>67.39</v>
      </c>
      <c r="BF4484" s="28">
        <v>148.95</v>
      </c>
    </row>
    <row r="4485" ht="17" hidden="1" customHeight="1" spans="1:58">
      <c r="A4485" s="1" t="s">
        <v>1828</v>
      </c>
      <c r="B4485" s="1" t="s">
        <v>1829</v>
      </c>
      <c r="C4485" s="1" t="s">
        <v>1293</v>
      </c>
      <c r="D4485" s="1">
        <v>2019</v>
      </c>
      <c r="E4485" s="1">
        <v>657</v>
      </c>
      <c r="G4485" s="1" t="s">
        <v>1830</v>
      </c>
      <c r="H4485" s="1" t="s">
        <v>1831</v>
      </c>
      <c r="I4485" s="1">
        <v>-21.26</v>
      </c>
      <c r="J4485" s="1">
        <v>48.27</v>
      </c>
      <c r="K4485" s="1">
        <v>22</v>
      </c>
      <c r="L4485" s="1">
        <v>2640</v>
      </c>
      <c r="M4485" s="1">
        <v>23.1719997723897</v>
      </c>
      <c r="N4485" s="1">
        <v>1.13</v>
      </c>
      <c r="O4485" s="1">
        <v>5.2</v>
      </c>
      <c r="P4485" s="1">
        <f t="shared" si="397"/>
        <v>37.3</v>
      </c>
      <c r="Q4485" s="1">
        <v>29.5</v>
      </c>
      <c r="R4485" s="1">
        <v>33.2</v>
      </c>
      <c r="S4485" s="1" t="s">
        <v>1269</v>
      </c>
      <c r="T4485" s="1">
        <v>58.5</v>
      </c>
      <c r="U4485" s="3">
        <v>2.236</v>
      </c>
      <c r="V4485" s="1">
        <f t="shared" si="396"/>
        <v>26.1627906976744</v>
      </c>
      <c r="W4485" s="6" t="s">
        <v>1832</v>
      </c>
      <c r="X4485" s="1">
        <v>3</v>
      </c>
      <c r="Y4485" s="1" t="s">
        <v>1833</v>
      </c>
      <c r="AA4485" s="1" t="s">
        <v>1834</v>
      </c>
      <c r="AB4485" s="1" t="s">
        <v>1835</v>
      </c>
      <c r="AD4485" s="1">
        <v>90</v>
      </c>
      <c r="AE4485" s="13"/>
      <c r="AI4485" s="4">
        <v>15.68</v>
      </c>
      <c r="AJ4485" s="3">
        <f t="shared" si="398"/>
        <v>1.568</v>
      </c>
      <c r="AK4485" s="4">
        <v>17.12</v>
      </c>
      <c r="AL4485" s="3">
        <f t="shared" si="399"/>
        <v>1.712</v>
      </c>
      <c r="AM4485" s="28">
        <v>2.29</v>
      </c>
      <c r="AO4485" s="28">
        <v>2.49</v>
      </c>
      <c r="BE4485" s="1">
        <v>114.07</v>
      </c>
      <c r="BF4485" s="28">
        <v>118.6</v>
      </c>
    </row>
    <row r="4486" ht="17" hidden="1" customHeight="1" spans="1:58">
      <c r="A4486" s="1" t="s">
        <v>1828</v>
      </c>
      <c r="B4486" s="1" t="s">
        <v>1829</v>
      </c>
      <c r="C4486" s="1" t="s">
        <v>1293</v>
      </c>
      <c r="D4486" s="1">
        <v>2019</v>
      </c>
      <c r="E4486" s="1">
        <v>657</v>
      </c>
      <c r="G4486" s="1" t="s">
        <v>1830</v>
      </c>
      <c r="H4486" s="1" t="s">
        <v>1831</v>
      </c>
      <c r="I4486" s="1">
        <v>-21.26</v>
      </c>
      <c r="J4486" s="1">
        <v>48.27</v>
      </c>
      <c r="K4486" s="1">
        <v>22</v>
      </c>
      <c r="L4486" s="1">
        <v>2640</v>
      </c>
      <c r="M4486" s="1">
        <v>23.1719997723897</v>
      </c>
      <c r="N4486" s="1">
        <v>1.13</v>
      </c>
      <c r="O4486" s="1">
        <v>5.2</v>
      </c>
      <c r="P4486" s="1">
        <f t="shared" si="397"/>
        <v>37.3</v>
      </c>
      <c r="Q4486" s="1">
        <v>29.5</v>
      </c>
      <c r="R4486" s="1">
        <v>33.2</v>
      </c>
      <c r="S4486" s="1" t="s">
        <v>1269</v>
      </c>
      <c r="T4486" s="1">
        <v>58.5</v>
      </c>
      <c r="U4486" s="3">
        <v>2.236</v>
      </c>
      <c r="V4486" s="1">
        <f t="shared" si="396"/>
        <v>26.1627906976744</v>
      </c>
      <c r="W4486" s="6" t="s">
        <v>1832</v>
      </c>
      <c r="X4486" s="1">
        <v>3</v>
      </c>
      <c r="Y4486" s="1" t="s">
        <v>1833</v>
      </c>
      <c r="AA4486" s="1" t="s">
        <v>1834</v>
      </c>
      <c r="AB4486" s="1" t="s">
        <v>1835</v>
      </c>
      <c r="AD4486" s="1">
        <v>180</v>
      </c>
      <c r="AE4486" s="13"/>
      <c r="AI4486" s="4">
        <v>17.41</v>
      </c>
      <c r="AJ4486" s="3">
        <f t="shared" si="398"/>
        <v>1.741</v>
      </c>
      <c r="AK4486" s="4">
        <v>17.81</v>
      </c>
      <c r="AL4486" s="3">
        <f t="shared" si="399"/>
        <v>1.781</v>
      </c>
      <c r="AM4486" s="28">
        <v>2.26</v>
      </c>
      <c r="AO4486" s="28">
        <v>2.48</v>
      </c>
      <c r="BE4486" s="1">
        <v>151.39</v>
      </c>
      <c r="BF4486" s="28">
        <v>109.51</v>
      </c>
    </row>
    <row r="4487" ht="17" hidden="1" customHeight="1" spans="1:31">
      <c r="A4487" s="1" t="s">
        <v>1836</v>
      </c>
      <c r="B4487" s="1" t="s">
        <v>1837</v>
      </c>
      <c r="C4487" s="1" t="s">
        <v>1838</v>
      </c>
      <c r="D4487" s="1">
        <v>2012</v>
      </c>
      <c r="E4487" s="1">
        <v>31</v>
      </c>
      <c r="F4487" s="1">
        <v>8</v>
      </c>
      <c r="G4487" s="1" t="s">
        <v>1839</v>
      </c>
      <c r="H4487" s="1" t="s">
        <v>1840</v>
      </c>
      <c r="I4487" s="1">
        <v>44.2</v>
      </c>
      <c r="J4487" s="1">
        <v>125.55</v>
      </c>
      <c r="K4487" s="1">
        <v>8.09999999999991</v>
      </c>
      <c r="L4487" s="1">
        <v>520</v>
      </c>
      <c r="M4487" s="1">
        <v>4.4</v>
      </c>
      <c r="N4487" s="1">
        <v>1.29</v>
      </c>
      <c r="O4487" s="1">
        <v>6.45</v>
      </c>
      <c r="P4487" s="1">
        <v>39.95</v>
      </c>
      <c r="Q4487" s="1">
        <v>24.05</v>
      </c>
      <c r="R4487" s="1">
        <v>36</v>
      </c>
      <c r="S4487" s="1" t="s">
        <v>64</v>
      </c>
      <c r="T4487" s="1">
        <v>15.48</v>
      </c>
      <c r="U4487" s="3">
        <v>1.42</v>
      </c>
      <c r="V4487" s="1">
        <f t="shared" si="396"/>
        <v>10.9014084507042</v>
      </c>
      <c r="W4487" s="6" t="s">
        <v>1841</v>
      </c>
      <c r="X4487" s="1">
        <v>7</v>
      </c>
      <c r="Y4487" s="1" t="s">
        <v>1842</v>
      </c>
      <c r="AA4487" s="1" t="s">
        <v>1843</v>
      </c>
      <c r="AB4487" s="1" t="s">
        <v>1368</v>
      </c>
      <c r="AC4487" s="1" t="s">
        <v>1368</v>
      </c>
      <c r="AD4487" s="1">
        <v>150</v>
      </c>
      <c r="AE4487" s="13"/>
    </row>
    <row r="4488" ht="17" hidden="1" customHeight="1" spans="1:31">
      <c r="A4488" s="1" t="s">
        <v>1836</v>
      </c>
      <c r="B4488" s="1" t="s">
        <v>1837</v>
      </c>
      <c r="C4488" s="1" t="s">
        <v>1838</v>
      </c>
      <c r="D4488" s="1">
        <v>2012</v>
      </c>
      <c r="E4488" s="1">
        <v>31</v>
      </c>
      <c r="F4488" s="1">
        <v>8</v>
      </c>
      <c r="G4488" s="1" t="s">
        <v>1839</v>
      </c>
      <c r="H4488" s="1" t="s">
        <v>1840</v>
      </c>
      <c r="I4488" s="1">
        <v>44.2</v>
      </c>
      <c r="J4488" s="1">
        <v>125.55</v>
      </c>
      <c r="K4488" s="1">
        <v>8.09999999999991</v>
      </c>
      <c r="L4488" s="1">
        <v>520</v>
      </c>
      <c r="M4488" s="1">
        <v>4.4</v>
      </c>
      <c r="N4488" s="1">
        <v>1.29</v>
      </c>
      <c r="O4488" s="1">
        <v>6.45</v>
      </c>
      <c r="P4488" s="1">
        <v>39.95</v>
      </c>
      <c r="Q4488" s="1">
        <v>24.05</v>
      </c>
      <c r="R4488" s="1">
        <v>36</v>
      </c>
      <c r="S4488" s="1" t="s">
        <v>64</v>
      </c>
      <c r="T4488" s="1">
        <v>15.48</v>
      </c>
      <c r="U4488" s="3">
        <v>1.42</v>
      </c>
      <c r="V4488" s="1">
        <f t="shared" si="396"/>
        <v>10.9014084507042</v>
      </c>
      <c r="W4488" s="6" t="s">
        <v>1841</v>
      </c>
      <c r="X4488" s="1">
        <v>7</v>
      </c>
      <c r="Y4488" s="1" t="s">
        <v>202</v>
      </c>
      <c r="AA4488" s="1" t="s">
        <v>1843</v>
      </c>
      <c r="AB4488" s="1" t="s">
        <v>1368</v>
      </c>
      <c r="AC4488" s="1" t="s">
        <v>1368</v>
      </c>
      <c r="AD4488" s="1">
        <v>150</v>
      </c>
      <c r="AE4488" s="13"/>
    </row>
    <row r="4489" ht="17" hidden="1" customHeight="1" spans="1:31">
      <c r="A4489" s="1" t="s">
        <v>1836</v>
      </c>
      <c r="B4489" s="1" t="s">
        <v>1837</v>
      </c>
      <c r="C4489" s="1" t="s">
        <v>1838</v>
      </c>
      <c r="D4489" s="1">
        <v>2012</v>
      </c>
      <c r="E4489" s="1">
        <v>31</v>
      </c>
      <c r="F4489" s="1">
        <v>8</v>
      </c>
      <c r="G4489" s="1" t="s">
        <v>1839</v>
      </c>
      <c r="H4489" s="1" t="s">
        <v>1840</v>
      </c>
      <c r="I4489" s="1">
        <v>44.2</v>
      </c>
      <c r="J4489" s="1">
        <v>125.55</v>
      </c>
      <c r="K4489" s="1">
        <v>8.09999999999991</v>
      </c>
      <c r="L4489" s="1">
        <v>520</v>
      </c>
      <c r="M4489" s="1">
        <v>4.4</v>
      </c>
      <c r="N4489" s="1">
        <v>1.29</v>
      </c>
      <c r="O4489" s="1">
        <v>6.45</v>
      </c>
      <c r="P4489" s="1">
        <v>39.95</v>
      </c>
      <c r="Q4489" s="1">
        <v>24.05</v>
      </c>
      <c r="R4489" s="1">
        <v>36</v>
      </c>
      <c r="S4489" s="1" t="s">
        <v>64</v>
      </c>
      <c r="T4489" s="1">
        <v>15.48</v>
      </c>
      <c r="U4489" s="3">
        <v>1.42</v>
      </c>
      <c r="V4489" s="1">
        <f t="shared" si="396"/>
        <v>10.9014084507042</v>
      </c>
      <c r="W4489" s="6" t="s">
        <v>1841</v>
      </c>
      <c r="X4489" s="1">
        <v>7</v>
      </c>
      <c r="Y4489" s="1" t="s">
        <v>1842</v>
      </c>
      <c r="AA4489" s="1" t="s">
        <v>1843</v>
      </c>
      <c r="AB4489" s="1" t="s">
        <v>1368</v>
      </c>
      <c r="AC4489" s="1" t="s">
        <v>1368</v>
      </c>
      <c r="AD4489" s="1">
        <v>150</v>
      </c>
      <c r="AE4489" s="13"/>
    </row>
    <row r="4490" ht="17" hidden="1" customHeight="1" spans="1:31">
      <c r="A4490" s="1" t="s">
        <v>1836</v>
      </c>
      <c r="B4490" s="1" t="s">
        <v>1837</v>
      </c>
      <c r="C4490" s="1" t="s">
        <v>1838</v>
      </c>
      <c r="D4490" s="1">
        <v>2012</v>
      </c>
      <c r="E4490" s="1">
        <v>31</v>
      </c>
      <c r="F4490" s="1">
        <v>8</v>
      </c>
      <c r="G4490" s="1" t="s">
        <v>1839</v>
      </c>
      <c r="H4490" s="1" t="s">
        <v>1840</v>
      </c>
      <c r="I4490" s="1">
        <v>44.2</v>
      </c>
      <c r="J4490" s="1">
        <v>125.55</v>
      </c>
      <c r="K4490" s="1">
        <v>8.09999999999991</v>
      </c>
      <c r="L4490" s="1">
        <v>520</v>
      </c>
      <c r="M4490" s="1">
        <v>4.4</v>
      </c>
      <c r="N4490" s="1">
        <v>1.29</v>
      </c>
      <c r="O4490" s="1">
        <v>6.45</v>
      </c>
      <c r="P4490" s="1">
        <v>39.95</v>
      </c>
      <c r="Q4490" s="1">
        <v>24.05</v>
      </c>
      <c r="R4490" s="1">
        <v>36</v>
      </c>
      <c r="S4490" s="1" t="s">
        <v>64</v>
      </c>
      <c r="T4490" s="1">
        <v>15.48</v>
      </c>
      <c r="U4490" s="3">
        <v>1.42</v>
      </c>
      <c r="V4490" s="1">
        <f t="shared" si="396"/>
        <v>10.9014084507042</v>
      </c>
      <c r="W4490" s="6" t="s">
        <v>1841</v>
      </c>
      <c r="X4490" s="1">
        <v>7</v>
      </c>
      <c r="Y4490" s="1" t="s">
        <v>202</v>
      </c>
      <c r="AA4490" s="1" t="s">
        <v>1843</v>
      </c>
      <c r="AB4490" s="1" t="s">
        <v>1368</v>
      </c>
      <c r="AC4490" s="1" t="s">
        <v>1368</v>
      </c>
      <c r="AD4490" s="1">
        <v>150</v>
      </c>
      <c r="AE4490" s="13"/>
    </row>
    <row r="4491" ht="17" hidden="1" customHeight="1" spans="1:64">
      <c r="A4491" s="1" t="s">
        <v>1844</v>
      </c>
      <c r="B4491" s="1" t="s">
        <v>1845</v>
      </c>
      <c r="C4491" s="1" t="s">
        <v>1846</v>
      </c>
      <c r="D4491" s="1">
        <v>2006</v>
      </c>
      <c r="F4491" s="1">
        <v>1</v>
      </c>
      <c r="G4491" s="1" t="s">
        <v>1847</v>
      </c>
      <c r="H4491" s="1" t="s">
        <v>1848</v>
      </c>
      <c r="I4491" s="1">
        <v>47</v>
      </c>
      <c r="J4491" s="1">
        <v>127.5</v>
      </c>
      <c r="K4491" s="1">
        <v>1</v>
      </c>
      <c r="L4491" s="1">
        <v>551</v>
      </c>
      <c r="M4491" s="1">
        <v>2.40666641791662</v>
      </c>
      <c r="N4491" s="1">
        <v>1.09</v>
      </c>
      <c r="O4491" s="1">
        <v>6.4</v>
      </c>
      <c r="P4491" s="1">
        <f t="shared" ref="P4491:P4516" si="400">100-Q4491-R4491</f>
        <v>23.4</v>
      </c>
      <c r="Q4491" s="1">
        <v>50.6</v>
      </c>
      <c r="R4491" s="1">
        <v>26</v>
      </c>
      <c r="S4491" s="1" t="s">
        <v>317</v>
      </c>
      <c r="T4491" s="1">
        <v>20.18</v>
      </c>
      <c r="U4491" s="1">
        <v>2.3</v>
      </c>
      <c r="V4491" s="1">
        <f t="shared" si="396"/>
        <v>8.77391304347826</v>
      </c>
      <c r="W4491" s="6" t="s">
        <v>1849</v>
      </c>
      <c r="X4491" s="1">
        <v>4</v>
      </c>
      <c r="AA4491" s="1" t="s">
        <v>1850</v>
      </c>
      <c r="AB4491" s="1" t="s">
        <v>1368</v>
      </c>
      <c r="AD4491" s="1" t="s">
        <v>125</v>
      </c>
      <c r="AE4491" s="13"/>
      <c r="BK4491" s="28">
        <v>6.3</v>
      </c>
      <c r="BL4491" s="28">
        <v>6.23</v>
      </c>
    </row>
    <row r="4492" ht="17" hidden="1" customHeight="1" spans="1:64">
      <c r="A4492" s="1" t="s">
        <v>1844</v>
      </c>
      <c r="B4492" s="1" t="s">
        <v>1845</v>
      </c>
      <c r="C4492" s="1" t="s">
        <v>1846</v>
      </c>
      <c r="D4492" s="1">
        <v>2006</v>
      </c>
      <c r="F4492" s="1">
        <v>1</v>
      </c>
      <c r="G4492" s="1" t="s">
        <v>1847</v>
      </c>
      <c r="H4492" s="1" t="s">
        <v>1848</v>
      </c>
      <c r="I4492" s="1">
        <v>47</v>
      </c>
      <c r="J4492" s="1">
        <v>127.5</v>
      </c>
      <c r="K4492" s="1">
        <v>1</v>
      </c>
      <c r="L4492" s="1">
        <v>551</v>
      </c>
      <c r="M4492" s="1">
        <v>2.40666641791662</v>
      </c>
      <c r="N4492" s="1">
        <v>1.09</v>
      </c>
      <c r="O4492" s="1">
        <v>6.4</v>
      </c>
      <c r="P4492" s="1">
        <f t="shared" si="400"/>
        <v>23.4</v>
      </c>
      <c r="Q4492" s="1">
        <v>50.6</v>
      </c>
      <c r="R4492" s="1">
        <v>26</v>
      </c>
      <c r="S4492" s="1" t="s">
        <v>317</v>
      </c>
      <c r="T4492" s="1">
        <v>20.18</v>
      </c>
      <c r="U4492" s="1">
        <v>2.3</v>
      </c>
      <c r="V4492" s="1">
        <f t="shared" si="396"/>
        <v>8.77391304347826</v>
      </c>
      <c r="W4492" s="6" t="s">
        <v>1849</v>
      </c>
      <c r="X4492" s="1">
        <v>4</v>
      </c>
      <c r="AA4492" s="1" t="s">
        <v>1850</v>
      </c>
      <c r="AB4492" s="1" t="s">
        <v>124</v>
      </c>
      <c r="AD4492" s="1" t="s">
        <v>125</v>
      </c>
      <c r="AE4492" s="13"/>
      <c r="BK4492" s="28">
        <v>6.3</v>
      </c>
      <c r="BL4492" s="28">
        <v>6.22</v>
      </c>
    </row>
    <row r="4493" ht="17" hidden="1" customHeight="1" spans="1:64">
      <c r="A4493" s="1" t="s">
        <v>1844</v>
      </c>
      <c r="B4493" s="1" t="s">
        <v>1845</v>
      </c>
      <c r="C4493" s="1" t="s">
        <v>1846</v>
      </c>
      <c r="D4493" s="1">
        <v>2006</v>
      </c>
      <c r="F4493" s="1">
        <v>1</v>
      </c>
      <c r="G4493" s="1" t="s">
        <v>1847</v>
      </c>
      <c r="H4493" s="1" t="s">
        <v>1848</v>
      </c>
      <c r="I4493" s="1">
        <v>47</v>
      </c>
      <c r="J4493" s="1">
        <v>127.5</v>
      </c>
      <c r="K4493" s="1">
        <v>1</v>
      </c>
      <c r="L4493" s="1">
        <v>551</v>
      </c>
      <c r="M4493" s="1">
        <v>2.40666641791662</v>
      </c>
      <c r="N4493" s="1">
        <v>1.09</v>
      </c>
      <c r="O4493" s="1">
        <v>6.4</v>
      </c>
      <c r="P4493" s="1">
        <f t="shared" si="400"/>
        <v>23.4</v>
      </c>
      <c r="Q4493" s="1">
        <v>50.6</v>
      </c>
      <c r="R4493" s="1">
        <v>26</v>
      </c>
      <c r="S4493" s="1" t="s">
        <v>317</v>
      </c>
      <c r="T4493" s="1">
        <v>20.18</v>
      </c>
      <c r="U4493" s="1">
        <v>2.3</v>
      </c>
      <c r="V4493" s="1">
        <f t="shared" si="396"/>
        <v>8.77391304347826</v>
      </c>
      <c r="W4493" s="6" t="s">
        <v>1849</v>
      </c>
      <c r="X4493" s="1">
        <v>4</v>
      </c>
      <c r="AA4493" s="1" t="s">
        <v>1850</v>
      </c>
      <c r="AB4493" s="1" t="s">
        <v>1368</v>
      </c>
      <c r="AD4493" s="1" t="s">
        <v>125</v>
      </c>
      <c r="AE4493" s="13"/>
      <c r="BK4493" s="1">
        <v>6.08</v>
      </c>
      <c r="BL4493" s="1">
        <v>6.16</v>
      </c>
    </row>
    <row r="4494" ht="17" hidden="1" customHeight="1" spans="1:64">
      <c r="A4494" s="1" t="s">
        <v>1844</v>
      </c>
      <c r="B4494" s="1" t="s">
        <v>1845</v>
      </c>
      <c r="C4494" s="1" t="s">
        <v>1846</v>
      </c>
      <c r="D4494" s="1">
        <v>2006</v>
      </c>
      <c r="F4494" s="1">
        <v>1</v>
      </c>
      <c r="G4494" s="1" t="s">
        <v>1847</v>
      </c>
      <c r="H4494" s="1" t="s">
        <v>1848</v>
      </c>
      <c r="I4494" s="1">
        <v>47</v>
      </c>
      <c r="J4494" s="1">
        <v>127.5</v>
      </c>
      <c r="K4494" s="1">
        <v>1</v>
      </c>
      <c r="L4494" s="1">
        <v>551</v>
      </c>
      <c r="M4494" s="1">
        <v>2.40666641791662</v>
      </c>
      <c r="N4494" s="1">
        <v>1.09</v>
      </c>
      <c r="O4494" s="1">
        <v>6.4</v>
      </c>
      <c r="P4494" s="1">
        <f t="shared" si="400"/>
        <v>23.4</v>
      </c>
      <c r="Q4494" s="1">
        <v>50.6</v>
      </c>
      <c r="R4494" s="1">
        <v>26</v>
      </c>
      <c r="S4494" s="1" t="s">
        <v>317</v>
      </c>
      <c r="T4494" s="1">
        <v>20.18</v>
      </c>
      <c r="U4494" s="1">
        <v>2.3</v>
      </c>
      <c r="V4494" s="1">
        <f t="shared" si="396"/>
        <v>8.77391304347826</v>
      </c>
      <c r="W4494" s="6" t="s">
        <v>1849</v>
      </c>
      <c r="X4494" s="1">
        <v>4</v>
      </c>
      <c r="AA4494" s="1" t="s">
        <v>1850</v>
      </c>
      <c r="AB4494" s="1" t="s">
        <v>124</v>
      </c>
      <c r="AD4494" s="1" t="s">
        <v>125</v>
      </c>
      <c r="AE4494" s="13"/>
      <c r="BK4494" s="1">
        <v>6.08</v>
      </c>
      <c r="BL4494" s="1">
        <v>6.14</v>
      </c>
    </row>
    <row r="4495" ht="17" hidden="1" customHeight="1" spans="1:68">
      <c r="A4495" s="1" t="s">
        <v>1844</v>
      </c>
      <c r="B4495" s="1" t="s">
        <v>1851</v>
      </c>
      <c r="C4495" s="1" t="s">
        <v>1852</v>
      </c>
      <c r="D4495" s="1">
        <v>2009</v>
      </c>
      <c r="E4495" s="1">
        <v>43</v>
      </c>
      <c r="F4495" s="1">
        <v>3</v>
      </c>
      <c r="G4495" s="1" t="s">
        <v>1853</v>
      </c>
      <c r="H4495" s="1" t="s">
        <v>1854</v>
      </c>
      <c r="I4495" s="1">
        <v>34.67</v>
      </c>
      <c r="J4495" s="1">
        <v>113.77</v>
      </c>
      <c r="K4495" s="1">
        <v>1</v>
      </c>
      <c r="L4495" s="1">
        <v>579</v>
      </c>
      <c r="M4495" s="1">
        <v>14.7</v>
      </c>
      <c r="N4495" s="1">
        <v>1.52</v>
      </c>
      <c r="O4495" s="1">
        <v>8.23</v>
      </c>
      <c r="P4495" s="1">
        <f t="shared" si="400"/>
        <v>30.6</v>
      </c>
      <c r="Q4495" s="1">
        <v>48.8</v>
      </c>
      <c r="R4495" s="1">
        <v>20.6</v>
      </c>
      <c r="S4495" s="1" t="s">
        <v>317</v>
      </c>
      <c r="T4495" s="28">
        <v>8.4</v>
      </c>
      <c r="U4495" s="1">
        <v>2.09</v>
      </c>
      <c r="V4495" s="1">
        <f t="shared" si="396"/>
        <v>4.01913875598086</v>
      </c>
      <c r="W4495" s="6" t="s">
        <v>1855</v>
      </c>
      <c r="X4495" s="1">
        <v>4</v>
      </c>
      <c r="Y4495" s="1" t="s">
        <v>1856</v>
      </c>
      <c r="AB4495" s="1" t="s">
        <v>297</v>
      </c>
      <c r="AD4495" s="1" t="s">
        <v>125</v>
      </c>
      <c r="AE4495" s="13"/>
      <c r="BO4495" s="28">
        <v>8.23</v>
      </c>
      <c r="BP4495" s="28">
        <v>8.64</v>
      </c>
    </row>
    <row r="4496" ht="17" hidden="1" customHeight="1" spans="1:68">
      <c r="A4496" s="1" t="s">
        <v>1857</v>
      </c>
      <c r="B4496" s="1" t="s">
        <v>1851</v>
      </c>
      <c r="C4496" s="1" t="s">
        <v>1852</v>
      </c>
      <c r="D4496" s="1">
        <v>2009</v>
      </c>
      <c r="E4496" s="1">
        <v>43</v>
      </c>
      <c r="F4496" s="1">
        <v>3</v>
      </c>
      <c r="G4496" s="1" t="s">
        <v>1853</v>
      </c>
      <c r="H4496" s="1" t="s">
        <v>1854</v>
      </c>
      <c r="I4496" s="1">
        <v>34.67</v>
      </c>
      <c r="J4496" s="1">
        <v>113.77</v>
      </c>
      <c r="K4496" s="1">
        <v>1</v>
      </c>
      <c r="L4496" s="1">
        <v>579</v>
      </c>
      <c r="M4496" s="1">
        <v>14.7</v>
      </c>
      <c r="N4496" s="1">
        <v>1.52</v>
      </c>
      <c r="O4496" s="1">
        <v>8.23</v>
      </c>
      <c r="P4496" s="1">
        <f t="shared" si="400"/>
        <v>30.6</v>
      </c>
      <c r="Q4496" s="1">
        <v>48.8</v>
      </c>
      <c r="R4496" s="1">
        <v>20.6</v>
      </c>
      <c r="S4496" s="1" t="s">
        <v>317</v>
      </c>
      <c r="T4496" s="28">
        <v>8.4</v>
      </c>
      <c r="U4496" s="1">
        <v>2.09</v>
      </c>
      <c r="V4496" s="1">
        <f t="shared" si="396"/>
        <v>4.01913875598086</v>
      </c>
      <c r="W4496" s="6" t="s">
        <v>1855</v>
      </c>
      <c r="X4496" s="1">
        <v>4</v>
      </c>
      <c r="Y4496" s="1" t="s">
        <v>1856</v>
      </c>
      <c r="AA4496" s="1" t="s">
        <v>1858</v>
      </c>
      <c r="AB4496" s="1" t="s">
        <v>297</v>
      </c>
      <c r="AD4496" s="1" t="s">
        <v>125</v>
      </c>
      <c r="AE4496" s="13"/>
      <c r="BO4496" s="28">
        <v>8.4</v>
      </c>
      <c r="BP4496" s="28">
        <v>8.64</v>
      </c>
    </row>
    <row r="4497" ht="17" hidden="1" customHeight="1" spans="1:68">
      <c r="A4497" s="1" t="s">
        <v>1857</v>
      </c>
      <c r="B4497" s="1" t="s">
        <v>1851</v>
      </c>
      <c r="C4497" s="1" t="s">
        <v>1852</v>
      </c>
      <c r="D4497" s="1">
        <v>2009</v>
      </c>
      <c r="E4497" s="1">
        <v>43</v>
      </c>
      <c r="F4497" s="1">
        <v>3</v>
      </c>
      <c r="G4497" s="1" t="s">
        <v>1853</v>
      </c>
      <c r="H4497" s="1" t="s">
        <v>1854</v>
      </c>
      <c r="I4497" s="1">
        <v>34.67</v>
      </c>
      <c r="J4497" s="1">
        <v>113.77</v>
      </c>
      <c r="K4497" s="1">
        <v>1</v>
      </c>
      <c r="L4497" s="1">
        <v>579</v>
      </c>
      <c r="M4497" s="1">
        <v>14.7</v>
      </c>
      <c r="N4497" s="1">
        <v>1.52</v>
      </c>
      <c r="O4497" s="1">
        <v>8.23</v>
      </c>
      <c r="P4497" s="1">
        <f t="shared" si="400"/>
        <v>30.6</v>
      </c>
      <c r="Q4497" s="1">
        <v>48.8</v>
      </c>
      <c r="R4497" s="1">
        <v>20.6</v>
      </c>
      <c r="S4497" s="1" t="s">
        <v>317</v>
      </c>
      <c r="T4497" s="28">
        <v>8.4</v>
      </c>
      <c r="U4497" s="1">
        <v>2.09</v>
      </c>
      <c r="V4497" s="1">
        <f t="shared" si="396"/>
        <v>4.01913875598086</v>
      </c>
      <c r="W4497" s="6" t="s">
        <v>1855</v>
      </c>
      <c r="X4497" s="1">
        <v>4</v>
      </c>
      <c r="Y4497" s="1" t="s">
        <v>1856</v>
      </c>
      <c r="AA4497" s="1" t="s">
        <v>1859</v>
      </c>
      <c r="AB4497" s="1" t="s">
        <v>297</v>
      </c>
      <c r="AD4497" s="1" t="s">
        <v>125</v>
      </c>
      <c r="AE4497" s="13"/>
      <c r="BO4497" s="28">
        <v>10.21</v>
      </c>
      <c r="BP4497" s="28">
        <v>9.97</v>
      </c>
    </row>
    <row r="4498" ht="17" hidden="1" customHeight="1" spans="1:68">
      <c r="A4498" s="1" t="s">
        <v>1857</v>
      </c>
      <c r="B4498" s="1" t="s">
        <v>1851</v>
      </c>
      <c r="C4498" s="1" t="s">
        <v>1852</v>
      </c>
      <c r="D4498" s="1">
        <v>2009</v>
      </c>
      <c r="E4498" s="1">
        <v>43</v>
      </c>
      <c r="F4498" s="1">
        <v>3</v>
      </c>
      <c r="G4498" s="1" t="s">
        <v>1853</v>
      </c>
      <c r="H4498" s="1" t="s">
        <v>1854</v>
      </c>
      <c r="I4498" s="1">
        <v>34.67</v>
      </c>
      <c r="J4498" s="1">
        <v>113.77</v>
      </c>
      <c r="K4498" s="1">
        <v>1</v>
      </c>
      <c r="L4498" s="1">
        <v>579</v>
      </c>
      <c r="M4498" s="1">
        <v>14.7</v>
      </c>
      <c r="N4498" s="1">
        <v>1.52</v>
      </c>
      <c r="O4498" s="1">
        <v>8.23</v>
      </c>
      <c r="P4498" s="1">
        <f t="shared" si="400"/>
        <v>30.6</v>
      </c>
      <c r="Q4498" s="1">
        <v>48.8</v>
      </c>
      <c r="R4498" s="1">
        <v>20.6</v>
      </c>
      <c r="S4498" s="1" t="s">
        <v>317</v>
      </c>
      <c r="T4498" s="28">
        <v>8.4</v>
      </c>
      <c r="U4498" s="1">
        <v>2.09</v>
      </c>
      <c r="V4498" s="1">
        <f t="shared" si="396"/>
        <v>4.01913875598086</v>
      </c>
      <c r="W4498" s="6" t="s">
        <v>1855</v>
      </c>
      <c r="X4498" s="1">
        <v>4</v>
      </c>
      <c r="Y4498" s="1" t="s">
        <v>1856</v>
      </c>
      <c r="AA4498" s="1" t="s">
        <v>1858</v>
      </c>
      <c r="AB4498" s="1" t="s">
        <v>297</v>
      </c>
      <c r="AD4498" s="1" t="s">
        <v>125</v>
      </c>
      <c r="AE4498" s="13"/>
      <c r="BO4498" s="28">
        <v>9.5</v>
      </c>
      <c r="BP4498" s="28">
        <v>9.97</v>
      </c>
    </row>
    <row r="4499" ht="17" hidden="1" customHeight="1" spans="1:68">
      <c r="A4499" s="1" t="s">
        <v>1857</v>
      </c>
      <c r="B4499" s="1" t="s">
        <v>1851</v>
      </c>
      <c r="C4499" s="1" t="s">
        <v>1852</v>
      </c>
      <c r="D4499" s="1">
        <v>2009</v>
      </c>
      <c r="E4499" s="1">
        <v>43</v>
      </c>
      <c r="F4499" s="1">
        <v>3</v>
      </c>
      <c r="G4499" s="1" t="s">
        <v>1853</v>
      </c>
      <c r="H4499" s="1" t="s">
        <v>1854</v>
      </c>
      <c r="I4499" s="1">
        <v>34.67</v>
      </c>
      <c r="J4499" s="1">
        <v>113.77</v>
      </c>
      <c r="K4499" s="1">
        <v>1</v>
      </c>
      <c r="L4499" s="1">
        <v>579</v>
      </c>
      <c r="M4499" s="1">
        <v>14.7</v>
      </c>
      <c r="N4499" s="1">
        <v>1.52</v>
      </c>
      <c r="O4499" s="1">
        <v>8.23</v>
      </c>
      <c r="P4499" s="1">
        <f t="shared" si="400"/>
        <v>30.6</v>
      </c>
      <c r="Q4499" s="1">
        <v>48.8</v>
      </c>
      <c r="R4499" s="1">
        <v>20.6</v>
      </c>
      <c r="S4499" s="1" t="s">
        <v>317</v>
      </c>
      <c r="T4499" s="28">
        <v>8.4</v>
      </c>
      <c r="U4499" s="1">
        <v>2.09</v>
      </c>
      <c r="V4499" s="1">
        <f t="shared" si="396"/>
        <v>4.01913875598086</v>
      </c>
      <c r="W4499" s="6" t="s">
        <v>1855</v>
      </c>
      <c r="X4499" s="1">
        <v>4</v>
      </c>
      <c r="Y4499" s="1" t="s">
        <v>1856</v>
      </c>
      <c r="AA4499" s="1" t="s">
        <v>1859</v>
      </c>
      <c r="AB4499" s="1" t="s">
        <v>297</v>
      </c>
      <c r="AD4499" s="1" t="s">
        <v>125</v>
      </c>
      <c r="AE4499" s="13"/>
      <c r="BO4499" s="28">
        <v>8.79</v>
      </c>
      <c r="BP4499" s="28">
        <v>9.27</v>
      </c>
    </row>
    <row r="4500" ht="17" hidden="1" customHeight="1" spans="1:68">
      <c r="A4500" s="1" t="s">
        <v>1857</v>
      </c>
      <c r="B4500" s="1" t="s">
        <v>1851</v>
      </c>
      <c r="C4500" s="1" t="s">
        <v>1852</v>
      </c>
      <c r="D4500" s="1">
        <v>2009</v>
      </c>
      <c r="E4500" s="1">
        <v>43</v>
      </c>
      <c r="F4500" s="1">
        <v>3</v>
      </c>
      <c r="G4500" s="1" t="s">
        <v>1853</v>
      </c>
      <c r="H4500" s="1" t="s">
        <v>1854</v>
      </c>
      <c r="I4500" s="1">
        <v>34.67</v>
      </c>
      <c r="J4500" s="1">
        <v>113.77</v>
      </c>
      <c r="K4500" s="1">
        <v>1</v>
      </c>
      <c r="L4500" s="1">
        <v>579</v>
      </c>
      <c r="M4500" s="1">
        <v>14.7</v>
      </c>
      <c r="N4500" s="1">
        <v>1.52</v>
      </c>
      <c r="O4500" s="1">
        <v>8.23</v>
      </c>
      <c r="P4500" s="1">
        <f t="shared" si="400"/>
        <v>30.6</v>
      </c>
      <c r="Q4500" s="1">
        <v>48.8</v>
      </c>
      <c r="R4500" s="1">
        <v>20.6</v>
      </c>
      <c r="S4500" s="1" t="s">
        <v>317</v>
      </c>
      <c r="T4500" s="28">
        <v>8.4</v>
      </c>
      <c r="U4500" s="1">
        <v>2.09</v>
      </c>
      <c r="V4500" s="1">
        <f t="shared" si="396"/>
        <v>4.01913875598086</v>
      </c>
      <c r="W4500" s="6" t="s">
        <v>1855</v>
      </c>
      <c r="X4500" s="1">
        <v>4</v>
      </c>
      <c r="Y4500" s="1" t="s">
        <v>1856</v>
      </c>
      <c r="AA4500" s="1" t="s">
        <v>1858</v>
      </c>
      <c r="AB4500" s="1" t="s">
        <v>297</v>
      </c>
      <c r="AD4500" s="1" t="s">
        <v>125</v>
      </c>
      <c r="AE4500" s="13"/>
      <c r="BO4500" s="28">
        <v>9.54</v>
      </c>
      <c r="BP4500" s="28">
        <v>9.27</v>
      </c>
    </row>
    <row r="4501" ht="17" hidden="1" customHeight="1" spans="1:68">
      <c r="A4501" s="1" t="s">
        <v>1857</v>
      </c>
      <c r="B4501" s="1" t="s">
        <v>1851</v>
      </c>
      <c r="C4501" s="1" t="s">
        <v>1852</v>
      </c>
      <c r="D4501" s="1">
        <v>2009</v>
      </c>
      <c r="E4501" s="1">
        <v>43</v>
      </c>
      <c r="F4501" s="1">
        <v>3</v>
      </c>
      <c r="G4501" s="1" t="s">
        <v>1853</v>
      </c>
      <c r="H4501" s="1" t="s">
        <v>1854</v>
      </c>
      <c r="I4501" s="1">
        <v>34.67</v>
      </c>
      <c r="J4501" s="1">
        <v>113.77</v>
      </c>
      <c r="K4501" s="1">
        <v>1</v>
      </c>
      <c r="L4501" s="1">
        <v>579</v>
      </c>
      <c r="M4501" s="1">
        <v>14.7</v>
      </c>
      <c r="N4501" s="1">
        <v>1.52</v>
      </c>
      <c r="O4501" s="1">
        <v>8.23</v>
      </c>
      <c r="P4501" s="1">
        <f t="shared" si="400"/>
        <v>30.6</v>
      </c>
      <c r="Q4501" s="1">
        <v>48.8</v>
      </c>
      <c r="R4501" s="1">
        <v>20.6</v>
      </c>
      <c r="S4501" s="1" t="s">
        <v>317</v>
      </c>
      <c r="T4501" s="28">
        <v>8.4</v>
      </c>
      <c r="U4501" s="1">
        <v>2.09</v>
      </c>
      <c r="V4501" s="1">
        <f t="shared" si="396"/>
        <v>4.01913875598086</v>
      </c>
      <c r="W4501" s="6" t="s">
        <v>1855</v>
      </c>
      <c r="X4501" s="1">
        <v>4</v>
      </c>
      <c r="Y4501" s="1" t="s">
        <v>1856</v>
      </c>
      <c r="AA4501" s="1" t="s">
        <v>1859</v>
      </c>
      <c r="AB4501" s="1" t="s">
        <v>297</v>
      </c>
      <c r="AD4501" s="1" t="s">
        <v>125</v>
      </c>
      <c r="AE4501" s="13"/>
      <c r="BO4501" s="28">
        <v>10.09</v>
      </c>
      <c r="BP4501" s="28">
        <v>10.53</v>
      </c>
    </row>
    <row r="4502" ht="17" hidden="1" customHeight="1" spans="1:68">
      <c r="A4502" s="1" t="s">
        <v>1857</v>
      </c>
      <c r="B4502" s="1" t="s">
        <v>1851</v>
      </c>
      <c r="C4502" s="1" t="s">
        <v>1852</v>
      </c>
      <c r="D4502" s="1">
        <v>2009</v>
      </c>
      <c r="E4502" s="1">
        <v>43</v>
      </c>
      <c r="F4502" s="1">
        <v>3</v>
      </c>
      <c r="G4502" s="1" t="s">
        <v>1853</v>
      </c>
      <c r="H4502" s="1" t="s">
        <v>1854</v>
      </c>
      <c r="I4502" s="1">
        <v>34.67</v>
      </c>
      <c r="J4502" s="1">
        <v>113.77</v>
      </c>
      <c r="K4502" s="1">
        <v>1</v>
      </c>
      <c r="L4502" s="1">
        <v>579</v>
      </c>
      <c r="M4502" s="1">
        <v>14.7</v>
      </c>
      <c r="N4502" s="1">
        <v>1.52</v>
      </c>
      <c r="O4502" s="1">
        <v>8.23</v>
      </c>
      <c r="P4502" s="1">
        <f t="shared" si="400"/>
        <v>30.6</v>
      </c>
      <c r="Q4502" s="1">
        <v>48.8</v>
      </c>
      <c r="R4502" s="1">
        <v>20.6</v>
      </c>
      <c r="S4502" s="1" t="s">
        <v>317</v>
      </c>
      <c r="T4502" s="28">
        <v>8.4</v>
      </c>
      <c r="U4502" s="1">
        <v>2.09</v>
      </c>
      <c r="V4502" s="1">
        <f t="shared" si="396"/>
        <v>4.01913875598086</v>
      </c>
      <c r="W4502" s="6" t="s">
        <v>1855</v>
      </c>
      <c r="X4502" s="1">
        <v>4</v>
      </c>
      <c r="Y4502" s="1" t="s">
        <v>1856</v>
      </c>
      <c r="AA4502" s="1" t="s">
        <v>1858</v>
      </c>
      <c r="AB4502" s="1" t="s">
        <v>297</v>
      </c>
      <c r="AD4502" s="1" t="s">
        <v>125</v>
      </c>
      <c r="AE4502" s="13"/>
      <c r="BO4502" s="28">
        <v>10.7</v>
      </c>
      <c r="BP4502" s="28">
        <v>10.53</v>
      </c>
    </row>
    <row r="4503" ht="17" hidden="1" customHeight="1" spans="1:68">
      <c r="A4503" s="1" t="s">
        <v>1857</v>
      </c>
      <c r="B4503" s="1" t="s">
        <v>1851</v>
      </c>
      <c r="C4503" s="1" t="s">
        <v>1852</v>
      </c>
      <c r="D4503" s="1">
        <v>2009</v>
      </c>
      <c r="E4503" s="1">
        <v>43</v>
      </c>
      <c r="F4503" s="1">
        <v>3</v>
      </c>
      <c r="G4503" s="1" t="s">
        <v>1853</v>
      </c>
      <c r="H4503" s="1" t="s">
        <v>1854</v>
      </c>
      <c r="I4503" s="1">
        <v>34.67</v>
      </c>
      <c r="J4503" s="1">
        <v>113.77</v>
      </c>
      <c r="K4503" s="1">
        <v>1</v>
      </c>
      <c r="L4503" s="1">
        <v>579</v>
      </c>
      <c r="M4503" s="1">
        <v>14.7</v>
      </c>
      <c r="N4503" s="1">
        <v>1.52</v>
      </c>
      <c r="O4503" s="1">
        <v>8.23</v>
      </c>
      <c r="P4503" s="1">
        <f t="shared" si="400"/>
        <v>30.6</v>
      </c>
      <c r="Q4503" s="1">
        <v>48.8</v>
      </c>
      <c r="R4503" s="1">
        <v>20.6</v>
      </c>
      <c r="S4503" s="1" t="s">
        <v>317</v>
      </c>
      <c r="T4503" s="28">
        <v>8.4</v>
      </c>
      <c r="U4503" s="1">
        <v>2.09</v>
      </c>
      <c r="V4503" s="1">
        <f t="shared" si="396"/>
        <v>4.01913875598086</v>
      </c>
      <c r="W4503" s="6" t="s">
        <v>1855</v>
      </c>
      <c r="X4503" s="1">
        <v>4</v>
      </c>
      <c r="Y4503" s="1" t="s">
        <v>1856</v>
      </c>
      <c r="AA4503" s="1" t="s">
        <v>1859</v>
      </c>
      <c r="AB4503" s="1" t="s">
        <v>297</v>
      </c>
      <c r="AD4503" s="1" t="s">
        <v>125</v>
      </c>
      <c r="AE4503" s="13"/>
      <c r="BO4503" s="28">
        <v>9.21</v>
      </c>
      <c r="BP4503" s="28">
        <v>9.21</v>
      </c>
    </row>
    <row r="4504" ht="17" hidden="1" customHeight="1" spans="1:68">
      <c r="A4504" s="1" t="s">
        <v>1857</v>
      </c>
      <c r="B4504" s="1" t="s">
        <v>1851</v>
      </c>
      <c r="C4504" s="1" t="s">
        <v>1852</v>
      </c>
      <c r="D4504" s="1">
        <v>2009</v>
      </c>
      <c r="E4504" s="1">
        <v>43</v>
      </c>
      <c r="F4504" s="1">
        <v>3</v>
      </c>
      <c r="G4504" s="1" t="s">
        <v>1853</v>
      </c>
      <c r="H4504" s="1" t="s">
        <v>1854</v>
      </c>
      <c r="I4504" s="1">
        <v>34.67</v>
      </c>
      <c r="J4504" s="1">
        <v>113.77</v>
      </c>
      <c r="K4504" s="1">
        <v>1</v>
      </c>
      <c r="L4504" s="1">
        <v>579</v>
      </c>
      <c r="M4504" s="1">
        <v>14.7</v>
      </c>
      <c r="N4504" s="1">
        <v>1.52</v>
      </c>
      <c r="O4504" s="1">
        <v>8.23</v>
      </c>
      <c r="P4504" s="1">
        <f t="shared" si="400"/>
        <v>30.6</v>
      </c>
      <c r="Q4504" s="1">
        <v>48.8</v>
      </c>
      <c r="R4504" s="1">
        <v>20.6</v>
      </c>
      <c r="S4504" s="1" t="s">
        <v>317</v>
      </c>
      <c r="T4504" s="28">
        <v>8.4</v>
      </c>
      <c r="U4504" s="1">
        <v>2.09</v>
      </c>
      <c r="V4504" s="1">
        <f t="shared" si="396"/>
        <v>4.01913875598086</v>
      </c>
      <c r="W4504" s="6" t="s">
        <v>1855</v>
      </c>
      <c r="X4504" s="1">
        <v>4</v>
      </c>
      <c r="Y4504" s="1" t="s">
        <v>1856</v>
      </c>
      <c r="AA4504" s="1" t="s">
        <v>1858</v>
      </c>
      <c r="AB4504" s="1" t="s">
        <v>297</v>
      </c>
      <c r="AD4504" s="1" t="s">
        <v>125</v>
      </c>
      <c r="AE4504" s="13"/>
      <c r="BO4504" s="28">
        <v>9.28</v>
      </c>
      <c r="BP4504" s="28">
        <v>9.21</v>
      </c>
    </row>
    <row r="4505" ht="17" hidden="1" customHeight="1" spans="1:68">
      <c r="A4505" s="1" t="s">
        <v>328</v>
      </c>
      <c r="B4505" s="1" t="s">
        <v>1860</v>
      </c>
      <c r="C4505" s="1" t="s">
        <v>1861</v>
      </c>
      <c r="D4505" s="1">
        <v>2014</v>
      </c>
      <c r="E4505" s="1">
        <v>32</v>
      </c>
      <c r="F4505" s="1">
        <v>4</v>
      </c>
      <c r="G4505" s="1" t="s">
        <v>1862</v>
      </c>
      <c r="H4505" s="1" t="s">
        <v>1863</v>
      </c>
      <c r="I4505" s="1">
        <v>44.3</v>
      </c>
      <c r="J4505" s="1">
        <v>85.15</v>
      </c>
      <c r="K4505" s="1">
        <v>2</v>
      </c>
      <c r="L4505" s="1">
        <v>157</v>
      </c>
      <c r="M4505" s="1">
        <v>6.1</v>
      </c>
      <c r="N4505" s="1">
        <v>1.59</v>
      </c>
      <c r="O4505" s="1">
        <v>7.95</v>
      </c>
      <c r="P4505" s="1">
        <f t="shared" si="400"/>
        <v>22</v>
      </c>
      <c r="Q4505" s="1">
        <v>51.8</v>
      </c>
      <c r="R4505" s="1">
        <v>26.2</v>
      </c>
      <c r="S4505" s="1" t="s">
        <v>317</v>
      </c>
      <c r="T4505" s="28">
        <v>3.83</v>
      </c>
      <c r="U4505" s="3">
        <v>1.11</v>
      </c>
      <c r="V4505" s="1">
        <f t="shared" si="396"/>
        <v>3.45045045045045</v>
      </c>
      <c r="W4505" s="6">
        <v>166</v>
      </c>
      <c r="X4505" s="1">
        <v>3</v>
      </c>
      <c r="AA4505" s="1" t="s">
        <v>1864</v>
      </c>
      <c r="AB4505" s="1" t="s">
        <v>1865</v>
      </c>
      <c r="AD4505" s="1" t="s">
        <v>125</v>
      </c>
      <c r="AE4505" s="13"/>
      <c r="BO4505" s="28"/>
      <c r="BP4505" s="28"/>
    </row>
    <row r="4506" ht="17" hidden="1" customHeight="1" spans="1:68">
      <c r="A4506" s="1" t="s">
        <v>328</v>
      </c>
      <c r="B4506" s="1" t="s">
        <v>1860</v>
      </c>
      <c r="C4506" s="1" t="s">
        <v>1861</v>
      </c>
      <c r="D4506" s="1">
        <v>2014</v>
      </c>
      <c r="E4506" s="1">
        <v>32</v>
      </c>
      <c r="F4506" s="1">
        <v>4</v>
      </c>
      <c r="G4506" s="1" t="s">
        <v>1862</v>
      </c>
      <c r="H4506" s="1" t="s">
        <v>1863</v>
      </c>
      <c r="I4506" s="1">
        <v>44.3</v>
      </c>
      <c r="J4506" s="1">
        <v>85.15</v>
      </c>
      <c r="K4506" s="1">
        <v>2</v>
      </c>
      <c r="L4506" s="1">
        <v>157</v>
      </c>
      <c r="M4506" s="1">
        <v>6.1</v>
      </c>
      <c r="N4506" s="1">
        <v>1.59</v>
      </c>
      <c r="O4506" s="1">
        <v>7.95</v>
      </c>
      <c r="P4506" s="1">
        <f t="shared" si="400"/>
        <v>22</v>
      </c>
      <c r="Q4506" s="1">
        <v>51.8</v>
      </c>
      <c r="R4506" s="1">
        <v>26.2</v>
      </c>
      <c r="S4506" s="1" t="s">
        <v>317</v>
      </c>
      <c r="T4506" s="28">
        <v>3.83</v>
      </c>
      <c r="U4506" s="3">
        <v>1.11</v>
      </c>
      <c r="V4506" s="1">
        <f t="shared" si="396"/>
        <v>3.45045045045045</v>
      </c>
      <c r="W4506" s="6">
        <v>166</v>
      </c>
      <c r="X4506" s="1">
        <v>3</v>
      </c>
      <c r="AA4506" s="1" t="s">
        <v>1864</v>
      </c>
      <c r="AB4506" s="1" t="s">
        <v>1866</v>
      </c>
      <c r="AD4506" s="1" t="s">
        <v>125</v>
      </c>
      <c r="AE4506" s="13"/>
      <c r="BO4506" s="28"/>
      <c r="BP4506" s="28"/>
    </row>
    <row r="4507" ht="17" hidden="1" customHeight="1" spans="1:68">
      <c r="A4507" s="1" t="s">
        <v>328</v>
      </c>
      <c r="B4507" s="1" t="s">
        <v>1860</v>
      </c>
      <c r="C4507" s="1" t="s">
        <v>1861</v>
      </c>
      <c r="D4507" s="1">
        <v>2014</v>
      </c>
      <c r="E4507" s="1">
        <v>32</v>
      </c>
      <c r="F4507" s="1">
        <v>4</v>
      </c>
      <c r="G4507" s="1" t="s">
        <v>1862</v>
      </c>
      <c r="H4507" s="1" t="s">
        <v>1863</v>
      </c>
      <c r="I4507" s="1">
        <v>44.3</v>
      </c>
      <c r="J4507" s="1">
        <v>85.15</v>
      </c>
      <c r="K4507" s="1">
        <v>2</v>
      </c>
      <c r="L4507" s="1">
        <v>157</v>
      </c>
      <c r="M4507" s="1">
        <v>6.1</v>
      </c>
      <c r="N4507" s="1">
        <v>1.59</v>
      </c>
      <c r="O4507" s="1">
        <v>7.95</v>
      </c>
      <c r="P4507" s="1">
        <f t="shared" si="400"/>
        <v>22</v>
      </c>
      <c r="Q4507" s="1">
        <v>51.8</v>
      </c>
      <c r="R4507" s="1">
        <v>26.2</v>
      </c>
      <c r="S4507" s="1" t="s">
        <v>317</v>
      </c>
      <c r="T4507" s="28">
        <v>3.83</v>
      </c>
      <c r="U4507" s="3">
        <v>1.11</v>
      </c>
      <c r="V4507" s="1">
        <f t="shared" si="396"/>
        <v>3.45045045045045</v>
      </c>
      <c r="W4507" s="6">
        <v>166</v>
      </c>
      <c r="X4507" s="1">
        <v>3</v>
      </c>
      <c r="AA4507" s="1" t="s">
        <v>1864</v>
      </c>
      <c r="AB4507" s="1" t="s">
        <v>1867</v>
      </c>
      <c r="AD4507" s="1" t="s">
        <v>125</v>
      </c>
      <c r="AE4507" s="13"/>
      <c r="BO4507" s="28"/>
      <c r="BP4507" s="28"/>
    </row>
    <row r="4508" ht="17" hidden="1" customHeight="1" spans="1:68">
      <c r="A4508" s="1" t="s">
        <v>328</v>
      </c>
      <c r="B4508" s="1" t="s">
        <v>1860</v>
      </c>
      <c r="C4508" s="1" t="s">
        <v>1861</v>
      </c>
      <c r="D4508" s="1">
        <v>2014</v>
      </c>
      <c r="E4508" s="1">
        <v>32</v>
      </c>
      <c r="F4508" s="1">
        <v>4</v>
      </c>
      <c r="G4508" s="1" t="s">
        <v>1862</v>
      </c>
      <c r="H4508" s="1" t="s">
        <v>1863</v>
      </c>
      <c r="I4508" s="1">
        <v>44.3</v>
      </c>
      <c r="J4508" s="1">
        <v>85.15</v>
      </c>
      <c r="K4508" s="1">
        <v>2</v>
      </c>
      <c r="L4508" s="1">
        <v>157</v>
      </c>
      <c r="M4508" s="1">
        <v>6.1</v>
      </c>
      <c r="N4508" s="1">
        <v>1.59</v>
      </c>
      <c r="O4508" s="1">
        <v>7.95</v>
      </c>
      <c r="P4508" s="1">
        <f t="shared" si="400"/>
        <v>22</v>
      </c>
      <c r="Q4508" s="1">
        <v>51.8</v>
      </c>
      <c r="R4508" s="1">
        <v>26.2</v>
      </c>
      <c r="S4508" s="1" t="s">
        <v>317</v>
      </c>
      <c r="T4508" s="28">
        <v>3.83</v>
      </c>
      <c r="U4508" s="3">
        <v>1.11</v>
      </c>
      <c r="V4508" s="1">
        <f t="shared" si="396"/>
        <v>3.45045045045045</v>
      </c>
      <c r="W4508" s="6">
        <v>166</v>
      </c>
      <c r="X4508" s="1">
        <v>3</v>
      </c>
      <c r="AA4508" s="1" t="s">
        <v>1868</v>
      </c>
      <c r="AB4508" s="1" t="s">
        <v>1865</v>
      </c>
      <c r="AD4508" s="1" t="s">
        <v>125</v>
      </c>
      <c r="AE4508" s="13"/>
      <c r="BO4508" s="28"/>
      <c r="BP4508" s="28"/>
    </row>
    <row r="4509" ht="17" hidden="1" customHeight="1" spans="1:68">
      <c r="A4509" s="1" t="s">
        <v>328</v>
      </c>
      <c r="B4509" s="1" t="s">
        <v>1860</v>
      </c>
      <c r="C4509" s="1" t="s">
        <v>1861</v>
      </c>
      <c r="D4509" s="1">
        <v>2014</v>
      </c>
      <c r="E4509" s="1">
        <v>32</v>
      </c>
      <c r="F4509" s="1">
        <v>4</v>
      </c>
      <c r="G4509" s="1" t="s">
        <v>1862</v>
      </c>
      <c r="H4509" s="1" t="s">
        <v>1863</v>
      </c>
      <c r="I4509" s="1">
        <v>44.3</v>
      </c>
      <c r="J4509" s="1">
        <v>85.15</v>
      </c>
      <c r="K4509" s="1">
        <v>2</v>
      </c>
      <c r="L4509" s="1">
        <v>157</v>
      </c>
      <c r="M4509" s="1">
        <v>6.1</v>
      </c>
      <c r="N4509" s="1">
        <v>1.59</v>
      </c>
      <c r="O4509" s="1">
        <v>7.95</v>
      </c>
      <c r="P4509" s="1">
        <f t="shared" si="400"/>
        <v>22</v>
      </c>
      <c r="Q4509" s="1">
        <v>51.8</v>
      </c>
      <c r="R4509" s="1">
        <v>26.2</v>
      </c>
      <c r="S4509" s="1" t="s">
        <v>317</v>
      </c>
      <c r="T4509" s="28">
        <v>3.83</v>
      </c>
      <c r="U4509" s="3">
        <v>1.11</v>
      </c>
      <c r="V4509" s="1">
        <f t="shared" si="396"/>
        <v>3.45045045045045</v>
      </c>
      <c r="W4509" s="6">
        <v>166</v>
      </c>
      <c r="X4509" s="1">
        <v>3</v>
      </c>
      <c r="AA4509" s="1" t="s">
        <v>1868</v>
      </c>
      <c r="AB4509" s="1" t="s">
        <v>1866</v>
      </c>
      <c r="AD4509" s="1" t="s">
        <v>125</v>
      </c>
      <c r="AE4509" s="13"/>
      <c r="BO4509" s="28"/>
      <c r="BP4509" s="28"/>
    </row>
    <row r="4510" ht="17" hidden="1" customHeight="1" spans="1:68">
      <c r="A4510" s="1" t="s">
        <v>328</v>
      </c>
      <c r="B4510" s="1" t="s">
        <v>1860</v>
      </c>
      <c r="C4510" s="1" t="s">
        <v>1861</v>
      </c>
      <c r="D4510" s="1">
        <v>2014</v>
      </c>
      <c r="E4510" s="1">
        <v>32</v>
      </c>
      <c r="F4510" s="1">
        <v>4</v>
      </c>
      <c r="G4510" s="1" t="s">
        <v>1862</v>
      </c>
      <c r="H4510" s="1" t="s">
        <v>1863</v>
      </c>
      <c r="I4510" s="1">
        <v>44.3</v>
      </c>
      <c r="J4510" s="1">
        <v>85.15</v>
      </c>
      <c r="K4510" s="1">
        <v>2</v>
      </c>
      <c r="L4510" s="1">
        <v>157</v>
      </c>
      <c r="M4510" s="1">
        <v>6.1</v>
      </c>
      <c r="N4510" s="1">
        <v>1.59</v>
      </c>
      <c r="O4510" s="1">
        <v>7.95</v>
      </c>
      <c r="P4510" s="1">
        <f t="shared" si="400"/>
        <v>22</v>
      </c>
      <c r="Q4510" s="1">
        <v>51.8</v>
      </c>
      <c r="R4510" s="1">
        <v>26.2</v>
      </c>
      <c r="S4510" s="1" t="s">
        <v>317</v>
      </c>
      <c r="T4510" s="28">
        <v>3.83</v>
      </c>
      <c r="U4510" s="3">
        <v>1.11</v>
      </c>
      <c r="V4510" s="1">
        <f t="shared" si="396"/>
        <v>3.45045045045045</v>
      </c>
      <c r="W4510" s="6">
        <v>166</v>
      </c>
      <c r="X4510" s="1">
        <v>3</v>
      </c>
      <c r="AA4510" s="1" t="s">
        <v>1868</v>
      </c>
      <c r="AB4510" s="1" t="s">
        <v>1867</v>
      </c>
      <c r="AD4510" s="1" t="s">
        <v>125</v>
      </c>
      <c r="AE4510" s="13"/>
      <c r="BO4510" s="28"/>
      <c r="BP4510" s="28"/>
    </row>
    <row r="4511" ht="17" hidden="1" customHeight="1" spans="1:68">
      <c r="A4511" s="1" t="s">
        <v>328</v>
      </c>
      <c r="B4511" s="1" t="s">
        <v>1860</v>
      </c>
      <c r="C4511" s="1" t="s">
        <v>1861</v>
      </c>
      <c r="D4511" s="1">
        <v>2014</v>
      </c>
      <c r="E4511" s="1">
        <v>32</v>
      </c>
      <c r="F4511" s="1">
        <v>4</v>
      </c>
      <c r="G4511" s="1" t="s">
        <v>1862</v>
      </c>
      <c r="H4511" s="1" t="s">
        <v>1863</v>
      </c>
      <c r="I4511" s="1">
        <v>44.3</v>
      </c>
      <c r="J4511" s="1">
        <v>85.15</v>
      </c>
      <c r="K4511" s="1">
        <v>2</v>
      </c>
      <c r="L4511" s="1">
        <v>157</v>
      </c>
      <c r="M4511" s="1">
        <v>6.1</v>
      </c>
      <c r="N4511" s="1">
        <v>1.59</v>
      </c>
      <c r="O4511" s="1">
        <v>7.95</v>
      </c>
      <c r="P4511" s="1">
        <f t="shared" si="400"/>
        <v>22</v>
      </c>
      <c r="Q4511" s="1">
        <v>51.8</v>
      </c>
      <c r="R4511" s="1">
        <v>26.2</v>
      </c>
      <c r="S4511" s="1" t="s">
        <v>317</v>
      </c>
      <c r="T4511" s="28">
        <v>3.83</v>
      </c>
      <c r="U4511" s="3">
        <v>1.11</v>
      </c>
      <c r="V4511" s="1">
        <f t="shared" si="396"/>
        <v>3.45045045045045</v>
      </c>
      <c r="W4511" s="6">
        <v>166</v>
      </c>
      <c r="X4511" s="1">
        <v>3</v>
      </c>
      <c r="AA4511" s="1" t="s">
        <v>1864</v>
      </c>
      <c r="AB4511" s="1" t="s">
        <v>1865</v>
      </c>
      <c r="AD4511" s="1" t="s">
        <v>125</v>
      </c>
      <c r="AE4511" s="13"/>
      <c r="BO4511" s="28"/>
      <c r="BP4511" s="28"/>
    </row>
    <row r="4512" ht="17" hidden="1" customHeight="1" spans="1:68">
      <c r="A4512" s="1" t="s">
        <v>328</v>
      </c>
      <c r="B4512" s="1" t="s">
        <v>1860</v>
      </c>
      <c r="C4512" s="1" t="s">
        <v>1861</v>
      </c>
      <c r="D4512" s="1">
        <v>2014</v>
      </c>
      <c r="E4512" s="1">
        <v>32</v>
      </c>
      <c r="F4512" s="1">
        <v>4</v>
      </c>
      <c r="G4512" s="1" t="s">
        <v>1862</v>
      </c>
      <c r="H4512" s="1" t="s">
        <v>1863</v>
      </c>
      <c r="I4512" s="1">
        <v>44.3</v>
      </c>
      <c r="J4512" s="1">
        <v>85.15</v>
      </c>
      <c r="K4512" s="1">
        <v>2</v>
      </c>
      <c r="L4512" s="1">
        <v>157</v>
      </c>
      <c r="M4512" s="1">
        <v>6.1</v>
      </c>
      <c r="N4512" s="1">
        <v>1.59</v>
      </c>
      <c r="O4512" s="1">
        <v>7.95</v>
      </c>
      <c r="P4512" s="1">
        <f t="shared" si="400"/>
        <v>22</v>
      </c>
      <c r="Q4512" s="1">
        <v>51.8</v>
      </c>
      <c r="R4512" s="1">
        <v>26.2</v>
      </c>
      <c r="S4512" s="1" t="s">
        <v>317</v>
      </c>
      <c r="T4512" s="28">
        <v>3.83</v>
      </c>
      <c r="U4512" s="3">
        <v>1.11</v>
      </c>
      <c r="V4512" s="1">
        <f t="shared" si="396"/>
        <v>3.45045045045045</v>
      </c>
      <c r="W4512" s="6">
        <v>166</v>
      </c>
      <c r="X4512" s="1">
        <v>3</v>
      </c>
      <c r="AA4512" s="1" t="s">
        <v>1864</v>
      </c>
      <c r="AB4512" s="1" t="s">
        <v>1866</v>
      </c>
      <c r="AD4512" s="1" t="s">
        <v>125</v>
      </c>
      <c r="AE4512" s="13"/>
      <c r="BO4512" s="28"/>
      <c r="BP4512" s="28"/>
    </row>
    <row r="4513" ht="17" hidden="1" customHeight="1" spans="1:68">
      <c r="A4513" s="1" t="s">
        <v>328</v>
      </c>
      <c r="B4513" s="1" t="s">
        <v>1860</v>
      </c>
      <c r="C4513" s="1" t="s">
        <v>1861</v>
      </c>
      <c r="D4513" s="1">
        <v>2014</v>
      </c>
      <c r="E4513" s="1">
        <v>32</v>
      </c>
      <c r="F4513" s="1">
        <v>4</v>
      </c>
      <c r="G4513" s="1" t="s">
        <v>1862</v>
      </c>
      <c r="H4513" s="1" t="s">
        <v>1863</v>
      </c>
      <c r="I4513" s="1">
        <v>44.3</v>
      </c>
      <c r="J4513" s="1">
        <v>85.15</v>
      </c>
      <c r="K4513" s="1">
        <v>2</v>
      </c>
      <c r="L4513" s="1">
        <v>157</v>
      </c>
      <c r="M4513" s="1">
        <v>6.1</v>
      </c>
      <c r="N4513" s="1">
        <v>1.59</v>
      </c>
      <c r="O4513" s="1">
        <v>7.95</v>
      </c>
      <c r="P4513" s="1">
        <f t="shared" si="400"/>
        <v>22</v>
      </c>
      <c r="Q4513" s="1">
        <v>51.8</v>
      </c>
      <c r="R4513" s="1">
        <v>26.2</v>
      </c>
      <c r="S4513" s="1" t="s">
        <v>317</v>
      </c>
      <c r="T4513" s="28">
        <v>3.83</v>
      </c>
      <c r="U4513" s="3">
        <v>1.11</v>
      </c>
      <c r="V4513" s="1">
        <f t="shared" si="396"/>
        <v>3.45045045045045</v>
      </c>
      <c r="W4513" s="6">
        <v>166</v>
      </c>
      <c r="X4513" s="1">
        <v>3</v>
      </c>
      <c r="AA4513" s="1" t="s">
        <v>1864</v>
      </c>
      <c r="AB4513" s="1" t="s">
        <v>1867</v>
      </c>
      <c r="AD4513" s="1" t="s">
        <v>125</v>
      </c>
      <c r="AE4513" s="13"/>
      <c r="BO4513" s="28"/>
      <c r="BP4513" s="28"/>
    </row>
    <row r="4514" ht="17" hidden="1" customHeight="1" spans="1:68">
      <c r="A4514" s="1" t="s">
        <v>328</v>
      </c>
      <c r="B4514" s="1" t="s">
        <v>1860</v>
      </c>
      <c r="C4514" s="1" t="s">
        <v>1861</v>
      </c>
      <c r="D4514" s="1">
        <v>2014</v>
      </c>
      <c r="E4514" s="1">
        <v>32</v>
      </c>
      <c r="F4514" s="1">
        <v>4</v>
      </c>
      <c r="G4514" s="1" t="s">
        <v>1862</v>
      </c>
      <c r="H4514" s="1" t="s">
        <v>1863</v>
      </c>
      <c r="I4514" s="1">
        <v>44.3</v>
      </c>
      <c r="J4514" s="1">
        <v>85.15</v>
      </c>
      <c r="K4514" s="1">
        <v>2</v>
      </c>
      <c r="L4514" s="1">
        <v>157</v>
      </c>
      <c r="M4514" s="1">
        <v>6.1</v>
      </c>
      <c r="N4514" s="1">
        <v>1.59</v>
      </c>
      <c r="O4514" s="1">
        <v>7.95</v>
      </c>
      <c r="P4514" s="1">
        <f t="shared" si="400"/>
        <v>22</v>
      </c>
      <c r="Q4514" s="1">
        <v>51.8</v>
      </c>
      <c r="R4514" s="1">
        <v>26.2</v>
      </c>
      <c r="S4514" s="1" t="s">
        <v>317</v>
      </c>
      <c r="T4514" s="28">
        <v>3.83</v>
      </c>
      <c r="U4514" s="3">
        <v>1.11</v>
      </c>
      <c r="V4514" s="1">
        <f t="shared" si="396"/>
        <v>3.45045045045045</v>
      </c>
      <c r="W4514" s="6">
        <v>166</v>
      </c>
      <c r="X4514" s="1">
        <v>3</v>
      </c>
      <c r="AA4514" s="1" t="s">
        <v>1868</v>
      </c>
      <c r="AB4514" s="1" t="s">
        <v>1865</v>
      </c>
      <c r="AD4514" s="1" t="s">
        <v>125</v>
      </c>
      <c r="AE4514" s="13"/>
      <c r="BO4514" s="28"/>
      <c r="BP4514" s="28"/>
    </row>
    <row r="4515" ht="17" hidden="1" customHeight="1" spans="1:68">
      <c r="A4515" s="1" t="s">
        <v>328</v>
      </c>
      <c r="B4515" s="1" t="s">
        <v>1860</v>
      </c>
      <c r="C4515" s="1" t="s">
        <v>1861</v>
      </c>
      <c r="D4515" s="1">
        <v>2014</v>
      </c>
      <c r="E4515" s="1">
        <v>32</v>
      </c>
      <c r="F4515" s="1">
        <v>4</v>
      </c>
      <c r="G4515" s="1" t="s">
        <v>1862</v>
      </c>
      <c r="H4515" s="1" t="s">
        <v>1863</v>
      </c>
      <c r="I4515" s="1">
        <v>44.3</v>
      </c>
      <c r="J4515" s="1">
        <v>85.15</v>
      </c>
      <c r="K4515" s="1">
        <v>2</v>
      </c>
      <c r="L4515" s="1">
        <v>157</v>
      </c>
      <c r="M4515" s="1">
        <v>6.1</v>
      </c>
      <c r="N4515" s="1">
        <v>1.59</v>
      </c>
      <c r="O4515" s="1">
        <v>7.95</v>
      </c>
      <c r="P4515" s="1">
        <f t="shared" si="400"/>
        <v>22</v>
      </c>
      <c r="Q4515" s="1">
        <v>51.8</v>
      </c>
      <c r="R4515" s="1">
        <v>26.2</v>
      </c>
      <c r="S4515" s="1" t="s">
        <v>317</v>
      </c>
      <c r="T4515" s="28">
        <v>3.83</v>
      </c>
      <c r="U4515" s="3">
        <v>1.11</v>
      </c>
      <c r="V4515" s="1">
        <f t="shared" si="396"/>
        <v>3.45045045045045</v>
      </c>
      <c r="W4515" s="6">
        <v>166</v>
      </c>
      <c r="X4515" s="1">
        <v>3</v>
      </c>
      <c r="AA4515" s="1" t="s">
        <v>1868</v>
      </c>
      <c r="AB4515" s="1" t="s">
        <v>1866</v>
      </c>
      <c r="AD4515" s="1" t="s">
        <v>125</v>
      </c>
      <c r="AE4515" s="13"/>
      <c r="BO4515" s="28"/>
      <c r="BP4515" s="28"/>
    </row>
    <row r="4516" ht="17" hidden="1" customHeight="1" spans="1:68">
      <c r="A4516" s="1" t="s">
        <v>328</v>
      </c>
      <c r="B4516" s="1" t="s">
        <v>1860</v>
      </c>
      <c r="C4516" s="1" t="s">
        <v>1861</v>
      </c>
      <c r="D4516" s="1">
        <v>2014</v>
      </c>
      <c r="E4516" s="1">
        <v>32</v>
      </c>
      <c r="F4516" s="1">
        <v>4</v>
      </c>
      <c r="G4516" s="1" t="s">
        <v>1862</v>
      </c>
      <c r="H4516" s="1" t="s">
        <v>1863</v>
      </c>
      <c r="I4516" s="1">
        <v>44.3</v>
      </c>
      <c r="J4516" s="1">
        <v>85.15</v>
      </c>
      <c r="K4516" s="1">
        <v>2</v>
      </c>
      <c r="L4516" s="1">
        <v>157</v>
      </c>
      <c r="M4516" s="1">
        <v>6.1</v>
      </c>
      <c r="N4516" s="1">
        <v>1.59</v>
      </c>
      <c r="O4516" s="1">
        <v>7.95</v>
      </c>
      <c r="P4516" s="1">
        <f t="shared" si="400"/>
        <v>22</v>
      </c>
      <c r="Q4516" s="1">
        <v>51.8</v>
      </c>
      <c r="R4516" s="1">
        <v>26.2</v>
      </c>
      <c r="S4516" s="1" t="s">
        <v>317</v>
      </c>
      <c r="T4516" s="28">
        <v>3.83</v>
      </c>
      <c r="U4516" s="3">
        <v>1.11</v>
      </c>
      <c r="V4516" s="1">
        <f t="shared" si="396"/>
        <v>3.45045045045045</v>
      </c>
      <c r="W4516" s="6">
        <v>166</v>
      </c>
      <c r="X4516" s="1">
        <v>3</v>
      </c>
      <c r="AA4516" s="1" t="s">
        <v>1868</v>
      </c>
      <c r="AB4516" s="1" t="s">
        <v>1867</v>
      </c>
      <c r="AD4516" s="1" t="s">
        <v>125</v>
      </c>
      <c r="AE4516" s="13"/>
      <c r="BO4516" s="28"/>
      <c r="BP4516" s="28"/>
    </row>
    <row r="4517" ht="17" hidden="1" customHeight="1" spans="1:64">
      <c r="A4517" s="1" t="s">
        <v>328</v>
      </c>
      <c r="B4517" s="1" t="s">
        <v>1869</v>
      </c>
      <c r="C4517" s="1" t="s">
        <v>1870</v>
      </c>
      <c r="D4517" s="1">
        <v>2021</v>
      </c>
      <c r="E4517" s="1">
        <v>54</v>
      </c>
      <c r="F4517" s="1">
        <v>22</v>
      </c>
      <c r="G4517" s="1" t="s">
        <v>1871</v>
      </c>
      <c r="H4517" s="1" t="s">
        <v>1840</v>
      </c>
      <c r="I4517" s="1">
        <v>44.2</v>
      </c>
      <c r="J4517" s="1">
        <v>125.55</v>
      </c>
      <c r="K4517" s="1">
        <v>7</v>
      </c>
      <c r="L4517" s="1">
        <v>520</v>
      </c>
      <c r="M4517" s="1">
        <v>4.4</v>
      </c>
      <c r="N4517" s="1">
        <v>1.33</v>
      </c>
      <c r="O4517" s="1">
        <v>6.48</v>
      </c>
      <c r="P4517" s="1">
        <v>39.5</v>
      </c>
      <c r="Q4517" s="1">
        <v>24.5</v>
      </c>
      <c r="R4517" s="1">
        <v>36</v>
      </c>
      <c r="S4517" s="1" t="s">
        <v>317</v>
      </c>
      <c r="T4517" s="1">
        <v>14.5</v>
      </c>
      <c r="U4517" s="3">
        <v>1.407</v>
      </c>
      <c r="V4517" s="1">
        <f t="shared" si="396"/>
        <v>10.3056147832267</v>
      </c>
      <c r="W4517" s="6" t="s">
        <v>1841</v>
      </c>
      <c r="X4517" s="1">
        <v>4</v>
      </c>
      <c r="Y4517" s="1" t="s">
        <v>202</v>
      </c>
      <c r="AA4517" s="1" t="s">
        <v>1872</v>
      </c>
      <c r="AB4517" s="1" t="s">
        <v>1873</v>
      </c>
      <c r="AC4517" s="1" t="s">
        <v>110</v>
      </c>
      <c r="AD4517" s="1">
        <v>135</v>
      </c>
      <c r="AE4517" s="13"/>
      <c r="AI4517" s="28">
        <v>17.27</v>
      </c>
      <c r="AJ4517" s="3">
        <f t="shared" ref="AJ4517:AJ4520" si="401">AI4517*0.1</f>
        <v>1.727</v>
      </c>
      <c r="AK4517" s="1">
        <v>18.86</v>
      </c>
      <c r="AL4517" s="3">
        <f t="shared" ref="AL4517:AL4520" si="402">AK4517*0.1</f>
        <v>1.886</v>
      </c>
      <c r="AM4517" s="28">
        <v>1.7</v>
      </c>
      <c r="AO4517" s="28">
        <v>1.85</v>
      </c>
      <c r="BI4517" s="1">
        <v>1.27</v>
      </c>
      <c r="BJ4517" s="1">
        <v>1.31</v>
      </c>
      <c r="BK4517" s="1">
        <v>5.98</v>
      </c>
      <c r="BL4517" s="1">
        <v>5.73</v>
      </c>
    </row>
    <row r="4518" ht="17" hidden="1" customHeight="1" spans="1:64">
      <c r="A4518" s="1" t="s">
        <v>328</v>
      </c>
      <c r="B4518" s="1" t="s">
        <v>1869</v>
      </c>
      <c r="C4518" s="1" t="s">
        <v>1870</v>
      </c>
      <c r="D4518" s="1">
        <v>2021</v>
      </c>
      <c r="E4518" s="1">
        <v>54</v>
      </c>
      <c r="F4518" s="1">
        <v>22</v>
      </c>
      <c r="G4518" s="1" t="s">
        <v>1871</v>
      </c>
      <c r="H4518" s="1" t="s">
        <v>1840</v>
      </c>
      <c r="I4518" s="1">
        <v>44.2</v>
      </c>
      <c r="J4518" s="1">
        <v>125.55</v>
      </c>
      <c r="K4518" s="1">
        <v>7</v>
      </c>
      <c r="L4518" s="1">
        <v>520</v>
      </c>
      <c r="M4518" s="1">
        <v>4.4</v>
      </c>
      <c r="N4518" s="1">
        <v>1.33</v>
      </c>
      <c r="O4518" s="1">
        <v>6.48</v>
      </c>
      <c r="P4518" s="1">
        <v>39.5</v>
      </c>
      <c r="Q4518" s="1">
        <v>24.5</v>
      </c>
      <c r="R4518" s="1">
        <v>36</v>
      </c>
      <c r="S4518" s="1" t="s">
        <v>317</v>
      </c>
      <c r="T4518" s="1">
        <v>14.5</v>
      </c>
      <c r="U4518" s="3">
        <v>1.407</v>
      </c>
      <c r="V4518" s="1">
        <f t="shared" si="396"/>
        <v>10.3056147832267</v>
      </c>
      <c r="W4518" s="6" t="s">
        <v>1841</v>
      </c>
      <c r="X4518" s="1">
        <v>4</v>
      </c>
      <c r="Y4518" s="1" t="s">
        <v>1055</v>
      </c>
      <c r="AA4518" s="1" t="s">
        <v>1872</v>
      </c>
      <c r="AB4518" s="1" t="s">
        <v>1873</v>
      </c>
      <c r="AC4518" s="1" t="s">
        <v>110</v>
      </c>
      <c r="AD4518" s="1">
        <v>135</v>
      </c>
      <c r="AE4518" s="13"/>
      <c r="AI4518" s="28">
        <v>16.9</v>
      </c>
      <c r="AJ4518" s="3">
        <f t="shared" si="401"/>
        <v>1.69</v>
      </c>
      <c r="AK4518" s="28">
        <v>18</v>
      </c>
      <c r="AL4518" s="3">
        <f t="shared" si="402"/>
        <v>1.8</v>
      </c>
      <c r="AM4518" s="28">
        <v>1.65</v>
      </c>
      <c r="AO4518" s="28">
        <v>1.65</v>
      </c>
      <c r="BI4518" s="28">
        <v>1.1</v>
      </c>
      <c r="BJ4518" s="1">
        <v>1.03</v>
      </c>
      <c r="BK4518" s="1">
        <v>6.11</v>
      </c>
      <c r="BL4518" s="1">
        <v>5.95</v>
      </c>
    </row>
    <row r="4519" ht="17" hidden="1" customHeight="1" spans="1:64">
      <c r="A4519" s="1" t="s">
        <v>328</v>
      </c>
      <c r="B4519" s="1" t="s">
        <v>1869</v>
      </c>
      <c r="C4519" s="1" t="s">
        <v>1870</v>
      </c>
      <c r="D4519" s="1">
        <v>2021</v>
      </c>
      <c r="E4519" s="1">
        <v>54</v>
      </c>
      <c r="F4519" s="1">
        <v>22</v>
      </c>
      <c r="G4519" s="1" t="s">
        <v>1871</v>
      </c>
      <c r="H4519" s="1" t="s">
        <v>1840</v>
      </c>
      <c r="I4519" s="1">
        <v>44.2</v>
      </c>
      <c r="J4519" s="1">
        <v>125.55</v>
      </c>
      <c r="K4519" s="1">
        <v>7</v>
      </c>
      <c r="L4519" s="1">
        <v>520</v>
      </c>
      <c r="M4519" s="1">
        <v>4.4</v>
      </c>
      <c r="N4519" s="1">
        <v>1.33</v>
      </c>
      <c r="O4519" s="1">
        <v>6.48</v>
      </c>
      <c r="P4519" s="1">
        <v>39.5</v>
      </c>
      <c r="Q4519" s="1">
        <v>24.5</v>
      </c>
      <c r="R4519" s="1">
        <v>36</v>
      </c>
      <c r="S4519" s="1" t="s">
        <v>317</v>
      </c>
      <c r="T4519" s="1">
        <v>14.5</v>
      </c>
      <c r="U4519" s="3">
        <v>1.407</v>
      </c>
      <c r="V4519" s="1">
        <f t="shared" si="396"/>
        <v>10.3056147832267</v>
      </c>
      <c r="W4519" s="6" t="s">
        <v>1841</v>
      </c>
      <c r="X4519" s="1">
        <v>4</v>
      </c>
      <c r="Y4519" s="1" t="s">
        <v>202</v>
      </c>
      <c r="AA4519" s="1" t="s">
        <v>1872</v>
      </c>
      <c r="AB4519" s="1" t="s">
        <v>1873</v>
      </c>
      <c r="AC4519" s="1" t="s">
        <v>110</v>
      </c>
      <c r="AD4519" s="1">
        <v>135</v>
      </c>
      <c r="AE4519" s="13"/>
      <c r="AI4519" s="28">
        <v>18.11</v>
      </c>
      <c r="AJ4519" s="3">
        <f t="shared" si="401"/>
        <v>1.811</v>
      </c>
      <c r="AK4519" s="28">
        <v>17.84</v>
      </c>
      <c r="AL4519" s="3">
        <f t="shared" si="402"/>
        <v>1.784</v>
      </c>
      <c r="AM4519" s="28">
        <v>1.64</v>
      </c>
      <c r="AO4519" s="28">
        <v>1.64</v>
      </c>
      <c r="BI4519" s="1">
        <v>1.12</v>
      </c>
      <c r="BJ4519" s="28">
        <v>1.13</v>
      </c>
      <c r="BK4519" s="1">
        <v>5.17</v>
      </c>
      <c r="BL4519" s="1">
        <v>5.29</v>
      </c>
    </row>
    <row r="4520" ht="17" hidden="1" customHeight="1" spans="1:64">
      <c r="A4520" s="1" t="s">
        <v>328</v>
      </c>
      <c r="B4520" s="1" t="s">
        <v>1869</v>
      </c>
      <c r="C4520" s="1" t="s">
        <v>1870</v>
      </c>
      <c r="D4520" s="1">
        <v>2021</v>
      </c>
      <c r="E4520" s="1">
        <v>54</v>
      </c>
      <c r="F4520" s="1">
        <v>22</v>
      </c>
      <c r="G4520" s="1" t="s">
        <v>1871</v>
      </c>
      <c r="H4520" s="1" t="s">
        <v>1840</v>
      </c>
      <c r="I4520" s="1">
        <v>44.2</v>
      </c>
      <c r="J4520" s="1">
        <v>125.55</v>
      </c>
      <c r="K4520" s="1">
        <v>7</v>
      </c>
      <c r="L4520" s="1">
        <v>520</v>
      </c>
      <c r="M4520" s="1">
        <v>4.4</v>
      </c>
      <c r="N4520" s="1">
        <v>1.33</v>
      </c>
      <c r="O4520" s="1">
        <v>6.48</v>
      </c>
      <c r="P4520" s="1">
        <v>39.5</v>
      </c>
      <c r="Q4520" s="1">
        <v>24.5</v>
      </c>
      <c r="R4520" s="1">
        <v>36</v>
      </c>
      <c r="S4520" s="1" t="s">
        <v>317</v>
      </c>
      <c r="T4520" s="1">
        <v>14.5</v>
      </c>
      <c r="U4520" s="3">
        <v>1.407</v>
      </c>
      <c r="V4520" s="1">
        <f t="shared" si="396"/>
        <v>10.3056147832267</v>
      </c>
      <c r="W4520" s="6" t="s">
        <v>1841</v>
      </c>
      <c r="X4520" s="1">
        <v>4</v>
      </c>
      <c r="Y4520" s="1" t="s">
        <v>1055</v>
      </c>
      <c r="AA4520" s="1" t="s">
        <v>1872</v>
      </c>
      <c r="AB4520" s="1" t="s">
        <v>1873</v>
      </c>
      <c r="AC4520" s="1" t="s">
        <v>110</v>
      </c>
      <c r="AD4520" s="1">
        <v>135</v>
      </c>
      <c r="AE4520" s="13"/>
      <c r="AI4520" s="28">
        <v>17.3</v>
      </c>
      <c r="AJ4520" s="3">
        <f t="shared" si="401"/>
        <v>1.73</v>
      </c>
      <c r="AK4520" s="28">
        <v>18.62</v>
      </c>
      <c r="AL4520" s="3">
        <f t="shared" si="402"/>
        <v>1.862</v>
      </c>
      <c r="AM4520" s="28">
        <v>1.6</v>
      </c>
      <c r="AO4520" s="28">
        <v>1.69</v>
      </c>
      <c r="BI4520" s="1">
        <v>1.11</v>
      </c>
      <c r="BJ4520" s="28">
        <v>1.2</v>
      </c>
      <c r="BK4520" s="1">
        <v>5.42</v>
      </c>
      <c r="BL4520" s="1">
        <v>5.17</v>
      </c>
    </row>
    <row r="4521" ht="17" hidden="1" customHeight="1" spans="1:78">
      <c r="A4521" s="23" t="s">
        <v>230</v>
      </c>
      <c r="B4521" s="23" t="s">
        <v>1874</v>
      </c>
      <c r="C4521" s="23" t="s">
        <v>1875</v>
      </c>
      <c r="D4521" s="23">
        <v>2012</v>
      </c>
      <c r="E4521" s="23">
        <v>23</v>
      </c>
      <c r="F4521" s="24">
        <v>2</v>
      </c>
      <c r="G4521" s="24" t="s">
        <v>1876</v>
      </c>
      <c r="H4521" s="1" t="s">
        <v>1840</v>
      </c>
      <c r="I4521" s="1">
        <v>44.2</v>
      </c>
      <c r="J4521" s="1">
        <v>125.55</v>
      </c>
      <c r="K4521" s="1">
        <v>8</v>
      </c>
      <c r="L4521" s="23">
        <v>520</v>
      </c>
      <c r="M4521" s="23">
        <v>4.4</v>
      </c>
      <c r="N4521" s="1">
        <v>1.33</v>
      </c>
      <c r="O4521" s="1">
        <v>6.48</v>
      </c>
      <c r="P4521" s="1">
        <v>39.5</v>
      </c>
      <c r="Q4521" s="1">
        <v>24.5</v>
      </c>
      <c r="R4521" s="1">
        <v>36</v>
      </c>
      <c r="S4521" s="1" t="s">
        <v>317</v>
      </c>
      <c r="T4521" s="23">
        <v>16.29</v>
      </c>
      <c r="U4521" s="23">
        <v>1.39</v>
      </c>
      <c r="V4521" s="1">
        <f t="shared" si="396"/>
        <v>11.7194244604317</v>
      </c>
      <c r="W4521" s="6" t="s">
        <v>1841</v>
      </c>
      <c r="X4521" s="23">
        <v>4</v>
      </c>
      <c r="Y4521" s="23" t="s">
        <v>1877</v>
      </c>
      <c r="Z4521" s="23"/>
      <c r="AA4521" s="23" t="s">
        <v>1878</v>
      </c>
      <c r="AB4521" s="23" t="s">
        <v>1879</v>
      </c>
      <c r="AD4521" s="23" t="s">
        <v>125</v>
      </c>
      <c r="AE4521" s="43"/>
      <c r="AF4521" s="23"/>
      <c r="AG4521" s="23"/>
      <c r="AH4521" s="23"/>
      <c r="AI4521" s="23"/>
      <c r="AJ4521" s="23"/>
      <c r="AK4521" s="23"/>
      <c r="AL4521" s="23"/>
      <c r="AM4521" s="23"/>
      <c r="AN4521" s="23"/>
      <c r="AO4521" s="23"/>
      <c r="AP4521" s="23"/>
      <c r="AQ4521" s="23"/>
      <c r="AR4521" s="23"/>
      <c r="AS4521" s="23"/>
      <c r="AT4521" s="23"/>
      <c r="AU4521" s="23"/>
      <c r="AV4521" s="23"/>
      <c r="AW4521" s="23"/>
      <c r="AX4521" s="23"/>
      <c r="AY4521" s="23"/>
      <c r="AZ4521" s="23"/>
      <c r="BA4521" s="23"/>
      <c r="BB4521" s="23"/>
      <c r="BC4521" s="23"/>
      <c r="BD4521" s="23"/>
      <c r="BE4521" s="23"/>
      <c r="BF4521" s="23"/>
      <c r="BG4521" s="23"/>
      <c r="BH4521" s="23"/>
      <c r="BI4521" s="23">
        <v>1.24666666666667</v>
      </c>
      <c r="BJ4521" s="23"/>
      <c r="BK4521" s="23"/>
      <c r="BL4521" s="23"/>
      <c r="BM4521" s="23"/>
      <c r="BN4521" s="23"/>
      <c r="BO4521" s="23"/>
      <c r="BP4521" s="23"/>
      <c r="BQ4521" s="23"/>
      <c r="BR4521" s="23"/>
      <c r="BS4521" s="23"/>
      <c r="BT4521" s="23"/>
      <c r="BU4521" s="23"/>
      <c r="BV4521" s="23"/>
      <c r="BW4521" s="23"/>
      <c r="BX4521" s="23"/>
      <c r="BY4521" s="23"/>
      <c r="BZ4521" s="23"/>
    </row>
    <row r="4522" ht="17" hidden="1" customHeight="1" spans="1:78">
      <c r="A4522" s="23" t="s">
        <v>230</v>
      </c>
      <c r="B4522" s="23" t="s">
        <v>1874</v>
      </c>
      <c r="C4522" s="23" t="s">
        <v>1875</v>
      </c>
      <c r="D4522" s="23">
        <v>2012</v>
      </c>
      <c r="E4522" s="23">
        <v>23</v>
      </c>
      <c r="F4522" s="24">
        <v>2</v>
      </c>
      <c r="G4522" s="24" t="s">
        <v>1876</v>
      </c>
      <c r="H4522" s="1" t="s">
        <v>1840</v>
      </c>
      <c r="I4522" s="1">
        <v>44.2</v>
      </c>
      <c r="J4522" s="1">
        <v>125.55</v>
      </c>
      <c r="K4522" s="1">
        <v>8</v>
      </c>
      <c r="L4522" s="23">
        <v>520</v>
      </c>
      <c r="M4522" s="23">
        <v>520</v>
      </c>
      <c r="N4522" s="1">
        <v>1.33</v>
      </c>
      <c r="O4522" s="1">
        <v>6.48</v>
      </c>
      <c r="P4522" s="1">
        <v>39.5</v>
      </c>
      <c r="Q4522" s="1">
        <v>24.5</v>
      </c>
      <c r="R4522" s="1">
        <v>36</v>
      </c>
      <c r="S4522" s="1" t="s">
        <v>317</v>
      </c>
      <c r="T4522" s="23">
        <v>16.29</v>
      </c>
      <c r="U4522" s="23">
        <v>1.39</v>
      </c>
      <c r="V4522" s="1">
        <f t="shared" si="396"/>
        <v>11.7194244604317</v>
      </c>
      <c r="W4522" s="6" t="s">
        <v>1841</v>
      </c>
      <c r="X4522" s="23">
        <v>4</v>
      </c>
      <c r="Y4522" s="23" t="s">
        <v>1880</v>
      </c>
      <c r="Z4522" s="23"/>
      <c r="AA4522" s="23" t="s">
        <v>1878</v>
      </c>
      <c r="AB4522" s="23" t="s">
        <v>1879</v>
      </c>
      <c r="AD4522" s="23" t="s">
        <v>125</v>
      </c>
      <c r="AE4522" s="43"/>
      <c r="AF4522" s="23"/>
      <c r="AG4522" s="23"/>
      <c r="AH4522" s="23"/>
      <c r="AI4522" s="23"/>
      <c r="AJ4522" s="23"/>
      <c r="AK4522" s="23"/>
      <c r="AL4522" s="23"/>
      <c r="AM4522" s="23"/>
      <c r="AN4522" s="23"/>
      <c r="AO4522" s="23"/>
      <c r="AP4522" s="23"/>
      <c r="AQ4522" s="23"/>
      <c r="AR4522" s="23"/>
      <c r="AS4522" s="23"/>
      <c r="AT4522" s="23"/>
      <c r="AU4522" s="23"/>
      <c r="AV4522" s="23"/>
      <c r="AW4522" s="23"/>
      <c r="AX4522" s="23"/>
      <c r="AY4522" s="23"/>
      <c r="AZ4522" s="23"/>
      <c r="BA4522" s="23"/>
      <c r="BB4522" s="23"/>
      <c r="BC4522" s="23"/>
      <c r="BD4522" s="23"/>
      <c r="BE4522" s="23"/>
      <c r="BF4522" s="23"/>
      <c r="BG4522" s="23"/>
      <c r="BH4522" s="23"/>
      <c r="BI4522" s="23">
        <v>1.16333333333333</v>
      </c>
      <c r="BJ4522" s="23"/>
      <c r="BK4522" s="23"/>
      <c r="BL4522" s="23"/>
      <c r="BM4522" s="23"/>
      <c r="BN4522" s="23"/>
      <c r="BO4522" s="23"/>
      <c r="BP4522" s="23"/>
      <c r="BQ4522" s="23"/>
      <c r="BR4522" s="23"/>
      <c r="BS4522" s="23"/>
      <c r="BT4522" s="23"/>
      <c r="BU4522" s="23"/>
      <c r="BV4522" s="23"/>
      <c r="BW4522" s="23"/>
      <c r="BX4522" s="23"/>
      <c r="BY4522" s="23"/>
      <c r="BZ4522" s="23"/>
    </row>
    <row r="4523" ht="17" hidden="1" customHeight="1" spans="1:62">
      <c r="A4523" s="23" t="s">
        <v>1881</v>
      </c>
      <c r="B4523" s="23" t="s">
        <v>1882</v>
      </c>
      <c r="C4523" s="23" t="s">
        <v>1883</v>
      </c>
      <c r="D4523" s="23">
        <v>2020</v>
      </c>
      <c r="E4523" s="23">
        <v>9</v>
      </c>
      <c r="F4523" s="23">
        <v>4</v>
      </c>
      <c r="G4523" s="23" t="s">
        <v>1884</v>
      </c>
      <c r="H4523" s="23" t="s">
        <v>1885</v>
      </c>
      <c r="I4523" s="1">
        <v>44.2</v>
      </c>
      <c r="J4523" s="1">
        <v>125.55</v>
      </c>
      <c r="K4523" s="1">
        <v>6</v>
      </c>
      <c r="L4523" s="23">
        <v>520</v>
      </c>
      <c r="M4523" s="23">
        <v>520</v>
      </c>
      <c r="N4523" s="1">
        <v>1.33</v>
      </c>
      <c r="O4523" s="1">
        <v>6.48</v>
      </c>
      <c r="P4523" s="1">
        <v>39.5</v>
      </c>
      <c r="Q4523" s="1">
        <v>24.5</v>
      </c>
      <c r="R4523" s="1">
        <v>36</v>
      </c>
      <c r="S4523" s="1" t="s">
        <v>317</v>
      </c>
      <c r="T4523" s="23">
        <v>16.29</v>
      </c>
      <c r="U4523" s="23">
        <v>1.39</v>
      </c>
      <c r="V4523" s="1">
        <f t="shared" si="396"/>
        <v>11.7194244604317</v>
      </c>
      <c r="W4523" s="6" t="s">
        <v>1841</v>
      </c>
      <c r="X4523" s="23">
        <v>4</v>
      </c>
      <c r="Y4523" s="23" t="s">
        <v>1886</v>
      </c>
      <c r="Z4523" s="23"/>
      <c r="AA4523" s="23" t="s">
        <v>1878</v>
      </c>
      <c r="AB4523" s="23" t="s">
        <v>1879</v>
      </c>
      <c r="AD4523" s="23">
        <v>150</v>
      </c>
      <c r="AE4523" s="43"/>
      <c r="AF4523" s="23"/>
      <c r="AG4523" s="23"/>
      <c r="AH4523" s="23"/>
      <c r="AI4523" s="23">
        <v>17.17</v>
      </c>
      <c r="AJ4523" s="23">
        <v>0.27</v>
      </c>
      <c r="AK4523" s="23">
        <v>18.0533333333333</v>
      </c>
      <c r="AL4523" s="23">
        <v>0.263333333333333</v>
      </c>
      <c r="AM4523" s="23">
        <v>1.5</v>
      </c>
      <c r="AN4523" s="23">
        <v>0.0366666666666667</v>
      </c>
      <c r="AO4523" s="23">
        <v>1.59666666666667</v>
      </c>
      <c r="AP4523" s="23">
        <v>0.03</v>
      </c>
      <c r="AQ4523" s="23"/>
      <c r="AR4523" s="23"/>
      <c r="AS4523" s="23"/>
      <c r="AT4523" s="23"/>
      <c r="AU4523" s="23"/>
      <c r="AV4523" s="23"/>
      <c r="AW4523" s="23"/>
      <c r="AX4523" s="23"/>
      <c r="AY4523" s="23">
        <v>11.5833333333333</v>
      </c>
      <c r="AZ4523" s="23">
        <v>0.123333333333333</v>
      </c>
      <c r="BA4523" s="23">
        <v>11.38</v>
      </c>
      <c r="BB4523" s="23">
        <v>0.116666666666667</v>
      </c>
      <c r="BC4523" s="23"/>
      <c r="BD4523" s="23"/>
      <c r="BE4523" s="23"/>
      <c r="BF4523" s="23"/>
      <c r="BG4523" s="23"/>
      <c r="BH4523" s="23"/>
      <c r="BI4523" s="23"/>
      <c r="BJ4523" s="23"/>
    </row>
    <row r="4524" ht="17" hidden="1" customHeight="1" spans="1:62">
      <c r="A4524" s="23" t="s">
        <v>1881</v>
      </c>
      <c r="B4524" s="23" t="s">
        <v>1882</v>
      </c>
      <c r="C4524" s="23" t="s">
        <v>1883</v>
      </c>
      <c r="D4524" s="23">
        <v>2020</v>
      </c>
      <c r="E4524" s="23">
        <v>9</v>
      </c>
      <c r="F4524" s="23">
        <v>4</v>
      </c>
      <c r="G4524" s="23" t="s">
        <v>1884</v>
      </c>
      <c r="H4524" s="23" t="s">
        <v>1885</v>
      </c>
      <c r="I4524" s="1">
        <v>44.2</v>
      </c>
      <c r="J4524" s="1">
        <v>125.55</v>
      </c>
      <c r="K4524" s="1">
        <v>6</v>
      </c>
      <c r="L4524" s="23">
        <v>520</v>
      </c>
      <c r="M4524" s="23">
        <v>520</v>
      </c>
      <c r="N4524" s="1">
        <v>1.33</v>
      </c>
      <c r="O4524" s="1">
        <v>6.48</v>
      </c>
      <c r="P4524" s="1">
        <v>39.5</v>
      </c>
      <c r="Q4524" s="1">
        <v>24.5</v>
      </c>
      <c r="R4524" s="1">
        <v>36</v>
      </c>
      <c r="S4524" s="1" t="s">
        <v>317</v>
      </c>
      <c r="T4524" s="23">
        <v>16.29</v>
      </c>
      <c r="U4524" s="23">
        <v>1.39</v>
      </c>
      <c r="V4524" s="1">
        <f t="shared" si="396"/>
        <v>11.7194244604317</v>
      </c>
      <c r="W4524" s="6" t="s">
        <v>1841</v>
      </c>
      <c r="X4524" s="23">
        <v>4</v>
      </c>
      <c r="Y4524" s="23" t="s">
        <v>1887</v>
      </c>
      <c r="Z4524" s="23"/>
      <c r="AA4524" s="23" t="s">
        <v>1878</v>
      </c>
      <c r="AB4524" s="23" t="s">
        <v>1879</v>
      </c>
      <c r="AD4524" s="23">
        <v>150</v>
      </c>
      <c r="AE4524" s="43"/>
      <c r="AF4524" s="23"/>
      <c r="AG4524" s="23"/>
      <c r="AH4524" s="23"/>
      <c r="AI4524" s="23">
        <v>16.9466666666667</v>
      </c>
      <c r="AJ4524" s="23">
        <v>0.123333333333333</v>
      </c>
      <c r="AK4524" s="23">
        <v>17.1</v>
      </c>
      <c r="AL4524" s="23">
        <v>0.153333333333333</v>
      </c>
      <c r="AM4524" s="23">
        <v>1.46666666666667</v>
      </c>
      <c r="AN4524" s="23">
        <v>0.0233333333333333</v>
      </c>
      <c r="AO4524" s="23">
        <v>1.51666666666667</v>
      </c>
      <c r="AP4524" s="23">
        <v>0.0266666666666667</v>
      </c>
      <c r="AQ4524" s="23"/>
      <c r="AR4524" s="23"/>
      <c r="AS4524" s="23"/>
      <c r="AT4524" s="23"/>
      <c r="AU4524" s="23"/>
      <c r="AV4524" s="23"/>
      <c r="AW4524" s="23"/>
      <c r="AX4524" s="23"/>
      <c r="AY4524" s="23">
        <v>11.6366666666667</v>
      </c>
      <c r="AZ4524" s="23">
        <v>0.123333333333333</v>
      </c>
      <c r="BA4524" s="23">
        <v>11.3766666666667</v>
      </c>
      <c r="BB4524" s="23">
        <v>0.13</v>
      </c>
      <c r="BC4524" s="23"/>
      <c r="BD4524" s="23"/>
      <c r="BE4524" s="23"/>
      <c r="BF4524" s="23"/>
      <c r="BG4524" s="23"/>
      <c r="BH4524" s="23"/>
      <c r="BI4524" s="23"/>
      <c r="BJ4524" s="23"/>
    </row>
    <row r="4525" ht="17" hidden="1" customHeight="1" spans="1:54">
      <c r="A4525" s="23" t="s">
        <v>1881</v>
      </c>
      <c r="B4525" s="23" t="s">
        <v>1882</v>
      </c>
      <c r="C4525" s="23" t="s">
        <v>1883</v>
      </c>
      <c r="D4525" s="23">
        <v>2020</v>
      </c>
      <c r="E4525" s="23">
        <v>9</v>
      </c>
      <c r="F4525" s="23">
        <v>4</v>
      </c>
      <c r="G4525" s="23" t="s">
        <v>1884</v>
      </c>
      <c r="H4525" s="23" t="s">
        <v>1885</v>
      </c>
      <c r="I4525" s="1">
        <v>44.2</v>
      </c>
      <c r="J4525" s="1">
        <v>125.55</v>
      </c>
      <c r="K4525" s="1">
        <v>1</v>
      </c>
      <c r="L4525" s="23">
        <v>520</v>
      </c>
      <c r="M4525" s="23">
        <v>520</v>
      </c>
      <c r="N4525" s="1">
        <v>1.33</v>
      </c>
      <c r="O4525" s="1">
        <v>6.48</v>
      </c>
      <c r="P4525" s="1">
        <v>39.5</v>
      </c>
      <c r="Q4525" s="1">
        <v>24.5</v>
      </c>
      <c r="R4525" s="1">
        <v>36</v>
      </c>
      <c r="S4525" s="1" t="s">
        <v>317</v>
      </c>
      <c r="T4525" s="23">
        <v>16.29</v>
      </c>
      <c r="U4525" s="23">
        <v>1.39</v>
      </c>
      <c r="V4525" s="1">
        <f t="shared" si="396"/>
        <v>11.7194244604317</v>
      </c>
      <c r="W4525" s="6" t="s">
        <v>1841</v>
      </c>
      <c r="X4525" s="23">
        <v>4</v>
      </c>
      <c r="Y4525" s="23" t="s">
        <v>1886</v>
      </c>
      <c r="Z4525" s="23"/>
      <c r="AA4525" s="23" t="s">
        <v>1878</v>
      </c>
      <c r="AB4525" s="23" t="s">
        <v>1879</v>
      </c>
      <c r="AD4525" s="23">
        <v>150</v>
      </c>
      <c r="AE4525" s="43"/>
      <c r="AF4525" s="23"/>
      <c r="AG4525" s="23"/>
      <c r="AH4525" s="23"/>
      <c r="AI4525" s="23">
        <v>15.3573</v>
      </c>
      <c r="AJ4525" s="3">
        <f t="shared" ref="AJ4525:AJ4550" si="403">AI4525*0.1</f>
        <v>1.53573</v>
      </c>
      <c r="AK4525" s="23">
        <v>16.282025</v>
      </c>
      <c r="AL4525" s="3">
        <f t="shared" ref="AL4525:AL4550" si="404">AK4525*0.1</f>
        <v>1.6282025</v>
      </c>
      <c r="AM4525" s="23">
        <v>1.2307525</v>
      </c>
      <c r="AN4525" s="23">
        <v>1.434805</v>
      </c>
      <c r="AO4525" s="23"/>
      <c r="AP4525" s="23"/>
      <c r="AQ4525" s="23"/>
      <c r="AR4525" s="23"/>
      <c r="AS4525" s="23"/>
      <c r="AT4525" s="23"/>
      <c r="AU4525" s="23"/>
      <c r="AV4525" s="23"/>
      <c r="AW4525" s="23"/>
      <c r="AX4525" s="23"/>
      <c r="AY4525" s="23">
        <v>12.5046318877738</v>
      </c>
      <c r="AZ4525" s="23"/>
      <c r="BA4525" s="23">
        <v>11.3641419186667</v>
      </c>
      <c r="BB4525" s="23"/>
    </row>
    <row r="4526" ht="17" hidden="1" customHeight="1" spans="1:54">
      <c r="A4526" s="23" t="s">
        <v>1881</v>
      </c>
      <c r="B4526" s="23" t="s">
        <v>1882</v>
      </c>
      <c r="C4526" s="23" t="s">
        <v>1883</v>
      </c>
      <c r="D4526" s="23">
        <v>2020</v>
      </c>
      <c r="E4526" s="23">
        <v>9</v>
      </c>
      <c r="F4526" s="23">
        <v>4</v>
      </c>
      <c r="G4526" s="23" t="s">
        <v>1884</v>
      </c>
      <c r="H4526" s="23" t="s">
        <v>1885</v>
      </c>
      <c r="I4526" s="1">
        <v>44.2</v>
      </c>
      <c r="J4526" s="1">
        <v>125.55</v>
      </c>
      <c r="K4526" s="1">
        <v>1</v>
      </c>
      <c r="L4526" s="23">
        <v>520</v>
      </c>
      <c r="M4526" s="23">
        <v>520</v>
      </c>
      <c r="N4526" s="1">
        <v>1.33</v>
      </c>
      <c r="O4526" s="1">
        <v>6.48</v>
      </c>
      <c r="P4526" s="1">
        <v>39.5</v>
      </c>
      <c r="Q4526" s="1">
        <v>24.5</v>
      </c>
      <c r="R4526" s="1">
        <v>36</v>
      </c>
      <c r="S4526" s="1" t="s">
        <v>317</v>
      </c>
      <c r="T4526" s="23">
        <v>16.29</v>
      </c>
      <c r="U4526" s="23">
        <v>1.39</v>
      </c>
      <c r="V4526" s="1">
        <f t="shared" si="396"/>
        <v>11.7194244604317</v>
      </c>
      <c r="W4526" s="6" t="s">
        <v>1841</v>
      </c>
      <c r="X4526" s="23">
        <v>4</v>
      </c>
      <c r="Y4526" s="23" t="s">
        <v>1887</v>
      </c>
      <c r="Z4526" s="23"/>
      <c r="AA4526" s="23" t="s">
        <v>1878</v>
      </c>
      <c r="AB4526" s="23" t="s">
        <v>1879</v>
      </c>
      <c r="AD4526" s="23">
        <v>150</v>
      </c>
      <c r="AE4526" s="43"/>
      <c r="AF4526" s="23"/>
      <c r="AG4526" s="23"/>
      <c r="AH4526" s="23"/>
      <c r="AI4526" s="23">
        <v>16.034825</v>
      </c>
      <c r="AJ4526" s="3">
        <f t="shared" si="403"/>
        <v>1.6034825</v>
      </c>
      <c r="AK4526" s="23">
        <v>16.344325</v>
      </c>
      <c r="AL4526" s="3">
        <f t="shared" si="404"/>
        <v>1.6344325</v>
      </c>
      <c r="AM4526" s="23">
        <v>1.3508125</v>
      </c>
      <c r="AN4526" s="23">
        <v>1.455035</v>
      </c>
      <c r="AO4526" s="23"/>
      <c r="AP4526" s="23"/>
      <c r="AQ4526" s="23"/>
      <c r="AR4526" s="23"/>
      <c r="AS4526" s="23"/>
      <c r="AT4526" s="23"/>
      <c r="AU4526" s="23"/>
      <c r="AV4526" s="23"/>
      <c r="AW4526" s="23"/>
      <c r="AX4526" s="23"/>
      <c r="AY4526" s="23">
        <v>11.8834054510828</v>
      </c>
      <c r="AZ4526" s="23"/>
      <c r="BA4526" s="23">
        <v>11.2381191396341</v>
      </c>
      <c r="BB4526" s="23"/>
    </row>
    <row r="4527" ht="17" hidden="1" customHeight="1" spans="1:53">
      <c r="A4527" s="23" t="s">
        <v>1881</v>
      </c>
      <c r="B4527" s="23" t="s">
        <v>1882</v>
      </c>
      <c r="C4527" s="23" t="s">
        <v>1883</v>
      </c>
      <c r="D4527" s="23">
        <v>2020</v>
      </c>
      <c r="E4527" s="23">
        <v>9</v>
      </c>
      <c r="F4527" s="23">
        <v>4</v>
      </c>
      <c r="G4527" s="23" t="s">
        <v>1884</v>
      </c>
      <c r="H4527" s="23" t="s">
        <v>1885</v>
      </c>
      <c r="I4527" s="1">
        <v>44.2</v>
      </c>
      <c r="J4527" s="1">
        <v>125.55</v>
      </c>
      <c r="K4527" s="1">
        <v>3</v>
      </c>
      <c r="L4527" s="23">
        <v>520</v>
      </c>
      <c r="M4527" s="23">
        <v>520</v>
      </c>
      <c r="N4527" s="1">
        <v>1.33</v>
      </c>
      <c r="O4527" s="1">
        <v>6.48</v>
      </c>
      <c r="P4527" s="1">
        <v>39.5</v>
      </c>
      <c r="Q4527" s="1">
        <v>24.5</v>
      </c>
      <c r="R4527" s="1">
        <v>36</v>
      </c>
      <c r="S4527" s="1" t="s">
        <v>317</v>
      </c>
      <c r="T4527" s="23">
        <v>16.29</v>
      </c>
      <c r="U4527" s="23">
        <v>1.39</v>
      </c>
      <c r="V4527" s="1">
        <f t="shared" si="396"/>
        <v>11.7194244604317</v>
      </c>
      <c r="W4527" s="6" t="s">
        <v>1841</v>
      </c>
      <c r="X4527" s="23">
        <v>4</v>
      </c>
      <c r="Y4527" s="23" t="s">
        <v>1886</v>
      </c>
      <c r="Z4527" s="23"/>
      <c r="AA4527" s="23" t="s">
        <v>1878</v>
      </c>
      <c r="AB4527" s="23" t="s">
        <v>1879</v>
      </c>
      <c r="AD4527" s="23">
        <v>150</v>
      </c>
      <c r="AE4527" s="43"/>
      <c r="AF4527" s="23"/>
      <c r="AG4527" s="23"/>
      <c r="AH4527" s="23"/>
      <c r="AI4527" s="23">
        <v>15.7305666666667</v>
      </c>
      <c r="AJ4527" s="3">
        <f t="shared" si="403"/>
        <v>1.57305666666667</v>
      </c>
      <c r="AK4527" s="23">
        <v>15.6389666666667</v>
      </c>
      <c r="AL4527" s="3">
        <f t="shared" si="404"/>
        <v>1.56389666666667</v>
      </c>
      <c r="AM4527" s="23">
        <v>1.33611</v>
      </c>
      <c r="AN4527" s="23"/>
      <c r="AO4527" s="23">
        <v>1.34018666666667</v>
      </c>
      <c r="AP4527" s="23"/>
      <c r="AQ4527" s="23"/>
      <c r="AR4527" s="23"/>
      <c r="AS4527" s="23"/>
      <c r="AT4527" s="23"/>
      <c r="AU4527" s="23"/>
      <c r="AV4527" s="23"/>
      <c r="AW4527" s="23"/>
      <c r="AX4527" s="23"/>
      <c r="AY4527" s="23">
        <v>11.7897262265128</v>
      </c>
      <c r="BA4527" s="23">
        <v>11.6786089617778</v>
      </c>
    </row>
    <row r="4528" ht="17" hidden="1" customHeight="1" spans="1:53">
      <c r="A4528" s="23" t="s">
        <v>1881</v>
      </c>
      <c r="B4528" s="23" t="s">
        <v>1882</v>
      </c>
      <c r="C4528" s="23" t="s">
        <v>1883</v>
      </c>
      <c r="D4528" s="23">
        <v>2020</v>
      </c>
      <c r="E4528" s="23">
        <v>9</v>
      </c>
      <c r="F4528" s="23">
        <v>4</v>
      </c>
      <c r="G4528" s="23" t="s">
        <v>1884</v>
      </c>
      <c r="H4528" s="23" t="s">
        <v>1885</v>
      </c>
      <c r="I4528" s="1">
        <v>44.2</v>
      </c>
      <c r="J4528" s="1">
        <v>125.55</v>
      </c>
      <c r="K4528" s="1">
        <v>3</v>
      </c>
      <c r="L4528" s="23">
        <v>520</v>
      </c>
      <c r="M4528" s="23">
        <v>520</v>
      </c>
      <c r="N4528" s="1">
        <v>1.33</v>
      </c>
      <c r="O4528" s="1">
        <v>6.48</v>
      </c>
      <c r="P4528" s="1">
        <v>39.5</v>
      </c>
      <c r="Q4528" s="1">
        <v>24.5</v>
      </c>
      <c r="R4528" s="1">
        <v>36</v>
      </c>
      <c r="S4528" s="1" t="s">
        <v>317</v>
      </c>
      <c r="T4528" s="23">
        <v>16.29</v>
      </c>
      <c r="U4528" s="23">
        <v>1.39</v>
      </c>
      <c r="V4528" s="1">
        <f t="shared" si="396"/>
        <v>11.7194244604317</v>
      </c>
      <c r="W4528" s="6" t="s">
        <v>1841</v>
      </c>
      <c r="X4528" s="23">
        <v>4</v>
      </c>
      <c r="Y4528" s="23" t="s">
        <v>1887</v>
      </c>
      <c r="Z4528" s="23"/>
      <c r="AA4528" s="23" t="s">
        <v>1878</v>
      </c>
      <c r="AB4528" s="23" t="s">
        <v>1879</v>
      </c>
      <c r="AD4528" s="23">
        <v>150</v>
      </c>
      <c r="AE4528" s="43"/>
      <c r="AF4528" s="23"/>
      <c r="AG4528" s="23"/>
      <c r="AH4528" s="23"/>
      <c r="AI4528" s="23">
        <v>16.6773666666667</v>
      </c>
      <c r="AJ4528" s="3">
        <f t="shared" si="403"/>
        <v>1.66773666666667</v>
      </c>
      <c r="AK4528" s="23">
        <v>15.1831</v>
      </c>
      <c r="AL4528" s="3">
        <f t="shared" si="404"/>
        <v>1.51831</v>
      </c>
      <c r="AM4528" s="23">
        <v>1.37410333333333</v>
      </c>
      <c r="AN4528" s="23"/>
      <c r="AO4528" s="23">
        <v>1.23878333333333</v>
      </c>
      <c r="AP4528" s="23"/>
      <c r="AQ4528" s="23"/>
      <c r="AR4528" s="23"/>
      <c r="AS4528" s="23"/>
      <c r="AT4528" s="23"/>
      <c r="AU4528" s="23"/>
      <c r="AV4528" s="23"/>
      <c r="AW4528" s="23"/>
      <c r="AX4528" s="23"/>
      <c r="AY4528" s="23">
        <v>12.1409543203746</v>
      </c>
      <c r="BA4528" s="23">
        <v>12.3034368622893</v>
      </c>
    </row>
    <row r="4529" ht="17" hidden="1" customHeight="1" spans="1:53">
      <c r="A4529" s="23" t="s">
        <v>1881</v>
      </c>
      <c r="B4529" s="23" t="s">
        <v>1882</v>
      </c>
      <c r="C4529" s="23" t="s">
        <v>1883</v>
      </c>
      <c r="D4529" s="23">
        <v>2020</v>
      </c>
      <c r="E4529" s="23">
        <v>9</v>
      </c>
      <c r="F4529" s="23">
        <v>4</v>
      </c>
      <c r="G4529" s="23" t="s">
        <v>1884</v>
      </c>
      <c r="H4529" s="23" t="s">
        <v>1885</v>
      </c>
      <c r="I4529" s="1">
        <v>44.2</v>
      </c>
      <c r="J4529" s="1">
        <v>125.55</v>
      </c>
      <c r="K4529" s="1">
        <v>5</v>
      </c>
      <c r="L4529" s="23">
        <v>520</v>
      </c>
      <c r="M4529" s="23">
        <v>520</v>
      </c>
      <c r="N4529" s="1">
        <v>1.33</v>
      </c>
      <c r="O4529" s="1">
        <v>6.48</v>
      </c>
      <c r="P4529" s="1">
        <v>39.5</v>
      </c>
      <c r="Q4529" s="1">
        <v>24.5</v>
      </c>
      <c r="R4529" s="1">
        <v>36</v>
      </c>
      <c r="S4529" s="1" t="s">
        <v>317</v>
      </c>
      <c r="T4529" s="23">
        <v>16.29</v>
      </c>
      <c r="U4529" s="23">
        <v>1.39</v>
      </c>
      <c r="V4529" s="1">
        <f t="shared" si="396"/>
        <v>11.7194244604317</v>
      </c>
      <c r="W4529" s="6" t="s">
        <v>1841</v>
      </c>
      <c r="X4529" s="23">
        <v>4</v>
      </c>
      <c r="Y4529" s="23" t="s">
        <v>1886</v>
      </c>
      <c r="Z4529" s="23"/>
      <c r="AA4529" s="23" t="s">
        <v>1878</v>
      </c>
      <c r="AB4529" s="23" t="s">
        <v>1879</v>
      </c>
      <c r="AD4529" s="23">
        <v>150</v>
      </c>
      <c r="AE4529" s="43"/>
      <c r="AF4529" s="23"/>
      <c r="AG4529" s="23"/>
      <c r="AH4529" s="23"/>
      <c r="AI4529" s="23">
        <v>16.4899666666667</v>
      </c>
      <c r="AJ4529" s="3">
        <f t="shared" si="403"/>
        <v>1.64899666666667</v>
      </c>
      <c r="AK4529" s="23">
        <v>17.414</v>
      </c>
      <c r="AL4529" s="3">
        <f t="shared" si="404"/>
        <v>1.7414</v>
      </c>
      <c r="AM4529" s="23">
        <v>1.45788666666667</v>
      </c>
      <c r="AN4529" s="23"/>
      <c r="AO4529" s="23">
        <v>1.50463333333333</v>
      </c>
      <c r="AP4529" s="23"/>
      <c r="AQ4529" s="23"/>
      <c r="AR4529" s="23"/>
      <c r="AS4529" s="23"/>
      <c r="AT4529" s="23"/>
      <c r="AU4529" s="23"/>
      <c r="AV4529" s="23"/>
      <c r="AW4529" s="23"/>
      <c r="AX4529" s="23"/>
      <c r="AY4529" s="23">
        <v>11.3267222653685</v>
      </c>
      <c r="BA4529" s="23">
        <v>11.6786089617778</v>
      </c>
    </row>
    <row r="4530" ht="17" hidden="1" customHeight="1" spans="1:53">
      <c r="A4530" s="23" t="s">
        <v>1881</v>
      </c>
      <c r="B4530" s="23" t="s">
        <v>1882</v>
      </c>
      <c r="C4530" s="23" t="s">
        <v>1883</v>
      </c>
      <c r="D4530" s="23">
        <v>2020</v>
      </c>
      <c r="E4530" s="23">
        <v>9</v>
      </c>
      <c r="F4530" s="23">
        <v>4</v>
      </c>
      <c r="G4530" s="23" t="s">
        <v>1884</v>
      </c>
      <c r="H4530" s="23" t="s">
        <v>1885</v>
      </c>
      <c r="I4530" s="1">
        <v>44.2</v>
      </c>
      <c r="J4530" s="1">
        <v>125.55</v>
      </c>
      <c r="K4530" s="1">
        <v>5</v>
      </c>
      <c r="L4530" s="23">
        <v>520</v>
      </c>
      <c r="M4530" s="23">
        <v>520</v>
      </c>
      <c r="N4530" s="1">
        <v>1.33</v>
      </c>
      <c r="O4530" s="1">
        <v>6.48</v>
      </c>
      <c r="P4530" s="1">
        <v>39.5</v>
      </c>
      <c r="Q4530" s="1">
        <v>24.5</v>
      </c>
      <c r="R4530" s="1">
        <v>36</v>
      </c>
      <c r="S4530" s="1" t="s">
        <v>317</v>
      </c>
      <c r="T4530" s="23">
        <v>16.29</v>
      </c>
      <c r="U4530" s="23">
        <v>1.39</v>
      </c>
      <c r="V4530" s="1">
        <f t="shared" si="396"/>
        <v>11.7194244604317</v>
      </c>
      <c r="W4530" s="6" t="s">
        <v>1841</v>
      </c>
      <c r="X4530" s="23">
        <v>4</v>
      </c>
      <c r="Y4530" s="23" t="s">
        <v>1887</v>
      </c>
      <c r="Z4530" s="23"/>
      <c r="AA4530" s="23" t="s">
        <v>1878</v>
      </c>
      <c r="AB4530" s="23" t="s">
        <v>1879</v>
      </c>
      <c r="AD4530" s="23">
        <v>150</v>
      </c>
      <c r="AE4530" s="43"/>
      <c r="AF4530" s="23"/>
      <c r="AG4530" s="23"/>
      <c r="AH4530" s="23"/>
      <c r="AI4530" s="23">
        <v>16.7852666666667</v>
      </c>
      <c r="AJ4530" s="3">
        <f t="shared" si="403"/>
        <v>1.67852666666667</v>
      </c>
      <c r="AK4530" s="23">
        <v>17.8588</v>
      </c>
      <c r="AL4530" s="3">
        <f t="shared" si="404"/>
        <v>1.78588</v>
      </c>
      <c r="AM4530" s="23">
        <v>1.38815333333333</v>
      </c>
      <c r="AN4530" s="23"/>
      <c r="AO4530" s="23">
        <v>1.49464</v>
      </c>
      <c r="AP4530" s="23"/>
      <c r="AQ4530" s="23"/>
      <c r="AR4530" s="23"/>
      <c r="AS4530" s="23"/>
      <c r="AT4530" s="23"/>
      <c r="AU4530" s="23"/>
      <c r="AV4530" s="23"/>
      <c r="AW4530" s="23"/>
      <c r="AX4530" s="23"/>
      <c r="AY4530" s="23">
        <v>12.1113210851887</v>
      </c>
      <c r="BA4530" s="23">
        <v>12.3034368622893</v>
      </c>
    </row>
    <row r="4531" ht="17" hidden="1" customHeight="1" spans="1:53">
      <c r="A4531" s="23" t="s">
        <v>1881</v>
      </c>
      <c r="B4531" s="23" t="s">
        <v>1882</v>
      </c>
      <c r="C4531" s="23" t="s">
        <v>1883</v>
      </c>
      <c r="D4531" s="23">
        <v>2020</v>
      </c>
      <c r="E4531" s="23">
        <v>9</v>
      </c>
      <c r="F4531" s="23">
        <v>4</v>
      </c>
      <c r="G4531" s="23" t="s">
        <v>1884</v>
      </c>
      <c r="H4531" s="23" t="s">
        <v>1885</v>
      </c>
      <c r="I4531" s="1">
        <v>44.2</v>
      </c>
      <c r="J4531" s="1">
        <v>125.55</v>
      </c>
      <c r="K4531" s="1">
        <v>7</v>
      </c>
      <c r="L4531" s="23">
        <v>520</v>
      </c>
      <c r="M4531" s="23">
        <v>520</v>
      </c>
      <c r="N4531" s="1">
        <v>1.33</v>
      </c>
      <c r="O4531" s="1">
        <v>6.48</v>
      </c>
      <c r="P4531" s="1">
        <v>39.5</v>
      </c>
      <c r="Q4531" s="1">
        <v>24.5</v>
      </c>
      <c r="R4531" s="1">
        <v>36</v>
      </c>
      <c r="S4531" s="1" t="s">
        <v>317</v>
      </c>
      <c r="T4531" s="23">
        <v>16.29</v>
      </c>
      <c r="U4531" s="23">
        <v>1.39</v>
      </c>
      <c r="V4531" s="1">
        <f t="shared" si="396"/>
        <v>11.7194244604317</v>
      </c>
      <c r="W4531" s="6" t="s">
        <v>1841</v>
      </c>
      <c r="X4531" s="23">
        <v>4</v>
      </c>
      <c r="Y4531" s="23" t="s">
        <v>1886</v>
      </c>
      <c r="Z4531" s="23"/>
      <c r="AA4531" s="23" t="s">
        <v>1878</v>
      </c>
      <c r="AB4531" s="23" t="s">
        <v>1879</v>
      </c>
      <c r="AD4531" s="23">
        <v>150</v>
      </c>
      <c r="AE4531" s="43"/>
      <c r="AF4531" s="23"/>
      <c r="AG4531" s="23"/>
      <c r="AH4531" s="23"/>
      <c r="AI4531" s="23">
        <v>16.4282666666667</v>
      </c>
      <c r="AJ4531" s="3">
        <f t="shared" si="403"/>
        <v>1.64282666666667</v>
      </c>
      <c r="AK4531" s="23">
        <v>16.7872666666667</v>
      </c>
      <c r="AL4531" s="3">
        <f t="shared" si="404"/>
        <v>1.67872666666667</v>
      </c>
      <c r="AM4531" s="23">
        <v>1.28843333333333</v>
      </c>
      <c r="AN4531" s="23"/>
      <c r="AO4531" s="23">
        <v>1.43181333333333</v>
      </c>
      <c r="AP4531" s="23"/>
      <c r="AQ4531" s="23"/>
      <c r="AR4531" s="23"/>
      <c r="AS4531" s="23"/>
      <c r="AT4531" s="23"/>
      <c r="AU4531" s="23"/>
      <c r="AV4531" s="23"/>
      <c r="AW4531" s="23"/>
      <c r="AX4531" s="23"/>
      <c r="AY4531" s="23">
        <v>12.7815631633591</v>
      </c>
      <c r="BA4531" s="23">
        <v>11.7477482474539</v>
      </c>
    </row>
    <row r="4532" ht="17" hidden="1" customHeight="1" spans="1:53">
      <c r="A4532" s="23" t="s">
        <v>1881</v>
      </c>
      <c r="B4532" s="23" t="s">
        <v>1882</v>
      </c>
      <c r="C4532" s="23" t="s">
        <v>1883</v>
      </c>
      <c r="D4532" s="23">
        <v>2020</v>
      </c>
      <c r="E4532" s="23">
        <v>9</v>
      </c>
      <c r="F4532" s="23">
        <v>4</v>
      </c>
      <c r="G4532" s="23" t="s">
        <v>1884</v>
      </c>
      <c r="H4532" s="23" t="s">
        <v>1885</v>
      </c>
      <c r="I4532" s="1">
        <v>44.2</v>
      </c>
      <c r="J4532" s="1">
        <v>125.55</v>
      </c>
      <c r="K4532" s="1">
        <v>7</v>
      </c>
      <c r="L4532" s="23">
        <v>520</v>
      </c>
      <c r="M4532" s="23">
        <v>520</v>
      </c>
      <c r="N4532" s="1">
        <v>1.33</v>
      </c>
      <c r="O4532" s="1">
        <v>6.48</v>
      </c>
      <c r="P4532" s="1">
        <v>39.5</v>
      </c>
      <c r="Q4532" s="1">
        <v>24.5</v>
      </c>
      <c r="R4532" s="1">
        <v>36</v>
      </c>
      <c r="S4532" s="1" t="s">
        <v>317</v>
      </c>
      <c r="T4532" s="23">
        <v>16.29</v>
      </c>
      <c r="U4532" s="23">
        <v>1.39</v>
      </c>
      <c r="V4532" s="1">
        <f t="shared" si="396"/>
        <v>11.7194244604317</v>
      </c>
      <c r="W4532" s="6" t="s">
        <v>1841</v>
      </c>
      <c r="X4532" s="23">
        <v>4</v>
      </c>
      <c r="Y4532" s="23" t="s">
        <v>1887</v>
      </c>
      <c r="Z4532" s="23"/>
      <c r="AA4532" s="23" t="s">
        <v>1878</v>
      </c>
      <c r="AB4532" s="23" t="s">
        <v>1879</v>
      </c>
      <c r="AD4532" s="23">
        <v>150</v>
      </c>
      <c r="AE4532" s="43"/>
      <c r="AF4532" s="23"/>
      <c r="AG4532" s="23"/>
      <c r="AH4532" s="23"/>
      <c r="AI4532" s="23">
        <v>16.7692</v>
      </c>
      <c r="AJ4532" s="3">
        <f t="shared" si="403"/>
        <v>1.67692</v>
      </c>
      <c r="AK4532" s="23">
        <v>15.6799</v>
      </c>
      <c r="AL4532" s="3">
        <f t="shared" si="404"/>
        <v>1.56799</v>
      </c>
      <c r="AM4532" s="23">
        <v>1.29451666666667</v>
      </c>
      <c r="AN4532" s="23"/>
      <c r="AO4532" s="23">
        <v>1.33147</v>
      </c>
      <c r="AP4532" s="23"/>
      <c r="AQ4532" s="23"/>
      <c r="AR4532" s="23"/>
      <c r="AS4532" s="23"/>
      <c r="AT4532" s="23"/>
      <c r="AU4532" s="23"/>
      <c r="AV4532" s="23"/>
      <c r="AW4532" s="23"/>
      <c r="AX4532" s="23"/>
      <c r="AY4532" s="23">
        <v>12.9749953544725</v>
      </c>
      <c r="BA4532" s="23">
        <v>11.7920023815551</v>
      </c>
    </row>
    <row r="4533" ht="17" hidden="1" customHeight="1" spans="1:53">
      <c r="A4533" s="23" t="s">
        <v>1881</v>
      </c>
      <c r="B4533" s="23" t="s">
        <v>1882</v>
      </c>
      <c r="C4533" s="23" t="s">
        <v>1883</v>
      </c>
      <c r="D4533" s="23">
        <v>2020</v>
      </c>
      <c r="E4533" s="23">
        <v>9</v>
      </c>
      <c r="F4533" s="23">
        <v>4</v>
      </c>
      <c r="G4533" s="23" t="s">
        <v>1884</v>
      </c>
      <c r="H4533" s="23" t="s">
        <v>1885</v>
      </c>
      <c r="I4533" s="1">
        <v>44.2</v>
      </c>
      <c r="J4533" s="1">
        <v>125.55</v>
      </c>
      <c r="K4533" s="1">
        <v>8</v>
      </c>
      <c r="L4533" s="23">
        <v>520</v>
      </c>
      <c r="M4533" s="23">
        <v>520</v>
      </c>
      <c r="N4533" s="1">
        <v>1.33</v>
      </c>
      <c r="O4533" s="1">
        <v>6.48</v>
      </c>
      <c r="P4533" s="1">
        <v>39.5</v>
      </c>
      <c r="Q4533" s="1">
        <v>24.5</v>
      </c>
      <c r="R4533" s="1">
        <v>36</v>
      </c>
      <c r="S4533" s="1" t="s">
        <v>317</v>
      </c>
      <c r="T4533" s="23">
        <v>16.29</v>
      </c>
      <c r="U4533" s="23">
        <v>1.39</v>
      </c>
      <c r="V4533" s="1">
        <f t="shared" si="396"/>
        <v>11.7194244604317</v>
      </c>
      <c r="W4533" s="6" t="s">
        <v>1841</v>
      </c>
      <c r="X4533" s="23">
        <v>4</v>
      </c>
      <c r="Y4533" s="23" t="s">
        <v>1886</v>
      </c>
      <c r="Z4533" s="23"/>
      <c r="AA4533" s="23" t="s">
        <v>1878</v>
      </c>
      <c r="AB4533" s="23" t="s">
        <v>1879</v>
      </c>
      <c r="AD4533" s="23">
        <v>150</v>
      </c>
      <c r="AE4533" s="43"/>
      <c r="AF4533" s="23"/>
      <c r="AG4533" s="23"/>
      <c r="AH4533" s="23"/>
      <c r="AI4533" s="23">
        <v>16.9713333333333</v>
      </c>
      <c r="AJ4533" s="3">
        <f t="shared" si="403"/>
        <v>1.69713333333333</v>
      </c>
      <c r="AK4533" s="23">
        <v>17.4715666666667</v>
      </c>
      <c r="AL4533" s="3">
        <f t="shared" si="404"/>
        <v>1.74715666666667</v>
      </c>
      <c r="AM4533" s="23">
        <v>1.44443333333333</v>
      </c>
      <c r="AN4533" s="23"/>
      <c r="AO4533" s="23">
        <v>1.53345666666667</v>
      </c>
      <c r="AP4533" s="23"/>
      <c r="AQ4533" s="23"/>
      <c r="AR4533" s="23"/>
      <c r="AS4533" s="23"/>
      <c r="AT4533" s="23"/>
      <c r="AU4533" s="23"/>
      <c r="AV4533" s="23"/>
      <c r="AW4533" s="23"/>
      <c r="AX4533" s="23"/>
      <c r="AY4533" s="23">
        <v>11.7743791088397</v>
      </c>
      <c r="BA4533" s="23">
        <v>11.4937307647335</v>
      </c>
    </row>
    <row r="4534" ht="17" hidden="1" customHeight="1" spans="1:53">
      <c r="A4534" s="23" t="s">
        <v>1881</v>
      </c>
      <c r="B4534" s="23" t="s">
        <v>1882</v>
      </c>
      <c r="C4534" s="23" t="s">
        <v>1883</v>
      </c>
      <c r="D4534" s="23">
        <v>2020</v>
      </c>
      <c r="E4534" s="23">
        <v>9</v>
      </c>
      <c r="F4534" s="23">
        <v>4</v>
      </c>
      <c r="G4534" s="23" t="s">
        <v>1884</v>
      </c>
      <c r="H4534" s="23" t="s">
        <v>1885</v>
      </c>
      <c r="I4534" s="1">
        <v>44.2</v>
      </c>
      <c r="J4534" s="1">
        <v>125.55</v>
      </c>
      <c r="K4534" s="1">
        <v>8</v>
      </c>
      <c r="L4534" s="23">
        <v>520</v>
      </c>
      <c r="M4534" s="23">
        <v>520</v>
      </c>
      <c r="N4534" s="1">
        <v>1.33</v>
      </c>
      <c r="O4534" s="1">
        <v>6.48</v>
      </c>
      <c r="P4534" s="1">
        <v>39.5</v>
      </c>
      <c r="Q4534" s="1">
        <v>24.5</v>
      </c>
      <c r="R4534" s="1">
        <v>36</v>
      </c>
      <c r="S4534" s="1" t="s">
        <v>317</v>
      </c>
      <c r="T4534" s="23">
        <v>16.29</v>
      </c>
      <c r="U4534" s="23">
        <v>1.39</v>
      </c>
      <c r="V4534" s="1">
        <f t="shared" si="396"/>
        <v>11.7194244604317</v>
      </c>
      <c r="W4534" s="6" t="s">
        <v>1841</v>
      </c>
      <c r="X4534" s="23">
        <v>4</v>
      </c>
      <c r="Y4534" s="23" t="s">
        <v>1887</v>
      </c>
      <c r="Z4534" s="23"/>
      <c r="AA4534" s="23" t="s">
        <v>1878</v>
      </c>
      <c r="AB4534" s="23" t="s">
        <v>1879</v>
      </c>
      <c r="AD4534" s="23">
        <v>150</v>
      </c>
      <c r="AE4534" s="43"/>
      <c r="AF4534" s="23"/>
      <c r="AG4534" s="23"/>
      <c r="AH4534" s="23"/>
      <c r="AI4534" s="23">
        <v>16.8632</v>
      </c>
      <c r="AJ4534" s="3">
        <f t="shared" si="403"/>
        <v>1.68632</v>
      </c>
      <c r="AK4534" s="23">
        <v>16.9549</v>
      </c>
      <c r="AL4534" s="3">
        <f t="shared" si="404"/>
        <v>1.69549</v>
      </c>
      <c r="AM4534" s="23">
        <v>1.44915666666667</v>
      </c>
      <c r="AN4534" s="23"/>
      <c r="AO4534" s="23">
        <v>1.4329</v>
      </c>
      <c r="AP4534" s="23"/>
      <c r="AQ4534" s="23"/>
      <c r="AR4534" s="23"/>
      <c r="AS4534" s="23"/>
      <c r="AT4534" s="23"/>
      <c r="AU4534" s="23"/>
      <c r="AV4534" s="23"/>
      <c r="AW4534" s="23"/>
      <c r="AX4534" s="23"/>
      <c r="AY4534" s="23">
        <v>11.644388902461</v>
      </c>
      <c r="BA4534" s="23">
        <v>11.8345320477577</v>
      </c>
    </row>
    <row r="4535" ht="17" hidden="1" customHeight="1" spans="1:53">
      <c r="A4535" s="23" t="s">
        <v>1881</v>
      </c>
      <c r="B4535" s="23" t="s">
        <v>1882</v>
      </c>
      <c r="C4535" s="23" t="s">
        <v>1883</v>
      </c>
      <c r="D4535" s="23">
        <v>2020</v>
      </c>
      <c r="E4535" s="23">
        <v>9</v>
      </c>
      <c r="F4535" s="23">
        <v>4</v>
      </c>
      <c r="G4535" s="23" t="s">
        <v>1884</v>
      </c>
      <c r="H4535" s="23" t="s">
        <v>1885</v>
      </c>
      <c r="I4535" s="1">
        <v>44.2</v>
      </c>
      <c r="J4535" s="1">
        <v>125.55</v>
      </c>
      <c r="K4535" s="1">
        <v>9</v>
      </c>
      <c r="L4535" s="23">
        <v>520</v>
      </c>
      <c r="M4535" s="23">
        <v>520</v>
      </c>
      <c r="N4535" s="1">
        <v>1.33</v>
      </c>
      <c r="O4535" s="1">
        <v>6.48</v>
      </c>
      <c r="P4535" s="1">
        <v>39.5</v>
      </c>
      <c r="Q4535" s="1">
        <v>24.5</v>
      </c>
      <c r="R4535" s="1">
        <v>36</v>
      </c>
      <c r="S4535" s="1" t="s">
        <v>317</v>
      </c>
      <c r="T4535" s="23">
        <v>16.29</v>
      </c>
      <c r="U4535" s="23">
        <v>1.39</v>
      </c>
      <c r="V4535" s="1">
        <f t="shared" si="396"/>
        <v>11.7194244604317</v>
      </c>
      <c r="W4535" s="6" t="s">
        <v>1841</v>
      </c>
      <c r="X4535" s="23">
        <v>4</v>
      </c>
      <c r="Y4535" s="23" t="s">
        <v>1886</v>
      </c>
      <c r="Z4535" s="23"/>
      <c r="AA4535" s="23" t="s">
        <v>1878</v>
      </c>
      <c r="AB4535" s="23" t="s">
        <v>1879</v>
      </c>
      <c r="AD4535" s="23">
        <v>150</v>
      </c>
      <c r="AE4535" s="43"/>
      <c r="AF4535" s="23"/>
      <c r="AG4535" s="23"/>
      <c r="AH4535" s="23"/>
      <c r="AI4535" s="23">
        <v>16.7175666666667</v>
      </c>
      <c r="AJ4535" s="3">
        <f t="shared" si="403"/>
        <v>1.67175666666667</v>
      </c>
      <c r="AK4535" s="23">
        <v>17.4715666666667</v>
      </c>
      <c r="AL4535" s="3">
        <f t="shared" si="404"/>
        <v>1.74715666666667</v>
      </c>
      <c r="AM4535" s="23">
        <v>1.40327</v>
      </c>
      <c r="AN4535" s="23"/>
      <c r="AO4535" s="23">
        <v>1.53345666666667</v>
      </c>
      <c r="AP4535" s="23"/>
      <c r="AQ4535" s="23"/>
      <c r="AR4535" s="23"/>
      <c r="AS4535" s="23"/>
      <c r="AT4535" s="23"/>
      <c r="AU4535" s="23"/>
      <c r="AV4535" s="23"/>
      <c r="AW4535" s="23"/>
      <c r="AX4535" s="23"/>
      <c r="AY4535" s="23">
        <v>11.9072597353419</v>
      </c>
      <c r="BA4535" s="23">
        <v>11.8029654203254</v>
      </c>
    </row>
    <row r="4536" ht="17" hidden="1" customHeight="1" spans="1:53">
      <c r="A4536" s="23" t="s">
        <v>1881</v>
      </c>
      <c r="B4536" s="23" t="s">
        <v>1882</v>
      </c>
      <c r="C4536" s="23" t="s">
        <v>1883</v>
      </c>
      <c r="D4536" s="23">
        <v>2020</v>
      </c>
      <c r="E4536" s="23">
        <v>9</v>
      </c>
      <c r="F4536" s="23">
        <v>4</v>
      </c>
      <c r="G4536" s="23" t="s">
        <v>1884</v>
      </c>
      <c r="H4536" s="23" t="s">
        <v>1885</v>
      </c>
      <c r="I4536" s="1">
        <v>44.2</v>
      </c>
      <c r="J4536" s="1">
        <v>125.55</v>
      </c>
      <c r="K4536" s="1">
        <v>9</v>
      </c>
      <c r="L4536" s="23">
        <v>520</v>
      </c>
      <c r="M4536" s="23">
        <v>520</v>
      </c>
      <c r="N4536" s="1">
        <v>1.33</v>
      </c>
      <c r="O4536" s="1">
        <v>6.48</v>
      </c>
      <c r="P4536" s="1">
        <v>39.5</v>
      </c>
      <c r="Q4536" s="1">
        <v>24.5</v>
      </c>
      <c r="R4536" s="1">
        <v>36</v>
      </c>
      <c r="S4536" s="1" t="s">
        <v>317</v>
      </c>
      <c r="T4536" s="23">
        <v>16.29</v>
      </c>
      <c r="U4536" s="23">
        <v>1.39</v>
      </c>
      <c r="V4536" s="1">
        <f t="shared" si="396"/>
        <v>11.7194244604317</v>
      </c>
      <c r="W4536" s="6" t="s">
        <v>1841</v>
      </c>
      <c r="X4536" s="23">
        <v>4</v>
      </c>
      <c r="Y4536" s="23" t="s">
        <v>1887</v>
      </c>
      <c r="Z4536" s="23"/>
      <c r="AA4536" s="23" t="s">
        <v>1878</v>
      </c>
      <c r="AB4536" s="23" t="s">
        <v>1879</v>
      </c>
      <c r="AD4536" s="23">
        <v>150</v>
      </c>
      <c r="AE4536" s="43"/>
      <c r="AF4536" s="23"/>
      <c r="AG4536" s="23"/>
      <c r="AH4536" s="23"/>
      <c r="AI4536" s="23">
        <v>16.5736</v>
      </c>
      <c r="AJ4536" s="3">
        <f t="shared" si="403"/>
        <v>1.65736</v>
      </c>
      <c r="AK4536" s="23">
        <v>16.9549</v>
      </c>
      <c r="AL4536" s="3">
        <f t="shared" si="404"/>
        <v>1.69549</v>
      </c>
      <c r="AM4536" s="23">
        <v>1.38971</v>
      </c>
      <c r="AN4536" s="23"/>
      <c r="AO4536" s="23">
        <v>1.4329</v>
      </c>
      <c r="AP4536" s="23"/>
      <c r="AQ4536" s="23"/>
      <c r="AR4536" s="23"/>
      <c r="AS4536" s="23"/>
      <c r="AT4536" s="23"/>
      <c r="AU4536" s="23"/>
      <c r="AV4536" s="23"/>
      <c r="AW4536" s="23"/>
      <c r="AX4536" s="23"/>
      <c r="AY4536" s="23">
        <v>11.9546622519431</v>
      </c>
      <c r="BA4536" s="23">
        <v>11.836810798259</v>
      </c>
    </row>
    <row r="4537" ht="17" hidden="1" customHeight="1" spans="1:53">
      <c r="A4537" s="23" t="s">
        <v>1881</v>
      </c>
      <c r="B4537" s="23" t="s">
        <v>1882</v>
      </c>
      <c r="C4537" s="23" t="s">
        <v>1883</v>
      </c>
      <c r="D4537" s="23">
        <v>2020</v>
      </c>
      <c r="E4537" s="23">
        <v>9</v>
      </c>
      <c r="F4537" s="23">
        <v>4</v>
      </c>
      <c r="G4537" s="23" t="s">
        <v>1884</v>
      </c>
      <c r="H4537" s="23" t="s">
        <v>1885</v>
      </c>
      <c r="I4537" s="1">
        <v>44.2</v>
      </c>
      <c r="J4537" s="1">
        <v>125.55</v>
      </c>
      <c r="K4537" s="1">
        <v>10</v>
      </c>
      <c r="L4537" s="23">
        <v>520</v>
      </c>
      <c r="M4537" s="23">
        <v>520</v>
      </c>
      <c r="N4537" s="1">
        <v>1.33</v>
      </c>
      <c r="O4537" s="1">
        <v>6.48</v>
      </c>
      <c r="P4537" s="1">
        <v>39.5</v>
      </c>
      <c r="Q4537" s="1">
        <v>24.5</v>
      </c>
      <c r="R4537" s="1">
        <v>36</v>
      </c>
      <c r="S4537" s="1" t="s">
        <v>317</v>
      </c>
      <c r="T4537" s="23">
        <v>16.29</v>
      </c>
      <c r="U4537" s="23">
        <v>1.39</v>
      </c>
      <c r="V4537" s="1">
        <f t="shared" si="396"/>
        <v>11.7194244604317</v>
      </c>
      <c r="W4537" s="6" t="s">
        <v>1841</v>
      </c>
      <c r="X4537" s="23">
        <v>4</v>
      </c>
      <c r="Y4537" s="23" t="s">
        <v>1886</v>
      </c>
      <c r="Z4537" s="23"/>
      <c r="AA4537" s="23" t="s">
        <v>1878</v>
      </c>
      <c r="AB4537" s="23" t="s">
        <v>1879</v>
      </c>
      <c r="AD4537" s="23">
        <v>150</v>
      </c>
      <c r="AE4537" s="43"/>
      <c r="AF4537" s="23"/>
      <c r="AG4537" s="23"/>
      <c r="AH4537" s="23"/>
      <c r="AI4537" s="23">
        <v>17.2567666666667</v>
      </c>
      <c r="AJ4537" s="3">
        <f t="shared" si="403"/>
        <v>1.72567666666667</v>
      </c>
      <c r="AK4537" s="23">
        <v>18.3716333333333</v>
      </c>
      <c r="AL4537" s="3">
        <f t="shared" si="404"/>
        <v>1.83716333333333</v>
      </c>
      <c r="AM4537" s="23">
        <v>1.51678333333333</v>
      </c>
      <c r="AN4537" s="23"/>
      <c r="AO4537" s="23">
        <v>1.53655666666667</v>
      </c>
      <c r="AP4537" s="23"/>
      <c r="AQ4537" s="23"/>
      <c r="AR4537" s="23"/>
      <c r="AS4537" s="23"/>
      <c r="AT4537" s="23"/>
      <c r="AU4537" s="23"/>
      <c r="AV4537" s="23"/>
      <c r="AW4537" s="23"/>
      <c r="AX4537" s="23"/>
      <c r="AY4537" s="23">
        <v>11.4986782841811</v>
      </c>
      <c r="BA4537" s="23">
        <v>11.9838287218767</v>
      </c>
    </row>
    <row r="4538" ht="17" hidden="1" customHeight="1" spans="1:53">
      <c r="A4538" s="23" t="s">
        <v>1881</v>
      </c>
      <c r="B4538" s="23" t="s">
        <v>1882</v>
      </c>
      <c r="C4538" s="23" t="s">
        <v>1883</v>
      </c>
      <c r="D4538" s="23">
        <v>2020</v>
      </c>
      <c r="E4538" s="23">
        <v>9</v>
      </c>
      <c r="F4538" s="23">
        <v>4</v>
      </c>
      <c r="G4538" s="23" t="s">
        <v>1884</v>
      </c>
      <c r="H4538" s="23" t="s">
        <v>1885</v>
      </c>
      <c r="I4538" s="1">
        <v>44.2</v>
      </c>
      <c r="J4538" s="1">
        <v>125.55</v>
      </c>
      <c r="K4538" s="1">
        <v>10</v>
      </c>
      <c r="L4538" s="23">
        <v>520</v>
      </c>
      <c r="M4538" s="23">
        <v>520</v>
      </c>
      <c r="N4538" s="1">
        <v>1.33</v>
      </c>
      <c r="O4538" s="1">
        <v>6.48</v>
      </c>
      <c r="P4538" s="1">
        <v>39.5</v>
      </c>
      <c r="Q4538" s="1">
        <v>24.5</v>
      </c>
      <c r="R4538" s="1">
        <v>36</v>
      </c>
      <c r="S4538" s="1" t="s">
        <v>317</v>
      </c>
      <c r="T4538" s="23">
        <v>16.29</v>
      </c>
      <c r="U4538" s="23">
        <v>1.39</v>
      </c>
      <c r="V4538" s="1">
        <f t="shared" si="396"/>
        <v>11.7194244604317</v>
      </c>
      <c r="W4538" s="6" t="s">
        <v>1841</v>
      </c>
      <c r="X4538" s="23">
        <v>4</v>
      </c>
      <c r="Y4538" s="23" t="s">
        <v>1887</v>
      </c>
      <c r="Z4538" s="23"/>
      <c r="AA4538" s="23" t="s">
        <v>1878</v>
      </c>
      <c r="AB4538" s="23" t="s">
        <v>1879</v>
      </c>
      <c r="AD4538" s="23">
        <v>150</v>
      </c>
      <c r="AE4538" s="43"/>
      <c r="AF4538" s="23"/>
      <c r="AG4538" s="23"/>
      <c r="AH4538" s="23"/>
      <c r="AI4538" s="23">
        <v>17.5193666666667</v>
      </c>
      <c r="AJ4538" s="3">
        <f t="shared" si="403"/>
        <v>1.75193666666667</v>
      </c>
      <c r="AK4538" s="23">
        <v>17.2842</v>
      </c>
      <c r="AL4538" s="3">
        <f t="shared" si="404"/>
        <v>1.72842</v>
      </c>
      <c r="AM4538" s="23">
        <v>1.56176333333333</v>
      </c>
      <c r="AN4538" s="23"/>
      <c r="AO4538" s="23">
        <v>1.48687</v>
      </c>
      <c r="AP4538" s="23"/>
      <c r="AQ4538" s="23"/>
      <c r="AR4538" s="23"/>
      <c r="AS4538" s="23"/>
      <c r="AT4538" s="23"/>
      <c r="AU4538" s="23"/>
      <c r="AV4538" s="23"/>
      <c r="AW4538" s="23"/>
      <c r="AX4538" s="23"/>
      <c r="AY4538" s="23">
        <v>11.2943832856366</v>
      </c>
      <c r="BA4538" s="23">
        <v>11.6356958040012</v>
      </c>
    </row>
    <row r="4539" ht="17" hidden="1" customHeight="1" spans="1:53">
      <c r="A4539" s="23" t="s">
        <v>1881</v>
      </c>
      <c r="B4539" s="23" t="s">
        <v>1882</v>
      </c>
      <c r="C4539" s="23" t="s">
        <v>1883</v>
      </c>
      <c r="D4539" s="23">
        <v>2020</v>
      </c>
      <c r="E4539" s="23">
        <v>9</v>
      </c>
      <c r="F4539" s="23">
        <v>4</v>
      </c>
      <c r="G4539" s="23" t="s">
        <v>1884</v>
      </c>
      <c r="H4539" s="23" t="s">
        <v>1885</v>
      </c>
      <c r="I4539" s="1">
        <v>44.2</v>
      </c>
      <c r="J4539" s="1">
        <v>125.55</v>
      </c>
      <c r="K4539" s="1">
        <v>11</v>
      </c>
      <c r="L4539" s="23">
        <v>520</v>
      </c>
      <c r="M4539" s="23">
        <v>520</v>
      </c>
      <c r="N4539" s="1">
        <v>1.33</v>
      </c>
      <c r="O4539" s="1">
        <v>6.48</v>
      </c>
      <c r="P4539" s="1">
        <v>39.5</v>
      </c>
      <c r="Q4539" s="1">
        <v>24.5</v>
      </c>
      <c r="R4539" s="1">
        <v>36</v>
      </c>
      <c r="S4539" s="1" t="s">
        <v>317</v>
      </c>
      <c r="T4539" s="23">
        <v>16.29</v>
      </c>
      <c r="U4539" s="23">
        <v>1.39</v>
      </c>
      <c r="V4539" s="1">
        <f t="shared" si="396"/>
        <v>11.7194244604317</v>
      </c>
      <c r="W4539" s="6" t="s">
        <v>1841</v>
      </c>
      <c r="X4539" s="23">
        <v>4</v>
      </c>
      <c r="Y4539" s="23" t="s">
        <v>1886</v>
      </c>
      <c r="Z4539" s="23"/>
      <c r="AA4539" s="23" t="s">
        <v>1878</v>
      </c>
      <c r="AB4539" s="23" t="s">
        <v>1879</v>
      </c>
      <c r="AD4539" s="23">
        <v>150</v>
      </c>
      <c r="AE4539" s="43"/>
      <c r="AF4539" s="23"/>
      <c r="AG4539" s="23"/>
      <c r="AH4539" s="23"/>
      <c r="AI4539" s="23">
        <v>17.6390666666667</v>
      </c>
      <c r="AJ4539" s="3">
        <f t="shared" si="403"/>
        <v>1.76390666666667</v>
      </c>
      <c r="AK4539" s="23">
        <v>19.4384</v>
      </c>
      <c r="AL4539" s="3">
        <f t="shared" si="404"/>
        <v>1.94384</v>
      </c>
      <c r="AM4539" s="23">
        <v>1.52539666666667</v>
      </c>
      <c r="AN4539" s="23"/>
      <c r="AO4539" s="23">
        <v>1.66165333333333</v>
      </c>
      <c r="AP4539" s="23"/>
      <c r="AQ4539" s="23"/>
      <c r="AR4539" s="23"/>
      <c r="AS4539" s="23"/>
      <c r="AT4539" s="23"/>
      <c r="AU4539" s="23"/>
      <c r="AV4539" s="23"/>
      <c r="AW4539" s="23"/>
      <c r="AX4539" s="23"/>
      <c r="AY4539" s="23">
        <v>11.5907756233358</v>
      </c>
      <c r="BA4539" s="23">
        <v>11.9838287218767</v>
      </c>
    </row>
    <row r="4540" ht="17" hidden="1" customHeight="1" spans="1:53">
      <c r="A4540" s="23" t="s">
        <v>1881</v>
      </c>
      <c r="B4540" s="23" t="s">
        <v>1882</v>
      </c>
      <c r="C4540" s="23" t="s">
        <v>1883</v>
      </c>
      <c r="D4540" s="23">
        <v>2020</v>
      </c>
      <c r="E4540" s="23">
        <v>9</v>
      </c>
      <c r="F4540" s="23">
        <v>4</v>
      </c>
      <c r="G4540" s="23" t="s">
        <v>1884</v>
      </c>
      <c r="H4540" s="23" t="s">
        <v>1885</v>
      </c>
      <c r="I4540" s="1">
        <v>44.2</v>
      </c>
      <c r="J4540" s="1">
        <v>125.55</v>
      </c>
      <c r="K4540" s="1">
        <v>11</v>
      </c>
      <c r="L4540" s="23">
        <v>520</v>
      </c>
      <c r="M4540" s="23">
        <v>520</v>
      </c>
      <c r="N4540" s="1">
        <v>1.33</v>
      </c>
      <c r="O4540" s="1">
        <v>6.48</v>
      </c>
      <c r="P4540" s="1">
        <v>39.5</v>
      </c>
      <c r="Q4540" s="1">
        <v>24.5</v>
      </c>
      <c r="R4540" s="1">
        <v>36</v>
      </c>
      <c r="S4540" s="1" t="s">
        <v>317</v>
      </c>
      <c r="T4540" s="23">
        <v>16.29</v>
      </c>
      <c r="U4540" s="23">
        <v>1.39</v>
      </c>
      <c r="V4540" s="1">
        <f t="shared" si="396"/>
        <v>11.7194244604317</v>
      </c>
      <c r="W4540" s="6" t="s">
        <v>1841</v>
      </c>
      <c r="X4540" s="23">
        <v>4</v>
      </c>
      <c r="Y4540" s="23" t="s">
        <v>1887</v>
      </c>
      <c r="Z4540" s="23"/>
      <c r="AA4540" s="23" t="s">
        <v>1878</v>
      </c>
      <c r="AB4540" s="23" t="s">
        <v>1879</v>
      </c>
      <c r="AD4540" s="23">
        <v>150</v>
      </c>
      <c r="AE4540" s="43"/>
      <c r="AF4540" s="23"/>
      <c r="AG4540" s="23"/>
      <c r="AH4540" s="23"/>
      <c r="AI4540" s="23">
        <v>16.7976666666667</v>
      </c>
      <c r="AJ4540" s="3">
        <f t="shared" si="403"/>
        <v>1.67976666666667</v>
      </c>
      <c r="AK4540" s="23">
        <v>17.1925333333333</v>
      </c>
      <c r="AL4540" s="3">
        <f t="shared" si="404"/>
        <v>1.71925333333333</v>
      </c>
      <c r="AM4540" s="23">
        <v>1.47577666666667</v>
      </c>
      <c r="AN4540" s="23"/>
      <c r="AO4540" s="23">
        <v>1.49935</v>
      </c>
      <c r="AP4540" s="23"/>
      <c r="AQ4540" s="23"/>
      <c r="AR4540" s="23"/>
      <c r="AS4540" s="23"/>
      <c r="AT4540" s="23"/>
      <c r="AU4540" s="23"/>
      <c r="AV4540" s="23"/>
      <c r="AW4540" s="23"/>
      <c r="AX4540" s="23"/>
      <c r="AY4540" s="23">
        <v>11.4096644895857</v>
      </c>
      <c r="BA4540" s="23">
        <v>11.6356958040012</v>
      </c>
    </row>
    <row r="4541" ht="17" hidden="1" customHeight="1" spans="1:53">
      <c r="A4541" s="23" t="s">
        <v>1881</v>
      </c>
      <c r="B4541" s="23" t="s">
        <v>1882</v>
      </c>
      <c r="C4541" s="23" t="s">
        <v>1883</v>
      </c>
      <c r="D4541" s="23">
        <v>2020</v>
      </c>
      <c r="E4541" s="23">
        <v>9</v>
      </c>
      <c r="F4541" s="23">
        <v>4</v>
      </c>
      <c r="G4541" s="23" t="s">
        <v>1884</v>
      </c>
      <c r="H4541" s="23" t="s">
        <v>1885</v>
      </c>
      <c r="I4541" s="1">
        <v>44.2</v>
      </c>
      <c r="J4541" s="1">
        <v>125.55</v>
      </c>
      <c r="K4541" s="1">
        <v>13</v>
      </c>
      <c r="L4541" s="23">
        <v>520</v>
      </c>
      <c r="M4541" s="23">
        <v>520</v>
      </c>
      <c r="N4541" s="1">
        <v>1.33</v>
      </c>
      <c r="O4541" s="1">
        <v>6.48</v>
      </c>
      <c r="P4541" s="1">
        <v>39.5</v>
      </c>
      <c r="Q4541" s="1">
        <v>24.5</v>
      </c>
      <c r="R4541" s="1">
        <v>36</v>
      </c>
      <c r="S4541" s="1" t="s">
        <v>317</v>
      </c>
      <c r="T4541" s="23">
        <v>16.29</v>
      </c>
      <c r="U4541" s="23">
        <v>1.39</v>
      </c>
      <c r="V4541" s="1">
        <f t="shared" si="396"/>
        <v>11.7194244604317</v>
      </c>
      <c r="W4541" s="6" t="s">
        <v>1841</v>
      </c>
      <c r="X4541" s="23">
        <v>4</v>
      </c>
      <c r="Y4541" s="23" t="s">
        <v>1886</v>
      </c>
      <c r="Z4541" s="23"/>
      <c r="AA4541" s="23" t="s">
        <v>1878</v>
      </c>
      <c r="AB4541" s="23" t="s">
        <v>1879</v>
      </c>
      <c r="AD4541" s="23">
        <v>150</v>
      </c>
      <c r="AE4541" s="43"/>
      <c r="AF4541" s="23"/>
      <c r="AG4541" s="23"/>
      <c r="AH4541" s="23"/>
      <c r="AI4541" s="23">
        <v>17.3888</v>
      </c>
      <c r="AJ4541" s="3">
        <f t="shared" si="403"/>
        <v>1.73888</v>
      </c>
      <c r="AK4541" s="23">
        <v>19.7647</v>
      </c>
      <c r="AL4541" s="3">
        <f t="shared" si="404"/>
        <v>1.97647</v>
      </c>
      <c r="AM4541" s="23">
        <v>1.42517333333333</v>
      </c>
      <c r="AN4541" s="23"/>
      <c r="AO4541" s="23">
        <v>1.91742</v>
      </c>
      <c r="AP4541" s="23"/>
      <c r="AQ4541" s="23"/>
      <c r="AR4541" s="23"/>
      <c r="AS4541" s="23"/>
      <c r="AT4541" s="23"/>
      <c r="AU4541" s="23"/>
      <c r="AV4541" s="23"/>
      <c r="AW4541" s="23"/>
      <c r="AX4541" s="23"/>
      <c r="AY4541" s="23">
        <v>12.3090223288223</v>
      </c>
      <c r="BA4541" s="23">
        <v>10.326121810814</v>
      </c>
    </row>
    <row r="4542" ht="17" hidden="1" customHeight="1" spans="1:53">
      <c r="A4542" s="23" t="s">
        <v>1881</v>
      </c>
      <c r="B4542" s="23" t="s">
        <v>1882</v>
      </c>
      <c r="C4542" s="23" t="s">
        <v>1883</v>
      </c>
      <c r="D4542" s="23">
        <v>2020</v>
      </c>
      <c r="E4542" s="23">
        <v>9</v>
      </c>
      <c r="F4542" s="23">
        <v>4</v>
      </c>
      <c r="G4542" s="23" t="s">
        <v>1884</v>
      </c>
      <c r="H4542" s="23" t="s">
        <v>1885</v>
      </c>
      <c r="I4542" s="1">
        <v>44.2</v>
      </c>
      <c r="J4542" s="1">
        <v>125.55</v>
      </c>
      <c r="K4542" s="1">
        <v>13</v>
      </c>
      <c r="L4542" s="23">
        <v>520</v>
      </c>
      <c r="M4542" s="23">
        <v>520</v>
      </c>
      <c r="N4542" s="1">
        <v>1.33</v>
      </c>
      <c r="O4542" s="1">
        <v>6.48</v>
      </c>
      <c r="P4542" s="1">
        <v>39.5</v>
      </c>
      <c r="Q4542" s="1">
        <v>24.5</v>
      </c>
      <c r="R4542" s="1">
        <v>36</v>
      </c>
      <c r="S4542" s="1" t="s">
        <v>317</v>
      </c>
      <c r="T4542" s="23">
        <v>16.29</v>
      </c>
      <c r="U4542" s="23">
        <v>1.39</v>
      </c>
      <c r="V4542" s="1">
        <f t="shared" si="396"/>
        <v>11.7194244604317</v>
      </c>
      <c r="W4542" s="6" t="s">
        <v>1841</v>
      </c>
      <c r="X4542" s="23">
        <v>4</v>
      </c>
      <c r="Y4542" s="23" t="s">
        <v>1887</v>
      </c>
      <c r="Z4542" s="23"/>
      <c r="AA4542" s="23" t="s">
        <v>1878</v>
      </c>
      <c r="AB4542" s="23" t="s">
        <v>1879</v>
      </c>
      <c r="AD4542" s="23">
        <v>150</v>
      </c>
      <c r="AE4542" s="43"/>
      <c r="AF4542" s="23"/>
      <c r="AG4542" s="23"/>
      <c r="AH4542" s="23"/>
      <c r="AI4542" s="23">
        <v>17.7404333333333</v>
      </c>
      <c r="AJ4542" s="3">
        <f t="shared" si="403"/>
        <v>1.77404333333333</v>
      </c>
      <c r="AK4542" s="23">
        <v>18.2873333333333</v>
      </c>
      <c r="AL4542" s="3">
        <f t="shared" si="404"/>
        <v>1.82873333333333</v>
      </c>
      <c r="AM4542" s="23">
        <v>1.41584333333333</v>
      </c>
      <c r="AN4542" s="23"/>
      <c r="AO4542" s="23">
        <v>1.60338</v>
      </c>
      <c r="AP4542" s="23"/>
      <c r="AQ4542" s="23"/>
      <c r="AR4542" s="23"/>
      <c r="AS4542" s="23"/>
      <c r="AT4542" s="23"/>
      <c r="AU4542" s="23"/>
      <c r="AV4542" s="23"/>
      <c r="AW4542" s="23"/>
      <c r="AX4542" s="23"/>
      <c r="AY4542" s="23">
        <v>12.5484573841028</v>
      </c>
      <c r="BA4542" s="23">
        <v>11.4866794407014</v>
      </c>
    </row>
    <row r="4543" ht="17" hidden="1" customHeight="1" spans="1:53">
      <c r="A4543" s="23" t="s">
        <v>1881</v>
      </c>
      <c r="B4543" s="23" t="s">
        <v>1882</v>
      </c>
      <c r="C4543" s="23" t="s">
        <v>1883</v>
      </c>
      <c r="D4543" s="23">
        <v>2020</v>
      </c>
      <c r="E4543" s="23">
        <v>9</v>
      </c>
      <c r="F4543" s="23">
        <v>4</v>
      </c>
      <c r="G4543" s="23" t="s">
        <v>1884</v>
      </c>
      <c r="H4543" s="23" t="s">
        <v>1885</v>
      </c>
      <c r="I4543" s="1">
        <v>44.2</v>
      </c>
      <c r="J4543" s="1">
        <v>125.55</v>
      </c>
      <c r="K4543" s="1">
        <v>14</v>
      </c>
      <c r="L4543" s="23">
        <v>520</v>
      </c>
      <c r="M4543" s="23">
        <v>520</v>
      </c>
      <c r="N4543" s="1">
        <v>1.33</v>
      </c>
      <c r="O4543" s="1">
        <v>6.48</v>
      </c>
      <c r="P4543" s="1">
        <v>39.5</v>
      </c>
      <c r="Q4543" s="1">
        <v>24.5</v>
      </c>
      <c r="R4543" s="1">
        <v>36</v>
      </c>
      <c r="S4543" s="1" t="s">
        <v>317</v>
      </c>
      <c r="T4543" s="23">
        <v>16.29</v>
      </c>
      <c r="U4543" s="23">
        <v>1.39</v>
      </c>
      <c r="V4543" s="1">
        <f t="shared" si="396"/>
        <v>11.7194244604317</v>
      </c>
      <c r="W4543" s="6" t="s">
        <v>1841</v>
      </c>
      <c r="X4543" s="23">
        <v>4</v>
      </c>
      <c r="Y4543" s="23" t="s">
        <v>1886</v>
      </c>
      <c r="Z4543" s="23"/>
      <c r="AA4543" s="23" t="s">
        <v>1878</v>
      </c>
      <c r="AB4543" s="23" t="s">
        <v>1879</v>
      </c>
      <c r="AD4543" s="23">
        <v>150</v>
      </c>
      <c r="AE4543" s="43"/>
      <c r="AF4543" s="23"/>
      <c r="AG4543" s="23"/>
      <c r="AH4543" s="23"/>
      <c r="AI4543" s="23">
        <v>21.184</v>
      </c>
      <c r="AJ4543" s="3">
        <f t="shared" si="403"/>
        <v>2.1184</v>
      </c>
      <c r="AK4543" s="23">
        <v>21.0592333333333</v>
      </c>
      <c r="AL4543" s="3">
        <f t="shared" si="404"/>
        <v>2.10592333333333</v>
      </c>
      <c r="AM4543" s="23">
        <v>1.97661333333333</v>
      </c>
      <c r="AN4543" s="23"/>
      <c r="AO4543" s="23">
        <v>1.84554333333333</v>
      </c>
      <c r="AP4543" s="23"/>
      <c r="AQ4543" s="23"/>
      <c r="AR4543" s="23"/>
      <c r="AS4543" s="23"/>
      <c r="AT4543" s="23"/>
      <c r="AU4543" s="23"/>
      <c r="AV4543" s="23"/>
      <c r="AW4543" s="23"/>
      <c r="AX4543" s="23"/>
      <c r="AY4543" s="23">
        <v>10.6811276388345</v>
      </c>
      <c r="BA4543" s="23">
        <v>11.6377988377961</v>
      </c>
    </row>
    <row r="4544" ht="17" hidden="1" customHeight="1" spans="1:53">
      <c r="A4544" s="23" t="s">
        <v>1881</v>
      </c>
      <c r="B4544" s="23" t="s">
        <v>1882</v>
      </c>
      <c r="C4544" s="23" t="s">
        <v>1883</v>
      </c>
      <c r="D4544" s="23">
        <v>2020</v>
      </c>
      <c r="E4544" s="23">
        <v>9</v>
      </c>
      <c r="F4544" s="23">
        <v>4</v>
      </c>
      <c r="G4544" s="23" t="s">
        <v>1884</v>
      </c>
      <c r="H4544" s="23" t="s">
        <v>1885</v>
      </c>
      <c r="I4544" s="1">
        <v>44.2</v>
      </c>
      <c r="J4544" s="1">
        <v>125.55</v>
      </c>
      <c r="K4544" s="1">
        <v>14</v>
      </c>
      <c r="L4544" s="23">
        <v>520</v>
      </c>
      <c r="M4544" s="23">
        <v>520</v>
      </c>
      <c r="N4544" s="1">
        <v>1.33</v>
      </c>
      <c r="O4544" s="1">
        <v>6.48</v>
      </c>
      <c r="P4544" s="1">
        <v>39.5</v>
      </c>
      <c r="Q4544" s="1">
        <v>24.5</v>
      </c>
      <c r="R4544" s="1">
        <v>36</v>
      </c>
      <c r="S4544" s="1" t="s">
        <v>317</v>
      </c>
      <c r="T4544" s="23">
        <v>16.29</v>
      </c>
      <c r="U4544" s="23">
        <v>1.39</v>
      </c>
      <c r="V4544" s="1">
        <f t="shared" si="396"/>
        <v>11.7194244604317</v>
      </c>
      <c r="W4544" s="6" t="s">
        <v>1841</v>
      </c>
      <c r="X4544" s="23">
        <v>4</v>
      </c>
      <c r="Y4544" s="23" t="s">
        <v>1887</v>
      </c>
      <c r="Z4544" s="23"/>
      <c r="AA4544" s="23" t="s">
        <v>1878</v>
      </c>
      <c r="AB4544" s="23" t="s">
        <v>1879</v>
      </c>
      <c r="AD4544" s="23">
        <v>150</v>
      </c>
      <c r="AE4544" s="43"/>
      <c r="AF4544" s="23"/>
      <c r="AG4544" s="23"/>
      <c r="AH4544" s="23"/>
      <c r="AI4544" s="23">
        <v>18.2866333333333</v>
      </c>
      <c r="AJ4544" s="3">
        <f t="shared" si="403"/>
        <v>1.82866333333333</v>
      </c>
      <c r="AK4544" s="23">
        <v>18.0976666666667</v>
      </c>
      <c r="AL4544" s="3">
        <f t="shared" si="404"/>
        <v>1.80976666666667</v>
      </c>
      <c r="AM4544" s="23">
        <v>1.68206666666667</v>
      </c>
      <c r="AN4544" s="23"/>
      <c r="AO4544" s="23">
        <v>1.65973333333333</v>
      </c>
      <c r="AP4544" s="23"/>
      <c r="AQ4544" s="23"/>
      <c r="AR4544" s="23"/>
      <c r="AS4544" s="23"/>
      <c r="AT4544" s="23"/>
      <c r="AU4544" s="23"/>
      <c r="AV4544" s="23"/>
      <c r="AW4544" s="23"/>
      <c r="AX4544" s="23"/>
      <c r="AY4544" s="23">
        <v>10.9208105196917</v>
      </c>
      <c r="BA4544" s="23">
        <v>10.9014468921306</v>
      </c>
    </row>
    <row r="4545" ht="17" hidden="1" customHeight="1" spans="1:53">
      <c r="A4545" s="23" t="s">
        <v>1881</v>
      </c>
      <c r="B4545" s="23" t="s">
        <v>1882</v>
      </c>
      <c r="C4545" s="23" t="s">
        <v>1883</v>
      </c>
      <c r="D4545" s="23">
        <v>2020</v>
      </c>
      <c r="E4545" s="23">
        <v>9</v>
      </c>
      <c r="F4545" s="23">
        <v>4</v>
      </c>
      <c r="G4545" s="23" t="s">
        <v>1884</v>
      </c>
      <c r="H4545" s="23" t="s">
        <v>1885</v>
      </c>
      <c r="I4545" s="1">
        <v>44.2</v>
      </c>
      <c r="J4545" s="1">
        <v>125.55</v>
      </c>
      <c r="K4545" s="1">
        <v>16</v>
      </c>
      <c r="L4545" s="23">
        <v>520</v>
      </c>
      <c r="M4545" s="23">
        <v>520</v>
      </c>
      <c r="N4545" s="1">
        <v>1.33</v>
      </c>
      <c r="O4545" s="1">
        <v>6.48</v>
      </c>
      <c r="P4545" s="1">
        <v>39.5</v>
      </c>
      <c r="Q4545" s="1">
        <v>24.5</v>
      </c>
      <c r="R4545" s="1">
        <v>36</v>
      </c>
      <c r="S4545" s="1" t="s">
        <v>317</v>
      </c>
      <c r="T4545" s="23">
        <v>16.29</v>
      </c>
      <c r="U4545" s="23">
        <v>1.39</v>
      </c>
      <c r="V4545" s="1">
        <f t="shared" si="396"/>
        <v>11.7194244604317</v>
      </c>
      <c r="W4545" s="6" t="s">
        <v>1841</v>
      </c>
      <c r="X4545" s="23">
        <v>4</v>
      </c>
      <c r="Y4545" s="23" t="s">
        <v>1886</v>
      </c>
      <c r="Z4545" s="23"/>
      <c r="AA4545" s="23" t="s">
        <v>1878</v>
      </c>
      <c r="AB4545" s="23" t="s">
        <v>1879</v>
      </c>
      <c r="AD4545" s="23">
        <v>150</v>
      </c>
      <c r="AE4545" s="43"/>
      <c r="AF4545" s="23"/>
      <c r="AG4545" s="23"/>
      <c r="AH4545" s="23"/>
      <c r="AI4545" s="23">
        <v>17.952025</v>
      </c>
      <c r="AJ4545" s="3">
        <f t="shared" si="403"/>
        <v>1.7952025</v>
      </c>
      <c r="AK4545" s="23">
        <v>19.29045</v>
      </c>
      <c r="AL4545" s="3">
        <f t="shared" si="404"/>
        <v>1.929045</v>
      </c>
      <c r="AM4545" s="23">
        <v>1.5371575</v>
      </c>
      <c r="AN4545" s="23"/>
      <c r="AO4545" s="23">
        <v>1.72718</v>
      </c>
      <c r="AP4545" s="23"/>
      <c r="AQ4545" s="23"/>
      <c r="AR4545" s="23"/>
      <c r="AS4545" s="23"/>
      <c r="AT4545" s="23"/>
      <c r="AU4545" s="23"/>
      <c r="AV4545" s="23"/>
      <c r="AW4545" s="23"/>
      <c r="AX4545" s="23"/>
      <c r="AY4545" s="23">
        <v>11.7409749742497</v>
      </c>
      <c r="BA4545" s="23">
        <v>11.159954203244</v>
      </c>
    </row>
    <row r="4546" ht="17" hidden="1" customHeight="1" spans="1:53">
      <c r="A4546" s="23" t="s">
        <v>1881</v>
      </c>
      <c r="B4546" s="23" t="s">
        <v>1882</v>
      </c>
      <c r="C4546" s="23" t="s">
        <v>1883</v>
      </c>
      <c r="D4546" s="23">
        <v>2020</v>
      </c>
      <c r="E4546" s="23">
        <v>9</v>
      </c>
      <c r="F4546" s="23">
        <v>4</v>
      </c>
      <c r="G4546" s="23" t="s">
        <v>1884</v>
      </c>
      <c r="H4546" s="23" t="s">
        <v>1885</v>
      </c>
      <c r="I4546" s="1">
        <v>44.2</v>
      </c>
      <c r="J4546" s="1">
        <v>125.55</v>
      </c>
      <c r="K4546" s="1">
        <v>16</v>
      </c>
      <c r="L4546" s="23">
        <v>520</v>
      </c>
      <c r="M4546" s="23">
        <v>520</v>
      </c>
      <c r="N4546" s="1">
        <v>1.33</v>
      </c>
      <c r="O4546" s="1">
        <v>6.48</v>
      </c>
      <c r="P4546" s="1">
        <v>39.5</v>
      </c>
      <c r="Q4546" s="1">
        <v>24.5</v>
      </c>
      <c r="R4546" s="1">
        <v>36</v>
      </c>
      <c r="S4546" s="1" t="s">
        <v>317</v>
      </c>
      <c r="T4546" s="23">
        <v>16.29</v>
      </c>
      <c r="U4546" s="23">
        <v>1.39</v>
      </c>
      <c r="V4546" s="1">
        <f t="shared" si="396"/>
        <v>11.7194244604317</v>
      </c>
      <c r="W4546" s="6" t="s">
        <v>1841</v>
      </c>
      <c r="X4546" s="23">
        <v>4</v>
      </c>
      <c r="Y4546" s="23" t="s">
        <v>1887</v>
      </c>
      <c r="Z4546" s="23"/>
      <c r="AA4546" s="23" t="s">
        <v>1878</v>
      </c>
      <c r="AB4546" s="23" t="s">
        <v>1879</v>
      </c>
      <c r="AD4546" s="23">
        <v>150</v>
      </c>
      <c r="AE4546" s="43"/>
      <c r="AF4546" s="23"/>
      <c r="AG4546" s="23"/>
      <c r="AH4546" s="23"/>
      <c r="AI4546" s="23">
        <v>16.9045</v>
      </c>
      <c r="AJ4546" s="3">
        <f t="shared" si="403"/>
        <v>1.69045</v>
      </c>
      <c r="AK4546" s="23">
        <v>16.351325</v>
      </c>
      <c r="AL4546" s="3">
        <f t="shared" si="404"/>
        <v>1.6351325</v>
      </c>
      <c r="AM4546" s="23">
        <v>1.427735</v>
      </c>
      <c r="AN4546" s="23"/>
      <c r="AO4546" s="23">
        <v>1.553005</v>
      </c>
      <c r="AP4546" s="23"/>
      <c r="AQ4546" s="23"/>
      <c r="AR4546" s="23"/>
      <c r="AS4546" s="23"/>
      <c r="AT4546" s="23"/>
      <c r="AU4546" s="23"/>
      <c r="AV4546" s="23"/>
      <c r="AW4546" s="23"/>
      <c r="AX4546" s="23"/>
      <c r="AY4546" s="23">
        <v>11.8527079683097</v>
      </c>
      <c r="BA4546" s="23">
        <v>10.5965198079815</v>
      </c>
    </row>
    <row r="4547" ht="17" hidden="1" customHeight="1" spans="1:51">
      <c r="A4547" s="23" t="s">
        <v>1888</v>
      </c>
      <c r="B4547" s="23" t="s">
        <v>1889</v>
      </c>
      <c r="C4547" s="23" t="s">
        <v>1890</v>
      </c>
      <c r="D4547" s="23">
        <v>2011</v>
      </c>
      <c r="E4547" s="23">
        <v>48</v>
      </c>
      <c r="F4547" s="23">
        <v>4</v>
      </c>
      <c r="G4547" s="23" t="s">
        <v>1891</v>
      </c>
      <c r="H4547" s="23" t="s">
        <v>1885</v>
      </c>
      <c r="I4547" s="1">
        <v>44.2</v>
      </c>
      <c r="J4547" s="1">
        <v>125.55</v>
      </c>
      <c r="K4547" s="1">
        <v>1</v>
      </c>
      <c r="L4547" s="23">
        <v>520</v>
      </c>
      <c r="M4547" s="23">
        <v>520</v>
      </c>
      <c r="N4547" s="1">
        <v>1.33</v>
      </c>
      <c r="O4547" s="1">
        <v>6.48</v>
      </c>
      <c r="P4547" s="1">
        <v>39.5</v>
      </c>
      <c r="Q4547" s="1">
        <v>24.5</v>
      </c>
      <c r="R4547" s="1">
        <v>36</v>
      </c>
      <c r="S4547" s="1" t="s">
        <v>317</v>
      </c>
      <c r="T4547" s="23">
        <v>16.29</v>
      </c>
      <c r="U4547" s="23">
        <v>1.39</v>
      </c>
      <c r="V4547" s="1">
        <f t="shared" ref="V4547:V4610" si="405">T4547/U4547</f>
        <v>11.7194244604317</v>
      </c>
      <c r="W4547" s="6" t="s">
        <v>1841</v>
      </c>
      <c r="X4547" s="23">
        <v>4</v>
      </c>
      <c r="Y4547" s="23" t="s">
        <v>1886</v>
      </c>
      <c r="Z4547" s="23"/>
      <c r="AA4547" s="23" t="s">
        <v>1878</v>
      </c>
      <c r="AB4547" s="23" t="s">
        <v>1879</v>
      </c>
      <c r="AD4547" s="23" t="s">
        <v>125</v>
      </c>
      <c r="AE4547" s="43"/>
      <c r="AF4547" s="23"/>
      <c r="AG4547" s="23"/>
      <c r="AH4547" s="23"/>
      <c r="AI4547" s="23">
        <v>15.446475</v>
      </c>
      <c r="AJ4547" s="3">
        <f t="shared" si="403"/>
        <v>1.5446475</v>
      </c>
      <c r="AK4547" s="23">
        <v>16.096425</v>
      </c>
      <c r="AL4547" s="3">
        <f t="shared" si="404"/>
        <v>1.6096425</v>
      </c>
      <c r="AM4547" s="23">
        <v>1.2869825</v>
      </c>
      <c r="AN4547" s="23"/>
      <c r="AO4547" s="23">
        <v>1.385565</v>
      </c>
      <c r="AP4547" s="23"/>
      <c r="AQ4547" s="23"/>
      <c r="AR4547" s="23"/>
      <c r="AS4547" s="23"/>
      <c r="AT4547" s="23"/>
      <c r="AU4547" s="23"/>
      <c r="AV4547" s="23"/>
      <c r="AW4547" s="23"/>
      <c r="AX4547" s="23"/>
      <c r="AY4547" s="23"/>
    </row>
    <row r="4548" ht="17" hidden="1" customHeight="1" spans="1:51">
      <c r="A4548" s="23" t="s">
        <v>1888</v>
      </c>
      <c r="B4548" s="23" t="s">
        <v>1889</v>
      </c>
      <c r="C4548" s="23" t="s">
        <v>1890</v>
      </c>
      <c r="D4548" s="23">
        <v>2011</v>
      </c>
      <c r="E4548" s="23">
        <v>48</v>
      </c>
      <c r="F4548" s="23">
        <v>4</v>
      </c>
      <c r="G4548" s="23" t="s">
        <v>1891</v>
      </c>
      <c r="H4548" s="23" t="s">
        <v>1885</v>
      </c>
      <c r="I4548" s="1">
        <v>44.2</v>
      </c>
      <c r="J4548" s="1">
        <v>125.55</v>
      </c>
      <c r="K4548" s="1">
        <v>1</v>
      </c>
      <c r="L4548" s="23">
        <v>520</v>
      </c>
      <c r="M4548" s="23">
        <v>520</v>
      </c>
      <c r="N4548" s="1">
        <v>1.33</v>
      </c>
      <c r="O4548" s="1">
        <v>6.48</v>
      </c>
      <c r="P4548" s="1">
        <v>39.5</v>
      </c>
      <c r="Q4548" s="1">
        <v>24.5</v>
      </c>
      <c r="R4548" s="1">
        <v>36</v>
      </c>
      <c r="S4548" s="1" t="s">
        <v>317</v>
      </c>
      <c r="T4548" s="23">
        <v>16.29</v>
      </c>
      <c r="U4548" s="23">
        <v>1.39</v>
      </c>
      <c r="V4548" s="1">
        <f t="shared" si="405"/>
        <v>11.7194244604317</v>
      </c>
      <c r="W4548" s="6" t="s">
        <v>1841</v>
      </c>
      <c r="X4548" s="23">
        <v>4</v>
      </c>
      <c r="Y4548" s="23" t="s">
        <v>1887</v>
      </c>
      <c r="Z4548" s="23"/>
      <c r="AA4548" s="23" t="s">
        <v>1878</v>
      </c>
      <c r="AB4548" s="23" t="s">
        <v>1879</v>
      </c>
      <c r="AD4548" s="23" t="s">
        <v>125</v>
      </c>
      <c r="AE4548" s="43"/>
      <c r="AF4548" s="23"/>
      <c r="AG4548" s="23"/>
      <c r="AH4548" s="23"/>
      <c r="AI4548" s="23">
        <v>15.997625</v>
      </c>
      <c r="AJ4548" s="3">
        <f t="shared" si="403"/>
        <v>1.5997625</v>
      </c>
      <c r="AK4548" s="23">
        <v>16.21105</v>
      </c>
      <c r="AL4548" s="3">
        <f t="shared" si="404"/>
        <v>1.621105</v>
      </c>
      <c r="AM4548" s="23">
        <v>1.38694</v>
      </c>
      <c r="AN4548" s="23"/>
      <c r="AO4548" s="23">
        <v>1.3413575</v>
      </c>
      <c r="AP4548" s="23"/>
      <c r="AQ4548" s="23"/>
      <c r="AR4548" s="23"/>
      <c r="AS4548" s="23"/>
      <c r="AT4548" s="23"/>
      <c r="AU4548" s="23"/>
      <c r="AV4548" s="23"/>
      <c r="AW4548" s="23"/>
      <c r="AX4548" s="23"/>
      <c r="AY4548" s="23"/>
    </row>
    <row r="4549" ht="17" hidden="1" customHeight="1" spans="1:42">
      <c r="A4549" s="23" t="s">
        <v>1888</v>
      </c>
      <c r="B4549" s="23" t="s">
        <v>1889</v>
      </c>
      <c r="C4549" s="23" t="s">
        <v>1890</v>
      </c>
      <c r="D4549" s="23">
        <v>2011</v>
      </c>
      <c r="E4549" s="23">
        <v>48</v>
      </c>
      <c r="F4549" s="23">
        <v>4</v>
      </c>
      <c r="G4549" s="23" t="s">
        <v>1891</v>
      </c>
      <c r="H4549" s="23" t="s">
        <v>1885</v>
      </c>
      <c r="I4549" s="1">
        <v>44.2</v>
      </c>
      <c r="J4549" s="1">
        <v>125.55</v>
      </c>
      <c r="K4549" s="1">
        <v>8</v>
      </c>
      <c r="L4549" s="23">
        <v>520</v>
      </c>
      <c r="M4549" s="23">
        <v>520</v>
      </c>
      <c r="N4549" s="1">
        <v>1.33</v>
      </c>
      <c r="O4549" s="1">
        <v>6.48</v>
      </c>
      <c r="P4549" s="1">
        <v>39.5</v>
      </c>
      <c r="Q4549" s="1">
        <v>24.5</v>
      </c>
      <c r="R4549" s="1">
        <v>36</v>
      </c>
      <c r="S4549" s="1" t="s">
        <v>317</v>
      </c>
      <c r="T4549" s="23">
        <v>16.29</v>
      </c>
      <c r="U4549" s="23">
        <v>1.39</v>
      </c>
      <c r="V4549" s="1">
        <f t="shared" si="405"/>
        <v>11.7194244604317</v>
      </c>
      <c r="W4549" s="6" t="s">
        <v>1841</v>
      </c>
      <c r="X4549" s="23">
        <v>4</v>
      </c>
      <c r="Y4549" s="23" t="s">
        <v>1886</v>
      </c>
      <c r="Z4549" s="23"/>
      <c r="AA4549" s="23" t="s">
        <v>1878</v>
      </c>
      <c r="AB4549" s="23" t="s">
        <v>1879</v>
      </c>
      <c r="AD4549" s="23" t="s">
        <v>125</v>
      </c>
      <c r="AE4549" s="43"/>
      <c r="AF4549" s="23"/>
      <c r="AG4549" s="23"/>
      <c r="AH4549" s="23"/>
      <c r="AI4549" s="23">
        <v>16.012075</v>
      </c>
      <c r="AJ4549" s="3">
        <f t="shared" si="403"/>
        <v>1.6012075</v>
      </c>
      <c r="AK4549" s="23">
        <v>16.879225</v>
      </c>
      <c r="AL4549" s="3">
        <f t="shared" si="404"/>
        <v>1.6879225</v>
      </c>
      <c r="AM4549" s="23">
        <v>1.3760175</v>
      </c>
      <c r="AN4549" s="23"/>
      <c r="AO4549" s="23">
        <v>1.3734225</v>
      </c>
      <c r="AP4549" s="23"/>
    </row>
    <row r="4550" ht="17" hidden="1" customHeight="1" spans="1:42">
      <c r="A4550" s="23" t="s">
        <v>1888</v>
      </c>
      <c r="B4550" s="23" t="s">
        <v>1889</v>
      </c>
      <c r="C4550" s="23" t="s">
        <v>1890</v>
      </c>
      <c r="D4550" s="23">
        <v>2011</v>
      </c>
      <c r="E4550" s="23">
        <v>48</v>
      </c>
      <c r="F4550" s="23">
        <v>4</v>
      </c>
      <c r="G4550" s="23" t="s">
        <v>1891</v>
      </c>
      <c r="H4550" s="23" t="s">
        <v>1885</v>
      </c>
      <c r="I4550" s="1">
        <v>44.2</v>
      </c>
      <c r="J4550" s="1">
        <v>125.55</v>
      </c>
      <c r="K4550" s="1">
        <v>8</v>
      </c>
      <c r="L4550" s="23">
        <v>520</v>
      </c>
      <c r="M4550" s="23">
        <v>520</v>
      </c>
      <c r="N4550" s="1">
        <v>1.33</v>
      </c>
      <c r="O4550" s="1">
        <v>6.48</v>
      </c>
      <c r="P4550" s="1">
        <v>39.5</v>
      </c>
      <c r="Q4550" s="1">
        <v>24.5</v>
      </c>
      <c r="R4550" s="1">
        <v>36</v>
      </c>
      <c r="S4550" s="1" t="s">
        <v>317</v>
      </c>
      <c r="T4550" s="23">
        <v>16.29</v>
      </c>
      <c r="U4550" s="23">
        <v>1.39</v>
      </c>
      <c r="V4550" s="1">
        <f t="shared" si="405"/>
        <v>11.7194244604317</v>
      </c>
      <c r="W4550" s="6" t="s">
        <v>1841</v>
      </c>
      <c r="X4550" s="23">
        <v>4</v>
      </c>
      <c r="Y4550" s="23" t="s">
        <v>1887</v>
      </c>
      <c r="Z4550" s="23"/>
      <c r="AA4550" s="23" t="s">
        <v>1878</v>
      </c>
      <c r="AB4550" s="23" t="s">
        <v>1879</v>
      </c>
      <c r="AD4550" s="23" t="s">
        <v>125</v>
      </c>
      <c r="AE4550" s="43"/>
      <c r="AF4550" s="23"/>
      <c r="AG4550" s="23"/>
      <c r="AH4550" s="23"/>
      <c r="AI4550" s="23">
        <v>16.18875</v>
      </c>
      <c r="AJ4550" s="3">
        <f t="shared" si="403"/>
        <v>1.618875</v>
      </c>
      <c r="AK4550" s="23">
        <v>16.76715</v>
      </c>
      <c r="AL4550" s="3">
        <f t="shared" si="404"/>
        <v>1.676715</v>
      </c>
      <c r="AM4550" s="23">
        <v>1.40799</v>
      </c>
      <c r="AN4550" s="23"/>
      <c r="AO4550" s="23">
        <v>1.3999975</v>
      </c>
      <c r="AP4550" s="23"/>
    </row>
    <row r="4551" ht="17" customHeight="1" spans="1:78">
      <c r="A4551" s="23" t="s">
        <v>102</v>
      </c>
      <c r="B4551" s="23" t="s">
        <v>1892</v>
      </c>
      <c r="C4551" s="23" t="s">
        <v>1893</v>
      </c>
      <c r="D4551" s="23">
        <v>2015</v>
      </c>
      <c r="E4551" s="23">
        <v>37</v>
      </c>
      <c r="F4551" s="23">
        <v>3</v>
      </c>
      <c r="G4551" s="23" t="s">
        <v>1894</v>
      </c>
      <c r="H4551" s="23" t="s">
        <v>1885</v>
      </c>
      <c r="I4551" s="1">
        <v>44.2</v>
      </c>
      <c r="J4551" s="1">
        <v>125.55</v>
      </c>
      <c r="K4551" s="1">
        <v>12</v>
      </c>
      <c r="L4551" s="23">
        <v>520</v>
      </c>
      <c r="M4551" s="23">
        <v>520</v>
      </c>
      <c r="N4551" s="1">
        <v>1.33</v>
      </c>
      <c r="O4551" s="1">
        <v>6.48</v>
      </c>
      <c r="P4551" s="1">
        <v>39.5</v>
      </c>
      <c r="Q4551" s="1">
        <v>24.5</v>
      </c>
      <c r="R4551" s="1">
        <v>36</v>
      </c>
      <c r="S4551" s="1" t="s">
        <v>317</v>
      </c>
      <c r="T4551" s="23">
        <v>16.29</v>
      </c>
      <c r="U4551" s="23">
        <v>1.39</v>
      </c>
      <c r="V4551" s="1">
        <f t="shared" si="405"/>
        <v>11.7194244604317</v>
      </c>
      <c r="W4551" s="6" t="s">
        <v>1841</v>
      </c>
      <c r="X4551" s="23">
        <v>4</v>
      </c>
      <c r="Y4551" s="23" t="s">
        <v>1886</v>
      </c>
      <c r="Z4551" s="23"/>
      <c r="AA4551" s="23" t="s">
        <v>1895</v>
      </c>
      <c r="AB4551" s="23" t="s">
        <v>1896</v>
      </c>
      <c r="AC4551" s="1" t="s">
        <v>110</v>
      </c>
      <c r="AD4551" s="23">
        <v>134</v>
      </c>
      <c r="AE4551" s="43">
        <v>10667</v>
      </c>
      <c r="AF4551" s="1">
        <f t="shared" ref="AF4551:AF4554" si="406">AE4551*0.1</f>
        <v>1066.7</v>
      </c>
      <c r="AG4551" s="43">
        <v>9581</v>
      </c>
      <c r="AH4551" s="1">
        <f t="shared" ref="AH4551:AH4554" si="407">AG4551*0.1</f>
        <v>958.1</v>
      </c>
      <c r="AI4551" s="23"/>
      <c r="AJ4551" s="23"/>
      <c r="AK4551" s="23"/>
      <c r="AL4551" s="23"/>
      <c r="AM4551" s="23"/>
      <c r="AN4551" s="23"/>
      <c r="AO4551" s="23"/>
      <c r="AP4551" s="23"/>
      <c r="AQ4551" s="23"/>
      <c r="AR4551" s="23"/>
      <c r="AS4551" s="23"/>
      <c r="AT4551" s="23"/>
      <c r="AU4551" s="23"/>
      <c r="AV4551" s="23"/>
      <c r="AW4551" s="23"/>
      <c r="AX4551" s="23"/>
      <c r="AY4551" s="23"/>
      <c r="AZ4551" s="23"/>
      <c r="BA4551" s="23"/>
      <c r="BB4551" s="23"/>
      <c r="BC4551" s="23"/>
      <c r="BD4551" s="23"/>
      <c r="BE4551" s="23"/>
      <c r="BF4551" s="23"/>
      <c r="BG4551" s="23"/>
      <c r="BH4551" s="23"/>
      <c r="BI4551" s="23"/>
      <c r="BJ4551" s="23"/>
      <c r="BK4551" s="23"/>
      <c r="BL4551" s="23"/>
      <c r="BM4551" s="23"/>
      <c r="BN4551" s="23"/>
      <c r="BO4551" s="23"/>
      <c r="BP4551" s="23"/>
      <c r="BQ4551" s="23"/>
      <c r="BR4551" s="23"/>
      <c r="BS4551" s="23"/>
      <c r="BT4551" s="23"/>
      <c r="BU4551" s="23"/>
      <c r="BV4551" s="23"/>
      <c r="BW4551" s="23"/>
      <c r="BX4551" s="23"/>
      <c r="BY4551" s="23">
        <v>1268.12583668005</v>
      </c>
      <c r="BZ4551" s="23">
        <v>1020.92369477912</v>
      </c>
    </row>
    <row r="4552" ht="17" customHeight="1" spans="1:78">
      <c r="A4552" s="23" t="s">
        <v>102</v>
      </c>
      <c r="B4552" s="23" t="s">
        <v>1892</v>
      </c>
      <c r="C4552" s="23" t="s">
        <v>1893</v>
      </c>
      <c r="D4552" s="23">
        <v>2015</v>
      </c>
      <c r="E4552" s="23">
        <v>37</v>
      </c>
      <c r="F4552" s="23">
        <v>3</v>
      </c>
      <c r="G4552" s="23" t="s">
        <v>1894</v>
      </c>
      <c r="H4552" s="23" t="s">
        <v>1885</v>
      </c>
      <c r="I4552" s="1">
        <v>44.2</v>
      </c>
      <c r="J4552" s="1">
        <v>125.55</v>
      </c>
      <c r="K4552" s="1">
        <v>12</v>
      </c>
      <c r="L4552" s="23">
        <v>520</v>
      </c>
      <c r="M4552" s="23">
        <v>520</v>
      </c>
      <c r="N4552" s="1">
        <v>1.33</v>
      </c>
      <c r="O4552" s="1">
        <v>6.48</v>
      </c>
      <c r="P4552" s="1">
        <v>39.5</v>
      </c>
      <c r="Q4552" s="1">
        <v>24.5</v>
      </c>
      <c r="R4552" s="1">
        <v>36</v>
      </c>
      <c r="S4552" s="1" t="s">
        <v>317</v>
      </c>
      <c r="T4552" s="23">
        <v>16.29</v>
      </c>
      <c r="U4552" s="23">
        <v>1.39</v>
      </c>
      <c r="V4552" s="1">
        <f t="shared" si="405"/>
        <v>11.7194244604317</v>
      </c>
      <c r="W4552" s="6" t="s">
        <v>1841</v>
      </c>
      <c r="X4552" s="23">
        <v>4</v>
      </c>
      <c r="Y4552" s="23" t="s">
        <v>1886</v>
      </c>
      <c r="Z4552" s="23"/>
      <c r="AA4552" s="23" t="s">
        <v>1897</v>
      </c>
      <c r="AB4552" s="23" t="s">
        <v>1896</v>
      </c>
      <c r="AC4552" s="1" t="s">
        <v>110</v>
      </c>
      <c r="AD4552" s="23">
        <v>134</v>
      </c>
      <c r="AE4552" s="43">
        <v>9215</v>
      </c>
      <c r="AF4552" s="1">
        <f t="shared" si="406"/>
        <v>921.5</v>
      </c>
      <c r="AG4552" s="43">
        <v>9581</v>
      </c>
      <c r="AH4552" s="1">
        <f t="shared" si="407"/>
        <v>958.1</v>
      </c>
      <c r="AI4552" s="23"/>
      <c r="AJ4552" s="23"/>
      <c r="AK4552" s="23"/>
      <c r="AL4552" s="23"/>
      <c r="AM4552" s="23"/>
      <c r="AN4552" s="23"/>
      <c r="AO4552" s="23"/>
      <c r="AP4552" s="23"/>
      <c r="AQ4552" s="23"/>
      <c r="AR4552" s="23"/>
      <c r="AS4552" s="23"/>
      <c r="AT4552" s="23"/>
      <c r="AU4552" s="23"/>
      <c r="AV4552" s="23"/>
      <c r="AW4552" s="23"/>
      <c r="AX4552" s="23"/>
      <c r="AY4552" s="23"/>
      <c r="AZ4552" s="23"/>
      <c r="BA4552" s="23"/>
      <c r="BB4552" s="23"/>
      <c r="BC4552" s="23"/>
      <c r="BD4552" s="23"/>
      <c r="BE4552" s="23"/>
      <c r="BF4552" s="23"/>
      <c r="BG4552" s="23"/>
      <c r="BH4552" s="23"/>
      <c r="BI4552" s="23"/>
      <c r="BJ4552" s="23"/>
      <c r="BK4552" s="23"/>
      <c r="BL4552" s="23"/>
      <c r="BM4552" s="23"/>
      <c r="BN4552" s="23"/>
      <c r="BO4552" s="23"/>
      <c r="BP4552" s="23"/>
      <c r="BQ4552" s="23"/>
      <c r="BR4552" s="23"/>
      <c r="BS4552" s="23"/>
      <c r="BT4552" s="23"/>
      <c r="BU4552" s="23"/>
      <c r="BV4552" s="23"/>
      <c r="BW4552" s="23"/>
      <c r="BX4552" s="23"/>
      <c r="BY4552" s="23">
        <v>916.61311914324</v>
      </c>
      <c r="BZ4552" s="23">
        <v>1020.92369477912</v>
      </c>
    </row>
    <row r="4553" ht="17" customHeight="1" spans="1:78">
      <c r="A4553" s="23" t="s">
        <v>102</v>
      </c>
      <c r="B4553" s="23" t="s">
        <v>1892</v>
      </c>
      <c r="C4553" s="23" t="s">
        <v>1893</v>
      </c>
      <c r="D4553" s="23">
        <v>2015</v>
      </c>
      <c r="E4553" s="23">
        <v>37</v>
      </c>
      <c r="F4553" s="23">
        <v>3</v>
      </c>
      <c r="G4553" s="23" t="s">
        <v>1894</v>
      </c>
      <c r="H4553" s="23" t="s">
        <v>1885</v>
      </c>
      <c r="I4553" s="1">
        <v>44.2</v>
      </c>
      <c r="J4553" s="1">
        <v>125.55</v>
      </c>
      <c r="K4553" s="1">
        <v>12</v>
      </c>
      <c r="L4553" s="23">
        <v>520</v>
      </c>
      <c r="M4553" s="23">
        <v>520</v>
      </c>
      <c r="N4553" s="1">
        <v>1.33</v>
      </c>
      <c r="O4553" s="1">
        <v>6.48</v>
      </c>
      <c r="P4553" s="1">
        <v>39.5</v>
      </c>
      <c r="Q4553" s="1">
        <v>24.5</v>
      </c>
      <c r="R4553" s="1">
        <v>36</v>
      </c>
      <c r="S4553" s="1" t="s">
        <v>317</v>
      </c>
      <c r="T4553" s="23">
        <v>16.29</v>
      </c>
      <c r="U4553" s="23">
        <v>1.39</v>
      </c>
      <c r="V4553" s="1">
        <f t="shared" si="405"/>
        <v>11.7194244604317</v>
      </c>
      <c r="W4553" s="6" t="s">
        <v>1841</v>
      </c>
      <c r="X4553" s="23">
        <v>4</v>
      </c>
      <c r="Y4553" s="23" t="s">
        <v>1887</v>
      </c>
      <c r="Z4553" s="23"/>
      <c r="AA4553" s="23" t="s">
        <v>1895</v>
      </c>
      <c r="AB4553" s="23" t="s">
        <v>1896</v>
      </c>
      <c r="AC4553" s="1" t="s">
        <v>110</v>
      </c>
      <c r="AD4553" s="23">
        <v>134</v>
      </c>
      <c r="AE4553" s="43">
        <v>10297</v>
      </c>
      <c r="AF4553" s="1">
        <f t="shared" si="406"/>
        <v>1029.7</v>
      </c>
      <c r="AG4553" s="43">
        <v>9920</v>
      </c>
      <c r="AH4553" s="1">
        <f t="shared" si="407"/>
        <v>992</v>
      </c>
      <c r="AI4553" s="23"/>
      <c r="AJ4553" s="23"/>
      <c r="AK4553" s="23"/>
      <c r="AL4553" s="23"/>
      <c r="AM4553" s="23"/>
      <c r="AN4553" s="23"/>
      <c r="AO4553" s="23"/>
      <c r="AP4553" s="23"/>
      <c r="AQ4553" s="23"/>
      <c r="AR4553" s="23"/>
      <c r="AS4553" s="23"/>
      <c r="AT4553" s="23"/>
      <c r="AU4553" s="23"/>
      <c r="AV4553" s="23"/>
      <c r="AW4553" s="23"/>
      <c r="AX4553" s="23"/>
      <c r="AY4553" s="23"/>
      <c r="AZ4553" s="23"/>
      <c r="BA4553" s="23"/>
      <c r="BB4553" s="23"/>
      <c r="BC4553" s="23"/>
      <c r="BD4553" s="23"/>
      <c r="BE4553" s="23"/>
      <c r="BF4553" s="23"/>
      <c r="BG4553" s="23"/>
      <c r="BH4553" s="23"/>
      <c r="BI4553" s="23"/>
      <c r="BJ4553" s="23"/>
      <c r="BK4553" s="23"/>
      <c r="BL4553" s="23"/>
      <c r="BM4553" s="23"/>
      <c r="BN4553" s="23"/>
      <c r="BO4553" s="23"/>
      <c r="BP4553" s="23"/>
      <c r="BQ4553" s="23"/>
      <c r="BR4553" s="23"/>
      <c r="BS4553" s="23"/>
      <c r="BT4553" s="23"/>
      <c r="BU4553" s="23"/>
      <c r="BV4553" s="23"/>
      <c r="BW4553" s="23"/>
      <c r="BX4553" s="23"/>
      <c r="BY4553" s="23">
        <v>1080.48192771084</v>
      </c>
      <c r="BZ4553" s="23">
        <v>978.942436412316</v>
      </c>
    </row>
    <row r="4554" ht="17" customHeight="1" spans="1:78">
      <c r="A4554" s="23" t="s">
        <v>102</v>
      </c>
      <c r="B4554" s="23" t="s">
        <v>1892</v>
      </c>
      <c r="C4554" s="23" t="s">
        <v>1893</v>
      </c>
      <c r="D4554" s="23">
        <v>2015</v>
      </c>
      <c r="E4554" s="23">
        <v>37</v>
      </c>
      <c r="F4554" s="23">
        <v>3</v>
      </c>
      <c r="G4554" s="23" t="s">
        <v>1894</v>
      </c>
      <c r="H4554" s="23" t="s">
        <v>1885</v>
      </c>
      <c r="I4554" s="1">
        <v>44.2</v>
      </c>
      <c r="J4554" s="1">
        <v>125.55</v>
      </c>
      <c r="K4554" s="1">
        <v>12</v>
      </c>
      <c r="L4554" s="23">
        <v>520</v>
      </c>
      <c r="M4554" s="23">
        <v>520</v>
      </c>
      <c r="N4554" s="1">
        <v>1.33</v>
      </c>
      <c r="O4554" s="1">
        <v>6.48</v>
      </c>
      <c r="P4554" s="1">
        <v>39.5</v>
      </c>
      <c r="Q4554" s="1">
        <v>24.5</v>
      </c>
      <c r="R4554" s="1">
        <v>36</v>
      </c>
      <c r="S4554" s="1" t="s">
        <v>317</v>
      </c>
      <c r="T4554" s="23">
        <v>16.29</v>
      </c>
      <c r="U4554" s="23">
        <v>1.39</v>
      </c>
      <c r="V4554" s="1">
        <f t="shared" si="405"/>
        <v>11.7194244604317</v>
      </c>
      <c r="W4554" s="6" t="s">
        <v>1841</v>
      </c>
      <c r="X4554" s="23">
        <v>4</v>
      </c>
      <c r="Y4554" s="23" t="s">
        <v>1887</v>
      </c>
      <c r="Z4554" s="23"/>
      <c r="AA4554" s="23" t="s">
        <v>1897</v>
      </c>
      <c r="AB4554" s="23" t="s">
        <v>1896</v>
      </c>
      <c r="AC4554" s="1" t="s">
        <v>110</v>
      </c>
      <c r="AD4554" s="23">
        <v>134</v>
      </c>
      <c r="AE4554" s="43">
        <v>9982</v>
      </c>
      <c r="AF4554" s="1">
        <f t="shared" si="406"/>
        <v>998.2</v>
      </c>
      <c r="AG4554" s="43">
        <v>9920</v>
      </c>
      <c r="AH4554" s="1">
        <f t="shared" si="407"/>
        <v>992</v>
      </c>
      <c r="AI4554" s="23"/>
      <c r="AJ4554" s="23"/>
      <c r="AK4554" s="23"/>
      <c r="AL4554" s="23"/>
      <c r="AM4554" s="23"/>
      <c r="AN4554" s="23"/>
      <c r="AO4554" s="23"/>
      <c r="AP4554" s="23"/>
      <c r="AQ4554" s="23"/>
      <c r="AR4554" s="23"/>
      <c r="AS4554" s="23"/>
      <c r="AT4554" s="23"/>
      <c r="AU4554" s="23"/>
      <c r="AV4554" s="23"/>
      <c r="AW4554" s="23"/>
      <c r="AX4554" s="23"/>
      <c r="AY4554" s="23"/>
      <c r="AZ4554" s="23"/>
      <c r="BA4554" s="23"/>
      <c r="BB4554" s="23"/>
      <c r="BC4554" s="23"/>
      <c r="BD4554" s="23"/>
      <c r="BE4554" s="23"/>
      <c r="BF4554" s="23"/>
      <c r="BG4554" s="23"/>
      <c r="BH4554" s="23"/>
      <c r="BI4554" s="23"/>
      <c r="BJ4554" s="23"/>
      <c r="BK4554" s="23"/>
      <c r="BL4554" s="23"/>
      <c r="BM4554" s="23"/>
      <c r="BN4554" s="23"/>
      <c r="BO4554" s="23"/>
      <c r="BP4554" s="23"/>
      <c r="BQ4554" s="23"/>
      <c r="BR4554" s="23"/>
      <c r="BS4554" s="23"/>
      <c r="BT4554" s="23"/>
      <c r="BU4554" s="23"/>
      <c r="BV4554" s="23"/>
      <c r="BW4554" s="23"/>
      <c r="BX4554" s="23"/>
      <c r="BY4554" s="23">
        <v>1005.43507362784</v>
      </c>
      <c r="BZ4554" s="23">
        <v>978.942436412316</v>
      </c>
    </row>
    <row r="4555" ht="17" hidden="1" customHeight="1" spans="1:77">
      <c r="A4555" s="23" t="s">
        <v>102</v>
      </c>
      <c r="B4555" s="23" t="s">
        <v>1892</v>
      </c>
      <c r="C4555" s="23" t="s">
        <v>1893</v>
      </c>
      <c r="D4555" s="23">
        <v>2015</v>
      </c>
      <c r="E4555" s="23">
        <v>37</v>
      </c>
      <c r="F4555" s="23">
        <v>3</v>
      </c>
      <c r="G4555" s="23" t="s">
        <v>1894</v>
      </c>
      <c r="H4555" s="23" t="s">
        <v>1885</v>
      </c>
      <c r="I4555" s="1">
        <v>44.2</v>
      </c>
      <c r="J4555" s="1">
        <v>125.55</v>
      </c>
      <c r="K4555" s="1">
        <v>12</v>
      </c>
      <c r="L4555" s="23">
        <v>520</v>
      </c>
      <c r="M4555" s="23">
        <v>520</v>
      </c>
      <c r="N4555" s="1">
        <v>1.33</v>
      </c>
      <c r="O4555" s="1">
        <v>6.48</v>
      </c>
      <c r="P4555" s="1">
        <v>39.5</v>
      </c>
      <c r="Q4555" s="1">
        <v>24.5</v>
      </c>
      <c r="R4555" s="1">
        <v>36</v>
      </c>
      <c r="S4555" s="1" t="s">
        <v>317</v>
      </c>
      <c r="T4555" s="23">
        <v>16.29</v>
      </c>
      <c r="U4555" s="23">
        <v>1.39</v>
      </c>
      <c r="V4555" s="1">
        <f t="shared" si="405"/>
        <v>11.7194244604317</v>
      </c>
      <c r="W4555" s="6" t="s">
        <v>1841</v>
      </c>
      <c r="X4555" s="23">
        <v>4</v>
      </c>
      <c r="Y4555" s="23" t="s">
        <v>1898</v>
      </c>
      <c r="Z4555" s="23"/>
      <c r="AA4555" s="23" t="s">
        <v>1895</v>
      </c>
      <c r="AB4555" s="23" t="s">
        <v>1896</v>
      </c>
      <c r="AC4555" s="1" t="s">
        <v>110</v>
      </c>
      <c r="AD4555" s="23">
        <v>134</v>
      </c>
      <c r="AE4555" s="43"/>
      <c r="AG4555" s="23"/>
      <c r="AI4555" s="23"/>
      <c r="AJ4555" s="23"/>
      <c r="AK4555" s="23"/>
      <c r="AL4555" s="23"/>
      <c r="AM4555" s="23"/>
      <c r="AN4555" s="23"/>
      <c r="AO4555" s="23"/>
      <c r="AP4555" s="23"/>
      <c r="AQ4555" s="23"/>
      <c r="AR4555" s="23"/>
      <c r="AS4555" s="23"/>
      <c r="AT4555" s="23"/>
      <c r="AU4555" s="23"/>
      <c r="AV4555" s="23"/>
      <c r="AW4555" s="23"/>
      <c r="AX4555" s="23"/>
      <c r="AY4555" s="23"/>
      <c r="AZ4555" s="23"/>
      <c r="BA4555" s="23"/>
      <c r="BB4555" s="23"/>
      <c r="BC4555" s="23"/>
      <c r="BD4555" s="23"/>
      <c r="BE4555" s="23"/>
      <c r="BF4555" s="23"/>
      <c r="BG4555" s="23"/>
      <c r="BH4555" s="23"/>
      <c r="BI4555" s="23"/>
      <c r="BJ4555" s="23"/>
      <c r="BK4555" s="23"/>
      <c r="BL4555" s="23"/>
      <c r="BM4555" s="23"/>
      <c r="BN4555" s="23"/>
      <c r="BO4555" s="23"/>
      <c r="BP4555" s="23"/>
      <c r="BQ4555" s="23"/>
      <c r="BR4555" s="23"/>
      <c r="BS4555" s="23"/>
      <c r="BT4555" s="23"/>
      <c r="BU4555" s="23"/>
      <c r="BV4555" s="23"/>
      <c r="BW4555" s="23"/>
      <c r="BX4555" s="23"/>
      <c r="BY4555" s="23">
        <v>1238.52744310576</v>
      </c>
    </row>
    <row r="4556" ht="17" hidden="1" customHeight="1" spans="1:77">
      <c r="A4556" s="23" t="s">
        <v>102</v>
      </c>
      <c r="B4556" s="23" t="s">
        <v>1892</v>
      </c>
      <c r="C4556" s="23" t="s">
        <v>1893</v>
      </c>
      <c r="D4556" s="23">
        <v>2015</v>
      </c>
      <c r="E4556" s="23">
        <v>37</v>
      </c>
      <c r="F4556" s="23">
        <v>3</v>
      </c>
      <c r="G4556" s="23" t="s">
        <v>1894</v>
      </c>
      <c r="H4556" s="23" t="s">
        <v>1885</v>
      </c>
      <c r="I4556" s="1">
        <v>44.2</v>
      </c>
      <c r="J4556" s="1">
        <v>125.55</v>
      </c>
      <c r="K4556" s="1">
        <v>12</v>
      </c>
      <c r="L4556" s="23">
        <v>520</v>
      </c>
      <c r="M4556" s="23">
        <v>520</v>
      </c>
      <c r="N4556" s="1">
        <v>1.33</v>
      </c>
      <c r="O4556" s="1">
        <v>6.48</v>
      </c>
      <c r="P4556" s="1">
        <v>39.5</v>
      </c>
      <c r="Q4556" s="1">
        <v>24.5</v>
      </c>
      <c r="R4556" s="1">
        <v>36</v>
      </c>
      <c r="S4556" s="1" t="s">
        <v>317</v>
      </c>
      <c r="T4556" s="23">
        <v>16.29</v>
      </c>
      <c r="U4556" s="23">
        <v>1.39</v>
      </c>
      <c r="V4556" s="1">
        <f t="shared" si="405"/>
        <v>11.7194244604317</v>
      </c>
      <c r="W4556" s="6" t="s">
        <v>1841</v>
      </c>
      <c r="X4556" s="23">
        <v>4</v>
      </c>
      <c r="Y4556" s="23" t="s">
        <v>1898</v>
      </c>
      <c r="Z4556" s="23"/>
      <c r="AA4556" s="23" t="s">
        <v>1897</v>
      </c>
      <c r="AB4556" s="23" t="s">
        <v>1896</v>
      </c>
      <c r="AC4556" s="1" t="s">
        <v>110</v>
      </c>
      <c r="AD4556" s="23">
        <v>134</v>
      </c>
      <c r="AE4556" s="43"/>
      <c r="AF4556" s="23"/>
      <c r="AG4556" s="23"/>
      <c r="AH4556" s="23"/>
      <c r="AI4556" s="23"/>
      <c r="AJ4556" s="23"/>
      <c r="AK4556" s="23"/>
      <c r="AL4556" s="23"/>
      <c r="AM4556" s="23"/>
      <c r="AN4556" s="23"/>
      <c r="AO4556" s="23"/>
      <c r="AP4556" s="23"/>
      <c r="AQ4556" s="23"/>
      <c r="AR4556" s="23"/>
      <c r="AS4556" s="23"/>
      <c r="AT4556" s="23"/>
      <c r="AU4556" s="23"/>
      <c r="AV4556" s="23"/>
      <c r="AW4556" s="23"/>
      <c r="AX4556" s="23"/>
      <c r="AY4556" s="23"/>
      <c r="AZ4556" s="23"/>
      <c r="BA4556" s="23"/>
      <c r="BB4556" s="23"/>
      <c r="BC4556" s="23"/>
      <c r="BD4556" s="23"/>
      <c r="BE4556" s="23"/>
      <c r="BF4556" s="23"/>
      <c r="BG4556" s="23"/>
      <c r="BH4556" s="23"/>
      <c r="BI4556" s="23"/>
      <c r="BJ4556" s="23"/>
      <c r="BK4556" s="23"/>
      <c r="BL4556" s="23"/>
      <c r="BM4556" s="23"/>
      <c r="BN4556" s="23"/>
      <c r="BO4556" s="23"/>
      <c r="BP4556" s="23"/>
      <c r="BQ4556" s="23"/>
      <c r="BR4556" s="23"/>
      <c r="BS4556" s="23"/>
      <c r="BT4556" s="23"/>
      <c r="BU4556" s="23"/>
      <c r="BV4556" s="23"/>
      <c r="BW4556" s="23"/>
      <c r="BX4556" s="23"/>
      <c r="BY4556" s="23"/>
    </row>
    <row r="4557" ht="17" hidden="1" customHeight="1" spans="1:60">
      <c r="A4557" s="23" t="s">
        <v>442</v>
      </c>
      <c r="B4557" s="23" t="s">
        <v>1899</v>
      </c>
      <c r="C4557" s="23" t="s">
        <v>1900</v>
      </c>
      <c r="D4557" s="23">
        <v>2013</v>
      </c>
      <c r="E4557" s="23">
        <v>33</v>
      </c>
      <c r="F4557" s="23">
        <v>9</v>
      </c>
      <c r="G4557" s="23" t="s">
        <v>1901</v>
      </c>
      <c r="H4557" s="1" t="s">
        <v>1840</v>
      </c>
      <c r="I4557" s="1">
        <v>44.2</v>
      </c>
      <c r="J4557" s="1">
        <v>125.55</v>
      </c>
      <c r="K4557" s="1">
        <v>8</v>
      </c>
      <c r="L4557" s="23">
        <v>520</v>
      </c>
      <c r="M4557" s="23">
        <v>520</v>
      </c>
      <c r="N4557" s="1">
        <v>1.33</v>
      </c>
      <c r="O4557" s="1">
        <v>6.48</v>
      </c>
      <c r="P4557" s="1">
        <v>39.5</v>
      </c>
      <c r="Q4557" s="1">
        <v>24.5</v>
      </c>
      <c r="R4557" s="1">
        <v>36</v>
      </c>
      <c r="S4557" s="1" t="s">
        <v>317</v>
      </c>
      <c r="T4557" s="23">
        <v>16.29</v>
      </c>
      <c r="U4557" s="23">
        <v>1.39</v>
      </c>
      <c r="V4557" s="1">
        <f t="shared" si="405"/>
        <v>11.7194244604317</v>
      </c>
      <c r="W4557" s="6" t="s">
        <v>1841</v>
      </c>
      <c r="X4557" s="23">
        <v>4</v>
      </c>
      <c r="Y4557" s="23" t="s">
        <v>1902</v>
      </c>
      <c r="Z4557" s="23"/>
      <c r="AA4557" s="23" t="s">
        <v>1895</v>
      </c>
      <c r="AB4557" s="23" t="s">
        <v>1903</v>
      </c>
      <c r="AC4557" s="1" t="s">
        <v>110</v>
      </c>
      <c r="AD4557" s="23">
        <v>150</v>
      </c>
      <c r="AE4557" s="43"/>
      <c r="AF4557" s="23"/>
      <c r="AG4557" s="23"/>
      <c r="AH4557" s="23"/>
      <c r="AI4557" s="23">
        <v>16.9188666666667</v>
      </c>
      <c r="AJ4557" s="3">
        <f>AI4557*0.1</f>
        <v>1.69188666666667</v>
      </c>
      <c r="AK4557" s="23">
        <v>17.2122333333333</v>
      </c>
      <c r="AL4557" s="3">
        <f>AK4557*0.1</f>
        <v>1.72122333333333</v>
      </c>
      <c r="AM4557" s="23"/>
      <c r="AN4557" s="23"/>
      <c r="AO4557" s="23"/>
      <c r="AP4557" s="23"/>
      <c r="AQ4557" s="23"/>
      <c r="AR4557" s="23"/>
      <c r="AS4557" s="23"/>
      <c r="AT4557" s="23"/>
      <c r="AU4557" s="23"/>
      <c r="AV4557" s="23"/>
      <c r="AW4557" s="23"/>
      <c r="AX4557" s="23"/>
      <c r="AY4557" s="23"/>
      <c r="AZ4557" s="23"/>
      <c r="BA4557" s="23"/>
      <c r="BB4557" s="23"/>
      <c r="BC4557" s="23"/>
      <c r="BD4557" s="23"/>
      <c r="BE4557" s="23"/>
      <c r="BF4557" s="23"/>
      <c r="BG4557" s="23"/>
      <c r="BH4557" s="23"/>
    </row>
    <row r="4558" ht="17" hidden="1" customHeight="1" spans="1:60">
      <c r="A4558" s="23" t="s">
        <v>442</v>
      </c>
      <c r="B4558" s="23" t="s">
        <v>1899</v>
      </c>
      <c r="C4558" s="23" t="s">
        <v>1900</v>
      </c>
      <c r="D4558" s="23">
        <v>2013</v>
      </c>
      <c r="E4558" s="23">
        <v>33</v>
      </c>
      <c r="F4558" s="23">
        <v>9</v>
      </c>
      <c r="G4558" s="23" t="s">
        <v>1901</v>
      </c>
      <c r="H4558" s="1" t="s">
        <v>1840</v>
      </c>
      <c r="I4558" s="1">
        <v>44.2</v>
      </c>
      <c r="J4558" s="1">
        <v>125.55</v>
      </c>
      <c r="K4558" s="1">
        <v>8</v>
      </c>
      <c r="L4558" s="23">
        <v>520</v>
      </c>
      <c r="M4558" s="23">
        <v>520</v>
      </c>
      <c r="N4558" s="1">
        <v>1.33</v>
      </c>
      <c r="O4558" s="1">
        <v>6.48</v>
      </c>
      <c r="P4558" s="1">
        <v>39.5</v>
      </c>
      <c r="Q4558" s="1">
        <v>24.5</v>
      </c>
      <c r="R4558" s="1">
        <v>36</v>
      </c>
      <c r="S4558" s="1" t="s">
        <v>317</v>
      </c>
      <c r="T4558" s="23">
        <v>16.29</v>
      </c>
      <c r="U4558" s="23">
        <v>1.39</v>
      </c>
      <c r="V4558" s="1">
        <f t="shared" si="405"/>
        <v>11.7194244604317</v>
      </c>
      <c r="W4558" s="6" t="s">
        <v>1841</v>
      </c>
      <c r="X4558" s="23">
        <v>4</v>
      </c>
      <c r="Y4558" s="23" t="s">
        <v>1904</v>
      </c>
      <c r="Z4558" s="23"/>
      <c r="AA4558" s="23" t="s">
        <v>1895</v>
      </c>
      <c r="AB4558" s="23" t="s">
        <v>1903</v>
      </c>
      <c r="AC4558" s="1" t="s">
        <v>110</v>
      </c>
      <c r="AD4558" s="23">
        <v>150</v>
      </c>
      <c r="AE4558" s="43"/>
      <c r="AF4558" s="23"/>
      <c r="AG4558" s="23"/>
      <c r="AH4558" s="23"/>
      <c r="AI4558" s="23">
        <v>16.8218333333333</v>
      </c>
      <c r="AJ4558" s="3">
        <f>AI4558*0.1</f>
        <v>1.68218333333333</v>
      </c>
      <c r="AK4558" s="23">
        <v>16.9707666666667</v>
      </c>
      <c r="AL4558" s="3">
        <f>AK4558*0.1</f>
        <v>1.69707666666667</v>
      </c>
      <c r="AM4558" s="23"/>
      <c r="AN4558" s="23"/>
      <c r="AO4558" s="23"/>
      <c r="AP4558" s="23"/>
      <c r="AQ4558" s="23"/>
      <c r="AR4558" s="23"/>
      <c r="AS4558" s="23"/>
      <c r="AT4558" s="23"/>
      <c r="AU4558" s="23"/>
      <c r="AV4558" s="23"/>
      <c r="AW4558" s="23"/>
      <c r="AX4558" s="23"/>
      <c r="AY4558" s="23"/>
      <c r="AZ4558" s="23"/>
      <c r="BA4558" s="23"/>
      <c r="BB4558" s="23"/>
      <c r="BC4558" s="23"/>
      <c r="BD4558" s="23"/>
      <c r="BE4558" s="23"/>
      <c r="BF4558" s="23"/>
      <c r="BG4558" s="23"/>
      <c r="BH4558" s="23"/>
    </row>
    <row r="4559" ht="17" customHeight="1" spans="1:38">
      <c r="A4559" s="23" t="s">
        <v>1905</v>
      </c>
      <c r="B4559" s="23" t="s">
        <v>1906</v>
      </c>
      <c r="C4559" s="23" t="s">
        <v>1907</v>
      </c>
      <c r="D4559" s="23">
        <v>1995</v>
      </c>
      <c r="E4559" s="23">
        <v>8</v>
      </c>
      <c r="F4559" s="23">
        <v>2</v>
      </c>
      <c r="G4559" s="23" t="s">
        <v>1908</v>
      </c>
      <c r="H4559" s="23" t="s">
        <v>1909</v>
      </c>
      <c r="I4559" s="1">
        <v>46.59</v>
      </c>
      <c r="J4559" s="1">
        <v>125.09</v>
      </c>
      <c r="K4559" s="1">
        <v>1</v>
      </c>
      <c r="L4559" s="23">
        <v>508.4</v>
      </c>
      <c r="M4559" s="23">
        <v>2.9</v>
      </c>
      <c r="N4559" s="1">
        <v>1.25</v>
      </c>
      <c r="O4559" s="23">
        <v>6.05</v>
      </c>
      <c r="P4559" s="1">
        <f t="shared" ref="P4559:P4622" si="408">100-Q4559-R4559</f>
        <v>33</v>
      </c>
      <c r="Q4559" s="25">
        <v>36.2</v>
      </c>
      <c r="R4559" s="25">
        <v>30.8</v>
      </c>
      <c r="S4559" s="25" t="s">
        <v>1269</v>
      </c>
      <c r="T4559" s="23">
        <v>20.3</v>
      </c>
      <c r="U4559" s="23">
        <v>2.3</v>
      </c>
      <c r="V4559" s="1">
        <f t="shared" si="405"/>
        <v>8.82608695652174</v>
      </c>
      <c r="W4559" s="6" t="s">
        <v>1037</v>
      </c>
      <c r="X4559" s="23">
        <v>4</v>
      </c>
      <c r="Y4559" s="23" t="s">
        <v>1910</v>
      </c>
      <c r="Z4559" s="23"/>
      <c r="AA4559" s="23" t="s">
        <v>1911</v>
      </c>
      <c r="AB4559" s="23" t="s">
        <v>1912</v>
      </c>
      <c r="AC4559" s="1" t="s">
        <v>1783</v>
      </c>
      <c r="AD4559" s="23">
        <v>47.9</v>
      </c>
      <c r="AE4559" s="43">
        <v>603</v>
      </c>
      <c r="AF4559" s="1">
        <f t="shared" ref="AF4559:AF4613" si="409">AE4559*0.1</f>
        <v>60.3</v>
      </c>
      <c r="AG4559" s="43">
        <v>478.5</v>
      </c>
      <c r="AH4559" s="1">
        <f t="shared" ref="AH4559:AH4613" si="410">AG4559*0.1</f>
        <v>47.85</v>
      </c>
      <c r="AI4559" s="23"/>
      <c r="AJ4559" s="23"/>
      <c r="AK4559" s="23"/>
      <c r="AL4559" s="23"/>
    </row>
    <row r="4560" ht="17" customHeight="1" spans="1:38">
      <c r="A4560" s="23" t="s">
        <v>1905</v>
      </c>
      <c r="B4560" s="23" t="s">
        <v>1906</v>
      </c>
      <c r="C4560" s="23" t="s">
        <v>1907</v>
      </c>
      <c r="D4560" s="23">
        <v>1995</v>
      </c>
      <c r="E4560" s="23">
        <v>8</v>
      </c>
      <c r="F4560" s="23">
        <v>2</v>
      </c>
      <c r="G4560" s="23" t="s">
        <v>1908</v>
      </c>
      <c r="H4560" s="23" t="s">
        <v>1909</v>
      </c>
      <c r="I4560" s="1">
        <v>46.59</v>
      </c>
      <c r="J4560" s="1">
        <v>125.09</v>
      </c>
      <c r="K4560" s="1">
        <v>1</v>
      </c>
      <c r="L4560" s="23">
        <v>508.4</v>
      </c>
      <c r="M4560" s="23">
        <v>2.9</v>
      </c>
      <c r="N4560" s="1">
        <v>1.25</v>
      </c>
      <c r="O4560" s="23">
        <v>6.05</v>
      </c>
      <c r="P4560" s="1">
        <f t="shared" si="408"/>
        <v>33</v>
      </c>
      <c r="Q4560" s="25">
        <v>36.2</v>
      </c>
      <c r="R4560" s="25">
        <v>30.8</v>
      </c>
      <c r="S4560" s="25" t="s">
        <v>1269</v>
      </c>
      <c r="T4560" s="23">
        <v>20.3</v>
      </c>
      <c r="U4560" s="23">
        <v>2.3</v>
      </c>
      <c r="V4560" s="1">
        <f t="shared" si="405"/>
        <v>8.82608695652174</v>
      </c>
      <c r="W4560" s="6" t="s">
        <v>1037</v>
      </c>
      <c r="X4560" s="23">
        <v>4</v>
      </c>
      <c r="Y4560" s="23" t="s">
        <v>1913</v>
      </c>
      <c r="Z4560" s="23"/>
      <c r="AA4560" s="23" t="s">
        <v>1911</v>
      </c>
      <c r="AB4560" s="23" t="s">
        <v>1912</v>
      </c>
      <c r="AC4560" s="1" t="s">
        <v>1783</v>
      </c>
      <c r="AD4560" s="23">
        <v>47.9</v>
      </c>
      <c r="AE4560" s="43">
        <v>664.5</v>
      </c>
      <c r="AF4560" s="1">
        <f t="shared" si="409"/>
        <v>66.45</v>
      </c>
      <c r="AG4560" s="43">
        <v>604.5</v>
      </c>
      <c r="AH4560" s="1">
        <f t="shared" si="410"/>
        <v>60.45</v>
      </c>
      <c r="AI4560" s="23"/>
      <c r="AJ4560" s="23"/>
      <c r="AK4560" s="23"/>
      <c r="AL4560" s="23"/>
    </row>
    <row r="4561" ht="17" customHeight="1" spans="1:38">
      <c r="A4561" s="23" t="s">
        <v>1905</v>
      </c>
      <c r="B4561" s="23" t="s">
        <v>1906</v>
      </c>
      <c r="C4561" s="23" t="s">
        <v>1907</v>
      </c>
      <c r="D4561" s="23">
        <v>1995</v>
      </c>
      <c r="E4561" s="23">
        <v>8</v>
      </c>
      <c r="F4561" s="23">
        <v>2</v>
      </c>
      <c r="G4561" s="23" t="s">
        <v>1908</v>
      </c>
      <c r="H4561" s="23" t="s">
        <v>1909</v>
      </c>
      <c r="I4561" s="1">
        <v>46.59</v>
      </c>
      <c r="J4561" s="1">
        <v>125.09</v>
      </c>
      <c r="K4561" s="1">
        <v>1</v>
      </c>
      <c r="L4561" s="23">
        <v>508.4</v>
      </c>
      <c r="M4561" s="23">
        <v>2.9</v>
      </c>
      <c r="N4561" s="1">
        <v>1.25</v>
      </c>
      <c r="O4561" s="23">
        <v>6.05</v>
      </c>
      <c r="P4561" s="1">
        <f t="shared" si="408"/>
        <v>33</v>
      </c>
      <c r="Q4561" s="25">
        <v>36.2</v>
      </c>
      <c r="R4561" s="25">
        <v>30.8</v>
      </c>
      <c r="S4561" s="25" t="s">
        <v>1269</v>
      </c>
      <c r="T4561" s="23">
        <v>20.3</v>
      </c>
      <c r="U4561" s="23">
        <v>2.3</v>
      </c>
      <c r="V4561" s="1">
        <f t="shared" si="405"/>
        <v>8.82608695652174</v>
      </c>
      <c r="W4561" s="6" t="s">
        <v>1037</v>
      </c>
      <c r="X4561" s="23">
        <v>4</v>
      </c>
      <c r="Y4561" s="23" t="s">
        <v>1914</v>
      </c>
      <c r="Z4561" s="23"/>
      <c r="AA4561" s="23" t="s">
        <v>1911</v>
      </c>
      <c r="AB4561" s="23" t="s">
        <v>1912</v>
      </c>
      <c r="AC4561" s="1" t="s">
        <v>1783</v>
      </c>
      <c r="AD4561" s="23">
        <v>47.9</v>
      </c>
      <c r="AE4561" s="43">
        <v>923</v>
      </c>
      <c r="AF4561" s="1">
        <f t="shared" si="409"/>
        <v>92.3</v>
      </c>
      <c r="AG4561" s="43">
        <v>828</v>
      </c>
      <c r="AH4561" s="1">
        <f t="shared" si="410"/>
        <v>82.8</v>
      </c>
      <c r="AI4561" s="23"/>
      <c r="AJ4561" s="23"/>
      <c r="AK4561" s="23"/>
      <c r="AL4561" s="23"/>
    </row>
    <row r="4562" ht="17" customHeight="1" spans="1:38">
      <c r="A4562" s="23" t="s">
        <v>1905</v>
      </c>
      <c r="B4562" s="23" t="s">
        <v>1906</v>
      </c>
      <c r="C4562" s="23" t="s">
        <v>1907</v>
      </c>
      <c r="D4562" s="23">
        <v>1995</v>
      </c>
      <c r="E4562" s="23">
        <v>8</v>
      </c>
      <c r="F4562" s="23">
        <v>2</v>
      </c>
      <c r="G4562" s="23" t="s">
        <v>1908</v>
      </c>
      <c r="H4562" s="23" t="s">
        <v>1909</v>
      </c>
      <c r="I4562" s="1">
        <v>46.59</v>
      </c>
      <c r="J4562" s="1">
        <v>125.09</v>
      </c>
      <c r="K4562" s="1">
        <v>1</v>
      </c>
      <c r="L4562" s="23">
        <v>508.4</v>
      </c>
      <c r="M4562" s="23">
        <v>2.9</v>
      </c>
      <c r="N4562" s="1">
        <v>1.25</v>
      </c>
      <c r="O4562" s="23">
        <v>6.05</v>
      </c>
      <c r="P4562" s="1">
        <f t="shared" si="408"/>
        <v>33</v>
      </c>
      <c r="Q4562" s="25">
        <v>36.2</v>
      </c>
      <c r="R4562" s="25">
        <v>30.8</v>
      </c>
      <c r="S4562" s="25" t="s">
        <v>1269</v>
      </c>
      <c r="T4562" s="23">
        <v>20.3</v>
      </c>
      <c r="U4562" s="23">
        <v>2.3</v>
      </c>
      <c r="V4562" s="1">
        <f t="shared" si="405"/>
        <v>8.82608695652174</v>
      </c>
      <c r="W4562" s="6" t="s">
        <v>1037</v>
      </c>
      <c r="X4562" s="23">
        <v>4</v>
      </c>
      <c r="Y4562" s="23" t="s">
        <v>1910</v>
      </c>
      <c r="Z4562" s="23"/>
      <c r="AA4562" s="23" t="s">
        <v>1911</v>
      </c>
      <c r="AB4562" s="23" t="s">
        <v>1915</v>
      </c>
      <c r="AC4562" s="1" t="s">
        <v>277</v>
      </c>
      <c r="AD4562" s="23">
        <v>61.1</v>
      </c>
      <c r="AE4562" s="43">
        <v>2260.5</v>
      </c>
      <c r="AF4562" s="1">
        <f t="shared" si="409"/>
        <v>226.05</v>
      </c>
      <c r="AG4562" s="43">
        <v>2461.5</v>
      </c>
      <c r="AH4562" s="1">
        <f t="shared" si="410"/>
        <v>246.15</v>
      </c>
      <c r="AI4562" s="23"/>
      <c r="AJ4562" s="23"/>
      <c r="AK4562" s="23"/>
      <c r="AL4562" s="23"/>
    </row>
    <row r="4563" ht="17" customHeight="1" spans="1:38">
      <c r="A4563" s="23" t="s">
        <v>1905</v>
      </c>
      <c r="B4563" s="23" t="s">
        <v>1906</v>
      </c>
      <c r="C4563" s="23" t="s">
        <v>1907</v>
      </c>
      <c r="D4563" s="23">
        <v>1995</v>
      </c>
      <c r="E4563" s="23">
        <v>8</v>
      </c>
      <c r="F4563" s="23">
        <v>2</v>
      </c>
      <c r="G4563" s="23" t="s">
        <v>1908</v>
      </c>
      <c r="H4563" s="23" t="s">
        <v>1909</v>
      </c>
      <c r="I4563" s="1">
        <v>46.59</v>
      </c>
      <c r="J4563" s="1">
        <v>125.09</v>
      </c>
      <c r="K4563" s="1">
        <v>1</v>
      </c>
      <c r="L4563" s="23">
        <v>508.4</v>
      </c>
      <c r="M4563" s="23">
        <v>2.9</v>
      </c>
      <c r="N4563" s="1">
        <v>1.25</v>
      </c>
      <c r="O4563" s="23">
        <v>6.05</v>
      </c>
      <c r="P4563" s="1">
        <f t="shared" si="408"/>
        <v>33</v>
      </c>
      <c r="Q4563" s="25">
        <v>36.2</v>
      </c>
      <c r="R4563" s="25">
        <v>30.8</v>
      </c>
      <c r="S4563" s="25" t="s">
        <v>1269</v>
      </c>
      <c r="T4563" s="23">
        <v>20.3</v>
      </c>
      <c r="U4563" s="23">
        <v>2.3</v>
      </c>
      <c r="V4563" s="1">
        <f t="shared" si="405"/>
        <v>8.82608695652174</v>
      </c>
      <c r="W4563" s="6" t="s">
        <v>1037</v>
      </c>
      <c r="X4563" s="23">
        <v>4</v>
      </c>
      <c r="Y4563" s="23" t="s">
        <v>1913</v>
      </c>
      <c r="Z4563" s="23"/>
      <c r="AA4563" s="23" t="s">
        <v>1911</v>
      </c>
      <c r="AB4563" s="23" t="s">
        <v>1915</v>
      </c>
      <c r="AC4563" s="1" t="s">
        <v>277</v>
      </c>
      <c r="AD4563" s="23">
        <v>61.1</v>
      </c>
      <c r="AE4563" s="43">
        <v>3011.5</v>
      </c>
      <c r="AF4563" s="1">
        <f t="shared" si="409"/>
        <v>301.15</v>
      </c>
      <c r="AG4563" s="43">
        <v>3085.5</v>
      </c>
      <c r="AH4563" s="1">
        <f t="shared" si="410"/>
        <v>308.55</v>
      </c>
      <c r="AI4563" s="23"/>
      <c r="AJ4563" s="23"/>
      <c r="AK4563" s="23"/>
      <c r="AL4563" s="23"/>
    </row>
    <row r="4564" ht="17" customHeight="1" spans="1:38">
      <c r="A4564" s="23" t="s">
        <v>1905</v>
      </c>
      <c r="B4564" s="23" t="s">
        <v>1906</v>
      </c>
      <c r="C4564" s="23" t="s">
        <v>1907</v>
      </c>
      <c r="D4564" s="23">
        <v>1995</v>
      </c>
      <c r="E4564" s="23">
        <v>8</v>
      </c>
      <c r="F4564" s="23">
        <v>2</v>
      </c>
      <c r="G4564" s="23" t="s">
        <v>1908</v>
      </c>
      <c r="H4564" s="23" t="s">
        <v>1909</v>
      </c>
      <c r="I4564" s="1">
        <v>46.59</v>
      </c>
      <c r="J4564" s="1">
        <v>125.09</v>
      </c>
      <c r="K4564" s="1">
        <v>1</v>
      </c>
      <c r="L4564" s="23">
        <v>508.4</v>
      </c>
      <c r="M4564" s="23">
        <v>2.9</v>
      </c>
      <c r="N4564" s="1">
        <v>1.25</v>
      </c>
      <c r="O4564" s="23">
        <v>6.05</v>
      </c>
      <c r="P4564" s="1">
        <f t="shared" si="408"/>
        <v>33</v>
      </c>
      <c r="Q4564" s="25">
        <v>36.2</v>
      </c>
      <c r="R4564" s="25">
        <v>30.8</v>
      </c>
      <c r="S4564" s="25" t="s">
        <v>1269</v>
      </c>
      <c r="T4564" s="23">
        <v>20.3</v>
      </c>
      <c r="U4564" s="23">
        <v>2.3</v>
      </c>
      <c r="V4564" s="1">
        <f t="shared" si="405"/>
        <v>8.82608695652174</v>
      </c>
      <c r="W4564" s="6" t="s">
        <v>1037</v>
      </c>
      <c r="X4564" s="23">
        <v>4</v>
      </c>
      <c r="Y4564" s="23" t="s">
        <v>1916</v>
      </c>
      <c r="Z4564" s="23"/>
      <c r="AA4564" s="23" t="s">
        <v>1911</v>
      </c>
      <c r="AB4564" s="23" t="s">
        <v>1915</v>
      </c>
      <c r="AC4564" s="1" t="s">
        <v>277</v>
      </c>
      <c r="AD4564" s="23">
        <v>61.1</v>
      </c>
      <c r="AE4564" s="43">
        <v>2871</v>
      </c>
      <c r="AF4564" s="1">
        <f t="shared" si="409"/>
        <v>287.1</v>
      </c>
      <c r="AG4564" s="43">
        <v>2968.5</v>
      </c>
      <c r="AH4564" s="1">
        <f t="shared" si="410"/>
        <v>296.85</v>
      </c>
      <c r="AI4564" s="23"/>
      <c r="AJ4564" s="23"/>
      <c r="AK4564" s="23"/>
      <c r="AL4564" s="23"/>
    </row>
    <row r="4565" ht="17" customHeight="1" spans="1:38">
      <c r="A4565" s="23" t="s">
        <v>1905</v>
      </c>
      <c r="B4565" s="23" t="s">
        <v>1906</v>
      </c>
      <c r="C4565" s="23" t="s">
        <v>1907</v>
      </c>
      <c r="D4565" s="23">
        <v>1995</v>
      </c>
      <c r="E4565" s="23">
        <v>8</v>
      </c>
      <c r="F4565" s="23">
        <v>2</v>
      </c>
      <c r="G4565" s="23" t="s">
        <v>1908</v>
      </c>
      <c r="H4565" s="23" t="s">
        <v>1909</v>
      </c>
      <c r="I4565" s="1">
        <v>46.59</v>
      </c>
      <c r="J4565" s="1">
        <v>125.09</v>
      </c>
      <c r="K4565" s="1">
        <v>1</v>
      </c>
      <c r="L4565" s="23">
        <v>508.4</v>
      </c>
      <c r="M4565" s="23">
        <v>2.9</v>
      </c>
      <c r="N4565" s="1">
        <v>1.25</v>
      </c>
      <c r="O4565" s="23">
        <v>6.05</v>
      </c>
      <c r="P4565" s="1">
        <f t="shared" si="408"/>
        <v>33</v>
      </c>
      <c r="Q4565" s="25">
        <v>36.2</v>
      </c>
      <c r="R4565" s="25">
        <v>30.8</v>
      </c>
      <c r="S4565" s="25" t="s">
        <v>1269</v>
      </c>
      <c r="T4565" s="23">
        <v>20.3</v>
      </c>
      <c r="U4565" s="23">
        <v>2.3</v>
      </c>
      <c r="V4565" s="1">
        <f t="shared" si="405"/>
        <v>8.82608695652174</v>
      </c>
      <c r="W4565" s="6" t="s">
        <v>1037</v>
      </c>
      <c r="X4565" s="23">
        <v>4</v>
      </c>
      <c r="Y4565" s="23" t="s">
        <v>1914</v>
      </c>
      <c r="Z4565" s="23"/>
      <c r="AA4565" s="23" t="s">
        <v>1911</v>
      </c>
      <c r="AB4565" s="23" t="s">
        <v>1915</v>
      </c>
      <c r="AC4565" s="1" t="s">
        <v>277</v>
      </c>
      <c r="AD4565" s="23">
        <v>61.1</v>
      </c>
      <c r="AE4565" s="43">
        <v>3169.6</v>
      </c>
      <c r="AF4565" s="1">
        <f t="shared" si="409"/>
        <v>316.96</v>
      </c>
      <c r="AG4565" s="43">
        <v>2985</v>
      </c>
      <c r="AH4565" s="1">
        <f t="shared" si="410"/>
        <v>298.5</v>
      </c>
      <c r="AI4565" s="23"/>
      <c r="AJ4565" s="23"/>
      <c r="AK4565" s="23"/>
      <c r="AL4565" s="23"/>
    </row>
    <row r="4566" ht="17" customHeight="1" spans="1:34">
      <c r="A4566" s="23" t="s">
        <v>1905</v>
      </c>
      <c r="B4566" s="23" t="s">
        <v>1906</v>
      </c>
      <c r="C4566" s="23" t="s">
        <v>1907</v>
      </c>
      <c r="D4566" s="23">
        <v>1995</v>
      </c>
      <c r="E4566" s="23">
        <v>8</v>
      </c>
      <c r="F4566" s="23">
        <v>2</v>
      </c>
      <c r="G4566" s="23" t="s">
        <v>1908</v>
      </c>
      <c r="H4566" s="23" t="s">
        <v>1909</v>
      </c>
      <c r="I4566" s="1">
        <v>46.59</v>
      </c>
      <c r="J4566" s="1">
        <v>125.09</v>
      </c>
      <c r="K4566" s="1">
        <v>1</v>
      </c>
      <c r="L4566" s="23">
        <v>508.4</v>
      </c>
      <c r="M4566" s="23">
        <v>2.9</v>
      </c>
      <c r="N4566" s="1">
        <v>1.25</v>
      </c>
      <c r="O4566" s="23">
        <v>6.05</v>
      </c>
      <c r="P4566" s="1">
        <f t="shared" si="408"/>
        <v>33</v>
      </c>
      <c r="Q4566" s="25">
        <v>36.2</v>
      </c>
      <c r="R4566" s="25">
        <v>30.8</v>
      </c>
      <c r="S4566" s="25" t="s">
        <v>1269</v>
      </c>
      <c r="T4566" s="23">
        <v>20.3</v>
      </c>
      <c r="U4566" s="23">
        <v>2.3</v>
      </c>
      <c r="V4566" s="1">
        <f t="shared" si="405"/>
        <v>8.82608695652174</v>
      </c>
      <c r="W4566" s="6" t="s">
        <v>1037</v>
      </c>
      <c r="X4566" s="23">
        <v>4</v>
      </c>
      <c r="Y4566" s="23" t="s">
        <v>1910</v>
      </c>
      <c r="Z4566" s="23"/>
      <c r="AA4566" s="23" t="s">
        <v>1911</v>
      </c>
      <c r="AB4566" s="23" t="s">
        <v>1912</v>
      </c>
      <c r="AC4566" s="1" t="s">
        <v>1783</v>
      </c>
      <c r="AD4566" s="23">
        <v>47.9</v>
      </c>
      <c r="AE4566" s="43">
        <v>1990.5</v>
      </c>
      <c r="AF4566" s="1">
        <f t="shared" si="409"/>
        <v>199.05</v>
      </c>
      <c r="AG4566" s="43">
        <v>1587</v>
      </c>
      <c r="AH4566" s="1">
        <f t="shared" si="410"/>
        <v>158.7</v>
      </c>
    </row>
    <row r="4567" ht="17" customHeight="1" spans="1:34">
      <c r="A4567" s="23" t="s">
        <v>1905</v>
      </c>
      <c r="B4567" s="23" t="s">
        <v>1906</v>
      </c>
      <c r="C4567" s="23" t="s">
        <v>1907</v>
      </c>
      <c r="D4567" s="23">
        <v>1995</v>
      </c>
      <c r="E4567" s="23">
        <v>8</v>
      </c>
      <c r="F4567" s="23">
        <v>2</v>
      </c>
      <c r="G4567" s="23" t="s">
        <v>1908</v>
      </c>
      <c r="H4567" s="23" t="s">
        <v>1909</v>
      </c>
      <c r="I4567" s="1">
        <v>46.59</v>
      </c>
      <c r="J4567" s="1">
        <v>125.09</v>
      </c>
      <c r="K4567" s="1">
        <v>1</v>
      </c>
      <c r="L4567" s="23">
        <v>508.4</v>
      </c>
      <c r="M4567" s="23">
        <v>2.9</v>
      </c>
      <c r="N4567" s="1">
        <v>1.25</v>
      </c>
      <c r="O4567" s="23">
        <v>6.05</v>
      </c>
      <c r="P4567" s="1">
        <f t="shared" si="408"/>
        <v>33</v>
      </c>
      <c r="Q4567" s="25">
        <v>36.2</v>
      </c>
      <c r="R4567" s="25">
        <v>30.8</v>
      </c>
      <c r="S4567" s="25" t="s">
        <v>1269</v>
      </c>
      <c r="T4567" s="23">
        <v>20.3</v>
      </c>
      <c r="U4567" s="23">
        <v>2.3</v>
      </c>
      <c r="V4567" s="1">
        <f t="shared" si="405"/>
        <v>8.82608695652174</v>
      </c>
      <c r="W4567" s="6" t="s">
        <v>1037</v>
      </c>
      <c r="X4567" s="23">
        <v>4</v>
      </c>
      <c r="Y4567" s="23" t="s">
        <v>1913</v>
      </c>
      <c r="Z4567" s="23"/>
      <c r="AA4567" s="23" t="s">
        <v>1911</v>
      </c>
      <c r="AB4567" s="23" t="s">
        <v>1912</v>
      </c>
      <c r="AC4567" s="1" t="s">
        <v>1783</v>
      </c>
      <c r="AD4567" s="23">
        <v>47.9</v>
      </c>
      <c r="AE4567" s="43">
        <v>2302.5</v>
      </c>
      <c r="AF4567" s="1">
        <f t="shared" si="409"/>
        <v>230.25</v>
      </c>
      <c r="AG4567" s="43">
        <v>1939.5</v>
      </c>
      <c r="AH4567" s="1">
        <f t="shared" si="410"/>
        <v>193.95</v>
      </c>
    </row>
    <row r="4568" ht="17" customHeight="1" spans="1:34">
      <c r="A4568" s="23" t="s">
        <v>1905</v>
      </c>
      <c r="B4568" s="23" t="s">
        <v>1906</v>
      </c>
      <c r="C4568" s="23" t="s">
        <v>1907</v>
      </c>
      <c r="D4568" s="23">
        <v>1995</v>
      </c>
      <c r="E4568" s="23">
        <v>8</v>
      </c>
      <c r="F4568" s="23">
        <v>2</v>
      </c>
      <c r="G4568" s="23" t="s">
        <v>1908</v>
      </c>
      <c r="H4568" s="23" t="s">
        <v>1909</v>
      </c>
      <c r="I4568" s="1">
        <v>46.59</v>
      </c>
      <c r="J4568" s="1">
        <v>125.09</v>
      </c>
      <c r="K4568" s="1">
        <v>1</v>
      </c>
      <c r="L4568" s="23">
        <v>508.4</v>
      </c>
      <c r="M4568" s="23">
        <v>2.9</v>
      </c>
      <c r="N4568" s="1">
        <v>1.25</v>
      </c>
      <c r="O4568" s="23">
        <v>6.05</v>
      </c>
      <c r="P4568" s="1">
        <f t="shared" si="408"/>
        <v>33</v>
      </c>
      <c r="Q4568" s="25">
        <v>36.2</v>
      </c>
      <c r="R4568" s="25">
        <v>30.8</v>
      </c>
      <c r="S4568" s="25" t="s">
        <v>1269</v>
      </c>
      <c r="T4568" s="23">
        <v>20.3</v>
      </c>
      <c r="U4568" s="23">
        <v>2.3</v>
      </c>
      <c r="V4568" s="1">
        <f t="shared" si="405"/>
        <v>8.82608695652174</v>
      </c>
      <c r="W4568" s="6" t="s">
        <v>1037</v>
      </c>
      <c r="X4568" s="23">
        <v>4</v>
      </c>
      <c r="Y4568" s="23" t="s">
        <v>1916</v>
      </c>
      <c r="Z4568" s="23"/>
      <c r="AA4568" s="23" t="s">
        <v>1911</v>
      </c>
      <c r="AB4568" s="23" t="s">
        <v>1912</v>
      </c>
      <c r="AC4568" s="1" t="s">
        <v>1783</v>
      </c>
      <c r="AD4568" s="23">
        <v>47.9</v>
      </c>
      <c r="AE4568" s="43">
        <v>1927.5</v>
      </c>
      <c r="AF4568" s="1">
        <f t="shared" si="409"/>
        <v>192.75</v>
      </c>
      <c r="AG4568" s="43">
        <v>2223</v>
      </c>
      <c r="AH4568" s="1">
        <f t="shared" si="410"/>
        <v>222.3</v>
      </c>
    </row>
    <row r="4569" ht="17" customHeight="1" spans="1:34">
      <c r="A4569" s="23" t="s">
        <v>1905</v>
      </c>
      <c r="B4569" s="23" t="s">
        <v>1906</v>
      </c>
      <c r="C4569" s="23" t="s">
        <v>1907</v>
      </c>
      <c r="D4569" s="23">
        <v>1995</v>
      </c>
      <c r="E4569" s="23">
        <v>8</v>
      </c>
      <c r="F4569" s="23">
        <v>2</v>
      </c>
      <c r="G4569" s="23" t="s">
        <v>1908</v>
      </c>
      <c r="H4569" s="23" t="s">
        <v>1909</v>
      </c>
      <c r="I4569" s="1">
        <v>46.59</v>
      </c>
      <c r="J4569" s="1">
        <v>125.09</v>
      </c>
      <c r="K4569" s="1">
        <v>1</v>
      </c>
      <c r="L4569" s="23">
        <v>508.4</v>
      </c>
      <c r="M4569" s="23">
        <v>2.9</v>
      </c>
      <c r="N4569" s="1">
        <v>1.25</v>
      </c>
      <c r="O4569" s="23">
        <v>6.05</v>
      </c>
      <c r="P4569" s="1">
        <f t="shared" si="408"/>
        <v>33</v>
      </c>
      <c r="Q4569" s="25">
        <v>36.2</v>
      </c>
      <c r="R4569" s="25">
        <v>30.8</v>
      </c>
      <c r="S4569" s="25" t="s">
        <v>1269</v>
      </c>
      <c r="T4569" s="23">
        <v>20.3</v>
      </c>
      <c r="U4569" s="23">
        <v>2.3</v>
      </c>
      <c r="V4569" s="1">
        <f t="shared" si="405"/>
        <v>8.82608695652174</v>
      </c>
      <c r="W4569" s="6" t="s">
        <v>1037</v>
      </c>
      <c r="X4569" s="23">
        <v>4</v>
      </c>
      <c r="Y4569" s="23" t="s">
        <v>1914</v>
      </c>
      <c r="Z4569" s="23"/>
      <c r="AA4569" s="23" t="s">
        <v>1911</v>
      </c>
      <c r="AB4569" s="23" t="s">
        <v>1912</v>
      </c>
      <c r="AC4569" s="1" t="s">
        <v>1783</v>
      </c>
      <c r="AD4569" s="23">
        <v>47.9</v>
      </c>
      <c r="AE4569" s="43">
        <v>2290.5</v>
      </c>
      <c r="AF4569" s="1">
        <f t="shared" si="409"/>
        <v>229.05</v>
      </c>
      <c r="AG4569" s="43">
        <v>2134.5</v>
      </c>
      <c r="AH4569" s="1">
        <f t="shared" si="410"/>
        <v>213.45</v>
      </c>
    </row>
    <row r="4570" ht="17" customHeight="1" spans="1:34">
      <c r="A4570" s="23" t="s">
        <v>1905</v>
      </c>
      <c r="B4570" s="23" t="s">
        <v>1906</v>
      </c>
      <c r="C4570" s="23" t="s">
        <v>1907</v>
      </c>
      <c r="D4570" s="23">
        <v>1995</v>
      </c>
      <c r="E4570" s="23">
        <v>8</v>
      </c>
      <c r="F4570" s="23">
        <v>2</v>
      </c>
      <c r="G4570" s="23" t="s">
        <v>1908</v>
      </c>
      <c r="H4570" s="23" t="s">
        <v>1909</v>
      </c>
      <c r="I4570" s="1">
        <v>46.59</v>
      </c>
      <c r="J4570" s="1">
        <v>125.09</v>
      </c>
      <c r="K4570" s="1">
        <v>1</v>
      </c>
      <c r="L4570" s="23">
        <v>508.4</v>
      </c>
      <c r="M4570" s="23">
        <v>2.9</v>
      </c>
      <c r="N4570" s="1">
        <v>1.25</v>
      </c>
      <c r="O4570" s="23">
        <v>6.05</v>
      </c>
      <c r="P4570" s="1">
        <f t="shared" si="408"/>
        <v>33</v>
      </c>
      <c r="Q4570" s="25">
        <v>36.2</v>
      </c>
      <c r="R4570" s="25">
        <v>30.8</v>
      </c>
      <c r="S4570" s="25" t="s">
        <v>1269</v>
      </c>
      <c r="T4570" s="23">
        <v>20.3</v>
      </c>
      <c r="U4570" s="23">
        <v>2.3</v>
      </c>
      <c r="V4570" s="1">
        <f t="shared" si="405"/>
        <v>8.82608695652174</v>
      </c>
      <c r="W4570" s="6" t="s">
        <v>1037</v>
      </c>
      <c r="X4570" s="23">
        <v>4</v>
      </c>
      <c r="Y4570" s="23" t="s">
        <v>1910</v>
      </c>
      <c r="Z4570" s="23"/>
      <c r="AA4570" s="23" t="s">
        <v>1911</v>
      </c>
      <c r="AB4570" s="23" t="s">
        <v>1915</v>
      </c>
      <c r="AC4570" s="1" t="s">
        <v>277</v>
      </c>
      <c r="AD4570" s="23">
        <v>61.1</v>
      </c>
      <c r="AE4570" s="43">
        <v>3721.5</v>
      </c>
      <c r="AF4570" s="1">
        <f t="shared" si="409"/>
        <v>372.15</v>
      </c>
      <c r="AG4570" s="43">
        <v>3135</v>
      </c>
      <c r="AH4570" s="1">
        <f t="shared" si="410"/>
        <v>313.5</v>
      </c>
    </row>
    <row r="4571" ht="17" customHeight="1" spans="1:34">
      <c r="A4571" s="23" t="s">
        <v>1905</v>
      </c>
      <c r="B4571" s="23" t="s">
        <v>1906</v>
      </c>
      <c r="C4571" s="23" t="s">
        <v>1907</v>
      </c>
      <c r="D4571" s="23">
        <v>1995</v>
      </c>
      <c r="E4571" s="23">
        <v>8</v>
      </c>
      <c r="F4571" s="23">
        <v>2</v>
      </c>
      <c r="G4571" s="23" t="s">
        <v>1908</v>
      </c>
      <c r="H4571" s="23" t="s">
        <v>1909</v>
      </c>
      <c r="I4571" s="1">
        <v>46.59</v>
      </c>
      <c r="J4571" s="1">
        <v>125.09</v>
      </c>
      <c r="K4571" s="1">
        <v>1</v>
      </c>
      <c r="L4571" s="23">
        <v>508.4</v>
      </c>
      <c r="M4571" s="23">
        <v>2.9</v>
      </c>
      <c r="N4571" s="1">
        <v>1.25</v>
      </c>
      <c r="O4571" s="23">
        <v>6.05</v>
      </c>
      <c r="P4571" s="1">
        <f t="shared" si="408"/>
        <v>33</v>
      </c>
      <c r="Q4571" s="25">
        <v>36.2</v>
      </c>
      <c r="R4571" s="25">
        <v>30.8</v>
      </c>
      <c r="S4571" s="25" t="s">
        <v>1269</v>
      </c>
      <c r="T4571" s="23">
        <v>20.3</v>
      </c>
      <c r="U4571" s="23">
        <v>2.3</v>
      </c>
      <c r="V4571" s="1">
        <f t="shared" si="405"/>
        <v>8.82608695652174</v>
      </c>
      <c r="W4571" s="6" t="s">
        <v>1037</v>
      </c>
      <c r="X4571" s="23">
        <v>4</v>
      </c>
      <c r="Y4571" s="23" t="s">
        <v>1913</v>
      </c>
      <c r="Z4571" s="23"/>
      <c r="AA4571" s="23" t="s">
        <v>1911</v>
      </c>
      <c r="AB4571" s="23" t="s">
        <v>1915</v>
      </c>
      <c r="AC4571" s="1" t="s">
        <v>277</v>
      </c>
      <c r="AD4571" s="23">
        <v>61.1</v>
      </c>
      <c r="AE4571" s="43">
        <v>3877.5</v>
      </c>
      <c r="AF4571" s="1">
        <f t="shared" si="409"/>
        <v>387.75</v>
      </c>
      <c r="AG4571" s="43">
        <v>3433.5</v>
      </c>
      <c r="AH4571" s="1">
        <f t="shared" si="410"/>
        <v>343.35</v>
      </c>
    </row>
    <row r="4572" ht="17" customHeight="1" spans="1:34">
      <c r="A4572" s="23" t="s">
        <v>1905</v>
      </c>
      <c r="B4572" s="23" t="s">
        <v>1906</v>
      </c>
      <c r="C4572" s="23" t="s">
        <v>1907</v>
      </c>
      <c r="D4572" s="23">
        <v>1995</v>
      </c>
      <c r="E4572" s="23">
        <v>8</v>
      </c>
      <c r="F4572" s="23">
        <v>2</v>
      </c>
      <c r="G4572" s="23" t="s">
        <v>1908</v>
      </c>
      <c r="H4572" s="23" t="s">
        <v>1909</v>
      </c>
      <c r="I4572" s="1">
        <v>46.59</v>
      </c>
      <c r="J4572" s="1">
        <v>125.09</v>
      </c>
      <c r="K4572" s="1">
        <v>1</v>
      </c>
      <c r="L4572" s="23">
        <v>508.4</v>
      </c>
      <c r="M4572" s="23">
        <v>2.9</v>
      </c>
      <c r="N4572" s="1">
        <v>1.25</v>
      </c>
      <c r="O4572" s="23">
        <v>6.05</v>
      </c>
      <c r="P4572" s="1">
        <f t="shared" si="408"/>
        <v>33</v>
      </c>
      <c r="Q4572" s="25">
        <v>36.2</v>
      </c>
      <c r="R4572" s="25">
        <v>30.8</v>
      </c>
      <c r="S4572" s="25" t="s">
        <v>1269</v>
      </c>
      <c r="T4572" s="23">
        <v>20.3</v>
      </c>
      <c r="U4572" s="23">
        <v>2.3</v>
      </c>
      <c r="V4572" s="1">
        <f t="shared" si="405"/>
        <v>8.82608695652174</v>
      </c>
      <c r="W4572" s="6" t="s">
        <v>1037</v>
      </c>
      <c r="X4572" s="23">
        <v>4</v>
      </c>
      <c r="Y4572" s="23" t="s">
        <v>1916</v>
      </c>
      <c r="Z4572" s="23"/>
      <c r="AA4572" s="23" t="s">
        <v>1911</v>
      </c>
      <c r="AB4572" s="23" t="s">
        <v>1915</v>
      </c>
      <c r="AC4572" s="1" t="s">
        <v>277</v>
      </c>
      <c r="AD4572" s="23">
        <v>61.1</v>
      </c>
      <c r="AE4572" s="43">
        <v>3721.5</v>
      </c>
      <c r="AF4572" s="1">
        <f t="shared" si="409"/>
        <v>372.15</v>
      </c>
      <c r="AG4572" s="43">
        <v>3339</v>
      </c>
      <c r="AH4572" s="1">
        <f t="shared" si="410"/>
        <v>333.9</v>
      </c>
    </row>
    <row r="4573" ht="17" customHeight="1" spans="1:34">
      <c r="A4573" s="23" t="s">
        <v>1905</v>
      </c>
      <c r="B4573" s="23" t="s">
        <v>1906</v>
      </c>
      <c r="C4573" s="23" t="s">
        <v>1907</v>
      </c>
      <c r="D4573" s="23">
        <v>1995</v>
      </c>
      <c r="E4573" s="23">
        <v>8</v>
      </c>
      <c r="F4573" s="23">
        <v>2</v>
      </c>
      <c r="G4573" s="23" t="s">
        <v>1908</v>
      </c>
      <c r="H4573" s="23" t="s">
        <v>1909</v>
      </c>
      <c r="I4573" s="1">
        <v>46.59</v>
      </c>
      <c r="J4573" s="1">
        <v>125.09</v>
      </c>
      <c r="K4573" s="1">
        <v>1</v>
      </c>
      <c r="L4573" s="23">
        <v>508.4</v>
      </c>
      <c r="M4573" s="23">
        <v>2.9</v>
      </c>
      <c r="N4573" s="1">
        <v>1.25</v>
      </c>
      <c r="O4573" s="23">
        <v>6.05</v>
      </c>
      <c r="P4573" s="1">
        <f t="shared" si="408"/>
        <v>33</v>
      </c>
      <c r="Q4573" s="25">
        <v>36.2</v>
      </c>
      <c r="R4573" s="25">
        <v>30.8</v>
      </c>
      <c r="S4573" s="25" t="s">
        <v>1269</v>
      </c>
      <c r="T4573" s="23">
        <v>20.3</v>
      </c>
      <c r="U4573" s="23">
        <v>2.3</v>
      </c>
      <c r="V4573" s="1">
        <f t="shared" si="405"/>
        <v>8.82608695652174</v>
      </c>
      <c r="W4573" s="6" t="s">
        <v>1037</v>
      </c>
      <c r="X4573" s="23">
        <v>4</v>
      </c>
      <c r="Y4573" s="23" t="s">
        <v>1914</v>
      </c>
      <c r="Z4573" s="23"/>
      <c r="AA4573" s="23" t="s">
        <v>1911</v>
      </c>
      <c r="AB4573" s="23" t="s">
        <v>1915</v>
      </c>
      <c r="AC4573" s="1" t="s">
        <v>277</v>
      </c>
      <c r="AD4573" s="23">
        <v>61.1</v>
      </c>
      <c r="AE4573" s="43">
        <v>4012.5</v>
      </c>
      <c r="AF4573" s="1">
        <f t="shared" si="409"/>
        <v>401.25</v>
      </c>
      <c r="AG4573" s="43">
        <v>3660</v>
      </c>
      <c r="AH4573" s="1">
        <f t="shared" si="410"/>
        <v>366</v>
      </c>
    </row>
    <row r="4574" ht="17" customHeight="1" spans="1:34">
      <c r="A4574" s="23" t="s">
        <v>1905</v>
      </c>
      <c r="B4574" s="23" t="s">
        <v>1906</v>
      </c>
      <c r="C4574" s="23" t="s">
        <v>1907</v>
      </c>
      <c r="D4574" s="23">
        <v>1995</v>
      </c>
      <c r="E4574" s="23">
        <v>8</v>
      </c>
      <c r="F4574" s="23">
        <v>2</v>
      </c>
      <c r="G4574" s="23" t="s">
        <v>1908</v>
      </c>
      <c r="H4574" s="23" t="s">
        <v>1909</v>
      </c>
      <c r="I4574" s="1">
        <v>46.59</v>
      </c>
      <c r="J4574" s="1">
        <v>125.09</v>
      </c>
      <c r="K4574" s="1">
        <v>2</v>
      </c>
      <c r="L4574" s="23">
        <v>508.4</v>
      </c>
      <c r="M4574" s="23">
        <v>2.9</v>
      </c>
      <c r="N4574" s="1">
        <v>1.25</v>
      </c>
      <c r="O4574" s="23">
        <v>6.05</v>
      </c>
      <c r="P4574" s="1">
        <f t="shared" si="408"/>
        <v>33</v>
      </c>
      <c r="Q4574" s="25">
        <v>36.2</v>
      </c>
      <c r="R4574" s="25">
        <v>30.8</v>
      </c>
      <c r="S4574" s="25" t="s">
        <v>1269</v>
      </c>
      <c r="T4574" s="23">
        <v>20.3</v>
      </c>
      <c r="U4574" s="23">
        <v>2.3</v>
      </c>
      <c r="V4574" s="1">
        <f t="shared" si="405"/>
        <v>8.82608695652174</v>
      </c>
      <c r="W4574" s="6" t="s">
        <v>1037</v>
      </c>
      <c r="X4574" s="23">
        <v>4</v>
      </c>
      <c r="Y4574" s="23" t="s">
        <v>1910</v>
      </c>
      <c r="Z4574" s="23"/>
      <c r="AA4574" s="23" t="s">
        <v>1911</v>
      </c>
      <c r="AB4574" s="23" t="s">
        <v>1912</v>
      </c>
      <c r="AC4574" s="1" t="s">
        <v>1783</v>
      </c>
      <c r="AD4574" s="23">
        <v>47.9</v>
      </c>
      <c r="AE4574" s="43">
        <v>927</v>
      </c>
      <c r="AF4574" s="1">
        <f t="shared" si="409"/>
        <v>92.7</v>
      </c>
      <c r="AG4574" s="43">
        <v>813</v>
      </c>
      <c r="AH4574" s="1">
        <f t="shared" si="410"/>
        <v>81.3</v>
      </c>
    </row>
    <row r="4575" ht="17" customHeight="1" spans="1:34">
      <c r="A4575" s="23" t="s">
        <v>1905</v>
      </c>
      <c r="B4575" s="23" t="s">
        <v>1906</v>
      </c>
      <c r="C4575" s="23" t="s">
        <v>1907</v>
      </c>
      <c r="D4575" s="23">
        <v>1995</v>
      </c>
      <c r="E4575" s="23">
        <v>8</v>
      </c>
      <c r="F4575" s="23">
        <v>2</v>
      </c>
      <c r="G4575" s="23" t="s">
        <v>1908</v>
      </c>
      <c r="H4575" s="23" t="s">
        <v>1909</v>
      </c>
      <c r="I4575" s="1">
        <v>46.59</v>
      </c>
      <c r="J4575" s="1">
        <v>125.09</v>
      </c>
      <c r="K4575" s="1">
        <v>2</v>
      </c>
      <c r="L4575" s="23">
        <v>508.4</v>
      </c>
      <c r="M4575" s="23">
        <v>2.9</v>
      </c>
      <c r="N4575" s="1">
        <v>1.25</v>
      </c>
      <c r="O4575" s="23">
        <v>6.05</v>
      </c>
      <c r="P4575" s="1">
        <f t="shared" si="408"/>
        <v>33</v>
      </c>
      <c r="Q4575" s="25">
        <v>36.2</v>
      </c>
      <c r="R4575" s="25">
        <v>30.8</v>
      </c>
      <c r="S4575" s="25" t="s">
        <v>1269</v>
      </c>
      <c r="T4575" s="23">
        <v>20.3</v>
      </c>
      <c r="U4575" s="23">
        <v>2.3</v>
      </c>
      <c r="V4575" s="1">
        <f t="shared" si="405"/>
        <v>8.82608695652174</v>
      </c>
      <c r="W4575" s="6" t="s">
        <v>1037</v>
      </c>
      <c r="X4575" s="23">
        <v>4</v>
      </c>
      <c r="Y4575" s="23" t="s">
        <v>1913</v>
      </c>
      <c r="Z4575" s="23"/>
      <c r="AA4575" s="23" t="s">
        <v>1911</v>
      </c>
      <c r="AB4575" s="23" t="s">
        <v>1912</v>
      </c>
      <c r="AC4575" s="1" t="s">
        <v>1783</v>
      </c>
      <c r="AD4575" s="23">
        <v>47.9</v>
      </c>
      <c r="AE4575" s="43">
        <v>1132.5</v>
      </c>
      <c r="AF4575" s="1">
        <f t="shared" si="409"/>
        <v>113.25</v>
      </c>
      <c r="AG4575" s="43">
        <v>909</v>
      </c>
      <c r="AH4575" s="1">
        <f t="shared" si="410"/>
        <v>90.9</v>
      </c>
    </row>
    <row r="4576" ht="17" customHeight="1" spans="1:34">
      <c r="A4576" s="23" t="s">
        <v>1905</v>
      </c>
      <c r="B4576" s="23" t="s">
        <v>1906</v>
      </c>
      <c r="C4576" s="23" t="s">
        <v>1907</v>
      </c>
      <c r="D4576" s="23">
        <v>1995</v>
      </c>
      <c r="E4576" s="23">
        <v>8</v>
      </c>
      <c r="F4576" s="23">
        <v>2</v>
      </c>
      <c r="G4576" s="23" t="s">
        <v>1908</v>
      </c>
      <c r="H4576" s="23" t="s">
        <v>1909</v>
      </c>
      <c r="I4576" s="1">
        <v>46.59</v>
      </c>
      <c r="J4576" s="1">
        <v>125.09</v>
      </c>
      <c r="K4576" s="1">
        <v>2</v>
      </c>
      <c r="L4576" s="23">
        <v>508.4</v>
      </c>
      <c r="M4576" s="23">
        <v>2.9</v>
      </c>
      <c r="N4576" s="1">
        <v>1.25</v>
      </c>
      <c r="O4576" s="23">
        <v>6.05</v>
      </c>
      <c r="P4576" s="1">
        <f t="shared" si="408"/>
        <v>33</v>
      </c>
      <c r="Q4576" s="25">
        <v>36.2</v>
      </c>
      <c r="R4576" s="25">
        <v>30.8</v>
      </c>
      <c r="S4576" s="25" t="s">
        <v>1269</v>
      </c>
      <c r="T4576" s="23">
        <v>20.3</v>
      </c>
      <c r="U4576" s="23">
        <v>2.3</v>
      </c>
      <c r="V4576" s="1">
        <f t="shared" si="405"/>
        <v>8.82608695652174</v>
      </c>
      <c r="W4576" s="6" t="s">
        <v>1037</v>
      </c>
      <c r="X4576" s="23">
        <v>4</v>
      </c>
      <c r="Y4576" s="23" t="s">
        <v>1916</v>
      </c>
      <c r="Z4576" s="23"/>
      <c r="AA4576" s="23" t="s">
        <v>1911</v>
      </c>
      <c r="AB4576" s="23" t="s">
        <v>1912</v>
      </c>
      <c r="AC4576" s="1" t="s">
        <v>1783</v>
      </c>
      <c r="AD4576" s="23">
        <v>47.9</v>
      </c>
      <c r="AE4576" s="43">
        <v>1131.5</v>
      </c>
      <c r="AF4576" s="1">
        <f t="shared" si="409"/>
        <v>113.15</v>
      </c>
      <c r="AG4576" s="43">
        <v>985.5</v>
      </c>
      <c r="AH4576" s="1">
        <f t="shared" si="410"/>
        <v>98.55</v>
      </c>
    </row>
    <row r="4577" ht="17" customHeight="1" spans="1:34">
      <c r="A4577" s="23" t="s">
        <v>1905</v>
      </c>
      <c r="B4577" s="23" t="s">
        <v>1906</v>
      </c>
      <c r="C4577" s="23" t="s">
        <v>1907</v>
      </c>
      <c r="D4577" s="23">
        <v>1995</v>
      </c>
      <c r="E4577" s="23">
        <v>8</v>
      </c>
      <c r="F4577" s="23">
        <v>2</v>
      </c>
      <c r="G4577" s="23" t="s">
        <v>1908</v>
      </c>
      <c r="H4577" s="23" t="s">
        <v>1909</v>
      </c>
      <c r="I4577" s="1">
        <v>46.59</v>
      </c>
      <c r="J4577" s="1">
        <v>125.09</v>
      </c>
      <c r="K4577" s="1">
        <v>2</v>
      </c>
      <c r="L4577" s="23">
        <v>508.4</v>
      </c>
      <c r="M4577" s="23">
        <v>2.9</v>
      </c>
      <c r="N4577" s="1">
        <v>1.25</v>
      </c>
      <c r="O4577" s="23">
        <v>6.05</v>
      </c>
      <c r="P4577" s="1">
        <f t="shared" si="408"/>
        <v>33</v>
      </c>
      <c r="Q4577" s="25">
        <v>36.2</v>
      </c>
      <c r="R4577" s="25">
        <v>30.8</v>
      </c>
      <c r="S4577" s="25" t="s">
        <v>1269</v>
      </c>
      <c r="T4577" s="23">
        <v>20.3</v>
      </c>
      <c r="U4577" s="23">
        <v>2.3</v>
      </c>
      <c r="V4577" s="1">
        <f t="shared" si="405"/>
        <v>8.82608695652174</v>
      </c>
      <c r="W4577" s="6" t="s">
        <v>1037</v>
      </c>
      <c r="X4577" s="23">
        <v>4</v>
      </c>
      <c r="Y4577" s="23" t="s">
        <v>1914</v>
      </c>
      <c r="Z4577" s="23"/>
      <c r="AA4577" s="23" t="s">
        <v>1911</v>
      </c>
      <c r="AB4577" s="23" t="s">
        <v>1912</v>
      </c>
      <c r="AC4577" s="1" t="s">
        <v>1783</v>
      </c>
      <c r="AD4577" s="23">
        <v>47.9</v>
      </c>
      <c r="AE4577" s="43">
        <v>1444.5</v>
      </c>
      <c r="AF4577" s="1">
        <f t="shared" si="409"/>
        <v>144.45</v>
      </c>
      <c r="AG4577" s="43">
        <v>1188</v>
      </c>
      <c r="AH4577" s="1">
        <f t="shared" si="410"/>
        <v>118.8</v>
      </c>
    </row>
    <row r="4578" ht="17" customHeight="1" spans="1:34">
      <c r="A4578" s="23" t="s">
        <v>1905</v>
      </c>
      <c r="B4578" s="23" t="s">
        <v>1906</v>
      </c>
      <c r="C4578" s="23" t="s">
        <v>1907</v>
      </c>
      <c r="D4578" s="23">
        <v>1995</v>
      </c>
      <c r="E4578" s="23">
        <v>8</v>
      </c>
      <c r="F4578" s="23">
        <v>2</v>
      </c>
      <c r="G4578" s="23" t="s">
        <v>1908</v>
      </c>
      <c r="H4578" s="23" t="s">
        <v>1909</v>
      </c>
      <c r="I4578" s="1">
        <v>46.59</v>
      </c>
      <c r="J4578" s="1">
        <v>125.09</v>
      </c>
      <c r="K4578" s="1">
        <v>2</v>
      </c>
      <c r="L4578" s="23">
        <v>508.4</v>
      </c>
      <c r="M4578" s="23">
        <v>2.9</v>
      </c>
      <c r="N4578" s="1">
        <v>1.25</v>
      </c>
      <c r="O4578" s="23">
        <v>6.05</v>
      </c>
      <c r="P4578" s="1">
        <f t="shared" si="408"/>
        <v>33</v>
      </c>
      <c r="Q4578" s="25">
        <v>36.2</v>
      </c>
      <c r="R4578" s="25">
        <v>30.8</v>
      </c>
      <c r="S4578" s="25" t="s">
        <v>1269</v>
      </c>
      <c r="T4578" s="23">
        <v>20.3</v>
      </c>
      <c r="U4578" s="23">
        <v>2.3</v>
      </c>
      <c r="V4578" s="1">
        <f t="shared" si="405"/>
        <v>8.82608695652174</v>
      </c>
      <c r="W4578" s="6" t="s">
        <v>1037</v>
      </c>
      <c r="X4578" s="23">
        <v>4</v>
      </c>
      <c r="Y4578" s="23" t="s">
        <v>1910</v>
      </c>
      <c r="Z4578" s="23"/>
      <c r="AA4578" s="23" t="s">
        <v>1911</v>
      </c>
      <c r="AB4578" s="23" t="s">
        <v>1915</v>
      </c>
      <c r="AC4578" s="1" t="s">
        <v>277</v>
      </c>
      <c r="AD4578" s="23">
        <v>61.1</v>
      </c>
      <c r="AE4578" s="43">
        <v>3811.5</v>
      </c>
      <c r="AF4578" s="1">
        <f t="shared" si="409"/>
        <v>381.15</v>
      </c>
      <c r="AG4578" s="43">
        <v>3052.5</v>
      </c>
      <c r="AH4578" s="1">
        <f t="shared" si="410"/>
        <v>305.25</v>
      </c>
    </row>
    <row r="4579" ht="17" customHeight="1" spans="1:34">
      <c r="A4579" s="23" t="s">
        <v>1905</v>
      </c>
      <c r="B4579" s="23" t="s">
        <v>1906</v>
      </c>
      <c r="C4579" s="23" t="s">
        <v>1907</v>
      </c>
      <c r="D4579" s="23">
        <v>1995</v>
      </c>
      <c r="E4579" s="23">
        <v>8</v>
      </c>
      <c r="F4579" s="23">
        <v>2</v>
      </c>
      <c r="G4579" s="23" t="s">
        <v>1908</v>
      </c>
      <c r="H4579" s="23" t="s">
        <v>1909</v>
      </c>
      <c r="I4579" s="1">
        <v>46.59</v>
      </c>
      <c r="J4579" s="1">
        <v>125.09</v>
      </c>
      <c r="K4579" s="1">
        <v>2</v>
      </c>
      <c r="L4579" s="23">
        <v>508.4</v>
      </c>
      <c r="M4579" s="23">
        <v>2.9</v>
      </c>
      <c r="N4579" s="1">
        <v>1.25</v>
      </c>
      <c r="O4579" s="23">
        <v>6.05</v>
      </c>
      <c r="P4579" s="1">
        <f t="shared" si="408"/>
        <v>33</v>
      </c>
      <c r="Q4579" s="25">
        <v>36.2</v>
      </c>
      <c r="R4579" s="25">
        <v>30.8</v>
      </c>
      <c r="S4579" s="25" t="s">
        <v>1269</v>
      </c>
      <c r="T4579" s="23">
        <v>20.3</v>
      </c>
      <c r="U4579" s="23">
        <v>2.3</v>
      </c>
      <c r="V4579" s="1">
        <f t="shared" si="405"/>
        <v>8.82608695652174</v>
      </c>
      <c r="W4579" s="6" t="s">
        <v>1037</v>
      </c>
      <c r="X4579" s="23">
        <v>4</v>
      </c>
      <c r="Y4579" s="23" t="s">
        <v>1913</v>
      </c>
      <c r="Z4579" s="23"/>
      <c r="AA4579" s="23" t="s">
        <v>1911</v>
      </c>
      <c r="AB4579" s="23" t="s">
        <v>1915</v>
      </c>
      <c r="AC4579" s="1" t="s">
        <v>277</v>
      </c>
      <c r="AD4579" s="23">
        <v>61.1</v>
      </c>
      <c r="AE4579" s="43">
        <v>3954</v>
      </c>
      <c r="AF4579" s="1">
        <f t="shared" si="409"/>
        <v>395.4</v>
      </c>
      <c r="AG4579" s="43">
        <v>3160.5</v>
      </c>
      <c r="AH4579" s="1">
        <f t="shared" si="410"/>
        <v>316.05</v>
      </c>
    </row>
    <row r="4580" ht="17" customHeight="1" spans="1:34">
      <c r="A4580" s="23" t="s">
        <v>1905</v>
      </c>
      <c r="B4580" s="23" t="s">
        <v>1906</v>
      </c>
      <c r="C4580" s="23" t="s">
        <v>1907</v>
      </c>
      <c r="D4580" s="23">
        <v>1995</v>
      </c>
      <c r="E4580" s="23">
        <v>8</v>
      </c>
      <c r="F4580" s="23">
        <v>2</v>
      </c>
      <c r="G4580" s="23" t="s">
        <v>1908</v>
      </c>
      <c r="H4580" s="23" t="s">
        <v>1909</v>
      </c>
      <c r="I4580" s="1">
        <v>46.59</v>
      </c>
      <c r="J4580" s="1">
        <v>125.09</v>
      </c>
      <c r="K4580" s="1">
        <v>2</v>
      </c>
      <c r="L4580" s="23">
        <v>508.4</v>
      </c>
      <c r="M4580" s="23">
        <v>2.9</v>
      </c>
      <c r="N4580" s="1">
        <v>1.25</v>
      </c>
      <c r="O4580" s="23">
        <v>6.05</v>
      </c>
      <c r="P4580" s="1">
        <f t="shared" si="408"/>
        <v>33</v>
      </c>
      <c r="Q4580" s="25">
        <v>36.2</v>
      </c>
      <c r="R4580" s="25">
        <v>30.8</v>
      </c>
      <c r="S4580" s="25" t="s">
        <v>1269</v>
      </c>
      <c r="T4580" s="23">
        <v>20.3</v>
      </c>
      <c r="U4580" s="23">
        <v>2.3</v>
      </c>
      <c r="V4580" s="1">
        <f t="shared" si="405"/>
        <v>8.82608695652174</v>
      </c>
      <c r="W4580" s="6" t="s">
        <v>1037</v>
      </c>
      <c r="X4580" s="23">
        <v>4</v>
      </c>
      <c r="Y4580" s="23" t="s">
        <v>1916</v>
      </c>
      <c r="Z4580" s="23"/>
      <c r="AA4580" s="23" t="s">
        <v>1911</v>
      </c>
      <c r="AB4580" s="23" t="s">
        <v>1915</v>
      </c>
      <c r="AC4580" s="1" t="s">
        <v>277</v>
      </c>
      <c r="AD4580" s="23">
        <v>61.1</v>
      </c>
      <c r="AE4580" s="43">
        <v>3637.5</v>
      </c>
      <c r="AF4580" s="1">
        <f t="shared" si="409"/>
        <v>363.75</v>
      </c>
      <c r="AG4580" s="43">
        <v>3076.5</v>
      </c>
      <c r="AH4580" s="1">
        <f t="shared" si="410"/>
        <v>307.65</v>
      </c>
    </row>
    <row r="4581" ht="17" customHeight="1" spans="1:34">
      <c r="A4581" s="23" t="s">
        <v>1905</v>
      </c>
      <c r="B4581" s="23" t="s">
        <v>1906</v>
      </c>
      <c r="C4581" s="23" t="s">
        <v>1907</v>
      </c>
      <c r="D4581" s="23">
        <v>1995</v>
      </c>
      <c r="E4581" s="23">
        <v>8</v>
      </c>
      <c r="F4581" s="23">
        <v>2</v>
      </c>
      <c r="G4581" s="23" t="s">
        <v>1908</v>
      </c>
      <c r="H4581" s="23" t="s">
        <v>1909</v>
      </c>
      <c r="I4581" s="1">
        <v>46.59</v>
      </c>
      <c r="J4581" s="1">
        <v>125.09</v>
      </c>
      <c r="K4581" s="1">
        <v>2</v>
      </c>
      <c r="L4581" s="23">
        <v>508.4</v>
      </c>
      <c r="M4581" s="23">
        <v>2.9</v>
      </c>
      <c r="N4581" s="1">
        <v>1.25</v>
      </c>
      <c r="O4581" s="23">
        <v>6.05</v>
      </c>
      <c r="P4581" s="1">
        <f t="shared" si="408"/>
        <v>33</v>
      </c>
      <c r="Q4581" s="25">
        <v>36.2</v>
      </c>
      <c r="R4581" s="25">
        <v>30.8</v>
      </c>
      <c r="S4581" s="25" t="s">
        <v>1269</v>
      </c>
      <c r="T4581" s="23">
        <v>20.3</v>
      </c>
      <c r="U4581" s="23">
        <v>2.3</v>
      </c>
      <c r="V4581" s="1">
        <f t="shared" si="405"/>
        <v>8.82608695652174</v>
      </c>
      <c r="W4581" s="6" t="s">
        <v>1037</v>
      </c>
      <c r="X4581" s="23">
        <v>4</v>
      </c>
      <c r="Y4581" s="23" t="s">
        <v>1914</v>
      </c>
      <c r="Z4581" s="23"/>
      <c r="AA4581" s="23" t="s">
        <v>1911</v>
      </c>
      <c r="AB4581" s="23" t="s">
        <v>1915</v>
      </c>
      <c r="AC4581" s="1" t="s">
        <v>277</v>
      </c>
      <c r="AD4581" s="23">
        <v>61.1</v>
      </c>
      <c r="AE4581" s="43">
        <v>4161</v>
      </c>
      <c r="AF4581" s="1">
        <f t="shared" si="409"/>
        <v>416.1</v>
      </c>
      <c r="AG4581" s="43">
        <v>3147</v>
      </c>
      <c r="AH4581" s="1">
        <f t="shared" si="410"/>
        <v>314.7</v>
      </c>
    </row>
    <row r="4582" ht="17" customHeight="1" spans="1:34">
      <c r="A4582" s="23" t="s">
        <v>1905</v>
      </c>
      <c r="B4582" s="23" t="s">
        <v>1906</v>
      </c>
      <c r="C4582" s="23" t="s">
        <v>1907</v>
      </c>
      <c r="D4582" s="23">
        <v>1995</v>
      </c>
      <c r="E4582" s="23">
        <v>8</v>
      </c>
      <c r="F4582" s="23">
        <v>2</v>
      </c>
      <c r="G4582" s="23" t="s">
        <v>1908</v>
      </c>
      <c r="H4582" s="23" t="s">
        <v>1909</v>
      </c>
      <c r="I4582" s="1">
        <v>46.59</v>
      </c>
      <c r="J4582" s="1">
        <v>125.09</v>
      </c>
      <c r="K4582" s="1">
        <v>3</v>
      </c>
      <c r="L4582" s="23">
        <v>508.4</v>
      </c>
      <c r="M4582" s="23">
        <v>2.9</v>
      </c>
      <c r="N4582" s="1">
        <v>1.25</v>
      </c>
      <c r="O4582" s="23">
        <v>6.05</v>
      </c>
      <c r="P4582" s="1">
        <f t="shared" si="408"/>
        <v>33</v>
      </c>
      <c r="Q4582" s="25">
        <v>36.2</v>
      </c>
      <c r="R4582" s="25">
        <v>30.8</v>
      </c>
      <c r="S4582" s="25" t="s">
        <v>1269</v>
      </c>
      <c r="T4582" s="23">
        <v>20.3</v>
      </c>
      <c r="U4582" s="23">
        <v>2.3</v>
      </c>
      <c r="V4582" s="1">
        <f t="shared" si="405"/>
        <v>8.82608695652174</v>
      </c>
      <c r="W4582" s="6" t="s">
        <v>1037</v>
      </c>
      <c r="X4582" s="23">
        <v>4</v>
      </c>
      <c r="Y4582" s="23" t="s">
        <v>1910</v>
      </c>
      <c r="Z4582" s="23"/>
      <c r="AA4582" s="23" t="s">
        <v>1911</v>
      </c>
      <c r="AB4582" s="23" t="s">
        <v>1912</v>
      </c>
      <c r="AC4582" s="1" t="s">
        <v>1783</v>
      </c>
      <c r="AD4582" s="23">
        <v>47.9</v>
      </c>
      <c r="AE4582" s="43">
        <v>1497</v>
      </c>
      <c r="AF4582" s="1">
        <f t="shared" si="409"/>
        <v>149.7</v>
      </c>
      <c r="AG4582" s="43">
        <v>888</v>
      </c>
      <c r="AH4582" s="1">
        <f t="shared" si="410"/>
        <v>88.8</v>
      </c>
    </row>
    <row r="4583" ht="17" customHeight="1" spans="1:34">
      <c r="A4583" s="23" t="s">
        <v>1905</v>
      </c>
      <c r="B4583" s="23" t="s">
        <v>1906</v>
      </c>
      <c r="C4583" s="23" t="s">
        <v>1907</v>
      </c>
      <c r="D4583" s="23">
        <v>1995</v>
      </c>
      <c r="E4583" s="23">
        <v>8</v>
      </c>
      <c r="F4583" s="23">
        <v>2</v>
      </c>
      <c r="G4583" s="23" t="s">
        <v>1908</v>
      </c>
      <c r="H4583" s="23" t="s">
        <v>1909</v>
      </c>
      <c r="I4583" s="1">
        <v>46.59</v>
      </c>
      <c r="J4583" s="1">
        <v>125.09</v>
      </c>
      <c r="K4583" s="1">
        <v>3</v>
      </c>
      <c r="L4583" s="23">
        <v>508.4</v>
      </c>
      <c r="M4583" s="23">
        <v>2.9</v>
      </c>
      <c r="N4583" s="1">
        <v>1.25</v>
      </c>
      <c r="O4583" s="23">
        <v>6.05</v>
      </c>
      <c r="P4583" s="1">
        <f t="shared" si="408"/>
        <v>33</v>
      </c>
      <c r="Q4583" s="25">
        <v>36.2</v>
      </c>
      <c r="R4583" s="25">
        <v>30.8</v>
      </c>
      <c r="S4583" s="25" t="s">
        <v>1269</v>
      </c>
      <c r="T4583" s="23">
        <v>20.3</v>
      </c>
      <c r="U4583" s="23">
        <v>2.3</v>
      </c>
      <c r="V4583" s="1">
        <f t="shared" si="405"/>
        <v>8.82608695652174</v>
      </c>
      <c r="W4583" s="6" t="s">
        <v>1037</v>
      </c>
      <c r="X4583" s="23">
        <v>4</v>
      </c>
      <c r="Y4583" s="23" t="s">
        <v>1913</v>
      </c>
      <c r="Z4583" s="23"/>
      <c r="AA4583" s="23" t="s">
        <v>1911</v>
      </c>
      <c r="AB4583" s="23" t="s">
        <v>1912</v>
      </c>
      <c r="AC4583" s="1" t="s">
        <v>1783</v>
      </c>
      <c r="AD4583" s="23">
        <v>47.9</v>
      </c>
      <c r="AE4583" s="43">
        <v>1972.5</v>
      </c>
      <c r="AF4583" s="1">
        <f t="shared" si="409"/>
        <v>197.25</v>
      </c>
      <c r="AG4583" s="43">
        <v>1176</v>
      </c>
      <c r="AH4583" s="1">
        <f t="shared" si="410"/>
        <v>117.6</v>
      </c>
    </row>
    <row r="4584" ht="17" customHeight="1" spans="1:34">
      <c r="A4584" s="23" t="s">
        <v>1905</v>
      </c>
      <c r="B4584" s="23" t="s">
        <v>1906</v>
      </c>
      <c r="C4584" s="23" t="s">
        <v>1907</v>
      </c>
      <c r="D4584" s="23">
        <v>1995</v>
      </c>
      <c r="E4584" s="23">
        <v>8</v>
      </c>
      <c r="F4584" s="23">
        <v>2</v>
      </c>
      <c r="G4584" s="23" t="s">
        <v>1908</v>
      </c>
      <c r="H4584" s="23" t="s">
        <v>1909</v>
      </c>
      <c r="I4584" s="1">
        <v>46.59</v>
      </c>
      <c r="J4584" s="1">
        <v>125.09</v>
      </c>
      <c r="K4584" s="1">
        <v>3</v>
      </c>
      <c r="L4584" s="23">
        <v>508.4</v>
      </c>
      <c r="M4584" s="23">
        <v>2.9</v>
      </c>
      <c r="N4584" s="1">
        <v>1.25</v>
      </c>
      <c r="O4584" s="23">
        <v>6.05</v>
      </c>
      <c r="P4584" s="1">
        <f t="shared" si="408"/>
        <v>33</v>
      </c>
      <c r="Q4584" s="25">
        <v>36.2</v>
      </c>
      <c r="R4584" s="25">
        <v>30.8</v>
      </c>
      <c r="S4584" s="25" t="s">
        <v>1269</v>
      </c>
      <c r="T4584" s="23">
        <v>20.3</v>
      </c>
      <c r="U4584" s="23">
        <v>2.3</v>
      </c>
      <c r="V4584" s="1">
        <f t="shared" si="405"/>
        <v>8.82608695652174</v>
      </c>
      <c r="W4584" s="6" t="s">
        <v>1037</v>
      </c>
      <c r="X4584" s="23">
        <v>4</v>
      </c>
      <c r="Y4584" s="23" t="s">
        <v>1916</v>
      </c>
      <c r="Z4584" s="23"/>
      <c r="AA4584" s="23" t="s">
        <v>1911</v>
      </c>
      <c r="AB4584" s="23" t="s">
        <v>1912</v>
      </c>
      <c r="AC4584" s="1" t="s">
        <v>1783</v>
      </c>
      <c r="AD4584" s="23">
        <v>47.9</v>
      </c>
      <c r="AE4584" s="43">
        <v>1537.5</v>
      </c>
      <c r="AF4584" s="1">
        <f t="shared" si="409"/>
        <v>153.75</v>
      </c>
      <c r="AG4584" s="43">
        <v>969.9</v>
      </c>
      <c r="AH4584" s="1">
        <f t="shared" si="410"/>
        <v>96.99</v>
      </c>
    </row>
    <row r="4585" ht="17" customHeight="1" spans="1:34">
      <c r="A4585" s="23" t="s">
        <v>1905</v>
      </c>
      <c r="B4585" s="23" t="s">
        <v>1906</v>
      </c>
      <c r="C4585" s="23" t="s">
        <v>1907</v>
      </c>
      <c r="D4585" s="23">
        <v>1995</v>
      </c>
      <c r="E4585" s="23">
        <v>8</v>
      </c>
      <c r="F4585" s="23">
        <v>2</v>
      </c>
      <c r="G4585" s="23" t="s">
        <v>1908</v>
      </c>
      <c r="H4585" s="23" t="s">
        <v>1909</v>
      </c>
      <c r="I4585" s="1">
        <v>46.59</v>
      </c>
      <c r="J4585" s="1">
        <v>125.09</v>
      </c>
      <c r="K4585" s="1">
        <v>3</v>
      </c>
      <c r="L4585" s="23">
        <v>508.4</v>
      </c>
      <c r="M4585" s="23">
        <v>2.9</v>
      </c>
      <c r="N4585" s="1">
        <v>1.25</v>
      </c>
      <c r="O4585" s="23">
        <v>6.05</v>
      </c>
      <c r="P4585" s="1">
        <f t="shared" si="408"/>
        <v>33</v>
      </c>
      <c r="Q4585" s="25">
        <v>36.2</v>
      </c>
      <c r="R4585" s="25">
        <v>30.8</v>
      </c>
      <c r="S4585" s="25" t="s">
        <v>1269</v>
      </c>
      <c r="T4585" s="23">
        <v>20.3</v>
      </c>
      <c r="U4585" s="23">
        <v>2.3</v>
      </c>
      <c r="V4585" s="1">
        <f t="shared" si="405"/>
        <v>8.82608695652174</v>
      </c>
      <c r="W4585" s="6" t="s">
        <v>1037</v>
      </c>
      <c r="X4585" s="23">
        <v>4</v>
      </c>
      <c r="Y4585" s="23" t="s">
        <v>1914</v>
      </c>
      <c r="Z4585" s="23"/>
      <c r="AA4585" s="23" t="s">
        <v>1911</v>
      </c>
      <c r="AB4585" s="23" t="s">
        <v>1912</v>
      </c>
      <c r="AC4585" s="1" t="s">
        <v>1783</v>
      </c>
      <c r="AD4585" s="23">
        <v>47.9</v>
      </c>
      <c r="AE4585" s="43">
        <v>2032.5</v>
      </c>
      <c r="AF4585" s="1">
        <f t="shared" si="409"/>
        <v>203.25</v>
      </c>
      <c r="AG4585" s="43">
        <v>1399.5</v>
      </c>
      <c r="AH4585" s="1">
        <f t="shared" si="410"/>
        <v>139.95</v>
      </c>
    </row>
    <row r="4586" ht="17" customHeight="1" spans="1:34">
      <c r="A4586" s="23" t="s">
        <v>1905</v>
      </c>
      <c r="B4586" s="23" t="s">
        <v>1906</v>
      </c>
      <c r="C4586" s="23" t="s">
        <v>1907</v>
      </c>
      <c r="D4586" s="23">
        <v>1995</v>
      </c>
      <c r="E4586" s="23">
        <v>8</v>
      </c>
      <c r="F4586" s="23">
        <v>2</v>
      </c>
      <c r="G4586" s="23" t="s">
        <v>1908</v>
      </c>
      <c r="H4586" s="23" t="s">
        <v>1909</v>
      </c>
      <c r="I4586" s="1">
        <v>46.59</v>
      </c>
      <c r="J4586" s="1">
        <v>125.09</v>
      </c>
      <c r="K4586" s="1">
        <v>3</v>
      </c>
      <c r="L4586" s="23">
        <v>508.4</v>
      </c>
      <c r="M4586" s="23">
        <v>2.9</v>
      </c>
      <c r="N4586" s="1">
        <v>1.25</v>
      </c>
      <c r="O4586" s="23">
        <v>6.05</v>
      </c>
      <c r="P4586" s="1">
        <f t="shared" si="408"/>
        <v>33</v>
      </c>
      <c r="Q4586" s="25">
        <v>36.2</v>
      </c>
      <c r="R4586" s="25">
        <v>30.8</v>
      </c>
      <c r="S4586" s="25" t="s">
        <v>1269</v>
      </c>
      <c r="T4586" s="23">
        <v>20.3</v>
      </c>
      <c r="U4586" s="23">
        <v>2.3</v>
      </c>
      <c r="V4586" s="1">
        <f t="shared" si="405"/>
        <v>8.82608695652174</v>
      </c>
      <c r="W4586" s="6" t="s">
        <v>1037</v>
      </c>
      <c r="X4586" s="23">
        <v>4</v>
      </c>
      <c r="Y4586" s="23" t="s">
        <v>1910</v>
      </c>
      <c r="Z4586" s="23"/>
      <c r="AA4586" s="23" t="s">
        <v>1911</v>
      </c>
      <c r="AB4586" s="23" t="s">
        <v>1915</v>
      </c>
      <c r="AC4586" s="1" t="s">
        <v>277</v>
      </c>
      <c r="AD4586" s="23">
        <v>61.1</v>
      </c>
      <c r="AE4586" s="43">
        <v>5050.5</v>
      </c>
      <c r="AF4586" s="1">
        <f t="shared" si="409"/>
        <v>505.05</v>
      </c>
      <c r="AG4586" s="43">
        <v>4551</v>
      </c>
      <c r="AH4586" s="1">
        <f t="shared" si="410"/>
        <v>455.1</v>
      </c>
    </row>
    <row r="4587" ht="17" customHeight="1" spans="1:34">
      <c r="A4587" s="23" t="s">
        <v>1905</v>
      </c>
      <c r="B4587" s="23" t="s">
        <v>1906</v>
      </c>
      <c r="C4587" s="23" t="s">
        <v>1907</v>
      </c>
      <c r="D4587" s="23">
        <v>1995</v>
      </c>
      <c r="E4587" s="23">
        <v>8</v>
      </c>
      <c r="F4587" s="23">
        <v>2</v>
      </c>
      <c r="G4587" s="23" t="s">
        <v>1908</v>
      </c>
      <c r="H4587" s="23" t="s">
        <v>1909</v>
      </c>
      <c r="I4587" s="1">
        <v>46.59</v>
      </c>
      <c r="J4587" s="1">
        <v>125.09</v>
      </c>
      <c r="K4587" s="1">
        <v>3</v>
      </c>
      <c r="L4587" s="23">
        <v>508.4</v>
      </c>
      <c r="M4587" s="23">
        <v>2.9</v>
      </c>
      <c r="N4587" s="1">
        <v>1.25</v>
      </c>
      <c r="O4587" s="23">
        <v>6.05</v>
      </c>
      <c r="P4587" s="1">
        <f t="shared" si="408"/>
        <v>33</v>
      </c>
      <c r="Q4587" s="25">
        <v>36.2</v>
      </c>
      <c r="R4587" s="25">
        <v>30.8</v>
      </c>
      <c r="S4587" s="25" t="s">
        <v>1269</v>
      </c>
      <c r="T4587" s="23">
        <v>20.3</v>
      </c>
      <c r="U4587" s="23">
        <v>2.3</v>
      </c>
      <c r="V4587" s="1">
        <f t="shared" si="405"/>
        <v>8.82608695652174</v>
      </c>
      <c r="W4587" s="6" t="s">
        <v>1037</v>
      </c>
      <c r="X4587" s="23">
        <v>4</v>
      </c>
      <c r="Y4587" s="23" t="s">
        <v>1913</v>
      </c>
      <c r="Z4587" s="23"/>
      <c r="AA4587" s="23" t="s">
        <v>1911</v>
      </c>
      <c r="AB4587" s="23" t="s">
        <v>1915</v>
      </c>
      <c r="AC4587" s="1" t="s">
        <v>277</v>
      </c>
      <c r="AD4587" s="23">
        <v>61.1</v>
      </c>
      <c r="AE4587" s="43">
        <v>5149.5</v>
      </c>
      <c r="AF4587" s="1">
        <f t="shared" si="409"/>
        <v>514.95</v>
      </c>
      <c r="AG4587" s="43">
        <v>5044.5</v>
      </c>
      <c r="AH4587" s="1">
        <f t="shared" si="410"/>
        <v>504.45</v>
      </c>
    </row>
    <row r="4588" ht="17" customHeight="1" spans="1:34">
      <c r="A4588" s="23" t="s">
        <v>1905</v>
      </c>
      <c r="B4588" s="23" t="s">
        <v>1906</v>
      </c>
      <c r="C4588" s="23" t="s">
        <v>1907</v>
      </c>
      <c r="D4588" s="23">
        <v>1995</v>
      </c>
      <c r="E4588" s="23">
        <v>8</v>
      </c>
      <c r="F4588" s="23">
        <v>2</v>
      </c>
      <c r="G4588" s="23" t="s">
        <v>1908</v>
      </c>
      <c r="H4588" s="23" t="s">
        <v>1909</v>
      </c>
      <c r="I4588" s="1">
        <v>46.59</v>
      </c>
      <c r="J4588" s="1">
        <v>125.09</v>
      </c>
      <c r="K4588" s="1">
        <v>3</v>
      </c>
      <c r="L4588" s="23">
        <v>508.4</v>
      </c>
      <c r="M4588" s="23">
        <v>2.9</v>
      </c>
      <c r="N4588" s="1">
        <v>1.25</v>
      </c>
      <c r="O4588" s="23">
        <v>6.05</v>
      </c>
      <c r="P4588" s="1">
        <f t="shared" si="408"/>
        <v>33</v>
      </c>
      <c r="Q4588" s="25">
        <v>36.2</v>
      </c>
      <c r="R4588" s="25">
        <v>30.8</v>
      </c>
      <c r="S4588" s="25" t="s">
        <v>1269</v>
      </c>
      <c r="T4588" s="23">
        <v>20.3</v>
      </c>
      <c r="U4588" s="23">
        <v>2.3</v>
      </c>
      <c r="V4588" s="1">
        <f t="shared" si="405"/>
        <v>8.82608695652174</v>
      </c>
      <c r="W4588" s="6" t="s">
        <v>1037</v>
      </c>
      <c r="X4588" s="23">
        <v>4</v>
      </c>
      <c r="Y4588" s="23" t="s">
        <v>1916</v>
      </c>
      <c r="Z4588" s="23"/>
      <c r="AA4588" s="23" t="s">
        <v>1911</v>
      </c>
      <c r="AB4588" s="23" t="s">
        <v>1915</v>
      </c>
      <c r="AC4588" s="1" t="s">
        <v>277</v>
      </c>
      <c r="AD4588" s="23">
        <v>61.1</v>
      </c>
      <c r="AE4588" s="43">
        <v>5458.5</v>
      </c>
      <c r="AF4588" s="1">
        <f t="shared" si="409"/>
        <v>545.85</v>
      </c>
      <c r="AG4588" s="43">
        <v>4948.5</v>
      </c>
      <c r="AH4588" s="1">
        <f t="shared" si="410"/>
        <v>494.85</v>
      </c>
    </row>
    <row r="4589" ht="17" customHeight="1" spans="1:34">
      <c r="A4589" s="23" t="s">
        <v>1905</v>
      </c>
      <c r="B4589" s="23" t="s">
        <v>1906</v>
      </c>
      <c r="C4589" s="23" t="s">
        <v>1907</v>
      </c>
      <c r="D4589" s="23">
        <v>1995</v>
      </c>
      <c r="E4589" s="23">
        <v>8</v>
      </c>
      <c r="F4589" s="23">
        <v>2</v>
      </c>
      <c r="G4589" s="23" t="s">
        <v>1908</v>
      </c>
      <c r="H4589" s="23" t="s">
        <v>1909</v>
      </c>
      <c r="I4589" s="1">
        <v>46.59</v>
      </c>
      <c r="J4589" s="1">
        <v>125.09</v>
      </c>
      <c r="K4589" s="1">
        <v>3</v>
      </c>
      <c r="L4589" s="23">
        <v>508.4</v>
      </c>
      <c r="M4589" s="23">
        <v>2.9</v>
      </c>
      <c r="N4589" s="1">
        <v>1.25</v>
      </c>
      <c r="O4589" s="23">
        <v>6.05</v>
      </c>
      <c r="P4589" s="1">
        <f t="shared" si="408"/>
        <v>33</v>
      </c>
      <c r="Q4589" s="25">
        <v>36.2</v>
      </c>
      <c r="R4589" s="25">
        <v>30.8</v>
      </c>
      <c r="S4589" s="25" t="s">
        <v>1269</v>
      </c>
      <c r="T4589" s="23">
        <v>20.3</v>
      </c>
      <c r="U4589" s="23">
        <v>2.3</v>
      </c>
      <c r="V4589" s="1">
        <f t="shared" si="405"/>
        <v>8.82608695652174</v>
      </c>
      <c r="W4589" s="6" t="s">
        <v>1037</v>
      </c>
      <c r="X4589" s="23">
        <v>4</v>
      </c>
      <c r="Y4589" s="23" t="s">
        <v>1914</v>
      </c>
      <c r="Z4589" s="23"/>
      <c r="AA4589" s="23" t="s">
        <v>1911</v>
      </c>
      <c r="AB4589" s="23" t="s">
        <v>1915</v>
      </c>
      <c r="AC4589" s="1" t="s">
        <v>277</v>
      </c>
      <c r="AD4589" s="23">
        <v>61.1</v>
      </c>
      <c r="AE4589" s="43">
        <v>5503.5</v>
      </c>
      <c r="AF4589" s="1">
        <f t="shared" si="409"/>
        <v>550.35</v>
      </c>
      <c r="AG4589" s="43">
        <v>5277</v>
      </c>
      <c r="AH4589" s="1">
        <f t="shared" si="410"/>
        <v>527.7</v>
      </c>
    </row>
    <row r="4590" ht="17" customHeight="1" spans="1:34">
      <c r="A4590" s="23" t="s">
        <v>1905</v>
      </c>
      <c r="B4590" s="23" t="s">
        <v>1906</v>
      </c>
      <c r="C4590" s="23" t="s">
        <v>1907</v>
      </c>
      <c r="D4590" s="23">
        <v>1995</v>
      </c>
      <c r="E4590" s="23">
        <v>8</v>
      </c>
      <c r="F4590" s="23">
        <v>2</v>
      </c>
      <c r="G4590" s="23" t="s">
        <v>1908</v>
      </c>
      <c r="H4590" s="23" t="s">
        <v>1909</v>
      </c>
      <c r="I4590" s="1">
        <v>46.59</v>
      </c>
      <c r="J4590" s="1">
        <v>125.09</v>
      </c>
      <c r="K4590" s="1">
        <v>4</v>
      </c>
      <c r="L4590" s="23">
        <v>508.4</v>
      </c>
      <c r="M4590" s="23">
        <v>2.9</v>
      </c>
      <c r="N4590" s="1">
        <v>1.25</v>
      </c>
      <c r="O4590" s="23">
        <v>6.05</v>
      </c>
      <c r="P4590" s="1">
        <f t="shared" si="408"/>
        <v>33</v>
      </c>
      <c r="Q4590" s="25">
        <v>36.2</v>
      </c>
      <c r="R4590" s="25">
        <v>30.8</v>
      </c>
      <c r="S4590" s="25" t="s">
        <v>1269</v>
      </c>
      <c r="T4590" s="23">
        <v>20.3</v>
      </c>
      <c r="U4590" s="23">
        <v>2.3</v>
      </c>
      <c r="V4590" s="1">
        <f t="shared" si="405"/>
        <v>8.82608695652174</v>
      </c>
      <c r="W4590" s="6" t="s">
        <v>1037</v>
      </c>
      <c r="X4590" s="23">
        <v>4</v>
      </c>
      <c r="Y4590" s="23" t="s">
        <v>1910</v>
      </c>
      <c r="Z4590" s="23"/>
      <c r="AA4590" s="23" t="s">
        <v>1911</v>
      </c>
      <c r="AB4590" s="23" t="s">
        <v>1912</v>
      </c>
      <c r="AC4590" s="1" t="s">
        <v>1783</v>
      </c>
      <c r="AD4590" s="23">
        <v>47.9</v>
      </c>
      <c r="AE4590" s="43">
        <v>1305</v>
      </c>
      <c r="AF4590" s="1">
        <f t="shared" si="409"/>
        <v>130.5</v>
      </c>
      <c r="AG4590" s="43">
        <v>954</v>
      </c>
      <c r="AH4590" s="1">
        <f t="shared" si="410"/>
        <v>95.4</v>
      </c>
    </row>
    <row r="4591" ht="17" customHeight="1" spans="1:34">
      <c r="A4591" s="23" t="s">
        <v>1905</v>
      </c>
      <c r="B4591" s="23" t="s">
        <v>1906</v>
      </c>
      <c r="C4591" s="23" t="s">
        <v>1907</v>
      </c>
      <c r="D4591" s="23">
        <v>1995</v>
      </c>
      <c r="E4591" s="23">
        <v>8</v>
      </c>
      <c r="F4591" s="23">
        <v>2</v>
      </c>
      <c r="G4591" s="23" t="s">
        <v>1908</v>
      </c>
      <c r="H4591" s="23" t="s">
        <v>1909</v>
      </c>
      <c r="I4591" s="1">
        <v>46.59</v>
      </c>
      <c r="J4591" s="1">
        <v>125.09</v>
      </c>
      <c r="K4591" s="1">
        <v>4</v>
      </c>
      <c r="L4591" s="23">
        <v>508.4</v>
      </c>
      <c r="M4591" s="23">
        <v>2.9</v>
      </c>
      <c r="N4591" s="1">
        <v>1.25</v>
      </c>
      <c r="O4591" s="23">
        <v>6.05</v>
      </c>
      <c r="P4591" s="1">
        <f t="shared" si="408"/>
        <v>33</v>
      </c>
      <c r="Q4591" s="25">
        <v>36.2</v>
      </c>
      <c r="R4591" s="25">
        <v>30.8</v>
      </c>
      <c r="S4591" s="25" t="s">
        <v>1269</v>
      </c>
      <c r="T4591" s="23">
        <v>20.3</v>
      </c>
      <c r="U4591" s="23">
        <v>2.3</v>
      </c>
      <c r="V4591" s="1">
        <f t="shared" si="405"/>
        <v>8.82608695652174</v>
      </c>
      <c r="W4591" s="6" t="s">
        <v>1037</v>
      </c>
      <c r="X4591" s="23">
        <v>4</v>
      </c>
      <c r="Y4591" s="23" t="s">
        <v>1913</v>
      </c>
      <c r="Z4591" s="23"/>
      <c r="AA4591" s="23" t="s">
        <v>1911</v>
      </c>
      <c r="AB4591" s="23" t="s">
        <v>1912</v>
      </c>
      <c r="AC4591" s="1" t="s">
        <v>1783</v>
      </c>
      <c r="AD4591" s="23">
        <v>47.9</v>
      </c>
      <c r="AE4591" s="43">
        <v>1810.5</v>
      </c>
      <c r="AF4591" s="1">
        <f t="shared" si="409"/>
        <v>181.05</v>
      </c>
      <c r="AG4591" s="43">
        <v>1620</v>
      </c>
      <c r="AH4591" s="1">
        <f t="shared" si="410"/>
        <v>162</v>
      </c>
    </row>
    <row r="4592" ht="17" customHeight="1" spans="1:34">
      <c r="A4592" s="23" t="s">
        <v>1905</v>
      </c>
      <c r="B4592" s="23" t="s">
        <v>1906</v>
      </c>
      <c r="C4592" s="23" t="s">
        <v>1907</v>
      </c>
      <c r="D4592" s="23">
        <v>1995</v>
      </c>
      <c r="E4592" s="23">
        <v>8</v>
      </c>
      <c r="F4592" s="23">
        <v>2</v>
      </c>
      <c r="G4592" s="23" t="s">
        <v>1908</v>
      </c>
      <c r="H4592" s="23" t="s">
        <v>1909</v>
      </c>
      <c r="I4592" s="1">
        <v>46.59</v>
      </c>
      <c r="J4592" s="1">
        <v>125.09</v>
      </c>
      <c r="K4592" s="1">
        <v>4</v>
      </c>
      <c r="L4592" s="23">
        <v>508.4</v>
      </c>
      <c r="M4592" s="23">
        <v>2.9</v>
      </c>
      <c r="N4592" s="1">
        <v>1.25</v>
      </c>
      <c r="O4592" s="23">
        <v>6.05</v>
      </c>
      <c r="P4592" s="1">
        <f t="shared" si="408"/>
        <v>33</v>
      </c>
      <c r="Q4592" s="25">
        <v>36.2</v>
      </c>
      <c r="R4592" s="25">
        <v>30.8</v>
      </c>
      <c r="S4592" s="25" t="s">
        <v>1269</v>
      </c>
      <c r="T4592" s="23">
        <v>20.3</v>
      </c>
      <c r="U4592" s="23">
        <v>2.3</v>
      </c>
      <c r="V4592" s="1">
        <f t="shared" si="405"/>
        <v>8.82608695652174</v>
      </c>
      <c r="W4592" s="6" t="s">
        <v>1037</v>
      </c>
      <c r="X4592" s="23">
        <v>4</v>
      </c>
      <c r="Y4592" s="23" t="s">
        <v>1916</v>
      </c>
      <c r="Z4592" s="23"/>
      <c r="AA4592" s="23" t="s">
        <v>1911</v>
      </c>
      <c r="AB4592" s="23" t="s">
        <v>1912</v>
      </c>
      <c r="AC4592" s="1" t="s">
        <v>1783</v>
      </c>
      <c r="AD4592" s="23">
        <v>47.9</v>
      </c>
      <c r="AE4592" s="43">
        <v>1603.5</v>
      </c>
      <c r="AF4592" s="1">
        <f t="shared" si="409"/>
        <v>160.35</v>
      </c>
      <c r="AG4592" s="43">
        <v>1539</v>
      </c>
      <c r="AH4592" s="1">
        <f t="shared" si="410"/>
        <v>153.9</v>
      </c>
    </row>
    <row r="4593" ht="17" customHeight="1" spans="1:34">
      <c r="A4593" s="23" t="s">
        <v>1905</v>
      </c>
      <c r="B4593" s="23" t="s">
        <v>1906</v>
      </c>
      <c r="C4593" s="23" t="s">
        <v>1907</v>
      </c>
      <c r="D4593" s="23">
        <v>1995</v>
      </c>
      <c r="E4593" s="23">
        <v>8</v>
      </c>
      <c r="F4593" s="23">
        <v>2</v>
      </c>
      <c r="G4593" s="23" t="s">
        <v>1908</v>
      </c>
      <c r="H4593" s="23" t="s">
        <v>1909</v>
      </c>
      <c r="I4593" s="1">
        <v>46.59</v>
      </c>
      <c r="J4593" s="1">
        <v>125.09</v>
      </c>
      <c r="K4593" s="1">
        <v>4</v>
      </c>
      <c r="L4593" s="23">
        <v>508.4</v>
      </c>
      <c r="M4593" s="23">
        <v>2.9</v>
      </c>
      <c r="N4593" s="1">
        <v>1.25</v>
      </c>
      <c r="O4593" s="23">
        <v>6.05</v>
      </c>
      <c r="P4593" s="1">
        <f t="shared" si="408"/>
        <v>33</v>
      </c>
      <c r="Q4593" s="25">
        <v>36.2</v>
      </c>
      <c r="R4593" s="25">
        <v>30.8</v>
      </c>
      <c r="S4593" s="25" t="s">
        <v>1269</v>
      </c>
      <c r="T4593" s="23">
        <v>20.3</v>
      </c>
      <c r="U4593" s="23">
        <v>2.3</v>
      </c>
      <c r="V4593" s="1">
        <f t="shared" si="405"/>
        <v>8.82608695652174</v>
      </c>
      <c r="W4593" s="6" t="s">
        <v>1037</v>
      </c>
      <c r="X4593" s="23">
        <v>4</v>
      </c>
      <c r="Y4593" s="23" t="s">
        <v>1914</v>
      </c>
      <c r="Z4593" s="23"/>
      <c r="AA4593" s="23" t="s">
        <v>1911</v>
      </c>
      <c r="AB4593" s="23" t="s">
        <v>1912</v>
      </c>
      <c r="AC4593" s="1" t="s">
        <v>1783</v>
      </c>
      <c r="AD4593" s="23">
        <v>47.9</v>
      </c>
      <c r="AE4593" s="43">
        <v>1870</v>
      </c>
      <c r="AF4593" s="1">
        <f t="shared" si="409"/>
        <v>187</v>
      </c>
      <c r="AG4593" s="43">
        <v>1531.5</v>
      </c>
      <c r="AH4593" s="1">
        <f t="shared" si="410"/>
        <v>153.15</v>
      </c>
    </row>
    <row r="4594" ht="17" customHeight="1" spans="1:34">
      <c r="A4594" s="23" t="s">
        <v>1905</v>
      </c>
      <c r="B4594" s="23" t="s">
        <v>1906</v>
      </c>
      <c r="C4594" s="23" t="s">
        <v>1907</v>
      </c>
      <c r="D4594" s="23">
        <v>1995</v>
      </c>
      <c r="E4594" s="23">
        <v>8</v>
      </c>
      <c r="F4594" s="23">
        <v>2</v>
      </c>
      <c r="G4594" s="23" t="s">
        <v>1908</v>
      </c>
      <c r="H4594" s="23" t="s">
        <v>1909</v>
      </c>
      <c r="I4594" s="1">
        <v>46.59</v>
      </c>
      <c r="J4594" s="1">
        <v>125.09</v>
      </c>
      <c r="K4594" s="1">
        <v>4</v>
      </c>
      <c r="L4594" s="23">
        <v>508.4</v>
      </c>
      <c r="M4594" s="23">
        <v>2.9</v>
      </c>
      <c r="N4594" s="1">
        <v>1.25</v>
      </c>
      <c r="O4594" s="23">
        <v>6.05</v>
      </c>
      <c r="P4594" s="1">
        <f t="shared" si="408"/>
        <v>33</v>
      </c>
      <c r="Q4594" s="25">
        <v>36.2</v>
      </c>
      <c r="R4594" s="25">
        <v>30.8</v>
      </c>
      <c r="S4594" s="25" t="s">
        <v>1269</v>
      </c>
      <c r="T4594" s="23">
        <v>20.3</v>
      </c>
      <c r="U4594" s="23">
        <v>2.3</v>
      </c>
      <c r="V4594" s="1">
        <f t="shared" si="405"/>
        <v>8.82608695652174</v>
      </c>
      <c r="W4594" s="6" t="s">
        <v>1037</v>
      </c>
      <c r="X4594" s="23">
        <v>4</v>
      </c>
      <c r="Y4594" s="23" t="s">
        <v>1910</v>
      </c>
      <c r="Z4594" s="23"/>
      <c r="AA4594" s="23" t="s">
        <v>1911</v>
      </c>
      <c r="AB4594" s="23" t="s">
        <v>1915</v>
      </c>
      <c r="AC4594" s="1" t="s">
        <v>277</v>
      </c>
      <c r="AD4594" s="23">
        <v>61.1</v>
      </c>
      <c r="AE4594" s="43">
        <v>4921.5</v>
      </c>
      <c r="AF4594" s="1">
        <f t="shared" si="409"/>
        <v>492.15</v>
      </c>
      <c r="AG4594" s="43">
        <v>3852</v>
      </c>
      <c r="AH4594" s="1">
        <f t="shared" si="410"/>
        <v>385.2</v>
      </c>
    </row>
    <row r="4595" ht="17" customHeight="1" spans="1:34">
      <c r="A4595" s="23" t="s">
        <v>1905</v>
      </c>
      <c r="B4595" s="23" t="s">
        <v>1906</v>
      </c>
      <c r="C4595" s="23" t="s">
        <v>1907</v>
      </c>
      <c r="D4595" s="23">
        <v>1995</v>
      </c>
      <c r="E4595" s="23">
        <v>8</v>
      </c>
      <c r="F4595" s="23">
        <v>2</v>
      </c>
      <c r="G4595" s="23" t="s">
        <v>1908</v>
      </c>
      <c r="H4595" s="23" t="s">
        <v>1909</v>
      </c>
      <c r="I4595" s="1">
        <v>46.59</v>
      </c>
      <c r="J4595" s="1">
        <v>125.09</v>
      </c>
      <c r="K4595" s="1">
        <v>4</v>
      </c>
      <c r="L4595" s="23">
        <v>508.4</v>
      </c>
      <c r="M4595" s="23">
        <v>2.9</v>
      </c>
      <c r="N4595" s="1">
        <v>1.25</v>
      </c>
      <c r="O4595" s="23">
        <v>6.05</v>
      </c>
      <c r="P4595" s="1">
        <f t="shared" si="408"/>
        <v>33</v>
      </c>
      <c r="Q4595" s="25">
        <v>36.2</v>
      </c>
      <c r="R4595" s="25">
        <v>30.8</v>
      </c>
      <c r="S4595" s="25" t="s">
        <v>1269</v>
      </c>
      <c r="T4595" s="23">
        <v>20.3</v>
      </c>
      <c r="U4595" s="23">
        <v>2.3</v>
      </c>
      <c r="V4595" s="1">
        <f t="shared" si="405"/>
        <v>8.82608695652174</v>
      </c>
      <c r="W4595" s="6" t="s">
        <v>1037</v>
      </c>
      <c r="X4595" s="23">
        <v>4</v>
      </c>
      <c r="Y4595" s="23" t="s">
        <v>1913</v>
      </c>
      <c r="Z4595" s="23"/>
      <c r="AA4595" s="23" t="s">
        <v>1911</v>
      </c>
      <c r="AB4595" s="23" t="s">
        <v>1915</v>
      </c>
      <c r="AC4595" s="1" t="s">
        <v>277</v>
      </c>
      <c r="AD4595" s="23">
        <v>61.1</v>
      </c>
      <c r="AE4595" s="43">
        <v>5578.5</v>
      </c>
      <c r="AF4595" s="1">
        <f t="shared" si="409"/>
        <v>557.85</v>
      </c>
      <c r="AG4595" s="43">
        <v>4476</v>
      </c>
      <c r="AH4595" s="1">
        <f t="shared" si="410"/>
        <v>447.6</v>
      </c>
    </row>
    <row r="4596" ht="17" customHeight="1" spans="1:34">
      <c r="A4596" s="23" t="s">
        <v>1905</v>
      </c>
      <c r="B4596" s="23" t="s">
        <v>1906</v>
      </c>
      <c r="C4596" s="23" t="s">
        <v>1907</v>
      </c>
      <c r="D4596" s="23">
        <v>1995</v>
      </c>
      <c r="E4596" s="23">
        <v>8</v>
      </c>
      <c r="F4596" s="23">
        <v>2</v>
      </c>
      <c r="G4596" s="23" t="s">
        <v>1908</v>
      </c>
      <c r="H4596" s="23" t="s">
        <v>1909</v>
      </c>
      <c r="I4596" s="1">
        <v>46.59</v>
      </c>
      <c r="J4596" s="1">
        <v>125.09</v>
      </c>
      <c r="K4596" s="1">
        <v>4</v>
      </c>
      <c r="L4596" s="23">
        <v>508.4</v>
      </c>
      <c r="M4596" s="23">
        <v>2.9</v>
      </c>
      <c r="N4596" s="1">
        <v>1.25</v>
      </c>
      <c r="O4596" s="23">
        <v>6.05</v>
      </c>
      <c r="P4596" s="1">
        <f t="shared" si="408"/>
        <v>33</v>
      </c>
      <c r="Q4596" s="25">
        <v>36.2</v>
      </c>
      <c r="R4596" s="25">
        <v>30.8</v>
      </c>
      <c r="S4596" s="25" t="s">
        <v>1269</v>
      </c>
      <c r="T4596" s="23">
        <v>20.3</v>
      </c>
      <c r="U4596" s="23">
        <v>2.3</v>
      </c>
      <c r="V4596" s="1">
        <f t="shared" si="405"/>
        <v>8.82608695652174</v>
      </c>
      <c r="W4596" s="6" t="s">
        <v>1037</v>
      </c>
      <c r="X4596" s="23">
        <v>4</v>
      </c>
      <c r="Y4596" s="23" t="s">
        <v>1916</v>
      </c>
      <c r="Z4596" s="23"/>
      <c r="AA4596" s="23" t="s">
        <v>1911</v>
      </c>
      <c r="AB4596" s="23" t="s">
        <v>1915</v>
      </c>
      <c r="AC4596" s="1" t="s">
        <v>277</v>
      </c>
      <c r="AD4596" s="23">
        <v>61.1</v>
      </c>
      <c r="AE4596" s="43">
        <v>5412</v>
      </c>
      <c r="AF4596" s="1">
        <f t="shared" si="409"/>
        <v>541.2</v>
      </c>
      <c r="AG4596" s="43">
        <v>4542</v>
      </c>
      <c r="AH4596" s="1">
        <f t="shared" si="410"/>
        <v>454.2</v>
      </c>
    </row>
    <row r="4597" ht="17" customHeight="1" spans="1:34">
      <c r="A4597" s="23" t="s">
        <v>1905</v>
      </c>
      <c r="B4597" s="23" t="s">
        <v>1906</v>
      </c>
      <c r="C4597" s="23" t="s">
        <v>1907</v>
      </c>
      <c r="D4597" s="23">
        <v>1995</v>
      </c>
      <c r="E4597" s="23">
        <v>8</v>
      </c>
      <c r="F4597" s="23">
        <v>2</v>
      </c>
      <c r="G4597" s="23" t="s">
        <v>1908</v>
      </c>
      <c r="H4597" s="23" t="s">
        <v>1909</v>
      </c>
      <c r="I4597" s="1">
        <v>46.59</v>
      </c>
      <c r="J4597" s="1">
        <v>125.09</v>
      </c>
      <c r="K4597" s="1">
        <v>4</v>
      </c>
      <c r="L4597" s="23">
        <v>508.4</v>
      </c>
      <c r="M4597" s="23">
        <v>2.9</v>
      </c>
      <c r="N4597" s="1">
        <v>1.25</v>
      </c>
      <c r="O4597" s="23">
        <v>6.05</v>
      </c>
      <c r="P4597" s="1">
        <f t="shared" si="408"/>
        <v>33</v>
      </c>
      <c r="Q4597" s="25">
        <v>36.2</v>
      </c>
      <c r="R4597" s="25">
        <v>30.8</v>
      </c>
      <c r="S4597" s="25" t="s">
        <v>1269</v>
      </c>
      <c r="T4597" s="23">
        <v>20.3</v>
      </c>
      <c r="U4597" s="23">
        <v>2.3</v>
      </c>
      <c r="V4597" s="1">
        <f t="shared" si="405"/>
        <v>8.82608695652174</v>
      </c>
      <c r="W4597" s="6" t="s">
        <v>1037</v>
      </c>
      <c r="X4597" s="23">
        <v>4</v>
      </c>
      <c r="Y4597" s="23" t="s">
        <v>1914</v>
      </c>
      <c r="Z4597" s="23"/>
      <c r="AA4597" s="23" t="s">
        <v>1911</v>
      </c>
      <c r="AB4597" s="23" t="s">
        <v>1915</v>
      </c>
      <c r="AC4597" s="1" t="s">
        <v>277</v>
      </c>
      <c r="AD4597" s="23">
        <v>61.1</v>
      </c>
      <c r="AE4597" s="43">
        <v>5190</v>
      </c>
      <c r="AF4597" s="1">
        <f t="shared" si="409"/>
        <v>519</v>
      </c>
      <c r="AG4597" s="43">
        <v>4816.5</v>
      </c>
      <c r="AH4597" s="1">
        <f t="shared" si="410"/>
        <v>481.65</v>
      </c>
    </row>
    <row r="4598" ht="17" customHeight="1" spans="1:34">
      <c r="A4598" s="23" t="s">
        <v>1905</v>
      </c>
      <c r="B4598" s="23" t="s">
        <v>1906</v>
      </c>
      <c r="C4598" s="23" t="s">
        <v>1907</v>
      </c>
      <c r="D4598" s="23">
        <v>1995</v>
      </c>
      <c r="E4598" s="23">
        <v>8</v>
      </c>
      <c r="F4598" s="23">
        <v>2</v>
      </c>
      <c r="G4598" s="23" t="s">
        <v>1908</v>
      </c>
      <c r="H4598" s="23" t="s">
        <v>1909</v>
      </c>
      <c r="I4598" s="1">
        <v>46.59</v>
      </c>
      <c r="J4598" s="1">
        <v>125.09</v>
      </c>
      <c r="K4598" s="1">
        <v>5</v>
      </c>
      <c r="L4598" s="23">
        <v>508.4</v>
      </c>
      <c r="M4598" s="23">
        <v>2.9</v>
      </c>
      <c r="N4598" s="1">
        <v>1.25</v>
      </c>
      <c r="O4598" s="23">
        <v>6.05</v>
      </c>
      <c r="P4598" s="1">
        <f t="shared" si="408"/>
        <v>33</v>
      </c>
      <c r="Q4598" s="25">
        <v>36.2</v>
      </c>
      <c r="R4598" s="25">
        <v>30.8</v>
      </c>
      <c r="S4598" s="25" t="s">
        <v>1269</v>
      </c>
      <c r="T4598" s="23">
        <v>20.3</v>
      </c>
      <c r="U4598" s="23">
        <v>2.3</v>
      </c>
      <c r="V4598" s="1">
        <f t="shared" si="405"/>
        <v>8.82608695652174</v>
      </c>
      <c r="W4598" s="6" t="s">
        <v>1037</v>
      </c>
      <c r="X4598" s="23">
        <v>4</v>
      </c>
      <c r="Y4598" s="23" t="s">
        <v>1910</v>
      </c>
      <c r="Z4598" s="23"/>
      <c r="AA4598" s="23" t="s">
        <v>1911</v>
      </c>
      <c r="AB4598" s="23" t="s">
        <v>1912</v>
      </c>
      <c r="AC4598" s="1" t="s">
        <v>1783</v>
      </c>
      <c r="AD4598" s="23">
        <v>47.9</v>
      </c>
      <c r="AE4598" s="43">
        <v>2031</v>
      </c>
      <c r="AF4598" s="1">
        <f t="shared" si="409"/>
        <v>203.1</v>
      </c>
      <c r="AG4598" s="43">
        <v>1677</v>
      </c>
      <c r="AH4598" s="1">
        <f t="shared" si="410"/>
        <v>167.7</v>
      </c>
    </row>
    <row r="4599" ht="17" customHeight="1" spans="1:34">
      <c r="A4599" s="23" t="s">
        <v>1905</v>
      </c>
      <c r="B4599" s="23" t="s">
        <v>1906</v>
      </c>
      <c r="C4599" s="23" t="s">
        <v>1907</v>
      </c>
      <c r="D4599" s="23">
        <v>1995</v>
      </c>
      <c r="E4599" s="23">
        <v>8</v>
      </c>
      <c r="F4599" s="23">
        <v>2</v>
      </c>
      <c r="G4599" s="23" t="s">
        <v>1908</v>
      </c>
      <c r="H4599" s="23" t="s">
        <v>1909</v>
      </c>
      <c r="I4599" s="1">
        <v>46.59</v>
      </c>
      <c r="J4599" s="1">
        <v>125.09</v>
      </c>
      <c r="K4599" s="1">
        <v>5</v>
      </c>
      <c r="L4599" s="23">
        <v>508.4</v>
      </c>
      <c r="M4599" s="23">
        <v>2.9</v>
      </c>
      <c r="N4599" s="1">
        <v>1.25</v>
      </c>
      <c r="O4599" s="23">
        <v>6.05</v>
      </c>
      <c r="P4599" s="1">
        <f t="shared" si="408"/>
        <v>33</v>
      </c>
      <c r="Q4599" s="25">
        <v>36.2</v>
      </c>
      <c r="R4599" s="25">
        <v>30.8</v>
      </c>
      <c r="S4599" s="25" t="s">
        <v>1269</v>
      </c>
      <c r="T4599" s="23">
        <v>20.3</v>
      </c>
      <c r="U4599" s="23">
        <v>2.3</v>
      </c>
      <c r="V4599" s="1">
        <f t="shared" si="405"/>
        <v>8.82608695652174</v>
      </c>
      <c r="W4599" s="6" t="s">
        <v>1037</v>
      </c>
      <c r="X4599" s="23">
        <v>4</v>
      </c>
      <c r="Y4599" s="23" t="s">
        <v>1913</v>
      </c>
      <c r="Z4599" s="23"/>
      <c r="AA4599" s="23" t="s">
        <v>1911</v>
      </c>
      <c r="AB4599" s="23" t="s">
        <v>1912</v>
      </c>
      <c r="AC4599" s="1" t="s">
        <v>1783</v>
      </c>
      <c r="AD4599" s="23">
        <v>47.9</v>
      </c>
      <c r="AE4599" s="43">
        <v>2707.5</v>
      </c>
      <c r="AF4599" s="1">
        <f t="shared" si="409"/>
        <v>270.75</v>
      </c>
      <c r="AG4599" s="43">
        <v>2475</v>
      </c>
      <c r="AH4599" s="1">
        <f t="shared" si="410"/>
        <v>247.5</v>
      </c>
    </row>
    <row r="4600" ht="17" customHeight="1" spans="1:34">
      <c r="A4600" s="23" t="s">
        <v>1905</v>
      </c>
      <c r="B4600" s="23" t="s">
        <v>1906</v>
      </c>
      <c r="C4600" s="23" t="s">
        <v>1907</v>
      </c>
      <c r="D4600" s="23">
        <v>1995</v>
      </c>
      <c r="E4600" s="23">
        <v>8</v>
      </c>
      <c r="F4600" s="23">
        <v>2</v>
      </c>
      <c r="G4600" s="23" t="s">
        <v>1908</v>
      </c>
      <c r="H4600" s="23" t="s">
        <v>1909</v>
      </c>
      <c r="I4600" s="1">
        <v>46.59</v>
      </c>
      <c r="J4600" s="1">
        <v>125.09</v>
      </c>
      <c r="K4600" s="1">
        <v>5</v>
      </c>
      <c r="L4600" s="23">
        <v>508.4</v>
      </c>
      <c r="M4600" s="23">
        <v>2.9</v>
      </c>
      <c r="N4600" s="1">
        <v>1.25</v>
      </c>
      <c r="O4600" s="23">
        <v>6.05</v>
      </c>
      <c r="P4600" s="1">
        <f t="shared" si="408"/>
        <v>33</v>
      </c>
      <c r="Q4600" s="25">
        <v>36.2</v>
      </c>
      <c r="R4600" s="25">
        <v>30.8</v>
      </c>
      <c r="S4600" s="25" t="s">
        <v>1269</v>
      </c>
      <c r="T4600" s="23">
        <v>20.3</v>
      </c>
      <c r="U4600" s="23">
        <v>2.3</v>
      </c>
      <c r="V4600" s="1">
        <f t="shared" si="405"/>
        <v>8.82608695652174</v>
      </c>
      <c r="W4600" s="6" t="s">
        <v>1037</v>
      </c>
      <c r="X4600" s="23">
        <v>4</v>
      </c>
      <c r="Y4600" s="23" t="s">
        <v>1916</v>
      </c>
      <c r="Z4600" s="23"/>
      <c r="AA4600" s="23" t="s">
        <v>1911</v>
      </c>
      <c r="AB4600" s="23" t="s">
        <v>1912</v>
      </c>
      <c r="AC4600" s="1" t="s">
        <v>1783</v>
      </c>
      <c r="AD4600" s="23">
        <v>47.9</v>
      </c>
      <c r="AE4600" s="43">
        <v>2505</v>
      </c>
      <c r="AF4600" s="1">
        <f t="shared" si="409"/>
        <v>250.5</v>
      </c>
      <c r="AG4600" s="43">
        <v>2005.5</v>
      </c>
      <c r="AH4600" s="1">
        <f t="shared" si="410"/>
        <v>200.55</v>
      </c>
    </row>
    <row r="4601" ht="17" customHeight="1" spans="1:34">
      <c r="A4601" s="23" t="s">
        <v>1905</v>
      </c>
      <c r="B4601" s="23" t="s">
        <v>1906</v>
      </c>
      <c r="C4601" s="23" t="s">
        <v>1907</v>
      </c>
      <c r="D4601" s="23">
        <v>1995</v>
      </c>
      <c r="E4601" s="23">
        <v>8</v>
      </c>
      <c r="F4601" s="23">
        <v>2</v>
      </c>
      <c r="G4601" s="23" t="s">
        <v>1908</v>
      </c>
      <c r="H4601" s="23" t="s">
        <v>1909</v>
      </c>
      <c r="I4601" s="1">
        <v>46.59</v>
      </c>
      <c r="J4601" s="1">
        <v>125.09</v>
      </c>
      <c r="K4601" s="1">
        <v>5</v>
      </c>
      <c r="L4601" s="23">
        <v>508.4</v>
      </c>
      <c r="M4601" s="23">
        <v>2.9</v>
      </c>
      <c r="N4601" s="1">
        <v>1.25</v>
      </c>
      <c r="O4601" s="23">
        <v>6.05</v>
      </c>
      <c r="P4601" s="1">
        <f t="shared" si="408"/>
        <v>33</v>
      </c>
      <c r="Q4601" s="25">
        <v>36.2</v>
      </c>
      <c r="R4601" s="25">
        <v>30.8</v>
      </c>
      <c r="S4601" s="25" t="s">
        <v>1269</v>
      </c>
      <c r="T4601" s="23">
        <v>20.3</v>
      </c>
      <c r="U4601" s="23">
        <v>2.3</v>
      </c>
      <c r="V4601" s="1">
        <f t="shared" si="405"/>
        <v>8.82608695652174</v>
      </c>
      <c r="W4601" s="6" t="s">
        <v>1037</v>
      </c>
      <c r="X4601" s="23">
        <v>4</v>
      </c>
      <c r="Y4601" s="23" t="s">
        <v>1914</v>
      </c>
      <c r="Z4601" s="23"/>
      <c r="AA4601" s="23" t="s">
        <v>1911</v>
      </c>
      <c r="AB4601" s="23" t="s">
        <v>1912</v>
      </c>
      <c r="AC4601" s="1" t="s">
        <v>1783</v>
      </c>
      <c r="AD4601" s="23">
        <v>47.9</v>
      </c>
      <c r="AE4601" s="43">
        <v>2760</v>
      </c>
      <c r="AF4601" s="1">
        <f t="shared" si="409"/>
        <v>276</v>
      </c>
      <c r="AG4601" s="43">
        <v>2557.5</v>
      </c>
      <c r="AH4601" s="1">
        <f t="shared" si="410"/>
        <v>255.75</v>
      </c>
    </row>
    <row r="4602" ht="17" customHeight="1" spans="1:34">
      <c r="A4602" s="23" t="s">
        <v>1905</v>
      </c>
      <c r="B4602" s="23" t="s">
        <v>1906</v>
      </c>
      <c r="C4602" s="23" t="s">
        <v>1907</v>
      </c>
      <c r="D4602" s="23">
        <v>1995</v>
      </c>
      <c r="E4602" s="23">
        <v>8</v>
      </c>
      <c r="F4602" s="23">
        <v>2</v>
      </c>
      <c r="G4602" s="23" t="s">
        <v>1908</v>
      </c>
      <c r="H4602" s="23" t="s">
        <v>1909</v>
      </c>
      <c r="I4602" s="1">
        <v>46.59</v>
      </c>
      <c r="J4602" s="1">
        <v>125.09</v>
      </c>
      <c r="K4602" s="1">
        <v>5</v>
      </c>
      <c r="L4602" s="23">
        <v>508.4</v>
      </c>
      <c r="M4602" s="23">
        <v>2.9</v>
      </c>
      <c r="N4602" s="1">
        <v>1.25</v>
      </c>
      <c r="O4602" s="23">
        <v>6.05</v>
      </c>
      <c r="P4602" s="1">
        <f t="shared" si="408"/>
        <v>33</v>
      </c>
      <c r="Q4602" s="25">
        <v>36.2</v>
      </c>
      <c r="R4602" s="25">
        <v>30.8</v>
      </c>
      <c r="S4602" s="25" t="s">
        <v>1269</v>
      </c>
      <c r="T4602" s="23">
        <v>20.3</v>
      </c>
      <c r="U4602" s="23">
        <v>2.3</v>
      </c>
      <c r="V4602" s="1">
        <f t="shared" si="405"/>
        <v>8.82608695652174</v>
      </c>
      <c r="W4602" s="6" t="s">
        <v>1037</v>
      </c>
      <c r="X4602" s="23">
        <v>4</v>
      </c>
      <c r="Y4602" s="23" t="s">
        <v>1910</v>
      </c>
      <c r="Z4602" s="23"/>
      <c r="AA4602" s="23" t="s">
        <v>1911</v>
      </c>
      <c r="AB4602" s="23" t="s">
        <v>1915</v>
      </c>
      <c r="AC4602" s="1" t="s">
        <v>277</v>
      </c>
      <c r="AD4602" s="23">
        <v>61.1</v>
      </c>
      <c r="AE4602" s="43">
        <v>5728.5</v>
      </c>
      <c r="AF4602" s="1">
        <f t="shared" si="409"/>
        <v>572.85</v>
      </c>
      <c r="AG4602" s="43">
        <v>3150</v>
      </c>
      <c r="AH4602" s="1">
        <f t="shared" si="410"/>
        <v>315</v>
      </c>
    </row>
    <row r="4603" ht="17" customHeight="1" spans="1:34">
      <c r="A4603" s="23" t="s">
        <v>1905</v>
      </c>
      <c r="B4603" s="23" t="s">
        <v>1906</v>
      </c>
      <c r="C4603" s="23" t="s">
        <v>1907</v>
      </c>
      <c r="D4603" s="23">
        <v>1995</v>
      </c>
      <c r="E4603" s="23">
        <v>8</v>
      </c>
      <c r="F4603" s="23">
        <v>2</v>
      </c>
      <c r="G4603" s="23" t="s">
        <v>1908</v>
      </c>
      <c r="H4603" s="23" t="s">
        <v>1909</v>
      </c>
      <c r="I4603" s="1">
        <v>46.59</v>
      </c>
      <c r="J4603" s="1">
        <v>125.09</v>
      </c>
      <c r="K4603" s="1">
        <v>5</v>
      </c>
      <c r="L4603" s="23">
        <v>508.4</v>
      </c>
      <c r="M4603" s="23">
        <v>2.9</v>
      </c>
      <c r="N4603" s="1">
        <v>1.25</v>
      </c>
      <c r="O4603" s="23">
        <v>6.05</v>
      </c>
      <c r="P4603" s="1">
        <f t="shared" si="408"/>
        <v>33</v>
      </c>
      <c r="Q4603" s="25">
        <v>36.2</v>
      </c>
      <c r="R4603" s="25">
        <v>30.8</v>
      </c>
      <c r="S4603" s="25" t="s">
        <v>1269</v>
      </c>
      <c r="T4603" s="23">
        <v>20.3</v>
      </c>
      <c r="U4603" s="23">
        <v>2.3</v>
      </c>
      <c r="V4603" s="1">
        <f t="shared" si="405"/>
        <v>8.82608695652174</v>
      </c>
      <c r="W4603" s="6" t="s">
        <v>1037</v>
      </c>
      <c r="X4603" s="23">
        <v>4</v>
      </c>
      <c r="Y4603" s="23" t="s">
        <v>1913</v>
      </c>
      <c r="Z4603" s="23"/>
      <c r="AA4603" s="23" t="s">
        <v>1911</v>
      </c>
      <c r="AB4603" s="23" t="s">
        <v>1915</v>
      </c>
      <c r="AC4603" s="1" t="s">
        <v>277</v>
      </c>
      <c r="AD4603" s="23">
        <v>61.1</v>
      </c>
      <c r="AE4603" s="43">
        <v>6580.5</v>
      </c>
      <c r="AF4603" s="1">
        <f t="shared" si="409"/>
        <v>658.05</v>
      </c>
      <c r="AG4603" s="43">
        <v>4260</v>
      </c>
      <c r="AH4603" s="1">
        <f t="shared" si="410"/>
        <v>426</v>
      </c>
    </row>
    <row r="4604" ht="17" customHeight="1" spans="1:34">
      <c r="A4604" s="23" t="s">
        <v>1905</v>
      </c>
      <c r="B4604" s="23" t="s">
        <v>1906</v>
      </c>
      <c r="C4604" s="23" t="s">
        <v>1907</v>
      </c>
      <c r="D4604" s="23">
        <v>1995</v>
      </c>
      <c r="E4604" s="23">
        <v>8</v>
      </c>
      <c r="F4604" s="23">
        <v>2</v>
      </c>
      <c r="G4604" s="23" t="s">
        <v>1908</v>
      </c>
      <c r="H4604" s="23" t="s">
        <v>1909</v>
      </c>
      <c r="I4604" s="1">
        <v>46.59</v>
      </c>
      <c r="J4604" s="1">
        <v>125.09</v>
      </c>
      <c r="K4604" s="1">
        <v>5</v>
      </c>
      <c r="L4604" s="23">
        <v>508.4</v>
      </c>
      <c r="M4604" s="23">
        <v>2.9</v>
      </c>
      <c r="N4604" s="1">
        <v>1.25</v>
      </c>
      <c r="O4604" s="23">
        <v>6.05</v>
      </c>
      <c r="P4604" s="1">
        <f t="shared" si="408"/>
        <v>33</v>
      </c>
      <c r="Q4604" s="25">
        <v>36.2</v>
      </c>
      <c r="R4604" s="25">
        <v>30.8</v>
      </c>
      <c r="S4604" s="25" t="s">
        <v>1269</v>
      </c>
      <c r="T4604" s="23">
        <v>20.3</v>
      </c>
      <c r="U4604" s="23">
        <v>2.3</v>
      </c>
      <c r="V4604" s="1">
        <f t="shared" si="405"/>
        <v>8.82608695652174</v>
      </c>
      <c r="W4604" s="6" t="s">
        <v>1037</v>
      </c>
      <c r="X4604" s="23">
        <v>4</v>
      </c>
      <c r="Y4604" s="23" t="s">
        <v>1916</v>
      </c>
      <c r="Z4604" s="23"/>
      <c r="AA4604" s="23" t="s">
        <v>1911</v>
      </c>
      <c r="AB4604" s="23" t="s">
        <v>1915</v>
      </c>
      <c r="AC4604" s="1" t="s">
        <v>277</v>
      </c>
      <c r="AD4604" s="23">
        <v>61.1</v>
      </c>
      <c r="AE4604" s="43">
        <v>6363</v>
      </c>
      <c r="AF4604" s="1">
        <f t="shared" si="409"/>
        <v>636.3</v>
      </c>
      <c r="AG4604" s="43">
        <v>3616.5</v>
      </c>
      <c r="AH4604" s="1">
        <f t="shared" si="410"/>
        <v>361.65</v>
      </c>
    </row>
    <row r="4605" ht="17" customHeight="1" spans="1:34">
      <c r="A4605" s="23" t="s">
        <v>1905</v>
      </c>
      <c r="B4605" s="23" t="s">
        <v>1906</v>
      </c>
      <c r="C4605" s="23" t="s">
        <v>1907</v>
      </c>
      <c r="D4605" s="23">
        <v>1995</v>
      </c>
      <c r="E4605" s="23">
        <v>8</v>
      </c>
      <c r="F4605" s="23">
        <v>2</v>
      </c>
      <c r="G4605" s="23" t="s">
        <v>1908</v>
      </c>
      <c r="H4605" s="23" t="s">
        <v>1909</v>
      </c>
      <c r="I4605" s="1">
        <v>46.59</v>
      </c>
      <c r="J4605" s="1">
        <v>125.09</v>
      </c>
      <c r="K4605" s="1">
        <v>5</v>
      </c>
      <c r="L4605" s="23">
        <v>508.4</v>
      </c>
      <c r="M4605" s="23">
        <v>2.9</v>
      </c>
      <c r="N4605" s="1">
        <v>1.25</v>
      </c>
      <c r="O4605" s="23">
        <v>6.05</v>
      </c>
      <c r="P4605" s="1">
        <f t="shared" si="408"/>
        <v>33</v>
      </c>
      <c r="Q4605" s="25">
        <v>36.2</v>
      </c>
      <c r="R4605" s="25">
        <v>30.8</v>
      </c>
      <c r="S4605" s="25" t="s">
        <v>1269</v>
      </c>
      <c r="T4605" s="23">
        <v>20.3</v>
      </c>
      <c r="U4605" s="23">
        <v>2.3</v>
      </c>
      <c r="V4605" s="1">
        <f t="shared" si="405"/>
        <v>8.82608695652174</v>
      </c>
      <c r="W4605" s="6" t="s">
        <v>1037</v>
      </c>
      <c r="X4605" s="23">
        <v>4</v>
      </c>
      <c r="Y4605" s="23" t="s">
        <v>1914</v>
      </c>
      <c r="Z4605" s="23"/>
      <c r="AA4605" s="23" t="s">
        <v>1911</v>
      </c>
      <c r="AB4605" s="23" t="s">
        <v>1915</v>
      </c>
      <c r="AC4605" s="1" t="s">
        <v>277</v>
      </c>
      <c r="AD4605" s="23">
        <v>61.1</v>
      </c>
      <c r="AE4605" s="43">
        <v>6721.5</v>
      </c>
      <c r="AF4605" s="1">
        <f t="shared" si="409"/>
        <v>672.15</v>
      </c>
      <c r="AG4605" s="43">
        <v>4372.5</v>
      </c>
      <c r="AH4605" s="1">
        <f t="shared" si="410"/>
        <v>437.25</v>
      </c>
    </row>
    <row r="4606" ht="17" customHeight="1" spans="1:34">
      <c r="A4606" s="23" t="s">
        <v>1905</v>
      </c>
      <c r="B4606" s="23" t="s">
        <v>1906</v>
      </c>
      <c r="C4606" s="23" t="s">
        <v>1907</v>
      </c>
      <c r="D4606" s="23">
        <v>1995</v>
      </c>
      <c r="E4606" s="23">
        <v>8</v>
      </c>
      <c r="F4606" s="23">
        <v>2</v>
      </c>
      <c r="G4606" s="23" t="s">
        <v>1908</v>
      </c>
      <c r="H4606" s="23" t="s">
        <v>1909</v>
      </c>
      <c r="I4606" s="1">
        <v>46.59</v>
      </c>
      <c r="J4606" s="1">
        <v>125.09</v>
      </c>
      <c r="K4606" s="1">
        <v>5</v>
      </c>
      <c r="L4606" s="23">
        <v>508.4</v>
      </c>
      <c r="M4606" s="23">
        <v>2.9</v>
      </c>
      <c r="N4606" s="1">
        <v>1.25</v>
      </c>
      <c r="O4606" s="23">
        <v>6.05</v>
      </c>
      <c r="P4606" s="1">
        <f t="shared" si="408"/>
        <v>33</v>
      </c>
      <c r="Q4606" s="25">
        <v>36.2</v>
      </c>
      <c r="R4606" s="25">
        <v>30.8</v>
      </c>
      <c r="S4606" s="25" t="s">
        <v>1269</v>
      </c>
      <c r="T4606" s="23">
        <v>20.3</v>
      </c>
      <c r="U4606" s="23">
        <v>2.3</v>
      </c>
      <c r="V4606" s="1">
        <f t="shared" si="405"/>
        <v>8.82608695652174</v>
      </c>
      <c r="W4606" s="6" t="s">
        <v>1037</v>
      </c>
      <c r="X4606" s="23">
        <v>4</v>
      </c>
      <c r="Y4606" s="23" t="s">
        <v>1910</v>
      </c>
      <c r="Z4606" s="23"/>
      <c r="AA4606" s="23" t="s">
        <v>1911</v>
      </c>
      <c r="AB4606" s="23" t="s">
        <v>1912</v>
      </c>
      <c r="AC4606" s="1" t="s">
        <v>1783</v>
      </c>
      <c r="AD4606" s="23">
        <v>47.9</v>
      </c>
      <c r="AE4606" s="43">
        <v>1392</v>
      </c>
      <c r="AF4606" s="1">
        <f t="shared" si="409"/>
        <v>139.2</v>
      </c>
      <c r="AG4606" s="43">
        <v>1066.5</v>
      </c>
      <c r="AH4606" s="1">
        <f t="shared" si="410"/>
        <v>106.65</v>
      </c>
    </row>
    <row r="4607" ht="17" customHeight="1" spans="1:34">
      <c r="A4607" s="23" t="s">
        <v>1905</v>
      </c>
      <c r="B4607" s="23" t="s">
        <v>1906</v>
      </c>
      <c r="C4607" s="23" t="s">
        <v>1907</v>
      </c>
      <c r="D4607" s="23">
        <v>1995</v>
      </c>
      <c r="E4607" s="23">
        <v>8</v>
      </c>
      <c r="F4607" s="23">
        <v>2</v>
      </c>
      <c r="G4607" s="23" t="s">
        <v>1908</v>
      </c>
      <c r="H4607" s="23" t="s">
        <v>1909</v>
      </c>
      <c r="I4607" s="1">
        <v>46.59</v>
      </c>
      <c r="J4607" s="1">
        <v>125.09</v>
      </c>
      <c r="K4607" s="1">
        <v>5</v>
      </c>
      <c r="L4607" s="23">
        <v>508.4</v>
      </c>
      <c r="M4607" s="23">
        <v>2.9</v>
      </c>
      <c r="N4607" s="1">
        <v>1.25</v>
      </c>
      <c r="O4607" s="23">
        <v>6.05</v>
      </c>
      <c r="P4607" s="1">
        <f t="shared" si="408"/>
        <v>33</v>
      </c>
      <c r="Q4607" s="25">
        <v>36.2</v>
      </c>
      <c r="R4607" s="25">
        <v>30.8</v>
      </c>
      <c r="S4607" s="25" t="s">
        <v>1269</v>
      </c>
      <c r="T4607" s="23">
        <v>20.3</v>
      </c>
      <c r="U4607" s="23">
        <v>2.3</v>
      </c>
      <c r="V4607" s="1">
        <f t="shared" si="405"/>
        <v>8.82608695652174</v>
      </c>
      <c r="W4607" s="6" t="s">
        <v>1037</v>
      </c>
      <c r="X4607" s="23">
        <v>4</v>
      </c>
      <c r="Y4607" s="23" t="s">
        <v>1913</v>
      </c>
      <c r="Z4607" s="23"/>
      <c r="AA4607" s="23" t="s">
        <v>1911</v>
      </c>
      <c r="AB4607" s="23" t="s">
        <v>1912</v>
      </c>
      <c r="AC4607" s="1" t="s">
        <v>1783</v>
      </c>
      <c r="AD4607" s="23">
        <v>47.9</v>
      </c>
      <c r="AE4607" s="43">
        <v>1765.5</v>
      </c>
      <c r="AF4607" s="1">
        <f t="shared" si="409"/>
        <v>176.55</v>
      </c>
      <c r="AG4607" s="43">
        <v>1453.5</v>
      </c>
      <c r="AH4607" s="1">
        <f t="shared" si="410"/>
        <v>145.35</v>
      </c>
    </row>
    <row r="4608" ht="17" customHeight="1" spans="1:34">
      <c r="A4608" s="23" t="s">
        <v>1905</v>
      </c>
      <c r="B4608" s="23" t="s">
        <v>1906</v>
      </c>
      <c r="C4608" s="23" t="s">
        <v>1907</v>
      </c>
      <c r="D4608" s="23">
        <v>1995</v>
      </c>
      <c r="E4608" s="23">
        <v>8</v>
      </c>
      <c r="F4608" s="23">
        <v>2</v>
      </c>
      <c r="G4608" s="23" t="s">
        <v>1908</v>
      </c>
      <c r="H4608" s="23" t="s">
        <v>1909</v>
      </c>
      <c r="I4608" s="1">
        <v>46.59</v>
      </c>
      <c r="J4608" s="1">
        <v>125.09</v>
      </c>
      <c r="K4608" s="1">
        <v>5</v>
      </c>
      <c r="L4608" s="23">
        <v>508.4</v>
      </c>
      <c r="M4608" s="23">
        <v>2.9</v>
      </c>
      <c r="N4608" s="1">
        <v>1.25</v>
      </c>
      <c r="O4608" s="23">
        <v>6.05</v>
      </c>
      <c r="P4608" s="1">
        <f t="shared" si="408"/>
        <v>33</v>
      </c>
      <c r="Q4608" s="25">
        <v>36.2</v>
      </c>
      <c r="R4608" s="25">
        <v>30.8</v>
      </c>
      <c r="S4608" s="25" t="s">
        <v>1269</v>
      </c>
      <c r="T4608" s="23">
        <v>20.3</v>
      </c>
      <c r="U4608" s="23">
        <v>2.3</v>
      </c>
      <c r="V4608" s="1">
        <f t="shared" si="405"/>
        <v>8.82608695652174</v>
      </c>
      <c r="W4608" s="6" t="s">
        <v>1037</v>
      </c>
      <c r="X4608" s="23">
        <v>4</v>
      </c>
      <c r="Y4608" s="23" t="s">
        <v>1916</v>
      </c>
      <c r="Z4608" s="23"/>
      <c r="AA4608" s="23" t="s">
        <v>1911</v>
      </c>
      <c r="AB4608" s="23" t="s">
        <v>1912</v>
      </c>
      <c r="AC4608" s="1" t="s">
        <v>1783</v>
      </c>
      <c r="AD4608" s="23">
        <v>47.9</v>
      </c>
      <c r="AE4608" s="43">
        <v>1540.5</v>
      </c>
      <c r="AF4608" s="1">
        <f t="shared" si="409"/>
        <v>154.05</v>
      </c>
      <c r="AG4608" s="43">
        <v>1413</v>
      </c>
      <c r="AH4608" s="1">
        <f t="shared" si="410"/>
        <v>141.3</v>
      </c>
    </row>
    <row r="4609" ht="17" customHeight="1" spans="1:34">
      <c r="A4609" s="23" t="s">
        <v>1905</v>
      </c>
      <c r="B4609" s="23" t="s">
        <v>1906</v>
      </c>
      <c r="C4609" s="23" t="s">
        <v>1907</v>
      </c>
      <c r="D4609" s="23">
        <v>1995</v>
      </c>
      <c r="E4609" s="23">
        <v>8</v>
      </c>
      <c r="F4609" s="23">
        <v>2</v>
      </c>
      <c r="G4609" s="23" t="s">
        <v>1908</v>
      </c>
      <c r="H4609" s="23" t="s">
        <v>1909</v>
      </c>
      <c r="I4609" s="1">
        <v>46.59</v>
      </c>
      <c r="J4609" s="1">
        <v>125.09</v>
      </c>
      <c r="K4609" s="1">
        <v>5</v>
      </c>
      <c r="L4609" s="23">
        <v>508.4</v>
      </c>
      <c r="M4609" s="23">
        <v>2.9</v>
      </c>
      <c r="N4609" s="1">
        <v>1.25</v>
      </c>
      <c r="O4609" s="23">
        <v>6.05</v>
      </c>
      <c r="P4609" s="1">
        <f t="shared" si="408"/>
        <v>33</v>
      </c>
      <c r="Q4609" s="25">
        <v>36.2</v>
      </c>
      <c r="R4609" s="25">
        <v>30.8</v>
      </c>
      <c r="S4609" s="25" t="s">
        <v>1269</v>
      </c>
      <c r="T4609" s="23">
        <v>20.3</v>
      </c>
      <c r="U4609" s="23">
        <v>2.3</v>
      </c>
      <c r="V4609" s="1">
        <f t="shared" si="405"/>
        <v>8.82608695652174</v>
      </c>
      <c r="W4609" s="6" t="s">
        <v>1037</v>
      </c>
      <c r="X4609" s="23">
        <v>4</v>
      </c>
      <c r="Y4609" s="23" t="s">
        <v>1914</v>
      </c>
      <c r="Z4609" s="23"/>
      <c r="AA4609" s="23" t="s">
        <v>1911</v>
      </c>
      <c r="AB4609" s="23" t="s">
        <v>1912</v>
      </c>
      <c r="AC4609" s="1" t="s">
        <v>1783</v>
      </c>
      <c r="AD4609" s="23">
        <v>47.9</v>
      </c>
      <c r="AE4609" s="43">
        <v>1852.5</v>
      </c>
      <c r="AF4609" s="1">
        <f t="shared" si="409"/>
        <v>185.25</v>
      </c>
      <c r="AG4609" s="43">
        <v>1606.5</v>
      </c>
      <c r="AH4609" s="1">
        <f t="shared" si="410"/>
        <v>160.65</v>
      </c>
    </row>
    <row r="4610" ht="17" customHeight="1" spans="1:34">
      <c r="A4610" s="23" t="s">
        <v>1905</v>
      </c>
      <c r="B4610" s="23" t="s">
        <v>1906</v>
      </c>
      <c r="C4610" s="23" t="s">
        <v>1907</v>
      </c>
      <c r="D4610" s="23">
        <v>1995</v>
      </c>
      <c r="E4610" s="23">
        <v>8</v>
      </c>
      <c r="F4610" s="23">
        <v>2</v>
      </c>
      <c r="G4610" s="23" t="s">
        <v>1908</v>
      </c>
      <c r="H4610" s="23" t="s">
        <v>1909</v>
      </c>
      <c r="I4610" s="1">
        <v>46.59</v>
      </c>
      <c r="J4610" s="1">
        <v>125.09</v>
      </c>
      <c r="K4610" s="1">
        <v>5</v>
      </c>
      <c r="L4610" s="23">
        <v>508.4</v>
      </c>
      <c r="M4610" s="23">
        <v>2.9</v>
      </c>
      <c r="N4610" s="1">
        <v>1.25</v>
      </c>
      <c r="O4610" s="23">
        <v>6.05</v>
      </c>
      <c r="P4610" s="1">
        <f t="shared" si="408"/>
        <v>33</v>
      </c>
      <c r="Q4610" s="25">
        <v>36.2</v>
      </c>
      <c r="R4610" s="25">
        <v>30.8</v>
      </c>
      <c r="S4610" s="25" t="s">
        <v>1269</v>
      </c>
      <c r="T4610" s="23">
        <v>20.3</v>
      </c>
      <c r="U4610" s="23">
        <v>2.3</v>
      </c>
      <c r="V4610" s="1">
        <f t="shared" si="405"/>
        <v>8.82608695652174</v>
      </c>
      <c r="W4610" s="6" t="s">
        <v>1037</v>
      </c>
      <c r="X4610" s="23">
        <v>4</v>
      </c>
      <c r="Y4610" s="23" t="s">
        <v>1910</v>
      </c>
      <c r="Z4610" s="23"/>
      <c r="AA4610" s="23" t="s">
        <v>1911</v>
      </c>
      <c r="AB4610" s="23" t="s">
        <v>1915</v>
      </c>
      <c r="AC4610" s="1" t="s">
        <v>277</v>
      </c>
      <c r="AD4610" s="23">
        <v>61.1</v>
      </c>
      <c r="AE4610" s="43">
        <v>4249.5</v>
      </c>
      <c r="AF4610" s="1">
        <f t="shared" si="409"/>
        <v>424.95</v>
      </c>
      <c r="AG4610" s="43">
        <v>3367.5</v>
      </c>
      <c r="AH4610" s="1">
        <f t="shared" si="410"/>
        <v>336.75</v>
      </c>
    </row>
    <row r="4611" ht="17" customHeight="1" spans="1:34">
      <c r="A4611" s="23" t="s">
        <v>1905</v>
      </c>
      <c r="B4611" s="23" t="s">
        <v>1906</v>
      </c>
      <c r="C4611" s="23" t="s">
        <v>1907</v>
      </c>
      <c r="D4611" s="23">
        <v>1995</v>
      </c>
      <c r="E4611" s="23">
        <v>8</v>
      </c>
      <c r="F4611" s="23">
        <v>2</v>
      </c>
      <c r="G4611" s="23" t="s">
        <v>1908</v>
      </c>
      <c r="H4611" s="23" t="s">
        <v>1909</v>
      </c>
      <c r="I4611" s="1">
        <v>46.59</v>
      </c>
      <c r="J4611" s="1">
        <v>125.09</v>
      </c>
      <c r="K4611" s="1">
        <v>5</v>
      </c>
      <c r="L4611" s="23">
        <v>508.4</v>
      </c>
      <c r="M4611" s="23">
        <v>2.9</v>
      </c>
      <c r="N4611" s="1">
        <v>1.25</v>
      </c>
      <c r="O4611" s="23">
        <v>6.05</v>
      </c>
      <c r="P4611" s="1">
        <f t="shared" si="408"/>
        <v>33</v>
      </c>
      <c r="Q4611" s="25">
        <v>36.2</v>
      </c>
      <c r="R4611" s="25">
        <v>30.8</v>
      </c>
      <c r="S4611" s="25" t="s">
        <v>1269</v>
      </c>
      <c r="T4611" s="23">
        <v>20.3</v>
      </c>
      <c r="U4611" s="23">
        <v>2.3</v>
      </c>
      <c r="V4611" s="1">
        <f t="shared" ref="V4611:V4635" si="411">T4611/U4611</f>
        <v>8.82608695652174</v>
      </c>
      <c r="W4611" s="6" t="s">
        <v>1037</v>
      </c>
      <c r="X4611" s="23">
        <v>4</v>
      </c>
      <c r="Y4611" s="23" t="s">
        <v>1913</v>
      </c>
      <c r="Z4611" s="23"/>
      <c r="AA4611" s="23" t="s">
        <v>1911</v>
      </c>
      <c r="AB4611" s="23" t="s">
        <v>1915</v>
      </c>
      <c r="AC4611" s="1" t="s">
        <v>277</v>
      </c>
      <c r="AD4611" s="23">
        <v>61.1</v>
      </c>
      <c r="AE4611" s="43">
        <v>4693.5</v>
      </c>
      <c r="AF4611" s="1">
        <f t="shared" si="409"/>
        <v>469.35</v>
      </c>
      <c r="AG4611" s="43">
        <v>3909</v>
      </c>
      <c r="AH4611" s="1">
        <f t="shared" si="410"/>
        <v>390.9</v>
      </c>
    </row>
    <row r="4612" ht="17" customHeight="1" spans="1:34">
      <c r="A4612" s="23" t="s">
        <v>1905</v>
      </c>
      <c r="B4612" s="23" t="s">
        <v>1906</v>
      </c>
      <c r="C4612" s="23" t="s">
        <v>1907</v>
      </c>
      <c r="D4612" s="23">
        <v>1995</v>
      </c>
      <c r="E4612" s="23">
        <v>8</v>
      </c>
      <c r="F4612" s="23">
        <v>2</v>
      </c>
      <c r="G4612" s="23" t="s">
        <v>1908</v>
      </c>
      <c r="H4612" s="23" t="s">
        <v>1909</v>
      </c>
      <c r="I4612" s="1">
        <v>46.59</v>
      </c>
      <c r="J4612" s="1">
        <v>125.09</v>
      </c>
      <c r="K4612" s="1">
        <v>5</v>
      </c>
      <c r="L4612" s="23">
        <v>508.4</v>
      </c>
      <c r="M4612" s="23">
        <v>2.9</v>
      </c>
      <c r="N4612" s="1">
        <v>1.25</v>
      </c>
      <c r="O4612" s="23">
        <v>6.05</v>
      </c>
      <c r="P4612" s="1">
        <f t="shared" si="408"/>
        <v>33</v>
      </c>
      <c r="Q4612" s="25">
        <v>36.2</v>
      </c>
      <c r="R4612" s="25">
        <v>30.8</v>
      </c>
      <c r="S4612" s="25" t="s">
        <v>1269</v>
      </c>
      <c r="T4612" s="23">
        <v>20.3</v>
      </c>
      <c r="U4612" s="23">
        <v>2.3</v>
      </c>
      <c r="V4612" s="1">
        <f t="shared" si="411"/>
        <v>8.82608695652174</v>
      </c>
      <c r="W4612" s="6" t="s">
        <v>1037</v>
      </c>
      <c r="X4612" s="23">
        <v>4</v>
      </c>
      <c r="Y4612" s="23" t="s">
        <v>1916</v>
      </c>
      <c r="Z4612" s="23"/>
      <c r="AA4612" s="23" t="s">
        <v>1911</v>
      </c>
      <c r="AB4612" s="23" t="s">
        <v>1915</v>
      </c>
      <c r="AC4612" s="1" t="s">
        <v>277</v>
      </c>
      <c r="AD4612" s="23">
        <v>61.1</v>
      </c>
      <c r="AE4612" s="43">
        <v>4578</v>
      </c>
      <c r="AF4612" s="1">
        <f t="shared" si="409"/>
        <v>457.8</v>
      </c>
      <c r="AG4612" s="43">
        <v>3748.5</v>
      </c>
      <c r="AH4612" s="1">
        <f t="shared" si="410"/>
        <v>374.85</v>
      </c>
    </row>
    <row r="4613" ht="17" customHeight="1" spans="1:34">
      <c r="A4613" s="23" t="s">
        <v>1905</v>
      </c>
      <c r="B4613" s="23" t="s">
        <v>1906</v>
      </c>
      <c r="C4613" s="23" t="s">
        <v>1907</v>
      </c>
      <c r="D4613" s="23">
        <v>1995</v>
      </c>
      <c r="E4613" s="23">
        <v>8</v>
      </c>
      <c r="F4613" s="23">
        <v>2</v>
      </c>
      <c r="G4613" s="23" t="s">
        <v>1908</v>
      </c>
      <c r="H4613" s="23" t="s">
        <v>1909</v>
      </c>
      <c r="I4613" s="1">
        <v>46.59</v>
      </c>
      <c r="J4613" s="1">
        <v>125.09</v>
      </c>
      <c r="K4613" s="1">
        <v>5</v>
      </c>
      <c r="L4613" s="23">
        <v>508.4</v>
      </c>
      <c r="M4613" s="23">
        <v>2.9</v>
      </c>
      <c r="N4613" s="1">
        <v>1.25</v>
      </c>
      <c r="O4613" s="23">
        <v>6.05</v>
      </c>
      <c r="P4613" s="1">
        <f t="shared" si="408"/>
        <v>33</v>
      </c>
      <c r="Q4613" s="25">
        <v>36.2</v>
      </c>
      <c r="R4613" s="25">
        <v>30.8</v>
      </c>
      <c r="S4613" s="25" t="s">
        <v>1269</v>
      </c>
      <c r="T4613" s="23">
        <v>20.3</v>
      </c>
      <c r="U4613" s="23">
        <v>2.3</v>
      </c>
      <c r="V4613" s="1">
        <f t="shared" si="411"/>
        <v>8.82608695652174</v>
      </c>
      <c r="W4613" s="6" t="s">
        <v>1037</v>
      </c>
      <c r="X4613" s="23">
        <v>4</v>
      </c>
      <c r="Y4613" s="23" t="s">
        <v>1914</v>
      </c>
      <c r="Z4613" s="23"/>
      <c r="AA4613" s="23" t="s">
        <v>1911</v>
      </c>
      <c r="AB4613" s="23" t="s">
        <v>1915</v>
      </c>
      <c r="AC4613" s="1" t="s">
        <v>277</v>
      </c>
      <c r="AD4613" s="23">
        <v>61.1</v>
      </c>
      <c r="AE4613" s="43">
        <v>4792.5</v>
      </c>
      <c r="AF4613" s="1">
        <f t="shared" si="409"/>
        <v>479.25</v>
      </c>
      <c r="AG4613" s="43">
        <v>4042.5</v>
      </c>
      <c r="AH4613" s="1">
        <f t="shared" si="410"/>
        <v>404.25</v>
      </c>
    </row>
    <row r="4614" ht="17" hidden="1" customHeight="1" spans="1:75">
      <c r="A4614" s="23" t="s">
        <v>442</v>
      </c>
      <c r="B4614" s="23" t="s">
        <v>1917</v>
      </c>
      <c r="C4614" s="23" t="s">
        <v>1870</v>
      </c>
      <c r="D4614" s="23">
        <v>2005</v>
      </c>
      <c r="E4614" s="23">
        <v>38</v>
      </c>
      <c r="F4614" s="23">
        <v>10</v>
      </c>
      <c r="G4614" s="23" t="s">
        <v>1918</v>
      </c>
      <c r="H4614" s="23" t="s">
        <v>1919</v>
      </c>
      <c r="I4614" s="1">
        <v>32</v>
      </c>
      <c r="J4614" s="1">
        <v>118.8</v>
      </c>
      <c r="K4614" s="1">
        <v>1</v>
      </c>
      <c r="L4614" s="23">
        <v>1107</v>
      </c>
      <c r="M4614" s="23">
        <v>15.6</v>
      </c>
      <c r="N4614" s="23">
        <v>1.27</v>
      </c>
      <c r="O4614" s="23">
        <v>6.1</v>
      </c>
      <c r="P4614" s="1">
        <f t="shared" si="408"/>
        <v>17.9</v>
      </c>
      <c r="Q4614" s="25">
        <v>50.7</v>
      </c>
      <c r="R4614" s="25">
        <v>31.4</v>
      </c>
      <c r="S4614" s="25" t="s">
        <v>317</v>
      </c>
      <c r="T4614" s="23">
        <v>9.686</v>
      </c>
      <c r="U4614" s="23">
        <v>1.1</v>
      </c>
      <c r="V4614" s="1">
        <f t="shared" si="411"/>
        <v>8.80545454545454</v>
      </c>
      <c r="W4614" s="6">
        <v>145</v>
      </c>
      <c r="X4614" s="23">
        <v>3</v>
      </c>
      <c r="Y4614" s="51" t="s">
        <v>1920</v>
      </c>
      <c r="Z4614" s="23"/>
      <c r="AA4614" s="23" t="s">
        <v>1921</v>
      </c>
      <c r="AB4614" s="23" t="s">
        <v>1922</v>
      </c>
      <c r="AC4614" s="1" t="s">
        <v>238</v>
      </c>
      <c r="AD4614" s="23">
        <v>0</v>
      </c>
      <c r="AE4614" s="43"/>
      <c r="AF4614" s="23"/>
      <c r="AG4614" s="23"/>
      <c r="AH4614" s="23"/>
      <c r="AI4614" s="23"/>
      <c r="AJ4614" s="23"/>
      <c r="AK4614" s="23"/>
      <c r="AL4614" s="23"/>
      <c r="AM4614" s="23"/>
      <c r="AN4614" s="23"/>
      <c r="AO4614" s="23"/>
      <c r="AP4614" s="23"/>
      <c r="AQ4614" s="23"/>
      <c r="AR4614" s="23"/>
      <c r="AS4614" s="23"/>
      <c r="AT4614" s="23"/>
      <c r="AU4614" s="23"/>
      <c r="AV4614" s="23"/>
      <c r="AW4614" s="23"/>
      <c r="AX4614" s="23"/>
      <c r="AY4614" s="23"/>
      <c r="AZ4614" s="23"/>
      <c r="BA4614" s="23"/>
      <c r="BB4614" s="23"/>
      <c r="BC4614" s="23"/>
      <c r="BD4614" s="23"/>
      <c r="BE4614" s="23"/>
      <c r="BF4614" s="23"/>
      <c r="BG4614" s="23"/>
      <c r="BH4614" s="23"/>
      <c r="BI4614" s="23"/>
      <c r="BJ4614" s="23"/>
      <c r="BK4614" s="23"/>
      <c r="BL4614" s="23"/>
      <c r="BM4614" s="23"/>
      <c r="BN4614" s="23"/>
      <c r="BO4614" s="23"/>
      <c r="BP4614" s="23"/>
      <c r="BQ4614" s="23"/>
      <c r="BR4614" s="23"/>
      <c r="BS4614" s="23"/>
      <c r="BT4614" s="23"/>
      <c r="BU4614" s="23">
        <v>4</v>
      </c>
      <c r="BW4614" s="23">
        <v>6.9</v>
      </c>
    </row>
    <row r="4615" ht="17" hidden="1" customHeight="1" spans="1:75">
      <c r="A4615" s="23" t="s">
        <v>442</v>
      </c>
      <c r="B4615" s="23" t="s">
        <v>1917</v>
      </c>
      <c r="C4615" s="23" t="s">
        <v>1870</v>
      </c>
      <c r="D4615" s="23">
        <v>2005</v>
      </c>
      <c r="E4615" s="23">
        <v>38</v>
      </c>
      <c r="F4615" s="23">
        <v>10</v>
      </c>
      <c r="G4615" s="23" t="s">
        <v>1918</v>
      </c>
      <c r="H4615" s="23" t="s">
        <v>1919</v>
      </c>
      <c r="I4615" s="1">
        <v>32</v>
      </c>
      <c r="J4615" s="1">
        <v>118.8</v>
      </c>
      <c r="K4615" s="1">
        <v>1</v>
      </c>
      <c r="L4615" s="23">
        <v>1107</v>
      </c>
      <c r="M4615" s="23">
        <v>15.6</v>
      </c>
      <c r="N4615" s="23">
        <v>1.27</v>
      </c>
      <c r="O4615" s="23">
        <v>6.1</v>
      </c>
      <c r="P4615" s="1">
        <f t="shared" si="408"/>
        <v>17.9</v>
      </c>
      <c r="Q4615" s="25">
        <v>50.7</v>
      </c>
      <c r="R4615" s="25">
        <v>31.4</v>
      </c>
      <c r="S4615" s="25" t="s">
        <v>317</v>
      </c>
      <c r="T4615" s="23">
        <v>9.686</v>
      </c>
      <c r="U4615" s="23">
        <v>1.1</v>
      </c>
      <c r="V4615" s="1">
        <f t="shared" si="411"/>
        <v>8.80545454545454</v>
      </c>
      <c r="W4615" s="6">
        <v>145</v>
      </c>
      <c r="X4615" s="23">
        <v>3</v>
      </c>
      <c r="Y4615" s="51" t="s">
        <v>1920</v>
      </c>
      <c r="Z4615" s="23"/>
      <c r="AA4615" s="23" t="s">
        <v>1921</v>
      </c>
      <c r="AB4615" s="23" t="s">
        <v>1922</v>
      </c>
      <c r="AC4615" s="1" t="s">
        <v>238</v>
      </c>
      <c r="AD4615" s="23">
        <v>200</v>
      </c>
      <c r="AE4615" s="43"/>
      <c r="AF4615" s="23"/>
      <c r="AG4615" s="23"/>
      <c r="AH4615" s="23"/>
      <c r="AI4615" s="23"/>
      <c r="AJ4615" s="23"/>
      <c r="AK4615" s="23"/>
      <c r="AL4615" s="23"/>
      <c r="AM4615" s="23"/>
      <c r="AN4615" s="23"/>
      <c r="AO4615" s="23"/>
      <c r="AP4615" s="23"/>
      <c r="AQ4615" s="23"/>
      <c r="AR4615" s="23"/>
      <c r="AS4615" s="23"/>
      <c r="AT4615" s="23"/>
      <c r="AU4615" s="23"/>
      <c r="AV4615" s="23"/>
      <c r="AW4615" s="23"/>
      <c r="AX4615" s="23"/>
      <c r="AY4615" s="23"/>
      <c r="AZ4615" s="23"/>
      <c r="BA4615" s="23"/>
      <c r="BB4615" s="23"/>
      <c r="BC4615" s="23"/>
      <c r="BD4615" s="23"/>
      <c r="BE4615" s="23"/>
      <c r="BF4615" s="23"/>
      <c r="BG4615" s="23"/>
      <c r="BH4615" s="23"/>
      <c r="BI4615" s="23"/>
      <c r="BJ4615" s="23"/>
      <c r="BK4615" s="23"/>
      <c r="BL4615" s="23"/>
      <c r="BM4615" s="23"/>
      <c r="BN4615" s="23"/>
      <c r="BO4615" s="23"/>
      <c r="BP4615" s="23"/>
      <c r="BQ4615" s="23"/>
      <c r="BR4615" s="23"/>
      <c r="BS4615" s="23"/>
      <c r="BT4615" s="23"/>
      <c r="BU4615" s="23">
        <v>6.8</v>
      </c>
      <c r="BW4615" s="23">
        <v>4.2</v>
      </c>
    </row>
    <row r="4616" ht="17" hidden="1" customHeight="1" spans="1:75">
      <c r="A4616" s="23" t="s">
        <v>442</v>
      </c>
      <c r="B4616" s="23" t="s">
        <v>1917</v>
      </c>
      <c r="C4616" s="23" t="s">
        <v>1870</v>
      </c>
      <c r="D4616" s="23">
        <v>2005</v>
      </c>
      <c r="E4616" s="23">
        <v>38</v>
      </c>
      <c r="F4616" s="23">
        <v>10</v>
      </c>
      <c r="G4616" s="23" t="s">
        <v>1918</v>
      </c>
      <c r="H4616" s="23" t="s">
        <v>1919</v>
      </c>
      <c r="I4616" s="1">
        <v>32</v>
      </c>
      <c r="J4616" s="1">
        <v>118.8</v>
      </c>
      <c r="K4616" s="1">
        <v>1</v>
      </c>
      <c r="L4616" s="23">
        <v>1107</v>
      </c>
      <c r="M4616" s="23">
        <v>15.6</v>
      </c>
      <c r="N4616" s="23">
        <v>1.27</v>
      </c>
      <c r="O4616" s="23">
        <v>6.1</v>
      </c>
      <c r="P4616" s="1">
        <f t="shared" si="408"/>
        <v>17.9</v>
      </c>
      <c r="Q4616" s="25">
        <v>50.7</v>
      </c>
      <c r="R4616" s="25">
        <v>31.4</v>
      </c>
      <c r="S4616" s="25" t="s">
        <v>317</v>
      </c>
      <c r="T4616" s="23">
        <v>9.686</v>
      </c>
      <c r="U4616" s="23">
        <v>1.1</v>
      </c>
      <c r="V4616" s="1">
        <f t="shared" si="411"/>
        <v>8.80545454545454</v>
      </c>
      <c r="W4616" s="6">
        <v>145</v>
      </c>
      <c r="X4616" s="23">
        <v>3</v>
      </c>
      <c r="Y4616" s="23" t="s">
        <v>1923</v>
      </c>
      <c r="Z4616" s="23"/>
      <c r="AA4616" s="23" t="s">
        <v>1921</v>
      </c>
      <c r="AB4616" s="23" t="s">
        <v>1922</v>
      </c>
      <c r="AC4616" s="1" t="s">
        <v>78</v>
      </c>
      <c r="AD4616" s="23">
        <v>0</v>
      </c>
      <c r="AE4616" s="43"/>
      <c r="AF4616" s="23"/>
      <c r="AG4616" s="23"/>
      <c r="AH4616" s="23"/>
      <c r="AI4616" s="23"/>
      <c r="AJ4616" s="23"/>
      <c r="AK4616" s="23"/>
      <c r="AL4616" s="23"/>
      <c r="AM4616" s="23"/>
      <c r="AN4616" s="23"/>
      <c r="AO4616" s="23"/>
      <c r="AP4616" s="23"/>
      <c r="AQ4616" s="23"/>
      <c r="AR4616" s="23"/>
      <c r="AS4616" s="23"/>
      <c r="AT4616" s="23"/>
      <c r="AU4616" s="23"/>
      <c r="AV4616" s="23"/>
      <c r="AW4616" s="23"/>
      <c r="AX4616" s="23"/>
      <c r="AY4616" s="23"/>
      <c r="AZ4616" s="23"/>
      <c r="BA4616" s="23"/>
      <c r="BB4616" s="23"/>
      <c r="BC4616" s="23"/>
      <c r="BD4616" s="23"/>
      <c r="BE4616" s="23"/>
      <c r="BF4616" s="23"/>
      <c r="BG4616" s="23"/>
      <c r="BH4616" s="23"/>
      <c r="BI4616" s="23"/>
      <c r="BJ4616" s="23"/>
      <c r="BK4616" s="23"/>
      <c r="BL4616" s="23"/>
      <c r="BM4616" s="23"/>
      <c r="BN4616" s="23"/>
      <c r="BO4616" s="23"/>
      <c r="BP4616" s="23"/>
      <c r="BQ4616" s="23"/>
      <c r="BR4616" s="23"/>
      <c r="BS4616" s="23"/>
      <c r="BT4616" s="23"/>
      <c r="BU4616" s="23">
        <v>10.4</v>
      </c>
      <c r="BW4616" s="23">
        <v>15.8</v>
      </c>
    </row>
    <row r="4617" ht="17" hidden="1" customHeight="1" spans="1:75">
      <c r="A4617" s="23" t="s">
        <v>442</v>
      </c>
      <c r="B4617" s="23" t="s">
        <v>1917</v>
      </c>
      <c r="C4617" s="23" t="s">
        <v>1870</v>
      </c>
      <c r="D4617" s="23">
        <v>2005</v>
      </c>
      <c r="E4617" s="23">
        <v>38</v>
      </c>
      <c r="F4617" s="23">
        <v>10</v>
      </c>
      <c r="G4617" s="23" t="s">
        <v>1918</v>
      </c>
      <c r="H4617" s="23" t="s">
        <v>1919</v>
      </c>
      <c r="I4617" s="1">
        <v>32</v>
      </c>
      <c r="J4617" s="1">
        <v>118.8</v>
      </c>
      <c r="K4617" s="1">
        <v>1</v>
      </c>
      <c r="L4617" s="23">
        <v>1107</v>
      </c>
      <c r="M4617" s="23">
        <v>15.6</v>
      </c>
      <c r="N4617" s="23">
        <v>1.27</v>
      </c>
      <c r="O4617" s="23">
        <v>6.1</v>
      </c>
      <c r="P4617" s="1">
        <f t="shared" si="408"/>
        <v>17.9</v>
      </c>
      <c r="Q4617" s="25">
        <v>50.7</v>
      </c>
      <c r="R4617" s="25">
        <v>31.4</v>
      </c>
      <c r="S4617" s="25" t="s">
        <v>317</v>
      </c>
      <c r="T4617" s="23">
        <v>9.686</v>
      </c>
      <c r="U4617" s="23">
        <v>1.1</v>
      </c>
      <c r="V4617" s="1">
        <f t="shared" si="411"/>
        <v>8.80545454545454</v>
      </c>
      <c r="W4617" s="6">
        <v>145</v>
      </c>
      <c r="X4617" s="23">
        <v>3</v>
      </c>
      <c r="Y4617" s="23" t="s">
        <v>1923</v>
      </c>
      <c r="Z4617" s="23"/>
      <c r="AA4617" s="23" t="s">
        <v>1921</v>
      </c>
      <c r="AB4617" s="23" t="s">
        <v>1922</v>
      </c>
      <c r="AC4617" s="1" t="s">
        <v>78</v>
      </c>
      <c r="AD4617" s="23">
        <v>200</v>
      </c>
      <c r="AE4617" s="43"/>
      <c r="AF4617" s="23"/>
      <c r="AG4617" s="23"/>
      <c r="AH4617" s="23"/>
      <c r="AI4617" s="23"/>
      <c r="AJ4617" s="23"/>
      <c r="AK4617" s="23"/>
      <c r="AL4617" s="23"/>
      <c r="AM4617" s="23"/>
      <c r="AN4617" s="23"/>
      <c r="AO4617" s="23"/>
      <c r="AP4617" s="23"/>
      <c r="AQ4617" s="23"/>
      <c r="AR4617" s="23"/>
      <c r="AS4617" s="23"/>
      <c r="AT4617" s="23"/>
      <c r="AU4617" s="23"/>
      <c r="AV4617" s="23"/>
      <c r="AW4617" s="23"/>
      <c r="AX4617" s="23"/>
      <c r="AY4617" s="23"/>
      <c r="AZ4617" s="23"/>
      <c r="BA4617" s="23"/>
      <c r="BB4617" s="23"/>
      <c r="BC4617" s="23"/>
      <c r="BD4617" s="23"/>
      <c r="BE4617" s="23"/>
      <c r="BF4617" s="23"/>
      <c r="BG4617" s="23"/>
      <c r="BH4617" s="23"/>
      <c r="BI4617" s="23"/>
      <c r="BJ4617" s="23"/>
      <c r="BK4617" s="23"/>
      <c r="BL4617" s="23"/>
      <c r="BM4617" s="23"/>
      <c r="BN4617" s="23"/>
      <c r="BO4617" s="23"/>
      <c r="BP4617" s="23"/>
      <c r="BQ4617" s="23"/>
      <c r="BR4617" s="23"/>
      <c r="BS4617" s="23"/>
      <c r="BT4617" s="23"/>
      <c r="BU4617" s="23">
        <v>13.2</v>
      </c>
      <c r="BW4617" s="23">
        <v>18.5</v>
      </c>
    </row>
    <row r="4618" ht="17" hidden="1" customHeight="1" spans="1:75">
      <c r="A4618" s="23" t="s">
        <v>442</v>
      </c>
      <c r="B4618" s="23" t="s">
        <v>1917</v>
      </c>
      <c r="C4618" s="23" t="s">
        <v>1870</v>
      </c>
      <c r="D4618" s="23">
        <v>2005</v>
      </c>
      <c r="E4618" s="23">
        <v>38</v>
      </c>
      <c r="F4618" s="23">
        <v>10</v>
      </c>
      <c r="G4618" s="23" t="s">
        <v>1918</v>
      </c>
      <c r="H4618" s="23" t="s">
        <v>1919</v>
      </c>
      <c r="I4618" s="1">
        <v>32</v>
      </c>
      <c r="J4618" s="1">
        <v>118.8</v>
      </c>
      <c r="K4618" s="1">
        <v>1</v>
      </c>
      <c r="L4618" s="23">
        <v>1107</v>
      </c>
      <c r="M4618" s="23">
        <v>15.6</v>
      </c>
      <c r="N4618" s="23">
        <v>1.27</v>
      </c>
      <c r="O4618" s="23">
        <v>6.1</v>
      </c>
      <c r="P4618" s="1">
        <f t="shared" si="408"/>
        <v>17.9</v>
      </c>
      <c r="Q4618" s="25">
        <v>50.7</v>
      </c>
      <c r="R4618" s="25">
        <v>31.4</v>
      </c>
      <c r="S4618" s="25" t="s">
        <v>317</v>
      </c>
      <c r="T4618" s="23">
        <v>9.686</v>
      </c>
      <c r="U4618" s="23">
        <v>1.1</v>
      </c>
      <c r="V4618" s="1">
        <f t="shared" si="411"/>
        <v>8.80545454545454</v>
      </c>
      <c r="W4618" s="6">
        <v>145</v>
      </c>
      <c r="X4618" s="23">
        <v>3</v>
      </c>
      <c r="Y4618" s="51" t="s">
        <v>1920</v>
      </c>
      <c r="Z4618" s="23"/>
      <c r="AA4618" s="23" t="s">
        <v>1921</v>
      </c>
      <c r="AB4618" s="23" t="s">
        <v>1922</v>
      </c>
      <c r="AC4618" s="1" t="s">
        <v>238</v>
      </c>
      <c r="AD4618" s="23">
        <v>200</v>
      </c>
      <c r="AE4618" s="43"/>
      <c r="AF4618" s="23"/>
      <c r="AG4618" s="23"/>
      <c r="AH4618" s="23"/>
      <c r="AI4618" s="23"/>
      <c r="AJ4618" s="23"/>
      <c r="AK4618" s="23"/>
      <c r="AL4618" s="23"/>
      <c r="AM4618" s="23"/>
      <c r="AN4618" s="23"/>
      <c r="AO4618" s="23"/>
      <c r="AP4618" s="23"/>
      <c r="AQ4618" s="23"/>
      <c r="AR4618" s="23"/>
      <c r="AS4618" s="23"/>
      <c r="AT4618" s="23"/>
      <c r="AU4618" s="23"/>
      <c r="AV4618" s="23"/>
      <c r="AW4618" s="23"/>
      <c r="AX4618" s="23"/>
      <c r="AY4618" s="23"/>
      <c r="AZ4618" s="23"/>
      <c r="BA4618" s="23"/>
      <c r="BB4618" s="23"/>
      <c r="BC4618" s="23"/>
      <c r="BD4618" s="23"/>
      <c r="BE4618" s="23"/>
      <c r="BF4618" s="23"/>
      <c r="BG4618" s="23"/>
      <c r="BH4618" s="23"/>
      <c r="BI4618" s="23"/>
      <c r="BJ4618" s="23"/>
      <c r="BK4618" s="23"/>
      <c r="BL4618" s="23"/>
      <c r="BM4618" s="23"/>
      <c r="BN4618" s="23"/>
      <c r="BO4618" s="23"/>
      <c r="BP4618" s="23"/>
      <c r="BQ4618" s="23"/>
      <c r="BR4618" s="23"/>
      <c r="BS4618" s="23"/>
      <c r="BT4618" s="23"/>
      <c r="BU4618" s="23">
        <v>6.8</v>
      </c>
      <c r="BW4618" s="23">
        <v>7.3</v>
      </c>
    </row>
    <row r="4619" ht="17" customHeight="1" spans="1:77">
      <c r="A4619" s="23" t="s">
        <v>328</v>
      </c>
      <c r="B4619" s="23" t="s">
        <v>1924</v>
      </c>
      <c r="C4619" s="23" t="s">
        <v>1925</v>
      </c>
      <c r="D4619" s="23">
        <v>2008</v>
      </c>
      <c r="E4619" s="23">
        <v>16</v>
      </c>
      <c r="F4619" s="23">
        <v>4</v>
      </c>
      <c r="G4619" s="23" t="s">
        <v>1926</v>
      </c>
      <c r="H4619" s="23" t="s">
        <v>1927</v>
      </c>
      <c r="I4619" s="1">
        <v>44.2</v>
      </c>
      <c r="J4619" s="1">
        <v>125.55</v>
      </c>
      <c r="K4619" s="1">
        <v>1</v>
      </c>
      <c r="L4619" s="1">
        <v>577</v>
      </c>
      <c r="M4619" s="1">
        <v>4.73500015338262</v>
      </c>
      <c r="N4619" s="1">
        <v>1.29</v>
      </c>
      <c r="O4619" s="23">
        <v>7.3</v>
      </c>
      <c r="P4619" s="1">
        <f t="shared" si="408"/>
        <v>30.1</v>
      </c>
      <c r="Q4619" s="25">
        <v>46.7</v>
      </c>
      <c r="R4619" s="25">
        <v>23.2</v>
      </c>
      <c r="S4619" s="25" t="s">
        <v>317</v>
      </c>
      <c r="T4619" s="1">
        <v>14.5</v>
      </c>
      <c r="U4619" s="3">
        <v>1.407</v>
      </c>
      <c r="V4619" s="1">
        <f t="shared" si="411"/>
        <v>10.3056147832267</v>
      </c>
      <c r="W4619" s="6" t="s">
        <v>1841</v>
      </c>
      <c r="X4619" s="23">
        <v>4</v>
      </c>
      <c r="Y4619" s="23" t="s">
        <v>1928</v>
      </c>
      <c r="Z4619" s="23"/>
      <c r="AA4619" s="23" t="s">
        <v>1929</v>
      </c>
      <c r="AB4619" s="23" t="s">
        <v>1930</v>
      </c>
      <c r="AC4619" s="1" t="s">
        <v>110</v>
      </c>
      <c r="AD4619" s="23">
        <v>189.25</v>
      </c>
      <c r="AE4619" s="43">
        <v>8900</v>
      </c>
      <c r="AF4619" s="1">
        <f t="shared" ref="AF4619:AF4635" si="412">AE4619*0.1</f>
        <v>890</v>
      </c>
      <c r="AG4619" s="43">
        <v>9206</v>
      </c>
      <c r="AH4619" s="1">
        <f t="shared" ref="AH4619:AH4635" si="413">AG4619*0.1</f>
        <v>920.6</v>
      </c>
      <c r="AI4619" s="23"/>
      <c r="AJ4619" s="23"/>
      <c r="AK4619" s="23"/>
      <c r="AL4619" s="23"/>
      <c r="AM4619" s="23"/>
      <c r="AN4619" s="23"/>
      <c r="AO4619" s="23"/>
      <c r="AP4619" s="23"/>
      <c r="AQ4619" s="23"/>
      <c r="AR4619" s="23"/>
      <c r="AS4619" s="23"/>
      <c r="AT4619" s="23"/>
      <c r="AU4619" s="23"/>
      <c r="AV4619" s="23"/>
      <c r="AW4619" s="23"/>
      <c r="AX4619" s="23"/>
      <c r="AY4619" s="23"/>
      <c r="AZ4619" s="23"/>
      <c r="BA4619" s="23"/>
      <c r="BB4619" s="23"/>
      <c r="BC4619" s="23"/>
      <c r="BD4619" s="23"/>
      <c r="BE4619" s="23"/>
      <c r="BF4619" s="23"/>
      <c r="BG4619" s="23"/>
      <c r="BH4619" s="23"/>
      <c r="BI4619" s="23"/>
      <c r="BJ4619" s="23"/>
      <c r="BK4619" s="23"/>
      <c r="BL4619" s="23"/>
      <c r="BM4619" s="23"/>
      <c r="BN4619" s="23"/>
      <c r="BO4619" s="23"/>
      <c r="BP4619" s="23"/>
      <c r="BQ4619" s="23"/>
      <c r="BR4619" s="23"/>
      <c r="BS4619" s="23"/>
      <c r="BT4619" s="23"/>
      <c r="BU4619" s="23"/>
      <c r="BV4619" s="23"/>
      <c r="BW4619" s="23"/>
      <c r="BX4619" s="23"/>
      <c r="BY4619" s="23">
        <v>110.49502</v>
      </c>
    </row>
    <row r="4620" ht="17" customHeight="1" spans="1:77">
      <c r="A4620" s="23" t="s">
        <v>328</v>
      </c>
      <c r="B4620" s="23" t="s">
        <v>1924</v>
      </c>
      <c r="C4620" s="23" t="s">
        <v>1925</v>
      </c>
      <c r="D4620" s="23">
        <v>2008</v>
      </c>
      <c r="E4620" s="23">
        <v>16</v>
      </c>
      <c r="F4620" s="23">
        <v>4</v>
      </c>
      <c r="G4620" s="23" t="s">
        <v>1926</v>
      </c>
      <c r="H4620" s="23" t="s">
        <v>1927</v>
      </c>
      <c r="I4620" s="1">
        <v>44.2</v>
      </c>
      <c r="J4620" s="1">
        <v>125.55</v>
      </c>
      <c r="K4620" s="1">
        <v>1</v>
      </c>
      <c r="L4620" s="1">
        <v>577</v>
      </c>
      <c r="M4620" s="1">
        <v>4.73500015338262</v>
      </c>
      <c r="N4620" s="1">
        <v>1.29</v>
      </c>
      <c r="O4620" s="23">
        <v>7.3</v>
      </c>
      <c r="P4620" s="1">
        <f t="shared" si="408"/>
        <v>30.1</v>
      </c>
      <c r="Q4620" s="25">
        <v>46.7</v>
      </c>
      <c r="R4620" s="25">
        <v>23.2</v>
      </c>
      <c r="S4620" s="25" t="s">
        <v>317</v>
      </c>
      <c r="T4620" s="1">
        <v>14.5</v>
      </c>
      <c r="U4620" s="3">
        <v>1.407</v>
      </c>
      <c r="V4620" s="1">
        <f t="shared" si="411"/>
        <v>10.3056147832267</v>
      </c>
      <c r="W4620" s="6" t="s">
        <v>1841</v>
      </c>
      <c r="X4620" s="23">
        <v>4</v>
      </c>
      <c r="Y4620" s="23" t="s">
        <v>1931</v>
      </c>
      <c r="Z4620" s="23"/>
      <c r="AA4620" s="23" t="s">
        <v>1929</v>
      </c>
      <c r="AB4620" s="23" t="s">
        <v>1930</v>
      </c>
      <c r="AC4620" s="1" t="s">
        <v>110</v>
      </c>
      <c r="AD4620" s="23">
        <v>189.25</v>
      </c>
      <c r="AE4620" s="43">
        <v>10009</v>
      </c>
      <c r="AF4620" s="1">
        <f t="shared" si="412"/>
        <v>1000.9</v>
      </c>
      <c r="AG4620" s="43">
        <v>9771</v>
      </c>
      <c r="AH4620" s="1">
        <f t="shared" si="413"/>
        <v>977.1</v>
      </c>
      <c r="AI4620" s="23"/>
      <c r="AJ4620" s="23"/>
      <c r="AK4620" s="23"/>
      <c r="AL4620" s="23"/>
      <c r="AM4620" s="23"/>
      <c r="AN4620" s="23"/>
      <c r="AO4620" s="23"/>
      <c r="AP4620" s="23"/>
      <c r="AQ4620" s="23"/>
      <c r="AR4620" s="23"/>
      <c r="AS4620" s="23"/>
      <c r="AT4620" s="23"/>
      <c r="AU4620" s="23"/>
      <c r="AV4620" s="23"/>
      <c r="AW4620" s="23"/>
      <c r="AX4620" s="23"/>
      <c r="AY4620" s="23"/>
      <c r="AZ4620" s="23"/>
      <c r="BA4620" s="23"/>
      <c r="BB4620" s="23"/>
      <c r="BC4620" s="23"/>
      <c r="BD4620" s="23"/>
      <c r="BE4620" s="23"/>
      <c r="BF4620" s="23"/>
      <c r="BG4620" s="23"/>
      <c r="BH4620" s="23"/>
      <c r="BI4620" s="23"/>
      <c r="BJ4620" s="23"/>
      <c r="BK4620" s="23"/>
      <c r="BL4620" s="23"/>
      <c r="BM4620" s="23"/>
      <c r="BN4620" s="23"/>
      <c r="BO4620" s="23"/>
      <c r="BP4620" s="23"/>
      <c r="BQ4620" s="23"/>
      <c r="BR4620" s="23"/>
      <c r="BS4620" s="23"/>
      <c r="BT4620" s="23"/>
      <c r="BU4620" s="23"/>
      <c r="BV4620" s="23"/>
      <c r="BW4620" s="23"/>
      <c r="BX4620" s="23"/>
      <c r="BY4620" s="23">
        <v>171.95082</v>
      </c>
    </row>
    <row r="4621" ht="17" customHeight="1" spans="1:77">
      <c r="A4621" s="23" t="s">
        <v>328</v>
      </c>
      <c r="B4621" s="23" t="s">
        <v>1924</v>
      </c>
      <c r="C4621" s="23" t="s">
        <v>1925</v>
      </c>
      <c r="D4621" s="23">
        <v>2008</v>
      </c>
      <c r="E4621" s="23">
        <v>16</v>
      </c>
      <c r="F4621" s="23">
        <v>4</v>
      </c>
      <c r="G4621" s="23" t="s">
        <v>1926</v>
      </c>
      <c r="H4621" s="23" t="s">
        <v>1927</v>
      </c>
      <c r="I4621" s="1">
        <v>44.2</v>
      </c>
      <c r="J4621" s="1">
        <v>125.55</v>
      </c>
      <c r="K4621" s="1">
        <v>2</v>
      </c>
      <c r="L4621" s="1">
        <v>577</v>
      </c>
      <c r="M4621" s="1">
        <v>4.73500015338262</v>
      </c>
      <c r="N4621" s="1">
        <v>1.29</v>
      </c>
      <c r="O4621" s="23">
        <v>7.3</v>
      </c>
      <c r="P4621" s="1">
        <f t="shared" si="408"/>
        <v>30.1</v>
      </c>
      <c r="Q4621" s="25">
        <v>46.7</v>
      </c>
      <c r="R4621" s="25">
        <v>23.2</v>
      </c>
      <c r="S4621" s="25" t="s">
        <v>317</v>
      </c>
      <c r="T4621" s="1">
        <v>14.5</v>
      </c>
      <c r="U4621" s="3">
        <v>1.407</v>
      </c>
      <c r="V4621" s="1">
        <f t="shared" si="411"/>
        <v>10.3056147832267</v>
      </c>
      <c r="W4621" s="6" t="s">
        <v>1841</v>
      </c>
      <c r="X4621" s="23">
        <v>4</v>
      </c>
      <c r="Y4621" s="23" t="s">
        <v>1928</v>
      </c>
      <c r="Z4621" s="23"/>
      <c r="AA4621" s="23" t="s">
        <v>1929</v>
      </c>
      <c r="AB4621" s="23" t="s">
        <v>1930</v>
      </c>
      <c r="AC4621" s="1" t="s">
        <v>110</v>
      </c>
      <c r="AD4621" s="23">
        <v>189.25</v>
      </c>
      <c r="AE4621" s="43">
        <v>11202</v>
      </c>
      <c r="AF4621" s="1">
        <f t="shared" si="412"/>
        <v>1120.2</v>
      </c>
      <c r="AG4621" s="43">
        <v>10186</v>
      </c>
      <c r="AH4621" s="1">
        <f t="shared" si="413"/>
        <v>1018.6</v>
      </c>
      <c r="AI4621" s="23"/>
      <c r="AJ4621" s="23"/>
      <c r="AK4621" s="23"/>
      <c r="AL4621" s="23"/>
      <c r="AM4621" s="23"/>
      <c r="AN4621" s="23"/>
      <c r="AO4621" s="23"/>
      <c r="AP4621" s="23"/>
      <c r="AQ4621" s="23"/>
      <c r="AR4621" s="23"/>
      <c r="AS4621" s="23"/>
      <c r="AT4621" s="23"/>
      <c r="AU4621" s="23"/>
      <c r="AV4621" s="23"/>
      <c r="AW4621" s="23"/>
      <c r="AX4621" s="23"/>
      <c r="AY4621" s="23"/>
      <c r="AZ4621" s="23"/>
      <c r="BA4621" s="23"/>
      <c r="BB4621" s="23"/>
      <c r="BC4621" s="23"/>
      <c r="BD4621" s="23"/>
      <c r="BE4621" s="23"/>
      <c r="BF4621" s="23"/>
      <c r="BG4621" s="23"/>
      <c r="BH4621" s="23"/>
      <c r="BI4621" s="23"/>
      <c r="BJ4621" s="23"/>
      <c r="BK4621" s="23"/>
      <c r="BL4621" s="23"/>
      <c r="BM4621" s="23"/>
      <c r="BN4621" s="23"/>
      <c r="BO4621" s="23"/>
      <c r="BP4621" s="23"/>
      <c r="BQ4621" s="23"/>
      <c r="BR4621" s="23"/>
      <c r="BS4621" s="23"/>
      <c r="BT4621" s="23"/>
      <c r="BU4621" s="23"/>
      <c r="BV4621" s="23"/>
      <c r="BW4621" s="23"/>
      <c r="BX4621" s="23"/>
      <c r="BY4621" s="23">
        <v>508.32726</v>
      </c>
    </row>
    <row r="4622" ht="17" customHeight="1" spans="1:77">
      <c r="A4622" s="23" t="s">
        <v>328</v>
      </c>
      <c r="B4622" s="23" t="s">
        <v>1924</v>
      </c>
      <c r="C4622" s="23" t="s">
        <v>1925</v>
      </c>
      <c r="D4622" s="23">
        <v>2008</v>
      </c>
      <c r="E4622" s="23">
        <v>16</v>
      </c>
      <c r="F4622" s="23">
        <v>4</v>
      </c>
      <c r="G4622" s="23" t="s">
        <v>1926</v>
      </c>
      <c r="H4622" s="23" t="s">
        <v>1927</v>
      </c>
      <c r="I4622" s="1">
        <v>44.2</v>
      </c>
      <c r="J4622" s="1">
        <v>125.55</v>
      </c>
      <c r="K4622" s="1">
        <v>2</v>
      </c>
      <c r="L4622" s="1">
        <v>577</v>
      </c>
      <c r="M4622" s="1">
        <v>4.73500015338262</v>
      </c>
      <c r="N4622" s="1">
        <v>1.29</v>
      </c>
      <c r="O4622" s="23">
        <v>7.3</v>
      </c>
      <c r="P4622" s="1">
        <f t="shared" si="408"/>
        <v>30.1</v>
      </c>
      <c r="Q4622" s="25">
        <v>46.7</v>
      </c>
      <c r="R4622" s="25">
        <v>23.2</v>
      </c>
      <c r="S4622" s="25" t="s">
        <v>317</v>
      </c>
      <c r="T4622" s="1">
        <v>14.5</v>
      </c>
      <c r="U4622" s="3">
        <v>1.407</v>
      </c>
      <c r="V4622" s="1">
        <f t="shared" si="411"/>
        <v>10.3056147832267</v>
      </c>
      <c r="W4622" s="6" t="s">
        <v>1841</v>
      </c>
      <c r="X4622" s="23">
        <v>4</v>
      </c>
      <c r="Y4622" s="23" t="s">
        <v>1931</v>
      </c>
      <c r="Z4622" s="23"/>
      <c r="AA4622" s="23" t="s">
        <v>1929</v>
      </c>
      <c r="AB4622" s="23" t="s">
        <v>1930</v>
      </c>
      <c r="AC4622" s="1" t="s">
        <v>110</v>
      </c>
      <c r="AD4622" s="23">
        <v>189.25</v>
      </c>
      <c r="AE4622" s="43">
        <v>11211</v>
      </c>
      <c r="AF4622" s="1">
        <f t="shared" si="412"/>
        <v>1121.1</v>
      </c>
      <c r="AG4622" s="43">
        <v>9897</v>
      </c>
      <c r="AH4622" s="1">
        <f t="shared" si="413"/>
        <v>989.7</v>
      </c>
      <c r="AI4622" s="23"/>
      <c r="AJ4622" s="23"/>
      <c r="AK4622" s="23"/>
      <c r="AL4622" s="23"/>
      <c r="AM4622" s="23"/>
      <c r="AN4622" s="23"/>
      <c r="AO4622" s="23"/>
      <c r="AP4622" s="23"/>
      <c r="AQ4622" s="23"/>
      <c r="AR4622" s="23"/>
      <c r="AS4622" s="23"/>
      <c r="AT4622" s="23"/>
      <c r="AU4622" s="23"/>
      <c r="AV4622" s="23"/>
      <c r="AW4622" s="23"/>
      <c r="AX4622" s="23"/>
      <c r="AY4622" s="23"/>
      <c r="AZ4622" s="23"/>
      <c r="BA4622" s="23"/>
      <c r="BB4622" s="23"/>
      <c r="BC4622" s="23"/>
      <c r="BD4622" s="23"/>
      <c r="BE4622" s="23"/>
      <c r="BF4622" s="23"/>
      <c r="BG4622" s="23"/>
      <c r="BH4622" s="23"/>
      <c r="BI4622" s="23"/>
      <c r="BJ4622" s="23"/>
      <c r="BK4622" s="23"/>
      <c r="BL4622" s="23"/>
      <c r="BM4622" s="23"/>
      <c r="BN4622" s="23"/>
      <c r="BO4622" s="23"/>
      <c r="BP4622" s="23"/>
      <c r="BQ4622" s="23"/>
      <c r="BR4622" s="23"/>
      <c r="BS4622" s="23"/>
      <c r="BT4622" s="23"/>
      <c r="BU4622" s="23"/>
      <c r="BV4622" s="23"/>
      <c r="BW4622" s="23"/>
      <c r="BX4622" s="23"/>
      <c r="BY4622" s="23">
        <v>487.00586</v>
      </c>
    </row>
    <row r="4623" ht="17" customHeight="1" spans="1:77">
      <c r="A4623" s="23" t="s">
        <v>328</v>
      </c>
      <c r="B4623" s="23" t="s">
        <v>1924</v>
      </c>
      <c r="C4623" s="23" t="s">
        <v>1925</v>
      </c>
      <c r="D4623" s="23">
        <v>2008</v>
      </c>
      <c r="E4623" s="23">
        <v>16</v>
      </c>
      <c r="F4623" s="23">
        <v>4</v>
      </c>
      <c r="G4623" s="23" t="s">
        <v>1926</v>
      </c>
      <c r="H4623" s="23" t="s">
        <v>1927</v>
      </c>
      <c r="I4623" s="1">
        <v>44.2</v>
      </c>
      <c r="J4623" s="1">
        <v>125.55</v>
      </c>
      <c r="K4623" s="1">
        <v>3</v>
      </c>
      <c r="L4623" s="1">
        <v>577</v>
      </c>
      <c r="M4623" s="1">
        <v>4.73500015338262</v>
      </c>
      <c r="N4623" s="1">
        <v>1.29</v>
      </c>
      <c r="O4623" s="23">
        <v>7.3</v>
      </c>
      <c r="P4623" s="1">
        <f t="shared" ref="P4623:P4635" si="414">100-Q4623-R4623</f>
        <v>30.1</v>
      </c>
      <c r="Q4623" s="25">
        <v>46.7</v>
      </c>
      <c r="R4623" s="25">
        <v>23.2</v>
      </c>
      <c r="S4623" s="25" t="s">
        <v>317</v>
      </c>
      <c r="T4623" s="1">
        <v>14.5</v>
      </c>
      <c r="U4623" s="3">
        <v>1.407</v>
      </c>
      <c r="V4623" s="1">
        <f t="shared" si="411"/>
        <v>10.3056147832267</v>
      </c>
      <c r="W4623" s="6" t="s">
        <v>1841</v>
      </c>
      <c r="X4623" s="23">
        <v>4</v>
      </c>
      <c r="Y4623" s="23" t="s">
        <v>1928</v>
      </c>
      <c r="Z4623" s="23"/>
      <c r="AA4623" s="23" t="s">
        <v>1929</v>
      </c>
      <c r="AB4623" s="23" t="s">
        <v>1930</v>
      </c>
      <c r="AC4623" s="1" t="s">
        <v>110</v>
      </c>
      <c r="AD4623" s="23">
        <v>189.25</v>
      </c>
      <c r="AE4623" s="43">
        <v>10479</v>
      </c>
      <c r="AF4623" s="1">
        <f t="shared" si="412"/>
        <v>1047.9</v>
      </c>
      <c r="AG4623" s="43">
        <v>9266</v>
      </c>
      <c r="AH4623" s="1">
        <f t="shared" si="413"/>
        <v>926.6</v>
      </c>
      <c r="AI4623" s="23"/>
      <c r="AJ4623" s="23"/>
      <c r="AK4623" s="23"/>
      <c r="AL4623" s="23"/>
      <c r="AM4623" s="23"/>
      <c r="AN4623" s="23"/>
      <c r="AO4623" s="23"/>
      <c r="AP4623" s="23"/>
      <c r="AQ4623" s="23"/>
      <c r="AR4623" s="23"/>
      <c r="AS4623" s="23"/>
      <c r="AT4623" s="23"/>
      <c r="AU4623" s="23"/>
      <c r="AV4623" s="23"/>
      <c r="AW4623" s="23"/>
      <c r="AX4623" s="23"/>
      <c r="AY4623" s="23"/>
      <c r="AZ4623" s="23"/>
      <c r="BA4623" s="23"/>
      <c r="BB4623" s="23"/>
      <c r="BC4623" s="23"/>
      <c r="BD4623" s="23"/>
      <c r="BE4623" s="23"/>
      <c r="BF4623" s="23"/>
      <c r="BG4623" s="23"/>
      <c r="BH4623" s="23"/>
      <c r="BI4623" s="23"/>
      <c r="BJ4623" s="23"/>
      <c r="BK4623" s="23"/>
      <c r="BL4623" s="23"/>
      <c r="BM4623" s="23"/>
      <c r="BN4623" s="23"/>
      <c r="BO4623" s="23"/>
      <c r="BP4623" s="23"/>
      <c r="BQ4623" s="23"/>
      <c r="BR4623" s="23"/>
      <c r="BS4623" s="23"/>
      <c r="BT4623" s="23"/>
      <c r="BU4623" s="23"/>
      <c r="BV4623" s="23"/>
      <c r="BW4623" s="23"/>
      <c r="BX4623" s="23"/>
      <c r="BY4623" s="23">
        <v>739.85258</v>
      </c>
    </row>
    <row r="4624" ht="17" customHeight="1" spans="1:77">
      <c r="A4624" s="23" t="s">
        <v>328</v>
      </c>
      <c r="B4624" s="23" t="s">
        <v>1924</v>
      </c>
      <c r="C4624" s="23" t="s">
        <v>1925</v>
      </c>
      <c r="D4624" s="23">
        <v>2008</v>
      </c>
      <c r="E4624" s="23">
        <v>16</v>
      </c>
      <c r="F4624" s="23">
        <v>4</v>
      </c>
      <c r="G4624" s="23" t="s">
        <v>1926</v>
      </c>
      <c r="H4624" s="23" t="s">
        <v>1927</v>
      </c>
      <c r="I4624" s="1">
        <v>44.2</v>
      </c>
      <c r="J4624" s="1">
        <v>125.55</v>
      </c>
      <c r="K4624" s="1">
        <v>3</v>
      </c>
      <c r="L4624" s="1">
        <v>577</v>
      </c>
      <c r="M4624" s="1">
        <v>4.73500015338262</v>
      </c>
      <c r="N4624" s="1">
        <v>1.29</v>
      </c>
      <c r="O4624" s="23">
        <v>7.3</v>
      </c>
      <c r="P4624" s="1">
        <f t="shared" si="414"/>
        <v>30.1</v>
      </c>
      <c r="Q4624" s="25">
        <v>46.7</v>
      </c>
      <c r="R4624" s="25">
        <v>23.2</v>
      </c>
      <c r="S4624" s="25" t="s">
        <v>317</v>
      </c>
      <c r="T4624" s="1">
        <v>14.5</v>
      </c>
      <c r="U4624" s="3">
        <v>1.407</v>
      </c>
      <c r="V4624" s="1">
        <f t="shared" si="411"/>
        <v>10.3056147832267</v>
      </c>
      <c r="W4624" s="6" t="s">
        <v>1841</v>
      </c>
      <c r="X4624" s="23">
        <v>4</v>
      </c>
      <c r="Y4624" s="23" t="s">
        <v>1931</v>
      </c>
      <c r="Z4624" s="23"/>
      <c r="AA4624" s="23" t="s">
        <v>1929</v>
      </c>
      <c r="AB4624" s="23" t="s">
        <v>1930</v>
      </c>
      <c r="AC4624" s="1" t="s">
        <v>110</v>
      </c>
      <c r="AD4624" s="23">
        <v>189.25</v>
      </c>
      <c r="AE4624" s="43">
        <v>9942</v>
      </c>
      <c r="AF4624" s="1">
        <f t="shared" si="412"/>
        <v>994.2</v>
      </c>
      <c r="AG4624" s="43">
        <v>9420</v>
      </c>
      <c r="AH4624" s="1">
        <f t="shared" si="413"/>
        <v>942</v>
      </c>
      <c r="AI4624" s="23"/>
      <c r="AJ4624" s="23"/>
      <c r="AK4624" s="23"/>
      <c r="AL4624" s="23"/>
      <c r="AM4624" s="23"/>
      <c r="AN4624" s="23"/>
      <c r="AO4624" s="23"/>
      <c r="AP4624" s="23"/>
      <c r="AQ4624" s="23"/>
      <c r="AR4624" s="23"/>
      <c r="AS4624" s="23"/>
      <c r="AT4624" s="23"/>
      <c r="AU4624" s="23"/>
      <c r="AV4624" s="23"/>
      <c r="AW4624" s="23"/>
      <c r="AX4624" s="23"/>
      <c r="AY4624" s="23"/>
      <c r="AZ4624" s="23"/>
      <c r="BA4624" s="23"/>
      <c r="BB4624" s="23"/>
      <c r="BC4624" s="23"/>
      <c r="BD4624" s="23"/>
      <c r="BE4624" s="23"/>
      <c r="BF4624" s="23"/>
      <c r="BG4624" s="23"/>
      <c r="BH4624" s="23"/>
      <c r="BI4624" s="23"/>
      <c r="BJ4624" s="23"/>
      <c r="BK4624" s="23"/>
      <c r="BL4624" s="23"/>
      <c r="BM4624" s="23"/>
      <c r="BN4624" s="23"/>
      <c r="BO4624" s="23"/>
      <c r="BP4624" s="23"/>
      <c r="BQ4624" s="23"/>
      <c r="BR4624" s="23"/>
      <c r="BS4624" s="23"/>
      <c r="BT4624" s="23"/>
      <c r="BU4624" s="23"/>
      <c r="BV4624" s="23"/>
      <c r="BW4624" s="23"/>
      <c r="BX4624" s="23"/>
      <c r="BY4624" s="23">
        <v>703.10452</v>
      </c>
    </row>
    <row r="4625" ht="17" customHeight="1" spans="1:77">
      <c r="A4625" s="23" t="s">
        <v>328</v>
      </c>
      <c r="B4625" s="23" t="s">
        <v>1924</v>
      </c>
      <c r="C4625" s="23" t="s">
        <v>1925</v>
      </c>
      <c r="D4625" s="23">
        <v>2008</v>
      </c>
      <c r="E4625" s="23">
        <v>16</v>
      </c>
      <c r="F4625" s="23">
        <v>4</v>
      </c>
      <c r="G4625" s="23" t="s">
        <v>1926</v>
      </c>
      <c r="H4625" s="23" t="s">
        <v>1927</v>
      </c>
      <c r="I4625" s="1">
        <v>44.2</v>
      </c>
      <c r="J4625" s="1">
        <v>125.55</v>
      </c>
      <c r="K4625" s="1">
        <v>4</v>
      </c>
      <c r="L4625" s="1">
        <v>577</v>
      </c>
      <c r="M4625" s="1">
        <v>4.73500015338262</v>
      </c>
      <c r="N4625" s="1">
        <v>1.29</v>
      </c>
      <c r="O4625" s="23">
        <v>7.3</v>
      </c>
      <c r="P4625" s="1">
        <f t="shared" si="414"/>
        <v>30.1</v>
      </c>
      <c r="Q4625" s="25">
        <v>46.7</v>
      </c>
      <c r="R4625" s="25">
        <v>23.2</v>
      </c>
      <c r="S4625" s="25" t="s">
        <v>317</v>
      </c>
      <c r="T4625" s="1">
        <v>14.5</v>
      </c>
      <c r="U4625" s="3">
        <v>1.407</v>
      </c>
      <c r="V4625" s="1">
        <f t="shared" si="411"/>
        <v>10.3056147832267</v>
      </c>
      <c r="W4625" s="6" t="s">
        <v>1841</v>
      </c>
      <c r="X4625" s="23">
        <v>4</v>
      </c>
      <c r="Y4625" s="23" t="s">
        <v>1928</v>
      </c>
      <c r="Z4625" s="23"/>
      <c r="AA4625" s="23" t="s">
        <v>1929</v>
      </c>
      <c r="AB4625" s="23" t="s">
        <v>1930</v>
      </c>
      <c r="AC4625" s="1" t="s">
        <v>110</v>
      </c>
      <c r="AD4625" s="23">
        <v>189.25</v>
      </c>
      <c r="AE4625" s="43">
        <v>7682</v>
      </c>
      <c r="AF4625" s="1">
        <f t="shared" si="412"/>
        <v>768.2</v>
      </c>
      <c r="AG4625" s="43">
        <v>7720</v>
      </c>
      <c r="AH4625" s="1">
        <f t="shared" si="413"/>
        <v>772</v>
      </c>
      <c r="AI4625" s="23"/>
      <c r="AJ4625" s="23"/>
      <c r="AK4625" s="23"/>
      <c r="AL4625" s="23"/>
      <c r="AM4625" s="23"/>
      <c r="AN4625" s="23"/>
      <c r="AO4625" s="23"/>
      <c r="AP4625" s="23"/>
      <c r="AQ4625" s="23"/>
      <c r="AR4625" s="23"/>
      <c r="AS4625" s="23"/>
      <c r="AT4625" s="23"/>
      <c r="AU4625" s="23"/>
      <c r="AV4625" s="23"/>
      <c r="AW4625" s="23"/>
      <c r="AX4625" s="23"/>
      <c r="AY4625" s="23"/>
      <c r="AZ4625" s="23"/>
      <c r="BA4625" s="23"/>
      <c r="BB4625" s="23"/>
      <c r="BC4625" s="23"/>
      <c r="BD4625" s="23"/>
      <c r="BE4625" s="23"/>
      <c r="BF4625" s="23"/>
      <c r="BG4625" s="23"/>
      <c r="BH4625" s="23"/>
      <c r="BI4625" s="23"/>
      <c r="BJ4625" s="23"/>
      <c r="BK4625" s="23"/>
      <c r="BL4625" s="23"/>
      <c r="BM4625" s="23"/>
      <c r="BN4625" s="23"/>
      <c r="BO4625" s="23"/>
      <c r="BP4625" s="23"/>
      <c r="BQ4625" s="23"/>
      <c r="BR4625" s="23"/>
      <c r="BS4625" s="23"/>
      <c r="BT4625" s="23"/>
      <c r="BU4625" s="23"/>
      <c r="BV4625" s="23"/>
      <c r="BW4625" s="23"/>
      <c r="BX4625" s="23"/>
      <c r="BY4625" s="23">
        <v>230.52196</v>
      </c>
    </row>
    <row r="4626" ht="17" customHeight="1" spans="1:77">
      <c r="A4626" s="23" t="s">
        <v>328</v>
      </c>
      <c r="B4626" s="23" t="s">
        <v>1924</v>
      </c>
      <c r="C4626" s="23" t="s">
        <v>1925</v>
      </c>
      <c r="D4626" s="23">
        <v>2008</v>
      </c>
      <c r="E4626" s="23">
        <v>16</v>
      </c>
      <c r="F4626" s="23">
        <v>4</v>
      </c>
      <c r="G4626" s="23" t="s">
        <v>1926</v>
      </c>
      <c r="H4626" s="23" t="s">
        <v>1927</v>
      </c>
      <c r="I4626" s="1">
        <v>44.2</v>
      </c>
      <c r="J4626" s="1">
        <v>125.55</v>
      </c>
      <c r="K4626" s="1">
        <v>4</v>
      </c>
      <c r="L4626" s="1">
        <v>577</v>
      </c>
      <c r="M4626" s="1">
        <v>4.73500015338262</v>
      </c>
      <c r="N4626" s="1">
        <v>1.29</v>
      </c>
      <c r="O4626" s="23">
        <v>7.3</v>
      </c>
      <c r="P4626" s="1">
        <f t="shared" si="414"/>
        <v>30.1</v>
      </c>
      <c r="Q4626" s="25">
        <v>46.7</v>
      </c>
      <c r="R4626" s="25">
        <v>23.2</v>
      </c>
      <c r="S4626" s="25" t="s">
        <v>317</v>
      </c>
      <c r="T4626" s="1">
        <v>14.5</v>
      </c>
      <c r="U4626" s="3">
        <v>1.407</v>
      </c>
      <c r="V4626" s="1">
        <f t="shared" si="411"/>
        <v>10.3056147832267</v>
      </c>
      <c r="W4626" s="6" t="s">
        <v>1841</v>
      </c>
      <c r="X4626" s="23">
        <v>4</v>
      </c>
      <c r="Y4626" s="23" t="s">
        <v>1931</v>
      </c>
      <c r="Z4626" s="23"/>
      <c r="AA4626" s="23" t="s">
        <v>1929</v>
      </c>
      <c r="AB4626" s="23" t="s">
        <v>1930</v>
      </c>
      <c r="AC4626" s="1" t="s">
        <v>110</v>
      </c>
      <c r="AD4626" s="23">
        <v>189.25</v>
      </c>
      <c r="AE4626" s="43">
        <v>8081</v>
      </c>
      <c r="AF4626" s="1">
        <f t="shared" si="412"/>
        <v>808.1</v>
      </c>
      <c r="AG4626" s="43">
        <v>7972</v>
      </c>
      <c r="AH4626" s="1">
        <f t="shared" si="413"/>
        <v>797.2</v>
      </c>
      <c r="AI4626" s="23"/>
      <c r="AJ4626" s="23"/>
      <c r="AK4626" s="23"/>
      <c r="AL4626" s="23"/>
      <c r="AM4626" s="23"/>
      <c r="AN4626" s="23"/>
      <c r="AO4626" s="23"/>
      <c r="AP4626" s="23"/>
      <c r="AQ4626" s="23"/>
      <c r="AR4626" s="23"/>
      <c r="AS4626" s="23"/>
      <c r="AT4626" s="23"/>
      <c r="AU4626" s="23"/>
      <c r="AV4626" s="23"/>
      <c r="AW4626" s="23"/>
      <c r="AX4626" s="23"/>
      <c r="AY4626" s="23"/>
      <c r="AZ4626" s="23"/>
      <c r="BA4626" s="23"/>
      <c r="BB4626" s="23"/>
      <c r="BC4626" s="23"/>
      <c r="BD4626" s="23"/>
      <c r="BE4626" s="23"/>
      <c r="BF4626" s="23"/>
      <c r="BG4626" s="23"/>
      <c r="BH4626" s="23"/>
      <c r="BI4626" s="23"/>
      <c r="BJ4626" s="23"/>
      <c r="BK4626" s="23"/>
      <c r="BL4626" s="23"/>
      <c r="BM4626" s="23"/>
      <c r="BN4626" s="23"/>
      <c r="BO4626" s="23"/>
      <c r="BP4626" s="23"/>
      <c r="BQ4626" s="23"/>
      <c r="BR4626" s="23"/>
      <c r="BS4626" s="23"/>
      <c r="BT4626" s="23"/>
      <c r="BU4626" s="23"/>
      <c r="BV4626" s="23"/>
      <c r="BW4626" s="23"/>
      <c r="BX4626" s="23"/>
      <c r="BY4626" s="23">
        <v>330.23086</v>
      </c>
    </row>
    <row r="4627" ht="17" customHeight="1" spans="1:77">
      <c r="A4627" s="23" t="s">
        <v>328</v>
      </c>
      <c r="B4627" s="23" t="s">
        <v>1924</v>
      </c>
      <c r="C4627" s="23" t="s">
        <v>1925</v>
      </c>
      <c r="D4627" s="23">
        <v>2008</v>
      </c>
      <c r="E4627" s="23">
        <v>16</v>
      </c>
      <c r="F4627" s="23">
        <v>4</v>
      </c>
      <c r="G4627" s="23" t="s">
        <v>1926</v>
      </c>
      <c r="H4627" s="23" t="s">
        <v>1927</v>
      </c>
      <c r="I4627" s="1">
        <v>44.2</v>
      </c>
      <c r="J4627" s="1">
        <v>125.55</v>
      </c>
      <c r="K4627" s="1">
        <v>5</v>
      </c>
      <c r="L4627" s="1">
        <v>577</v>
      </c>
      <c r="M4627" s="1">
        <v>4.73500015338262</v>
      </c>
      <c r="N4627" s="1">
        <v>1.29</v>
      </c>
      <c r="O4627" s="23">
        <v>7.3</v>
      </c>
      <c r="P4627" s="1">
        <f t="shared" si="414"/>
        <v>30.1</v>
      </c>
      <c r="Q4627" s="25">
        <v>46.7</v>
      </c>
      <c r="R4627" s="25">
        <v>23.2</v>
      </c>
      <c r="S4627" s="25" t="s">
        <v>317</v>
      </c>
      <c r="T4627" s="1">
        <v>14.5</v>
      </c>
      <c r="U4627" s="3">
        <v>1.407</v>
      </c>
      <c r="V4627" s="1">
        <f t="shared" si="411"/>
        <v>10.3056147832267</v>
      </c>
      <c r="W4627" s="6" t="s">
        <v>1841</v>
      </c>
      <c r="X4627" s="23">
        <v>4</v>
      </c>
      <c r="Y4627" s="23" t="s">
        <v>1928</v>
      </c>
      <c r="Z4627" s="23"/>
      <c r="AA4627" s="23" t="s">
        <v>1929</v>
      </c>
      <c r="AB4627" s="23" t="s">
        <v>1930</v>
      </c>
      <c r="AC4627" s="1" t="s">
        <v>110</v>
      </c>
      <c r="AD4627" s="23">
        <v>189.25</v>
      </c>
      <c r="AE4627" s="43">
        <v>9717</v>
      </c>
      <c r="AF4627" s="1">
        <f t="shared" si="412"/>
        <v>971.7</v>
      </c>
      <c r="AG4627" s="43">
        <v>9259</v>
      </c>
      <c r="AH4627" s="1">
        <f t="shared" si="413"/>
        <v>925.9</v>
      </c>
      <c r="AI4627" s="23"/>
      <c r="AJ4627" s="23"/>
      <c r="AK4627" s="23"/>
      <c r="AL4627" s="23"/>
      <c r="AM4627" s="23"/>
      <c r="AN4627" s="23"/>
      <c r="AO4627" s="23"/>
      <c r="AP4627" s="23"/>
      <c r="AQ4627" s="23"/>
      <c r="AR4627" s="23"/>
      <c r="AS4627" s="23"/>
      <c r="AT4627" s="23"/>
      <c r="AU4627" s="23"/>
      <c r="AV4627" s="23"/>
      <c r="AW4627" s="23"/>
      <c r="AX4627" s="23"/>
      <c r="AY4627" s="23"/>
      <c r="AZ4627" s="23"/>
      <c r="BA4627" s="23"/>
      <c r="BB4627" s="23"/>
      <c r="BC4627" s="23"/>
      <c r="BD4627" s="23"/>
      <c r="BE4627" s="23"/>
      <c r="BF4627" s="23"/>
      <c r="BG4627" s="23"/>
      <c r="BH4627" s="23"/>
      <c r="BI4627" s="23"/>
      <c r="BJ4627" s="23"/>
      <c r="BK4627" s="23"/>
      <c r="BL4627" s="23"/>
      <c r="BM4627" s="23"/>
      <c r="BN4627" s="23"/>
      <c r="BO4627" s="23"/>
      <c r="BP4627" s="23"/>
      <c r="BQ4627" s="23"/>
      <c r="BR4627" s="23"/>
      <c r="BS4627" s="23"/>
      <c r="BT4627" s="23"/>
      <c r="BU4627" s="23"/>
      <c r="BV4627" s="23"/>
      <c r="BW4627" s="23"/>
      <c r="BX4627" s="23"/>
      <c r="BY4627" s="23">
        <v>447.37314</v>
      </c>
    </row>
    <row r="4628" ht="17" customHeight="1" spans="1:77">
      <c r="A4628" s="23" t="s">
        <v>328</v>
      </c>
      <c r="B4628" s="23" t="s">
        <v>1924</v>
      </c>
      <c r="C4628" s="23" t="s">
        <v>1925</v>
      </c>
      <c r="D4628" s="23">
        <v>2008</v>
      </c>
      <c r="E4628" s="23">
        <v>16</v>
      </c>
      <c r="F4628" s="23">
        <v>4</v>
      </c>
      <c r="G4628" s="23" t="s">
        <v>1926</v>
      </c>
      <c r="H4628" s="23" t="s">
        <v>1927</v>
      </c>
      <c r="I4628" s="1">
        <v>44.2</v>
      </c>
      <c r="J4628" s="1">
        <v>125.55</v>
      </c>
      <c r="K4628" s="1">
        <v>5</v>
      </c>
      <c r="L4628" s="1">
        <v>577</v>
      </c>
      <c r="M4628" s="1">
        <v>4.73500015338262</v>
      </c>
      <c r="N4628" s="1">
        <v>1.29</v>
      </c>
      <c r="O4628" s="23">
        <v>7.3</v>
      </c>
      <c r="P4628" s="1">
        <f t="shared" si="414"/>
        <v>30.1</v>
      </c>
      <c r="Q4628" s="25">
        <v>46.7</v>
      </c>
      <c r="R4628" s="25">
        <v>23.2</v>
      </c>
      <c r="S4628" s="25" t="s">
        <v>317</v>
      </c>
      <c r="T4628" s="1">
        <v>14.5</v>
      </c>
      <c r="U4628" s="3">
        <v>1.407</v>
      </c>
      <c r="V4628" s="1">
        <f t="shared" si="411"/>
        <v>10.3056147832267</v>
      </c>
      <c r="W4628" s="6" t="s">
        <v>1841</v>
      </c>
      <c r="X4628" s="23">
        <v>4</v>
      </c>
      <c r="Y4628" s="23" t="s">
        <v>1931</v>
      </c>
      <c r="Z4628" s="23"/>
      <c r="AA4628" s="23" t="s">
        <v>1929</v>
      </c>
      <c r="AB4628" s="23" t="s">
        <v>1930</v>
      </c>
      <c r="AC4628" s="1" t="s">
        <v>110</v>
      </c>
      <c r="AD4628" s="23">
        <v>189.25</v>
      </c>
      <c r="AE4628" s="43">
        <v>10539</v>
      </c>
      <c r="AF4628" s="1">
        <f t="shared" si="412"/>
        <v>1053.9</v>
      </c>
      <c r="AG4628" s="43">
        <v>8070</v>
      </c>
      <c r="AH4628" s="1">
        <f t="shared" si="413"/>
        <v>807</v>
      </c>
      <c r="AI4628" s="23"/>
      <c r="AJ4628" s="23"/>
      <c r="AK4628" s="23"/>
      <c r="AL4628" s="23"/>
      <c r="AM4628" s="23"/>
      <c r="AN4628" s="23"/>
      <c r="AO4628" s="23"/>
      <c r="AP4628" s="23"/>
      <c r="AQ4628" s="23"/>
      <c r="AR4628" s="23"/>
      <c r="AS4628" s="23"/>
      <c r="AT4628" s="23"/>
      <c r="AU4628" s="23"/>
      <c r="AV4628" s="23"/>
      <c r="AW4628" s="23"/>
      <c r="AX4628" s="23"/>
      <c r="AY4628" s="23"/>
      <c r="AZ4628" s="23"/>
      <c r="BA4628" s="23"/>
      <c r="BB4628" s="23"/>
      <c r="BC4628" s="23"/>
      <c r="BD4628" s="23"/>
      <c r="BE4628" s="23"/>
      <c r="BF4628" s="23"/>
      <c r="BG4628" s="23"/>
      <c r="BH4628" s="23"/>
      <c r="BI4628" s="23"/>
      <c r="BJ4628" s="23"/>
      <c r="BK4628" s="23"/>
      <c r="BL4628" s="23"/>
      <c r="BM4628" s="23"/>
      <c r="BN4628" s="23"/>
      <c r="BO4628" s="23"/>
      <c r="BP4628" s="23"/>
      <c r="BQ4628" s="23"/>
      <c r="BR4628" s="23"/>
      <c r="BS4628" s="23"/>
      <c r="BT4628" s="23"/>
      <c r="BU4628" s="23"/>
      <c r="BV4628" s="23"/>
      <c r="BW4628" s="23"/>
      <c r="BX4628" s="23"/>
      <c r="BY4628" s="23">
        <v>617.94434</v>
      </c>
    </row>
    <row r="4629" ht="17" customHeight="1" spans="1:77">
      <c r="A4629" s="23" t="s">
        <v>1932</v>
      </c>
      <c r="B4629" s="23" t="s">
        <v>1933</v>
      </c>
      <c r="C4629" s="23" t="s">
        <v>1934</v>
      </c>
      <c r="D4629" s="23">
        <v>1992</v>
      </c>
      <c r="E4629" s="23"/>
      <c r="F4629" s="23">
        <v>3</v>
      </c>
      <c r="G4629" s="23" t="s">
        <v>1935</v>
      </c>
      <c r="H4629" s="23" t="s">
        <v>1936</v>
      </c>
      <c r="I4629" s="1">
        <v>50</v>
      </c>
      <c r="J4629" s="1">
        <v>-85</v>
      </c>
      <c r="K4629" s="1">
        <v>2</v>
      </c>
      <c r="L4629" s="1">
        <v>805</v>
      </c>
      <c r="M4629" s="1">
        <v>0.506666692594687</v>
      </c>
      <c r="N4629" s="1">
        <v>1.26</v>
      </c>
      <c r="O4629" s="23">
        <v>5.5</v>
      </c>
      <c r="P4629" s="1">
        <f t="shared" si="414"/>
        <v>41.4</v>
      </c>
      <c r="Q4629" s="25">
        <v>37.4</v>
      </c>
      <c r="R4629" s="25">
        <v>21.2</v>
      </c>
      <c r="S4629" s="25" t="s">
        <v>1269</v>
      </c>
      <c r="T4629" s="1">
        <v>49.2</v>
      </c>
      <c r="U4629" s="3">
        <v>3.114</v>
      </c>
      <c r="V4629" s="1">
        <f t="shared" si="411"/>
        <v>15.7996146435453</v>
      </c>
      <c r="W4629" s="6" t="s">
        <v>1937</v>
      </c>
      <c r="X4629" s="23">
        <v>4</v>
      </c>
      <c r="Y4629" s="23"/>
      <c r="Z4629" s="23"/>
      <c r="AA4629" s="23" t="s">
        <v>1921</v>
      </c>
      <c r="AB4629" s="23" t="s">
        <v>1938</v>
      </c>
      <c r="AC4629" s="1" t="s">
        <v>124</v>
      </c>
      <c r="AD4629" s="23">
        <v>109.5</v>
      </c>
      <c r="AE4629" s="43">
        <v>6070</v>
      </c>
      <c r="AF4629" s="1">
        <f t="shared" si="412"/>
        <v>607</v>
      </c>
      <c r="AG4629" s="43">
        <v>4910</v>
      </c>
      <c r="AH4629" s="1">
        <f t="shared" si="413"/>
        <v>491</v>
      </c>
      <c r="AI4629" s="23"/>
      <c r="AJ4629" s="23"/>
      <c r="AK4629" s="23"/>
      <c r="AL4629" s="23"/>
      <c r="AM4629" s="23"/>
      <c r="AN4629" s="23"/>
      <c r="AO4629" s="23"/>
      <c r="AP4629" s="23"/>
      <c r="AQ4629" s="23"/>
      <c r="AR4629" s="23"/>
      <c r="AS4629" s="23"/>
      <c r="AT4629" s="23"/>
      <c r="AU4629" s="23"/>
      <c r="AV4629" s="23"/>
      <c r="AW4629" s="23"/>
      <c r="AX4629" s="23"/>
      <c r="AY4629" s="23"/>
      <c r="AZ4629" s="23"/>
      <c r="BA4629" s="23"/>
      <c r="BB4629" s="23"/>
      <c r="BC4629" s="23"/>
      <c r="BD4629" s="23"/>
      <c r="BE4629" s="23"/>
      <c r="BF4629" s="23"/>
      <c r="BG4629" s="23"/>
      <c r="BH4629" s="23"/>
      <c r="BI4629" s="23"/>
      <c r="BJ4629" s="23"/>
      <c r="BK4629" s="23"/>
      <c r="BL4629" s="23"/>
      <c r="BM4629" s="23"/>
      <c r="BN4629" s="23"/>
      <c r="BO4629" s="23"/>
      <c r="BP4629" s="23"/>
      <c r="BQ4629" s="23"/>
      <c r="BR4629" s="23"/>
      <c r="BS4629" s="23"/>
      <c r="BT4629" s="23"/>
      <c r="BU4629" s="23"/>
      <c r="BV4629" s="23"/>
      <c r="BW4629" s="23"/>
      <c r="BX4629" s="23"/>
      <c r="BY4629" s="23"/>
    </row>
    <row r="4630" ht="17" customHeight="1" spans="1:77">
      <c r="A4630" s="23" t="s">
        <v>1932</v>
      </c>
      <c r="B4630" s="23" t="s">
        <v>1933</v>
      </c>
      <c r="C4630" s="23" t="s">
        <v>1934</v>
      </c>
      <c r="D4630" s="23">
        <v>1992</v>
      </c>
      <c r="E4630" s="23"/>
      <c r="F4630" s="23">
        <v>3</v>
      </c>
      <c r="G4630" s="23" t="s">
        <v>1935</v>
      </c>
      <c r="H4630" s="23" t="s">
        <v>1936</v>
      </c>
      <c r="I4630" s="1">
        <v>50</v>
      </c>
      <c r="J4630" s="1">
        <v>-85</v>
      </c>
      <c r="K4630" s="1">
        <v>2</v>
      </c>
      <c r="L4630" s="1">
        <v>805</v>
      </c>
      <c r="M4630" s="1">
        <v>0.506666692594687</v>
      </c>
      <c r="N4630" s="1">
        <v>1.26</v>
      </c>
      <c r="O4630" s="23">
        <v>5.5</v>
      </c>
      <c r="P4630" s="1">
        <f t="shared" si="414"/>
        <v>41.4</v>
      </c>
      <c r="Q4630" s="25">
        <v>37.4</v>
      </c>
      <c r="R4630" s="25">
        <v>21.2</v>
      </c>
      <c r="S4630" s="25" t="s">
        <v>1269</v>
      </c>
      <c r="T4630" s="1">
        <v>49.2</v>
      </c>
      <c r="U4630" s="3">
        <v>3.114</v>
      </c>
      <c r="V4630" s="1">
        <f t="shared" si="411"/>
        <v>15.7996146435453</v>
      </c>
      <c r="W4630" s="6" t="s">
        <v>1937</v>
      </c>
      <c r="X4630" s="23">
        <v>4</v>
      </c>
      <c r="Y4630" s="23"/>
      <c r="Z4630" s="23"/>
      <c r="AA4630" s="23" t="s">
        <v>1921</v>
      </c>
      <c r="AB4630" s="23" t="s">
        <v>1938</v>
      </c>
      <c r="AC4630" s="1" t="s">
        <v>124</v>
      </c>
      <c r="AD4630" s="23">
        <v>109.5</v>
      </c>
      <c r="AE4630" s="43">
        <v>2710</v>
      </c>
      <c r="AF4630" s="1">
        <f t="shared" si="412"/>
        <v>271</v>
      </c>
      <c r="AG4630" s="43">
        <v>2310</v>
      </c>
      <c r="AH4630" s="1">
        <f t="shared" si="413"/>
        <v>231</v>
      </c>
      <c r="AI4630" s="23"/>
      <c r="AJ4630" s="23"/>
      <c r="AK4630" s="23"/>
      <c r="AL4630" s="23"/>
      <c r="AM4630" s="23"/>
      <c r="AN4630" s="23"/>
      <c r="AO4630" s="23"/>
      <c r="AP4630" s="23"/>
      <c r="AQ4630" s="23"/>
      <c r="AR4630" s="23"/>
      <c r="AS4630" s="23"/>
      <c r="AT4630" s="23"/>
      <c r="AU4630" s="23"/>
      <c r="AV4630" s="23"/>
      <c r="AW4630" s="23"/>
      <c r="AX4630" s="23"/>
      <c r="AY4630" s="23"/>
      <c r="AZ4630" s="23"/>
      <c r="BA4630" s="23"/>
      <c r="BB4630" s="23"/>
      <c r="BC4630" s="23"/>
      <c r="BD4630" s="23"/>
      <c r="BE4630" s="23"/>
      <c r="BF4630" s="23"/>
      <c r="BG4630" s="23"/>
      <c r="BH4630" s="23"/>
      <c r="BI4630" s="23"/>
      <c r="BJ4630" s="23"/>
      <c r="BK4630" s="23"/>
      <c r="BL4630" s="23"/>
      <c r="BM4630" s="23"/>
      <c r="BN4630" s="23"/>
      <c r="BO4630" s="23"/>
      <c r="BP4630" s="23"/>
      <c r="BQ4630" s="23"/>
      <c r="BR4630" s="23"/>
      <c r="BS4630" s="23"/>
      <c r="BT4630" s="23"/>
      <c r="BU4630" s="23"/>
      <c r="BV4630" s="23"/>
      <c r="BW4630" s="23"/>
      <c r="BX4630" s="23"/>
      <c r="BY4630" s="23"/>
    </row>
    <row r="4631" ht="17" customHeight="1" spans="1:77">
      <c r="A4631" s="23" t="s">
        <v>1932</v>
      </c>
      <c r="B4631" s="23" t="s">
        <v>1933</v>
      </c>
      <c r="C4631" s="23" t="s">
        <v>1934</v>
      </c>
      <c r="D4631" s="23">
        <v>1992</v>
      </c>
      <c r="E4631" s="23"/>
      <c r="F4631" s="23">
        <v>3</v>
      </c>
      <c r="G4631" s="23" t="s">
        <v>1935</v>
      </c>
      <c r="H4631" s="23" t="s">
        <v>1936</v>
      </c>
      <c r="I4631" s="1">
        <v>50</v>
      </c>
      <c r="J4631" s="1">
        <v>-85</v>
      </c>
      <c r="K4631" s="1">
        <v>2</v>
      </c>
      <c r="L4631" s="1">
        <v>805</v>
      </c>
      <c r="M4631" s="1">
        <v>0.506666692594687</v>
      </c>
      <c r="N4631" s="1">
        <v>1.26</v>
      </c>
      <c r="O4631" s="23">
        <v>5.5</v>
      </c>
      <c r="P4631" s="1">
        <f t="shared" si="414"/>
        <v>41.4</v>
      </c>
      <c r="Q4631" s="25">
        <v>37.4</v>
      </c>
      <c r="R4631" s="25">
        <v>21.2</v>
      </c>
      <c r="S4631" s="25" t="s">
        <v>1269</v>
      </c>
      <c r="T4631" s="1">
        <v>49.2</v>
      </c>
      <c r="U4631" s="3">
        <v>3.114</v>
      </c>
      <c r="V4631" s="1">
        <f t="shared" si="411"/>
        <v>15.7996146435453</v>
      </c>
      <c r="W4631" s="6" t="s">
        <v>1937</v>
      </c>
      <c r="X4631" s="23">
        <v>4</v>
      </c>
      <c r="Y4631" s="23"/>
      <c r="Z4631" s="23"/>
      <c r="AA4631" s="23" t="s">
        <v>1921</v>
      </c>
      <c r="AB4631" s="23" t="s">
        <v>1938</v>
      </c>
      <c r="AC4631" s="1" t="s">
        <v>124</v>
      </c>
      <c r="AD4631" s="23">
        <v>109.5</v>
      </c>
      <c r="AE4631" s="43">
        <v>2710</v>
      </c>
      <c r="AF4631" s="1">
        <f t="shared" si="412"/>
        <v>271</v>
      </c>
      <c r="AG4631" s="43">
        <v>2770</v>
      </c>
      <c r="AH4631" s="1">
        <f t="shared" si="413"/>
        <v>277</v>
      </c>
      <c r="AI4631" s="23"/>
      <c r="AJ4631" s="23"/>
      <c r="AK4631" s="23"/>
      <c r="AL4631" s="23"/>
      <c r="AM4631" s="23"/>
      <c r="AN4631" s="23"/>
      <c r="AO4631" s="23"/>
      <c r="AP4631" s="23"/>
      <c r="AQ4631" s="23"/>
      <c r="AR4631" s="23"/>
      <c r="AS4631" s="23"/>
      <c r="AT4631" s="23"/>
      <c r="AU4631" s="23"/>
      <c r="AV4631" s="23"/>
      <c r="AW4631" s="23"/>
      <c r="AX4631" s="23"/>
      <c r="AY4631" s="23"/>
      <c r="AZ4631" s="23"/>
      <c r="BA4631" s="23"/>
      <c r="BB4631" s="23"/>
      <c r="BC4631" s="23"/>
      <c r="BD4631" s="23"/>
      <c r="BE4631" s="23"/>
      <c r="BF4631" s="23"/>
      <c r="BG4631" s="23"/>
      <c r="BH4631" s="23"/>
      <c r="BI4631" s="23"/>
      <c r="BJ4631" s="23"/>
      <c r="BK4631" s="23"/>
      <c r="BL4631" s="23"/>
      <c r="BM4631" s="23"/>
      <c r="BN4631" s="23"/>
      <c r="BO4631" s="23"/>
      <c r="BP4631" s="23"/>
      <c r="BQ4631" s="23"/>
      <c r="BR4631" s="23"/>
      <c r="BS4631" s="23"/>
      <c r="BT4631" s="23"/>
      <c r="BU4631" s="23"/>
      <c r="BV4631" s="23"/>
      <c r="BW4631" s="23"/>
      <c r="BX4631" s="23"/>
      <c r="BY4631" s="23"/>
    </row>
    <row r="4632" ht="17" customHeight="1" spans="1:77">
      <c r="A4632" s="23" t="s">
        <v>1932</v>
      </c>
      <c r="B4632" s="23" t="s">
        <v>1933</v>
      </c>
      <c r="C4632" s="23" t="s">
        <v>1934</v>
      </c>
      <c r="D4632" s="23">
        <v>1992</v>
      </c>
      <c r="E4632" s="23"/>
      <c r="F4632" s="23">
        <v>3</v>
      </c>
      <c r="G4632" s="23" t="s">
        <v>1935</v>
      </c>
      <c r="H4632" s="23" t="s">
        <v>1936</v>
      </c>
      <c r="I4632" s="1">
        <v>50</v>
      </c>
      <c r="J4632" s="1">
        <v>-85</v>
      </c>
      <c r="K4632" s="1">
        <v>2</v>
      </c>
      <c r="L4632" s="1">
        <v>805</v>
      </c>
      <c r="M4632" s="1">
        <v>0.506666692594687</v>
      </c>
      <c r="N4632" s="1">
        <v>1.26</v>
      </c>
      <c r="O4632" s="23">
        <v>5.5</v>
      </c>
      <c r="P4632" s="1">
        <f t="shared" si="414"/>
        <v>41.4</v>
      </c>
      <c r="Q4632" s="25">
        <v>37.4</v>
      </c>
      <c r="R4632" s="25">
        <v>21.2</v>
      </c>
      <c r="S4632" s="25" t="s">
        <v>1269</v>
      </c>
      <c r="T4632" s="1">
        <v>49.2</v>
      </c>
      <c r="U4632" s="3">
        <v>3.114</v>
      </c>
      <c r="V4632" s="1">
        <f t="shared" si="411"/>
        <v>15.7996146435453</v>
      </c>
      <c r="W4632" s="6" t="s">
        <v>1937</v>
      </c>
      <c r="X4632" s="23">
        <v>4</v>
      </c>
      <c r="Y4632" s="23"/>
      <c r="Z4632" s="23"/>
      <c r="AA4632" s="23" t="s">
        <v>1939</v>
      </c>
      <c r="AB4632" s="23" t="s">
        <v>1938</v>
      </c>
      <c r="AC4632" s="1" t="s">
        <v>124</v>
      </c>
      <c r="AD4632" s="23">
        <v>109.5</v>
      </c>
      <c r="AE4632" s="43">
        <v>3020</v>
      </c>
      <c r="AF4632" s="1">
        <f t="shared" si="412"/>
        <v>302</v>
      </c>
      <c r="AG4632" s="43">
        <v>2310</v>
      </c>
      <c r="AH4632" s="1">
        <f t="shared" si="413"/>
        <v>231</v>
      </c>
      <c r="AI4632" s="23"/>
      <c r="AJ4632" s="23"/>
      <c r="AK4632" s="23"/>
      <c r="AL4632" s="23"/>
      <c r="AM4632" s="23"/>
      <c r="AN4632" s="23"/>
      <c r="AO4632" s="23"/>
      <c r="AP4632" s="23"/>
      <c r="AQ4632" s="23"/>
      <c r="AR4632" s="23"/>
      <c r="AS4632" s="23"/>
      <c r="AT4632" s="23"/>
      <c r="AU4632" s="23"/>
      <c r="AV4632" s="23"/>
      <c r="AW4632" s="23"/>
      <c r="AX4632" s="23"/>
      <c r="AY4632" s="23"/>
      <c r="AZ4632" s="23"/>
      <c r="BA4632" s="23"/>
      <c r="BB4632" s="23"/>
      <c r="BC4632" s="23"/>
      <c r="BD4632" s="23"/>
      <c r="BE4632" s="23"/>
      <c r="BF4632" s="23"/>
      <c r="BG4632" s="23"/>
      <c r="BH4632" s="23"/>
      <c r="BI4632" s="23"/>
      <c r="BJ4632" s="23"/>
      <c r="BK4632" s="23"/>
      <c r="BL4632" s="23"/>
      <c r="BM4632" s="23"/>
      <c r="BN4632" s="23"/>
      <c r="BO4632" s="23"/>
      <c r="BP4632" s="23"/>
      <c r="BQ4632" s="23"/>
      <c r="BR4632" s="23"/>
      <c r="BS4632" s="23"/>
      <c r="BT4632" s="23"/>
      <c r="BU4632" s="23"/>
      <c r="BV4632" s="23"/>
      <c r="BW4632" s="23"/>
      <c r="BX4632" s="23"/>
      <c r="BY4632" s="23"/>
    </row>
    <row r="4633" ht="17" customHeight="1" spans="1:77">
      <c r="A4633" s="23" t="s">
        <v>1932</v>
      </c>
      <c r="B4633" s="23" t="s">
        <v>1933</v>
      </c>
      <c r="C4633" s="23" t="s">
        <v>1934</v>
      </c>
      <c r="D4633" s="23">
        <v>1992</v>
      </c>
      <c r="E4633" s="23"/>
      <c r="F4633" s="23">
        <v>3</v>
      </c>
      <c r="G4633" s="23" t="s">
        <v>1935</v>
      </c>
      <c r="H4633" s="23" t="s">
        <v>1936</v>
      </c>
      <c r="I4633" s="1">
        <v>50</v>
      </c>
      <c r="J4633" s="1">
        <v>-85</v>
      </c>
      <c r="K4633" s="1">
        <v>2</v>
      </c>
      <c r="L4633" s="1">
        <v>805</v>
      </c>
      <c r="M4633" s="1">
        <v>0.506666692594687</v>
      </c>
      <c r="N4633" s="1">
        <v>1.26</v>
      </c>
      <c r="O4633" s="23">
        <v>5.5</v>
      </c>
      <c r="P4633" s="1">
        <f t="shared" si="414"/>
        <v>41.4</v>
      </c>
      <c r="Q4633" s="25">
        <v>37.4</v>
      </c>
      <c r="R4633" s="25">
        <v>21.2</v>
      </c>
      <c r="S4633" s="25" t="s">
        <v>1269</v>
      </c>
      <c r="T4633" s="1">
        <v>49.2</v>
      </c>
      <c r="U4633" s="3">
        <v>3.114</v>
      </c>
      <c r="V4633" s="1">
        <f t="shared" si="411"/>
        <v>15.7996146435453</v>
      </c>
      <c r="W4633" s="6" t="s">
        <v>1937</v>
      </c>
      <c r="X4633" s="23">
        <v>4</v>
      </c>
      <c r="Y4633" s="23"/>
      <c r="Z4633" s="23"/>
      <c r="AA4633" s="23" t="s">
        <v>1939</v>
      </c>
      <c r="AB4633" s="23" t="s">
        <v>1940</v>
      </c>
      <c r="AC4633" s="1" t="s">
        <v>124</v>
      </c>
      <c r="AD4633" s="23">
        <v>109.5</v>
      </c>
      <c r="AE4633" s="43">
        <v>3020</v>
      </c>
      <c r="AF4633" s="1">
        <f t="shared" si="412"/>
        <v>302</v>
      </c>
      <c r="AG4633" s="43">
        <v>2770</v>
      </c>
      <c r="AH4633" s="1">
        <f t="shared" si="413"/>
        <v>277</v>
      </c>
      <c r="AI4633" s="23"/>
      <c r="AJ4633" s="23"/>
      <c r="AK4633" s="23"/>
      <c r="AL4633" s="23"/>
      <c r="AM4633" s="23"/>
      <c r="AN4633" s="23"/>
      <c r="AO4633" s="23"/>
      <c r="AP4633" s="23"/>
      <c r="AQ4633" s="23"/>
      <c r="AR4633" s="23"/>
      <c r="AS4633" s="23"/>
      <c r="AT4633" s="23"/>
      <c r="AU4633" s="23"/>
      <c r="AV4633" s="23"/>
      <c r="AW4633" s="23"/>
      <c r="AX4633" s="23"/>
      <c r="AY4633" s="23"/>
      <c r="AZ4633" s="23"/>
      <c r="BA4633" s="23"/>
      <c r="BB4633" s="23"/>
      <c r="BC4633" s="23"/>
      <c r="BD4633" s="23"/>
      <c r="BE4633" s="23"/>
      <c r="BF4633" s="23"/>
      <c r="BG4633" s="23"/>
      <c r="BH4633" s="23"/>
      <c r="BI4633" s="23"/>
      <c r="BJ4633" s="23"/>
      <c r="BK4633" s="23"/>
      <c r="BL4633" s="23"/>
      <c r="BM4633" s="23"/>
      <c r="BN4633" s="23"/>
      <c r="BO4633" s="23"/>
      <c r="BP4633" s="23"/>
      <c r="BQ4633" s="23"/>
      <c r="BR4633" s="23"/>
      <c r="BS4633" s="23"/>
      <c r="BT4633" s="23"/>
      <c r="BU4633" s="23"/>
      <c r="BV4633" s="23"/>
      <c r="BW4633" s="23"/>
      <c r="BX4633" s="23"/>
      <c r="BY4633" s="23"/>
    </row>
    <row r="4634" ht="17" customHeight="1" spans="1:77">
      <c r="A4634" s="23" t="s">
        <v>1932</v>
      </c>
      <c r="B4634" s="23" t="s">
        <v>1933</v>
      </c>
      <c r="C4634" s="23" t="s">
        <v>1934</v>
      </c>
      <c r="D4634" s="23">
        <v>1992</v>
      </c>
      <c r="E4634" s="23"/>
      <c r="F4634" s="23">
        <v>3</v>
      </c>
      <c r="G4634" s="23" t="s">
        <v>1935</v>
      </c>
      <c r="H4634" s="23" t="s">
        <v>1936</v>
      </c>
      <c r="I4634" s="1">
        <v>50</v>
      </c>
      <c r="J4634" s="1">
        <v>-85</v>
      </c>
      <c r="K4634" s="1">
        <v>2</v>
      </c>
      <c r="L4634" s="1">
        <v>805</v>
      </c>
      <c r="M4634" s="1">
        <v>0.506666692594687</v>
      </c>
      <c r="N4634" s="1">
        <v>1.26</v>
      </c>
      <c r="O4634" s="23">
        <v>5.5</v>
      </c>
      <c r="P4634" s="1">
        <f t="shared" si="414"/>
        <v>41.4</v>
      </c>
      <c r="Q4634" s="25">
        <v>37.4</v>
      </c>
      <c r="R4634" s="25">
        <v>21.2</v>
      </c>
      <c r="S4634" s="25" t="s">
        <v>1269</v>
      </c>
      <c r="T4634" s="1">
        <v>49.2</v>
      </c>
      <c r="U4634" s="3">
        <v>3.114</v>
      </c>
      <c r="V4634" s="1">
        <f t="shared" si="411"/>
        <v>15.7996146435453</v>
      </c>
      <c r="W4634" s="6" t="s">
        <v>1937</v>
      </c>
      <c r="X4634" s="23">
        <v>4</v>
      </c>
      <c r="Y4634" s="23"/>
      <c r="Z4634" s="23"/>
      <c r="AA4634" s="23" t="s">
        <v>1941</v>
      </c>
      <c r="AB4634" s="23" t="s">
        <v>1938</v>
      </c>
      <c r="AC4634" s="1" t="s">
        <v>124</v>
      </c>
      <c r="AD4634" s="23">
        <v>109.5</v>
      </c>
      <c r="AE4634" s="43">
        <v>2910</v>
      </c>
      <c r="AF4634" s="1">
        <f t="shared" si="412"/>
        <v>291</v>
      </c>
      <c r="AG4634" s="43">
        <v>2310</v>
      </c>
      <c r="AH4634" s="1">
        <f t="shared" si="413"/>
        <v>231</v>
      </c>
      <c r="AI4634" s="23"/>
      <c r="AJ4634" s="23"/>
      <c r="AK4634" s="23"/>
      <c r="AL4634" s="23"/>
      <c r="AM4634" s="23"/>
      <c r="AN4634" s="23"/>
      <c r="AO4634" s="23"/>
      <c r="AP4634" s="23"/>
      <c r="AQ4634" s="23"/>
      <c r="AR4634" s="23"/>
      <c r="AS4634" s="23"/>
      <c r="AT4634" s="23"/>
      <c r="AU4634" s="23"/>
      <c r="AV4634" s="23"/>
      <c r="AW4634" s="23"/>
      <c r="AX4634" s="23"/>
      <c r="AY4634" s="23"/>
      <c r="AZ4634" s="23"/>
      <c r="BA4634" s="23"/>
      <c r="BB4634" s="23"/>
      <c r="BC4634" s="23"/>
      <c r="BD4634" s="23"/>
      <c r="BE4634" s="23"/>
      <c r="BF4634" s="23"/>
      <c r="BG4634" s="23"/>
      <c r="BH4634" s="23"/>
      <c r="BI4634" s="23"/>
      <c r="BJ4634" s="23"/>
      <c r="BK4634" s="23"/>
      <c r="BL4634" s="23"/>
      <c r="BM4634" s="23"/>
      <c r="BN4634" s="23"/>
      <c r="BO4634" s="23"/>
      <c r="BP4634" s="23"/>
      <c r="BQ4634" s="23"/>
      <c r="BR4634" s="23"/>
      <c r="BS4634" s="23"/>
      <c r="BT4634" s="23"/>
      <c r="BU4634" s="23"/>
      <c r="BV4634" s="23"/>
      <c r="BW4634" s="23"/>
      <c r="BX4634" s="23"/>
      <c r="BY4634" s="23"/>
    </row>
    <row r="4635" ht="17" customHeight="1" spans="1:77">
      <c r="A4635" s="23" t="s">
        <v>1932</v>
      </c>
      <c r="B4635" s="23" t="s">
        <v>1933</v>
      </c>
      <c r="C4635" s="23" t="s">
        <v>1934</v>
      </c>
      <c r="D4635" s="23">
        <v>1992</v>
      </c>
      <c r="E4635" s="23"/>
      <c r="F4635" s="23">
        <v>3</v>
      </c>
      <c r="G4635" s="23" t="s">
        <v>1935</v>
      </c>
      <c r="H4635" s="23" t="s">
        <v>1936</v>
      </c>
      <c r="I4635" s="1">
        <v>50</v>
      </c>
      <c r="J4635" s="1">
        <v>-85</v>
      </c>
      <c r="K4635" s="1">
        <v>2</v>
      </c>
      <c r="L4635" s="1">
        <v>805</v>
      </c>
      <c r="M4635" s="1">
        <v>0.506666692594687</v>
      </c>
      <c r="N4635" s="1">
        <v>1.26</v>
      </c>
      <c r="O4635" s="23">
        <v>5.5</v>
      </c>
      <c r="P4635" s="1">
        <f t="shared" si="414"/>
        <v>41.4</v>
      </c>
      <c r="Q4635" s="25">
        <v>37.4</v>
      </c>
      <c r="R4635" s="25">
        <v>21.2</v>
      </c>
      <c r="S4635" s="25" t="s">
        <v>1269</v>
      </c>
      <c r="T4635" s="1">
        <v>49.2</v>
      </c>
      <c r="U4635" s="3">
        <v>3.114</v>
      </c>
      <c r="V4635" s="1">
        <f t="shared" si="411"/>
        <v>15.7996146435453</v>
      </c>
      <c r="W4635" s="6" t="s">
        <v>1937</v>
      </c>
      <c r="X4635" s="23">
        <v>4</v>
      </c>
      <c r="Y4635" s="23"/>
      <c r="Z4635" s="23"/>
      <c r="AA4635" s="23" t="s">
        <v>1941</v>
      </c>
      <c r="AB4635" s="23" t="s">
        <v>1940</v>
      </c>
      <c r="AC4635" s="1" t="s">
        <v>124</v>
      </c>
      <c r="AD4635" s="23">
        <v>109.5</v>
      </c>
      <c r="AE4635" s="43">
        <v>2910</v>
      </c>
      <c r="AF4635" s="1">
        <f t="shared" si="412"/>
        <v>291</v>
      </c>
      <c r="AG4635" s="43">
        <v>2770</v>
      </c>
      <c r="AH4635" s="1">
        <f t="shared" si="413"/>
        <v>277</v>
      </c>
      <c r="AI4635" s="23"/>
      <c r="AJ4635" s="23"/>
      <c r="AK4635" s="23"/>
      <c r="AL4635" s="23"/>
      <c r="AM4635" s="23"/>
      <c r="AN4635" s="23"/>
      <c r="AO4635" s="23"/>
      <c r="AP4635" s="23"/>
      <c r="AQ4635" s="23"/>
      <c r="AR4635" s="23"/>
      <c r="AS4635" s="23"/>
      <c r="AT4635" s="23"/>
      <c r="AU4635" s="23"/>
      <c r="AV4635" s="23"/>
      <c r="AW4635" s="23"/>
      <c r="AX4635" s="23"/>
      <c r="AY4635" s="23"/>
      <c r="AZ4635" s="23"/>
      <c r="BA4635" s="23"/>
      <c r="BB4635" s="23"/>
      <c r="BC4635" s="23"/>
      <c r="BD4635" s="23"/>
      <c r="BE4635" s="23"/>
      <c r="BF4635" s="23"/>
      <c r="BG4635" s="23"/>
      <c r="BH4635" s="23"/>
      <c r="BI4635" s="23"/>
      <c r="BJ4635" s="23"/>
      <c r="BK4635" s="23"/>
      <c r="BL4635" s="23"/>
      <c r="BM4635" s="23"/>
      <c r="BN4635" s="23"/>
      <c r="BO4635" s="23"/>
      <c r="BP4635" s="23"/>
      <c r="BQ4635" s="23"/>
      <c r="BR4635" s="23"/>
      <c r="BS4635" s="23"/>
      <c r="BT4635" s="23"/>
      <c r="BU4635" s="23"/>
      <c r="BV4635" s="23"/>
      <c r="BW4635" s="23"/>
      <c r="BX4635" s="23"/>
      <c r="BY4635" s="23"/>
    </row>
  </sheetData>
  <autoFilter xmlns:etc="http://www.wps.cn/officeDocument/2017/etCustomData" ref="A2:BZ4635" etc:filterBottomFollowUsedRange="0">
    <filterColumn colId="30">
      <filters>
        <filter val="1000.00"/>
        <filter val="1003.00"/>
        <filter val="1010.00"/>
        <filter val="1020.00"/>
        <filter val="1021.00"/>
        <filter val="1030.00"/>
        <filter val="1050.00"/>
        <filter val="1060.00"/>
        <filter val="1070.00"/>
        <filter val="1080.00"/>
        <filter val="1096.00"/>
        <filter val="1100.00"/>
        <filter val="1110.00"/>
        <filter val="1140.00"/>
        <filter val="1144.00"/>
        <filter val="1170.00"/>
        <filter val="1180.00"/>
        <filter val="1197.00"/>
        <filter val="1200.00"/>
        <filter val="1210.00"/>
        <filter val="1240.00"/>
        <filter val="1250.00"/>
        <filter val="1280.00"/>
        <filter val="1290.00"/>
        <filter val="1300.00"/>
        <filter val="1305.00"/>
        <filter val="1326.00"/>
        <filter val="1350.00"/>
        <filter val="1360.00"/>
        <filter val="1390.00"/>
        <filter val="1392.00"/>
        <filter val="1400.00"/>
        <filter val="1420.00"/>
        <filter val="1440.00"/>
        <filter val="1443.00"/>
        <filter val="1460.00"/>
        <filter val="1470.00"/>
        <filter val="1482.00"/>
        <filter val="1492.00"/>
        <filter val="1497.00"/>
        <filter val="1520.00"/>
        <filter val="1530.00"/>
        <filter val="1532.00"/>
        <filter val="1540.00"/>
        <filter val="1541.00"/>
        <filter val="1547.00"/>
        <filter val="1557.00"/>
        <filter val="1573.00"/>
        <filter val="1580.00"/>
        <filter val="1590.00"/>
        <filter val="1592.00"/>
        <filter val="1600.00"/>
        <filter val="1604.00"/>
        <filter val="1610.00"/>
        <filter val="1630.00"/>
        <filter val="1640.00"/>
        <filter val="1650.00"/>
        <filter val="1660.00"/>
        <filter val="1670.00"/>
        <filter val="1680.00"/>
        <filter val="1688.00"/>
        <filter val="1690.00"/>
        <filter val="1697.00"/>
        <filter val="1700.00"/>
        <filter val="1710.00"/>
        <filter val="1720.00"/>
        <filter val="1760.00"/>
        <filter val="1761.00"/>
        <filter val="1764.00"/>
        <filter val="1770.00"/>
        <filter val="1775.00"/>
        <filter val="1785.00"/>
        <filter val="1790.00"/>
        <filter val="1800.00"/>
        <filter val="1810.00"/>
        <filter val="1830.00"/>
        <filter val="1834.00"/>
        <filter val="1840.00"/>
        <filter val="1850.00"/>
        <filter val="1852.00"/>
        <filter val="1860.00"/>
        <filter val="1870.00"/>
        <filter val="1900.00"/>
        <filter val="1920.00"/>
        <filter val="1932.00"/>
        <filter val="1940.00"/>
        <filter val="1960.00"/>
        <filter val="1970.00"/>
        <filter val="1977.00"/>
        <filter val="1990.00"/>
        <filter val="1993.00"/>
        <filter val="2000.00"/>
        <filter val="2027.00"/>
        <filter val="2030.00"/>
        <filter val="2031.00"/>
        <filter val="2033.00"/>
        <filter val="2040.00"/>
        <filter val="2052.00"/>
        <filter val="2069.00"/>
        <filter val="2070.00"/>
        <filter val="2080.00"/>
        <filter val="2100.00"/>
        <filter val="2110.00"/>
        <filter val="2112.00"/>
        <filter val="2130.00"/>
        <filter val="2147.00"/>
        <filter val="2150.00"/>
        <filter val="2160.00"/>
        <filter val="2164.00"/>
        <filter val="2173.00"/>
        <filter val="2174.00"/>
        <filter val="2180.00"/>
        <filter val="2195.00"/>
        <filter val="2198.00"/>
        <filter val="2200.00"/>
        <filter val="2208.00"/>
        <filter val="2220.00"/>
        <filter val="2224.00"/>
        <filter val="2235.00"/>
        <filter val="2237.00"/>
        <filter val="2250.00"/>
        <filter val="2258.00"/>
        <filter val="2260.00"/>
        <filter val="2270.00"/>
        <filter val="2278.00"/>
        <filter val="2290.00"/>
        <filter val="2291.00"/>
        <filter val="2295.00"/>
        <filter val="2300.00"/>
        <filter val="2318.00"/>
        <filter val="2320.00"/>
        <filter val="2330.00"/>
        <filter val="2335.00"/>
        <filter val="2341.00"/>
        <filter val="2358.00"/>
        <filter val="2370.00"/>
        <filter val="2380.00"/>
        <filter val="2393.00"/>
        <filter val="2399.00"/>
        <filter val="2400.00"/>
        <filter val="2408.00"/>
        <filter val="2409.00"/>
        <filter val="2420.00"/>
        <filter val="2438.00"/>
        <filter val="2450.00"/>
        <filter val="2454.00"/>
        <filter val="2460.00"/>
        <filter val="2469.00"/>
        <filter val="2470.00"/>
        <filter val="2480.00"/>
        <filter val="2500.00"/>
        <filter val="2505.00"/>
        <filter val="2510.00"/>
        <filter val="2520.00"/>
        <filter val="2525.00"/>
        <filter val="2530.00"/>
        <filter val="2550.00"/>
        <filter val="2560.00"/>
        <filter val="2570.00"/>
        <filter val="2579.00"/>
        <filter val="2582.00"/>
        <filter val="2590.00"/>
        <filter val="2600.00"/>
        <filter val="2614.00"/>
        <filter val="2619.00"/>
        <filter val="2620.00"/>
        <filter val="2623.00"/>
        <filter val="2640.00"/>
        <filter val="2650.00"/>
        <filter val="2660.00"/>
        <filter val="2670.00"/>
        <filter val="2687.00"/>
        <filter val="2690.00"/>
        <filter val="2691.00"/>
        <filter val="2700.00"/>
        <filter val="2710.00"/>
        <filter val="2718.00"/>
        <filter val="2720.00"/>
        <filter val="2740.00"/>
        <filter val="2750.00"/>
        <filter val="2760.00"/>
        <filter val="2770.00"/>
        <filter val="2780.00"/>
        <filter val="2782.00"/>
        <filter val="2790.00"/>
        <filter val="2791.00"/>
        <filter val="2799.00"/>
        <filter val="2804.00"/>
        <filter val="2819.00"/>
        <filter val="2820.00"/>
        <filter val="2840.00"/>
        <filter val="2850.00"/>
        <filter val="2860.00"/>
        <filter val="2866.00"/>
        <filter val="2867.00"/>
        <filter val="2870.00"/>
        <filter val="2871.00"/>
        <filter val="2875.00"/>
        <filter val="2880.00"/>
        <filter val="2884.00"/>
        <filter val="2890.00"/>
        <filter val="2900.00"/>
        <filter val="2906.00"/>
        <filter val="2909.00"/>
        <filter val="2910.00"/>
        <filter val="2920.00"/>
        <filter val="2925.00"/>
        <filter val="2950.00"/>
        <filter val="2970.00"/>
        <filter val="2971.00"/>
        <filter val="2980.00"/>
        <filter val="2990.00"/>
        <filter val="3000.00"/>
        <filter val="3010.00"/>
        <filter val="3020.00"/>
        <filter val="3023.00"/>
        <filter val="3030.00"/>
        <filter val="3032.00"/>
        <filter val="3040.00"/>
        <filter val="3050.00"/>
        <filter val="3060.00"/>
        <filter val="3086.00"/>
        <filter val="3100.00"/>
        <filter val="3110.00"/>
        <filter val="3120.00"/>
        <filter val="3139.00"/>
        <filter val="3140.00"/>
        <filter val="3170.00"/>
        <filter val="3174.00"/>
        <filter val="3180.00"/>
        <filter val="3190.00"/>
        <filter val="3200.00"/>
        <filter val="3210.00"/>
        <filter val="3226.00"/>
        <filter val="3230.00"/>
        <filter val="3244.00"/>
        <filter val="3259.00"/>
        <filter val="3260.00"/>
        <filter val="3270.00"/>
        <filter val="3280.00"/>
        <filter val="3290.00"/>
        <filter val="3300.00"/>
        <filter val="3320.00"/>
        <filter val="3327.00"/>
        <filter val="3328.00"/>
        <filter val="3340.00"/>
        <filter val="3370.00"/>
        <filter val="3400.00"/>
        <filter val="3425.00"/>
        <filter val="3440.00"/>
        <filter val="3449.00"/>
        <filter val="3458.00"/>
        <filter val="3470.00"/>
        <filter val="3490.00"/>
        <filter val="3500.00"/>
        <filter val="3520.00"/>
        <filter val="3525.00"/>
        <filter val="3533.00"/>
        <filter val="3548.00"/>
        <filter val="3560.00"/>
        <filter val="3569.00"/>
        <filter val="3580.00"/>
        <filter val="3581.00"/>
        <filter val="3582.00"/>
        <filter val="3586.00"/>
        <filter val="3590.00"/>
        <filter val="3592.00"/>
        <filter val="3598.00"/>
        <filter val="3600.00"/>
        <filter val="3610.00"/>
        <filter val="3624.00"/>
        <filter val="3630.00"/>
        <filter val="3649.00"/>
        <filter val="3660.00"/>
        <filter val="3666.00"/>
        <filter val="3670.00"/>
        <filter val="3680.00"/>
        <filter val="3690.00"/>
        <filter val="3700.00"/>
        <filter val="3718.00"/>
        <filter val="3728.00"/>
        <filter val="3740.00"/>
        <filter val="3768.00"/>
        <filter val="3770.00"/>
        <filter val="3780.00"/>
        <filter val="3790.00"/>
        <filter val="3800.00"/>
        <filter val="3804.00"/>
        <filter val="3820.00"/>
        <filter val="3826.00"/>
        <filter val="3830.00"/>
        <filter val="3850.00"/>
        <filter val="3860.00"/>
        <filter val="3870.00"/>
        <filter val="3890.00"/>
        <filter val="3900.00"/>
        <filter val="3910.00"/>
        <filter val="3919.00"/>
        <filter val="3920.00"/>
        <filter val="3930.00"/>
        <filter val="3940.00"/>
        <filter val="3950.00"/>
        <filter val="3954.00"/>
        <filter val="3960.00"/>
        <filter val="3990.00"/>
        <filter val="4000.00"/>
        <filter val="4010.00"/>
        <filter val="4020.00"/>
        <filter val="4030.00"/>
        <filter val="4035.00"/>
        <filter val="4039.00"/>
        <filter val="4040.00"/>
        <filter val="4080.00"/>
        <filter val="4090.00"/>
        <filter val="4100.00"/>
        <filter val="4161.00"/>
        <filter val="4170.00"/>
        <filter val="4190.00"/>
        <filter val="4200.00"/>
        <filter val="4210.00"/>
        <filter val="4220.00"/>
        <filter val="4230.00"/>
        <filter val="4235.00"/>
        <filter val="4290.00"/>
        <filter val="4298.00"/>
        <filter val="4300.00"/>
        <filter val="4310.00"/>
        <filter val="4320.00"/>
        <filter val="4321.00"/>
        <filter val="4330.00"/>
        <filter val="4350.00"/>
        <filter val="4360.00"/>
        <filter val="4370.00"/>
        <filter val="4400.00"/>
        <filter val="4420.00"/>
        <filter val="4450.00"/>
        <filter val="4460.00"/>
        <filter val="4461.00"/>
        <filter val="4470.00"/>
        <filter val="4480.00"/>
        <filter val="4490.00"/>
        <filter val="4500.00"/>
        <filter val="4520.00"/>
        <filter val="4578.00"/>
        <filter val="4582.00"/>
        <filter val="4589.00"/>
        <filter val="4590.00"/>
        <filter val="4600.00"/>
        <filter val="4620.00"/>
        <filter val="4660.00"/>
        <filter val="4680.00"/>
        <filter val="4700.00"/>
        <filter val="4705.00"/>
        <filter val="4730.00"/>
        <filter val="4758.00"/>
        <filter val="4780.00"/>
        <filter val="4800.00"/>
        <filter val="4810.00"/>
        <filter val="4830.00"/>
        <filter val="4840.00"/>
        <filter val="4866.00"/>
        <filter val="4900.00"/>
        <filter val="4902.00"/>
        <filter val="4940.00"/>
        <filter val="4950.00"/>
        <filter val="4989.00"/>
        <filter val="5000.00"/>
        <filter val="5020.00"/>
        <filter val="5030.00"/>
        <filter val="5070.00"/>
        <filter val="5080.00"/>
        <filter val="5100.00"/>
        <filter val="5120.00"/>
        <filter val="5121.00"/>
        <filter val="5122.00"/>
        <filter val="5140.00"/>
        <filter val="5179.00"/>
        <filter val="5190.00"/>
        <filter val="5200.00"/>
        <filter val="5230.00"/>
        <filter val="5256.00"/>
        <filter val="5258.00"/>
        <filter val="5262.00"/>
        <filter val="5300.00"/>
        <filter val="5310.00"/>
        <filter val="5330.00"/>
        <filter val="5383.00"/>
        <filter val="5400.00"/>
        <filter val="5401.00"/>
        <filter val="5412.00"/>
        <filter val="5430.00"/>
        <filter val="5440.00"/>
        <filter val="5550.00"/>
        <filter val="5560.00"/>
        <filter val="5580.00"/>
        <filter val="5647.00"/>
        <filter val="5700.00"/>
        <filter val="5743.00"/>
        <filter val="5750.00"/>
        <filter val="5766.00"/>
        <filter val="5780.00"/>
        <filter val="5870.00"/>
        <filter val="5890.00"/>
        <filter val="5894.00"/>
        <filter val="5940.00"/>
        <filter val="5950.00"/>
        <filter val="5960.00"/>
        <filter val="5970.00"/>
        <filter val="6000.00"/>
        <filter val="6014.00"/>
        <filter val="6020.00"/>
        <filter val="6070.00"/>
        <filter val="6130.00"/>
        <filter val="6150.00"/>
        <filter val="6170.00"/>
        <filter val="6176.00"/>
        <filter val="6180.00"/>
        <filter val="6228.00"/>
        <filter val="6238.00"/>
        <filter val="6314.00"/>
        <filter val="6329.00"/>
        <filter val="6339.00"/>
        <filter val="6363.00"/>
        <filter val="6390.00"/>
        <filter val="6400.00"/>
        <filter val="6410.00"/>
        <filter val="6432.00"/>
        <filter val="6439.00"/>
        <filter val="6460.00"/>
        <filter val="6470.00"/>
        <filter val="6520.00"/>
        <filter val="6540.00"/>
        <filter val="6590.00"/>
        <filter val="6600.00"/>
        <filter val="6650.00"/>
        <filter val="6660.00"/>
        <filter val="6670.00"/>
        <filter val="6690.00"/>
        <filter val="6710.00"/>
        <filter val="6720.00"/>
        <filter val="6740.00"/>
        <filter val="6750.00"/>
        <filter val="6760.00"/>
        <filter val="6780.00"/>
        <filter val="6790.00"/>
        <filter val="6800.00"/>
        <filter val="6847.00"/>
        <filter val="6850.00"/>
        <filter val="6920.00"/>
        <filter val="6929.00"/>
        <filter val="6950.00"/>
        <filter val="6970.00"/>
        <filter val="6980.00"/>
        <filter val="6990.00"/>
        <filter val="7050.00"/>
        <filter val="7060.00"/>
        <filter val="7084.00"/>
        <filter val="7100.00"/>
        <filter val="7110.00"/>
        <filter val="7158.00"/>
        <filter val="7180.00"/>
        <filter val="7200.00"/>
        <filter val="7210.00"/>
        <filter val="7221.00"/>
        <filter val="7230.00"/>
        <filter val="7240.00"/>
        <filter val="7300.00"/>
        <filter val="7340.00"/>
        <filter val="7350.00"/>
        <filter val="7380.00"/>
        <filter val="7450.00"/>
        <filter val="7480.00"/>
        <filter val="7490.00"/>
        <filter val="7499.00"/>
        <filter val="7509.00"/>
        <filter val="7510.00"/>
        <filter val="7560.00"/>
        <filter val="7569.00"/>
        <filter val="7597.00"/>
        <filter val="7680.00"/>
        <filter val="7682.00"/>
        <filter val="7692.00"/>
        <filter val="7720.00"/>
        <filter val="7750.00"/>
        <filter val="7760.00"/>
        <filter val="7820.00"/>
        <filter val="7830.00"/>
        <filter val="7840.00"/>
        <filter val="7864.00"/>
        <filter val="7870.00"/>
        <filter val="7880.00"/>
        <filter val="7900.00"/>
        <filter val="7910.00"/>
        <filter val="7997.00"/>
        <filter val="8020.00"/>
        <filter val="8037.00"/>
        <filter val="8040.00"/>
        <filter val="8045.00"/>
        <filter val="8060.00"/>
        <filter val="8081.00"/>
        <filter val="8101.00"/>
        <filter val="8120.00"/>
        <filter val="8130.00"/>
        <filter val="8144.00"/>
        <filter val="8205.00"/>
        <filter val="8220.00"/>
        <filter val="8271.00"/>
        <filter val="8280.00"/>
        <filter val="8300.00"/>
        <filter val="8419.00"/>
        <filter val="8420.00"/>
        <filter val="8430.00"/>
        <filter val="8449.00"/>
        <filter val="8470.00"/>
        <filter val="8487.00"/>
        <filter val="8500.00"/>
        <filter val="8502.00"/>
        <filter val="8511.00"/>
        <filter val="8513.00"/>
        <filter val="8520.00"/>
        <filter val="8531.00"/>
        <filter val="8580.00"/>
        <filter val="8600.00"/>
        <filter val="8630.00"/>
        <filter val="8700.00"/>
        <filter val="8720.00"/>
        <filter val="8759.00"/>
        <filter val="8830.00"/>
        <filter val="8840.00"/>
        <filter val="8900.00"/>
        <filter val="8948.00"/>
        <filter val="9106.00"/>
        <filter val="9120.00"/>
        <filter val="9145.00"/>
        <filter val="9215.00"/>
        <filter val="9263.00"/>
        <filter val="9460.00"/>
        <filter val="9530.00"/>
        <filter val="9534.00"/>
        <filter val="9560.00"/>
        <filter val="9580.00"/>
        <filter val="9646.00"/>
        <filter val="9652.00"/>
        <filter val="9680.00"/>
        <filter val="9717.00"/>
        <filter val="9720.00"/>
        <filter val="9740.00"/>
        <filter val="9780.00"/>
        <filter val="9851.00"/>
        <filter val="9905.00"/>
        <filter val="9920.00"/>
        <filter val="9942.00"/>
        <filter val="9982.00"/>
        <filter val="2043.01"/>
        <filter val="5831.01"/>
        <filter val="5943.01"/>
        <filter val="1019.02"/>
        <filter val="1376.02"/>
        <filter val="1644.02"/>
        <filter val="2894.02"/>
        <filter val="3467.02"/>
        <filter val="2379.03"/>
        <filter val="3335.03"/>
        <filter val="6693.03"/>
        <filter val="6308.04"/>
        <filter val="6850.04"/>
        <filter val="1049.05"/>
        <filter val="1465.05"/>
        <filter val="7453.05"/>
        <filter val="2258.06"/>
        <filter val="7459.06"/>
        <filter val="1807.07"/>
        <filter val="2118.07"/>
        <filter val="3087.07"/>
        <filter val="7000.07"/>
        <filter val="2434.08"/>
        <filter val="3532.08"/>
        <filter val="8202.09"/>
        <filter val="8851.09"/>
        <filter val="0.00"/>
        <filter val="10.00"/>
        <filter val="60.00"/>
        <filter val="174.00"/>
        <filter val="210.00"/>
        <filter val="220.00"/>
        <filter val="247.00"/>
        <filter val="257.00"/>
        <filter val="288.00"/>
        <filter val="290.00"/>
        <filter val="300.00"/>
        <filter val="342.00"/>
        <filter val="350.00"/>
        <filter val="400.00"/>
        <filter val="406.00"/>
        <filter val="434.00"/>
        <filter val="470.00"/>
        <filter val="500.00"/>
        <filter val="510.00"/>
        <filter val="545.00"/>
        <filter val="585.00"/>
        <filter val="590.00"/>
        <filter val="600.00"/>
        <filter val="603.00"/>
        <filter val="630.00"/>
        <filter val="700.00"/>
        <filter val="710.00"/>
        <filter val="720.00"/>
        <filter val="723.00"/>
        <filter val="780.00"/>
        <filter val="800.00"/>
        <filter val="810.00"/>
        <filter val="840.00"/>
        <filter val="870.00"/>
        <filter val="880.00"/>
        <filter val="900.00"/>
        <filter val="908.00"/>
        <filter val="910.00"/>
        <filter val="923.00"/>
        <filter val="927.00"/>
        <filter val="930.00"/>
        <filter val="940.00"/>
        <filter val="950.00"/>
        <filter val="955.00"/>
        <filter val="960.00"/>
        <filter val="990.00"/>
        <filter val="532.03"/>
        <filter val="672.04"/>
        <filter val="934.04"/>
        <filter val="315.08"/>
        <filter val="613.08"/>
        <filter val="1670.40"/>
        <filter val="1841.40"/>
        <filter val="1931.40"/>
        <filter val="2072.40"/>
        <filter val="2300.40"/>
        <filter val="2726.40"/>
        <filter val="3091.40"/>
        <filter val="3150.40"/>
        <filter val="3380.40"/>
        <filter val="3802.40"/>
        <filter val="4936.40"/>
        <filter val="4944.40"/>
        <filter val="5246.40"/>
        <filter val="5303.40"/>
        <filter val="5517.40"/>
        <filter val="6982.40"/>
        <filter val="1384.41"/>
        <filter val="1886.41"/>
        <filter val="2634.41"/>
        <filter val="7693.41"/>
        <filter val="8355.41"/>
        <filter val="2163.42"/>
        <filter val="2177.42"/>
        <filter val="2337.42"/>
        <filter val="6750.42"/>
        <filter val="6867.42"/>
        <filter val="9686.42"/>
        <filter val="1263.44"/>
        <filter val="1646.44"/>
        <filter val="1867.44"/>
        <filter val="2684.44"/>
        <filter val="363.15"/>
        <filter val="2787.45"/>
        <filter val="3192.45"/>
        <filter val="1367.46"/>
        <filter val="1399.46"/>
        <filter val="1456.46"/>
        <filter val="1599.46"/>
        <filter val="1765.46"/>
        <filter val="2649.46"/>
        <filter val="1142.47"/>
        <filter val="1854.47"/>
        <filter val="4049.47"/>
        <filter val="7275.47"/>
        <filter val="7583.47"/>
        <filter val="2898.48"/>
        <filter val="3043.48"/>
        <filter val="3185.48"/>
        <filter val="1478.49"/>
        <filter val="2040.49"/>
        <filter val="2485.49"/>
        <filter val="2728.49"/>
        <filter val="2986.49"/>
        <filter val="8132.49"/>
        <filter val="1478.30"/>
        <filter val="2352.30"/>
        <filter val="3164.30"/>
        <filter val="3547.30"/>
        <filter val="5170.30"/>
        <filter val="1747.31"/>
        <filter val="463.22"/>
        <filter val="7033.32"/>
        <filter val="403.23"/>
        <filter val="2083.33"/>
        <filter val="2277.33"/>
        <filter val="2876.34"/>
        <filter val="4126.34"/>
        <filter val="7499.34"/>
        <filter val="9123.34"/>
        <filter val="1304.35"/>
        <filter val="1929.35"/>
        <filter val="3179.35"/>
        <filter val="6393.36"/>
        <filter val="7530.36"/>
        <filter val="8379.36"/>
        <filter val="1073.37"/>
        <filter val="1689.37"/>
        <filter val="1698.37"/>
        <filter val="1962.37"/>
        <filter val="4447.37"/>
        <filter val="5365.37"/>
        <filter val="1505.38"/>
        <filter val="3378.38"/>
        <filter val="5627.38"/>
        <filter val="2717.39"/>
        <filter val="1046.20"/>
        <filter val="1648.20"/>
        <filter val="1671.20"/>
        <filter val="2473.20"/>
        <filter val="2567.20"/>
        <filter val="2685.20"/>
        <filter val="3085.20"/>
        <filter val="3333.20"/>
        <filter val="3356.20"/>
        <filter val="3642.20"/>
        <filter val="3808.20"/>
        <filter val="4657.20"/>
        <filter val="4885.20"/>
        <filter val="4997.20"/>
        <filter val="5058.20"/>
        <filter val="5316.20"/>
        <filter val="5364.20"/>
        <filter val="9219.20"/>
        <filter val="9531.20"/>
        <filter val="3186.21"/>
        <filter val="3684.21"/>
        <filter val="2110.22"/>
        <filter val="2625.22"/>
        <filter val="2690.22"/>
        <filter val="5942.22"/>
        <filter val="9176.22"/>
        <filter val="640.33"/>
        <filter val="833.33"/>
        <filter val="1277.23"/>
        <filter val="1948.23"/>
        <filter val="2769.23"/>
        <filter val="3071.24"/>
        <filter val="9042.24"/>
        <filter val="9584.24"/>
        <filter val="1412.25"/>
        <filter val="1621.25"/>
        <filter val="7277.26"/>
        <filter val="1403.27"/>
        <filter val="4270.27"/>
        <filter val="5822.27"/>
        <filter val="6987.27"/>
        <filter val="1221.28"/>
        <filter val="1294.28"/>
        <filter val="1372.28"/>
        <filter val="1868.28"/>
        <filter val="2059.28"/>
        <filter val="2845.28"/>
        <filter val="1076.29"/>
        <filter val="1185.29"/>
        <filter val="5597.29"/>
        <filter val="1678.10"/>
        <filter val="2137.10"/>
        <filter val="2249.10"/>
        <filter val="2956.10"/>
        <filter val="3324.10"/>
        <filter val="3425.10"/>
        <filter val="4289.10"/>
        <filter val="4432.10"/>
        <filter val="4458.10"/>
        <filter val="4833.10"/>
        <filter val="6128.10"/>
        <filter val="6247.10"/>
        <filter val="6537.10"/>
        <filter val="2418.11"/>
        <filter val="2930.11"/>
        <filter val="1771.12"/>
        <filter val="1739.13"/>
        <filter val="1866.13"/>
        <filter val="3831.13"/>
        <filter val="5959.13"/>
        <filter val="6542.13"/>
        <filter val="2582.14"/>
        <filter val="2612.14"/>
        <filter val="2809.14"/>
        <filter val="1102.15"/>
        <filter val="1298.15"/>
        <filter val="1335.15"/>
        <filter val="2133.15"/>
        <filter val="599.46"/>
        <filter val="2422.16"/>
        <filter val="1008.17"/>
        <filter val="2688.17"/>
        <filter val="1479.18"/>
        <filter val="2231.18"/>
        <filter val="2602.18"/>
        <filter val="3481.18"/>
        <filter val="1524.19"/>
        <filter val="2493.19"/>
        <filter val="664.50"/>
        <filter val="1182.80"/>
        <filter val="1453.80"/>
        <filter val="2064.80"/>
        <filter val="2078.80"/>
        <filter val="2615.80"/>
        <filter val="2969.80"/>
        <filter val="3229.80"/>
        <filter val="4571.80"/>
        <filter val="4659.80"/>
        <filter val="4823.80"/>
        <filter val="5278.80"/>
        <filter val="5645.80"/>
        <filter val="6077.80"/>
        <filter val="1975.81"/>
        <filter val="3225.81"/>
        <filter val="3760.81"/>
        <filter val="2768.82"/>
        <filter val="3514.82"/>
        <filter val="7083.82"/>
        <filter val="1061.83"/>
        <filter val="2964.83"/>
        <filter val="3097.83"/>
        <filter val="3561.83"/>
        <filter val="573.54"/>
        <filter val="1139.84"/>
        <filter val="1854.84"/>
        <filter val="2070.84"/>
        <filter val="3587.84"/>
        <filter val="7009.84"/>
        <filter val="9672.84"/>
        <filter val="579.55"/>
        <filter val="692.55"/>
        <filter val="994.55"/>
        <filter val="2241.85"/>
        <filter val="2263.85"/>
        <filter val="3588.85"/>
        <filter val="4655.85"/>
        <filter val="7152.85"/>
        <filter val="7268.85"/>
        <filter val="3440.86"/>
        <filter val="3530.86"/>
        <filter val="779.57"/>
        <filter val="1450.87"/>
        <filter val="1743.87"/>
        <filter val="2635.87"/>
        <filter val="7849.87"/>
        <filter val="1784.88"/>
        <filter val="9906.88"/>
        <filter val="9907.88"/>
        <filter val="9908.88"/>
        <filter val="9909.88"/>
        <filter val="9910.88"/>
        <filter val="1678.70"/>
        <filter val="2324.70"/>
        <filter val="2608.70"/>
        <filter val="2809.70"/>
        <filter val="3108.70"/>
        <filter val="4534.70"/>
        <filter val="4580.70"/>
        <filter val="4721.70"/>
        <filter val="5108.70"/>
        <filter val="5809.70"/>
        <filter val="2338.71"/>
        <filter val="2642.71"/>
        <filter val="8359.71"/>
        <filter val="9995.71"/>
        <filter val="1881.72"/>
        <filter val="2002.72"/>
        <filter val="2111.72"/>
        <filter val="3002.72"/>
        <filter val="3131.72"/>
        <filter val="6063.72"/>
        <filter val="1874.73"/>
        <filter val="6477.73"/>
        <filter val="9841.73"/>
        <filter val="2771.74"/>
        <filter val="3396.74"/>
        <filter val="1675.75"/>
        <filter val="1804.75"/>
        <filter val="2004.75"/>
        <filter val="2580.75"/>
        <filter val="2910.75"/>
        <filter val="3010.75"/>
        <filter val="1303.76"/>
        <filter val="1915.76"/>
        <filter val="2928.76"/>
        <filter val="3803.76"/>
        <filter val="6396.76"/>
        <filter val="416.67"/>
        <filter val="1348.77"/>
        <filter val="1457.77"/>
        <filter val="2459.77"/>
        <filter val="3346.77"/>
        <filter val="7642.77"/>
        <filter val="583.68"/>
        <filter val="1516.78"/>
        <filter val="2309.78"/>
        <filter val="2934.78"/>
        <filter val="3559.78"/>
        <filter val="844.69"/>
        <filter val="1130.79"/>
        <filter val="1519.79"/>
        <filter val="2819.79"/>
        <filter val="7476.79"/>
        <filter val="7732.79"/>
        <filter val="735.70"/>
        <filter val="1908.60"/>
        <filter val="2516.60"/>
        <filter val="2829.60"/>
        <filter val="2948.60"/>
        <filter val="3010.60"/>
        <filter val="3158.60"/>
        <filter val="3169.60"/>
        <filter val="3872.60"/>
        <filter val="3921.60"/>
        <filter val="6243.60"/>
        <filter val="550.71"/>
        <filter val="2282.61"/>
        <filter val="2701.61"/>
        <filter val="9334.61"/>
        <filter val="631.72"/>
        <filter val="1716.62"/>
        <filter val="3094.62"/>
        <filter val="3121.62"/>
        <filter val="3663.62"/>
        <filter val="1787.63"/>
        <filter val="896.74"/>
        <filter val="967.74"/>
        <filter val="1498.64"/>
        <filter val="1664.64"/>
        <filter val="2222.64"/>
        <filter val="2411.64"/>
        <filter val="2564.64"/>
        <filter val="3879.64"/>
        <filter val="7209.64"/>
        <filter val="1330.65"/>
        <filter val="1820.65"/>
        <filter val="2445.65"/>
        <filter val="2580.65"/>
        <filter val="3070.65"/>
        <filter val="6083.65"/>
        <filter val="6792.65"/>
        <filter val="7152.65"/>
        <filter val="1171.66"/>
        <filter val="3705.66"/>
        <filter val="6682.66"/>
        <filter val="6949.66"/>
        <filter val="242.77"/>
        <filter val="490.77"/>
        <filter val="2300.67"/>
        <filter val="2916.67"/>
        <filter val="1639.68"/>
        <filter val="3498.68"/>
        <filter val="4925.68"/>
        <filter val="2005.69"/>
        <filter val="2580.69"/>
        <filter val="5792.69"/>
        <filter val="1131.50"/>
        <filter val="1132.50"/>
        <filter val="1265.50"/>
        <filter val="1444.50"/>
        <filter val="1537.50"/>
        <filter val="1540.50"/>
        <filter val="1603.50"/>
        <filter val="1686.50"/>
        <filter val="1765.50"/>
        <filter val="1810.50"/>
        <filter val="1812.50"/>
        <filter val="1852.50"/>
        <filter val="1927.50"/>
        <filter val="1972.50"/>
        <filter val="1990.50"/>
        <filter val="2032.50"/>
        <filter val="2225.50"/>
        <filter val="2260.50"/>
        <filter val="2290.50"/>
        <filter val="2302.50"/>
        <filter val="2465.50"/>
        <filter val="2522.50"/>
        <filter val="2707.50"/>
        <filter val="2940.50"/>
        <filter val="3011.50"/>
        <filter val="3421.50"/>
        <filter val="3637.50"/>
        <filter val="3721.50"/>
        <filter val="3729.50"/>
        <filter val="3756.50"/>
        <filter val="3811.50"/>
        <filter val="3877.50"/>
        <filter val="4012.50"/>
        <filter val="4043.50"/>
        <filter val="4249.50"/>
        <filter val="4693.50"/>
        <filter val="4723.50"/>
        <filter val="4792.50"/>
        <filter val="4921.50"/>
        <filter val="5050.50"/>
        <filter val="5149.50"/>
        <filter val="5440.50"/>
        <filter val="5458.50"/>
        <filter val="5503.50"/>
        <filter val="5578.50"/>
        <filter val="5728.50"/>
        <filter val="5884.50"/>
        <filter val="6580.50"/>
        <filter val="6721.50"/>
        <filter val="1021.51"/>
        <filter val="1203.51"/>
        <filter val="2295.51"/>
        <filter val="803.82"/>
        <filter val="1331.52"/>
        <filter val="1430.52"/>
        <filter val="1814.52"/>
        <filter val="2581.52"/>
        <filter val="4791.52"/>
        <filter val="1650.53"/>
        <filter val="2607.53"/>
        <filter val="3710.53"/>
        <filter val="7044.53"/>
        <filter val="604.84"/>
        <filter val="1103.54"/>
        <filter val="2150.54"/>
        <filter val="2350.54"/>
        <filter val="2814.54"/>
        <filter val="2943.55"/>
        <filter val="3364.55"/>
        <filter val="8647.55"/>
        <filter val="1236.56"/>
        <filter val="1316.56"/>
        <filter val="1825.56"/>
        <filter val="6963.56"/>
        <filter val="8873.56"/>
        <filter val="1915.57"/>
        <filter val="2029.57"/>
        <filter val="2091.57"/>
        <filter val="2370.57"/>
        <filter val="3279.57"/>
        <filter val="9011.57"/>
        <filter val="1572.58"/>
        <filter val="2392.58"/>
        <filter val="2561.58"/>
        <filter val="3013.58"/>
        <filter val="5657.58"/>
        <filter val="7457.58"/>
        <filter val="2365.59"/>
        <filter val="3763.59"/>
        <filter val="923.91"/>
        <filter val="980.93"/>
        <filter val="733.94"/>
        <filter val="871.94"/>
        <filter val="810.95"/>
        <filter val="2819.90"/>
        <filter val="2862.90"/>
        <filter val="3202.90"/>
        <filter val="3219.90"/>
        <filter val="3273.90"/>
        <filter val="3407.90"/>
        <filter val="3904.90"/>
        <filter val="4120.90"/>
        <filter val="4359.90"/>
        <filter val="4661.90"/>
        <filter val="4840.90"/>
        <filter val="5272.90"/>
        <filter val="6798.90"/>
        <filter val="2405.91"/>
        <filter val="2607.91"/>
        <filter val="3655.91"/>
        <filter val="3068.92"/>
        <filter val="2494.93"/>
        <filter val="2912.93"/>
        <filter val="5129.93"/>
        <filter val="6999.93"/>
        <filter val="7858.93"/>
        <filter val="1396.94"/>
        <filter val="6091.95"/>
        <filter val="1827.96"/>
        <filter val="2284.96"/>
        <filter val="2336.96"/>
        <filter val="1408.97"/>
        <filter val="2627.97"/>
        <filter val="1855.98"/>
        <filter val="1534.99"/>
        <filter val="1706.99"/>
        <filter val="10070.10"/>
        <filter val="10469.10"/>
        <filter val="10851.10"/>
        <filter val="11146.10"/>
        <filter val="11534.10"/>
        <filter val="11778.10"/>
        <filter val="11123.20"/>
        <filter val="14797.20"/>
        <filter val="10243.30"/>
        <filter val="11302.30"/>
        <filter val="11698.30"/>
        <filter val="12426.30"/>
        <filter val="13727.30"/>
        <filter val="14578.30"/>
        <filter val="11498.40"/>
        <filter val="11742.40"/>
        <filter val="12086.40"/>
        <filter val="12157.40"/>
        <filter val="12463.40"/>
        <filter val="30800.00"/>
        <filter val="22800.00"/>
        <filter val="23100.00"/>
        <filter val="10009.00"/>
        <filter val="10070.00"/>
        <filter val="10100.00"/>
        <filter val="10116.00"/>
        <filter val="10200.00"/>
        <filter val="10220.00"/>
        <filter val="10240.00"/>
        <filter val="10280.00"/>
        <filter val="10297.00"/>
        <filter val="10334.00"/>
        <filter val="10350.00"/>
        <filter val="10370.00"/>
        <filter val="10380.00"/>
        <filter val="10420.00"/>
        <filter val="10479.00"/>
        <filter val="10510.00"/>
        <filter val="10539.00"/>
        <filter val="10640.00"/>
        <filter val="10650.00"/>
        <filter val="10660.00"/>
        <filter val="10667.00"/>
        <filter val="10702.00"/>
        <filter val="10720.00"/>
        <filter val="10820.00"/>
        <filter val="11028.00"/>
        <filter val="11202.00"/>
        <filter val="11211.00"/>
        <filter val="11410.00"/>
        <filter val="11465.00"/>
        <filter val="11705.00"/>
        <filter val="12149.00"/>
        <filter val="12227.00"/>
        <filter val="12525.00"/>
        <filter val="12600.00"/>
        <filter val="13200.00"/>
        <filter val="14000.00"/>
        <filter val="17500.00"/>
        <filter val="10081.90"/>
        <filter val="10221.90"/>
        <filter val="11645.90"/>
        <filter val="11693.90"/>
        <filter val="12074.90"/>
        <filter val="12751.90"/>
        <filter val="16227.90"/>
        <filter val="10041.50"/>
        <filter val="10470.50"/>
        <filter val="10656.50"/>
        <filter val="10812.50"/>
        <filter val="11164.60"/>
        <filter val="11317.60"/>
        <filter val="12309.60"/>
        <filter val="12391.60"/>
        <filter val="10431.70"/>
        <filter val="10853.70"/>
        <filter val="11713.70"/>
        <filter val="11782.70"/>
        <filter val="10156.80"/>
        <filter val="10164.80"/>
        <filter val="10376.80"/>
        <filter val="10459.80"/>
        <filter val="10584.80"/>
        <filter val="11463.80"/>
        <filter val="11782.80"/>
        <filter val="12846.80"/>
        <filter val="13082.80"/>
        <filter val="2020"/>
        <filter val="3100"/>
        <filter val="7100"/>
        <filter val="2120"/>
        <filter val="2130"/>
        <filter val="3160"/>
        <filter val="4170"/>
        <filter val="2180"/>
        <filter val="2200"/>
        <filter val="3200"/>
        <filter val="2250"/>
        <filter val="1280"/>
        <filter val="1300"/>
        <filter val="7320"/>
        <filter val="1330"/>
        <filter val="1340"/>
        <filter val="2360"/>
        <filter val="3380"/>
        <filter val="3400"/>
        <filter val="4400"/>
        <filter val="2440"/>
        <filter val="2470"/>
        <filter val="7480"/>
        <filter val="490"/>
        <filter val="500"/>
        <filter val="2500"/>
        <filter val="3500"/>
        <filter val="7500"/>
        <filter val="2510"/>
        <filter val="3590"/>
        <filter val="4600"/>
        <filter val="7600"/>
        <filter val="2620"/>
        <filter val="2650"/>
        <filter val="2690"/>
        <filter val="1700"/>
        <filter val="2700"/>
        <filter val="4700"/>
        <filter val="2720"/>
        <filter val="2790"/>
        <filter val="2799"/>
        <filter val="1800"/>
        <filter val="3800"/>
        <filter val="2810"/>
        <filter val="3850"/>
        <filter val="1860"/>
        <filter val="6900"/>
        <filter val="1920"/>
        <filter val="1930"/>
        <filter val="6930"/>
        <filter val="2960"/>
        <filter val="2970"/>
        <filter val="1990"/>
      </filters>
    </filterColumn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2246"/>
  <sheetViews>
    <sheetView zoomScale="85" zoomScaleNormal="85" topLeftCell="C1" workbookViewId="0">
      <pane ySplit="2" topLeftCell="A2226" activePane="bottomLeft" state="frozen"/>
      <selection/>
      <selection pane="bottomLeft" activeCell="Y1" sqref="Y$1:Y$1048576"/>
    </sheetView>
  </sheetViews>
  <sheetFormatPr defaultColWidth="9.02654867256637" defaultRowHeight="15"/>
  <cols>
    <col min="1" max="6" width="9.02654867256637" style="29"/>
    <col min="7" max="7" width="9.50442477876106" style="29"/>
    <col min="8" max="8" width="9.02654867256637" style="29"/>
    <col min="9" max="9" width="10.4336283185841" style="29"/>
    <col min="10" max="10" width="12.6194690265487" style="29"/>
    <col min="11" max="11" width="10.7787610619469" style="29"/>
    <col min="12" max="12" width="9.02654867256637" style="29"/>
    <col min="13" max="13" width="16.6017699115044" style="29"/>
    <col min="14" max="14" width="9.02654867256637" style="29"/>
    <col min="15" max="19" width="9.02654867256637" style="29" customWidth="1"/>
    <col min="20" max="20" width="15.2743362831858" style="29" customWidth="1"/>
    <col min="21" max="21" width="9.02654867256637" style="29" customWidth="1"/>
    <col min="22" max="22" width="15.2743362831858" style="29" customWidth="1"/>
    <col min="23" max="23" width="9.02654867256637" style="29" customWidth="1"/>
    <col min="24" max="24" width="9.02654867256637" style="29"/>
    <col min="25" max="25" width="11.5575221238938" style="29" customWidth="1"/>
    <col min="26" max="26" width="9.02654867256637" style="29"/>
    <col min="27" max="27" width="27.5486725663717" style="29" customWidth="1"/>
    <col min="28" max="28" width="9.02654867256637" style="29"/>
    <col min="29" max="29" width="14.0796460176991" style="8" customWidth="1"/>
    <col min="30" max="30" width="9.02654867256637" style="29"/>
    <col min="31" max="31" width="11.3716814159292" style="29"/>
    <col min="32" max="32" width="15.2743362831858" style="29"/>
    <col min="33" max="33" width="11.3716814159292" style="29"/>
    <col min="34" max="42" width="15.2743362831858" style="29"/>
    <col min="43" max="43" width="10.0353982300885" style="29"/>
    <col min="44" max="44" width="9.02654867256637" style="29"/>
    <col min="45" max="45" width="10.0353982300885" style="29"/>
    <col min="46" max="46" width="9.02654867256637" style="29"/>
    <col min="47" max="47" width="15.2743362831858" style="29"/>
    <col min="48" max="48" width="9.02654867256637" style="29"/>
    <col min="49" max="49" width="15.2743362831858" style="29"/>
    <col min="50" max="50" width="9.02654867256637" style="29"/>
    <col min="51" max="53" width="15.2743362831858" style="29"/>
    <col min="54" max="54" width="9.02654867256637" style="29"/>
    <col min="55" max="55" width="15.2743362831858" style="29"/>
    <col min="56" max="56" width="9.02654867256637" style="29"/>
    <col min="57" max="63" width="15.2743362831858" style="29"/>
    <col min="64" max="64" width="13.9469026548673" style="29"/>
    <col min="65" max="66" width="10.0353982300885" style="29"/>
    <col min="67" max="68" width="9.02654867256637" style="29"/>
    <col min="69" max="69" width="12.6194690265487" style="29"/>
    <col min="70" max="70" width="11.2920353982301" style="29"/>
    <col min="71" max="71" width="12.6194690265487" style="29"/>
    <col min="72" max="72" width="11.2920353982301" style="29"/>
    <col min="73" max="73" width="15.2743362831858" style="29"/>
    <col min="74" max="74" width="11.2920353982301" style="29"/>
    <col min="75" max="75" width="15.2743362831858" style="29"/>
    <col min="76" max="76" width="11.2920353982301" style="29"/>
    <col min="77" max="78" width="15.2743362831858" style="29"/>
  </cols>
  <sheetData>
    <row r="1" s="1" customFormat="1" ht="17" customHeight="1" spans="9:78">
      <c r="I1" s="3"/>
      <c r="J1" s="3"/>
      <c r="K1" s="1"/>
      <c r="L1" s="3"/>
      <c r="M1" s="3"/>
      <c r="N1" s="1"/>
      <c r="O1" s="1"/>
      <c r="P1" s="1"/>
      <c r="Q1" s="1"/>
      <c r="R1" s="1"/>
      <c r="S1" s="1"/>
      <c r="T1" s="1"/>
      <c r="U1" s="3"/>
      <c r="V1" s="1"/>
      <c r="W1" s="6"/>
      <c r="X1" s="1"/>
      <c r="Y1" s="7" t="s">
        <v>0</v>
      </c>
      <c r="Z1" s="7"/>
      <c r="AA1" s="7" t="s">
        <v>1</v>
      </c>
      <c r="AB1" s="7"/>
      <c r="AC1" s="8"/>
      <c r="AD1" s="7"/>
      <c r="AE1" s="9" t="s">
        <v>2</v>
      </c>
      <c r="AF1" s="9"/>
      <c r="AG1" s="9"/>
      <c r="AH1" s="9"/>
      <c r="AI1" s="7" t="s">
        <v>3</v>
      </c>
      <c r="AJ1" s="7"/>
      <c r="AK1" s="7"/>
      <c r="AL1" s="7"/>
      <c r="AM1" s="7" t="s">
        <v>4</v>
      </c>
      <c r="AN1" s="7"/>
      <c r="AO1" s="7"/>
      <c r="AP1" s="7"/>
      <c r="AQ1" s="7" t="s">
        <v>5</v>
      </c>
      <c r="AR1" s="7"/>
      <c r="AS1" s="7"/>
      <c r="AT1" s="7"/>
      <c r="AU1" s="7" t="s">
        <v>6</v>
      </c>
      <c r="AV1" s="7"/>
      <c r="AW1" s="7"/>
      <c r="AX1" s="7"/>
      <c r="AY1" s="7" t="s">
        <v>7</v>
      </c>
      <c r="AZ1" s="7"/>
      <c r="BA1" s="7"/>
      <c r="BB1" s="7"/>
      <c r="BC1" s="7" t="s">
        <v>8</v>
      </c>
      <c r="BD1" s="7"/>
      <c r="BE1" s="7" t="s">
        <v>9</v>
      </c>
      <c r="BF1" s="7"/>
      <c r="BG1" s="7" t="s">
        <v>10</v>
      </c>
      <c r="BH1" s="7"/>
      <c r="BI1" s="7" t="s">
        <v>11</v>
      </c>
      <c r="BJ1" s="7"/>
      <c r="BK1" s="7" t="s">
        <v>12</v>
      </c>
      <c r="BL1" s="7"/>
      <c r="BM1" s="7" t="s">
        <v>13</v>
      </c>
      <c r="BN1" s="7"/>
      <c r="BO1" s="7" t="s">
        <v>14</v>
      </c>
      <c r="BP1" s="7"/>
      <c r="BQ1" s="7" t="s">
        <v>15</v>
      </c>
      <c r="BR1" s="7"/>
      <c r="BS1" s="7"/>
      <c r="BT1" s="7"/>
      <c r="BU1" s="7" t="s">
        <v>16</v>
      </c>
      <c r="BV1" s="7"/>
      <c r="BW1" s="7"/>
      <c r="BX1" s="7"/>
      <c r="BY1" s="7" t="s">
        <v>17</v>
      </c>
      <c r="BZ1" s="7"/>
    </row>
    <row r="2" s="1" customFormat="1" ht="17" customHeight="1" spans="1:78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4" t="s">
        <v>26</v>
      </c>
      <c r="J2" s="4" t="s">
        <v>27</v>
      </c>
      <c r="K2" s="5" t="s">
        <v>28</v>
      </c>
      <c r="L2" s="1" t="s">
        <v>29</v>
      </c>
      <c r="M2" s="1" t="s">
        <v>30</v>
      </c>
      <c r="N2" s="4" t="s">
        <v>31</v>
      </c>
      <c r="O2" s="5" t="s">
        <v>32</v>
      </c>
      <c r="P2" s="5" t="s">
        <v>33</v>
      </c>
      <c r="Q2" s="5" t="s">
        <v>34</v>
      </c>
      <c r="R2" s="5" t="s">
        <v>35</v>
      </c>
      <c r="S2" s="5" t="s">
        <v>36</v>
      </c>
      <c r="T2" s="1" t="s">
        <v>37</v>
      </c>
      <c r="U2" s="5" t="s">
        <v>38</v>
      </c>
      <c r="V2" s="2" t="s">
        <v>39</v>
      </c>
      <c r="W2" s="6" t="s">
        <v>40</v>
      </c>
      <c r="X2" s="2" t="s">
        <v>41</v>
      </c>
      <c r="Y2" s="2" t="s">
        <v>42</v>
      </c>
      <c r="Z2" s="2" t="s">
        <v>43</v>
      </c>
      <c r="AA2" s="2" t="s">
        <v>42</v>
      </c>
      <c r="AB2" s="2" t="s">
        <v>43</v>
      </c>
      <c r="AC2" s="8" t="s">
        <v>44</v>
      </c>
      <c r="AD2" s="2" t="s">
        <v>45</v>
      </c>
      <c r="AE2" s="2" t="s">
        <v>42</v>
      </c>
      <c r="AF2" s="2" t="s">
        <v>46</v>
      </c>
      <c r="AG2" s="2" t="s">
        <v>43</v>
      </c>
      <c r="AH2" s="2" t="s">
        <v>46</v>
      </c>
      <c r="AI2" s="2" t="s">
        <v>42</v>
      </c>
      <c r="AJ2" s="2" t="s">
        <v>46</v>
      </c>
      <c r="AK2" s="2" t="s">
        <v>43</v>
      </c>
      <c r="AL2" s="2" t="s">
        <v>46</v>
      </c>
      <c r="AM2" s="2" t="s">
        <v>42</v>
      </c>
      <c r="AN2" s="2" t="s">
        <v>46</v>
      </c>
      <c r="AO2" s="2" t="s">
        <v>43</v>
      </c>
      <c r="AP2" s="2" t="s">
        <v>46</v>
      </c>
      <c r="AQ2" s="2" t="s">
        <v>42</v>
      </c>
      <c r="AR2" s="2" t="s">
        <v>46</v>
      </c>
      <c r="AS2" s="2" t="s">
        <v>43</v>
      </c>
      <c r="AT2" s="2" t="s">
        <v>46</v>
      </c>
      <c r="AU2" s="2" t="s">
        <v>42</v>
      </c>
      <c r="AV2" s="2" t="s">
        <v>46</v>
      </c>
      <c r="AW2" s="2" t="s">
        <v>43</v>
      </c>
      <c r="AX2" s="2" t="s">
        <v>46</v>
      </c>
      <c r="AY2" s="2" t="s">
        <v>42</v>
      </c>
      <c r="AZ2" s="2" t="s">
        <v>46</v>
      </c>
      <c r="BA2" s="2" t="s">
        <v>43</v>
      </c>
      <c r="BB2" s="2" t="s">
        <v>46</v>
      </c>
      <c r="BC2" s="2" t="s">
        <v>42</v>
      </c>
      <c r="BD2" s="2" t="s">
        <v>43</v>
      </c>
      <c r="BE2" s="2" t="s">
        <v>42</v>
      </c>
      <c r="BF2" s="2" t="s">
        <v>43</v>
      </c>
      <c r="BG2" s="2" t="s">
        <v>42</v>
      </c>
      <c r="BH2" s="2" t="s">
        <v>43</v>
      </c>
      <c r="BI2" s="2" t="s">
        <v>42</v>
      </c>
      <c r="BJ2" s="2" t="s">
        <v>43</v>
      </c>
      <c r="BK2" s="2" t="s">
        <v>42</v>
      </c>
      <c r="BL2" s="2" t="s">
        <v>43</v>
      </c>
      <c r="BM2" s="2" t="s">
        <v>42</v>
      </c>
      <c r="BN2" s="2" t="s">
        <v>43</v>
      </c>
      <c r="BO2" s="2" t="s">
        <v>42</v>
      </c>
      <c r="BP2" s="2" t="s">
        <v>43</v>
      </c>
      <c r="BQ2" s="2" t="s">
        <v>42</v>
      </c>
      <c r="BR2" s="2" t="s">
        <v>46</v>
      </c>
      <c r="BS2" s="2" t="s">
        <v>43</v>
      </c>
      <c r="BT2" s="2" t="s">
        <v>46</v>
      </c>
      <c r="BU2" s="2" t="s">
        <v>42</v>
      </c>
      <c r="BV2" s="2" t="s">
        <v>46</v>
      </c>
      <c r="BW2" s="2" t="s">
        <v>43</v>
      </c>
      <c r="BX2" s="2" t="s">
        <v>46</v>
      </c>
      <c r="BY2" s="2" t="s">
        <v>42</v>
      </c>
      <c r="BZ2" s="2" t="s">
        <v>43</v>
      </c>
    </row>
    <row r="3" s="29" customFormat="1" ht="17" customHeight="1" spans="1:78">
      <c r="A3" s="1" t="s">
        <v>59</v>
      </c>
      <c r="B3" s="1" t="s">
        <v>60</v>
      </c>
      <c r="C3" s="1" t="s">
        <v>61</v>
      </c>
      <c r="D3" s="1">
        <v>2017</v>
      </c>
      <c r="E3" s="1">
        <v>189</v>
      </c>
      <c r="F3" s="1"/>
      <c r="G3" s="1" t="s">
        <v>62</v>
      </c>
      <c r="H3" s="1" t="s">
        <v>63</v>
      </c>
      <c r="I3" s="1">
        <v>26.45</v>
      </c>
      <c r="J3" s="1">
        <v>80.23</v>
      </c>
      <c r="K3" s="1">
        <v>7</v>
      </c>
      <c r="L3" s="1">
        <v>184.1</v>
      </c>
      <c r="M3" s="1">
        <v>14.8</v>
      </c>
      <c r="N3" s="1">
        <v>1.37</v>
      </c>
      <c r="O3" s="1">
        <v>7.3</v>
      </c>
      <c r="P3" s="1">
        <f t="shared" ref="P3:P12" si="0">100-Q3-R3</f>
        <v>32.7</v>
      </c>
      <c r="Q3" s="1">
        <v>40.2</v>
      </c>
      <c r="R3" s="1">
        <v>27.1</v>
      </c>
      <c r="S3" s="1" t="s">
        <v>64</v>
      </c>
      <c r="T3" s="1">
        <v>10</v>
      </c>
      <c r="U3" s="1">
        <v>1.05</v>
      </c>
      <c r="V3" s="1">
        <f t="shared" ref="V3:V66" si="1">T3/U3</f>
        <v>9.52380952380952</v>
      </c>
      <c r="W3" s="1" t="s">
        <v>65</v>
      </c>
      <c r="X3" s="1">
        <v>3</v>
      </c>
      <c r="Y3" s="1" t="s">
        <v>1942</v>
      </c>
      <c r="Z3" s="10" t="s">
        <v>1943</v>
      </c>
      <c r="AA3" s="1"/>
      <c r="AB3" s="1"/>
      <c r="AC3" s="8" t="s">
        <v>68</v>
      </c>
      <c r="AD3" s="1">
        <v>120</v>
      </c>
      <c r="AE3" s="13"/>
      <c r="AF3" s="1"/>
      <c r="AG3" s="1"/>
      <c r="AH3" s="1"/>
      <c r="AI3" s="4">
        <v>4.68</v>
      </c>
      <c r="AJ3" s="1">
        <f t="shared" ref="AJ3:AJ12" si="2">AI3*0.1</f>
        <v>0.468</v>
      </c>
      <c r="AK3" s="4">
        <v>3.74</v>
      </c>
      <c r="AL3" s="1">
        <f t="shared" ref="AL3:AL12" si="3">AK3*0.1</f>
        <v>0.374</v>
      </c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6">
        <v>154.704</v>
      </c>
      <c r="BF3" s="6">
        <v>117.77</v>
      </c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</row>
    <row r="4" s="29" customFormat="1" ht="17" customHeight="1" spans="1:78">
      <c r="A4" s="1" t="s">
        <v>59</v>
      </c>
      <c r="B4" s="1" t="s">
        <v>60</v>
      </c>
      <c r="C4" s="1" t="s">
        <v>61</v>
      </c>
      <c r="D4" s="1">
        <v>2017</v>
      </c>
      <c r="E4" s="1">
        <v>189</v>
      </c>
      <c r="F4" s="1"/>
      <c r="G4" s="1" t="s">
        <v>62</v>
      </c>
      <c r="H4" s="1" t="s">
        <v>63</v>
      </c>
      <c r="I4" s="1">
        <v>26.45</v>
      </c>
      <c r="J4" s="1">
        <v>80.23</v>
      </c>
      <c r="K4" s="1">
        <v>7</v>
      </c>
      <c r="L4" s="1">
        <v>184.1</v>
      </c>
      <c r="M4" s="1">
        <v>14.8</v>
      </c>
      <c r="N4" s="1">
        <v>1.37</v>
      </c>
      <c r="O4" s="1">
        <v>7.3</v>
      </c>
      <c r="P4" s="1">
        <f t="shared" si="0"/>
        <v>32.7</v>
      </c>
      <c r="Q4" s="1">
        <v>40.2</v>
      </c>
      <c r="R4" s="1">
        <v>27.1</v>
      </c>
      <c r="S4" s="1" t="s">
        <v>64</v>
      </c>
      <c r="T4" s="1">
        <v>10</v>
      </c>
      <c r="U4" s="1">
        <v>1.05</v>
      </c>
      <c r="V4" s="1">
        <f t="shared" si="1"/>
        <v>9.52380952380952</v>
      </c>
      <c r="W4" s="1" t="s">
        <v>65</v>
      </c>
      <c r="X4" s="1">
        <v>3</v>
      </c>
      <c r="Y4" s="1" t="s">
        <v>1942</v>
      </c>
      <c r="Z4" s="10" t="s">
        <v>1943</v>
      </c>
      <c r="AA4" s="1"/>
      <c r="AB4" s="1"/>
      <c r="AC4" s="8" t="s">
        <v>68</v>
      </c>
      <c r="AD4" s="1">
        <v>120</v>
      </c>
      <c r="AE4" s="13"/>
      <c r="AF4" s="1"/>
      <c r="AG4" s="1"/>
      <c r="AH4" s="1"/>
      <c r="AI4" s="4">
        <v>5.21</v>
      </c>
      <c r="AJ4" s="1">
        <f t="shared" si="2"/>
        <v>0.521</v>
      </c>
      <c r="AK4" s="4">
        <v>4.3</v>
      </c>
      <c r="AL4" s="1">
        <f t="shared" si="3"/>
        <v>0.43</v>
      </c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6">
        <v>172.822</v>
      </c>
      <c r="BF4" s="6">
        <v>146.341</v>
      </c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</row>
    <row r="5" s="29" customFormat="1" ht="17" customHeight="1" spans="1:78">
      <c r="A5" s="1" t="s">
        <v>70</v>
      </c>
      <c r="B5" s="1" t="s">
        <v>71</v>
      </c>
      <c r="C5" s="1" t="s">
        <v>61</v>
      </c>
      <c r="D5" s="1">
        <v>2021</v>
      </c>
      <c r="E5" s="1">
        <v>205</v>
      </c>
      <c r="F5" s="1"/>
      <c r="G5" s="1"/>
      <c r="H5" s="1" t="s">
        <v>72</v>
      </c>
      <c r="I5" s="1">
        <v>22.95</v>
      </c>
      <c r="J5" s="1">
        <v>88.33</v>
      </c>
      <c r="K5" s="1">
        <v>2</v>
      </c>
      <c r="L5" s="1">
        <v>147.3</v>
      </c>
      <c r="M5" s="1">
        <v>24.7</v>
      </c>
      <c r="N5" s="1">
        <v>1.31</v>
      </c>
      <c r="O5" s="1">
        <v>6.74</v>
      </c>
      <c r="P5" s="1">
        <f t="shared" si="0"/>
        <v>6.5</v>
      </c>
      <c r="Q5" s="1">
        <v>52.7</v>
      </c>
      <c r="R5" s="1">
        <v>40.8</v>
      </c>
      <c r="S5" s="1" t="s">
        <v>73</v>
      </c>
      <c r="T5" s="1">
        <v>5.7</v>
      </c>
      <c r="U5" s="1">
        <v>0.67</v>
      </c>
      <c r="V5" s="1">
        <f t="shared" si="1"/>
        <v>8.50746268656716</v>
      </c>
      <c r="W5" s="1">
        <v>18.6</v>
      </c>
      <c r="X5" s="1">
        <v>3</v>
      </c>
      <c r="Y5" s="1" t="s">
        <v>75</v>
      </c>
      <c r="Z5" s="10" t="s">
        <v>1944</v>
      </c>
      <c r="AA5" s="1" t="s">
        <v>77</v>
      </c>
      <c r="AB5" s="1"/>
      <c r="AC5" s="8" t="s">
        <v>78</v>
      </c>
      <c r="AD5" s="1">
        <v>240</v>
      </c>
      <c r="AE5" s="13">
        <v>10479</v>
      </c>
      <c r="AF5" s="1">
        <f t="shared" ref="AF5:AJ5" si="4">AE5*0.1</f>
        <v>1047.9</v>
      </c>
      <c r="AG5" s="13">
        <v>11131</v>
      </c>
      <c r="AH5" s="1">
        <f t="shared" si="4"/>
        <v>1113.1</v>
      </c>
      <c r="AI5" s="4">
        <v>6.02277</v>
      </c>
      <c r="AJ5" s="1">
        <f t="shared" si="4"/>
        <v>0.602277</v>
      </c>
      <c r="AK5" s="4">
        <v>5.18209</v>
      </c>
      <c r="AL5" s="1">
        <f t="shared" si="3"/>
        <v>0.518209</v>
      </c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>
        <v>1.45027</v>
      </c>
      <c r="BJ5" s="1">
        <v>1.34946</v>
      </c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</row>
    <row r="6" s="29" customFormat="1" ht="17" customHeight="1" spans="1:78">
      <c r="A6" s="1" t="s">
        <v>70</v>
      </c>
      <c r="B6" s="1" t="s">
        <v>71</v>
      </c>
      <c r="C6" s="1" t="s">
        <v>61</v>
      </c>
      <c r="D6" s="1">
        <v>2021</v>
      </c>
      <c r="E6" s="1">
        <v>205</v>
      </c>
      <c r="F6" s="1"/>
      <c r="G6" s="1"/>
      <c r="H6" s="1" t="s">
        <v>72</v>
      </c>
      <c r="I6" s="1">
        <v>22.95</v>
      </c>
      <c r="J6" s="1">
        <v>88.33</v>
      </c>
      <c r="K6" s="1">
        <v>2</v>
      </c>
      <c r="L6" s="1">
        <v>147.3</v>
      </c>
      <c r="M6" s="1">
        <v>24.7</v>
      </c>
      <c r="N6" s="1">
        <v>1.31</v>
      </c>
      <c r="O6" s="1">
        <v>6.74</v>
      </c>
      <c r="P6" s="1">
        <f t="shared" si="0"/>
        <v>6.5</v>
      </c>
      <c r="Q6" s="1">
        <v>52.7</v>
      </c>
      <c r="R6" s="1">
        <v>40.8</v>
      </c>
      <c r="S6" s="1" t="s">
        <v>73</v>
      </c>
      <c r="T6" s="1">
        <v>5.7</v>
      </c>
      <c r="U6" s="1">
        <v>0.67</v>
      </c>
      <c r="V6" s="1">
        <f t="shared" si="1"/>
        <v>8.50746268656716</v>
      </c>
      <c r="W6" s="1">
        <v>18.6</v>
      </c>
      <c r="X6" s="1">
        <v>3</v>
      </c>
      <c r="Y6" s="1" t="s">
        <v>75</v>
      </c>
      <c r="Z6" s="10" t="s">
        <v>83</v>
      </c>
      <c r="AA6" s="1" t="s">
        <v>76</v>
      </c>
      <c r="AB6" s="1"/>
      <c r="AC6" s="8" t="s">
        <v>78</v>
      </c>
      <c r="AD6" s="1">
        <v>140</v>
      </c>
      <c r="AE6" s="13">
        <v>8205</v>
      </c>
      <c r="AF6" s="1">
        <f t="shared" ref="AF6:AF12" si="5">AE6*0.1</f>
        <v>820.5</v>
      </c>
      <c r="AG6" s="13">
        <v>8502</v>
      </c>
      <c r="AH6" s="1">
        <f t="shared" ref="AH6:AH12" si="6">AG6*0.1</f>
        <v>850.2</v>
      </c>
      <c r="AI6" s="4">
        <v>6.16185</v>
      </c>
      <c r="AJ6" s="1">
        <f t="shared" si="2"/>
        <v>0.616185</v>
      </c>
      <c r="AK6" s="4">
        <v>5.57056</v>
      </c>
      <c r="AL6" s="1">
        <f t="shared" si="3"/>
        <v>0.557056</v>
      </c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>
        <v>1.47984</v>
      </c>
      <c r="BJ6" s="1">
        <v>1.38038</v>
      </c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="29" customFormat="1" ht="17" customHeight="1" spans="1:78">
      <c r="A7" s="1" t="s">
        <v>70</v>
      </c>
      <c r="B7" s="1" t="s">
        <v>71</v>
      </c>
      <c r="C7" s="1" t="s">
        <v>61</v>
      </c>
      <c r="D7" s="1">
        <v>2021</v>
      </c>
      <c r="E7" s="1">
        <v>205</v>
      </c>
      <c r="F7" s="1"/>
      <c r="G7" s="1"/>
      <c r="H7" s="1" t="s">
        <v>72</v>
      </c>
      <c r="I7" s="1">
        <v>22.95</v>
      </c>
      <c r="J7" s="1">
        <v>88.33</v>
      </c>
      <c r="K7" s="1">
        <v>2</v>
      </c>
      <c r="L7" s="1">
        <v>147.3</v>
      </c>
      <c r="M7" s="1">
        <v>24.7</v>
      </c>
      <c r="N7" s="1">
        <v>1.31</v>
      </c>
      <c r="O7" s="1">
        <v>6.74</v>
      </c>
      <c r="P7" s="1">
        <f t="shared" si="0"/>
        <v>6.5</v>
      </c>
      <c r="Q7" s="1">
        <v>52.7</v>
      </c>
      <c r="R7" s="1">
        <v>40.8</v>
      </c>
      <c r="S7" s="1" t="s">
        <v>73</v>
      </c>
      <c r="T7" s="1">
        <v>5.7</v>
      </c>
      <c r="U7" s="1">
        <v>0.67</v>
      </c>
      <c r="V7" s="1">
        <f t="shared" si="1"/>
        <v>8.50746268656716</v>
      </c>
      <c r="W7" s="1">
        <v>18.6</v>
      </c>
      <c r="X7" s="1">
        <v>3</v>
      </c>
      <c r="Y7" s="1" t="s">
        <v>75</v>
      </c>
      <c r="Z7" s="10" t="s">
        <v>84</v>
      </c>
      <c r="AA7" s="1" t="s">
        <v>79</v>
      </c>
      <c r="AB7" s="1"/>
      <c r="AC7" s="8" t="s">
        <v>78</v>
      </c>
      <c r="AD7" s="1">
        <v>140</v>
      </c>
      <c r="AE7" s="13">
        <v>9652</v>
      </c>
      <c r="AF7" s="1">
        <f t="shared" si="5"/>
        <v>965.2</v>
      </c>
      <c r="AG7" s="13">
        <v>9905</v>
      </c>
      <c r="AH7" s="1">
        <f t="shared" si="6"/>
        <v>990.5</v>
      </c>
      <c r="AI7" s="4">
        <v>6.35848</v>
      </c>
      <c r="AJ7" s="1">
        <f t="shared" si="2"/>
        <v>0.635848</v>
      </c>
      <c r="AK7" s="4">
        <v>5.84386</v>
      </c>
      <c r="AL7" s="1">
        <f t="shared" si="3"/>
        <v>0.584386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>
        <v>1.46102</v>
      </c>
      <c r="BJ7" s="1">
        <v>1.34946</v>
      </c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</row>
    <row r="8" s="29" customFormat="1" ht="17" customHeight="1" spans="1:78">
      <c r="A8" s="1" t="s">
        <v>70</v>
      </c>
      <c r="B8" s="1" t="s">
        <v>71</v>
      </c>
      <c r="C8" s="1" t="s">
        <v>61</v>
      </c>
      <c r="D8" s="1">
        <v>2021</v>
      </c>
      <c r="E8" s="1">
        <v>205</v>
      </c>
      <c r="F8" s="1"/>
      <c r="G8" s="1"/>
      <c r="H8" s="1" t="s">
        <v>72</v>
      </c>
      <c r="I8" s="1">
        <v>22.95</v>
      </c>
      <c r="J8" s="1">
        <v>88.33</v>
      </c>
      <c r="K8" s="1">
        <v>2</v>
      </c>
      <c r="L8" s="1">
        <v>147.3</v>
      </c>
      <c r="M8" s="1">
        <v>24.7</v>
      </c>
      <c r="N8" s="1">
        <v>1.31</v>
      </c>
      <c r="O8" s="1">
        <v>6.74</v>
      </c>
      <c r="P8" s="1">
        <f t="shared" si="0"/>
        <v>6.5</v>
      </c>
      <c r="Q8" s="1">
        <v>52.7</v>
      </c>
      <c r="R8" s="1">
        <v>40.8</v>
      </c>
      <c r="S8" s="1" t="s">
        <v>73</v>
      </c>
      <c r="T8" s="1">
        <v>5.7</v>
      </c>
      <c r="U8" s="1">
        <v>0.67</v>
      </c>
      <c r="V8" s="1">
        <f t="shared" si="1"/>
        <v>8.50746268656716</v>
      </c>
      <c r="W8" s="1">
        <v>18.6</v>
      </c>
      <c r="X8" s="1">
        <v>3</v>
      </c>
      <c r="Y8" s="1" t="s">
        <v>75</v>
      </c>
      <c r="Z8" s="10" t="s">
        <v>1945</v>
      </c>
      <c r="AA8" s="1" t="s">
        <v>80</v>
      </c>
      <c r="AB8" s="1"/>
      <c r="AC8" s="8" t="s">
        <v>78</v>
      </c>
      <c r="AD8" s="1">
        <v>200</v>
      </c>
      <c r="AE8" s="13">
        <v>9390</v>
      </c>
      <c r="AF8" s="1">
        <f t="shared" si="5"/>
        <v>939</v>
      </c>
      <c r="AG8" s="13">
        <v>9926</v>
      </c>
      <c r="AH8" s="1">
        <f t="shared" si="6"/>
        <v>992.6</v>
      </c>
      <c r="AI8" s="4">
        <v>6.11403</v>
      </c>
      <c r="AJ8" s="1">
        <f t="shared" si="2"/>
        <v>0.611403</v>
      </c>
      <c r="AK8" s="4">
        <v>5.11996</v>
      </c>
      <c r="AL8" s="1">
        <f t="shared" si="3"/>
        <v>0.511996</v>
      </c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>
        <v>1.42003</v>
      </c>
      <c r="BJ8" s="1">
        <v>1.3703</v>
      </c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="29" customFormat="1" ht="17" customHeight="1" spans="1:78">
      <c r="A9" s="1" t="s">
        <v>70</v>
      </c>
      <c r="B9" s="1" t="s">
        <v>71</v>
      </c>
      <c r="C9" s="1" t="s">
        <v>61</v>
      </c>
      <c r="D9" s="1">
        <v>2021</v>
      </c>
      <c r="E9" s="1">
        <v>205</v>
      </c>
      <c r="F9" s="1"/>
      <c r="G9" s="1"/>
      <c r="H9" s="1" t="s">
        <v>72</v>
      </c>
      <c r="I9" s="1">
        <v>22.95</v>
      </c>
      <c r="J9" s="1">
        <v>88.33</v>
      </c>
      <c r="K9" s="1">
        <v>2</v>
      </c>
      <c r="L9" s="1">
        <v>147.3</v>
      </c>
      <c r="M9" s="1">
        <v>24.7</v>
      </c>
      <c r="N9" s="1">
        <v>1.31</v>
      </c>
      <c r="O9" s="1">
        <v>6.74</v>
      </c>
      <c r="P9" s="1">
        <f t="shared" si="0"/>
        <v>6.5</v>
      </c>
      <c r="Q9" s="1">
        <v>52.7</v>
      </c>
      <c r="R9" s="1">
        <v>40.8</v>
      </c>
      <c r="S9" s="1" t="s">
        <v>73</v>
      </c>
      <c r="T9" s="1">
        <v>5.7</v>
      </c>
      <c r="U9" s="1">
        <v>0.67</v>
      </c>
      <c r="V9" s="1">
        <f t="shared" si="1"/>
        <v>8.50746268656716</v>
      </c>
      <c r="W9" s="1">
        <v>18.6</v>
      </c>
      <c r="X9" s="1">
        <v>3</v>
      </c>
      <c r="Y9" s="10" t="s">
        <v>1946</v>
      </c>
      <c r="Z9" s="10" t="s">
        <v>1944</v>
      </c>
      <c r="AA9" s="1" t="s">
        <v>77</v>
      </c>
      <c r="AB9" s="1"/>
      <c r="AC9" s="8" t="s">
        <v>78</v>
      </c>
      <c r="AD9" s="1">
        <v>240</v>
      </c>
      <c r="AE9" s="13">
        <v>11330</v>
      </c>
      <c r="AF9" s="1">
        <f t="shared" si="5"/>
        <v>1133</v>
      </c>
      <c r="AG9" s="13">
        <v>11131</v>
      </c>
      <c r="AH9" s="1">
        <f t="shared" si="6"/>
        <v>1113.1</v>
      </c>
      <c r="AI9" s="4">
        <v>5.89013</v>
      </c>
      <c r="AJ9" s="1">
        <f t="shared" si="2"/>
        <v>0.589013</v>
      </c>
      <c r="AK9" s="4">
        <v>5.18209</v>
      </c>
      <c r="AL9" s="1">
        <f t="shared" si="3"/>
        <v>0.518209</v>
      </c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>
        <v>1.40995</v>
      </c>
      <c r="BJ9" s="1">
        <v>1.34946</v>
      </c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="29" customFormat="1" ht="17" customHeight="1" spans="1:78">
      <c r="A10" s="1" t="s">
        <v>70</v>
      </c>
      <c r="B10" s="1" t="s">
        <v>71</v>
      </c>
      <c r="C10" s="1" t="s">
        <v>61</v>
      </c>
      <c r="D10" s="1">
        <v>2021</v>
      </c>
      <c r="E10" s="1">
        <v>205</v>
      </c>
      <c r="F10" s="1"/>
      <c r="G10" s="1"/>
      <c r="H10" s="1" t="s">
        <v>72</v>
      </c>
      <c r="I10" s="1">
        <v>22.95</v>
      </c>
      <c r="J10" s="1">
        <v>88.33</v>
      </c>
      <c r="K10" s="1">
        <v>2</v>
      </c>
      <c r="L10" s="1">
        <v>147.3</v>
      </c>
      <c r="M10" s="1">
        <v>24.7</v>
      </c>
      <c r="N10" s="1">
        <v>1.31</v>
      </c>
      <c r="O10" s="1">
        <v>6.74</v>
      </c>
      <c r="P10" s="1">
        <f t="shared" si="0"/>
        <v>6.5</v>
      </c>
      <c r="Q10" s="1">
        <v>52.7</v>
      </c>
      <c r="R10" s="1">
        <v>40.8</v>
      </c>
      <c r="S10" s="1" t="s">
        <v>73</v>
      </c>
      <c r="T10" s="1">
        <v>5.7</v>
      </c>
      <c r="U10" s="1">
        <v>0.67</v>
      </c>
      <c r="V10" s="1">
        <f t="shared" si="1"/>
        <v>8.50746268656716</v>
      </c>
      <c r="W10" s="1">
        <v>18.6</v>
      </c>
      <c r="X10" s="1">
        <v>3</v>
      </c>
      <c r="Y10" s="10" t="s">
        <v>81</v>
      </c>
      <c r="Z10" s="10" t="s">
        <v>83</v>
      </c>
      <c r="AA10" s="1" t="s">
        <v>76</v>
      </c>
      <c r="AB10" s="1"/>
      <c r="AC10" s="8" t="s">
        <v>78</v>
      </c>
      <c r="AD10" s="1">
        <v>140</v>
      </c>
      <c r="AE10" s="13">
        <v>8511</v>
      </c>
      <c r="AF10" s="1">
        <f t="shared" si="5"/>
        <v>851.1</v>
      </c>
      <c r="AG10" s="13">
        <v>8502</v>
      </c>
      <c r="AH10" s="1">
        <f t="shared" si="6"/>
        <v>850.2</v>
      </c>
      <c r="AI10" s="4">
        <v>6.31683</v>
      </c>
      <c r="AJ10" s="1">
        <f t="shared" si="2"/>
        <v>0.631683</v>
      </c>
      <c r="AK10" s="4">
        <v>5.57056</v>
      </c>
      <c r="AL10" s="1">
        <f t="shared" si="3"/>
        <v>0.557056</v>
      </c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>
        <v>1.40995</v>
      </c>
      <c r="BJ10" s="1">
        <v>1.38038</v>
      </c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="29" customFormat="1" ht="17" customHeight="1" spans="1:78">
      <c r="A11" s="1" t="s">
        <v>70</v>
      </c>
      <c r="B11" s="1" t="s">
        <v>71</v>
      </c>
      <c r="C11" s="1" t="s">
        <v>61</v>
      </c>
      <c r="D11" s="1">
        <v>2021</v>
      </c>
      <c r="E11" s="1">
        <v>205</v>
      </c>
      <c r="F11" s="1"/>
      <c r="G11" s="1"/>
      <c r="H11" s="1" t="s">
        <v>72</v>
      </c>
      <c r="I11" s="1">
        <v>22.95</v>
      </c>
      <c r="J11" s="1">
        <v>88.33</v>
      </c>
      <c r="K11" s="1">
        <v>2</v>
      </c>
      <c r="L11" s="1">
        <v>147.3</v>
      </c>
      <c r="M11" s="1">
        <v>24.7</v>
      </c>
      <c r="N11" s="1">
        <v>1.31</v>
      </c>
      <c r="O11" s="1">
        <v>6.74</v>
      </c>
      <c r="P11" s="1">
        <f t="shared" si="0"/>
        <v>6.5</v>
      </c>
      <c r="Q11" s="1">
        <v>52.7</v>
      </c>
      <c r="R11" s="1">
        <v>40.8</v>
      </c>
      <c r="S11" s="1" t="s">
        <v>73</v>
      </c>
      <c r="T11" s="1">
        <v>5.7</v>
      </c>
      <c r="U11" s="1">
        <v>0.67</v>
      </c>
      <c r="V11" s="1">
        <f t="shared" si="1"/>
        <v>8.50746268656716</v>
      </c>
      <c r="W11" s="1">
        <v>18.6</v>
      </c>
      <c r="X11" s="1">
        <v>3</v>
      </c>
      <c r="Y11" s="10" t="s">
        <v>82</v>
      </c>
      <c r="Z11" s="10" t="s">
        <v>84</v>
      </c>
      <c r="AA11" s="1" t="s">
        <v>79</v>
      </c>
      <c r="AB11" s="1"/>
      <c r="AC11" s="8" t="s">
        <v>78</v>
      </c>
      <c r="AD11" s="1">
        <v>140</v>
      </c>
      <c r="AE11" s="13">
        <v>10116</v>
      </c>
      <c r="AF11" s="1">
        <f t="shared" si="5"/>
        <v>1011.6</v>
      </c>
      <c r="AG11" s="13">
        <v>9905</v>
      </c>
      <c r="AH11" s="1">
        <f t="shared" si="6"/>
        <v>990.5</v>
      </c>
      <c r="AI11" s="4">
        <v>6.41759</v>
      </c>
      <c r="AJ11" s="1">
        <f t="shared" si="2"/>
        <v>0.641759</v>
      </c>
      <c r="AK11" s="4">
        <v>5.84386</v>
      </c>
      <c r="AL11" s="1">
        <f t="shared" si="3"/>
        <v>0.584386</v>
      </c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>
        <v>1.43011</v>
      </c>
      <c r="BJ11" s="1">
        <v>1.34946</v>
      </c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="29" customFormat="1" ht="17" customHeight="1" spans="1:78">
      <c r="A12" s="1" t="s">
        <v>70</v>
      </c>
      <c r="B12" s="1" t="s">
        <v>71</v>
      </c>
      <c r="C12" s="1" t="s">
        <v>61</v>
      </c>
      <c r="D12" s="1">
        <v>2021</v>
      </c>
      <c r="E12" s="1">
        <v>205</v>
      </c>
      <c r="F12" s="1"/>
      <c r="G12" s="1"/>
      <c r="H12" s="1" t="s">
        <v>72</v>
      </c>
      <c r="I12" s="1">
        <v>22.95</v>
      </c>
      <c r="J12" s="1">
        <v>88.33</v>
      </c>
      <c r="K12" s="1">
        <v>2</v>
      </c>
      <c r="L12" s="1">
        <v>147.3</v>
      </c>
      <c r="M12" s="1">
        <v>24.7</v>
      </c>
      <c r="N12" s="1">
        <v>1.31</v>
      </c>
      <c r="O12" s="1">
        <v>6.74</v>
      </c>
      <c r="P12" s="1">
        <f t="shared" si="0"/>
        <v>6.5</v>
      </c>
      <c r="Q12" s="1">
        <v>52.7</v>
      </c>
      <c r="R12" s="1">
        <v>40.8</v>
      </c>
      <c r="S12" s="1" t="s">
        <v>73</v>
      </c>
      <c r="T12" s="1">
        <v>5.7</v>
      </c>
      <c r="U12" s="1">
        <v>0.67</v>
      </c>
      <c r="V12" s="1">
        <f t="shared" si="1"/>
        <v>8.50746268656716</v>
      </c>
      <c r="W12" s="1">
        <v>18.6</v>
      </c>
      <c r="X12" s="1">
        <v>3</v>
      </c>
      <c r="Y12" s="10" t="s">
        <v>1947</v>
      </c>
      <c r="Z12" s="10" t="s">
        <v>1945</v>
      </c>
      <c r="AA12" s="1" t="s">
        <v>80</v>
      </c>
      <c r="AB12" s="1"/>
      <c r="AC12" s="8" t="s">
        <v>78</v>
      </c>
      <c r="AD12" s="1">
        <v>200</v>
      </c>
      <c r="AE12" s="13">
        <v>9844</v>
      </c>
      <c r="AF12" s="1">
        <f t="shared" si="5"/>
        <v>984.4</v>
      </c>
      <c r="AG12" s="13">
        <v>9926</v>
      </c>
      <c r="AH12" s="1">
        <f t="shared" si="6"/>
        <v>992.6</v>
      </c>
      <c r="AI12" s="4">
        <v>5.90465</v>
      </c>
      <c r="AJ12" s="1">
        <f t="shared" si="2"/>
        <v>0.590465</v>
      </c>
      <c r="AK12" s="4">
        <v>5.11996</v>
      </c>
      <c r="AL12" s="1">
        <f t="shared" si="3"/>
        <v>0.511996</v>
      </c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>
        <v>1.40054</v>
      </c>
      <c r="BJ12" s="1">
        <v>1.3703</v>
      </c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="29" customFormat="1" ht="17" customHeight="1" spans="1:78">
      <c r="A13" s="1" t="s">
        <v>1948</v>
      </c>
      <c r="B13" s="1" t="s">
        <v>1949</v>
      </c>
      <c r="C13" s="1" t="s">
        <v>148</v>
      </c>
      <c r="D13" s="1">
        <v>2016</v>
      </c>
      <c r="E13" s="1">
        <v>193</v>
      </c>
      <c r="F13" s="1"/>
      <c r="G13" s="1" t="s">
        <v>1950</v>
      </c>
      <c r="H13" s="1" t="s">
        <v>1951</v>
      </c>
      <c r="I13" s="1">
        <v>28.67</v>
      </c>
      <c r="J13" s="1">
        <v>77.2</v>
      </c>
      <c r="K13" s="1">
        <v>1</v>
      </c>
      <c r="L13" s="1">
        <v>650</v>
      </c>
      <c r="M13" s="1">
        <v>25.1813334623973</v>
      </c>
      <c r="N13" s="1">
        <v>1.42</v>
      </c>
      <c r="O13" s="1">
        <v>7.8</v>
      </c>
      <c r="P13" s="1">
        <v>64.1</v>
      </c>
      <c r="Q13" s="1">
        <v>12.6</v>
      </c>
      <c r="R13" s="1">
        <v>23.4</v>
      </c>
      <c r="S13" s="1" t="s">
        <v>135</v>
      </c>
      <c r="T13" s="1">
        <v>4.305</v>
      </c>
      <c r="U13" s="1">
        <v>0.546</v>
      </c>
      <c r="V13" s="1">
        <f t="shared" si="1"/>
        <v>7.88461538461538</v>
      </c>
      <c r="W13" s="1">
        <v>10.1</v>
      </c>
      <c r="X13" s="1">
        <v>3</v>
      </c>
      <c r="Y13" s="1" t="s">
        <v>1952</v>
      </c>
      <c r="Z13" s="1" t="s">
        <v>1953</v>
      </c>
      <c r="AA13" s="1" t="s">
        <v>1954</v>
      </c>
      <c r="AB13" s="1"/>
      <c r="AC13" s="8" t="s">
        <v>78</v>
      </c>
      <c r="AD13" s="1">
        <v>300</v>
      </c>
      <c r="AE13" s="13">
        <v>8420</v>
      </c>
      <c r="AF13" s="1">
        <v>240</v>
      </c>
      <c r="AG13" s="13">
        <v>9160</v>
      </c>
      <c r="AH13" s="1">
        <v>450</v>
      </c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="29" customFormat="1" ht="17" customHeight="1" spans="1:78">
      <c r="A14" s="1" t="s">
        <v>1948</v>
      </c>
      <c r="B14" s="1" t="s">
        <v>1949</v>
      </c>
      <c r="C14" s="1" t="s">
        <v>148</v>
      </c>
      <c r="D14" s="1">
        <v>2016</v>
      </c>
      <c r="E14" s="1">
        <v>193</v>
      </c>
      <c r="F14" s="1"/>
      <c r="G14" s="1" t="s">
        <v>1950</v>
      </c>
      <c r="H14" s="1" t="s">
        <v>1951</v>
      </c>
      <c r="I14" s="1">
        <v>28.67</v>
      </c>
      <c r="J14" s="1">
        <v>77.2</v>
      </c>
      <c r="K14" s="1">
        <v>1</v>
      </c>
      <c r="L14" s="1">
        <v>650</v>
      </c>
      <c r="M14" s="1">
        <v>25.1813334623973</v>
      </c>
      <c r="N14" s="1">
        <v>1.49</v>
      </c>
      <c r="O14" s="1">
        <v>7.8</v>
      </c>
      <c r="P14" s="1">
        <v>64.1</v>
      </c>
      <c r="Q14" s="1">
        <v>12.6</v>
      </c>
      <c r="R14" s="1">
        <v>23.4</v>
      </c>
      <c r="S14" s="1" t="s">
        <v>135</v>
      </c>
      <c r="T14" s="1">
        <v>4.305</v>
      </c>
      <c r="U14" s="1">
        <v>0.546</v>
      </c>
      <c r="V14" s="1">
        <f t="shared" si="1"/>
        <v>7.88461538461538</v>
      </c>
      <c r="W14" s="1">
        <v>10.1</v>
      </c>
      <c r="X14" s="1">
        <v>3</v>
      </c>
      <c r="Y14" s="1" t="s">
        <v>1952</v>
      </c>
      <c r="Z14" s="1" t="s">
        <v>1953</v>
      </c>
      <c r="AA14" s="1" t="s">
        <v>1955</v>
      </c>
      <c r="AB14" s="1"/>
      <c r="AC14" s="8" t="s">
        <v>78</v>
      </c>
      <c r="AD14" s="1">
        <v>180</v>
      </c>
      <c r="AE14" s="13">
        <v>6440</v>
      </c>
      <c r="AF14" s="1">
        <v>550</v>
      </c>
      <c r="AG14" s="13">
        <v>6910</v>
      </c>
      <c r="AH14" s="1">
        <v>380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="29" customFormat="1" ht="17" customHeight="1" spans="1:78">
      <c r="A15" s="1" t="s">
        <v>1948</v>
      </c>
      <c r="B15" s="1" t="s">
        <v>1949</v>
      </c>
      <c r="C15" s="1" t="s">
        <v>148</v>
      </c>
      <c r="D15" s="1">
        <v>2016</v>
      </c>
      <c r="E15" s="1">
        <v>193</v>
      </c>
      <c r="F15" s="1"/>
      <c r="G15" s="1" t="s">
        <v>1950</v>
      </c>
      <c r="H15" s="1" t="s">
        <v>1951</v>
      </c>
      <c r="I15" s="1">
        <v>28.67</v>
      </c>
      <c r="J15" s="1">
        <v>77.2</v>
      </c>
      <c r="K15" s="1">
        <v>1</v>
      </c>
      <c r="L15" s="1">
        <v>650</v>
      </c>
      <c r="M15" s="1">
        <v>25.1813334623973</v>
      </c>
      <c r="N15" s="1">
        <v>1.49</v>
      </c>
      <c r="O15" s="1">
        <v>7.8</v>
      </c>
      <c r="P15" s="1">
        <v>64.1</v>
      </c>
      <c r="Q15" s="1">
        <v>12.6</v>
      </c>
      <c r="R15" s="1">
        <v>23.4</v>
      </c>
      <c r="S15" s="1" t="s">
        <v>135</v>
      </c>
      <c r="T15" s="1">
        <v>4.305</v>
      </c>
      <c r="U15" s="1">
        <v>0.546</v>
      </c>
      <c r="V15" s="1">
        <f t="shared" si="1"/>
        <v>7.88461538461538</v>
      </c>
      <c r="W15" s="1">
        <v>10.1</v>
      </c>
      <c r="X15" s="1">
        <v>3</v>
      </c>
      <c r="Y15" s="1" t="s">
        <v>1952</v>
      </c>
      <c r="Z15" s="1" t="s">
        <v>1953</v>
      </c>
      <c r="AA15" s="1" t="s">
        <v>1956</v>
      </c>
      <c r="AB15" s="1"/>
      <c r="AC15" s="8" t="s">
        <v>78</v>
      </c>
      <c r="AD15" s="1">
        <v>270</v>
      </c>
      <c r="AE15" s="13">
        <v>9050</v>
      </c>
      <c r="AF15" s="1">
        <v>360</v>
      </c>
      <c r="AG15" s="13">
        <v>8850</v>
      </c>
      <c r="AH15" s="1">
        <v>550</v>
      </c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="29" customFormat="1" ht="17" customHeight="1" spans="1:78">
      <c r="A16" s="1" t="s">
        <v>1948</v>
      </c>
      <c r="B16" s="1" t="s">
        <v>1949</v>
      </c>
      <c r="C16" s="1" t="s">
        <v>148</v>
      </c>
      <c r="D16" s="1">
        <v>2016</v>
      </c>
      <c r="E16" s="1">
        <v>193</v>
      </c>
      <c r="F16" s="1"/>
      <c r="G16" s="1" t="s">
        <v>1950</v>
      </c>
      <c r="H16" s="1" t="s">
        <v>1951</v>
      </c>
      <c r="I16" s="1">
        <v>28.67</v>
      </c>
      <c r="J16" s="1">
        <v>77.2</v>
      </c>
      <c r="K16" s="1">
        <v>1</v>
      </c>
      <c r="L16" s="1">
        <v>650</v>
      </c>
      <c r="M16" s="1">
        <v>25.1813334623973</v>
      </c>
      <c r="N16" s="1">
        <v>1.49</v>
      </c>
      <c r="O16" s="1">
        <v>7.8</v>
      </c>
      <c r="P16" s="1">
        <v>64.1</v>
      </c>
      <c r="Q16" s="1">
        <v>12.6</v>
      </c>
      <c r="R16" s="1">
        <v>23.4</v>
      </c>
      <c r="S16" s="1" t="s">
        <v>135</v>
      </c>
      <c r="T16" s="1">
        <v>4.305</v>
      </c>
      <c r="U16" s="1">
        <v>0.546</v>
      </c>
      <c r="V16" s="1">
        <f t="shared" si="1"/>
        <v>7.88461538461538</v>
      </c>
      <c r="W16" s="1">
        <v>10.1</v>
      </c>
      <c r="X16" s="1">
        <v>3</v>
      </c>
      <c r="Y16" s="1" t="s">
        <v>1952</v>
      </c>
      <c r="Z16" s="1" t="s">
        <v>1953</v>
      </c>
      <c r="AA16" s="1" t="s">
        <v>1957</v>
      </c>
      <c r="AB16" s="1"/>
      <c r="AC16" s="8" t="s">
        <v>78</v>
      </c>
      <c r="AD16" s="1">
        <v>330</v>
      </c>
      <c r="AE16" s="13">
        <v>8200</v>
      </c>
      <c r="AF16" s="1">
        <v>170</v>
      </c>
      <c r="AG16" s="13">
        <v>6860</v>
      </c>
      <c r="AH16" s="1">
        <v>370</v>
      </c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="29" customFormat="1" ht="17" customHeight="1" spans="1:78">
      <c r="A17" s="1" t="s">
        <v>1948</v>
      </c>
      <c r="B17" s="1" t="s">
        <v>1949</v>
      </c>
      <c r="C17" s="1" t="s">
        <v>148</v>
      </c>
      <c r="D17" s="1">
        <v>2016</v>
      </c>
      <c r="E17" s="1">
        <v>193</v>
      </c>
      <c r="F17" s="1"/>
      <c r="G17" s="1" t="s">
        <v>1950</v>
      </c>
      <c r="H17" s="1" t="s">
        <v>1951</v>
      </c>
      <c r="I17" s="1">
        <v>28.67</v>
      </c>
      <c r="J17" s="1">
        <v>77.2</v>
      </c>
      <c r="K17" s="1">
        <v>1</v>
      </c>
      <c r="L17" s="1">
        <v>650</v>
      </c>
      <c r="M17" s="1">
        <v>25.1813334623973</v>
      </c>
      <c r="N17" s="1">
        <v>1.49</v>
      </c>
      <c r="O17" s="1">
        <v>7.8</v>
      </c>
      <c r="P17" s="1">
        <v>64.1</v>
      </c>
      <c r="Q17" s="1">
        <v>12.6</v>
      </c>
      <c r="R17" s="1">
        <v>23.4</v>
      </c>
      <c r="S17" s="1" t="s">
        <v>135</v>
      </c>
      <c r="T17" s="1">
        <v>4.305</v>
      </c>
      <c r="U17" s="1">
        <v>0.546</v>
      </c>
      <c r="V17" s="1">
        <f t="shared" si="1"/>
        <v>7.88461538461538</v>
      </c>
      <c r="W17" s="1">
        <v>10.1</v>
      </c>
      <c r="X17" s="1">
        <v>3</v>
      </c>
      <c r="Y17" s="10" t="s">
        <v>1958</v>
      </c>
      <c r="Z17" s="1" t="s">
        <v>1953</v>
      </c>
      <c r="AA17" s="1" t="s">
        <v>1954</v>
      </c>
      <c r="AB17" s="1"/>
      <c r="AC17" s="8" t="s">
        <v>78</v>
      </c>
      <c r="AD17" s="1">
        <v>300</v>
      </c>
      <c r="AE17" s="13">
        <v>8850</v>
      </c>
      <c r="AF17" s="1">
        <v>280</v>
      </c>
      <c r="AG17" s="13">
        <v>9160</v>
      </c>
      <c r="AH17" s="1">
        <v>450</v>
      </c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="29" customFormat="1" ht="17" customHeight="1" spans="1:78">
      <c r="A18" s="1" t="s">
        <v>1948</v>
      </c>
      <c r="B18" s="1" t="s">
        <v>1949</v>
      </c>
      <c r="C18" s="1" t="s">
        <v>148</v>
      </c>
      <c r="D18" s="1">
        <v>2016</v>
      </c>
      <c r="E18" s="1">
        <v>193</v>
      </c>
      <c r="F18" s="1"/>
      <c r="G18" s="1" t="s">
        <v>1950</v>
      </c>
      <c r="H18" s="1" t="s">
        <v>1951</v>
      </c>
      <c r="I18" s="1">
        <v>28.67</v>
      </c>
      <c r="J18" s="1">
        <v>77.2</v>
      </c>
      <c r="K18" s="1">
        <v>1</v>
      </c>
      <c r="L18" s="1">
        <v>650</v>
      </c>
      <c r="M18" s="1">
        <v>25.1813334623973</v>
      </c>
      <c r="N18" s="1">
        <v>1.49</v>
      </c>
      <c r="O18" s="1">
        <v>7.8</v>
      </c>
      <c r="P18" s="1">
        <v>64.1</v>
      </c>
      <c r="Q18" s="1">
        <v>12.6</v>
      </c>
      <c r="R18" s="1">
        <v>23.4</v>
      </c>
      <c r="S18" s="1" t="s">
        <v>135</v>
      </c>
      <c r="T18" s="1">
        <v>4.305</v>
      </c>
      <c r="U18" s="1">
        <v>0.546</v>
      </c>
      <c r="V18" s="1">
        <f t="shared" si="1"/>
        <v>7.88461538461538</v>
      </c>
      <c r="W18" s="1">
        <v>10.1</v>
      </c>
      <c r="X18" s="1">
        <v>3</v>
      </c>
      <c r="Y18" s="10" t="s">
        <v>1958</v>
      </c>
      <c r="Z18" s="1" t="s">
        <v>1953</v>
      </c>
      <c r="AA18" s="1" t="s">
        <v>1955</v>
      </c>
      <c r="AB18" s="1"/>
      <c r="AC18" s="8" t="s">
        <v>78</v>
      </c>
      <c r="AD18" s="1">
        <v>180</v>
      </c>
      <c r="AE18" s="13">
        <v>7130</v>
      </c>
      <c r="AF18" s="1">
        <v>230</v>
      </c>
      <c r="AG18" s="13">
        <v>6910</v>
      </c>
      <c r="AH18" s="1">
        <v>380</v>
      </c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="29" customFormat="1" ht="17" customHeight="1" spans="1:78">
      <c r="A19" s="1" t="s">
        <v>1948</v>
      </c>
      <c r="B19" s="1" t="s">
        <v>1949</v>
      </c>
      <c r="C19" s="1" t="s">
        <v>148</v>
      </c>
      <c r="D19" s="1">
        <v>2016</v>
      </c>
      <c r="E19" s="1">
        <v>193</v>
      </c>
      <c r="F19" s="1"/>
      <c r="G19" s="1" t="s">
        <v>1950</v>
      </c>
      <c r="H19" s="1" t="s">
        <v>1951</v>
      </c>
      <c r="I19" s="1">
        <v>28.67</v>
      </c>
      <c r="J19" s="1">
        <v>77.2</v>
      </c>
      <c r="K19" s="1">
        <v>1</v>
      </c>
      <c r="L19" s="1">
        <v>650</v>
      </c>
      <c r="M19" s="1">
        <v>25.1813334623973</v>
      </c>
      <c r="N19" s="1">
        <v>1.49</v>
      </c>
      <c r="O19" s="1">
        <v>7.8</v>
      </c>
      <c r="P19" s="1">
        <v>64.1</v>
      </c>
      <c r="Q19" s="1">
        <v>12.6</v>
      </c>
      <c r="R19" s="1">
        <v>23.4</v>
      </c>
      <c r="S19" s="1" t="s">
        <v>135</v>
      </c>
      <c r="T19" s="1">
        <v>4.305</v>
      </c>
      <c r="U19" s="1">
        <v>0.546</v>
      </c>
      <c r="V19" s="1">
        <f t="shared" si="1"/>
        <v>7.88461538461538</v>
      </c>
      <c r="W19" s="1">
        <v>10.1</v>
      </c>
      <c r="X19" s="1">
        <v>3</v>
      </c>
      <c r="Y19" s="10" t="s">
        <v>1958</v>
      </c>
      <c r="Z19" s="1" t="s">
        <v>1953</v>
      </c>
      <c r="AA19" s="1" t="s">
        <v>1956</v>
      </c>
      <c r="AB19" s="1"/>
      <c r="AC19" s="8" t="s">
        <v>78</v>
      </c>
      <c r="AD19" s="1">
        <v>270</v>
      </c>
      <c r="AE19" s="13">
        <v>8640</v>
      </c>
      <c r="AF19" s="1">
        <v>150</v>
      </c>
      <c r="AG19" s="13">
        <v>8850</v>
      </c>
      <c r="AH19" s="1">
        <v>550</v>
      </c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</row>
    <row r="20" s="29" customFormat="1" ht="17" customHeight="1" spans="1:78">
      <c r="A20" s="1" t="s">
        <v>1948</v>
      </c>
      <c r="B20" s="1" t="s">
        <v>1949</v>
      </c>
      <c r="C20" s="1" t="s">
        <v>148</v>
      </c>
      <c r="D20" s="1">
        <v>2016</v>
      </c>
      <c r="E20" s="1">
        <v>193</v>
      </c>
      <c r="F20" s="1"/>
      <c r="G20" s="1" t="s">
        <v>1950</v>
      </c>
      <c r="H20" s="1" t="s">
        <v>1951</v>
      </c>
      <c r="I20" s="1">
        <v>28.67</v>
      </c>
      <c r="J20" s="1">
        <v>77.2</v>
      </c>
      <c r="K20" s="1">
        <v>1</v>
      </c>
      <c r="L20" s="1">
        <v>650</v>
      </c>
      <c r="M20" s="1">
        <v>25.1813334623973</v>
      </c>
      <c r="N20" s="1">
        <v>1.49</v>
      </c>
      <c r="O20" s="1">
        <v>7.8</v>
      </c>
      <c r="P20" s="1">
        <v>64.1</v>
      </c>
      <c r="Q20" s="1">
        <v>12.6</v>
      </c>
      <c r="R20" s="1">
        <v>23.4</v>
      </c>
      <c r="S20" s="1" t="s">
        <v>135</v>
      </c>
      <c r="T20" s="1">
        <v>4.305</v>
      </c>
      <c r="U20" s="1">
        <v>0.546</v>
      </c>
      <c r="V20" s="1">
        <f t="shared" si="1"/>
        <v>7.88461538461538</v>
      </c>
      <c r="W20" s="1">
        <v>10.1</v>
      </c>
      <c r="X20" s="1">
        <v>3</v>
      </c>
      <c r="Y20" s="10" t="s">
        <v>1958</v>
      </c>
      <c r="Z20" s="1" t="s">
        <v>1953</v>
      </c>
      <c r="AA20" s="1" t="s">
        <v>1957</v>
      </c>
      <c r="AB20" s="1"/>
      <c r="AC20" s="8" t="s">
        <v>78</v>
      </c>
      <c r="AD20" s="1">
        <v>330</v>
      </c>
      <c r="AE20" s="13">
        <v>8300</v>
      </c>
      <c r="AF20" s="1">
        <v>290</v>
      </c>
      <c r="AG20" s="13">
        <v>6860</v>
      </c>
      <c r="AH20" s="1">
        <v>370</v>
      </c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</row>
    <row r="21" s="29" customFormat="1" ht="17" customHeight="1" spans="1:78">
      <c r="A21" s="1" t="s">
        <v>1948</v>
      </c>
      <c r="B21" s="1" t="s">
        <v>1949</v>
      </c>
      <c r="C21" s="1" t="s">
        <v>148</v>
      </c>
      <c r="D21" s="1">
        <v>2016</v>
      </c>
      <c r="E21" s="1">
        <v>193</v>
      </c>
      <c r="F21" s="1"/>
      <c r="G21" s="1" t="s">
        <v>1950</v>
      </c>
      <c r="H21" s="1" t="s">
        <v>1951</v>
      </c>
      <c r="I21" s="1">
        <v>28.67</v>
      </c>
      <c r="J21" s="1">
        <v>77.2</v>
      </c>
      <c r="K21" s="1">
        <v>2</v>
      </c>
      <c r="L21" s="1">
        <v>650</v>
      </c>
      <c r="M21" s="1">
        <v>25.1813334623973</v>
      </c>
      <c r="N21" s="1">
        <v>1.49</v>
      </c>
      <c r="O21" s="1">
        <v>7.8</v>
      </c>
      <c r="P21" s="1">
        <v>64.1</v>
      </c>
      <c r="Q21" s="1">
        <v>12.6</v>
      </c>
      <c r="R21" s="1">
        <v>23.4</v>
      </c>
      <c r="S21" s="1" t="s">
        <v>135</v>
      </c>
      <c r="T21" s="1">
        <v>4.305</v>
      </c>
      <c r="U21" s="1">
        <v>0.546</v>
      </c>
      <c r="V21" s="1">
        <f t="shared" si="1"/>
        <v>7.88461538461538</v>
      </c>
      <c r="W21" s="1">
        <v>10.1</v>
      </c>
      <c r="X21" s="1">
        <v>3</v>
      </c>
      <c r="Y21" s="1" t="s">
        <v>1952</v>
      </c>
      <c r="Z21" s="1" t="s">
        <v>1953</v>
      </c>
      <c r="AA21" s="1" t="s">
        <v>1954</v>
      </c>
      <c r="AB21" s="1"/>
      <c r="AC21" s="8" t="s">
        <v>78</v>
      </c>
      <c r="AD21" s="1">
        <v>300</v>
      </c>
      <c r="AE21" s="13">
        <v>10220</v>
      </c>
      <c r="AF21" s="1">
        <v>210</v>
      </c>
      <c r="AG21" s="13">
        <v>10020</v>
      </c>
      <c r="AH21" s="1">
        <v>120</v>
      </c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</row>
    <row r="22" s="29" customFormat="1" ht="17" customHeight="1" spans="1:78">
      <c r="A22" s="1" t="s">
        <v>1948</v>
      </c>
      <c r="B22" s="1" t="s">
        <v>1949</v>
      </c>
      <c r="C22" s="1" t="s">
        <v>148</v>
      </c>
      <c r="D22" s="1">
        <v>2016</v>
      </c>
      <c r="E22" s="1">
        <v>193</v>
      </c>
      <c r="F22" s="1"/>
      <c r="G22" s="1" t="s">
        <v>1950</v>
      </c>
      <c r="H22" s="1" t="s">
        <v>1951</v>
      </c>
      <c r="I22" s="1">
        <v>28.67</v>
      </c>
      <c r="J22" s="1">
        <v>77.2</v>
      </c>
      <c r="K22" s="1">
        <v>2</v>
      </c>
      <c r="L22" s="1">
        <v>650</v>
      </c>
      <c r="M22" s="1">
        <v>25.1813334623973</v>
      </c>
      <c r="N22" s="1">
        <v>1.49</v>
      </c>
      <c r="O22" s="1">
        <v>7.8</v>
      </c>
      <c r="P22" s="1">
        <v>64.1</v>
      </c>
      <c r="Q22" s="1">
        <v>12.6</v>
      </c>
      <c r="R22" s="1">
        <v>23.4</v>
      </c>
      <c r="S22" s="1" t="s">
        <v>135</v>
      </c>
      <c r="T22" s="1">
        <v>4.305</v>
      </c>
      <c r="U22" s="1">
        <v>0.546</v>
      </c>
      <c r="V22" s="1">
        <f t="shared" si="1"/>
        <v>7.88461538461538</v>
      </c>
      <c r="W22" s="1">
        <v>10.1</v>
      </c>
      <c r="X22" s="1">
        <v>3</v>
      </c>
      <c r="Y22" s="1" t="s">
        <v>1952</v>
      </c>
      <c r="Z22" s="1" t="s">
        <v>1953</v>
      </c>
      <c r="AA22" s="1" t="s">
        <v>1955</v>
      </c>
      <c r="AB22" s="1"/>
      <c r="AC22" s="8" t="s">
        <v>78</v>
      </c>
      <c r="AD22" s="1">
        <v>180</v>
      </c>
      <c r="AE22" s="13">
        <v>6900</v>
      </c>
      <c r="AF22" s="1">
        <v>230</v>
      </c>
      <c r="AG22" s="13">
        <v>6710</v>
      </c>
      <c r="AH22" s="1">
        <v>120</v>
      </c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</row>
    <row r="23" s="29" customFormat="1" ht="17" customHeight="1" spans="1:78">
      <c r="A23" s="1" t="s">
        <v>1948</v>
      </c>
      <c r="B23" s="1" t="s">
        <v>1949</v>
      </c>
      <c r="C23" s="1" t="s">
        <v>148</v>
      </c>
      <c r="D23" s="1">
        <v>2016</v>
      </c>
      <c r="E23" s="1">
        <v>193</v>
      </c>
      <c r="F23" s="1"/>
      <c r="G23" s="1" t="s">
        <v>1950</v>
      </c>
      <c r="H23" s="1" t="s">
        <v>1951</v>
      </c>
      <c r="I23" s="1">
        <v>28.67</v>
      </c>
      <c r="J23" s="1">
        <v>77.2</v>
      </c>
      <c r="K23" s="1">
        <v>2</v>
      </c>
      <c r="L23" s="1">
        <v>650</v>
      </c>
      <c r="M23" s="1">
        <v>25.1813334623973</v>
      </c>
      <c r="N23" s="1">
        <v>1.49</v>
      </c>
      <c r="O23" s="1">
        <v>7.8</v>
      </c>
      <c r="P23" s="1">
        <v>64.1</v>
      </c>
      <c r="Q23" s="1">
        <v>12.6</v>
      </c>
      <c r="R23" s="1">
        <v>23.4</v>
      </c>
      <c r="S23" s="1" t="s">
        <v>135</v>
      </c>
      <c r="T23" s="1">
        <v>4.305</v>
      </c>
      <c r="U23" s="1">
        <v>0.546</v>
      </c>
      <c r="V23" s="1">
        <f t="shared" si="1"/>
        <v>7.88461538461538</v>
      </c>
      <c r="W23" s="1">
        <v>10.1</v>
      </c>
      <c r="X23" s="1">
        <v>3</v>
      </c>
      <c r="Y23" s="1" t="s">
        <v>1952</v>
      </c>
      <c r="Z23" s="1" t="s">
        <v>1953</v>
      </c>
      <c r="AA23" s="1" t="s">
        <v>1956</v>
      </c>
      <c r="AB23" s="1"/>
      <c r="AC23" s="8" t="s">
        <v>78</v>
      </c>
      <c r="AD23" s="1">
        <v>270</v>
      </c>
      <c r="AE23" s="13">
        <v>7690</v>
      </c>
      <c r="AF23" s="1">
        <v>260</v>
      </c>
      <c r="AG23" s="13">
        <v>7280</v>
      </c>
      <c r="AH23" s="1">
        <v>60</v>
      </c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</row>
    <row r="24" s="29" customFormat="1" ht="17" customHeight="1" spans="1:78">
      <c r="A24" s="1" t="s">
        <v>1948</v>
      </c>
      <c r="B24" s="1" t="s">
        <v>1949</v>
      </c>
      <c r="C24" s="1" t="s">
        <v>148</v>
      </c>
      <c r="D24" s="1">
        <v>2016</v>
      </c>
      <c r="E24" s="1">
        <v>193</v>
      </c>
      <c r="F24" s="1"/>
      <c r="G24" s="1" t="s">
        <v>1950</v>
      </c>
      <c r="H24" s="1" t="s">
        <v>1951</v>
      </c>
      <c r="I24" s="1">
        <v>28.67</v>
      </c>
      <c r="J24" s="1">
        <v>77.2</v>
      </c>
      <c r="K24" s="1">
        <v>2</v>
      </c>
      <c r="L24" s="1">
        <v>650</v>
      </c>
      <c r="M24" s="1">
        <v>25.1813334623973</v>
      </c>
      <c r="N24" s="1">
        <v>1.49</v>
      </c>
      <c r="O24" s="1">
        <v>7.8</v>
      </c>
      <c r="P24" s="1">
        <v>64.1</v>
      </c>
      <c r="Q24" s="1">
        <v>12.6</v>
      </c>
      <c r="R24" s="1">
        <v>23.4</v>
      </c>
      <c r="S24" s="1" t="s">
        <v>135</v>
      </c>
      <c r="T24" s="1">
        <v>4.305</v>
      </c>
      <c r="U24" s="1">
        <v>0.546</v>
      </c>
      <c r="V24" s="1">
        <f t="shared" si="1"/>
        <v>7.88461538461538</v>
      </c>
      <c r="W24" s="1">
        <v>10.1</v>
      </c>
      <c r="X24" s="1">
        <v>3</v>
      </c>
      <c r="Y24" s="1" t="s">
        <v>1952</v>
      </c>
      <c r="Z24" s="1" t="s">
        <v>1953</v>
      </c>
      <c r="AA24" s="1" t="s">
        <v>1957</v>
      </c>
      <c r="AB24" s="1"/>
      <c r="AC24" s="8" t="s">
        <v>78</v>
      </c>
      <c r="AD24" s="1">
        <v>330</v>
      </c>
      <c r="AE24" s="13">
        <v>8540</v>
      </c>
      <c r="AF24" s="1">
        <v>320</v>
      </c>
      <c r="AG24" s="13">
        <v>8030</v>
      </c>
      <c r="AH24" s="1">
        <v>230</v>
      </c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</row>
    <row r="25" s="29" customFormat="1" ht="17" customHeight="1" spans="1:78">
      <c r="A25" s="1" t="s">
        <v>1948</v>
      </c>
      <c r="B25" s="1" t="s">
        <v>1949</v>
      </c>
      <c r="C25" s="1" t="s">
        <v>148</v>
      </c>
      <c r="D25" s="1">
        <v>2016</v>
      </c>
      <c r="E25" s="1">
        <v>193</v>
      </c>
      <c r="F25" s="1"/>
      <c r="G25" s="1" t="s">
        <v>1950</v>
      </c>
      <c r="H25" s="1" t="s">
        <v>1951</v>
      </c>
      <c r="I25" s="1">
        <v>28.67</v>
      </c>
      <c r="J25" s="1">
        <v>77.2</v>
      </c>
      <c r="K25" s="1">
        <v>2</v>
      </c>
      <c r="L25" s="1">
        <v>650</v>
      </c>
      <c r="M25" s="1">
        <v>25.1813334623973</v>
      </c>
      <c r="N25" s="1">
        <v>1.49</v>
      </c>
      <c r="O25" s="1">
        <v>7.8</v>
      </c>
      <c r="P25" s="1">
        <v>64.1</v>
      </c>
      <c r="Q25" s="1">
        <v>12.6</v>
      </c>
      <c r="R25" s="1">
        <v>23.4</v>
      </c>
      <c r="S25" s="1" t="s">
        <v>135</v>
      </c>
      <c r="T25" s="1">
        <v>4.305</v>
      </c>
      <c r="U25" s="1">
        <v>0.546</v>
      </c>
      <c r="V25" s="1">
        <f t="shared" si="1"/>
        <v>7.88461538461538</v>
      </c>
      <c r="W25" s="1">
        <v>10.1</v>
      </c>
      <c r="X25" s="1">
        <v>3</v>
      </c>
      <c r="Y25" s="10" t="s">
        <v>1958</v>
      </c>
      <c r="Z25" s="1" t="s">
        <v>1953</v>
      </c>
      <c r="AA25" s="1" t="s">
        <v>1954</v>
      </c>
      <c r="AB25" s="1"/>
      <c r="AC25" s="8" t="s">
        <v>78</v>
      </c>
      <c r="AD25" s="1">
        <v>300</v>
      </c>
      <c r="AE25" s="13">
        <v>10640</v>
      </c>
      <c r="AF25" s="1">
        <v>220</v>
      </c>
      <c r="AG25" s="13">
        <v>10020</v>
      </c>
      <c r="AH25" s="1">
        <v>120</v>
      </c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</row>
    <row r="26" s="29" customFormat="1" ht="17" customHeight="1" spans="1:78">
      <c r="A26" s="1" t="s">
        <v>1948</v>
      </c>
      <c r="B26" s="1" t="s">
        <v>1949</v>
      </c>
      <c r="C26" s="1" t="s">
        <v>148</v>
      </c>
      <c r="D26" s="1">
        <v>2016</v>
      </c>
      <c r="E26" s="1">
        <v>193</v>
      </c>
      <c r="F26" s="1"/>
      <c r="G26" s="1" t="s">
        <v>1950</v>
      </c>
      <c r="H26" s="1" t="s">
        <v>1951</v>
      </c>
      <c r="I26" s="1">
        <v>28.67</v>
      </c>
      <c r="J26" s="1">
        <v>77.2</v>
      </c>
      <c r="K26" s="1">
        <v>2</v>
      </c>
      <c r="L26" s="1">
        <v>650</v>
      </c>
      <c r="M26" s="1">
        <v>25.1813334623973</v>
      </c>
      <c r="N26" s="1">
        <v>1.49</v>
      </c>
      <c r="O26" s="1">
        <v>7.8</v>
      </c>
      <c r="P26" s="1">
        <v>64.1</v>
      </c>
      <c r="Q26" s="1">
        <v>12.6</v>
      </c>
      <c r="R26" s="1">
        <v>23.4</v>
      </c>
      <c r="S26" s="1" t="s">
        <v>135</v>
      </c>
      <c r="T26" s="1">
        <v>4.305</v>
      </c>
      <c r="U26" s="1">
        <v>0.546</v>
      </c>
      <c r="V26" s="1">
        <f t="shared" si="1"/>
        <v>7.88461538461538</v>
      </c>
      <c r="W26" s="1">
        <v>10.1</v>
      </c>
      <c r="X26" s="1">
        <v>3</v>
      </c>
      <c r="Y26" s="10" t="s">
        <v>1958</v>
      </c>
      <c r="Z26" s="1" t="s">
        <v>1953</v>
      </c>
      <c r="AA26" s="1" t="s">
        <v>1955</v>
      </c>
      <c r="AB26" s="1"/>
      <c r="AC26" s="8" t="s">
        <v>78</v>
      </c>
      <c r="AD26" s="1">
        <v>180</v>
      </c>
      <c r="AE26" s="13">
        <v>6820</v>
      </c>
      <c r="AF26" s="1">
        <v>200</v>
      </c>
      <c r="AG26" s="13">
        <v>6710</v>
      </c>
      <c r="AH26" s="1">
        <v>120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</row>
    <row r="27" s="29" customFormat="1" ht="17" customHeight="1" spans="1:78">
      <c r="A27" s="1" t="s">
        <v>1948</v>
      </c>
      <c r="B27" s="1" t="s">
        <v>1949</v>
      </c>
      <c r="C27" s="1" t="s">
        <v>148</v>
      </c>
      <c r="D27" s="1">
        <v>2016</v>
      </c>
      <c r="E27" s="1">
        <v>193</v>
      </c>
      <c r="F27" s="1"/>
      <c r="G27" s="1" t="s">
        <v>1950</v>
      </c>
      <c r="H27" s="1" t="s">
        <v>1951</v>
      </c>
      <c r="I27" s="1">
        <v>28.67</v>
      </c>
      <c r="J27" s="1">
        <v>77.2</v>
      </c>
      <c r="K27" s="1">
        <v>2</v>
      </c>
      <c r="L27" s="1">
        <v>650</v>
      </c>
      <c r="M27" s="1">
        <v>25.1813334623973</v>
      </c>
      <c r="N27" s="1">
        <v>1.49</v>
      </c>
      <c r="O27" s="1">
        <v>7.8</v>
      </c>
      <c r="P27" s="1">
        <v>64.1</v>
      </c>
      <c r="Q27" s="1">
        <v>12.6</v>
      </c>
      <c r="R27" s="1">
        <v>23.4</v>
      </c>
      <c r="S27" s="1" t="s">
        <v>135</v>
      </c>
      <c r="T27" s="1">
        <v>4.305</v>
      </c>
      <c r="U27" s="1">
        <v>0.546</v>
      </c>
      <c r="V27" s="1">
        <f t="shared" si="1"/>
        <v>7.88461538461538</v>
      </c>
      <c r="W27" s="1">
        <v>10.1</v>
      </c>
      <c r="X27" s="1">
        <v>3</v>
      </c>
      <c r="Y27" s="10" t="s">
        <v>1958</v>
      </c>
      <c r="Z27" s="1" t="s">
        <v>1953</v>
      </c>
      <c r="AA27" s="1" t="s">
        <v>1956</v>
      </c>
      <c r="AB27" s="1"/>
      <c r="AC27" s="8" t="s">
        <v>78</v>
      </c>
      <c r="AD27" s="1">
        <v>270</v>
      </c>
      <c r="AE27" s="13">
        <v>7650</v>
      </c>
      <c r="AF27" s="1">
        <v>60</v>
      </c>
      <c r="AG27" s="13">
        <v>7280</v>
      </c>
      <c r="AH27" s="1">
        <v>60</v>
      </c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</row>
    <row r="28" s="29" customFormat="1" ht="17" customHeight="1" spans="1:78">
      <c r="A28" s="1" t="s">
        <v>1948</v>
      </c>
      <c r="B28" s="1" t="s">
        <v>1949</v>
      </c>
      <c r="C28" s="1" t="s">
        <v>148</v>
      </c>
      <c r="D28" s="1">
        <v>2016</v>
      </c>
      <c r="E28" s="1">
        <v>193</v>
      </c>
      <c r="F28" s="1"/>
      <c r="G28" s="1" t="s">
        <v>1950</v>
      </c>
      <c r="H28" s="1" t="s">
        <v>1951</v>
      </c>
      <c r="I28" s="1">
        <v>28.67</v>
      </c>
      <c r="J28" s="1">
        <v>77.2</v>
      </c>
      <c r="K28" s="1">
        <v>2</v>
      </c>
      <c r="L28" s="1">
        <v>650</v>
      </c>
      <c r="M28" s="1">
        <v>25.1813334623973</v>
      </c>
      <c r="N28" s="1">
        <v>1.49</v>
      </c>
      <c r="O28" s="1">
        <v>7.8</v>
      </c>
      <c r="P28" s="1">
        <v>64.1</v>
      </c>
      <c r="Q28" s="1">
        <v>12.6</v>
      </c>
      <c r="R28" s="1">
        <v>23.4</v>
      </c>
      <c r="S28" s="1" t="s">
        <v>135</v>
      </c>
      <c r="T28" s="1">
        <v>4.305</v>
      </c>
      <c r="U28" s="1">
        <v>0.546</v>
      </c>
      <c r="V28" s="1">
        <f t="shared" si="1"/>
        <v>7.88461538461538</v>
      </c>
      <c r="W28" s="1">
        <v>10.1</v>
      </c>
      <c r="X28" s="1">
        <v>3</v>
      </c>
      <c r="Y28" s="10" t="s">
        <v>1958</v>
      </c>
      <c r="Z28" s="1" t="s">
        <v>1953</v>
      </c>
      <c r="AA28" s="1" t="s">
        <v>1957</v>
      </c>
      <c r="AB28" s="1"/>
      <c r="AC28" s="8" t="s">
        <v>78</v>
      </c>
      <c r="AD28" s="1">
        <v>330</v>
      </c>
      <c r="AE28" s="13">
        <v>8960</v>
      </c>
      <c r="AF28" s="1">
        <v>240</v>
      </c>
      <c r="AG28" s="13">
        <v>8030</v>
      </c>
      <c r="AH28" s="1">
        <v>230</v>
      </c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</row>
    <row r="29" s="29" customFormat="1" ht="17" customHeight="1" spans="1:78">
      <c r="A29" s="1" t="s">
        <v>1948</v>
      </c>
      <c r="B29" s="1" t="s">
        <v>1949</v>
      </c>
      <c r="C29" s="1" t="s">
        <v>148</v>
      </c>
      <c r="D29" s="1">
        <v>2016</v>
      </c>
      <c r="E29" s="1">
        <v>193</v>
      </c>
      <c r="F29" s="1"/>
      <c r="G29" s="1" t="s">
        <v>1950</v>
      </c>
      <c r="H29" s="1" t="s">
        <v>1951</v>
      </c>
      <c r="I29" s="1">
        <v>28.67</v>
      </c>
      <c r="J29" s="1">
        <v>77.2</v>
      </c>
      <c r="K29" s="1">
        <v>3</v>
      </c>
      <c r="L29" s="1">
        <v>650</v>
      </c>
      <c r="M29" s="1">
        <v>25.1813334623973</v>
      </c>
      <c r="N29" s="1">
        <v>1.49</v>
      </c>
      <c r="O29" s="1">
        <v>7.8</v>
      </c>
      <c r="P29" s="1">
        <v>64.1</v>
      </c>
      <c r="Q29" s="1">
        <v>12.6</v>
      </c>
      <c r="R29" s="1">
        <v>23.4</v>
      </c>
      <c r="S29" s="1" t="s">
        <v>135</v>
      </c>
      <c r="T29" s="1">
        <v>4.305</v>
      </c>
      <c r="U29" s="1">
        <v>0.546</v>
      </c>
      <c r="V29" s="1">
        <f t="shared" si="1"/>
        <v>7.88461538461538</v>
      </c>
      <c r="W29" s="1">
        <v>10.1</v>
      </c>
      <c r="X29" s="1">
        <v>3</v>
      </c>
      <c r="Y29" s="1" t="s">
        <v>1952</v>
      </c>
      <c r="Z29" s="1" t="s">
        <v>1953</v>
      </c>
      <c r="AA29" s="1" t="s">
        <v>1954</v>
      </c>
      <c r="AB29" s="1"/>
      <c r="AC29" s="8" t="s">
        <v>78</v>
      </c>
      <c r="AD29" s="1">
        <v>300</v>
      </c>
      <c r="AE29" s="13">
        <v>13970</v>
      </c>
      <c r="AF29" s="1">
        <v>490</v>
      </c>
      <c r="AG29" s="13">
        <v>11300</v>
      </c>
      <c r="AH29" s="1">
        <v>110</v>
      </c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</row>
    <row r="30" s="29" customFormat="1" ht="17" customHeight="1" spans="1:78">
      <c r="A30" s="1" t="s">
        <v>1948</v>
      </c>
      <c r="B30" s="1" t="s">
        <v>1949</v>
      </c>
      <c r="C30" s="1" t="s">
        <v>148</v>
      </c>
      <c r="D30" s="1">
        <v>2016</v>
      </c>
      <c r="E30" s="1">
        <v>193</v>
      </c>
      <c r="F30" s="1"/>
      <c r="G30" s="1" t="s">
        <v>1950</v>
      </c>
      <c r="H30" s="1" t="s">
        <v>1951</v>
      </c>
      <c r="I30" s="1">
        <v>28.67</v>
      </c>
      <c r="J30" s="1">
        <v>77.2</v>
      </c>
      <c r="K30" s="1">
        <v>3</v>
      </c>
      <c r="L30" s="1">
        <v>650</v>
      </c>
      <c r="M30" s="1">
        <v>25.1813334623973</v>
      </c>
      <c r="N30" s="1">
        <v>1.49</v>
      </c>
      <c r="O30" s="1">
        <v>7.8</v>
      </c>
      <c r="P30" s="1">
        <v>64.1</v>
      </c>
      <c r="Q30" s="1">
        <v>12.6</v>
      </c>
      <c r="R30" s="1">
        <v>23.4</v>
      </c>
      <c r="S30" s="1" t="s">
        <v>135</v>
      </c>
      <c r="T30" s="1">
        <v>4.305</v>
      </c>
      <c r="U30" s="1">
        <v>0.546</v>
      </c>
      <c r="V30" s="1">
        <f t="shared" si="1"/>
        <v>7.88461538461538</v>
      </c>
      <c r="W30" s="1">
        <v>10.1</v>
      </c>
      <c r="X30" s="1">
        <v>3</v>
      </c>
      <c r="Y30" s="1" t="s">
        <v>1952</v>
      </c>
      <c r="Z30" s="1" t="s">
        <v>1953</v>
      </c>
      <c r="AA30" s="1" t="s">
        <v>1955</v>
      </c>
      <c r="AB30" s="1"/>
      <c r="AC30" s="8" t="s">
        <v>78</v>
      </c>
      <c r="AD30" s="1">
        <v>180</v>
      </c>
      <c r="AE30" s="13">
        <v>8250</v>
      </c>
      <c r="AF30" s="1">
        <v>210</v>
      </c>
      <c r="AG30" s="13">
        <v>7190</v>
      </c>
      <c r="AH30" s="1">
        <v>360</v>
      </c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</row>
    <row r="31" s="29" customFormat="1" ht="17" customHeight="1" spans="1:78">
      <c r="A31" s="1" t="s">
        <v>1948</v>
      </c>
      <c r="B31" s="1" t="s">
        <v>1949</v>
      </c>
      <c r="C31" s="1" t="s">
        <v>148</v>
      </c>
      <c r="D31" s="1">
        <v>2016</v>
      </c>
      <c r="E31" s="1">
        <v>193</v>
      </c>
      <c r="F31" s="1"/>
      <c r="G31" s="1" t="s">
        <v>1950</v>
      </c>
      <c r="H31" s="1" t="s">
        <v>1951</v>
      </c>
      <c r="I31" s="1">
        <v>28.67</v>
      </c>
      <c r="J31" s="1">
        <v>77.2</v>
      </c>
      <c r="K31" s="1">
        <v>3</v>
      </c>
      <c r="L31" s="1">
        <v>650</v>
      </c>
      <c r="M31" s="1">
        <v>25.1813334623973</v>
      </c>
      <c r="N31" s="1">
        <v>1.49</v>
      </c>
      <c r="O31" s="1">
        <v>7.8</v>
      </c>
      <c r="P31" s="1">
        <v>64.1</v>
      </c>
      <c r="Q31" s="1">
        <v>12.6</v>
      </c>
      <c r="R31" s="1">
        <v>23.4</v>
      </c>
      <c r="S31" s="1" t="s">
        <v>135</v>
      </c>
      <c r="T31" s="1">
        <v>4.305</v>
      </c>
      <c r="U31" s="1">
        <v>0.546</v>
      </c>
      <c r="V31" s="1">
        <f t="shared" si="1"/>
        <v>7.88461538461538</v>
      </c>
      <c r="W31" s="1">
        <v>10.1</v>
      </c>
      <c r="X31" s="1">
        <v>3</v>
      </c>
      <c r="Y31" s="1" t="s">
        <v>1952</v>
      </c>
      <c r="Z31" s="1" t="s">
        <v>1953</v>
      </c>
      <c r="AA31" s="1" t="s">
        <v>1956</v>
      </c>
      <c r="AB31" s="1"/>
      <c r="AC31" s="8" t="s">
        <v>78</v>
      </c>
      <c r="AD31" s="1">
        <v>270</v>
      </c>
      <c r="AE31" s="13">
        <v>12010</v>
      </c>
      <c r="AF31" s="1">
        <v>160</v>
      </c>
      <c r="AG31" s="13">
        <v>11270</v>
      </c>
      <c r="AH31" s="1">
        <v>170</v>
      </c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</row>
    <row r="32" s="29" customFormat="1" ht="17" customHeight="1" spans="1:78">
      <c r="A32" s="1" t="s">
        <v>1948</v>
      </c>
      <c r="B32" s="1" t="s">
        <v>1949</v>
      </c>
      <c r="C32" s="1" t="s">
        <v>148</v>
      </c>
      <c r="D32" s="1">
        <v>2016</v>
      </c>
      <c r="E32" s="1">
        <v>193</v>
      </c>
      <c r="F32" s="1"/>
      <c r="G32" s="1" t="s">
        <v>1950</v>
      </c>
      <c r="H32" s="1" t="s">
        <v>1951</v>
      </c>
      <c r="I32" s="1">
        <v>28.67</v>
      </c>
      <c r="J32" s="1">
        <v>77.2</v>
      </c>
      <c r="K32" s="1">
        <v>3</v>
      </c>
      <c r="L32" s="1">
        <v>650</v>
      </c>
      <c r="M32" s="1">
        <v>25.1813334623973</v>
      </c>
      <c r="N32" s="1">
        <v>1.49</v>
      </c>
      <c r="O32" s="1">
        <v>7.8</v>
      </c>
      <c r="P32" s="1">
        <v>64.1</v>
      </c>
      <c r="Q32" s="1">
        <v>12.6</v>
      </c>
      <c r="R32" s="1">
        <v>23.4</v>
      </c>
      <c r="S32" s="1" t="s">
        <v>135</v>
      </c>
      <c r="T32" s="1">
        <v>4.305</v>
      </c>
      <c r="U32" s="1">
        <v>0.546</v>
      </c>
      <c r="V32" s="1">
        <f t="shared" si="1"/>
        <v>7.88461538461538</v>
      </c>
      <c r="W32" s="1">
        <v>10.1</v>
      </c>
      <c r="X32" s="1">
        <v>3</v>
      </c>
      <c r="Y32" s="1" t="s">
        <v>1952</v>
      </c>
      <c r="Z32" s="1" t="s">
        <v>1953</v>
      </c>
      <c r="AA32" s="1" t="s">
        <v>1957</v>
      </c>
      <c r="AB32" s="1"/>
      <c r="AC32" s="8" t="s">
        <v>78</v>
      </c>
      <c r="AD32" s="1">
        <v>330</v>
      </c>
      <c r="AE32" s="13">
        <v>10930</v>
      </c>
      <c r="AF32" s="1">
        <v>500</v>
      </c>
      <c r="AG32" s="13">
        <v>8820</v>
      </c>
      <c r="AH32" s="1">
        <v>280</v>
      </c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</row>
    <row r="33" s="29" customFormat="1" ht="17" customHeight="1" spans="1:78">
      <c r="A33" s="1" t="s">
        <v>1948</v>
      </c>
      <c r="B33" s="1" t="s">
        <v>1949</v>
      </c>
      <c r="C33" s="1" t="s">
        <v>148</v>
      </c>
      <c r="D33" s="1">
        <v>2016</v>
      </c>
      <c r="E33" s="1">
        <v>193</v>
      </c>
      <c r="F33" s="1"/>
      <c r="G33" s="1" t="s">
        <v>1950</v>
      </c>
      <c r="H33" s="1" t="s">
        <v>1951</v>
      </c>
      <c r="I33" s="1">
        <v>28.67</v>
      </c>
      <c r="J33" s="1">
        <v>77.2</v>
      </c>
      <c r="K33" s="1">
        <v>3</v>
      </c>
      <c r="L33" s="1">
        <v>650</v>
      </c>
      <c r="M33" s="1">
        <v>25.1813334623973</v>
      </c>
      <c r="N33" s="1">
        <v>1.49</v>
      </c>
      <c r="O33" s="1">
        <v>7.8</v>
      </c>
      <c r="P33" s="1">
        <v>64.1</v>
      </c>
      <c r="Q33" s="1">
        <v>12.6</v>
      </c>
      <c r="R33" s="1">
        <v>23.4</v>
      </c>
      <c r="S33" s="1" t="s">
        <v>135</v>
      </c>
      <c r="T33" s="1">
        <v>4.305</v>
      </c>
      <c r="U33" s="1">
        <v>0.546</v>
      </c>
      <c r="V33" s="1">
        <f t="shared" si="1"/>
        <v>7.88461538461538</v>
      </c>
      <c r="W33" s="1">
        <v>10.1</v>
      </c>
      <c r="X33" s="1">
        <v>3</v>
      </c>
      <c r="Y33" s="10" t="s">
        <v>1958</v>
      </c>
      <c r="Z33" s="1" t="s">
        <v>1953</v>
      </c>
      <c r="AA33" s="1" t="s">
        <v>1954</v>
      </c>
      <c r="AB33" s="1"/>
      <c r="AC33" s="8" t="s">
        <v>78</v>
      </c>
      <c r="AD33" s="1">
        <v>300</v>
      </c>
      <c r="AE33" s="13">
        <v>13480</v>
      </c>
      <c r="AF33" s="1">
        <v>420</v>
      </c>
      <c r="AG33" s="13">
        <v>11300</v>
      </c>
      <c r="AH33" s="1">
        <v>110</v>
      </c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</row>
    <row r="34" s="29" customFormat="1" ht="17" customHeight="1" spans="1:78">
      <c r="A34" s="1" t="s">
        <v>1948</v>
      </c>
      <c r="B34" s="1" t="s">
        <v>1949</v>
      </c>
      <c r="C34" s="1" t="s">
        <v>148</v>
      </c>
      <c r="D34" s="1">
        <v>2016</v>
      </c>
      <c r="E34" s="1">
        <v>193</v>
      </c>
      <c r="F34" s="1"/>
      <c r="G34" s="1" t="s">
        <v>1950</v>
      </c>
      <c r="H34" s="1" t="s">
        <v>1951</v>
      </c>
      <c r="I34" s="1">
        <v>28.67</v>
      </c>
      <c r="J34" s="1">
        <v>77.2</v>
      </c>
      <c r="K34" s="1">
        <v>3</v>
      </c>
      <c r="L34" s="1">
        <v>650</v>
      </c>
      <c r="M34" s="1">
        <v>25.1813334623973</v>
      </c>
      <c r="N34" s="1">
        <v>1.49</v>
      </c>
      <c r="O34" s="1">
        <v>7.8</v>
      </c>
      <c r="P34" s="1">
        <v>64.1</v>
      </c>
      <c r="Q34" s="1">
        <v>12.6</v>
      </c>
      <c r="R34" s="1">
        <v>23.4</v>
      </c>
      <c r="S34" s="1" t="s">
        <v>135</v>
      </c>
      <c r="T34" s="1">
        <v>4.305</v>
      </c>
      <c r="U34" s="1">
        <v>0.546</v>
      </c>
      <c r="V34" s="1">
        <f t="shared" si="1"/>
        <v>7.88461538461538</v>
      </c>
      <c r="W34" s="1">
        <v>10.1</v>
      </c>
      <c r="X34" s="1">
        <v>3</v>
      </c>
      <c r="Y34" s="10" t="s">
        <v>1958</v>
      </c>
      <c r="Z34" s="1" t="s">
        <v>1953</v>
      </c>
      <c r="AA34" s="1" t="s">
        <v>1955</v>
      </c>
      <c r="AB34" s="1"/>
      <c r="AC34" s="8" t="s">
        <v>78</v>
      </c>
      <c r="AD34" s="1">
        <v>180</v>
      </c>
      <c r="AE34" s="13">
        <v>7260</v>
      </c>
      <c r="AF34" s="1">
        <v>220</v>
      </c>
      <c r="AG34" s="13">
        <v>7190</v>
      </c>
      <c r="AH34" s="1">
        <v>360</v>
      </c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</row>
    <row r="35" s="29" customFormat="1" ht="17" customHeight="1" spans="1:78">
      <c r="A35" s="1" t="s">
        <v>1948</v>
      </c>
      <c r="B35" s="1" t="s">
        <v>1949</v>
      </c>
      <c r="C35" s="1" t="s">
        <v>148</v>
      </c>
      <c r="D35" s="1">
        <v>2016</v>
      </c>
      <c r="E35" s="1">
        <v>193</v>
      </c>
      <c r="F35" s="1"/>
      <c r="G35" s="1" t="s">
        <v>1950</v>
      </c>
      <c r="H35" s="1" t="s">
        <v>1951</v>
      </c>
      <c r="I35" s="1">
        <v>28.67</v>
      </c>
      <c r="J35" s="1">
        <v>77.2</v>
      </c>
      <c r="K35" s="1">
        <v>3</v>
      </c>
      <c r="L35" s="1">
        <v>650</v>
      </c>
      <c r="M35" s="1">
        <v>25.1813334623973</v>
      </c>
      <c r="N35" s="1">
        <v>1.49</v>
      </c>
      <c r="O35" s="1">
        <v>7.8</v>
      </c>
      <c r="P35" s="1">
        <v>64.1</v>
      </c>
      <c r="Q35" s="1">
        <v>12.6</v>
      </c>
      <c r="R35" s="1">
        <v>23.4</v>
      </c>
      <c r="S35" s="1" t="s">
        <v>135</v>
      </c>
      <c r="T35" s="1">
        <v>4.305</v>
      </c>
      <c r="U35" s="1">
        <v>0.546</v>
      </c>
      <c r="V35" s="1">
        <f t="shared" si="1"/>
        <v>7.88461538461538</v>
      </c>
      <c r="W35" s="1">
        <v>10.1</v>
      </c>
      <c r="X35" s="1">
        <v>3</v>
      </c>
      <c r="Y35" s="10" t="s">
        <v>1958</v>
      </c>
      <c r="Z35" s="1" t="s">
        <v>1953</v>
      </c>
      <c r="AA35" s="1" t="s">
        <v>1956</v>
      </c>
      <c r="AB35" s="1"/>
      <c r="AC35" s="8" t="s">
        <v>78</v>
      </c>
      <c r="AD35" s="1">
        <v>270</v>
      </c>
      <c r="AE35" s="13">
        <v>11640</v>
      </c>
      <c r="AF35" s="1">
        <v>260</v>
      </c>
      <c r="AG35" s="13">
        <v>11270</v>
      </c>
      <c r="AH35" s="1">
        <v>170</v>
      </c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</row>
    <row r="36" s="29" customFormat="1" ht="17" customHeight="1" spans="1:78">
      <c r="A36" s="1" t="s">
        <v>1948</v>
      </c>
      <c r="B36" s="1" t="s">
        <v>1949</v>
      </c>
      <c r="C36" s="1" t="s">
        <v>148</v>
      </c>
      <c r="D36" s="1">
        <v>2016</v>
      </c>
      <c r="E36" s="1">
        <v>193</v>
      </c>
      <c r="F36" s="1"/>
      <c r="G36" s="1" t="s">
        <v>1950</v>
      </c>
      <c r="H36" s="1" t="s">
        <v>1951</v>
      </c>
      <c r="I36" s="1">
        <v>28.67</v>
      </c>
      <c r="J36" s="1">
        <v>77.2</v>
      </c>
      <c r="K36" s="1">
        <v>3</v>
      </c>
      <c r="L36" s="1">
        <v>650</v>
      </c>
      <c r="M36" s="1">
        <v>25.1813334623973</v>
      </c>
      <c r="N36" s="1">
        <v>1.49</v>
      </c>
      <c r="O36" s="1">
        <v>7.8</v>
      </c>
      <c r="P36" s="1">
        <v>64.1</v>
      </c>
      <c r="Q36" s="1">
        <v>12.6</v>
      </c>
      <c r="R36" s="1">
        <v>23.4</v>
      </c>
      <c r="S36" s="1" t="s">
        <v>135</v>
      </c>
      <c r="T36" s="1">
        <v>4.305</v>
      </c>
      <c r="U36" s="1">
        <v>0.546</v>
      </c>
      <c r="V36" s="1">
        <f t="shared" si="1"/>
        <v>7.88461538461538</v>
      </c>
      <c r="W36" s="1">
        <v>10.1</v>
      </c>
      <c r="X36" s="1">
        <v>3</v>
      </c>
      <c r="Y36" s="10" t="s">
        <v>1958</v>
      </c>
      <c r="Z36" s="1" t="s">
        <v>1953</v>
      </c>
      <c r="AA36" s="1" t="s">
        <v>1957</v>
      </c>
      <c r="AB36" s="1"/>
      <c r="AC36" s="8" t="s">
        <v>78</v>
      </c>
      <c r="AD36" s="1">
        <v>330</v>
      </c>
      <c r="AE36" s="13">
        <v>10020</v>
      </c>
      <c r="AF36" s="1">
        <v>230</v>
      </c>
      <c r="AG36" s="13">
        <v>8820</v>
      </c>
      <c r="AH36" s="1">
        <v>280</v>
      </c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</row>
    <row r="37" s="29" customFormat="1" ht="17" customHeight="1" spans="1:78">
      <c r="A37" s="1" t="s">
        <v>1948</v>
      </c>
      <c r="B37" s="1" t="s">
        <v>1949</v>
      </c>
      <c r="C37" s="1" t="s">
        <v>148</v>
      </c>
      <c r="D37" s="1">
        <v>2016</v>
      </c>
      <c r="E37" s="1">
        <v>193</v>
      </c>
      <c r="F37" s="1"/>
      <c r="G37" s="1" t="s">
        <v>1950</v>
      </c>
      <c r="H37" s="1" t="s">
        <v>1951</v>
      </c>
      <c r="I37" s="1">
        <v>28.67</v>
      </c>
      <c r="J37" s="1">
        <v>77.2</v>
      </c>
      <c r="K37" s="1">
        <v>4</v>
      </c>
      <c r="L37" s="1">
        <v>650</v>
      </c>
      <c r="M37" s="1">
        <v>25.1813334623973</v>
      </c>
      <c r="N37" s="1">
        <v>1.49</v>
      </c>
      <c r="O37" s="1">
        <v>7.8</v>
      </c>
      <c r="P37" s="1">
        <v>64.1</v>
      </c>
      <c r="Q37" s="1">
        <v>12.6</v>
      </c>
      <c r="R37" s="1">
        <v>23.4</v>
      </c>
      <c r="S37" s="1" t="s">
        <v>135</v>
      </c>
      <c r="T37" s="1">
        <v>4.305</v>
      </c>
      <c r="U37" s="1">
        <v>0.546</v>
      </c>
      <c r="V37" s="1">
        <f t="shared" si="1"/>
        <v>7.88461538461538</v>
      </c>
      <c r="W37" s="1">
        <v>10.1</v>
      </c>
      <c r="X37" s="1">
        <v>3</v>
      </c>
      <c r="Y37" s="1" t="s">
        <v>1952</v>
      </c>
      <c r="Z37" s="1" t="s">
        <v>1953</v>
      </c>
      <c r="AA37" s="1" t="s">
        <v>1954</v>
      </c>
      <c r="AB37" s="1"/>
      <c r="AC37" s="8" t="s">
        <v>78</v>
      </c>
      <c r="AD37" s="1">
        <v>300</v>
      </c>
      <c r="AE37" s="13">
        <v>12810</v>
      </c>
      <c r="AF37" s="1">
        <v>550</v>
      </c>
      <c r="AG37" s="13">
        <v>11670</v>
      </c>
      <c r="AH37" s="1">
        <v>370</v>
      </c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</row>
    <row r="38" s="29" customFormat="1" ht="17" customHeight="1" spans="1:78">
      <c r="A38" s="1" t="s">
        <v>1948</v>
      </c>
      <c r="B38" s="1" t="s">
        <v>1949</v>
      </c>
      <c r="C38" s="1" t="s">
        <v>148</v>
      </c>
      <c r="D38" s="1">
        <v>2016</v>
      </c>
      <c r="E38" s="1">
        <v>193</v>
      </c>
      <c r="F38" s="1"/>
      <c r="G38" s="1" t="s">
        <v>1950</v>
      </c>
      <c r="H38" s="1" t="s">
        <v>1951</v>
      </c>
      <c r="I38" s="1">
        <v>28.67</v>
      </c>
      <c r="J38" s="1">
        <v>77.2</v>
      </c>
      <c r="K38" s="1">
        <v>4</v>
      </c>
      <c r="L38" s="1">
        <v>650</v>
      </c>
      <c r="M38" s="1">
        <v>25.1813334623973</v>
      </c>
      <c r="N38" s="1">
        <v>1.49</v>
      </c>
      <c r="O38" s="1">
        <v>7.8</v>
      </c>
      <c r="P38" s="1">
        <v>64.1</v>
      </c>
      <c r="Q38" s="1">
        <v>12.6</v>
      </c>
      <c r="R38" s="1">
        <v>23.4</v>
      </c>
      <c r="S38" s="1" t="s">
        <v>135</v>
      </c>
      <c r="T38" s="1">
        <v>4.305</v>
      </c>
      <c r="U38" s="1">
        <v>0.546</v>
      </c>
      <c r="V38" s="1">
        <f t="shared" si="1"/>
        <v>7.88461538461538</v>
      </c>
      <c r="W38" s="1">
        <v>10.1</v>
      </c>
      <c r="X38" s="1">
        <v>3</v>
      </c>
      <c r="Y38" s="1" t="s">
        <v>1952</v>
      </c>
      <c r="Z38" s="1" t="s">
        <v>1953</v>
      </c>
      <c r="AA38" s="1" t="s">
        <v>1955</v>
      </c>
      <c r="AB38" s="1"/>
      <c r="AC38" s="8" t="s">
        <v>78</v>
      </c>
      <c r="AD38" s="1">
        <v>180</v>
      </c>
      <c r="AE38" s="13">
        <v>9620</v>
      </c>
      <c r="AF38" s="1">
        <v>290</v>
      </c>
      <c r="AG38" s="13">
        <v>6980</v>
      </c>
      <c r="AH38" s="1">
        <v>70</v>
      </c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</row>
    <row r="39" s="29" customFormat="1" ht="17" customHeight="1" spans="1:78">
      <c r="A39" s="1" t="s">
        <v>1948</v>
      </c>
      <c r="B39" s="1" t="s">
        <v>1949</v>
      </c>
      <c r="C39" s="1" t="s">
        <v>148</v>
      </c>
      <c r="D39" s="1">
        <v>2016</v>
      </c>
      <c r="E39" s="1">
        <v>193</v>
      </c>
      <c r="F39" s="1"/>
      <c r="G39" s="1" t="s">
        <v>1950</v>
      </c>
      <c r="H39" s="1" t="s">
        <v>1951</v>
      </c>
      <c r="I39" s="1">
        <v>28.67</v>
      </c>
      <c r="J39" s="1">
        <v>77.2</v>
      </c>
      <c r="K39" s="1">
        <v>4</v>
      </c>
      <c r="L39" s="1">
        <v>650</v>
      </c>
      <c r="M39" s="1">
        <v>25.1813334623973</v>
      </c>
      <c r="N39" s="1">
        <v>1.49</v>
      </c>
      <c r="O39" s="1">
        <v>7.8</v>
      </c>
      <c r="P39" s="1">
        <v>64.1</v>
      </c>
      <c r="Q39" s="1">
        <v>12.6</v>
      </c>
      <c r="R39" s="1">
        <v>23.4</v>
      </c>
      <c r="S39" s="1" t="s">
        <v>135</v>
      </c>
      <c r="T39" s="1">
        <v>4.305</v>
      </c>
      <c r="U39" s="1">
        <v>0.546</v>
      </c>
      <c r="V39" s="1">
        <f t="shared" si="1"/>
        <v>7.88461538461538</v>
      </c>
      <c r="W39" s="1">
        <v>10.1</v>
      </c>
      <c r="X39" s="1">
        <v>3</v>
      </c>
      <c r="Y39" s="1" t="s">
        <v>1952</v>
      </c>
      <c r="Z39" s="1" t="s">
        <v>1953</v>
      </c>
      <c r="AA39" s="1" t="s">
        <v>1956</v>
      </c>
      <c r="AB39" s="1"/>
      <c r="AC39" s="8" t="s">
        <v>78</v>
      </c>
      <c r="AD39" s="1">
        <v>270</v>
      </c>
      <c r="AE39" s="13">
        <v>12750</v>
      </c>
      <c r="AF39" s="1">
        <v>580</v>
      </c>
      <c r="AG39" s="13">
        <v>10130</v>
      </c>
      <c r="AH39" s="1">
        <v>280</v>
      </c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</row>
    <row r="40" s="29" customFormat="1" ht="17" customHeight="1" spans="1:78">
      <c r="A40" s="1" t="s">
        <v>1948</v>
      </c>
      <c r="B40" s="1" t="s">
        <v>1949</v>
      </c>
      <c r="C40" s="1" t="s">
        <v>148</v>
      </c>
      <c r="D40" s="1">
        <v>2016</v>
      </c>
      <c r="E40" s="1">
        <v>193</v>
      </c>
      <c r="F40" s="1"/>
      <c r="G40" s="1" t="s">
        <v>1950</v>
      </c>
      <c r="H40" s="1" t="s">
        <v>1951</v>
      </c>
      <c r="I40" s="1">
        <v>28.67</v>
      </c>
      <c r="J40" s="1">
        <v>77.2</v>
      </c>
      <c r="K40" s="1">
        <v>4</v>
      </c>
      <c r="L40" s="1">
        <v>650</v>
      </c>
      <c r="M40" s="1">
        <v>25.1813334623973</v>
      </c>
      <c r="N40" s="1">
        <v>1.49</v>
      </c>
      <c r="O40" s="1">
        <v>7.8</v>
      </c>
      <c r="P40" s="1">
        <v>64.1</v>
      </c>
      <c r="Q40" s="1">
        <v>12.6</v>
      </c>
      <c r="R40" s="1">
        <v>23.4</v>
      </c>
      <c r="S40" s="1" t="s">
        <v>135</v>
      </c>
      <c r="T40" s="1">
        <v>4.305</v>
      </c>
      <c r="U40" s="1">
        <v>0.546</v>
      </c>
      <c r="V40" s="1">
        <f t="shared" si="1"/>
        <v>7.88461538461538</v>
      </c>
      <c r="W40" s="1">
        <v>10.1</v>
      </c>
      <c r="X40" s="1">
        <v>3</v>
      </c>
      <c r="Y40" s="1" t="s">
        <v>1952</v>
      </c>
      <c r="Z40" s="1" t="s">
        <v>1953</v>
      </c>
      <c r="AA40" s="1" t="s">
        <v>1957</v>
      </c>
      <c r="AB40" s="1"/>
      <c r="AC40" s="8" t="s">
        <v>78</v>
      </c>
      <c r="AD40" s="1">
        <v>330</v>
      </c>
      <c r="AE40" s="13">
        <v>9720</v>
      </c>
      <c r="AF40" s="1">
        <v>620</v>
      </c>
      <c r="AG40" s="13">
        <v>8350</v>
      </c>
      <c r="AH40" s="1">
        <v>480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</row>
    <row r="41" s="29" customFormat="1" ht="17" customHeight="1" spans="1:78">
      <c r="A41" s="1" t="s">
        <v>1948</v>
      </c>
      <c r="B41" s="1" t="s">
        <v>1949</v>
      </c>
      <c r="C41" s="1" t="s">
        <v>148</v>
      </c>
      <c r="D41" s="1">
        <v>2016</v>
      </c>
      <c r="E41" s="1">
        <v>193</v>
      </c>
      <c r="F41" s="1"/>
      <c r="G41" s="1" t="s">
        <v>1950</v>
      </c>
      <c r="H41" s="1" t="s">
        <v>1951</v>
      </c>
      <c r="I41" s="1">
        <v>28.67</v>
      </c>
      <c r="J41" s="1">
        <v>77.2</v>
      </c>
      <c r="K41" s="1">
        <v>4</v>
      </c>
      <c r="L41" s="1">
        <v>650</v>
      </c>
      <c r="M41" s="1">
        <v>25.1813334623973</v>
      </c>
      <c r="N41" s="1">
        <v>1.49</v>
      </c>
      <c r="O41" s="1">
        <v>7.8</v>
      </c>
      <c r="P41" s="1">
        <v>64.1</v>
      </c>
      <c r="Q41" s="1">
        <v>12.6</v>
      </c>
      <c r="R41" s="1">
        <v>23.4</v>
      </c>
      <c r="S41" s="1" t="s">
        <v>135</v>
      </c>
      <c r="T41" s="1">
        <v>4.305</v>
      </c>
      <c r="U41" s="1">
        <v>0.546</v>
      </c>
      <c r="V41" s="1">
        <f t="shared" si="1"/>
        <v>7.88461538461538</v>
      </c>
      <c r="W41" s="1">
        <v>10.1</v>
      </c>
      <c r="X41" s="1">
        <v>3</v>
      </c>
      <c r="Y41" s="10" t="s">
        <v>1958</v>
      </c>
      <c r="Z41" s="1" t="s">
        <v>1953</v>
      </c>
      <c r="AA41" s="1" t="s">
        <v>1954</v>
      </c>
      <c r="AB41" s="1"/>
      <c r="AC41" s="8" t="s">
        <v>78</v>
      </c>
      <c r="AD41" s="1">
        <v>300</v>
      </c>
      <c r="AE41" s="13">
        <v>13420</v>
      </c>
      <c r="AF41" s="1">
        <v>170</v>
      </c>
      <c r="AG41" s="13">
        <v>11670</v>
      </c>
      <c r="AH41" s="1">
        <v>370</v>
      </c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</row>
    <row r="42" s="29" customFormat="1" ht="17" customHeight="1" spans="1:78">
      <c r="A42" s="1" t="s">
        <v>1948</v>
      </c>
      <c r="B42" s="1" t="s">
        <v>1949</v>
      </c>
      <c r="C42" s="1" t="s">
        <v>148</v>
      </c>
      <c r="D42" s="1">
        <v>2016</v>
      </c>
      <c r="E42" s="1">
        <v>193</v>
      </c>
      <c r="F42" s="1"/>
      <c r="G42" s="1" t="s">
        <v>1950</v>
      </c>
      <c r="H42" s="1" t="s">
        <v>1951</v>
      </c>
      <c r="I42" s="1">
        <v>28.67</v>
      </c>
      <c r="J42" s="1">
        <v>77.2</v>
      </c>
      <c r="K42" s="1">
        <v>4</v>
      </c>
      <c r="L42" s="1">
        <v>650</v>
      </c>
      <c r="M42" s="1">
        <v>25.1813334623973</v>
      </c>
      <c r="N42" s="1">
        <v>1.49</v>
      </c>
      <c r="O42" s="1">
        <v>7.8</v>
      </c>
      <c r="P42" s="1">
        <v>64.1</v>
      </c>
      <c r="Q42" s="1">
        <v>12.6</v>
      </c>
      <c r="R42" s="1">
        <v>23.4</v>
      </c>
      <c r="S42" s="1" t="s">
        <v>135</v>
      </c>
      <c r="T42" s="1">
        <v>4.305</v>
      </c>
      <c r="U42" s="1">
        <v>0.546</v>
      </c>
      <c r="V42" s="1">
        <f t="shared" si="1"/>
        <v>7.88461538461538</v>
      </c>
      <c r="W42" s="1">
        <v>10.1</v>
      </c>
      <c r="X42" s="1">
        <v>3</v>
      </c>
      <c r="Y42" s="10" t="s">
        <v>1958</v>
      </c>
      <c r="Z42" s="1" t="s">
        <v>1953</v>
      </c>
      <c r="AA42" s="1" t="s">
        <v>1955</v>
      </c>
      <c r="AB42" s="1"/>
      <c r="AC42" s="8" t="s">
        <v>78</v>
      </c>
      <c r="AD42" s="1">
        <v>180</v>
      </c>
      <c r="AE42" s="13">
        <v>8850</v>
      </c>
      <c r="AF42" s="1">
        <v>320</v>
      </c>
      <c r="AG42" s="13">
        <v>6980</v>
      </c>
      <c r="AH42" s="1">
        <v>70</v>
      </c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="29" customFormat="1" ht="17" customHeight="1" spans="1:78">
      <c r="A43" s="1" t="s">
        <v>1948</v>
      </c>
      <c r="B43" s="1" t="s">
        <v>1949</v>
      </c>
      <c r="C43" s="1" t="s">
        <v>148</v>
      </c>
      <c r="D43" s="1">
        <v>2016</v>
      </c>
      <c r="E43" s="1">
        <v>193</v>
      </c>
      <c r="F43" s="1"/>
      <c r="G43" s="1" t="s">
        <v>1950</v>
      </c>
      <c r="H43" s="1" t="s">
        <v>1951</v>
      </c>
      <c r="I43" s="1">
        <v>28.67</v>
      </c>
      <c r="J43" s="1">
        <v>77.2</v>
      </c>
      <c r="K43" s="1">
        <v>4</v>
      </c>
      <c r="L43" s="1">
        <v>650</v>
      </c>
      <c r="M43" s="1">
        <v>25.1813334623973</v>
      </c>
      <c r="N43" s="1">
        <v>1.49</v>
      </c>
      <c r="O43" s="1">
        <v>7.8</v>
      </c>
      <c r="P43" s="1">
        <v>64.1</v>
      </c>
      <c r="Q43" s="1">
        <v>12.6</v>
      </c>
      <c r="R43" s="1">
        <v>23.4</v>
      </c>
      <c r="S43" s="1" t="s">
        <v>135</v>
      </c>
      <c r="T43" s="1">
        <v>4.305</v>
      </c>
      <c r="U43" s="1">
        <v>0.546</v>
      </c>
      <c r="V43" s="1">
        <f t="shared" si="1"/>
        <v>7.88461538461538</v>
      </c>
      <c r="W43" s="1">
        <v>10.1</v>
      </c>
      <c r="X43" s="1">
        <v>3</v>
      </c>
      <c r="Y43" s="10" t="s">
        <v>1958</v>
      </c>
      <c r="Z43" s="1" t="s">
        <v>1953</v>
      </c>
      <c r="AA43" s="1" t="s">
        <v>1956</v>
      </c>
      <c r="AB43" s="1"/>
      <c r="AC43" s="8" t="s">
        <v>78</v>
      </c>
      <c r="AD43" s="1">
        <v>270</v>
      </c>
      <c r="AE43" s="13">
        <v>12160</v>
      </c>
      <c r="AF43" s="1">
        <v>30</v>
      </c>
      <c r="AG43" s="13">
        <v>10130</v>
      </c>
      <c r="AH43" s="1">
        <v>280</v>
      </c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</row>
    <row r="44" s="29" customFormat="1" ht="17" customHeight="1" spans="1:78">
      <c r="A44" s="1" t="s">
        <v>1948</v>
      </c>
      <c r="B44" s="1" t="s">
        <v>1949</v>
      </c>
      <c r="C44" s="1" t="s">
        <v>148</v>
      </c>
      <c r="D44" s="1">
        <v>2016</v>
      </c>
      <c r="E44" s="1">
        <v>193</v>
      </c>
      <c r="F44" s="1"/>
      <c r="G44" s="1" t="s">
        <v>1950</v>
      </c>
      <c r="H44" s="1" t="s">
        <v>1951</v>
      </c>
      <c r="I44" s="1">
        <v>28.67</v>
      </c>
      <c r="J44" s="1">
        <v>77.2</v>
      </c>
      <c r="K44" s="1">
        <v>4</v>
      </c>
      <c r="L44" s="1">
        <v>650</v>
      </c>
      <c r="M44" s="1">
        <v>25.1813334623973</v>
      </c>
      <c r="N44" s="1">
        <v>1.49</v>
      </c>
      <c r="O44" s="1">
        <v>7.8</v>
      </c>
      <c r="P44" s="1">
        <v>64.1</v>
      </c>
      <c r="Q44" s="1">
        <v>12.6</v>
      </c>
      <c r="R44" s="1">
        <v>23.4</v>
      </c>
      <c r="S44" s="1" t="s">
        <v>135</v>
      </c>
      <c r="T44" s="1">
        <v>4.305</v>
      </c>
      <c r="U44" s="1">
        <v>0.546</v>
      </c>
      <c r="V44" s="1">
        <f t="shared" si="1"/>
        <v>7.88461538461538</v>
      </c>
      <c r="W44" s="1">
        <v>10.1</v>
      </c>
      <c r="X44" s="1">
        <v>3</v>
      </c>
      <c r="Y44" s="10" t="s">
        <v>1958</v>
      </c>
      <c r="Z44" s="1" t="s">
        <v>1953</v>
      </c>
      <c r="AA44" s="1" t="s">
        <v>1957</v>
      </c>
      <c r="AB44" s="1"/>
      <c r="AC44" s="8" t="s">
        <v>78</v>
      </c>
      <c r="AD44" s="1">
        <v>330</v>
      </c>
      <c r="AE44" s="13">
        <v>8410</v>
      </c>
      <c r="AF44" s="1">
        <v>310</v>
      </c>
      <c r="AG44" s="13">
        <v>8350</v>
      </c>
      <c r="AH44" s="1">
        <v>480</v>
      </c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</row>
    <row r="45" s="29" customFormat="1" ht="17" customHeight="1" spans="1:78">
      <c r="A45" s="1" t="s">
        <v>1948</v>
      </c>
      <c r="B45" s="1" t="s">
        <v>1949</v>
      </c>
      <c r="C45" s="1" t="s">
        <v>148</v>
      </c>
      <c r="D45" s="1">
        <v>2016</v>
      </c>
      <c r="E45" s="1">
        <v>193</v>
      </c>
      <c r="F45" s="1"/>
      <c r="G45" s="1" t="s">
        <v>1950</v>
      </c>
      <c r="H45" s="1" t="s">
        <v>1951</v>
      </c>
      <c r="I45" s="1">
        <v>28.67</v>
      </c>
      <c r="J45" s="1">
        <v>77.2</v>
      </c>
      <c r="K45" s="1">
        <v>5</v>
      </c>
      <c r="L45" s="1">
        <v>650</v>
      </c>
      <c r="M45" s="1">
        <v>25.1813334623973</v>
      </c>
      <c r="N45" s="1">
        <v>1.49</v>
      </c>
      <c r="O45" s="1">
        <v>7.8</v>
      </c>
      <c r="P45" s="1">
        <v>64.1</v>
      </c>
      <c r="Q45" s="1">
        <v>12.6</v>
      </c>
      <c r="R45" s="1">
        <v>23.4</v>
      </c>
      <c r="S45" s="1" t="s">
        <v>135</v>
      </c>
      <c r="T45" s="1">
        <v>4.305</v>
      </c>
      <c r="U45" s="1">
        <v>0.546</v>
      </c>
      <c r="V45" s="1">
        <f t="shared" si="1"/>
        <v>7.88461538461538</v>
      </c>
      <c r="W45" s="1">
        <v>10.1</v>
      </c>
      <c r="X45" s="1">
        <v>3</v>
      </c>
      <c r="Y45" s="1" t="s">
        <v>1952</v>
      </c>
      <c r="Z45" s="1" t="s">
        <v>1953</v>
      </c>
      <c r="AA45" s="1" t="s">
        <v>1954</v>
      </c>
      <c r="AB45" s="1"/>
      <c r="AC45" s="8" t="s">
        <v>78</v>
      </c>
      <c r="AD45" s="1">
        <v>300</v>
      </c>
      <c r="AE45" s="13">
        <v>13260</v>
      </c>
      <c r="AF45" s="1">
        <v>350</v>
      </c>
      <c r="AG45" s="13">
        <v>12230</v>
      </c>
      <c r="AH45" s="1">
        <v>320</v>
      </c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</row>
    <row r="46" s="29" customFormat="1" ht="17" customHeight="1" spans="1:78">
      <c r="A46" s="1" t="s">
        <v>1948</v>
      </c>
      <c r="B46" s="1" t="s">
        <v>1949</v>
      </c>
      <c r="C46" s="1" t="s">
        <v>148</v>
      </c>
      <c r="D46" s="1">
        <v>2016</v>
      </c>
      <c r="E46" s="1">
        <v>193</v>
      </c>
      <c r="F46" s="1"/>
      <c r="G46" s="1" t="s">
        <v>1950</v>
      </c>
      <c r="H46" s="1" t="s">
        <v>1951</v>
      </c>
      <c r="I46" s="1">
        <v>28.67</v>
      </c>
      <c r="J46" s="1">
        <v>77.2</v>
      </c>
      <c r="K46" s="1">
        <v>5</v>
      </c>
      <c r="L46" s="1">
        <v>650</v>
      </c>
      <c r="M46" s="1">
        <v>25.1813334623973</v>
      </c>
      <c r="N46" s="1">
        <v>1.49</v>
      </c>
      <c r="O46" s="1">
        <v>7.8</v>
      </c>
      <c r="P46" s="1">
        <v>64.1</v>
      </c>
      <c r="Q46" s="1">
        <v>12.6</v>
      </c>
      <c r="R46" s="1">
        <v>23.4</v>
      </c>
      <c r="S46" s="1" t="s">
        <v>135</v>
      </c>
      <c r="T46" s="1">
        <v>4.305</v>
      </c>
      <c r="U46" s="1">
        <v>0.546</v>
      </c>
      <c r="V46" s="1">
        <f t="shared" si="1"/>
        <v>7.88461538461538</v>
      </c>
      <c r="W46" s="1">
        <v>10.1</v>
      </c>
      <c r="X46" s="1">
        <v>3</v>
      </c>
      <c r="Y46" s="1" t="s">
        <v>1952</v>
      </c>
      <c r="Z46" s="1" t="s">
        <v>1953</v>
      </c>
      <c r="AA46" s="1" t="s">
        <v>1955</v>
      </c>
      <c r="AB46" s="1"/>
      <c r="AC46" s="8" t="s">
        <v>78</v>
      </c>
      <c r="AD46" s="1">
        <v>180</v>
      </c>
      <c r="AE46" s="13">
        <v>10890</v>
      </c>
      <c r="AF46" s="1">
        <v>430</v>
      </c>
      <c r="AG46" s="13">
        <v>8280</v>
      </c>
      <c r="AH46" s="1">
        <v>40</v>
      </c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="29" customFormat="1" ht="17" customHeight="1" spans="1:78">
      <c r="A47" s="1" t="s">
        <v>1948</v>
      </c>
      <c r="B47" s="1" t="s">
        <v>1949</v>
      </c>
      <c r="C47" s="1" t="s">
        <v>148</v>
      </c>
      <c r="D47" s="1">
        <v>2016</v>
      </c>
      <c r="E47" s="1">
        <v>193</v>
      </c>
      <c r="F47" s="1"/>
      <c r="G47" s="1" t="s">
        <v>1950</v>
      </c>
      <c r="H47" s="1" t="s">
        <v>1951</v>
      </c>
      <c r="I47" s="1">
        <v>28.67</v>
      </c>
      <c r="J47" s="1">
        <v>77.2</v>
      </c>
      <c r="K47" s="1">
        <v>5</v>
      </c>
      <c r="L47" s="1">
        <v>650</v>
      </c>
      <c r="M47" s="1">
        <v>25.1813334623973</v>
      </c>
      <c r="N47" s="1">
        <v>1.49</v>
      </c>
      <c r="O47" s="1">
        <v>7.8</v>
      </c>
      <c r="P47" s="1">
        <v>64.1</v>
      </c>
      <c r="Q47" s="1">
        <v>12.6</v>
      </c>
      <c r="R47" s="1">
        <v>23.4</v>
      </c>
      <c r="S47" s="1" t="s">
        <v>135</v>
      </c>
      <c r="T47" s="1">
        <v>4.305</v>
      </c>
      <c r="U47" s="1">
        <v>0.546</v>
      </c>
      <c r="V47" s="1">
        <f t="shared" si="1"/>
        <v>7.88461538461538</v>
      </c>
      <c r="W47" s="1">
        <v>10.1</v>
      </c>
      <c r="X47" s="1">
        <v>3</v>
      </c>
      <c r="Y47" s="1" t="s">
        <v>1952</v>
      </c>
      <c r="Z47" s="1" t="s">
        <v>1953</v>
      </c>
      <c r="AA47" s="1" t="s">
        <v>1956</v>
      </c>
      <c r="AB47" s="1"/>
      <c r="AC47" s="8" t="s">
        <v>78</v>
      </c>
      <c r="AD47" s="1">
        <v>270</v>
      </c>
      <c r="AE47" s="13">
        <v>14840</v>
      </c>
      <c r="AF47" s="1">
        <v>640</v>
      </c>
      <c r="AG47" s="13">
        <v>11890</v>
      </c>
      <c r="AH47" s="1">
        <v>340</v>
      </c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</row>
    <row r="48" s="29" customFormat="1" ht="17" customHeight="1" spans="1:78">
      <c r="A48" s="1" t="s">
        <v>1948</v>
      </c>
      <c r="B48" s="1" t="s">
        <v>1949</v>
      </c>
      <c r="C48" s="1" t="s">
        <v>148</v>
      </c>
      <c r="D48" s="1">
        <v>2016</v>
      </c>
      <c r="E48" s="1">
        <v>193</v>
      </c>
      <c r="F48" s="1"/>
      <c r="G48" s="1" t="s">
        <v>1950</v>
      </c>
      <c r="H48" s="1" t="s">
        <v>1951</v>
      </c>
      <c r="I48" s="1">
        <v>28.67</v>
      </c>
      <c r="J48" s="1">
        <v>77.2</v>
      </c>
      <c r="K48" s="1">
        <v>5</v>
      </c>
      <c r="L48" s="1">
        <v>650</v>
      </c>
      <c r="M48" s="1">
        <v>25.1813334623973</v>
      </c>
      <c r="N48" s="1">
        <v>1.49</v>
      </c>
      <c r="O48" s="1">
        <v>7.8</v>
      </c>
      <c r="P48" s="1">
        <v>64.1</v>
      </c>
      <c r="Q48" s="1">
        <v>12.6</v>
      </c>
      <c r="R48" s="1">
        <v>23.4</v>
      </c>
      <c r="S48" s="1" t="s">
        <v>135</v>
      </c>
      <c r="T48" s="1">
        <v>4.305</v>
      </c>
      <c r="U48" s="1">
        <v>0.546</v>
      </c>
      <c r="V48" s="1">
        <f t="shared" si="1"/>
        <v>7.88461538461538</v>
      </c>
      <c r="W48" s="1">
        <v>10.1</v>
      </c>
      <c r="X48" s="1">
        <v>3</v>
      </c>
      <c r="Y48" s="1" t="s">
        <v>1952</v>
      </c>
      <c r="Z48" s="1" t="s">
        <v>1953</v>
      </c>
      <c r="AA48" s="1" t="s">
        <v>1957</v>
      </c>
      <c r="AB48" s="1"/>
      <c r="AC48" s="8" t="s">
        <v>78</v>
      </c>
      <c r="AD48" s="1">
        <v>330</v>
      </c>
      <c r="AE48" s="13">
        <v>11140</v>
      </c>
      <c r="AF48" s="1">
        <v>380</v>
      </c>
      <c r="AG48" s="13">
        <v>9920</v>
      </c>
      <c r="AH48" s="1">
        <v>170</v>
      </c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</row>
    <row r="49" s="29" customFormat="1" ht="17" customHeight="1" spans="1:78">
      <c r="A49" s="1" t="s">
        <v>1948</v>
      </c>
      <c r="B49" s="1" t="s">
        <v>1949</v>
      </c>
      <c r="C49" s="1" t="s">
        <v>148</v>
      </c>
      <c r="D49" s="1">
        <v>2016</v>
      </c>
      <c r="E49" s="1">
        <v>193</v>
      </c>
      <c r="F49" s="1"/>
      <c r="G49" s="1" t="s">
        <v>1950</v>
      </c>
      <c r="H49" s="1" t="s">
        <v>1951</v>
      </c>
      <c r="I49" s="1">
        <v>28.67</v>
      </c>
      <c r="J49" s="1">
        <v>77.2</v>
      </c>
      <c r="K49" s="1">
        <v>5</v>
      </c>
      <c r="L49" s="1">
        <v>650</v>
      </c>
      <c r="M49" s="1">
        <v>25.1813334623973</v>
      </c>
      <c r="N49" s="1">
        <v>1.49</v>
      </c>
      <c r="O49" s="1">
        <v>7.8</v>
      </c>
      <c r="P49" s="1">
        <v>64.1</v>
      </c>
      <c r="Q49" s="1">
        <v>12.6</v>
      </c>
      <c r="R49" s="1">
        <v>23.4</v>
      </c>
      <c r="S49" s="1" t="s">
        <v>135</v>
      </c>
      <c r="T49" s="1">
        <v>4.305</v>
      </c>
      <c r="U49" s="1">
        <v>0.546</v>
      </c>
      <c r="V49" s="1">
        <f t="shared" si="1"/>
        <v>7.88461538461538</v>
      </c>
      <c r="W49" s="1">
        <v>10.1</v>
      </c>
      <c r="X49" s="1">
        <v>3</v>
      </c>
      <c r="Y49" s="10" t="s">
        <v>1958</v>
      </c>
      <c r="Z49" s="1" t="s">
        <v>1953</v>
      </c>
      <c r="AA49" s="1" t="s">
        <v>1954</v>
      </c>
      <c r="AB49" s="1"/>
      <c r="AC49" s="8" t="s">
        <v>78</v>
      </c>
      <c r="AD49" s="1">
        <v>300</v>
      </c>
      <c r="AE49" s="13">
        <v>13770</v>
      </c>
      <c r="AF49" s="1">
        <v>220</v>
      </c>
      <c r="AG49" s="13">
        <v>12230</v>
      </c>
      <c r="AH49" s="1">
        <v>320</v>
      </c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</row>
    <row r="50" s="29" customFormat="1" ht="17" customHeight="1" spans="1:78">
      <c r="A50" s="1" t="s">
        <v>1948</v>
      </c>
      <c r="B50" s="1" t="s">
        <v>1949</v>
      </c>
      <c r="C50" s="1" t="s">
        <v>148</v>
      </c>
      <c r="D50" s="1">
        <v>2016</v>
      </c>
      <c r="E50" s="1">
        <v>193</v>
      </c>
      <c r="F50" s="1"/>
      <c r="G50" s="1" t="s">
        <v>1950</v>
      </c>
      <c r="H50" s="1" t="s">
        <v>1951</v>
      </c>
      <c r="I50" s="1">
        <v>28.67</v>
      </c>
      <c r="J50" s="1">
        <v>77.2</v>
      </c>
      <c r="K50" s="1">
        <v>5</v>
      </c>
      <c r="L50" s="1">
        <v>650</v>
      </c>
      <c r="M50" s="1">
        <v>25.1813334623973</v>
      </c>
      <c r="N50" s="1">
        <v>1.49</v>
      </c>
      <c r="O50" s="1">
        <v>7.8</v>
      </c>
      <c r="P50" s="1">
        <v>64.1</v>
      </c>
      <c r="Q50" s="1">
        <v>12.6</v>
      </c>
      <c r="R50" s="1">
        <v>23.4</v>
      </c>
      <c r="S50" s="1" t="s">
        <v>135</v>
      </c>
      <c r="T50" s="1">
        <v>4.305</v>
      </c>
      <c r="U50" s="1">
        <v>0.546</v>
      </c>
      <c r="V50" s="1">
        <f t="shared" si="1"/>
        <v>7.88461538461538</v>
      </c>
      <c r="W50" s="1">
        <v>10.1</v>
      </c>
      <c r="X50" s="1">
        <v>3</v>
      </c>
      <c r="Y50" s="10" t="s">
        <v>1958</v>
      </c>
      <c r="Z50" s="1" t="s">
        <v>1953</v>
      </c>
      <c r="AA50" s="1" t="s">
        <v>1955</v>
      </c>
      <c r="AB50" s="1"/>
      <c r="AC50" s="8" t="s">
        <v>78</v>
      </c>
      <c r="AD50" s="1">
        <v>180</v>
      </c>
      <c r="AE50" s="13">
        <v>9790</v>
      </c>
      <c r="AF50" s="1">
        <v>200</v>
      </c>
      <c r="AG50" s="13">
        <v>8280</v>
      </c>
      <c r="AH50" s="1">
        <v>40</v>
      </c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</row>
    <row r="51" s="29" customFormat="1" ht="17" customHeight="1" spans="1:78">
      <c r="A51" s="1" t="s">
        <v>1948</v>
      </c>
      <c r="B51" s="1" t="s">
        <v>1949</v>
      </c>
      <c r="C51" s="1" t="s">
        <v>148</v>
      </c>
      <c r="D51" s="1">
        <v>2016</v>
      </c>
      <c r="E51" s="1">
        <v>193</v>
      </c>
      <c r="F51" s="1"/>
      <c r="G51" s="1" t="s">
        <v>1950</v>
      </c>
      <c r="H51" s="1" t="s">
        <v>1951</v>
      </c>
      <c r="I51" s="1">
        <v>28.67</v>
      </c>
      <c r="J51" s="1">
        <v>77.2</v>
      </c>
      <c r="K51" s="1">
        <v>5</v>
      </c>
      <c r="L51" s="1">
        <v>650</v>
      </c>
      <c r="M51" s="1">
        <v>25.1813334623973</v>
      </c>
      <c r="N51" s="1">
        <v>1.49</v>
      </c>
      <c r="O51" s="1">
        <v>7.8</v>
      </c>
      <c r="P51" s="1">
        <v>64.1</v>
      </c>
      <c r="Q51" s="1">
        <v>12.6</v>
      </c>
      <c r="R51" s="1">
        <v>23.4</v>
      </c>
      <c r="S51" s="1" t="s">
        <v>135</v>
      </c>
      <c r="T51" s="1">
        <v>4.305</v>
      </c>
      <c r="U51" s="1">
        <v>0.546</v>
      </c>
      <c r="V51" s="1">
        <f t="shared" si="1"/>
        <v>7.88461538461538</v>
      </c>
      <c r="W51" s="1">
        <v>10.1</v>
      </c>
      <c r="X51" s="1">
        <v>3</v>
      </c>
      <c r="Y51" s="10" t="s">
        <v>1958</v>
      </c>
      <c r="Z51" s="1" t="s">
        <v>1953</v>
      </c>
      <c r="AA51" s="1" t="s">
        <v>1956</v>
      </c>
      <c r="AB51" s="1"/>
      <c r="AC51" s="8" t="s">
        <v>78</v>
      </c>
      <c r="AD51" s="1">
        <v>270</v>
      </c>
      <c r="AE51" s="13">
        <v>12950</v>
      </c>
      <c r="AF51" s="1">
        <v>230</v>
      </c>
      <c r="AG51" s="13">
        <v>11890</v>
      </c>
      <c r="AH51" s="1">
        <v>340</v>
      </c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</row>
    <row r="52" s="29" customFormat="1" ht="17" customHeight="1" spans="1:78">
      <c r="A52" s="1" t="s">
        <v>1948</v>
      </c>
      <c r="B52" s="1" t="s">
        <v>1949</v>
      </c>
      <c r="C52" s="1" t="s">
        <v>148</v>
      </c>
      <c r="D52" s="1">
        <v>2016</v>
      </c>
      <c r="E52" s="1">
        <v>193</v>
      </c>
      <c r="F52" s="1"/>
      <c r="G52" s="1" t="s">
        <v>1950</v>
      </c>
      <c r="H52" s="1" t="s">
        <v>1951</v>
      </c>
      <c r="I52" s="1">
        <v>28.67</v>
      </c>
      <c r="J52" s="1">
        <v>77.2</v>
      </c>
      <c r="K52" s="1">
        <v>5</v>
      </c>
      <c r="L52" s="1">
        <v>650</v>
      </c>
      <c r="M52" s="1">
        <v>25.1813334623973</v>
      </c>
      <c r="N52" s="1">
        <v>1.49</v>
      </c>
      <c r="O52" s="1">
        <v>7.8</v>
      </c>
      <c r="P52" s="1">
        <v>64.1</v>
      </c>
      <c r="Q52" s="1">
        <v>12.6</v>
      </c>
      <c r="R52" s="1">
        <v>23.4</v>
      </c>
      <c r="S52" s="1" t="s">
        <v>135</v>
      </c>
      <c r="T52" s="1">
        <v>4.305</v>
      </c>
      <c r="U52" s="1">
        <v>0.546</v>
      </c>
      <c r="V52" s="1">
        <f t="shared" si="1"/>
        <v>7.88461538461538</v>
      </c>
      <c r="W52" s="1">
        <v>10.1</v>
      </c>
      <c r="X52" s="1">
        <v>3</v>
      </c>
      <c r="Y52" s="10" t="s">
        <v>1958</v>
      </c>
      <c r="Z52" s="1" t="s">
        <v>1953</v>
      </c>
      <c r="AA52" s="1" t="s">
        <v>1957</v>
      </c>
      <c r="AB52" s="1"/>
      <c r="AC52" s="8" t="s">
        <v>78</v>
      </c>
      <c r="AD52" s="1">
        <v>330</v>
      </c>
      <c r="AE52" s="13">
        <v>10590</v>
      </c>
      <c r="AF52" s="1">
        <v>400</v>
      </c>
      <c r="AG52" s="13">
        <v>9920</v>
      </c>
      <c r="AH52" s="1">
        <v>170</v>
      </c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</row>
    <row r="53" s="29" customFormat="1" ht="17" customHeight="1" spans="1:78">
      <c r="A53" s="1" t="s">
        <v>1948</v>
      </c>
      <c r="B53" s="1" t="s">
        <v>1949</v>
      </c>
      <c r="C53" s="1" t="s">
        <v>148</v>
      </c>
      <c r="D53" s="1">
        <v>2016</v>
      </c>
      <c r="E53" s="1">
        <v>193</v>
      </c>
      <c r="F53" s="1"/>
      <c r="G53" s="1" t="s">
        <v>1950</v>
      </c>
      <c r="H53" s="1" t="s">
        <v>1951</v>
      </c>
      <c r="I53" s="1">
        <v>28.67</v>
      </c>
      <c r="J53" s="1">
        <v>77.2</v>
      </c>
      <c r="K53" s="1">
        <v>6</v>
      </c>
      <c r="L53" s="1">
        <v>650</v>
      </c>
      <c r="M53" s="1">
        <v>25.1813334623973</v>
      </c>
      <c r="N53" s="1">
        <v>1.49</v>
      </c>
      <c r="O53" s="1">
        <v>7.8</v>
      </c>
      <c r="P53" s="1">
        <v>64.1</v>
      </c>
      <c r="Q53" s="1">
        <v>12.6</v>
      </c>
      <c r="R53" s="1">
        <v>23.4</v>
      </c>
      <c r="S53" s="1" t="s">
        <v>135</v>
      </c>
      <c r="T53" s="1">
        <v>4.305</v>
      </c>
      <c r="U53" s="1">
        <v>0.546</v>
      </c>
      <c r="V53" s="1">
        <f t="shared" si="1"/>
        <v>7.88461538461538</v>
      </c>
      <c r="W53" s="1">
        <v>10.1</v>
      </c>
      <c r="X53" s="1">
        <v>3</v>
      </c>
      <c r="Y53" s="1" t="s">
        <v>1952</v>
      </c>
      <c r="Z53" s="1" t="s">
        <v>1953</v>
      </c>
      <c r="AA53" s="1" t="s">
        <v>1954</v>
      </c>
      <c r="AB53" s="1"/>
      <c r="AC53" s="8" t="s">
        <v>78</v>
      </c>
      <c r="AD53" s="1">
        <v>300</v>
      </c>
      <c r="AE53" s="13">
        <v>13340</v>
      </c>
      <c r="AF53" s="1">
        <v>220</v>
      </c>
      <c r="AG53" s="13">
        <v>11670</v>
      </c>
      <c r="AH53" s="1">
        <v>450</v>
      </c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</row>
    <row r="54" s="29" customFormat="1" ht="17" customHeight="1" spans="1:78">
      <c r="A54" s="1" t="s">
        <v>1948</v>
      </c>
      <c r="B54" s="1" t="s">
        <v>1949</v>
      </c>
      <c r="C54" s="1" t="s">
        <v>148</v>
      </c>
      <c r="D54" s="1">
        <v>2016</v>
      </c>
      <c r="E54" s="1">
        <v>193</v>
      </c>
      <c r="F54" s="1"/>
      <c r="G54" s="1" t="s">
        <v>1950</v>
      </c>
      <c r="H54" s="1" t="s">
        <v>1951</v>
      </c>
      <c r="I54" s="1">
        <v>28.67</v>
      </c>
      <c r="J54" s="1">
        <v>77.2</v>
      </c>
      <c r="K54" s="1">
        <v>6</v>
      </c>
      <c r="L54" s="1">
        <v>650</v>
      </c>
      <c r="M54" s="1">
        <v>25.1813334623973</v>
      </c>
      <c r="N54" s="1">
        <v>1.49</v>
      </c>
      <c r="O54" s="1">
        <v>7.8</v>
      </c>
      <c r="P54" s="1">
        <v>64.1</v>
      </c>
      <c r="Q54" s="1">
        <v>12.6</v>
      </c>
      <c r="R54" s="1">
        <v>23.4</v>
      </c>
      <c r="S54" s="1" t="s">
        <v>135</v>
      </c>
      <c r="T54" s="1">
        <v>4.305</v>
      </c>
      <c r="U54" s="1">
        <v>0.546</v>
      </c>
      <c r="V54" s="1">
        <f t="shared" si="1"/>
        <v>7.88461538461538</v>
      </c>
      <c r="W54" s="1">
        <v>10.1</v>
      </c>
      <c r="X54" s="1">
        <v>3</v>
      </c>
      <c r="Y54" s="1" t="s">
        <v>1952</v>
      </c>
      <c r="Z54" s="1" t="s">
        <v>1953</v>
      </c>
      <c r="AA54" s="1" t="s">
        <v>1955</v>
      </c>
      <c r="AB54" s="1"/>
      <c r="AC54" s="8" t="s">
        <v>78</v>
      </c>
      <c r="AD54" s="1">
        <v>180</v>
      </c>
      <c r="AE54" s="13">
        <v>11190</v>
      </c>
      <c r="AF54" s="1">
        <v>430</v>
      </c>
      <c r="AG54" s="13">
        <v>9020</v>
      </c>
      <c r="AH54" s="1">
        <v>40</v>
      </c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</row>
    <row r="55" s="29" customFormat="1" ht="17" customHeight="1" spans="1:78">
      <c r="A55" s="1" t="s">
        <v>1948</v>
      </c>
      <c r="B55" s="1" t="s">
        <v>1949</v>
      </c>
      <c r="C55" s="1" t="s">
        <v>148</v>
      </c>
      <c r="D55" s="1">
        <v>2016</v>
      </c>
      <c r="E55" s="1">
        <v>193</v>
      </c>
      <c r="F55" s="1"/>
      <c r="G55" s="1" t="s">
        <v>1950</v>
      </c>
      <c r="H55" s="1" t="s">
        <v>1951</v>
      </c>
      <c r="I55" s="1">
        <v>28.67</v>
      </c>
      <c r="J55" s="1">
        <v>77.2</v>
      </c>
      <c r="K55" s="1">
        <v>6</v>
      </c>
      <c r="L55" s="1">
        <v>650</v>
      </c>
      <c r="M55" s="1">
        <v>25.1813334623973</v>
      </c>
      <c r="N55" s="1">
        <v>1.49</v>
      </c>
      <c r="O55" s="1">
        <v>7.8</v>
      </c>
      <c r="P55" s="1">
        <v>64.1</v>
      </c>
      <c r="Q55" s="1">
        <v>12.6</v>
      </c>
      <c r="R55" s="1">
        <v>23.4</v>
      </c>
      <c r="S55" s="1" t="s">
        <v>135</v>
      </c>
      <c r="T55" s="1">
        <v>4.305</v>
      </c>
      <c r="U55" s="1">
        <v>0.546</v>
      </c>
      <c r="V55" s="1">
        <f t="shared" si="1"/>
        <v>7.88461538461538</v>
      </c>
      <c r="W55" s="1">
        <v>10.1</v>
      </c>
      <c r="X55" s="1">
        <v>3</v>
      </c>
      <c r="Y55" s="1" t="s">
        <v>1952</v>
      </c>
      <c r="Z55" s="1" t="s">
        <v>1953</v>
      </c>
      <c r="AA55" s="1" t="s">
        <v>1956</v>
      </c>
      <c r="AB55" s="1"/>
      <c r="AC55" s="8" t="s">
        <v>78</v>
      </c>
      <c r="AD55" s="1">
        <v>270</v>
      </c>
      <c r="AE55" s="13">
        <v>15110</v>
      </c>
      <c r="AF55" s="1">
        <v>550</v>
      </c>
      <c r="AG55" s="13">
        <v>11740</v>
      </c>
      <c r="AH55" s="1">
        <v>100</v>
      </c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</row>
    <row r="56" s="29" customFormat="1" ht="17" customHeight="1" spans="1:78">
      <c r="A56" s="1" t="s">
        <v>1948</v>
      </c>
      <c r="B56" s="1" t="s">
        <v>1949</v>
      </c>
      <c r="C56" s="1" t="s">
        <v>148</v>
      </c>
      <c r="D56" s="1">
        <v>2016</v>
      </c>
      <c r="E56" s="1">
        <v>193</v>
      </c>
      <c r="F56" s="1"/>
      <c r="G56" s="1" t="s">
        <v>1950</v>
      </c>
      <c r="H56" s="1" t="s">
        <v>1951</v>
      </c>
      <c r="I56" s="1">
        <v>28.67</v>
      </c>
      <c r="J56" s="1">
        <v>77.2</v>
      </c>
      <c r="K56" s="1">
        <v>6</v>
      </c>
      <c r="L56" s="1">
        <v>650</v>
      </c>
      <c r="M56" s="1">
        <v>25.1813334623973</v>
      </c>
      <c r="N56" s="1">
        <v>1.49</v>
      </c>
      <c r="O56" s="1">
        <v>7.8</v>
      </c>
      <c r="P56" s="1">
        <v>64.1</v>
      </c>
      <c r="Q56" s="1">
        <v>12.6</v>
      </c>
      <c r="R56" s="1">
        <v>23.4</v>
      </c>
      <c r="S56" s="1" t="s">
        <v>135</v>
      </c>
      <c r="T56" s="1">
        <v>4.305</v>
      </c>
      <c r="U56" s="1">
        <v>0.546</v>
      </c>
      <c r="V56" s="1">
        <f t="shared" si="1"/>
        <v>7.88461538461538</v>
      </c>
      <c r="W56" s="1">
        <v>10.1</v>
      </c>
      <c r="X56" s="1">
        <v>3</v>
      </c>
      <c r="Y56" s="1" t="s">
        <v>1952</v>
      </c>
      <c r="Z56" s="1" t="s">
        <v>1953</v>
      </c>
      <c r="AA56" s="1" t="s">
        <v>1957</v>
      </c>
      <c r="AB56" s="1"/>
      <c r="AC56" s="8" t="s">
        <v>78</v>
      </c>
      <c r="AD56" s="1">
        <v>330</v>
      </c>
      <c r="AE56" s="13">
        <v>11770</v>
      </c>
      <c r="AF56" s="1">
        <v>220</v>
      </c>
      <c r="AG56" s="13">
        <v>10320</v>
      </c>
      <c r="AH56" s="1">
        <v>600</v>
      </c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</row>
    <row r="57" s="29" customFormat="1" ht="17" customHeight="1" spans="1:78">
      <c r="A57" s="1" t="s">
        <v>1948</v>
      </c>
      <c r="B57" s="1" t="s">
        <v>1949</v>
      </c>
      <c r="C57" s="1" t="s">
        <v>148</v>
      </c>
      <c r="D57" s="1">
        <v>2016</v>
      </c>
      <c r="E57" s="1">
        <v>193</v>
      </c>
      <c r="F57" s="1"/>
      <c r="G57" s="1" t="s">
        <v>1950</v>
      </c>
      <c r="H57" s="1" t="s">
        <v>1951</v>
      </c>
      <c r="I57" s="1">
        <v>28.67</v>
      </c>
      <c r="J57" s="1">
        <v>77.2</v>
      </c>
      <c r="K57" s="1">
        <v>6</v>
      </c>
      <c r="L57" s="1">
        <v>650</v>
      </c>
      <c r="M57" s="1">
        <v>25.1813334623973</v>
      </c>
      <c r="N57" s="1">
        <v>1.49</v>
      </c>
      <c r="O57" s="1">
        <v>7.8</v>
      </c>
      <c r="P57" s="1">
        <v>64.1</v>
      </c>
      <c r="Q57" s="1">
        <v>12.6</v>
      </c>
      <c r="R57" s="1">
        <v>23.4</v>
      </c>
      <c r="S57" s="1" t="s">
        <v>135</v>
      </c>
      <c r="T57" s="1">
        <v>4.305</v>
      </c>
      <c r="U57" s="1">
        <v>0.546</v>
      </c>
      <c r="V57" s="1">
        <f t="shared" si="1"/>
        <v>7.88461538461538</v>
      </c>
      <c r="W57" s="1">
        <v>10.1</v>
      </c>
      <c r="X57" s="1">
        <v>3</v>
      </c>
      <c r="Y57" s="10" t="s">
        <v>1958</v>
      </c>
      <c r="Z57" s="1" t="s">
        <v>1953</v>
      </c>
      <c r="AA57" s="1" t="s">
        <v>1954</v>
      </c>
      <c r="AB57" s="1"/>
      <c r="AC57" s="8" t="s">
        <v>78</v>
      </c>
      <c r="AD57" s="1">
        <v>300</v>
      </c>
      <c r="AE57" s="13">
        <v>13490</v>
      </c>
      <c r="AF57" s="1">
        <v>380</v>
      </c>
      <c r="AG57" s="13">
        <v>11670</v>
      </c>
      <c r="AH57" s="1">
        <v>450</v>
      </c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</row>
    <row r="58" s="29" customFormat="1" ht="17" customHeight="1" spans="1:78">
      <c r="A58" s="1" t="s">
        <v>1948</v>
      </c>
      <c r="B58" s="1" t="s">
        <v>1949</v>
      </c>
      <c r="C58" s="1" t="s">
        <v>148</v>
      </c>
      <c r="D58" s="1">
        <v>2016</v>
      </c>
      <c r="E58" s="1">
        <v>193</v>
      </c>
      <c r="F58" s="1"/>
      <c r="G58" s="1" t="s">
        <v>1950</v>
      </c>
      <c r="H58" s="1" t="s">
        <v>1951</v>
      </c>
      <c r="I58" s="1">
        <v>28.67</v>
      </c>
      <c r="J58" s="1">
        <v>77.2</v>
      </c>
      <c r="K58" s="1">
        <v>6</v>
      </c>
      <c r="L58" s="1">
        <v>650</v>
      </c>
      <c r="M58" s="1">
        <v>25.1813334623973</v>
      </c>
      <c r="N58" s="1">
        <v>1.49</v>
      </c>
      <c r="O58" s="1">
        <v>7.8</v>
      </c>
      <c r="P58" s="1">
        <v>64.1</v>
      </c>
      <c r="Q58" s="1">
        <v>12.6</v>
      </c>
      <c r="R58" s="1">
        <v>23.4</v>
      </c>
      <c r="S58" s="1" t="s">
        <v>135</v>
      </c>
      <c r="T58" s="1">
        <v>4.305</v>
      </c>
      <c r="U58" s="1">
        <v>0.546</v>
      </c>
      <c r="V58" s="1">
        <f t="shared" si="1"/>
        <v>7.88461538461538</v>
      </c>
      <c r="W58" s="1">
        <v>10.1</v>
      </c>
      <c r="X58" s="1">
        <v>3</v>
      </c>
      <c r="Y58" s="10" t="s">
        <v>1958</v>
      </c>
      <c r="Z58" s="1" t="s">
        <v>1953</v>
      </c>
      <c r="AA58" s="1" t="s">
        <v>1955</v>
      </c>
      <c r="AB58" s="1"/>
      <c r="AC58" s="8" t="s">
        <v>78</v>
      </c>
      <c r="AD58" s="1">
        <v>180</v>
      </c>
      <c r="AE58" s="13">
        <v>10690</v>
      </c>
      <c r="AF58" s="1">
        <v>320</v>
      </c>
      <c r="AG58" s="13">
        <v>9020</v>
      </c>
      <c r="AH58" s="1">
        <v>40</v>
      </c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</row>
    <row r="59" s="29" customFormat="1" ht="17" customHeight="1" spans="1:78">
      <c r="A59" s="1" t="s">
        <v>1948</v>
      </c>
      <c r="B59" s="1" t="s">
        <v>1949</v>
      </c>
      <c r="C59" s="1" t="s">
        <v>148</v>
      </c>
      <c r="D59" s="1">
        <v>2016</v>
      </c>
      <c r="E59" s="1">
        <v>193</v>
      </c>
      <c r="F59" s="1"/>
      <c r="G59" s="1" t="s">
        <v>1950</v>
      </c>
      <c r="H59" s="1" t="s">
        <v>1951</v>
      </c>
      <c r="I59" s="1">
        <v>28.67</v>
      </c>
      <c r="J59" s="1">
        <v>77.2</v>
      </c>
      <c r="K59" s="1">
        <v>6</v>
      </c>
      <c r="L59" s="1">
        <v>650</v>
      </c>
      <c r="M59" s="1">
        <v>25.1813334623973</v>
      </c>
      <c r="N59" s="1">
        <v>1.49</v>
      </c>
      <c r="O59" s="1">
        <v>7.8</v>
      </c>
      <c r="P59" s="1">
        <v>64.1</v>
      </c>
      <c r="Q59" s="1">
        <v>12.6</v>
      </c>
      <c r="R59" s="1">
        <v>23.4</v>
      </c>
      <c r="S59" s="1" t="s">
        <v>135</v>
      </c>
      <c r="T59" s="1">
        <v>4.305</v>
      </c>
      <c r="U59" s="1">
        <v>0.546</v>
      </c>
      <c r="V59" s="1">
        <f t="shared" si="1"/>
        <v>7.88461538461538</v>
      </c>
      <c r="W59" s="1">
        <v>10.1</v>
      </c>
      <c r="X59" s="1">
        <v>3</v>
      </c>
      <c r="Y59" s="10" t="s">
        <v>1958</v>
      </c>
      <c r="Z59" s="1" t="s">
        <v>1953</v>
      </c>
      <c r="AA59" s="1" t="s">
        <v>1956</v>
      </c>
      <c r="AB59" s="1"/>
      <c r="AC59" s="8" t="s">
        <v>78</v>
      </c>
      <c r="AD59" s="1">
        <v>270</v>
      </c>
      <c r="AE59" s="13">
        <v>13490</v>
      </c>
      <c r="AF59" s="1">
        <v>290</v>
      </c>
      <c r="AG59" s="13">
        <v>11740</v>
      </c>
      <c r="AH59" s="1">
        <v>100</v>
      </c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</row>
    <row r="60" s="29" customFormat="1" ht="17" customHeight="1" spans="1:78">
      <c r="A60" s="1" t="s">
        <v>1948</v>
      </c>
      <c r="B60" s="1" t="s">
        <v>1949</v>
      </c>
      <c r="C60" s="1" t="s">
        <v>148</v>
      </c>
      <c r="D60" s="1">
        <v>2016</v>
      </c>
      <c r="E60" s="1">
        <v>193</v>
      </c>
      <c r="F60" s="1"/>
      <c r="G60" s="1" t="s">
        <v>1950</v>
      </c>
      <c r="H60" s="1" t="s">
        <v>1951</v>
      </c>
      <c r="I60" s="1">
        <v>28.67</v>
      </c>
      <c r="J60" s="1">
        <v>77.2</v>
      </c>
      <c r="K60" s="1">
        <v>6</v>
      </c>
      <c r="L60" s="1">
        <v>650</v>
      </c>
      <c r="M60" s="1">
        <v>25.1813334623973</v>
      </c>
      <c r="N60" s="1">
        <v>1.49</v>
      </c>
      <c r="O60" s="1">
        <v>7.8</v>
      </c>
      <c r="P60" s="1">
        <v>64.1</v>
      </c>
      <c r="Q60" s="1">
        <v>12.6</v>
      </c>
      <c r="R60" s="1">
        <v>23.4</v>
      </c>
      <c r="S60" s="1" t="s">
        <v>135</v>
      </c>
      <c r="T60" s="1">
        <v>4.305</v>
      </c>
      <c r="U60" s="1">
        <v>0.546</v>
      </c>
      <c r="V60" s="1">
        <f t="shared" si="1"/>
        <v>7.88461538461538</v>
      </c>
      <c r="W60" s="1">
        <v>10.1</v>
      </c>
      <c r="X60" s="1">
        <v>3</v>
      </c>
      <c r="Y60" s="10" t="s">
        <v>1958</v>
      </c>
      <c r="Z60" s="1" t="s">
        <v>1953</v>
      </c>
      <c r="AA60" s="1" t="s">
        <v>1957</v>
      </c>
      <c r="AB60" s="1"/>
      <c r="AC60" s="8" t="s">
        <v>78</v>
      </c>
      <c r="AD60" s="1">
        <v>330</v>
      </c>
      <c r="AE60" s="13">
        <v>11580</v>
      </c>
      <c r="AF60" s="1">
        <v>200</v>
      </c>
      <c r="AG60" s="13">
        <v>10320</v>
      </c>
      <c r="AH60" s="1">
        <v>600</v>
      </c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</row>
    <row r="61" s="29" customFormat="1" ht="17" customHeight="1" spans="1:78">
      <c r="A61" s="1" t="s">
        <v>1948</v>
      </c>
      <c r="B61" s="1" t="s">
        <v>1949</v>
      </c>
      <c r="C61" s="1" t="s">
        <v>148</v>
      </c>
      <c r="D61" s="1">
        <v>2016</v>
      </c>
      <c r="E61" s="1">
        <v>193</v>
      </c>
      <c r="F61" s="1"/>
      <c r="G61" s="1" t="s">
        <v>1950</v>
      </c>
      <c r="H61" s="1" t="s">
        <v>1951</v>
      </c>
      <c r="I61" s="1">
        <v>28.67</v>
      </c>
      <c r="J61" s="1">
        <v>77.2</v>
      </c>
      <c r="K61" s="1">
        <v>1</v>
      </c>
      <c r="L61" s="1">
        <v>650</v>
      </c>
      <c r="M61" s="1">
        <v>25.1813334623973</v>
      </c>
      <c r="N61" s="1">
        <v>1.49</v>
      </c>
      <c r="O61" s="1">
        <v>7.8</v>
      </c>
      <c r="P61" s="1">
        <v>64.1</v>
      </c>
      <c r="Q61" s="1">
        <v>12.6</v>
      </c>
      <c r="R61" s="1">
        <v>23.4</v>
      </c>
      <c r="S61" s="1" t="s">
        <v>135</v>
      </c>
      <c r="T61" s="1">
        <v>4.305</v>
      </c>
      <c r="U61" s="1">
        <v>0.546</v>
      </c>
      <c r="V61" s="1">
        <f t="shared" si="1"/>
        <v>7.88461538461538</v>
      </c>
      <c r="W61" s="1">
        <v>10.1</v>
      </c>
      <c r="X61" s="1">
        <v>3</v>
      </c>
      <c r="Y61" s="1" t="s">
        <v>1952</v>
      </c>
      <c r="Z61" s="1" t="s">
        <v>1953</v>
      </c>
      <c r="AA61" s="1"/>
      <c r="AB61" s="1"/>
      <c r="AC61" s="8" t="s">
        <v>1959</v>
      </c>
      <c r="AD61" s="1">
        <v>270</v>
      </c>
      <c r="AE61" s="13">
        <v>8021.28</v>
      </c>
      <c r="AF61" s="1">
        <f t="shared" ref="AF61:AF72" si="7">AE61*0.1</f>
        <v>802.128</v>
      </c>
      <c r="AG61" s="13">
        <v>7876.81</v>
      </c>
      <c r="AH61" s="1">
        <f t="shared" ref="AH61:AH72" si="8">AG61*0.1</f>
        <v>787.681</v>
      </c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>
        <v>1149.5</v>
      </c>
      <c r="BZ61" s="1">
        <v>1055.6</v>
      </c>
    </row>
    <row r="62" s="29" customFormat="1" ht="17" customHeight="1" spans="1:78">
      <c r="A62" s="1" t="s">
        <v>1948</v>
      </c>
      <c r="B62" s="1" t="s">
        <v>1949</v>
      </c>
      <c r="C62" s="1" t="s">
        <v>148</v>
      </c>
      <c r="D62" s="1">
        <v>2016</v>
      </c>
      <c r="E62" s="1">
        <v>193</v>
      </c>
      <c r="F62" s="1"/>
      <c r="G62" s="1" t="s">
        <v>1950</v>
      </c>
      <c r="H62" s="1" t="s">
        <v>1951</v>
      </c>
      <c r="I62" s="1">
        <v>28.67</v>
      </c>
      <c r="J62" s="1">
        <v>77.2</v>
      </c>
      <c r="K62" s="1">
        <v>1</v>
      </c>
      <c r="L62" s="1">
        <v>650</v>
      </c>
      <c r="M62" s="1">
        <v>25.1813334623973</v>
      </c>
      <c r="N62" s="1">
        <v>1.49</v>
      </c>
      <c r="O62" s="1">
        <v>7.8</v>
      </c>
      <c r="P62" s="1">
        <v>64.1</v>
      </c>
      <c r="Q62" s="1">
        <v>12.6</v>
      </c>
      <c r="R62" s="1">
        <v>23.4</v>
      </c>
      <c r="S62" s="1" t="s">
        <v>135</v>
      </c>
      <c r="T62" s="1">
        <v>4.305</v>
      </c>
      <c r="U62" s="1">
        <v>0.546</v>
      </c>
      <c r="V62" s="1">
        <f t="shared" si="1"/>
        <v>7.88461538461538</v>
      </c>
      <c r="W62" s="1">
        <v>10.1</v>
      </c>
      <c r="X62" s="1">
        <v>3</v>
      </c>
      <c r="Y62" s="10" t="s">
        <v>1958</v>
      </c>
      <c r="Z62" s="1" t="s">
        <v>1953</v>
      </c>
      <c r="AA62" s="1"/>
      <c r="AB62" s="1"/>
      <c r="AC62" s="8" t="s">
        <v>1959</v>
      </c>
      <c r="AD62" s="1">
        <v>270</v>
      </c>
      <c r="AE62" s="13">
        <v>8276.8</v>
      </c>
      <c r="AF62" s="1">
        <f t="shared" si="7"/>
        <v>827.68</v>
      </c>
      <c r="AG62" s="13">
        <v>7876.81</v>
      </c>
      <c r="AH62" s="1">
        <f t="shared" si="8"/>
        <v>787.681</v>
      </c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>
        <v>1196.2</v>
      </c>
      <c r="BZ62" s="1">
        <v>1055.6</v>
      </c>
    </row>
    <row r="63" s="29" customFormat="1" ht="17" customHeight="1" spans="1:78">
      <c r="A63" s="1" t="s">
        <v>1948</v>
      </c>
      <c r="B63" s="1" t="s">
        <v>1949</v>
      </c>
      <c r="C63" s="1" t="s">
        <v>148</v>
      </c>
      <c r="D63" s="1">
        <v>2016</v>
      </c>
      <c r="E63" s="1">
        <v>193</v>
      </c>
      <c r="F63" s="1"/>
      <c r="G63" s="1" t="s">
        <v>1950</v>
      </c>
      <c r="H63" s="1" t="s">
        <v>1951</v>
      </c>
      <c r="I63" s="1">
        <v>28.67</v>
      </c>
      <c r="J63" s="1">
        <v>77.2</v>
      </c>
      <c r="K63" s="1">
        <v>2</v>
      </c>
      <c r="L63" s="1">
        <v>650</v>
      </c>
      <c r="M63" s="1">
        <v>25.1813334623973</v>
      </c>
      <c r="N63" s="1">
        <v>1.49</v>
      </c>
      <c r="O63" s="1">
        <v>7.8</v>
      </c>
      <c r="P63" s="1">
        <v>64.1</v>
      </c>
      <c r="Q63" s="1">
        <v>12.6</v>
      </c>
      <c r="R63" s="1">
        <v>23.4</v>
      </c>
      <c r="S63" s="1" t="s">
        <v>135</v>
      </c>
      <c r="T63" s="1">
        <v>4.305</v>
      </c>
      <c r="U63" s="1">
        <v>0.546</v>
      </c>
      <c r="V63" s="1">
        <f t="shared" si="1"/>
        <v>7.88461538461538</v>
      </c>
      <c r="W63" s="1">
        <v>10.1</v>
      </c>
      <c r="X63" s="1">
        <v>3</v>
      </c>
      <c r="Y63" s="1" t="s">
        <v>1952</v>
      </c>
      <c r="Z63" s="1" t="s">
        <v>1953</v>
      </c>
      <c r="AA63" s="1"/>
      <c r="AB63" s="1"/>
      <c r="AC63" s="8" t="s">
        <v>1959</v>
      </c>
      <c r="AD63" s="1">
        <v>270</v>
      </c>
      <c r="AE63" s="13">
        <v>8341.65</v>
      </c>
      <c r="AF63" s="1">
        <f t="shared" si="7"/>
        <v>834.165</v>
      </c>
      <c r="AG63" s="13">
        <v>7952.76</v>
      </c>
      <c r="AH63" s="1">
        <f t="shared" si="8"/>
        <v>795.276</v>
      </c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>
        <v>1033.8</v>
      </c>
      <c r="BZ63" s="1">
        <v>871.4</v>
      </c>
    </row>
    <row r="64" s="29" customFormat="1" ht="17" customHeight="1" spans="1:78">
      <c r="A64" s="1" t="s">
        <v>1948</v>
      </c>
      <c r="B64" s="1" t="s">
        <v>1949</v>
      </c>
      <c r="C64" s="1" t="s">
        <v>148</v>
      </c>
      <c r="D64" s="1">
        <v>2016</v>
      </c>
      <c r="E64" s="1">
        <v>193</v>
      </c>
      <c r="F64" s="1"/>
      <c r="G64" s="1" t="s">
        <v>1950</v>
      </c>
      <c r="H64" s="1" t="s">
        <v>1951</v>
      </c>
      <c r="I64" s="1">
        <v>28.67</v>
      </c>
      <c r="J64" s="1">
        <v>77.2</v>
      </c>
      <c r="K64" s="1">
        <v>2</v>
      </c>
      <c r="L64" s="1">
        <v>650</v>
      </c>
      <c r="M64" s="1">
        <v>25.1813334623973</v>
      </c>
      <c r="N64" s="1">
        <v>1.49</v>
      </c>
      <c r="O64" s="1">
        <v>7.8</v>
      </c>
      <c r="P64" s="1">
        <v>64.1</v>
      </c>
      <c r="Q64" s="1">
        <v>12.6</v>
      </c>
      <c r="R64" s="1">
        <v>23.4</v>
      </c>
      <c r="S64" s="1" t="s">
        <v>135</v>
      </c>
      <c r="T64" s="1">
        <v>4.305</v>
      </c>
      <c r="U64" s="1">
        <v>0.546</v>
      </c>
      <c r="V64" s="1">
        <f t="shared" si="1"/>
        <v>7.88461538461538</v>
      </c>
      <c r="W64" s="1">
        <v>10.1</v>
      </c>
      <c r="X64" s="1">
        <v>3</v>
      </c>
      <c r="Y64" s="10" t="s">
        <v>1958</v>
      </c>
      <c r="Z64" s="1" t="s">
        <v>1953</v>
      </c>
      <c r="AA64" s="1"/>
      <c r="AB64" s="1"/>
      <c r="AC64" s="8" t="s">
        <v>1959</v>
      </c>
      <c r="AD64" s="1">
        <v>270</v>
      </c>
      <c r="AE64" s="13">
        <v>8541.65</v>
      </c>
      <c r="AF64" s="1">
        <f t="shared" si="7"/>
        <v>854.165</v>
      </c>
      <c r="AG64" s="13">
        <v>7952.76</v>
      </c>
      <c r="AH64" s="1">
        <f t="shared" si="8"/>
        <v>795.276</v>
      </c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>
        <v>1052.2</v>
      </c>
      <c r="BZ64" s="1">
        <v>871.4</v>
      </c>
    </row>
    <row r="65" s="29" customFormat="1" ht="17" customHeight="1" spans="1:78">
      <c r="A65" s="1" t="s">
        <v>1948</v>
      </c>
      <c r="B65" s="1" t="s">
        <v>1949</v>
      </c>
      <c r="C65" s="1" t="s">
        <v>148</v>
      </c>
      <c r="D65" s="1">
        <v>2016</v>
      </c>
      <c r="E65" s="1">
        <v>193</v>
      </c>
      <c r="F65" s="1"/>
      <c r="G65" s="1" t="s">
        <v>1950</v>
      </c>
      <c r="H65" s="1" t="s">
        <v>1951</v>
      </c>
      <c r="I65" s="1">
        <v>28.67</v>
      </c>
      <c r="J65" s="1">
        <v>77.2</v>
      </c>
      <c r="K65" s="1">
        <v>3</v>
      </c>
      <c r="L65" s="1">
        <v>650</v>
      </c>
      <c r="M65" s="1">
        <v>25.1813334623973</v>
      </c>
      <c r="N65" s="1">
        <v>1.49</v>
      </c>
      <c r="O65" s="1">
        <v>7.8</v>
      </c>
      <c r="P65" s="1">
        <v>64.1</v>
      </c>
      <c r="Q65" s="1">
        <v>12.6</v>
      </c>
      <c r="R65" s="1">
        <v>23.4</v>
      </c>
      <c r="S65" s="1" t="s">
        <v>135</v>
      </c>
      <c r="T65" s="1">
        <v>4.305</v>
      </c>
      <c r="U65" s="1">
        <v>0.546</v>
      </c>
      <c r="V65" s="1">
        <f t="shared" si="1"/>
        <v>7.88461538461538</v>
      </c>
      <c r="W65" s="1">
        <v>10.1</v>
      </c>
      <c r="X65" s="1">
        <v>3</v>
      </c>
      <c r="Y65" s="1" t="s">
        <v>1952</v>
      </c>
      <c r="Z65" s="1" t="s">
        <v>1953</v>
      </c>
      <c r="AA65" s="1"/>
      <c r="AB65" s="1"/>
      <c r="AC65" s="8" t="s">
        <v>1959</v>
      </c>
      <c r="AD65" s="1">
        <v>270</v>
      </c>
      <c r="AE65" s="13">
        <v>11273.1</v>
      </c>
      <c r="AF65" s="1">
        <f t="shared" si="7"/>
        <v>1127.31</v>
      </c>
      <c r="AG65" s="13">
        <v>9606.44</v>
      </c>
      <c r="AH65" s="1">
        <f t="shared" si="8"/>
        <v>960.644</v>
      </c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>
        <v>1715.1</v>
      </c>
      <c r="BZ65" s="1">
        <v>1270.3</v>
      </c>
    </row>
    <row r="66" s="29" customFormat="1" ht="17" customHeight="1" spans="1:78">
      <c r="A66" s="1" t="s">
        <v>1948</v>
      </c>
      <c r="B66" s="1" t="s">
        <v>1949</v>
      </c>
      <c r="C66" s="1" t="s">
        <v>148</v>
      </c>
      <c r="D66" s="1">
        <v>2016</v>
      </c>
      <c r="E66" s="1">
        <v>193</v>
      </c>
      <c r="F66" s="1"/>
      <c r="G66" s="1" t="s">
        <v>1950</v>
      </c>
      <c r="H66" s="1" t="s">
        <v>1951</v>
      </c>
      <c r="I66" s="1">
        <v>28.67</v>
      </c>
      <c r="J66" s="1">
        <v>77.2</v>
      </c>
      <c r="K66" s="1">
        <v>3</v>
      </c>
      <c r="L66" s="1">
        <v>650</v>
      </c>
      <c r="M66" s="1">
        <v>25.1813334623973</v>
      </c>
      <c r="N66" s="1">
        <v>1.49</v>
      </c>
      <c r="O66" s="1">
        <v>7.8</v>
      </c>
      <c r="P66" s="1">
        <v>64.1</v>
      </c>
      <c r="Q66" s="1">
        <v>12.6</v>
      </c>
      <c r="R66" s="1">
        <v>23.4</v>
      </c>
      <c r="S66" s="1" t="s">
        <v>135</v>
      </c>
      <c r="T66" s="1">
        <v>4.305</v>
      </c>
      <c r="U66" s="1">
        <v>0.546</v>
      </c>
      <c r="V66" s="1">
        <f t="shared" si="1"/>
        <v>7.88461538461538</v>
      </c>
      <c r="W66" s="1">
        <v>10.1</v>
      </c>
      <c r="X66" s="1">
        <v>3</v>
      </c>
      <c r="Y66" s="10" t="s">
        <v>1958</v>
      </c>
      <c r="Z66" s="1" t="s">
        <v>1953</v>
      </c>
      <c r="AA66" s="1"/>
      <c r="AB66" s="1"/>
      <c r="AC66" s="8" t="s">
        <v>1959</v>
      </c>
      <c r="AD66" s="1">
        <v>270</v>
      </c>
      <c r="AE66" s="13">
        <v>10606.4</v>
      </c>
      <c r="AF66" s="1">
        <f t="shared" si="7"/>
        <v>1060.64</v>
      </c>
      <c r="AG66" s="13">
        <v>9606.44</v>
      </c>
      <c r="AH66" s="1">
        <f t="shared" si="8"/>
        <v>960.644</v>
      </c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>
        <v>1557.8</v>
      </c>
      <c r="BZ66" s="1">
        <v>1270.3</v>
      </c>
    </row>
    <row r="67" s="29" customFormat="1" ht="17" customHeight="1" spans="1:78">
      <c r="A67" s="1" t="s">
        <v>1948</v>
      </c>
      <c r="B67" s="1" t="s">
        <v>1949</v>
      </c>
      <c r="C67" s="1" t="s">
        <v>148</v>
      </c>
      <c r="D67" s="1">
        <v>2016</v>
      </c>
      <c r="E67" s="1">
        <v>193</v>
      </c>
      <c r="F67" s="1"/>
      <c r="G67" s="1" t="s">
        <v>1950</v>
      </c>
      <c r="H67" s="1" t="s">
        <v>1951</v>
      </c>
      <c r="I67" s="1">
        <v>28.67</v>
      </c>
      <c r="J67" s="1">
        <v>77.2</v>
      </c>
      <c r="K67" s="1">
        <v>4</v>
      </c>
      <c r="L67" s="1">
        <v>650</v>
      </c>
      <c r="M67" s="1">
        <v>25.1813334623973</v>
      </c>
      <c r="N67" s="1">
        <v>1.49</v>
      </c>
      <c r="O67" s="1">
        <v>7.8</v>
      </c>
      <c r="P67" s="1">
        <v>64.1</v>
      </c>
      <c r="Q67" s="1">
        <v>12.6</v>
      </c>
      <c r="R67" s="1">
        <v>23.4</v>
      </c>
      <c r="S67" s="1" t="s">
        <v>135</v>
      </c>
      <c r="T67" s="1">
        <v>4.305</v>
      </c>
      <c r="U67" s="1">
        <v>0.546</v>
      </c>
      <c r="V67" s="1">
        <f t="shared" ref="V67:V130" si="9">T67/U67</f>
        <v>7.88461538461538</v>
      </c>
      <c r="W67" s="1">
        <v>10.1</v>
      </c>
      <c r="X67" s="1">
        <v>3</v>
      </c>
      <c r="Y67" s="1" t="s">
        <v>1952</v>
      </c>
      <c r="Z67" s="1" t="s">
        <v>1953</v>
      </c>
      <c r="AA67" s="1"/>
      <c r="AB67" s="1"/>
      <c r="AC67" s="8" t="s">
        <v>1959</v>
      </c>
      <c r="AD67" s="1">
        <v>270</v>
      </c>
      <c r="AE67" s="13">
        <v>11237.9</v>
      </c>
      <c r="AF67" s="1">
        <f t="shared" si="7"/>
        <v>1123.79</v>
      </c>
      <c r="AG67" s="13">
        <v>9271.24</v>
      </c>
      <c r="AH67" s="1">
        <f t="shared" si="8"/>
        <v>927.124</v>
      </c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>
        <v>1711.8</v>
      </c>
      <c r="BZ67" s="1">
        <v>1179.7</v>
      </c>
    </row>
    <row r="68" s="29" customFormat="1" ht="17" customHeight="1" spans="1:78">
      <c r="A68" s="1" t="s">
        <v>1948</v>
      </c>
      <c r="B68" s="1" t="s">
        <v>1949</v>
      </c>
      <c r="C68" s="1" t="s">
        <v>148</v>
      </c>
      <c r="D68" s="1">
        <v>2016</v>
      </c>
      <c r="E68" s="1">
        <v>193</v>
      </c>
      <c r="F68" s="1"/>
      <c r="G68" s="1" t="s">
        <v>1950</v>
      </c>
      <c r="H68" s="1" t="s">
        <v>1951</v>
      </c>
      <c r="I68" s="1">
        <v>28.67</v>
      </c>
      <c r="J68" s="1">
        <v>77.2</v>
      </c>
      <c r="K68" s="1">
        <v>4</v>
      </c>
      <c r="L68" s="1">
        <v>650</v>
      </c>
      <c r="M68" s="1">
        <v>25.1813334623973</v>
      </c>
      <c r="N68" s="1">
        <v>1.49</v>
      </c>
      <c r="O68" s="1">
        <v>7.8</v>
      </c>
      <c r="P68" s="1">
        <v>64.1</v>
      </c>
      <c r="Q68" s="1">
        <v>12.6</v>
      </c>
      <c r="R68" s="1">
        <v>23.4</v>
      </c>
      <c r="S68" s="1" t="s">
        <v>135</v>
      </c>
      <c r="T68" s="1">
        <v>4.305</v>
      </c>
      <c r="U68" s="1">
        <v>0.546</v>
      </c>
      <c r="V68" s="1">
        <f t="shared" si="9"/>
        <v>7.88461538461538</v>
      </c>
      <c r="W68" s="1">
        <v>10.1</v>
      </c>
      <c r="X68" s="1">
        <v>3</v>
      </c>
      <c r="Y68" s="10" t="s">
        <v>1958</v>
      </c>
      <c r="Z68" s="1" t="s">
        <v>1953</v>
      </c>
      <c r="AA68" s="1"/>
      <c r="AB68" s="1"/>
      <c r="AC68" s="8" t="s">
        <v>1959</v>
      </c>
      <c r="AD68" s="1">
        <v>270</v>
      </c>
      <c r="AE68" s="13">
        <v>10737.9</v>
      </c>
      <c r="AF68" s="1">
        <f t="shared" si="7"/>
        <v>1073.79</v>
      </c>
      <c r="AG68" s="13">
        <v>9271.24</v>
      </c>
      <c r="AH68" s="1">
        <f t="shared" si="8"/>
        <v>927.124</v>
      </c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>
        <v>1583</v>
      </c>
      <c r="BZ68" s="1">
        <v>1179.7</v>
      </c>
    </row>
    <row r="69" s="29" customFormat="1" ht="17" customHeight="1" spans="1:78">
      <c r="A69" s="1" t="s">
        <v>1948</v>
      </c>
      <c r="B69" s="1" t="s">
        <v>1949</v>
      </c>
      <c r="C69" s="1" t="s">
        <v>148</v>
      </c>
      <c r="D69" s="1">
        <v>2016</v>
      </c>
      <c r="E69" s="1">
        <v>193</v>
      </c>
      <c r="F69" s="1"/>
      <c r="G69" s="1" t="s">
        <v>1950</v>
      </c>
      <c r="H69" s="1" t="s">
        <v>1951</v>
      </c>
      <c r="I69" s="1">
        <v>28.67</v>
      </c>
      <c r="J69" s="1">
        <v>77.2</v>
      </c>
      <c r="K69" s="1">
        <v>5</v>
      </c>
      <c r="L69" s="1">
        <v>650</v>
      </c>
      <c r="M69" s="1">
        <v>25.1813334623973</v>
      </c>
      <c r="N69" s="1">
        <v>1.49</v>
      </c>
      <c r="O69" s="1">
        <v>7.8</v>
      </c>
      <c r="P69" s="1">
        <v>64.1</v>
      </c>
      <c r="Q69" s="1">
        <v>12.6</v>
      </c>
      <c r="R69" s="1">
        <v>23.4</v>
      </c>
      <c r="S69" s="1" t="s">
        <v>135</v>
      </c>
      <c r="T69" s="1">
        <v>4.305</v>
      </c>
      <c r="U69" s="1">
        <v>0.546</v>
      </c>
      <c r="V69" s="1">
        <f t="shared" si="9"/>
        <v>7.88461538461538</v>
      </c>
      <c r="W69" s="1">
        <v>10.1</v>
      </c>
      <c r="X69" s="1">
        <v>3</v>
      </c>
      <c r="Y69" s="1" t="s">
        <v>1952</v>
      </c>
      <c r="Z69" s="1" t="s">
        <v>1953</v>
      </c>
      <c r="AA69" s="1"/>
      <c r="AB69" s="1"/>
      <c r="AC69" s="8" t="s">
        <v>1959</v>
      </c>
      <c r="AD69" s="1">
        <v>270</v>
      </c>
      <c r="AE69" s="13">
        <v>12536</v>
      </c>
      <c r="AF69" s="1">
        <f t="shared" si="7"/>
        <v>1253.6</v>
      </c>
      <c r="AG69" s="13">
        <v>10558.3</v>
      </c>
      <c r="AH69" s="1">
        <f t="shared" si="8"/>
        <v>1055.83</v>
      </c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>
        <v>2141.7</v>
      </c>
      <c r="BZ69" s="1">
        <v>1608.8</v>
      </c>
    </row>
    <row r="70" s="29" customFormat="1" ht="17" customHeight="1" spans="1:78">
      <c r="A70" s="1" t="s">
        <v>1948</v>
      </c>
      <c r="B70" s="1" t="s">
        <v>1949</v>
      </c>
      <c r="C70" s="1" t="s">
        <v>148</v>
      </c>
      <c r="D70" s="1">
        <v>2016</v>
      </c>
      <c r="E70" s="1">
        <v>193</v>
      </c>
      <c r="F70" s="1"/>
      <c r="G70" s="1" t="s">
        <v>1950</v>
      </c>
      <c r="H70" s="1" t="s">
        <v>1951</v>
      </c>
      <c r="I70" s="1">
        <v>28.67</v>
      </c>
      <c r="J70" s="1">
        <v>77.2</v>
      </c>
      <c r="K70" s="1">
        <v>5</v>
      </c>
      <c r="L70" s="1">
        <v>650</v>
      </c>
      <c r="M70" s="1">
        <v>25.1813334623973</v>
      </c>
      <c r="N70" s="1">
        <v>1.49</v>
      </c>
      <c r="O70" s="1">
        <v>7.8</v>
      </c>
      <c r="P70" s="1">
        <v>64.1</v>
      </c>
      <c r="Q70" s="1">
        <v>12.6</v>
      </c>
      <c r="R70" s="1">
        <v>23.4</v>
      </c>
      <c r="S70" s="1" t="s">
        <v>135</v>
      </c>
      <c r="T70" s="1">
        <v>4.305</v>
      </c>
      <c r="U70" s="1">
        <v>0.546</v>
      </c>
      <c r="V70" s="1">
        <f t="shared" si="9"/>
        <v>7.88461538461538</v>
      </c>
      <c r="W70" s="1">
        <v>10.1</v>
      </c>
      <c r="X70" s="1">
        <v>3</v>
      </c>
      <c r="Y70" s="10" t="s">
        <v>1958</v>
      </c>
      <c r="Z70" s="1" t="s">
        <v>1953</v>
      </c>
      <c r="AA70" s="1"/>
      <c r="AB70" s="1"/>
      <c r="AC70" s="8" t="s">
        <v>1959</v>
      </c>
      <c r="AD70" s="1">
        <v>270</v>
      </c>
      <c r="AE70" s="13">
        <v>11769.4</v>
      </c>
      <c r="AF70" s="1">
        <f t="shared" si="7"/>
        <v>1176.94</v>
      </c>
      <c r="AG70" s="13">
        <v>10558.3</v>
      </c>
      <c r="AH70" s="1">
        <f t="shared" si="8"/>
        <v>1055.83</v>
      </c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>
        <v>1754.2</v>
      </c>
      <c r="BZ70" s="1">
        <v>1608.8</v>
      </c>
    </row>
    <row r="71" s="29" customFormat="1" ht="17" customHeight="1" spans="1:78">
      <c r="A71" s="1" t="s">
        <v>1948</v>
      </c>
      <c r="B71" s="1" t="s">
        <v>1949</v>
      </c>
      <c r="C71" s="1" t="s">
        <v>148</v>
      </c>
      <c r="D71" s="1">
        <v>2016</v>
      </c>
      <c r="E71" s="1">
        <v>193</v>
      </c>
      <c r="F71" s="1"/>
      <c r="G71" s="1" t="s">
        <v>1950</v>
      </c>
      <c r="H71" s="1" t="s">
        <v>1951</v>
      </c>
      <c r="I71" s="1">
        <v>28.67</v>
      </c>
      <c r="J71" s="1">
        <v>77.2</v>
      </c>
      <c r="K71" s="1">
        <v>6</v>
      </c>
      <c r="L71" s="1">
        <v>650</v>
      </c>
      <c r="M71" s="1">
        <v>25.1813334623973</v>
      </c>
      <c r="N71" s="1">
        <v>1.49</v>
      </c>
      <c r="O71" s="1">
        <v>7.8</v>
      </c>
      <c r="P71" s="1">
        <v>64.1</v>
      </c>
      <c r="Q71" s="1">
        <v>12.6</v>
      </c>
      <c r="R71" s="1">
        <v>23.4</v>
      </c>
      <c r="S71" s="1" t="s">
        <v>135</v>
      </c>
      <c r="T71" s="1">
        <v>4.305</v>
      </c>
      <c r="U71" s="1">
        <v>0.546</v>
      </c>
      <c r="V71" s="1">
        <f t="shared" si="9"/>
        <v>7.88461538461538</v>
      </c>
      <c r="W71" s="1">
        <v>10.1</v>
      </c>
      <c r="X71" s="1">
        <v>3</v>
      </c>
      <c r="Y71" s="1" t="s">
        <v>1952</v>
      </c>
      <c r="Z71" s="1" t="s">
        <v>1953</v>
      </c>
      <c r="AA71" s="1"/>
      <c r="AB71" s="1"/>
      <c r="AC71" s="8" t="s">
        <v>1959</v>
      </c>
      <c r="AD71" s="1">
        <v>270</v>
      </c>
      <c r="AE71" s="13">
        <v>12845.3</v>
      </c>
      <c r="AF71" s="1">
        <f t="shared" si="7"/>
        <v>1284.53</v>
      </c>
      <c r="AG71" s="13">
        <v>10656.4</v>
      </c>
      <c r="AH71" s="1">
        <f t="shared" si="8"/>
        <v>1065.64</v>
      </c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>
        <v>2489.4</v>
      </c>
      <c r="BZ71" s="1">
        <v>1839.4</v>
      </c>
    </row>
    <row r="72" s="29" customFormat="1" ht="17" customHeight="1" spans="1:78">
      <c r="A72" s="1" t="s">
        <v>1948</v>
      </c>
      <c r="B72" s="1" t="s">
        <v>1949</v>
      </c>
      <c r="C72" s="1" t="s">
        <v>148</v>
      </c>
      <c r="D72" s="1">
        <v>2016</v>
      </c>
      <c r="E72" s="1">
        <v>193</v>
      </c>
      <c r="F72" s="1"/>
      <c r="G72" s="1" t="s">
        <v>1950</v>
      </c>
      <c r="H72" s="1" t="s">
        <v>1951</v>
      </c>
      <c r="I72" s="1">
        <v>28.67</v>
      </c>
      <c r="J72" s="1">
        <v>77.2</v>
      </c>
      <c r="K72" s="1">
        <v>6</v>
      </c>
      <c r="L72" s="1">
        <v>650</v>
      </c>
      <c r="M72" s="1">
        <v>25.1813334623973</v>
      </c>
      <c r="N72" s="1">
        <v>1.49</v>
      </c>
      <c r="O72" s="1">
        <v>7.8</v>
      </c>
      <c r="P72" s="1">
        <v>64.1</v>
      </c>
      <c r="Q72" s="1">
        <v>12.6</v>
      </c>
      <c r="R72" s="1">
        <v>23.4</v>
      </c>
      <c r="S72" s="1" t="s">
        <v>135</v>
      </c>
      <c r="T72" s="1">
        <v>4.305</v>
      </c>
      <c r="U72" s="1">
        <v>0.546</v>
      </c>
      <c r="V72" s="1">
        <f t="shared" si="9"/>
        <v>7.88461538461538</v>
      </c>
      <c r="W72" s="1">
        <v>10.1</v>
      </c>
      <c r="X72" s="1">
        <v>3</v>
      </c>
      <c r="Y72" s="10" t="s">
        <v>1958</v>
      </c>
      <c r="Z72" s="1" t="s">
        <v>1953</v>
      </c>
      <c r="AA72" s="1"/>
      <c r="AB72" s="1"/>
      <c r="AC72" s="8" t="s">
        <v>1959</v>
      </c>
      <c r="AD72" s="1">
        <v>270</v>
      </c>
      <c r="AE72" s="13">
        <v>12323.1</v>
      </c>
      <c r="AF72" s="1">
        <f t="shared" si="7"/>
        <v>1232.31</v>
      </c>
      <c r="AG72" s="13">
        <v>10656.4</v>
      </c>
      <c r="AH72" s="1">
        <f t="shared" si="8"/>
        <v>1065.64</v>
      </c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>
        <v>2352.4</v>
      </c>
      <c r="BZ72" s="1">
        <v>1839.4</v>
      </c>
    </row>
    <row r="73" s="29" customFormat="1" ht="17" customHeight="1" spans="1:78">
      <c r="A73" s="1" t="s">
        <v>59</v>
      </c>
      <c r="B73" s="1" t="s">
        <v>85</v>
      </c>
      <c r="C73" s="1" t="s">
        <v>86</v>
      </c>
      <c r="D73" s="1">
        <v>2020</v>
      </c>
      <c r="E73" s="1">
        <v>10</v>
      </c>
      <c r="F73" s="1">
        <v>1</v>
      </c>
      <c r="G73" s="1"/>
      <c r="H73" s="1" t="s">
        <v>87</v>
      </c>
      <c r="I73" s="1">
        <v>25.58</v>
      </c>
      <c r="J73" s="1">
        <v>85.08</v>
      </c>
      <c r="K73" s="1">
        <v>2</v>
      </c>
      <c r="L73" s="1">
        <v>1033</v>
      </c>
      <c r="M73" s="1">
        <v>22.9</v>
      </c>
      <c r="N73" s="1">
        <v>1.63</v>
      </c>
      <c r="O73" s="1">
        <v>7.58</v>
      </c>
      <c r="P73" s="1">
        <v>10.7</v>
      </c>
      <c r="Q73" s="1">
        <v>53.3</v>
      </c>
      <c r="R73" s="1">
        <v>36</v>
      </c>
      <c r="S73" s="1" t="s">
        <v>331</v>
      </c>
      <c r="T73" s="1">
        <v>5.6</v>
      </c>
      <c r="U73" s="1">
        <v>1.43</v>
      </c>
      <c r="V73" s="1">
        <f t="shared" si="9"/>
        <v>3.91608391608392</v>
      </c>
      <c r="W73" s="1">
        <v>15</v>
      </c>
      <c r="X73" s="1">
        <v>3</v>
      </c>
      <c r="Y73" s="1" t="s">
        <v>89</v>
      </c>
      <c r="Z73" s="1" t="s">
        <v>96</v>
      </c>
      <c r="AA73" s="1"/>
      <c r="AB73" s="1"/>
      <c r="AC73" s="8" t="s">
        <v>78</v>
      </c>
      <c r="AD73" s="1">
        <v>120</v>
      </c>
      <c r="AE73" s="13">
        <v>4600</v>
      </c>
      <c r="AF73" s="1">
        <v>330</v>
      </c>
      <c r="AG73" s="13">
        <v>5300</v>
      </c>
      <c r="AH73" s="1">
        <v>150</v>
      </c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</row>
    <row r="74" s="29" customFormat="1" ht="17" customHeight="1" spans="1:78">
      <c r="A74" s="1" t="s">
        <v>59</v>
      </c>
      <c r="B74" s="1" t="s">
        <v>85</v>
      </c>
      <c r="C74" s="1" t="s">
        <v>86</v>
      </c>
      <c r="D74" s="1">
        <v>2020</v>
      </c>
      <c r="E74" s="1">
        <v>10</v>
      </c>
      <c r="F74" s="1">
        <v>1</v>
      </c>
      <c r="G74" s="1"/>
      <c r="H74" s="1" t="s">
        <v>87</v>
      </c>
      <c r="I74" s="1">
        <v>25.58</v>
      </c>
      <c r="J74" s="1">
        <v>85.08</v>
      </c>
      <c r="K74" s="1">
        <v>2</v>
      </c>
      <c r="L74" s="1">
        <v>1033</v>
      </c>
      <c r="M74" s="1">
        <v>22.9</v>
      </c>
      <c r="N74" s="1">
        <v>1.63</v>
      </c>
      <c r="O74" s="1">
        <v>7.58</v>
      </c>
      <c r="P74" s="1">
        <v>10.7</v>
      </c>
      <c r="Q74" s="1">
        <v>53.3</v>
      </c>
      <c r="R74" s="1">
        <v>36</v>
      </c>
      <c r="S74" s="1" t="s">
        <v>331</v>
      </c>
      <c r="T74" s="1">
        <v>5.6</v>
      </c>
      <c r="U74" s="1">
        <v>1.43</v>
      </c>
      <c r="V74" s="1">
        <f t="shared" si="9"/>
        <v>3.91608391608392</v>
      </c>
      <c r="W74" s="1">
        <v>15</v>
      </c>
      <c r="X74" s="1">
        <v>3</v>
      </c>
      <c r="Y74" s="1" t="s">
        <v>93</v>
      </c>
      <c r="Z74" s="1" t="s">
        <v>97</v>
      </c>
      <c r="AA74" s="1"/>
      <c r="AB74" s="1"/>
      <c r="AC74" s="8" t="s">
        <v>78</v>
      </c>
      <c r="AD74" s="1">
        <v>120</v>
      </c>
      <c r="AE74" s="13">
        <v>4900</v>
      </c>
      <c r="AF74" s="1">
        <v>280</v>
      </c>
      <c r="AG74" s="13">
        <v>5220</v>
      </c>
      <c r="AH74" s="1">
        <v>180</v>
      </c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</row>
    <row r="75" s="29" customFormat="1" ht="17" customHeight="1" spans="1:78">
      <c r="A75" s="1" t="s">
        <v>59</v>
      </c>
      <c r="B75" s="1" t="s">
        <v>85</v>
      </c>
      <c r="C75" s="1" t="s">
        <v>86</v>
      </c>
      <c r="D75" s="1">
        <v>2020</v>
      </c>
      <c r="E75" s="1">
        <v>10</v>
      </c>
      <c r="F75" s="1">
        <v>1</v>
      </c>
      <c r="G75" s="1"/>
      <c r="H75" s="1" t="s">
        <v>87</v>
      </c>
      <c r="I75" s="1">
        <v>25.58</v>
      </c>
      <c r="J75" s="1">
        <v>85.08</v>
      </c>
      <c r="K75" s="1">
        <v>2</v>
      </c>
      <c r="L75" s="1">
        <v>1033</v>
      </c>
      <c r="M75" s="1">
        <v>22.9</v>
      </c>
      <c r="N75" s="1">
        <v>1.63</v>
      </c>
      <c r="O75" s="1">
        <v>7.58</v>
      </c>
      <c r="P75" s="1">
        <v>10.7</v>
      </c>
      <c r="Q75" s="1">
        <v>53.3</v>
      </c>
      <c r="R75" s="1">
        <v>36</v>
      </c>
      <c r="S75" s="1" t="s">
        <v>331</v>
      </c>
      <c r="T75" s="1">
        <v>5.6</v>
      </c>
      <c r="U75" s="1">
        <v>1.43</v>
      </c>
      <c r="V75" s="1">
        <f t="shared" si="9"/>
        <v>3.91608391608392</v>
      </c>
      <c r="W75" s="1">
        <v>15</v>
      </c>
      <c r="X75" s="1">
        <v>3</v>
      </c>
      <c r="Y75" s="1" t="s">
        <v>94</v>
      </c>
      <c r="Z75" s="1" t="s">
        <v>96</v>
      </c>
      <c r="AA75" s="1"/>
      <c r="AB75" s="1"/>
      <c r="AC75" s="8" t="s">
        <v>78</v>
      </c>
      <c r="AD75" s="1">
        <v>120</v>
      </c>
      <c r="AE75" s="13">
        <v>3890</v>
      </c>
      <c r="AF75" s="1">
        <v>140</v>
      </c>
      <c r="AG75" s="13">
        <v>5300</v>
      </c>
      <c r="AH75" s="1">
        <v>150</v>
      </c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</row>
    <row r="76" s="29" customFormat="1" ht="17" customHeight="1" spans="1:78">
      <c r="A76" s="1" t="s">
        <v>59</v>
      </c>
      <c r="B76" s="1" t="s">
        <v>85</v>
      </c>
      <c r="C76" s="1" t="s">
        <v>86</v>
      </c>
      <c r="D76" s="1">
        <v>2020</v>
      </c>
      <c r="E76" s="1">
        <v>10</v>
      </c>
      <c r="F76" s="1">
        <v>1</v>
      </c>
      <c r="G76" s="1"/>
      <c r="H76" s="1" t="s">
        <v>87</v>
      </c>
      <c r="I76" s="1">
        <v>25.58</v>
      </c>
      <c r="J76" s="1">
        <v>85.08</v>
      </c>
      <c r="K76" s="1">
        <v>2</v>
      </c>
      <c r="L76" s="1">
        <v>1033</v>
      </c>
      <c r="M76" s="1">
        <v>22.9</v>
      </c>
      <c r="N76" s="1">
        <v>1.63</v>
      </c>
      <c r="O76" s="1">
        <v>7.58</v>
      </c>
      <c r="P76" s="1">
        <v>10.7</v>
      </c>
      <c r="Q76" s="1">
        <v>53.3</v>
      </c>
      <c r="R76" s="1">
        <v>36</v>
      </c>
      <c r="S76" s="1" t="s">
        <v>331</v>
      </c>
      <c r="T76" s="1">
        <v>5.6</v>
      </c>
      <c r="U76" s="1">
        <v>1.43</v>
      </c>
      <c r="V76" s="1">
        <f t="shared" si="9"/>
        <v>3.91608391608392</v>
      </c>
      <c r="W76" s="1">
        <v>15</v>
      </c>
      <c r="X76" s="1">
        <v>3</v>
      </c>
      <c r="Y76" s="1" t="s">
        <v>95</v>
      </c>
      <c r="Z76" s="1" t="s">
        <v>97</v>
      </c>
      <c r="AA76" s="1"/>
      <c r="AB76" s="1"/>
      <c r="AC76" s="8" t="s">
        <v>78</v>
      </c>
      <c r="AD76" s="1">
        <v>120</v>
      </c>
      <c r="AE76" s="13">
        <v>4050</v>
      </c>
      <c r="AF76" s="1">
        <v>160</v>
      </c>
      <c r="AG76" s="13">
        <v>5220</v>
      </c>
      <c r="AH76" s="1">
        <v>180</v>
      </c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</row>
    <row r="77" s="29" customFormat="1" ht="17" customHeight="1" spans="1:78">
      <c r="A77" s="1" t="s">
        <v>59</v>
      </c>
      <c r="B77" s="1" t="s">
        <v>85</v>
      </c>
      <c r="C77" s="1" t="s">
        <v>86</v>
      </c>
      <c r="D77" s="1">
        <v>2020</v>
      </c>
      <c r="E77" s="1">
        <v>10</v>
      </c>
      <c r="F77" s="1">
        <v>1</v>
      </c>
      <c r="G77" s="1"/>
      <c r="H77" s="1" t="s">
        <v>87</v>
      </c>
      <c r="I77" s="1">
        <v>25.58</v>
      </c>
      <c r="J77" s="1">
        <v>85.08</v>
      </c>
      <c r="K77" s="1">
        <v>2</v>
      </c>
      <c r="L77" s="1">
        <v>1033</v>
      </c>
      <c r="M77" s="1">
        <v>22.9</v>
      </c>
      <c r="N77" s="1">
        <v>1.63</v>
      </c>
      <c r="O77" s="1">
        <v>7.58</v>
      </c>
      <c r="P77" s="1">
        <v>10.7</v>
      </c>
      <c r="Q77" s="1">
        <v>53.3</v>
      </c>
      <c r="R77" s="1">
        <v>36</v>
      </c>
      <c r="S77" s="1" t="s">
        <v>331</v>
      </c>
      <c r="T77" s="1">
        <v>5.6</v>
      </c>
      <c r="U77" s="1">
        <v>1.43</v>
      </c>
      <c r="V77" s="1">
        <f t="shared" si="9"/>
        <v>3.91608391608392</v>
      </c>
      <c r="W77" s="1">
        <v>15</v>
      </c>
      <c r="X77" s="1">
        <v>3</v>
      </c>
      <c r="Y77" s="1" t="s">
        <v>89</v>
      </c>
      <c r="Z77" s="1" t="s">
        <v>96</v>
      </c>
      <c r="AA77" s="1" t="s">
        <v>90</v>
      </c>
      <c r="AB77" s="1"/>
      <c r="AC77" s="8" t="s">
        <v>92</v>
      </c>
      <c r="AD77" s="1">
        <v>20</v>
      </c>
      <c r="AE77" s="13">
        <v>1660</v>
      </c>
      <c r="AF77" s="1">
        <v>110</v>
      </c>
      <c r="AG77" s="13">
        <v>1080</v>
      </c>
      <c r="AH77" s="1">
        <v>60</v>
      </c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>
        <v>157</v>
      </c>
      <c r="BR77" s="1"/>
      <c r="BS77" s="1">
        <v>358</v>
      </c>
      <c r="BT77" s="1"/>
      <c r="BU77" s="1">
        <v>1.12</v>
      </c>
      <c r="BV77" s="1"/>
      <c r="BW77" s="1">
        <v>1.12</v>
      </c>
      <c r="BX77" s="1"/>
      <c r="BY77" s="1">
        <v>1232.2</v>
      </c>
      <c r="BZ77" s="1">
        <v>955.26</v>
      </c>
    </row>
    <row r="78" s="29" customFormat="1" ht="17" customHeight="1" spans="1:78">
      <c r="A78" s="1" t="s">
        <v>59</v>
      </c>
      <c r="B78" s="1" t="s">
        <v>85</v>
      </c>
      <c r="C78" s="1" t="s">
        <v>86</v>
      </c>
      <c r="D78" s="1">
        <v>2020</v>
      </c>
      <c r="E78" s="1">
        <v>10</v>
      </c>
      <c r="F78" s="1">
        <v>1</v>
      </c>
      <c r="G78" s="1"/>
      <c r="H78" s="1" t="s">
        <v>87</v>
      </c>
      <c r="I78" s="1">
        <v>25.58</v>
      </c>
      <c r="J78" s="1">
        <v>85.08</v>
      </c>
      <c r="K78" s="1">
        <v>2</v>
      </c>
      <c r="L78" s="1">
        <v>1033</v>
      </c>
      <c r="M78" s="1">
        <v>22.9</v>
      </c>
      <c r="N78" s="1">
        <v>1.63</v>
      </c>
      <c r="O78" s="1">
        <v>7.58</v>
      </c>
      <c r="P78" s="1">
        <v>10.7</v>
      </c>
      <c r="Q78" s="1">
        <v>53.3</v>
      </c>
      <c r="R78" s="1">
        <v>36</v>
      </c>
      <c r="S78" s="1" t="s">
        <v>331</v>
      </c>
      <c r="T78" s="1">
        <v>5.6</v>
      </c>
      <c r="U78" s="1">
        <v>1.43</v>
      </c>
      <c r="V78" s="1">
        <f t="shared" si="9"/>
        <v>3.91608391608392</v>
      </c>
      <c r="W78" s="1">
        <v>15</v>
      </c>
      <c r="X78" s="1">
        <v>3</v>
      </c>
      <c r="Y78" s="1" t="s">
        <v>93</v>
      </c>
      <c r="Z78" s="1" t="s">
        <v>97</v>
      </c>
      <c r="AA78" s="1" t="s">
        <v>90</v>
      </c>
      <c r="AB78" s="1"/>
      <c r="AC78" s="8" t="s">
        <v>92</v>
      </c>
      <c r="AD78" s="1">
        <v>20</v>
      </c>
      <c r="AE78" s="13">
        <v>1840</v>
      </c>
      <c r="AF78" s="1">
        <v>130</v>
      </c>
      <c r="AG78" s="13">
        <v>1210</v>
      </c>
      <c r="AH78" s="1">
        <v>80</v>
      </c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>
        <v>157</v>
      </c>
      <c r="BR78" s="1"/>
      <c r="BS78" s="1">
        <v>358</v>
      </c>
      <c r="BT78" s="1"/>
      <c r="BU78" s="1">
        <v>1.12</v>
      </c>
      <c r="BV78" s="1"/>
      <c r="BW78" s="1">
        <v>1.12</v>
      </c>
      <c r="BX78" s="1"/>
      <c r="BY78" s="1">
        <v>1437.16</v>
      </c>
      <c r="BZ78" s="1">
        <v>1035.78</v>
      </c>
    </row>
    <row r="79" s="29" customFormat="1" ht="17" customHeight="1" spans="1:78">
      <c r="A79" s="1" t="s">
        <v>59</v>
      </c>
      <c r="B79" s="1" t="s">
        <v>85</v>
      </c>
      <c r="C79" s="1" t="s">
        <v>86</v>
      </c>
      <c r="D79" s="1">
        <v>2020</v>
      </c>
      <c r="E79" s="1">
        <v>10</v>
      </c>
      <c r="F79" s="1">
        <v>1</v>
      </c>
      <c r="G79" s="1"/>
      <c r="H79" s="1" t="s">
        <v>87</v>
      </c>
      <c r="I79" s="1">
        <v>25.58</v>
      </c>
      <c r="J79" s="1">
        <v>85.08</v>
      </c>
      <c r="K79" s="1">
        <v>2</v>
      </c>
      <c r="L79" s="1">
        <v>1033</v>
      </c>
      <c r="M79" s="1">
        <v>22.9</v>
      </c>
      <c r="N79" s="1">
        <v>1.63</v>
      </c>
      <c r="O79" s="1">
        <v>7.58</v>
      </c>
      <c r="P79" s="1">
        <v>10.7</v>
      </c>
      <c r="Q79" s="1">
        <v>53.3</v>
      </c>
      <c r="R79" s="1">
        <v>36</v>
      </c>
      <c r="S79" s="1" t="s">
        <v>331</v>
      </c>
      <c r="T79" s="1">
        <v>5.6</v>
      </c>
      <c r="U79" s="1">
        <v>1.43</v>
      </c>
      <c r="V79" s="1">
        <f t="shared" si="9"/>
        <v>3.91608391608392</v>
      </c>
      <c r="W79" s="1">
        <v>15</v>
      </c>
      <c r="X79" s="1">
        <v>3</v>
      </c>
      <c r="Y79" s="1" t="s">
        <v>94</v>
      </c>
      <c r="Z79" s="1" t="s">
        <v>96</v>
      </c>
      <c r="AA79" s="1" t="s">
        <v>90</v>
      </c>
      <c r="AB79" s="1"/>
      <c r="AC79" s="8" t="s">
        <v>92</v>
      </c>
      <c r="AD79" s="1">
        <v>20</v>
      </c>
      <c r="AE79" s="13">
        <v>1280</v>
      </c>
      <c r="AF79" s="1">
        <v>80</v>
      </c>
      <c r="AG79" s="13">
        <v>1080</v>
      </c>
      <c r="AH79" s="1">
        <v>60</v>
      </c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>
        <v>358</v>
      </c>
      <c r="BR79" s="1"/>
      <c r="BS79" s="1">
        <v>358</v>
      </c>
      <c r="BT79" s="1"/>
      <c r="BU79" s="1">
        <v>1.12</v>
      </c>
      <c r="BV79" s="1"/>
      <c r="BW79" s="1">
        <v>1.12</v>
      </c>
      <c r="BX79" s="1"/>
      <c r="BY79" s="1">
        <v>838.14</v>
      </c>
      <c r="BZ79" s="1">
        <v>955.26</v>
      </c>
    </row>
    <row r="80" s="29" customFormat="1" ht="17" customHeight="1" spans="1:78">
      <c r="A80" s="1" t="s">
        <v>59</v>
      </c>
      <c r="B80" s="1" t="s">
        <v>85</v>
      </c>
      <c r="C80" s="1" t="s">
        <v>86</v>
      </c>
      <c r="D80" s="1">
        <v>2020</v>
      </c>
      <c r="E80" s="1">
        <v>10</v>
      </c>
      <c r="F80" s="1">
        <v>1</v>
      </c>
      <c r="G80" s="1"/>
      <c r="H80" s="1" t="s">
        <v>87</v>
      </c>
      <c r="I80" s="1">
        <v>25.58</v>
      </c>
      <c r="J80" s="1">
        <v>85.08</v>
      </c>
      <c r="K80" s="1">
        <v>2</v>
      </c>
      <c r="L80" s="1">
        <v>1033</v>
      </c>
      <c r="M80" s="1">
        <v>22.9</v>
      </c>
      <c r="N80" s="1">
        <v>1.63</v>
      </c>
      <c r="O80" s="1">
        <v>7.58</v>
      </c>
      <c r="P80" s="1">
        <v>10.7</v>
      </c>
      <c r="Q80" s="1">
        <v>53.3</v>
      </c>
      <c r="R80" s="1">
        <v>36</v>
      </c>
      <c r="S80" s="1" t="s">
        <v>331</v>
      </c>
      <c r="T80" s="1">
        <v>5.6</v>
      </c>
      <c r="U80" s="1">
        <v>1.43</v>
      </c>
      <c r="V80" s="1">
        <f t="shared" si="9"/>
        <v>3.91608391608392</v>
      </c>
      <c r="W80" s="1">
        <v>15</v>
      </c>
      <c r="X80" s="1">
        <v>3</v>
      </c>
      <c r="Y80" s="1" t="s">
        <v>95</v>
      </c>
      <c r="Z80" s="1" t="s">
        <v>97</v>
      </c>
      <c r="AA80" s="1" t="s">
        <v>90</v>
      </c>
      <c r="AB80" s="1"/>
      <c r="AC80" s="8" t="s">
        <v>92</v>
      </c>
      <c r="AD80" s="1">
        <v>20</v>
      </c>
      <c r="AE80" s="13">
        <v>1460</v>
      </c>
      <c r="AF80" s="1">
        <v>80</v>
      </c>
      <c r="AG80" s="13">
        <v>1210</v>
      </c>
      <c r="AH80" s="1">
        <v>80</v>
      </c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>
        <v>358</v>
      </c>
      <c r="BR80" s="1"/>
      <c r="BS80" s="1">
        <v>358</v>
      </c>
      <c r="BT80" s="1"/>
      <c r="BU80" s="1">
        <v>1.12</v>
      </c>
      <c r="BV80" s="1"/>
      <c r="BW80" s="1">
        <v>1.12</v>
      </c>
      <c r="BX80" s="1"/>
      <c r="BY80" s="1">
        <v>954.04</v>
      </c>
      <c r="BZ80" s="1">
        <v>1035.78</v>
      </c>
    </row>
    <row r="81" s="29" customFormat="1" ht="17" customHeight="1" spans="1:78">
      <c r="A81" s="1" t="s">
        <v>59</v>
      </c>
      <c r="B81" s="1" t="s">
        <v>85</v>
      </c>
      <c r="C81" s="1" t="s">
        <v>86</v>
      </c>
      <c r="D81" s="1">
        <v>2020</v>
      </c>
      <c r="E81" s="1">
        <v>10</v>
      </c>
      <c r="F81" s="1">
        <v>1</v>
      </c>
      <c r="G81" s="1"/>
      <c r="H81" s="1" t="s">
        <v>87</v>
      </c>
      <c r="I81" s="1">
        <v>25.58</v>
      </c>
      <c r="J81" s="1">
        <v>85.08</v>
      </c>
      <c r="K81" s="1">
        <v>2</v>
      </c>
      <c r="L81" s="1">
        <v>1033</v>
      </c>
      <c r="M81" s="1">
        <v>22.9</v>
      </c>
      <c r="N81" s="1">
        <v>1.63</v>
      </c>
      <c r="O81" s="1">
        <v>7.58</v>
      </c>
      <c r="P81" s="1">
        <v>10.7</v>
      </c>
      <c r="Q81" s="1">
        <v>53.3</v>
      </c>
      <c r="R81" s="1">
        <v>36</v>
      </c>
      <c r="S81" s="1" t="s">
        <v>331</v>
      </c>
      <c r="T81" s="1">
        <v>5.6</v>
      </c>
      <c r="U81" s="1">
        <v>1.43</v>
      </c>
      <c r="V81" s="1">
        <f t="shared" si="9"/>
        <v>3.91608391608392</v>
      </c>
      <c r="W81" s="1">
        <v>15</v>
      </c>
      <c r="X81" s="1">
        <v>3</v>
      </c>
      <c r="Y81" s="1" t="s">
        <v>89</v>
      </c>
      <c r="Z81" s="1" t="s">
        <v>96</v>
      </c>
      <c r="AA81" s="1" t="s">
        <v>98</v>
      </c>
      <c r="AB81" s="1"/>
      <c r="AC81" s="8" t="s">
        <v>99</v>
      </c>
      <c r="AD81" s="1">
        <v>20</v>
      </c>
      <c r="AE81" s="13">
        <v>1610</v>
      </c>
      <c r="AF81" s="1">
        <v>110</v>
      </c>
      <c r="AG81" s="13">
        <v>910</v>
      </c>
      <c r="AH81" s="1">
        <v>60</v>
      </c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>
        <v>157</v>
      </c>
      <c r="BR81" s="1"/>
      <c r="BS81" s="1">
        <v>358</v>
      </c>
      <c r="BT81" s="1"/>
      <c r="BU81" s="1">
        <v>1.12</v>
      </c>
      <c r="BV81" s="1"/>
      <c r="BW81" s="1">
        <v>1.12</v>
      </c>
      <c r="BX81" s="1"/>
      <c r="BY81" s="1">
        <v>1179.74</v>
      </c>
      <c r="BZ81" s="1">
        <v>856.44</v>
      </c>
    </row>
    <row r="82" s="29" customFormat="1" ht="17" customHeight="1" spans="1:78">
      <c r="A82" s="1" t="s">
        <v>59</v>
      </c>
      <c r="B82" s="1" t="s">
        <v>85</v>
      </c>
      <c r="C82" s="1" t="s">
        <v>86</v>
      </c>
      <c r="D82" s="1">
        <v>2020</v>
      </c>
      <c r="E82" s="1">
        <v>10</v>
      </c>
      <c r="F82" s="1">
        <v>1</v>
      </c>
      <c r="G82" s="1"/>
      <c r="H82" s="1" t="s">
        <v>87</v>
      </c>
      <c r="I82" s="1">
        <v>25.58</v>
      </c>
      <c r="J82" s="1">
        <v>85.08</v>
      </c>
      <c r="K82" s="1">
        <v>2</v>
      </c>
      <c r="L82" s="1">
        <v>1033</v>
      </c>
      <c r="M82" s="1">
        <v>22.9</v>
      </c>
      <c r="N82" s="1">
        <v>1.63</v>
      </c>
      <c r="O82" s="1">
        <v>7.58</v>
      </c>
      <c r="P82" s="1">
        <v>10.7</v>
      </c>
      <c r="Q82" s="1">
        <v>53.3</v>
      </c>
      <c r="R82" s="1">
        <v>36</v>
      </c>
      <c r="S82" s="1" t="s">
        <v>331</v>
      </c>
      <c r="T82" s="1">
        <v>5.6</v>
      </c>
      <c r="U82" s="1">
        <v>1.43</v>
      </c>
      <c r="V82" s="1">
        <f t="shared" si="9"/>
        <v>3.91608391608392</v>
      </c>
      <c r="W82" s="1">
        <v>15</v>
      </c>
      <c r="X82" s="1">
        <v>3</v>
      </c>
      <c r="Y82" s="1" t="s">
        <v>93</v>
      </c>
      <c r="Z82" s="1" t="s">
        <v>97</v>
      </c>
      <c r="AA82" s="1" t="s">
        <v>98</v>
      </c>
      <c r="AB82" s="1"/>
      <c r="AC82" s="8" t="s">
        <v>99</v>
      </c>
      <c r="AD82" s="1">
        <v>20</v>
      </c>
      <c r="AE82" s="13">
        <v>1760</v>
      </c>
      <c r="AF82" s="1">
        <v>120</v>
      </c>
      <c r="AG82" s="13">
        <v>1050</v>
      </c>
      <c r="AH82" s="1">
        <v>70</v>
      </c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>
        <v>157</v>
      </c>
      <c r="BR82" s="1"/>
      <c r="BS82" s="1">
        <v>358</v>
      </c>
      <c r="BT82" s="1"/>
      <c r="BU82" s="1">
        <v>1.12</v>
      </c>
      <c r="BV82" s="1"/>
      <c r="BW82" s="1">
        <v>1.12</v>
      </c>
      <c r="BX82" s="1"/>
      <c r="BY82" s="1">
        <v>1350.54</v>
      </c>
      <c r="BZ82" s="1">
        <v>960.14</v>
      </c>
    </row>
    <row r="83" s="29" customFormat="1" ht="17" customHeight="1" spans="1:78">
      <c r="A83" s="1" t="s">
        <v>59</v>
      </c>
      <c r="B83" s="1" t="s">
        <v>85</v>
      </c>
      <c r="C83" s="1" t="s">
        <v>86</v>
      </c>
      <c r="D83" s="1">
        <v>2020</v>
      </c>
      <c r="E83" s="1">
        <v>10</v>
      </c>
      <c r="F83" s="1">
        <v>1</v>
      </c>
      <c r="G83" s="1"/>
      <c r="H83" s="1" t="s">
        <v>87</v>
      </c>
      <c r="I83" s="1">
        <v>25.58</v>
      </c>
      <c r="J83" s="1">
        <v>85.08</v>
      </c>
      <c r="K83" s="1">
        <v>2</v>
      </c>
      <c r="L83" s="1">
        <v>1033</v>
      </c>
      <c r="M83" s="1">
        <v>22.9</v>
      </c>
      <c r="N83" s="1">
        <v>1.63</v>
      </c>
      <c r="O83" s="1">
        <v>7.58</v>
      </c>
      <c r="P83" s="1">
        <v>10.7</v>
      </c>
      <c r="Q83" s="1">
        <v>53.3</v>
      </c>
      <c r="R83" s="1">
        <v>36</v>
      </c>
      <c r="S83" s="1" t="s">
        <v>331</v>
      </c>
      <c r="T83" s="1">
        <v>5.6</v>
      </c>
      <c r="U83" s="1">
        <v>1.43</v>
      </c>
      <c r="V83" s="1">
        <f t="shared" si="9"/>
        <v>3.91608391608392</v>
      </c>
      <c r="W83" s="1">
        <v>15</v>
      </c>
      <c r="X83" s="1">
        <v>3</v>
      </c>
      <c r="Y83" s="1" t="s">
        <v>94</v>
      </c>
      <c r="Z83" s="1" t="s">
        <v>96</v>
      </c>
      <c r="AA83" s="1" t="s">
        <v>98</v>
      </c>
      <c r="AB83" s="1"/>
      <c r="AC83" s="8" t="s">
        <v>99</v>
      </c>
      <c r="AD83" s="1">
        <v>20</v>
      </c>
      <c r="AE83" s="13">
        <v>1140</v>
      </c>
      <c r="AF83" s="1">
        <v>70</v>
      </c>
      <c r="AG83" s="13">
        <v>910</v>
      </c>
      <c r="AH83" s="1">
        <v>60</v>
      </c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>
        <v>358</v>
      </c>
      <c r="BR83" s="1"/>
      <c r="BS83" s="1">
        <v>358</v>
      </c>
      <c r="BT83" s="1"/>
      <c r="BU83" s="1">
        <v>1.12</v>
      </c>
      <c r="BV83" s="1"/>
      <c r="BW83" s="1">
        <v>1.12</v>
      </c>
      <c r="BX83" s="1"/>
      <c r="BY83" s="1">
        <v>757.62</v>
      </c>
      <c r="BZ83" s="1">
        <v>856.44</v>
      </c>
    </row>
    <row r="84" s="29" customFormat="1" ht="17" customHeight="1" spans="1:78">
      <c r="A84" s="1" t="s">
        <v>59</v>
      </c>
      <c r="B84" s="1" t="s">
        <v>85</v>
      </c>
      <c r="C84" s="1" t="s">
        <v>86</v>
      </c>
      <c r="D84" s="1">
        <v>2020</v>
      </c>
      <c r="E84" s="1">
        <v>10</v>
      </c>
      <c r="F84" s="1">
        <v>1</v>
      </c>
      <c r="G84" s="1"/>
      <c r="H84" s="1" t="s">
        <v>87</v>
      </c>
      <c r="I84" s="1">
        <v>25.58</v>
      </c>
      <c r="J84" s="1">
        <v>85.08</v>
      </c>
      <c r="K84" s="1">
        <v>2</v>
      </c>
      <c r="L84" s="1">
        <v>1033</v>
      </c>
      <c r="M84" s="1">
        <v>22.9</v>
      </c>
      <c r="N84" s="1">
        <v>1.63</v>
      </c>
      <c r="O84" s="1">
        <v>7.58</v>
      </c>
      <c r="P84" s="1">
        <v>10.7</v>
      </c>
      <c r="Q84" s="1">
        <v>53.3</v>
      </c>
      <c r="R84" s="1">
        <v>36</v>
      </c>
      <c r="S84" s="1" t="s">
        <v>331</v>
      </c>
      <c r="T84" s="1">
        <v>5.6</v>
      </c>
      <c r="U84" s="1">
        <v>1.43</v>
      </c>
      <c r="V84" s="1">
        <f t="shared" si="9"/>
        <v>3.91608391608392</v>
      </c>
      <c r="W84" s="1">
        <v>15</v>
      </c>
      <c r="X84" s="1">
        <v>3</v>
      </c>
      <c r="Y84" s="1" t="s">
        <v>95</v>
      </c>
      <c r="Z84" s="1" t="s">
        <v>97</v>
      </c>
      <c r="AA84" s="1" t="s">
        <v>98</v>
      </c>
      <c r="AB84" s="1"/>
      <c r="AC84" s="8" t="s">
        <v>99</v>
      </c>
      <c r="AD84" s="1">
        <v>20</v>
      </c>
      <c r="AE84" s="13">
        <v>1170</v>
      </c>
      <c r="AF84" s="1">
        <v>70</v>
      </c>
      <c r="AG84" s="13">
        <v>1050</v>
      </c>
      <c r="AH84" s="1">
        <v>70</v>
      </c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>
        <v>358</v>
      </c>
      <c r="BR84" s="1"/>
      <c r="BS84" s="1">
        <v>358</v>
      </c>
      <c r="BT84" s="1"/>
      <c r="BU84" s="1">
        <v>1.12</v>
      </c>
      <c r="BV84" s="1"/>
      <c r="BW84" s="1">
        <v>1.12</v>
      </c>
      <c r="BX84" s="1"/>
      <c r="BY84" s="1">
        <v>849.12</v>
      </c>
      <c r="BZ84" s="1">
        <v>960.14</v>
      </c>
    </row>
    <row r="85" s="29" customFormat="1" ht="17" customHeight="1" spans="1:78">
      <c r="A85" s="1" t="s">
        <v>59</v>
      </c>
      <c r="B85" s="1" t="s">
        <v>85</v>
      </c>
      <c r="C85" s="1" t="s">
        <v>86</v>
      </c>
      <c r="D85" s="1">
        <v>2020</v>
      </c>
      <c r="E85" s="1">
        <v>10</v>
      </c>
      <c r="F85" s="1">
        <v>1</v>
      </c>
      <c r="G85" s="1"/>
      <c r="H85" s="1" t="s">
        <v>87</v>
      </c>
      <c r="I85" s="1">
        <v>25.58</v>
      </c>
      <c r="J85" s="1">
        <v>85.08</v>
      </c>
      <c r="K85" s="1">
        <v>2</v>
      </c>
      <c r="L85" s="1">
        <v>1033</v>
      </c>
      <c r="M85" s="1">
        <v>22.9</v>
      </c>
      <c r="N85" s="1">
        <v>1.63</v>
      </c>
      <c r="O85" s="1">
        <v>7.58</v>
      </c>
      <c r="P85" s="1">
        <v>10.7</v>
      </c>
      <c r="Q85" s="1">
        <v>53.3</v>
      </c>
      <c r="R85" s="1">
        <v>36</v>
      </c>
      <c r="S85" s="1" t="s">
        <v>331</v>
      </c>
      <c r="T85" s="1">
        <v>5.6</v>
      </c>
      <c r="U85" s="1">
        <v>1.43</v>
      </c>
      <c r="V85" s="1">
        <f t="shared" si="9"/>
        <v>3.91608391608392</v>
      </c>
      <c r="W85" s="1">
        <v>15</v>
      </c>
      <c r="X85" s="1">
        <v>3</v>
      </c>
      <c r="Y85" s="1" t="s">
        <v>89</v>
      </c>
      <c r="Z85" s="1" t="s">
        <v>96</v>
      </c>
      <c r="AA85" s="1" t="s">
        <v>91</v>
      </c>
      <c r="AB85" s="1"/>
      <c r="AC85" s="8" t="s">
        <v>1960</v>
      </c>
      <c r="AD85" s="1">
        <v>30</v>
      </c>
      <c r="AE85" s="13">
        <v>1660</v>
      </c>
      <c r="AF85" s="1">
        <v>70</v>
      </c>
      <c r="AG85" s="13">
        <v>650</v>
      </c>
      <c r="AH85" s="1">
        <v>40</v>
      </c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>
        <v>157</v>
      </c>
      <c r="BR85" s="1"/>
      <c r="BS85" s="1">
        <v>358</v>
      </c>
      <c r="BT85" s="1"/>
      <c r="BU85" s="1">
        <v>1.12</v>
      </c>
      <c r="BV85" s="1"/>
      <c r="BW85" s="1">
        <v>1.12</v>
      </c>
      <c r="BX85" s="1"/>
      <c r="BY85" s="1">
        <v>1223.66</v>
      </c>
      <c r="BZ85" s="1">
        <v>757.62</v>
      </c>
    </row>
    <row r="86" s="29" customFormat="1" ht="17" customHeight="1" spans="1:78">
      <c r="A86" s="1" t="s">
        <v>59</v>
      </c>
      <c r="B86" s="1" t="s">
        <v>85</v>
      </c>
      <c r="C86" s="1" t="s">
        <v>86</v>
      </c>
      <c r="D86" s="1">
        <v>2020</v>
      </c>
      <c r="E86" s="1">
        <v>10</v>
      </c>
      <c r="F86" s="1">
        <v>1</v>
      </c>
      <c r="G86" s="1"/>
      <c r="H86" s="1" t="s">
        <v>87</v>
      </c>
      <c r="I86" s="1">
        <v>25.58</v>
      </c>
      <c r="J86" s="1">
        <v>85.08</v>
      </c>
      <c r="K86" s="1">
        <v>2</v>
      </c>
      <c r="L86" s="1">
        <v>1033</v>
      </c>
      <c r="M86" s="1">
        <v>22.9</v>
      </c>
      <c r="N86" s="1">
        <v>1.63</v>
      </c>
      <c r="O86" s="1">
        <v>7.58</v>
      </c>
      <c r="P86" s="1">
        <v>10.7</v>
      </c>
      <c r="Q86" s="1">
        <v>53.3</v>
      </c>
      <c r="R86" s="1">
        <v>36</v>
      </c>
      <c r="S86" s="1" t="s">
        <v>331</v>
      </c>
      <c r="T86" s="1">
        <v>5.6</v>
      </c>
      <c r="U86" s="1">
        <v>1.43</v>
      </c>
      <c r="V86" s="1">
        <f t="shared" si="9"/>
        <v>3.91608391608392</v>
      </c>
      <c r="W86" s="1">
        <v>15</v>
      </c>
      <c r="X86" s="1">
        <v>3</v>
      </c>
      <c r="Y86" s="1" t="s">
        <v>93</v>
      </c>
      <c r="Z86" s="1" t="s">
        <v>97</v>
      </c>
      <c r="AA86" s="1" t="s">
        <v>91</v>
      </c>
      <c r="AB86" s="1"/>
      <c r="AC86" s="8" t="s">
        <v>1960</v>
      </c>
      <c r="AD86" s="1">
        <v>30</v>
      </c>
      <c r="AE86" s="13">
        <v>1890</v>
      </c>
      <c r="AF86" s="1">
        <v>80</v>
      </c>
      <c r="AG86" s="13">
        <v>750</v>
      </c>
      <c r="AH86" s="1">
        <v>30</v>
      </c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>
        <v>157</v>
      </c>
      <c r="BR86" s="1"/>
      <c r="BS86" s="1">
        <v>358</v>
      </c>
      <c r="BT86" s="1"/>
      <c r="BU86" s="1">
        <v>1.12</v>
      </c>
      <c r="BV86" s="1"/>
      <c r="BW86" s="1">
        <v>1.12</v>
      </c>
      <c r="BX86" s="1"/>
      <c r="BY86" s="1">
        <v>1464</v>
      </c>
      <c r="BZ86" s="1">
        <v>836.92</v>
      </c>
    </row>
    <row r="87" s="29" customFormat="1" ht="17" customHeight="1" spans="1:78">
      <c r="A87" s="1" t="s">
        <v>59</v>
      </c>
      <c r="B87" s="1" t="s">
        <v>85</v>
      </c>
      <c r="C87" s="1" t="s">
        <v>86</v>
      </c>
      <c r="D87" s="1">
        <v>2020</v>
      </c>
      <c r="E87" s="1">
        <v>10</v>
      </c>
      <c r="F87" s="1">
        <v>1</v>
      </c>
      <c r="G87" s="1"/>
      <c r="H87" s="1" t="s">
        <v>87</v>
      </c>
      <c r="I87" s="1">
        <v>25.58</v>
      </c>
      <c r="J87" s="1">
        <v>85.08</v>
      </c>
      <c r="K87" s="1">
        <v>2</v>
      </c>
      <c r="L87" s="1">
        <v>1033</v>
      </c>
      <c r="M87" s="1">
        <v>22.9</v>
      </c>
      <c r="N87" s="1">
        <v>1.63</v>
      </c>
      <c r="O87" s="1">
        <v>7.58</v>
      </c>
      <c r="P87" s="1">
        <v>10.7</v>
      </c>
      <c r="Q87" s="1">
        <v>53.3</v>
      </c>
      <c r="R87" s="1">
        <v>36</v>
      </c>
      <c r="S87" s="1" t="s">
        <v>331</v>
      </c>
      <c r="T87" s="1">
        <v>5.6</v>
      </c>
      <c r="U87" s="1">
        <v>1.43</v>
      </c>
      <c r="V87" s="1">
        <f t="shared" si="9"/>
        <v>3.91608391608392</v>
      </c>
      <c r="W87" s="1">
        <v>15</v>
      </c>
      <c r="X87" s="1">
        <v>3</v>
      </c>
      <c r="Y87" s="1" t="s">
        <v>94</v>
      </c>
      <c r="Z87" s="1" t="s">
        <v>96</v>
      </c>
      <c r="AA87" s="1" t="s">
        <v>91</v>
      </c>
      <c r="AB87" s="1"/>
      <c r="AC87" s="8" t="s">
        <v>1960</v>
      </c>
      <c r="AD87" s="1">
        <v>30</v>
      </c>
      <c r="AE87" s="13">
        <v>950</v>
      </c>
      <c r="AF87" s="1">
        <v>40</v>
      </c>
      <c r="AG87" s="13">
        <v>650</v>
      </c>
      <c r="AH87" s="1">
        <v>40</v>
      </c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>
        <v>358</v>
      </c>
      <c r="BR87" s="1"/>
      <c r="BS87" s="1">
        <v>358</v>
      </c>
      <c r="BT87" s="1"/>
      <c r="BU87" s="1">
        <v>1.12</v>
      </c>
      <c r="BV87" s="1"/>
      <c r="BW87" s="1">
        <v>1.12</v>
      </c>
      <c r="BX87" s="1"/>
      <c r="BY87" s="1">
        <v>681.98</v>
      </c>
      <c r="BZ87" s="1">
        <v>757.62</v>
      </c>
    </row>
    <row r="88" s="29" customFormat="1" ht="17" customHeight="1" spans="1:78">
      <c r="A88" s="1" t="s">
        <v>59</v>
      </c>
      <c r="B88" s="1" t="s">
        <v>85</v>
      </c>
      <c r="C88" s="1" t="s">
        <v>86</v>
      </c>
      <c r="D88" s="1">
        <v>2020</v>
      </c>
      <c r="E88" s="1">
        <v>10</v>
      </c>
      <c r="F88" s="1">
        <v>1</v>
      </c>
      <c r="G88" s="1"/>
      <c r="H88" s="1" t="s">
        <v>87</v>
      </c>
      <c r="I88" s="1">
        <v>25.58</v>
      </c>
      <c r="J88" s="1">
        <v>85.08</v>
      </c>
      <c r="K88" s="1">
        <v>2</v>
      </c>
      <c r="L88" s="1">
        <v>1033</v>
      </c>
      <c r="M88" s="1">
        <v>22.9</v>
      </c>
      <c r="N88" s="1">
        <v>1.63</v>
      </c>
      <c r="O88" s="1">
        <v>7.58</v>
      </c>
      <c r="P88" s="1">
        <v>10.7</v>
      </c>
      <c r="Q88" s="1">
        <v>53.3</v>
      </c>
      <c r="R88" s="1">
        <v>36</v>
      </c>
      <c r="S88" s="1" t="s">
        <v>331</v>
      </c>
      <c r="T88" s="1">
        <v>5.6</v>
      </c>
      <c r="U88" s="1">
        <v>1.43</v>
      </c>
      <c r="V88" s="1">
        <f t="shared" si="9"/>
        <v>3.91608391608392</v>
      </c>
      <c r="W88" s="1">
        <v>15</v>
      </c>
      <c r="X88" s="1">
        <v>3</v>
      </c>
      <c r="Y88" s="1" t="s">
        <v>95</v>
      </c>
      <c r="Z88" s="1" t="s">
        <v>97</v>
      </c>
      <c r="AA88" s="1" t="s">
        <v>91</v>
      </c>
      <c r="AB88" s="1"/>
      <c r="AC88" s="8" t="s">
        <v>1960</v>
      </c>
      <c r="AD88" s="1">
        <v>30</v>
      </c>
      <c r="AE88" s="13">
        <v>1170</v>
      </c>
      <c r="AF88" s="1">
        <v>60</v>
      </c>
      <c r="AG88" s="13">
        <v>750</v>
      </c>
      <c r="AH88" s="1">
        <v>30</v>
      </c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>
        <v>358</v>
      </c>
      <c r="BR88" s="1"/>
      <c r="BS88" s="1">
        <v>358</v>
      </c>
      <c r="BT88" s="1"/>
      <c r="BU88" s="1">
        <v>1.12</v>
      </c>
      <c r="BV88" s="1"/>
      <c r="BW88" s="1">
        <v>1.12</v>
      </c>
      <c r="BX88" s="1"/>
      <c r="BY88" s="1">
        <v>866.2</v>
      </c>
      <c r="BZ88" s="1">
        <v>836.92</v>
      </c>
    </row>
    <row r="89" s="29" customFormat="1" ht="17" customHeight="1" spans="1:78">
      <c r="A89" s="1" t="s">
        <v>59</v>
      </c>
      <c r="B89" s="1" t="s">
        <v>85</v>
      </c>
      <c r="C89" s="1" t="s">
        <v>86</v>
      </c>
      <c r="D89" s="1">
        <v>2020</v>
      </c>
      <c r="E89" s="1">
        <v>10</v>
      </c>
      <c r="F89" s="1">
        <v>1</v>
      </c>
      <c r="G89" s="1"/>
      <c r="H89" s="1" t="s">
        <v>87</v>
      </c>
      <c r="I89" s="1">
        <v>25.58</v>
      </c>
      <c r="J89" s="1">
        <v>85.08</v>
      </c>
      <c r="K89" s="1">
        <v>2</v>
      </c>
      <c r="L89" s="1">
        <v>1033</v>
      </c>
      <c r="M89" s="1">
        <v>22.9</v>
      </c>
      <c r="N89" s="1">
        <v>1.63</v>
      </c>
      <c r="O89" s="1">
        <v>7.58</v>
      </c>
      <c r="P89" s="1">
        <v>10.7</v>
      </c>
      <c r="Q89" s="1">
        <v>53.3</v>
      </c>
      <c r="R89" s="1">
        <v>36</v>
      </c>
      <c r="S89" s="1" t="s">
        <v>331</v>
      </c>
      <c r="T89" s="1">
        <v>5.6</v>
      </c>
      <c r="U89" s="1">
        <v>1.43</v>
      </c>
      <c r="V89" s="1">
        <f t="shared" si="9"/>
        <v>3.91608391608392</v>
      </c>
      <c r="W89" s="1">
        <v>15</v>
      </c>
      <c r="X89" s="1">
        <v>3</v>
      </c>
      <c r="Y89" s="1" t="s">
        <v>89</v>
      </c>
      <c r="Z89" s="1" t="s">
        <v>96</v>
      </c>
      <c r="AA89" s="1" t="s">
        <v>100</v>
      </c>
      <c r="AB89" s="1"/>
      <c r="AC89" s="8" t="s">
        <v>1961</v>
      </c>
      <c r="AD89" s="1">
        <v>50</v>
      </c>
      <c r="AE89" s="13">
        <v>800</v>
      </c>
      <c r="AF89" s="1">
        <v>50</v>
      </c>
      <c r="AG89" s="13">
        <v>620</v>
      </c>
      <c r="AH89" s="1">
        <v>40</v>
      </c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>
        <v>157</v>
      </c>
      <c r="BR89" s="1"/>
      <c r="BS89" s="1">
        <v>358</v>
      </c>
      <c r="BT89" s="1"/>
      <c r="BU89" s="1">
        <v>1.36</v>
      </c>
      <c r="BV89" s="1"/>
      <c r="BW89" s="1">
        <v>1.36</v>
      </c>
      <c r="BX89" s="1"/>
      <c r="BY89" s="1">
        <v>907.68</v>
      </c>
      <c r="BZ89" s="1">
        <v>802.76</v>
      </c>
    </row>
    <row r="90" s="29" customFormat="1" ht="17" customHeight="1" spans="1:78">
      <c r="A90" s="1" t="s">
        <v>59</v>
      </c>
      <c r="B90" s="1" t="s">
        <v>85</v>
      </c>
      <c r="C90" s="1" t="s">
        <v>86</v>
      </c>
      <c r="D90" s="1">
        <v>2020</v>
      </c>
      <c r="E90" s="1">
        <v>10</v>
      </c>
      <c r="F90" s="1">
        <v>1</v>
      </c>
      <c r="G90" s="1"/>
      <c r="H90" s="1" t="s">
        <v>87</v>
      </c>
      <c r="I90" s="1">
        <v>25.58</v>
      </c>
      <c r="J90" s="1">
        <v>85.08</v>
      </c>
      <c r="K90" s="1">
        <v>2</v>
      </c>
      <c r="L90" s="1">
        <v>1033</v>
      </c>
      <c r="M90" s="1">
        <v>22.9</v>
      </c>
      <c r="N90" s="1">
        <v>1.63</v>
      </c>
      <c r="O90" s="1">
        <v>7.58</v>
      </c>
      <c r="P90" s="1">
        <v>10.7</v>
      </c>
      <c r="Q90" s="1">
        <v>53.3</v>
      </c>
      <c r="R90" s="1">
        <v>36</v>
      </c>
      <c r="S90" s="1" t="s">
        <v>331</v>
      </c>
      <c r="T90" s="1">
        <v>5.6</v>
      </c>
      <c r="U90" s="1">
        <v>1.43</v>
      </c>
      <c r="V90" s="1">
        <f t="shared" si="9"/>
        <v>3.91608391608392</v>
      </c>
      <c r="W90" s="1">
        <v>15</v>
      </c>
      <c r="X90" s="1">
        <v>3</v>
      </c>
      <c r="Y90" s="1" t="s">
        <v>93</v>
      </c>
      <c r="Z90" s="1" t="s">
        <v>97</v>
      </c>
      <c r="AA90" s="1" t="s">
        <v>100</v>
      </c>
      <c r="AB90" s="1"/>
      <c r="AC90" s="8" t="s">
        <v>1961</v>
      </c>
      <c r="AD90" s="1">
        <v>50</v>
      </c>
      <c r="AE90" s="13">
        <v>1040</v>
      </c>
      <c r="AF90" s="1">
        <v>70</v>
      </c>
      <c r="AG90" s="13">
        <v>790</v>
      </c>
      <c r="AH90" s="1">
        <v>40</v>
      </c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>
        <v>157</v>
      </c>
      <c r="BR90" s="1"/>
      <c r="BS90" s="1">
        <v>358</v>
      </c>
      <c r="BT90" s="1"/>
      <c r="BU90" s="1">
        <v>1.36</v>
      </c>
      <c r="BV90" s="1"/>
      <c r="BW90" s="1">
        <v>1.36</v>
      </c>
      <c r="BX90" s="1"/>
      <c r="BY90" s="1">
        <v>1134.6</v>
      </c>
      <c r="BZ90" s="1">
        <v>962.58</v>
      </c>
    </row>
    <row r="91" s="29" customFormat="1" ht="17" customHeight="1" spans="1:78">
      <c r="A91" s="1" t="s">
        <v>59</v>
      </c>
      <c r="B91" s="1" t="s">
        <v>85</v>
      </c>
      <c r="C91" s="1" t="s">
        <v>86</v>
      </c>
      <c r="D91" s="1">
        <v>2020</v>
      </c>
      <c r="E91" s="1">
        <v>10</v>
      </c>
      <c r="F91" s="1">
        <v>1</v>
      </c>
      <c r="G91" s="1"/>
      <c r="H91" s="1" t="s">
        <v>87</v>
      </c>
      <c r="I91" s="1">
        <v>25.58</v>
      </c>
      <c r="J91" s="1">
        <v>85.08</v>
      </c>
      <c r="K91" s="1">
        <v>2</v>
      </c>
      <c r="L91" s="1">
        <v>1033</v>
      </c>
      <c r="M91" s="1">
        <v>22.9</v>
      </c>
      <c r="N91" s="1">
        <v>1.63</v>
      </c>
      <c r="O91" s="1">
        <v>7.58</v>
      </c>
      <c r="P91" s="1">
        <v>10.7</v>
      </c>
      <c r="Q91" s="1">
        <v>53.3</v>
      </c>
      <c r="R91" s="1">
        <v>36</v>
      </c>
      <c r="S91" s="1" t="s">
        <v>331</v>
      </c>
      <c r="T91" s="1">
        <v>5.6</v>
      </c>
      <c r="U91" s="1">
        <v>1.43</v>
      </c>
      <c r="V91" s="1">
        <f t="shared" si="9"/>
        <v>3.91608391608392</v>
      </c>
      <c r="W91" s="1">
        <v>15</v>
      </c>
      <c r="X91" s="1">
        <v>3</v>
      </c>
      <c r="Y91" s="1" t="s">
        <v>94</v>
      </c>
      <c r="Z91" s="1" t="s">
        <v>96</v>
      </c>
      <c r="AA91" s="1" t="s">
        <v>100</v>
      </c>
      <c r="AB91" s="1"/>
      <c r="AC91" s="8" t="s">
        <v>1961</v>
      </c>
      <c r="AD91" s="1">
        <v>50</v>
      </c>
      <c r="AE91" s="13">
        <v>800</v>
      </c>
      <c r="AF91" s="1">
        <v>50</v>
      </c>
      <c r="AG91" s="13">
        <v>620</v>
      </c>
      <c r="AH91" s="1">
        <v>40</v>
      </c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>
        <v>358</v>
      </c>
      <c r="BR91" s="1"/>
      <c r="BS91" s="1">
        <v>358</v>
      </c>
      <c r="BT91" s="1"/>
      <c r="BU91" s="1">
        <v>1.36</v>
      </c>
      <c r="BV91" s="1"/>
      <c r="BW91" s="1">
        <v>1.36</v>
      </c>
      <c r="BX91" s="1"/>
      <c r="BY91" s="1">
        <v>692.96</v>
      </c>
      <c r="BZ91" s="1">
        <v>802.76</v>
      </c>
    </row>
    <row r="92" s="29" customFormat="1" ht="17" customHeight="1" spans="1:78">
      <c r="A92" s="1" t="s">
        <v>59</v>
      </c>
      <c r="B92" s="1" t="s">
        <v>85</v>
      </c>
      <c r="C92" s="1" t="s">
        <v>86</v>
      </c>
      <c r="D92" s="1">
        <v>2020</v>
      </c>
      <c r="E92" s="1">
        <v>10</v>
      </c>
      <c r="F92" s="1">
        <v>1</v>
      </c>
      <c r="G92" s="1"/>
      <c r="H92" s="1" t="s">
        <v>87</v>
      </c>
      <c r="I92" s="1">
        <v>25.58</v>
      </c>
      <c r="J92" s="1">
        <v>85.08</v>
      </c>
      <c r="K92" s="1">
        <v>2</v>
      </c>
      <c r="L92" s="1">
        <v>1033</v>
      </c>
      <c r="M92" s="1">
        <v>22.9</v>
      </c>
      <c r="N92" s="1">
        <v>1.63</v>
      </c>
      <c r="O92" s="1">
        <v>7.58</v>
      </c>
      <c r="P92" s="1">
        <v>10.7</v>
      </c>
      <c r="Q92" s="1">
        <v>53.3</v>
      </c>
      <c r="R92" s="1">
        <v>36</v>
      </c>
      <c r="S92" s="1" t="s">
        <v>331</v>
      </c>
      <c r="T92" s="1">
        <v>5.6</v>
      </c>
      <c r="U92" s="1">
        <v>1.43</v>
      </c>
      <c r="V92" s="1">
        <f t="shared" si="9"/>
        <v>3.91608391608392</v>
      </c>
      <c r="W92" s="1">
        <v>15</v>
      </c>
      <c r="X92" s="1">
        <v>3</v>
      </c>
      <c r="Y92" s="1" t="s">
        <v>95</v>
      </c>
      <c r="Z92" s="1" t="s">
        <v>97</v>
      </c>
      <c r="AA92" s="1" t="s">
        <v>100</v>
      </c>
      <c r="AB92" s="1"/>
      <c r="AC92" s="8" t="s">
        <v>1961</v>
      </c>
      <c r="AD92" s="1">
        <v>50</v>
      </c>
      <c r="AE92" s="13">
        <v>860</v>
      </c>
      <c r="AF92" s="1">
        <v>60</v>
      </c>
      <c r="AG92" s="13">
        <v>790</v>
      </c>
      <c r="AH92" s="1">
        <v>40</v>
      </c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>
        <v>358</v>
      </c>
      <c r="BR92" s="1"/>
      <c r="BS92" s="1">
        <v>358</v>
      </c>
      <c r="BT92" s="1"/>
      <c r="BU92" s="1">
        <v>1.36</v>
      </c>
      <c r="BV92" s="1"/>
      <c r="BW92" s="1">
        <v>1.36</v>
      </c>
      <c r="BX92" s="1"/>
      <c r="BY92" s="1">
        <v>783.24</v>
      </c>
      <c r="BZ92" s="1">
        <v>962.58</v>
      </c>
    </row>
    <row r="93" s="29" customFormat="1" ht="17" customHeight="1" spans="1:78">
      <c r="A93" s="1" t="s">
        <v>59</v>
      </c>
      <c r="B93" s="1" t="s">
        <v>85</v>
      </c>
      <c r="C93" s="1" t="s">
        <v>86</v>
      </c>
      <c r="D93" s="1">
        <v>2020</v>
      </c>
      <c r="E93" s="1">
        <v>10</v>
      </c>
      <c r="F93" s="1">
        <v>1</v>
      </c>
      <c r="G93" s="1"/>
      <c r="H93" s="1" t="s">
        <v>87</v>
      </c>
      <c r="I93" s="1">
        <v>25.58</v>
      </c>
      <c r="J93" s="1">
        <v>85.08</v>
      </c>
      <c r="K93" s="1">
        <v>2</v>
      </c>
      <c r="L93" s="1">
        <v>1033</v>
      </c>
      <c r="M93" s="1">
        <v>22.9</v>
      </c>
      <c r="N93" s="1">
        <v>1.63</v>
      </c>
      <c r="O93" s="1">
        <v>7.58</v>
      </c>
      <c r="P93" s="1">
        <v>10.7</v>
      </c>
      <c r="Q93" s="1">
        <v>53.3</v>
      </c>
      <c r="R93" s="1">
        <v>36</v>
      </c>
      <c r="S93" s="1" t="s">
        <v>331</v>
      </c>
      <c r="T93" s="1">
        <v>5.6</v>
      </c>
      <c r="U93" s="1">
        <v>1.43</v>
      </c>
      <c r="V93" s="1">
        <f t="shared" si="9"/>
        <v>3.91608391608392</v>
      </c>
      <c r="W93" s="1">
        <v>15</v>
      </c>
      <c r="X93" s="1">
        <v>3</v>
      </c>
      <c r="Y93" s="1" t="s">
        <v>89</v>
      </c>
      <c r="Z93" s="1" t="s">
        <v>96</v>
      </c>
      <c r="AA93" s="1" t="s">
        <v>101</v>
      </c>
      <c r="AB93" s="1"/>
      <c r="AC93" s="8" t="s">
        <v>1143</v>
      </c>
      <c r="AD93" s="1">
        <v>40</v>
      </c>
      <c r="AE93" s="13">
        <v>1110</v>
      </c>
      <c r="AF93" s="1">
        <v>50</v>
      </c>
      <c r="AG93" s="13">
        <v>920</v>
      </c>
      <c r="AH93" s="1">
        <v>60</v>
      </c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>
        <v>157</v>
      </c>
      <c r="BR93" s="1"/>
      <c r="BS93" s="1">
        <v>358</v>
      </c>
      <c r="BT93" s="1"/>
      <c r="BU93" s="1">
        <v>1.29</v>
      </c>
      <c r="BV93" s="1"/>
      <c r="BW93" s="1">
        <v>1.29</v>
      </c>
      <c r="BX93" s="1"/>
      <c r="BY93" s="1">
        <v>921.1</v>
      </c>
      <c r="BZ93" s="1">
        <v>872.3</v>
      </c>
    </row>
    <row r="94" s="29" customFormat="1" ht="17" customHeight="1" spans="1:78">
      <c r="A94" s="1" t="s">
        <v>59</v>
      </c>
      <c r="B94" s="1" t="s">
        <v>85</v>
      </c>
      <c r="C94" s="1" t="s">
        <v>86</v>
      </c>
      <c r="D94" s="1">
        <v>2020</v>
      </c>
      <c r="E94" s="1">
        <v>10</v>
      </c>
      <c r="F94" s="1">
        <v>1</v>
      </c>
      <c r="G94" s="1"/>
      <c r="H94" s="1" t="s">
        <v>87</v>
      </c>
      <c r="I94" s="1">
        <v>25.58</v>
      </c>
      <c r="J94" s="1">
        <v>85.08</v>
      </c>
      <c r="K94" s="1">
        <v>2</v>
      </c>
      <c r="L94" s="1">
        <v>1033</v>
      </c>
      <c r="M94" s="1">
        <v>22.9</v>
      </c>
      <c r="N94" s="1">
        <v>1.63</v>
      </c>
      <c r="O94" s="1">
        <v>7.58</v>
      </c>
      <c r="P94" s="1">
        <v>10.7</v>
      </c>
      <c r="Q94" s="1">
        <v>53.3</v>
      </c>
      <c r="R94" s="1">
        <v>36</v>
      </c>
      <c r="S94" s="1" t="s">
        <v>331</v>
      </c>
      <c r="T94" s="1">
        <v>5.6</v>
      </c>
      <c r="U94" s="1">
        <v>1.43</v>
      </c>
      <c r="V94" s="1">
        <f t="shared" si="9"/>
        <v>3.91608391608392</v>
      </c>
      <c r="W94" s="1">
        <v>15</v>
      </c>
      <c r="X94" s="1">
        <v>3</v>
      </c>
      <c r="Y94" s="1" t="s">
        <v>93</v>
      </c>
      <c r="Z94" s="1" t="s">
        <v>97</v>
      </c>
      <c r="AA94" s="1" t="s">
        <v>101</v>
      </c>
      <c r="AB94" s="1"/>
      <c r="AC94" s="8" t="s">
        <v>1143</v>
      </c>
      <c r="AD94" s="1">
        <v>40</v>
      </c>
      <c r="AE94" s="13">
        <v>1130</v>
      </c>
      <c r="AF94" s="1">
        <v>70</v>
      </c>
      <c r="AG94" s="13">
        <v>1140</v>
      </c>
      <c r="AH94" s="1">
        <v>90</v>
      </c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>
        <v>157</v>
      </c>
      <c r="BR94" s="1"/>
      <c r="BS94" s="1">
        <v>358</v>
      </c>
      <c r="BT94" s="1"/>
      <c r="BU94" s="1">
        <v>1.29</v>
      </c>
      <c r="BV94" s="1"/>
      <c r="BW94" s="1">
        <v>1.29</v>
      </c>
      <c r="BX94" s="1"/>
      <c r="BY94" s="1">
        <v>1049.2</v>
      </c>
      <c r="BZ94" s="1">
        <v>1007.72</v>
      </c>
    </row>
    <row r="95" s="29" customFormat="1" ht="17" customHeight="1" spans="1:78">
      <c r="A95" s="1" t="s">
        <v>59</v>
      </c>
      <c r="B95" s="1" t="s">
        <v>85</v>
      </c>
      <c r="C95" s="1" t="s">
        <v>86</v>
      </c>
      <c r="D95" s="1">
        <v>2020</v>
      </c>
      <c r="E95" s="1">
        <v>10</v>
      </c>
      <c r="F95" s="1">
        <v>1</v>
      </c>
      <c r="G95" s="1"/>
      <c r="H95" s="1" t="s">
        <v>87</v>
      </c>
      <c r="I95" s="1">
        <v>25.58</v>
      </c>
      <c r="J95" s="1">
        <v>85.08</v>
      </c>
      <c r="K95" s="1">
        <v>2</v>
      </c>
      <c r="L95" s="1">
        <v>1033</v>
      </c>
      <c r="M95" s="1">
        <v>22.9</v>
      </c>
      <c r="N95" s="1">
        <v>1.63</v>
      </c>
      <c r="O95" s="1">
        <v>7.58</v>
      </c>
      <c r="P95" s="1">
        <v>10.7</v>
      </c>
      <c r="Q95" s="1">
        <v>53.3</v>
      </c>
      <c r="R95" s="1">
        <v>36</v>
      </c>
      <c r="S95" s="1" t="s">
        <v>331</v>
      </c>
      <c r="T95" s="1">
        <v>5.6</v>
      </c>
      <c r="U95" s="1">
        <v>1.43</v>
      </c>
      <c r="V95" s="1">
        <f t="shared" si="9"/>
        <v>3.91608391608392</v>
      </c>
      <c r="W95" s="1">
        <v>15</v>
      </c>
      <c r="X95" s="1">
        <v>3</v>
      </c>
      <c r="Y95" s="1" t="s">
        <v>94</v>
      </c>
      <c r="Z95" s="1" t="s">
        <v>96</v>
      </c>
      <c r="AA95" s="1" t="s">
        <v>101</v>
      </c>
      <c r="AB95" s="1"/>
      <c r="AC95" s="8" t="s">
        <v>1143</v>
      </c>
      <c r="AD95" s="1">
        <v>40</v>
      </c>
      <c r="AE95" s="13">
        <v>950</v>
      </c>
      <c r="AF95" s="1">
        <v>70</v>
      </c>
      <c r="AG95" s="13">
        <v>920</v>
      </c>
      <c r="AH95" s="1">
        <v>60</v>
      </c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>
        <v>358</v>
      </c>
      <c r="BR95" s="1"/>
      <c r="BS95" s="1">
        <v>358</v>
      </c>
      <c r="BT95" s="1"/>
      <c r="BU95" s="1">
        <v>1.29</v>
      </c>
      <c r="BV95" s="1"/>
      <c r="BW95" s="1">
        <v>1.29</v>
      </c>
      <c r="BX95" s="1"/>
      <c r="BY95" s="1">
        <v>644.16</v>
      </c>
      <c r="BZ95" s="1">
        <v>872.3</v>
      </c>
    </row>
    <row r="96" s="29" customFormat="1" ht="17" customHeight="1" spans="1:78">
      <c r="A96" s="1" t="s">
        <v>59</v>
      </c>
      <c r="B96" s="1" t="s">
        <v>85</v>
      </c>
      <c r="C96" s="1" t="s">
        <v>86</v>
      </c>
      <c r="D96" s="1">
        <v>2020</v>
      </c>
      <c r="E96" s="1">
        <v>10</v>
      </c>
      <c r="F96" s="1">
        <v>1</v>
      </c>
      <c r="G96" s="1"/>
      <c r="H96" s="1" t="s">
        <v>87</v>
      </c>
      <c r="I96" s="1">
        <v>25.58</v>
      </c>
      <c r="J96" s="1">
        <v>85.08</v>
      </c>
      <c r="K96" s="1">
        <v>2</v>
      </c>
      <c r="L96" s="1">
        <v>1033</v>
      </c>
      <c r="M96" s="1">
        <v>22.9</v>
      </c>
      <c r="N96" s="1">
        <v>1.63</v>
      </c>
      <c r="O96" s="1">
        <v>7.58</v>
      </c>
      <c r="P96" s="1">
        <v>10.7</v>
      </c>
      <c r="Q96" s="1">
        <v>53.3</v>
      </c>
      <c r="R96" s="1">
        <v>36</v>
      </c>
      <c r="S96" s="1" t="s">
        <v>331</v>
      </c>
      <c r="T96" s="1">
        <v>5.6</v>
      </c>
      <c r="U96" s="1">
        <v>1.43</v>
      </c>
      <c r="V96" s="1">
        <f t="shared" si="9"/>
        <v>3.91608391608392</v>
      </c>
      <c r="W96" s="1">
        <v>15</v>
      </c>
      <c r="X96" s="1">
        <v>3</v>
      </c>
      <c r="Y96" s="1" t="s">
        <v>95</v>
      </c>
      <c r="Z96" s="1" t="s">
        <v>97</v>
      </c>
      <c r="AA96" s="1" t="s">
        <v>101</v>
      </c>
      <c r="AB96" s="1"/>
      <c r="AC96" s="8" t="s">
        <v>1143</v>
      </c>
      <c r="AD96" s="1">
        <v>40</v>
      </c>
      <c r="AE96" s="13">
        <v>1050</v>
      </c>
      <c r="AF96" s="1">
        <v>80</v>
      </c>
      <c r="AG96" s="13">
        <v>1140</v>
      </c>
      <c r="AH96" s="1">
        <v>90</v>
      </c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>
        <v>358</v>
      </c>
      <c r="BR96" s="1"/>
      <c r="BS96" s="1">
        <v>358</v>
      </c>
      <c r="BT96" s="1"/>
      <c r="BU96" s="1">
        <v>1.29</v>
      </c>
      <c r="BV96" s="1"/>
      <c r="BW96" s="1">
        <v>1.29</v>
      </c>
      <c r="BX96" s="1"/>
      <c r="BY96" s="1">
        <v>747.86</v>
      </c>
      <c r="BZ96" s="1">
        <v>1007.72</v>
      </c>
    </row>
    <row r="97" s="29" customFormat="1" ht="17" customHeight="1" spans="1:78">
      <c r="A97" s="1" t="s">
        <v>1962</v>
      </c>
      <c r="B97" s="1" t="s">
        <v>1963</v>
      </c>
      <c r="C97" s="1" t="s">
        <v>444</v>
      </c>
      <c r="D97" s="1">
        <v>2004</v>
      </c>
      <c r="E97" s="1">
        <v>74</v>
      </c>
      <c r="F97" s="1"/>
      <c r="G97" s="1" t="s">
        <v>1964</v>
      </c>
      <c r="H97" s="1" t="s">
        <v>1965</v>
      </c>
      <c r="I97" s="1">
        <v>-28.25</v>
      </c>
      <c r="J97" s="1">
        <v>-52.4</v>
      </c>
      <c r="K97" s="1">
        <v>1</v>
      </c>
      <c r="L97" s="1">
        <v>1776</v>
      </c>
      <c r="M97" s="1">
        <v>17.6040002504985</v>
      </c>
      <c r="N97" s="1">
        <v>1.12</v>
      </c>
      <c r="O97" s="1">
        <v>5.1</v>
      </c>
      <c r="P97" s="1">
        <v>24</v>
      </c>
      <c r="Q97" s="1">
        <v>13</v>
      </c>
      <c r="R97" s="1">
        <v>63</v>
      </c>
      <c r="S97" s="1" t="s">
        <v>317</v>
      </c>
      <c r="T97" s="1">
        <v>24.6</v>
      </c>
      <c r="U97" s="1">
        <v>2.13</v>
      </c>
      <c r="V97" s="1">
        <f t="shared" si="9"/>
        <v>11.5492957746479</v>
      </c>
      <c r="W97" s="1">
        <v>24.9</v>
      </c>
      <c r="X97" s="1">
        <v>3</v>
      </c>
      <c r="Y97" s="1" t="s">
        <v>1966</v>
      </c>
      <c r="Z97" s="1" t="s">
        <v>299</v>
      </c>
      <c r="AA97" s="1" t="s">
        <v>1967</v>
      </c>
      <c r="AB97" s="1"/>
      <c r="AC97" s="8" t="s">
        <v>1783</v>
      </c>
      <c r="AD97" s="11" t="s">
        <v>1968</v>
      </c>
      <c r="AE97" s="13">
        <v>3291</v>
      </c>
      <c r="AF97" s="1">
        <f t="shared" ref="AF97:AF121" si="10">AE97*0.1</f>
        <v>329.1</v>
      </c>
      <c r="AG97" s="13">
        <v>3177</v>
      </c>
      <c r="AH97" s="1">
        <f t="shared" ref="AH97:AH121" si="11">AG97*0.1</f>
        <v>317.7</v>
      </c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</row>
    <row r="98" s="29" customFormat="1" ht="17" customHeight="1" spans="1:78">
      <c r="A98" s="1" t="s">
        <v>1962</v>
      </c>
      <c r="B98" s="1" t="s">
        <v>1963</v>
      </c>
      <c r="C98" s="1" t="s">
        <v>444</v>
      </c>
      <c r="D98" s="1">
        <v>2004</v>
      </c>
      <c r="E98" s="1">
        <v>74</v>
      </c>
      <c r="F98" s="1"/>
      <c r="G98" s="1" t="s">
        <v>1964</v>
      </c>
      <c r="H98" s="1" t="s">
        <v>1965</v>
      </c>
      <c r="I98" s="1">
        <v>-28.25</v>
      </c>
      <c r="J98" s="1">
        <v>-52.4</v>
      </c>
      <c r="K98" s="1">
        <v>1</v>
      </c>
      <c r="L98" s="1">
        <v>1776</v>
      </c>
      <c r="M98" s="1">
        <v>17.6040002504985</v>
      </c>
      <c r="N98" s="1">
        <v>1.12</v>
      </c>
      <c r="O98" s="1">
        <v>5.1</v>
      </c>
      <c r="P98" s="1">
        <v>24</v>
      </c>
      <c r="Q98" s="1">
        <v>13</v>
      </c>
      <c r="R98" s="1">
        <v>63</v>
      </c>
      <c r="S98" s="1" t="s">
        <v>317</v>
      </c>
      <c r="T98" s="1">
        <v>24.6</v>
      </c>
      <c r="U98" s="1">
        <v>2.13</v>
      </c>
      <c r="V98" s="1">
        <f t="shared" si="9"/>
        <v>11.5492957746479</v>
      </c>
      <c r="W98" s="1">
        <v>24.9</v>
      </c>
      <c r="X98" s="1">
        <v>3</v>
      </c>
      <c r="Y98" s="1" t="s">
        <v>1966</v>
      </c>
      <c r="Z98" s="1" t="s">
        <v>299</v>
      </c>
      <c r="AA98" s="1" t="s">
        <v>1969</v>
      </c>
      <c r="AB98" s="1"/>
      <c r="AC98" s="8" t="s">
        <v>1783</v>
      </c>
      <c r="AD98" s="11" t="s">
        <v>1970</v>
      </c>
      <c r="AE98" s="13">
        <v>3448</v>
      </c>
      <c r="AF98" s="1">
        <f t="shared" si="10"/>
        <v>344.8</v>
      </c>
      <c r="AG98" s="13">
        <v>3255</v>
      </c>
      <c r="AH98" s="1">
        <f t="shared" si="11"/>
        <v>325.5</v>
      </c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</row>
    <row r="99" s="29" customFormat="1" ht="17" customHeight="1" spans="1:78">
      <c r="A99" s="1" t="s">
        <v>1962</v>
      </c>
      <c r="B99" s="1" t="s">
        <v>1963</v>
      </c>
      <c r="C99" s="1" t="s">
        <v>444</v>
      </c>
      <c r="D99" s="1">
        <v>2004</v>
      </c>
      <c r="E99" s="1">
        <v>74</v>
      </c>
      <c r="F99" s="1"/>
      <c r="G99" s="1" t="s">
        <v>1964</v>
      </c>
      <c r="H99" s="1" t="s">
        <v>1965</v>
      </c>
      <c r="I99" s="1">
        <v>-28.25</v>
      </c>
      <c r="J99" s="1">
        <v>-52.4</v>
      </c>
      <c r="K99" s="1">
        <v>1</v>
      </c>
      <c r="L99" s="1">
        <v>1776</v>
      </c>
      <c r="M99" s="1">
        <v>17.6040002504985</v>
      </c>
      <c r="N99" s="1">
        <v>1.12</v>
      </c>
      <c r="O99" s="1">
        <v>5.1</v>
      </c>
      <c r="P99" s="1">
        <v>24</v>
      </c>
      <c r="Q99" s="1">
        <v>13</v>
      </c>
      <c r="R99" s="1">
        <v>63</v>
      </c>
      <c r="S99" s="1" t="s">
        <v>317</v>
      </c>
      <c r="T99" s="1">
        <v>24.6</v>
      </c>
      <c r="U99" s="1">
        <v>2.13</v>
      </c>
      <c r="V99" s="1">
        <f t="shared" si="9"/>
        <v>11.5492957746479</v>
      </c>
      <c r="W99" s="1">
        <v>24.9</v>
      </c>
      <c r="X99" s="1">
        <v>3</v>
      </c>
      <c r="Y99" s="1" t="s">
        <v>1966</v>
      </c>
      <c r="Z99" s="1" t="s">
        <v>299</v>
      </c>
      <c r="AA99" s="1" t="s">
        <v>1971</v>
      </c>
      <c r="AB99" s="1"/>
      <c r="AC99" s="8" t="s">
        <v>1783</v>
      </c>
      <c r="AD99" s="11" t="s">
        <v>1972</v>
      </c>
      <c r="AE99" s="13">
        <v>3405</v>
      </c>
      <c r="AF99" s="1">
        <f t="shared" si="10"/>
        <v>340.5</v>
      </c>
      <c r="AG99" s="13">
        <v>3204</v>
      </c>
      <c r="AH99" s="1">
        <f t="shared" si="11"/>
        <v>320.4</v>
      </c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</row>
    <row r="100" s="29" customFormat="1" ht="17" customHeight="1" spans="1:78">
      <c r="A100" s="1" t="s">
        <v>1962</v>
      </c>
      <c r="B100" s="1" t="s">
        <v>1963</v>
      </c>
      <c r="C100" s="1" t="s">
        <v>444</v>
      </c>
      <c r="D100" s="1">
        <v>2004</v>
      </c>
      <c r="E100" s="1">
        <v>74</v>
      </c>
      <c r="F100" s="1"/>
      <c r="G100" s="1" t="s">
        <v>1964</v>
      </c>
      <c r="H100" s="1" t="s">
        <v>1965</v>
      </c>
      <c r="I100" s="1">
        <v>-28.25</v>
      </c>
      <c r="J100" s="1">
        <v>-52.4</v>
      </c>
      <c r="K100" s="1">
        <v>2</v>
      </c>
      <c r="L100" s="1">
        <v>1776</v>
      </c>
      <c r="M100" s="1">
        <v>17.6040002504985</v>
      </c>
      <c r="N100" s="1">
        <v>1.12</v>
      </c>
      <c r="O100" s="1">
        <v>5.1</v>
      </c>
      <c r="P100" s="1">
        <v>24</v>
      </c>
      <c r="Q100" s="1">
        <v>13</v>
      </c>
      <c r="R100" s="1">
        <v>63</v>
      </c>
      <c r="S100" s="1" t="s">
        <v>317</v>
      </c>
      <c r="T100" s="1">
        <v>24.6</v>
      </c>
      <c r="U100" s="1">
        <v>2.13</v>
      </c>
      <c r="V100" s="1">
        <f t="shared" si="9"/>
        <v>11.5492957746479</v>
      </c>
      <c r="W100" s="1">
        <v>24.9</v>
      </c>
      <c r="X100" s="1">
        <v>3</v>
      </c>
      <c r="Y100" s="1" t="s">
        <v>1966</v>
      </c>
      <c r="Z100" s="1" t="s">
        <v>299</v>
      </c>
      <c r="AA100" s="1" t="s">
        <v>1967</v>
      </c>
      <c r="AB100" s="1"/>
      <c r="AC100" s="8" t="s">
        <v>211</v>
      </c>
      <c r="AD100" s="11" t="s">
        <v>1968</v>
      </c>
      <c r="AE100" s="13">
        <v>1795</v>
      </c>
      <c r="AF100" s="1">
        <f t="shared" si="10"/>
        <v>179.5</v>
      </c>
      <c r="AG100" s="13">
        <v>1788</v>
      </c>
      <c r="AH100" s="1">
        <f t="shared" si="11"/>
        <v>178.8</v>
      </c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</row>
    <row r="101" s="29" customFormat="1" ht="17" customHeight="1" spans="1:78">
      <c r="A101" s="1" t="s">
        <v>1962</v>
      </c>
      <c r="B101" s="1" t="s">
        <v>1963</v>
      </c>
      <c r="C101" s="1" t="s">
        <v>444</v>
      </c>
      <c r="D101" s="1">
        <v>2004</v>
      </c>
      <c r="E101" s="1">
        <v>74</v>
      </c>
      <c r="F101" s="1"/>
      <c r="G101" s="1" t="s">
        <v>1964</v>
      </c>
      <c r="H101" s="1" t="s">
        <v>1965</v>
      </c>
      <c r="I101" s="1">
        <v>-28.25</v>
      </c>
      <c r="J101" s="1">
        <v>-52.4</v>
      </c>
      <c r="K101" s="1">
        <v>2</v>
      </c>
      <c r="L101" s="1">
        <v>1776</v>
      </c>
      <c r="M101" s="1">
        <v>17.6040002504985</v>
      </c>
      <c r="N101" s="1">
        <v>1.12</v>
      </c>
      <c r="O101" s="1">
        <v>5.1</v>
      </c>
      <c r="P101" s="1">
        <v>24</v>
      </c>
      <c r="Q101" s="1">
        <v>13</v>
      </c>
      <c r="R101" s="1">
        <v>63</v>
      </c>
      <c r="S101" s="1" t="s">
        <v>317</v>
      </c>
      <c r="T101" s="1">
        <v>24.6</v>
      </c>
      <c r="U101" s="1">
        <v>2.13</v>
      </c>
      <c r="V101" s="1">
        <f t="shared" si="9"/>
        <v>11.5492957746479</v>
      </c>
      <c r="W101" s="1">
        <v>24.9</v>
      </c>
      <c r="X101" s="1">
        <v>3</v>
      </c>
      <c r="Y101" s="1" t="s">
        <v>1966</v>
      </c>
      <c r="Z101" s="1" t="s">
        <v>299</v>
      </c>
      <c r="AA101" s="1" t="s">
        <v>1969</v>
      </c>
      <c r="AB101" s="1"/>
      <c r="AC101" s="8" t="s">
        <v>211</v>
      </c>
      <c r="AD101" s="11" t="s">
        <v>1970</v>
      </c>
      <c r="AE101" s="13">
        <v>1733</v>
      </c>
      <c r="AF101" s="1">
        <f t="shared" si="10"/>
        <v>173.3</v>
      </c>
      <c r="AG101" s="13">
        <v>1562</v>
      </c>
      <c r="AH101" s="1">
        <f t="shared" si="11"/>
        <v>156.2</v>
      </c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</row>
    <row r="102" s="29" customFormat="1" ht="17" customHeight="1" spans="1:78">
      <c r="A102" s="1" t="s">
        <v>1962</v>
      </c>
      <c r="B102" s="1" t="s">
        <v>1963</v>
      </c>
      <c r="C102" s="1" t="s">
        <v>444</v>
      </c>
      <c r="D102" s="1">
        <v>2004</v>
      </c>
      <c r="E102" s="1">
        <v>74</v>
      </c>
      <c r="F102" s="1"/>
      <c r="G102" s="1" t="s">
        <v>1964</v>
      </c>
      <c r="H102" s="1" t="s">
        <v>1965</v>
      </c>
      <c r="I102" s="1">
        <v>-28.25</v>
      </c>
      <c r="J102" s="1">
        <v>-52.4</v>
      </c>
      <c r="K102" s="1">
        <v>2</v>
      </c>
      <c r="L102" s="1">
        <v>1776</v>
      </c>
      <c r="M102" s="1">
        <v>17.6040002504985</v>
      </c>
      <c r="N102" s="1">
        <v>1.12</v>
      </c>
      <c r="O102" s="1">
        <v>5.1</v>
      </c>
      <c r="P102" s="1">
        <v>24</v>
      </c>
      <c r="Q102" s="1">
        <v>13</v>
      </c>
      <c r="R102" s="1">
        <v>63</v>
      </c>
      <c r="S102" s="1" t="s">
        <v>317</v>
      </c>
      <c r="T102" s="1">
        <v>24.6</v>
      </c>
      <c r="U102" s="1">
        <v>2.13</v>
      </c>
      <c r="V102" s="1">
        <f t="shared" si="9"/>
        <v>11.5492957746479</v>
      </c>
      <c r="W102" s="1">
        <v>24.9</v>
      </c>
      <c r="X102" s="1">
        <v>3</v>
      </c>
      <c r="Y102" s="1" t="s">
        <v>1966</v>
      </c>
      <c r="Z102" s="1" t="s">
        <v>299</v>
      </c>
      <c r="AA102" s="1" t="s">
        <v>1971</v>
      </c>
      <c r="AB102" s="1"/>
      <c r="AC102" s="8" t="s">
        <v>211</v>
      </c>
      <c r="AD102" s="11" t="s">
        <v>1972</v>
      </c>
      <c r="AE102" s="13">
        <v>1866</v>
      </c>
      <c r="AF102" s="1">
        <f t="shared" si="10"/>
        <v>186.6</v>
      </c>
      <c r="AG102" s="13">
        <v>1928</v>
      </c>
      <c r="AH102" s="1">
        <f t="shared" si="11"/>
        <v>192.8</v>
      </c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</row>
    <row r="103" s="29" customFormat="1" ht="17" customHeight="1" spans="1:78">
      <c r="A103" s="1" t="s">
        <v>1962</v>
      </c>
      <c r="B103" s="1" t="s">
        <v>1963</v>
      </c>
      <c r="C103" s="1" t="s">
        <v>444</v>
      </c>
      <c r="D103" s="1">
        <v>2004</v>
      </c>
      <c r="E103" s="1">
        <v>74</v>
      </c>
      <c r="F103" s="1"/>
      <c r="G103" s="1" t="s">
        <v>1964</v>
      </c>
      <c r="H103" s="1" t="s">
        <v>1965</v>
      </c>
      <c r="I103" s="1">
        <v>-28.25</v>
      </c>
      <c r="J103" s="1">
        <v>-52.4</v>
      </c>
      <c r="K103" s="1">
        <v>3</v>
      </c>
      <c r="L103" s="1">
        <v>1776</v>
      </c>
      <c r="M103" s="1">
        <v>17.6040002504985</v>
      </c>
      <c r="N103" s="1">
        <v>1.12</v>
      </c>
      <c r="O103" s="1">
        <v>5.1</v>
      </c>
      <c r="P103" s="1">
        <v>24</v>
      </c>
      <c r="Q103" s="1">
        <v>13</v>
      </c>
      <c r="R103" s="1">
        <v>63</v>
      </c>
      <c r="S103" s="1" t="s">
        <v>317</v>
      </c>
      <c r="T103" s="1">
        <v>24.6</v>
      </c>
      <c r="U103" s="1">
        <v>2.13</v>
      </c>
      <c r="V103" s="1">
        <f t="shared" si="9"/>
        <v>11.5492957746479</v>
      </c>
      <c r="W103" s="1">
        <v>24.9</v>
      </c>
      <c r="X103" s="1">
        <v>3</v>
      </c>
      <c r="Y103" s="1" t="s">
        <v>1966</v>
      </c>
      <c r="Z103" s="1" t="s">
        <v>299</v>
      </c>
      <c r="AA103" s="1" t="s">
        <v>1967</v>
      </c>
      <c r="AB103" s="1"/>
      <c r="AC103" s="8" t="s">
        <v>211</v>
      </c>
      <c r="AD103" s="11" t="s">
        <v>1968</v>
      </c>
      <c r="AE103" s="13">
        <v>1101</v>
      </c>
      <c r="AF103" s="1">
        <f t="shared" si="10"/>
        <v>110.1</v>
      </c>
      <c r="AG103" s="13">
        <v>1189</v>
      </c>
      <c r="AH103" s="1">
        <f t="shared" si="11"/>
        <v>118.9</v>
      </c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</row>
    <row r="104" s="29" customFormat="1" ht="17" customHeight="1" spans="1:78">
      <c r="A104" s="1" t="s">
        <v>1962</v>
      </c>
      <c r="B104" s="1" t="s">
        <v>1963</v>
      </c>
      <c r="C104" s="1" t="s">
        <v>444</v>
      </c>
      <c r="D104" s="1">
        <v>2004</v>
      </c>
      <c r="E104" s="1">
        <v>74</v>
      </c>
      <c r="F104" s="1"/>
      <c r="G104" s="1" t="s">
        <v>1964</v>
      </c>
      <c r="H104" s="1" t="s">
        <v>1965</v>
      </c>
      <c r="I104" s="1">
        <v>-28.25</v>
      </c>
      <c r="J104" s="1">
        <v>-52.4</v>
      </c>
      <c r="K104" s="1">
        <v>3</v>
      </c>
      <c r="L104" s="1">
        <v>1776</v>
      </c>
      <c r="M104" s="1">
        <v>17.6040002504985</v>
      </c>
      <c r="N104" s="1">
        <v>1.12</v>
      </c>
      <c r="O104" s="1">
        <v>5.1</v>
      </c>
      <c r="P104" s="1">
        <v>24</v>
      </c>
      <c r="Q104" s="1">
        <v>13</v>
      </c>
      <c r="R104" s="1">
        <v>63</v>
      </c>
      <c r="S104" s="1" t="s">
        <v>317</v>
      </c>
      <c r="T104" s="1">
        <v>24.6</v>
      </c>
      <c r="U104" s="1">
        <v>2.13</v>
      </c>
      <c r="V104" s="1">
        <f t="shared" si="9"/>
        <v>11.5492957746479</v>
      </c>
      <c r="W104" s="1">
        <v>24.9</v>
      </c>
      <c r="X104" s="1">
        <v>3</v>
      </c>
      <c r="Y104" s="1" t="s">
        <v>1966</v>
      </c>
      <c r="Z104" s="1" t="s">
        <v>299</v>
      </c>
      <c r="AA104" s="1" t="s">
        <v>1971</v>
      </c>
      <c r="AB104" s="1"/>
      <c r="AC104" s="8" t="s">
        <v>211</v>
      </c>
      <c r="AD104" s="11" t="s">
        <v>1972</v>
      </c>
      <c r="AE104" s="13">
        <v>1181</v>
      </c>
      <c r="AF104" s="1">
        <f t="shared" si="10"/>
        <v>118.1</v>
      </c>
      <c r="AG104" s="13">
        <v>1244</v>
      </c>
      <c r="AH104" s="1">
        <f t="shared" si="11"/>
        <v>124.4</v>
      </c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</row>
    <row r="105" s="29" customFormat="1" ht="17" customHeight="1" spans="1:78">
      <c r="A105" s="1" t="s">
        <v>1962</v>
      </c>
      <c r="B105" s="1" t="s">
        <v>1963</v>
      </c>
      <c r="C105" s="1" t="s">
        <v>444</v>
      </c>
      <c r="D105" s="1">
        <v>2004</v>
      </c>
      <c r="E105" s="1">
        <v>74</v>
      </c>
      <c r="F105" s="1"/>
      <c r="G105" s="1" t="s">
        <v>1964</v>
      </c>
      <c r="H105" s="1" t="s">
        <v>1965</v>
      </c>
      <c r="I105" s="1">
        <v>-28.25</v>
      </c>
      <c r="J105" s="1">
        <v>-52.4</v>
      </c>
      <c r="K105" s="1">
        <v>3</v>
      </c>
      <c r="L105" s="1">
        <v>1776</v>
      </c>
      <c r="M105" s="1">
        <v>17.6040002504985</v>
      </c>
      <c r="N105" s="1">
        <v>1.12</v>
      </c>
      <c r="O105" s="1">
        <v>5.1</v>
      </c>
      <c r="P105" s="1">
        <v>24</v>
      </c>
      <c r="Q105" s="1">
        <v>13</v>
      </c>
      <c r="R105" s="1">
        <v>63</v>
      </c>
      <c r="S105" s="1" t="s">
        <v>317</v>
      </c>
      <c r="T105" s="1">
        <v>24.6</v>
      </c>
      <c r="U105" s="1">
        <v>2.13</v>
      </c>
      <c r="V105" s="1">
        <f t="shared" si="9"/>
        <v>11.5492957746479</v>
      </c>
      <c r="W105" s="1">
        <v>24.9</v>
      </c>
      <c r="X105" s="1">
        <v>3</v>
      </c>
      <c r="Y105" s="1" t="s">
        <v>1966</v>
      </c>
      <c r="Z105" s="1" t="s">
        <v>299</v>
      </c>
      <c r="AA105" s="1" t="s">
        <v>1967</v>
      </c>
      <c r="AB105" s="1"/>
      <c r="AC105" s="8" t="s">
        <v>124</v>
      </c>
      <c r="AD105" s="11" t="s">
        <v>1968</v>
      </c>
      <c r="AE105" s="13">
        <v>2064</v>
      </c>
      <c r="AF105" s="1">
        <f t="shared" si="10"/>
        <v>206.4</v>
      </c>
      <c r="AG105" s="13">
        <v>1947</v>
      </c>
      <c r="AH105" s="1">
        <f t="shared" si="11"/>
        <v>194.7</v>
      </c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</row>
    <row r="106" s="29" customFormat="1" ht="17" customHeight="1" spans="1:78">
      <c r="A106" s="1" t="s">
        <v>1962</v>
      </c>
      <c r="B106" s="1" t="s">
        <v>1963</v>
      </c>
      <c r="C106" s="1" t="s">
        <v>444</v>
      </c>
      <c r="D106" s="1">
        <v>2004</v>
      </c>
      <c r="E106" s="1">
        <v>74</v>
      </c>
      <c r="F106" s="1"/>
      <c r="G106" s="1" t="s">
        <v>1964</v>
      </c>
      <c r="H106" s="1" t="s">
        <v>1965</v>
      </c>
      <c r="I106" s="1">
        <v>-28.25</v>
      </c>
      <c r="J106" s="1">
        <v>-52.4</v>
      </c>
      <c r="K106" s="1">
        <v>3</v>
      </c>
      <c r="L106" s="1">
        <v>1776</v>
      </c>
      <c r="M106" s="1">
        <v>17.6040002504985</v>
      </c>
      <c r="N106" s="1">
        <v>1.12</v>
      </c>
      <c r="O106" s="1">
        <v>5.1</v>
      </c>
      <c r="P106" s="1">
        <v>24</v>
      </c>
      <c r="Q106" s="1">
        <v>13</v>
      </c>
      <c r="R106" s="1">
        <v>63</v>
      </c>
      <c r="S106" s="1" t="s">
        <v>317</v>
      </c>
      <c r="T106" s="1">
        <v>24.6</v>
      </c>
      <c r="U106" s="1">
        <v>2.13</v>
      </c>
      <c r="V106" s="1">
        <f t="shared" si="9"/>
        <v>11.5492957746479</v>
      </c>
      <c r="W106" s="1">
        <v>24.9</v>
      </c>
      <c r="X106" s="1">
        <v>3</v>
      </c>
      <c r="Y106" s="1" t="s">
        <v>1966</v>
      </c>
      <c r="Z106" s="1" t="s">
        <v>299</v>
      </c>
      <c r="AA106" s="1" t="s">
        <v>1969</v>
      </c>
      <c r="AB106" s="1"/>
      <c r="AC106" s="8" t="s">
        <v>124</v>
      </c>
      <c r="AD106" s="11" t="s">
        <v>1970</v>
      </c>
      <c r="AE106" s="13">
        <v>2189</v>
      </c>
      <c r="AF106" s="1">
        <f t="shared" si="10"/>
        <v>218.9</v>
      </c>
      <c r="AG106" s="13">
        <v>1927</v>
      </c>
      <c r="AH106" s="1">
        <f t="shared" si="11"/>
        <v>192.7</v>
      </c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</row>
    <row r="107" s="29" customFormat="1" ht="17" customHeight="1" spans="1:78">
      <c r="A107" s="1" t="s">
        <v>1962</v>
      </c>
      <c r="B107" s="1" t="s">
        <v>1963</v>
      </c>
      <c r="C107" s="1" t="s">
        <v>444</v>
      </c>
      <c r="D107" s="1">
        <v>2004</v>
      </c>
      <c r="E107" s="1">
        <v>74</v>
      </c>
      <c r="F107" s="1"/>
      <c r="G107" s="1" t="s">
        <v>1964</v>
      </c>
      <c r="H107" s="1" t="s">
        <v>1965</v>
      </c>
      <c r="I107" s="1">
        <v>-28.25</v>
      </c>
      <c r="J107" s="1">
        <v>-52.4</v>
      </c>
      <c r="K107" s="1">
        <v>3</v>
      </c>
      <c r="L107" s="1">
        <v>1776</v>
      </c>
      <c r="M107" s="1">
        <v>17.6040002504985</v>
      </c>
      <c r="N107" s="1">
        <v>1.12</v>
      </c>
      <c r="O107" s="1">
        <v>5.1</v>
      </c>
      <c r="P107" s="1">
        <v>24</v>
      </c>
      <c r="Q107" s="1">
        <v>13</v>
      </c>
      <c r="R107" s="1">
        <v>63</v>
      </c>
      <c r="S107" s="1" t="s">
        <v>317</v>
      </c>
      <c r="T107" s="1">
        <v>24.6</v>
      </c>
      <c r="U107" s="1">
        <v>2.13</v>
      </c>
      <c r="V107" s="1">
        <f t="shared" si="9"/>
        <v>11.5492957746479</v>
      </c>
      <c r="W107" s="1">
        <v>24.9</v>
      </c>
      <c r="X107" s="1">
        <v>3</v>
      </c>
      <c r="Y107" s="1" t="s">
        <v>1966</v>
      </c>
      <c r="Z107" s="1" t="s">
        <v>299</v>
      </c>
      <c r="AA107" s="1" t="s">
        <v>1969</v>
      </c>
      <c r="AB107" s="1"/>
      <c r="AC107" s="8" t="s">
        <v>257</v>
      </c>
      <c r="AD107" s="11" t="s">
        <v>1970</v>
      </c>
      <c r="AE107" s="13">
        <v>6110</v>
      </c>
      <c r="AF107" s="1">
        <f t="shared" si="10"/>
        <v>611</v>
      </c>
      <c r="AG107" s="13">
        <v>5327</v>
      </c>
      <c r="AH107" s="1">
        <f t="shared" si="11"/>
        <v>532.7</v>
      </c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</row>
    <row r="108" s="29" customFormat="1" ht="17" customHeight="1" spans="1:78">
      <c r="A108" s="1" t="s">
        <v>1962</v>
      </c>
      <c r="B108" s="1" t="s">
        <v>1963</v>
      </c>
      <c r="C108" s="1" t="s">
        <v>444</v>
      </c>
      <c r="D108" s="1">
        <v>2004</v>
      </c>
      <c r="E108" s="1">
        <v>74</v>
      </c>
      <c r="F108" s="1"/>
      <c r="G108" s="1" t="s">
        <v>1964</v>
      </c>
      <c r="H108" s="1" t="s">
        <v>1965</v>
      </c>
      <c r="I108" s="1">
        <v>-28.25</v>
      </c>
      <c r="J108" s="1">
        <v>-52.4</v>
      </c>
      <c r="K108" s="1">
        <v>4</v>
      </c>
      <c r="L108" s="1">
        <v>1776</v>
      </c>
      <c r="M108" s="1">
        <v>17.6040002504985</v>
      </c>
      <c r="N108" s="1">
        <v>1.12</v>
      </c>
      <c r="O108" s="1">
        <v>5.1</v>
      </c>
      <c r="P108" s="1">
        <v>24</v>
      </c>
      <c r="Q108" s="1">
        <v>13</v>
      </c>
      <c r="R108" s="1">
        <v>63</v>
      </c>
      <c r="S108" s="1" t="s">
        <v>317</v>
      </c>
      <c r="T108" s="1">
        <v>24.6</v>
      </c>
      <c r="U108" s="1">
        <v>2.13</v>
      </c>
      <c r="V108" s="1">
        <f t="shared" si="9"/>
        <v>11.5492957746479</v>
      </c>
      <c r="W108" s="1">
        <v>24.9</v>
      </c>
      <c r="X108" s="1">
        <v>3</v>
      </c>
      <c r="Y108" s="1" t="s">
        <v>1966</v>
      </c>
      <c r="Z108" s="1" t="s">
        <v>299</v>
      </c>
      <c r="AA108" s="1" t="s">
        <v>1967</v>
      </c>
      <c r="AB108" s="1"/>
      <c r="AC108" s="8" t="s">
        <v>211</v>
      </c>
      <c r="AD108" s="11" t="s">
        <v>1968</v>
      </c>
      <c r="AE108" s="13">
        <v>2897</v>
      </c>
      <c r="AF108" s="1">
        <f t="shared" si="10"/>
        <v>289.7</v>
      </c>
      <c r="AG108" s="13">
        <v>2916</v>
      </c>
      <c r="AH108" s="1">
        <f t="shared" si="11"/>
        <v>291.6</v>
      </c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</row>
    <row r="109" s="29" customFormat="1" ht="17" customHeight="1" spans="1:78">
      <c r="A109" s="1" t="s">
        <v>1962</v>
      </c>
      <c r="B109" s="1" t="s">
        <v>1963</v>
      </c>
      <c r="C109" s="1" t="s">
        <v>444</v>
      </c>
      <c r="D109" s="1">
        <v>2004</v>
      </c>
      <c r="E109" s="1">
        <v>74</v>
      </c>
      <c r="F109" s="1"/>
      <c r="G109" s="1" t="s">
        <v>1964</v>
      </c>
      <c r="H109" s="1" t="s">
        <v>1965</v>
      </c>
      <c r="I109" s="1">
        <v>-28.25</v>
      </c>
      <c r="J109" s="1">
        <v>-52.4</v>
      </c>
      <c r="K109" s="1">
        <v>4</v>
      </c>
      <c r="L109" s="1">
        <v>1776</v>
      </c>
      <c r="M109" s="1">
        <v>17.6040002504985</v>
      </c>
      <c r="N109" s="1">
        <v>1.12</v>
      </c>
      <c r="O109" s="1">
        <v>5.1</v>
      </c>
      <c r="P109" s="1">
        <v>24</v>
      </c>
      <c r="Q109" s="1">
        <v>13</v>
      </c>
      <c r="R109" s="1">
        <v>63</v>
      </c>
      <c r="S109" s="1" t="s">
        <v>317</v>
      </c>
      <c r="T109" s="1">
        <v>24.6</v>
      </c>
      <c r="U109" s="1">
        <v>2.13</v>
      </c>
      <c r="V109" s="1">
        <f t="shared" si="9"/>
        <v>11.5492957746479</v>
      </c>
      <c r="W109" s="1">
        <v>24.9</v>
      </c>
      <c r="X109" s="1">
        <v>3</v>
      </c>
      <c r="Y109" s="1" t="s">
        <v>1966</v>
      </c>
      <c r="Z109" s="1" t="s">
        <v>299</v>
      </c>
      <c r="AA109" s="1" t="s">
        <v>1969</v>
      </c>
      <c r="AB109" s="1"/>
      <c r="AC109" s="8" t="s">
        <v>211</v>
      </c>
      <c r="AD109" s="11" t="s">
        <v>1970</v>
      </c>
      <c r="AE109" s="13">
        <v>3491</v>
      </c>
      <c r="AF109" s="1">
        <f t="shared" si="10"/>
        <v>349.1</v>
      </c>
      <c r="AG109" s="13">
        <v>3467</v>
      </c>
      <c r="AH109" s="1">
        <f t="shared" si="11"/>
        <v>346.7</v>
      </c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</row>
    <row r="110" s="29" customFormat="1" ht="17" customHeight="1" spans="1:78">
      <c r="A110" s="1" t="s">
        <v>1962</v>
      </c>
      <c r="B110" s="1" t="s">
        <v>1963</v>
      </c>
      <c r="C110" s="1" t="s">
        <v>444</v>
      </c>
      <c r="D110" s="1">
        <v>2004</v>
      </c>
      <c r="E110" s="1">
        <v>74</v>
      </c>
      <c r="F110" s="1"/>
      <c r="G110" s="1" t="s">
        <v>1964</v>
      </c>
      <c r="H110" s="1" t="s">
        <v>1965</v>
      </c>
      <c r="I110" s="1">
        <v>-28.25</v>
      </c>
      <c r="J110" s="1">
        <v>-52.4</v>
      </c>
      <c r="K110" s="1">
        <v>4</v>
      </c>
      <c r="L110" s="1">
        <v>1776</v>
      </c>
      <c r="M110" s="1">
        <v>17.6040002504985</v>
      </c>
      <c r="N110" s="1">
        <v>1.12</v>
      </c>
      <c r="O110" s="1">
        <v>5.1</v>
      </c>
      <c r="P110" s="1">
        <v>24</v>
      </c>
      <c r="Q110" s="1">
        <v>13</v>
      </c>
      <c r="R110" s="1">
        <v>63</v>
      </c>
      <c r="S110" s="1" t="s">
        <v>317</v>
      </c>
      <c r="T110" s="1">
        <v>24.6</v>
      </c>
      <c r="U110" s="1">
        <v>2.13</v>
      </c>
      <c r="V110" s="1">
        <f t="shared" si="9"/>
        <v>11.5492957746479</v>
      </c>
      <c r="W110" s="1">
        <v>24.9</v>
      </c>
      <c r="X110" s="1">
        <v>3</v>
      </c>
      <c r="Y110" s="1" t="s">
        <v>1966</v>
      </c>
      <c r="Z110" s="1" t="s">
        <v>299</v>
      </c>
      <c r="AA110" s="1" t="s">
        <v>1967</v>
      </c>
      <c r="AB110" s="1"/>
      <c r="AC110" s="8" t="s">
        <v>124</v>
      </c>
      <c r="AD110" s="11" t="s">
        <v>1968</v>
      </c>
      <c r="AE110" s="13">
        <v>3020</v>
      </c>
      <c r="AF110" s="1">
        <f t="shared" si="10"/>
        <v>302</v>
      </c>
      <c r="AG110" s="13">
        <v>3040</v>
      </c>
      <c r="AH110" s="1">
        <f t="shared" si="11"/>
        <v>304</v>
      </c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</row>
    <row r="111" s="29" customFormat="1" ht="17" customHeight="1" spans="1:78">
      <c r="A111" s="1" t="s">
        <v>1962</v>
      </c>
      <c r="B111" s="1" t="s">
        <v>1963</v>
      </c>
      <c r="C111" s="1" t="s">
        <v>444</v>
      </c>
      <c r="D111" s="1">
        <v>2004</v>
      </c>
      <c r="E111" s="1">
        <v>74</v>
      </c>
      <c r="F111" s="1"/>
      <c r="G111" s="1" t="s">
        <v>1964</v>
      </c>
      <c r="H111" s="1" t="s">
        <v>1965</v>
      </c>
      <c r="I111" s="1">
        <v>-28.25</v>
      </c>
      <c r="J111" s="1">
        <v>-52.4</v>
      </c>
      <c r="K111" s="1">
        <v>4</v>
      </c>
      <c r="L111" s="1">
        <v>1776</v>
      </c>
      <c r="M111" s="1">
        <v>17.6040002504985</v>
      </c>
      <c r="N111" s="1">
        <v>1.12</v>
      </c>
      <c r="O111" s="1">
        <v>5.1</v>
      </c>
      <c r="P111" s="1">
        <v>24</v>
      </c>
      <c r="Q111" s="1">
        <v>13</v>
      </c>
      <c r="R111" s="1">
        <v>63</v>
      </c>
      <c r="S111" s="1" t="s">
        <v>317</v>
      </c>
      <c r="T111" s="1">
        <v>24.6</v>
      </c>
      <c r="U111" s="1">
        <v>2.13</v>
      </c>
      <c r="V111" s="1">
        <f t="shared" si="9"/>
        <v>11.5492957746479</v>
      </c>
      <c r="W111" s="1">
        <v>24.9</v>
      </c>
      <c r="X111" s="1">
        <v>3</v>
      </c>
      <c r="Y111" s="1" t="s">
        <v>1966</v>
      </c>
      <c r="Z111" s="1" t="s">
        <v>299</v>
      </c>
      <c r="AA111" s="1" t="s">
        <v>1971</v>
      </c>
      <c r="AB111" s="1"/>
      <c r="AC111" s="8" t="s">
        <v>124</v>
      </c>
      <c r="AD111" s="11" t="s">
        <v>1972</v>
      </c>
      <c r="AE111" s="13">
        <v>2968</v>
      </c>
      <c r="AF111" s="1">
        <f t="shared" si="10"/>
        <v>296.8</v>
      </c>
      <c r="AG111" s="13">
        <v>3114</v>
      </c>
      <c r="AH111" s="1">
        <f t="shared" si="11"/>
        <v>311.4</v>
      </c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</row>
    <row r="112" s="29" customFormat="1" ht="17" customHeight="1" spans="1:78">
      <c r="A112" s="1" t="s">
        <v>1962</v>
      </c>
      <c r="B112" s="1" t="s">
        <v>1963</v>
      </c>
      <c r="C112" s="1" t="s">
        <v>444</v>
      </c>
      <c r="D112" s="1">
        <v>2004</v>
      </c>
      <c r="E112" s="1">
        <v>74</v>
      </c>
      <c r="F112" s="1"/>
      <c r="G112" s="1" t="s">
        <v>1964</v>
      </c>
      <c r="H112" s="1" t="s">
        <v>1965</v>
      </c>
      <c r="I112" s="1">
        <v>-28.25</v>
      </c>
      <c r="J112" s="1">
        <v>-52.4</v>
      </c>
      <c r="K112" s="1">
        <v>4</v>
      </c>
      <c r="L112" s="1">
        <v>1776</v>
      </c>
      <c r="M112" s="1">
        <v>17.6040002504985</v>
      </c>
      <c r="N112" s="1">
        <v>1.12</v>
      </c>
      <c r="O112" s="1">
        <v>5.1</v>
      </c>
      <c r="P112" s="1">
        <v>24</v>
      </c>
      <c r="Q112" s="1">
        <v>13</v>
      </c>
      <c r="R112" s="1">
        <v>63</v>
      </c>
      <c r="S112" s="1" t="s">
        <v>317</v>
      </c>
      <c r="T112" s="1">
        <v>24.6</v>
      </c>
      <c r="U112" s="1">
        <v>2.13</v>
      </c>
      <c r="V112" s="1">
        <f t="shared" si="9"/>
        <v>11.5492957746479</v>
      </c>
      <c r="W112" s="1">
        <v>24.9</v>
      </c>
      <c r="X112" s="1">
        <v>3</v>
      </c>
      <c r="Y112" s="1" t="s">
        <v>1966</v>
      </c>
      <c r="Z112" s="1" t="s">
        <v>299</v>
      </c>
      <c r="AA112" s="1" t="s">
        <v>1971</v>
      </c>
      <c r="AB112" s="1"/>
      <c r="AC112" s="8" t="s">
        <v>257</v>
      </c>
      <c r="AD112" s="11" t="s">
        <v>1972</v>
      </c>
      <c r="AE112" s="13">
        <v>8088</v>
      </c>
      <c r="AF112" s="1">
        <f t="shared" si="10"/>
        <v>808.8</v>
      </c>
      <c r="AG112" s="13">
        <v>7697</v>
      </c>
      <c r="AH112" s="1">
        <f t="shared" si="11"/>
        <v>769.7</v>
      </c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</row>
    <row r="113" s="29" customFormat="1" ht="17" customHeight="1" spans="1:78">
      <c r="A113" s="1" t="s">
        <v>1962</v>
      </c>
      <c r="B113" s="1" t="s">
        <v>1963</v>
      </c>
      <c r="C113" s="1" t="s">
        <v>444</v>
      </c>
      <c r="D113" s="1">
        <v>2004</v>
      </c>
      <c r="E113" s="1">
        <v>74</v>
      </c>
      <c r="F113" s="1"/>
      <c r="G113" s="1" t="s">
        <v>1964</v>
      </c>
      <c r="H113" s="1" t="s">
        <v>1965</v>
      </c>
      <c r="I113" s="1">
        <v>-28.25</v>
      </c>
      <c r="J113" s="1">
        <v>-52.4</v>
      </c>
      <c r="K113" s="1">
        <v>5</v>
      </c>
      <c r="L113" s="1">
        <v>1776</v>
      </c>
      <c r="M113" s="1">
        <v>17.6040002504985</v>
      </c>
      <c r="N113" s="1">
        <v>1.12</v>
      </c>
      <c r="O113" s="1">
        <v>5.1</v>
      </c>
      <c r="P113" s="1">
        <v>24</v>
      </c>
      <c r="Q113" s="1">
        <v>13</v>
      </c>
      <c r="R113" s="1">
        <v>63</v>
      </c>
      <c r="S113" s="1" t="s">
        <v>317</v>
      </c>
      <c r="T113" s="1">
        <v>24.6</v>
      </c>
      <c r="U113" s="1">
        <v>2.13</v>
      </c>
      <c r="V113" s="1">
        <f t="shared" si="9"/>
        <v>11.5492957746479</v>
      </c>
      <c r="W113" s="1">
        <v>24.9</v>
      </c>
      <c r="X113" s="1">
        <v>3</v>
      </c>
      <c r="Y113" s="1" t="s">
        <v>1966</v>
      </c>
      <c r="Z113" s="1" t="s">
        <v>299</v>
      </c>
      <c r="AA113" s="1" t="s">
        <v>1967</v>
      </c>
      <c r="AB113" s="1"/>
      <c r="AC113" s="8" t="s">
        <v>211</v>
      </c>
      <c r="AD113" s="11" t="s">
        <v>1968</v>
      </c>
      <c r="AE113" s="13">
        <v>1900</v>
      </c>
      <c r="AF113" s="1">
        <f t="shared" si="10"/>
        <v>190</v>
      </c>
      <c r="AG113" s="13">
        <v>2512</v>
      </c>
      <c r="AH113" s="1">
        <f t="shared" si="11"/>
        <v>251.2</v>
      </c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</row>
    <row r="114" s="29" customFormat="1" ht="17" customHeight="1" spans="1:78">
      <c r="A114" s="1" t="s">
        <v>1962</v>
      </c>
      <c r="B114" s="1" t="s">
        <v>1963</v>
      </c>
      <c r="C114" s="1" t="s">
        <v>444</v>
      </c>
      <c r="D114" s="1">
        <v>2004</v>
      </c>
      <c r="E114" s="1">
        <v>74</v>
      </c>
      <c r="F114" s="1"/>
      <c r="G114" s="1" t="s">
        <v>1964</v>
      </c>
      <c r="H114" s="1" t="s">
        <v>1965</v>
      </c>
      <c r="I114" s="1">
        <v>-28.25</v>
      </c>
      <c r="J114" s="1">
        <v>-52.4</v>
      </c>
      <c r="K114" s="1">
        <v>5</v>
      </c>
      <c r="L114" s="1">
        <v>1776</v>
      </c>
      <c r="M114" s="1">
        <v>17.6040002504985</v>
      </c>
      <c r="N114" s="1">
        <v>1.12</v>
      </c>
      <c r="O114" s="1">
        <v>5.1</v>
      </c>
      <c r="P114" s="1">
        <v>24</v>
      </c>
      <c r="Q114" s="1">
        <v>13</v>
      </c>
      <c r="R114" s="1">
        <v>63</v>
      </c>
      <c r="S114" s="1" t="s">
        <v>317</v>
      </c>
      <c r="T114" s="1">
        <v>24.6</v>
      </c>
      <c r="U114" s="1">
        <v>2.13</v>
      </c>
      <c r="V114" s="1">
        <f t="shared" si="9"/>
        <v>11.5492957746479</v>
      </c>
      <c r="W114" s="1">
        <v>24.9</v>
      </c>
      <c r="X114" s="1">
        <v>3</v>
      </c>
      <c r="Y114" s="1" t="s">
        <v>1966</v>
      </c>
      <c r="Z114" s="1" t="s">
        <v>299</v>
      </c>
      <c r="AA114" s="1" t="s">
        <v>1971</v>
      </c>
      <c r="AB114" s="1"/>
      <c r="AC114" s="8" t="s">
        <v>211</v>
      </c>
      <c r="AD114" s="11" t="s">
        <v>1972</v>
      </c>
      <c r="AE114" s="13">
        <v>1565</v>
      </c>
      <c r="AF114" s="1">
        <f t="shared" si="10"/>
        <v>156.5</v>
      </c>
      <c r="AG114" s="13">
        <v>2576</v>
      </c>
      <c r="AH114" s="1">
        <f t="shared" si="11"/>
        <v>257.6</v>
      </c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</row>
    <row r="115" s="29" customFormat="1" ht="17" customHeight="1" spans="1:78">
      <c r="A115" s="1" t="s">
        <v>1962</v>
      </c>
      <c r="B115" s="1" t="s">
        <v>1963</v>
      </c>
      <c r="C115" s="1" t="s">
        <v>444</v>
      </c>
      <c r="D115" s="1">
        <v>2004</v>
      </c>
      <c r="E115" s="1">
        <v>74</v>
      </c>
      <c r="F115" s="1"/>
      <c r="G115" s="1" t="s">
        <v>1964</v>
      </c>
      <c r="H115" s="1" t="s">
        <v>1965</v>
      </c>
      <c r="I115" s="1">
        <v>-28.25</v>
      </c>
      <c r="J115" s="1">
        <v>-52.4</v>
      </c>
      <c r="K115" s="1">
        <v>5</v>
      </c>
      <c r="L115" s="1">
        <v>1776</v>
      </c>
      <c r="M115" s="1">
        <v>17.6040002504985</v>
      </c>
      <c r="N115" s="1">
        <v>1.12</v>
      </c>
      <c r="O115" s="1">
        <v>5.1</v>
      </c>
      <c r="P115" s="1">
        <v>24</v>
      </c>
      <c r="Q115" s="1">
        <v>13</v>
      </c>
      <c r="R115" s="1">
        <v>63</v>
      </c>
      <c r="S115" s="1" t="s">
        <v>317</v>
      </c>
      <c r="T115" s="1">
        <v>24.6</v>
      </c>
      <c r="U115" s="1">
        <v>2.13</v>
      </c>
      <c r="V115" s="1">
        <f t="shared" si="9"/>
        <v>11.5492957746479</v>
      </c>
      <c r="W115" s="1">
        <v>24.9</v>
      </c>
      <c r="X115" s="1">
        <v>3</v>
      </c>
      <c r="Y115" s="1" t="s">
        <v>1966</v>
      </c>
      <c r="Z115" s="1" t="s">
        <v>299</v>
      </c>
      <c r="AA115" s="1" t="s">
        <v>1967</v>
      </c>
      <c r="AB115" s="1"/>
      <c r="AC115" s="8" t="s">
        <v>124</v>
      </c>
      <c r="AD115" s="11" t="s">
        <v>1968</v>
      </c>
      <c r="AE115" s="13">
        <v>3060</v>
      </c>
      <c r="AF115" s="1">
        <f t="shared" si="10"/>
        <v>306</v>
      </c>
      <c r="AG115" s="13">
        <v>1936</v>
      </c>
      <c r="AH115" s="1">
        <f t="shared" si="11"/>
        <v>193.6</v>
      </c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</row>
    <row r="116" s="29" customFormat="1" ht="17" customHeight="1" spans="1:78">
      <c r="A116" s="1" t="s">
        <v>1962</v>
      </c>
      <c r="B116" s="1" t="s">
        <v>1963</v>
      </c>
      <c r="C116" s="1" t="s">
        <v>444</v>
      </c>
      <c r="D116" s="1">
        <v>2004</v>
      </c>
      <c r="E116" s="1">
        <v>74</v>
      </c>
      <c r="F116" s="1"/>
      <c r="G116" s="1" t="s">
        <v>1964</v>
      </c>
      <c r="H116" s="1" t="s">
        <v>1965</v>
      </c>
      <c r="I116" s="1">
        <v>-28.25</v>
      </c>
      <c r="J116" s="1">
        <v>-52.4</v>
      </c>
      <c r="K116" s="1">
        <v>5</v>
      </c>
      <c r="L116" s="1">
        <v>1776</v>
      </c>
      <c r="M116" s="1">
        <v>17.6040002504985</v>
      </c>
      <c r="N116" s="1">
        <v>1.12</v>
      </c>
      <c r="O116" s="1">
        <v>5.1</v>
      </c>
      <c r="P116" s="1">
        <v>24</v>
      </c>
      <c r="Q116" s="1">
        <v>13</v>
      </c>
      <c r="R116" s="1">
        <v>63</v>
      </c>
      <c r="S116" s="1" t="s">
        <v>317</v>
      </c>
      <c r="T116" s="1">
        <v>24.6</v>
      </c>
      <c r="U116" s="1">
        <v>2.13</v>
      </c>
      <c r="V116" s="1">
        <f t="shared" si="9"/>
        <v>11.5492957746479</v>
      </c>
      <c r="W116" s="1">
        <v>24.9</v>
      </c>
      <c r="X116" s="1">
        <v>3</v>
      </c>
      <c r="Y116" s="1" t="s">
        <v>1966</v>
      </c>
      <c r="Z116" s="1" t="s">
        <v>299</v>
      </c>
      <c r="AA116" s="1" t="s">
        <v>1969</v>
      </c>
      <c r="AB116" s="1"/>
      <c r="AC116" s="8" t="s">
        <v>124</v>
      </c>
      <c r="AD116" s="11" t="s">
        <v>1970</v>
      </c>
      <c r="AE116" s="13">
        <v>3299</v>
      </c>
      <c r="AF116" s="1">
        <f t="shared" si="10"/>
        <v>329.9</v>
      </c>
      <c r="AG116" s="13">
        <v>2317</v>
      </c>
      <c r="AH116" s="1">
        <f t="shared" si="11"/>
        <v>231.7</v>
      </c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</row>
    <row r="117" s="29" customFormat="1" ht="17" customHeight="1" spans="1:78">
      <c r="A117" s="1" t="s">
        <v>1962</v>
      </c>
      <c r="B117" s="1" t="s">
        <v>1963</v>
      </c>
      <c r="C117" s="1" t="s">
        <v>444</v>
      </c>
      <c r="D117" s="1">
        <v>2004</v>
      </c>
      <c r="E117" s="1">
        <v>74</v>
      </c>
      <c r="F117" s="1"/>
      <c r="G117" s="1" t="s">
        <v>1964</v>
      </c>
      <c r="H117" s="1" t="s">
        <v>1965</v>
      </c>
      <c r="I117" s="1">
        <v>-28.25</v>
      </c>
      <c r="J117" s="1">
        <v>-52.4</v>
      </c>
      <c r="K117" s="1">
        <v>5</v>
      </c>
      <c r="L117" s="1">
        <v>1776</v>
      </c>
      <c r="M117" s="1">
        <v>17.6040002504985</v>
      </c>
      <c r="N117" s="1">
        <v>1.12</v>
      </c>
      <c r="O117" s="1">
        <v>5.1</v>
      </c>
      <c r="P117" s="1">
        <v>24</v>
      </c>
      <c r="Q117" s="1">
        <v>13</v>
      </c>
      <c r="R117" s="1">
        <v>63</v>
      </c>
      <c r="S117" s="1" t="s">
        <v>317</v>
      </c>
      <c r="T117" s="1">
        <v>24.6</v>
      </c>
      <c r="U117" s="1">
        <v>2.13</v>
      </c>
      <c r="V117" s="1">
        <f t="shared" si="9"/>
        <v>11.5492957746479</v>
      </c>
      <c r="W117" s="1">
        <v>24.9</v>
      </c>
      <c r="X117" s="1">
        <v>3</v>
      </c>
      <c r="Y117" s="1" t="s">
        <v>1966</v>
      </c>
      <c r="Z117" s="1" t="s">
        <v>299</v>
      </c>
      <c r="AA117" s="1" t="s">
        <v>1969</v>
      </c>
      <c r="AB117" s="1"/>
      <c r="AC117" s="8" t="s">
        <v>257</v>
      </c>
      <c r="AD117" s="11" t="s">
        <v>1970</v>
      </c>
      <c r="AE117" s="13">
        <v>7724</v>
      </c>
      <c r="AF117" s="1">
        <f t="shared" si="10"/>
        <v>772.4</v>
      </c>
      <c r="AG117" s="13">
        <v>7372</v>
      </c>
      <c r="AH117" s="1">
        <f t="shared" si="11"/>
        <v>737.2</v>
      </c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</row>
    <row r="118" s="29" customFormat="1" ht="17" customHeight="1" spans="1:78">
      <c r="A118" s="1" t="s">
        <v>1962</v>
      </c>
      <c r="B118" s="1" t="s">
        <v>1963</v>
      </c>
      <c r="C118" s="1" t="s">
        <v>444</v>
      </c>
      <c r="D118" s="1">
        <v>2004</v>
      </c>
      <c r="E118" s="1">
        <v>74</v>
      </c>
      <c r="F118" s="1"/>
      <c r="G118" s="1" t="s">
        <v>1964</v>
      </c>
      <c r="H118" s="1" t="s">
        <v>1965</v>
      </c>
      <c r="I118" s="1">
        <v>-28.25</v>
      </c>
      <c r="J118" s="1">
        <v>-52.4</v>
      </c>
      <c r="K118" s="1">
        <v>6</v>
      </c>
      <c r="L118" s="1">
        <v>1776</v>
      </c>
      <c r="M118" s="1">
        <v>17.6040002504985</v>
      </c>
      <c r="N118" s="1">
        <v>1.12</v>
      </c>
      <c r="O118" s="1">
        <v>5.1</v>
      </c>
      <c r="P118" s="1">
        <v>24</v>
      </c>
      <c r="Q118" s="1">
        <v>13</v>
      </c>
      <c r="R118" s="1">
        <v>63</v>
      </c>
      <c r="S118" s="1" t="s">
        <v>317</v>
      </c>
      <c r="T118" s="1">
        <v>24.6</v>
      </c>
      <c r="U118" s="1">
        <v>2.13</v>
      </c>
      <c r="V118" s="1">
        <f t="shared" si="9"/>
        <v>11.5492957746479</v>
      </c>
      <c r="W118" s="1">
        <v>24.9</v>
      </c>
      <c r="X118" s="1">
        <v>3</v>
      </c>
      <c r="Y118" s="1" t="s">
        <v>1966</v>
      </c>
      <c r="Z118" s="1" t="s">
        <v>299</v>
      </c>
      <c r="AA118" s="1" t="s">
        <v>1967</v>
      </c>
      <c r="AB118" s="1"/>
      <c r="AC118" s="8" t="s">
        <v>211</v>
      </c>
      <c r="AD118" s="11" t="s">
        <v>1968</v>
      </c>
      <c r="AE118" s="13">
        <v>945</v>
      </c>
      <c r="AF118" s="1">
        <f t="shared" si="10"/>
        <v>94.5</v>
      </c>
      <c r="AG118" s="13">
        <v>1028</v>
      </c>
      <c r="AH118" s="1">
        <f t="shared" si="11"/>
        <v>102.8</v>
      </c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</row>
    <row r="119" s="29" customFormat="1" ht="17" customHeight="1" spans="1:78">
      <c r="A119" s="1" t="s">
        <v>1962</v>
      </c>
      <c r="B119" s="1" t="s">
        <v>1963</v>
      </c>
      <c r="C119" s="1" t="s">
        <v>444</v>
      </c>
      <c r="D119" s="1">
        <v>2004</v>
      </c>
      <c r="E119" s="1">
        <v>74</v>
      </c>
      <c r="F119" s="1"/>
      <c r="G119" s="1" t="s">
        <v>1964</v>
      </c>
      <c r="H119" s="1" t="s">
        <v>1965</v>
      </c>
      <c r="I119" s="1">
        <v>-28.25</v>
      </c>
      <c r="J119" s="1">
        <v>-52.4</v>
      </c>
      <c r="K119" s="1">
        <v>6</v>
      </c>
      <c r="L119" s="1">
        <v>1776</v>
      </c>
      <c r="M119" s="1">
        <v>17.6040002504985</v>
      </c>
      <c r="N119" s="1">
        <v>1.12</v>
      </c>
      <c r="O119" s="1">
        <v>5.1</v>
      </c>
      <c r="P119" s="1">
        <v>24</v>
      </c>
      <c r="Q119" s="1">
        <v>13</v>
      </c>
      <c r="R119" s="1">
        <v>63</v>
      </c>
      <c r="S119" s="1" t="s">
        <v>317</v>
      </c>
      <c r="T119" s="1">
        <v>24.6</v>
      </c>
      <c r="U119" s="1">
        <v>2.13</v>
      </c>
      <c r="V119" s="1">
        <f t="shared" si="9"/>
        <v>11.5492957746479</v>
      </c>
      <c r="W119" s="1">
        <v>24.9</v>
      </c>
      <c r="X119" s="1">
        <v>3</v>
      </c>
      <c r="Y119" s="1" t="s">
        <v>1966</v>
      </c>
      <c r="Z119" s="1" t="s">
        <v>299</v>
      </c>
      <c r="AA119" s="1" t="s">
        <v>1969</v>
      </c>
      <c r="AB119" s="1"/>
      <c r="AC119" s="8" t="s">
        <v>211</v>
      </c>
      <c r="AD119" s="11" t="s">
        <v>1970</v>
      </c>
      <c r="AE119" s="13">
        <v>1158</v>
      </c>
      <c r="AF119" s="1">
        <f t="shared" si="10"/>
        <v>115.8</v>
      </c>
      <c r="AG119" s="13">
        <v>1238</v>
      </c>
      <c r="AH119" s="1">
        <f t="shared" si="11"/>
        <v>123.8</v>
      </c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</row>
    <row r="120" s="29" customFormat="1" ht="17" customHeight="1" spans="1:78">
      <c r="A120" s="1" t="s">
        <v>1962</v>
      </c>
      <c r="B120" s="1" t="s">
        <v>1963</v>
      </c>
      <c r="C120" s="1" t="s">
        <v>444</v>
      </c>
      <c r="D120" s="1">
        <v>2004</v>
      </c>
      <c r="E120" s="1">
        <v>74</v>
      </c>
      <c r="F120" s="1"/>
      <c r="G120" s="1" t="s">
        <v>1964</v>
      </c>
      <c r="H120" s="1" t="s">
        <v>1965</v>
      </c>
      <c r="I120" s="1">
        <v>-28.25</v>
      </c>
      <c r="J120" s="1">
        <v>-52.4</v>
      </c>
      <c r="K120" s="1">
        <v>6</v>
      </c>
      <c r="L120" s="1">
        <v>1776</v>
      </c>
      <c r="M120" s="1">
        <v>17.6040002504985</v>
      </c>
      <c r="N120" s="1">
        <v>1.12</v>
      </c>
      <c r="O120" s="1">
        <v>5.1</v>
      </c>
      <c r="P120" s="1">
        <v>24</v>
      </c>
      <c r="Q120" s="1">
        <v>13</v>
      </c>
      <c r="R120" s="1">
        <v>63</v>
      </c>
      <c r="S120" s="1" t="s">
        <v>317</v>
      </c>
      <c r="T120" s="1">
        <v>24.6</v>
      </c>
      <c r="U120" s="1">
        <v>2.13</v>
      </c>
      <c r="V120" s="1">
        <f t="shared" si="9"/>
        <v>11.5492957746479</v>
      </c>
      <c r="W120" s="1">
        <v>24.9</v>
      </c>
      <c r="X120" s="1">
        <v>3</v>
      </c>
      <c r="Y120" s="1" t="s">
        <v>1966</v>
      </c>
      <c r="Z120" s="1" t="s">
        <v>299</v>
      </c>
      <c r="AA120" s="1" t="s">
        <v>1971</v>
      </c>
      <c r="AB120" s="1"/>
      <c r="AC120" s="8" t="s">
        <v>211</v>
      </c>
      <c r="AD120" s="11" t="s">
        <v>1972</v>
      </c>
      <c r="AE120" s="13">
        <v>1667</v>
      </c>
      <c r="AF120" s="1">
        <f t="shared" si="10"/>
        <v>166.7</v>
      </c>
      <c r="AG120" s="13">
        <v>1126</v>
      </c>
      <c r="AH120" s="1">
        <f t="shared" si="11"/>
        <v>112.6</v>
      </c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</row>
    <row r="121" s="29" customFormat="1" ht="17" customHeight="1" spans="1:78">
      <c r="A121" s="1" t="s">
        <v>1962</v>
      </c>
      <c r="B121" s="1" t="s">
        <v>1963</v>
      </c>
      <c r="C121" s="1" t="s">
        <v>444</v>
      </c>
      <c r="D121" s="1">
        <v>2004</v>
      </c>
      <c r="E121" s="1">
        <v>74</v>
      </c>
      <c r="F121" s="1"/>
      <c r="G121" s="1" t="s">
        <v>1964</v>
      </c>
      <c r="H121" s="1" t="s">
        <v>1965</v>
      </c>
      <c r="I121" s="1">
        <v>-28.25</v>
      </c>
      <c r="J121" s="1">
        <v>-52.4</v>
      </c>
      <c r="K121" s="1">
        <v>6</v>
      </c>
      <c r="L121" s="1">
        <v>1776</v>
      </c>
      <c r="M121" s="1">
        <v>17.6040002504985</v>
      </c>
      <c r="N121" s="1">
        <v>1.12</v>
      </c>
      <c r="O121" s="1">
        <v>5.1</v>
      </c>
      <c r="P121" s="1">
        <v>24</v>
      </c>
      <c r="Q121" s="1">
        <v>13</v>
      </c>
      <c r="R121" s="1">
        <v>63</v>
      </c>
      <c r="S121" s="1" t="s">
        <v>317</v>
      </c>
      <c r="T121" s="1">
        <v>24.6</v>
      </c>
      <c r="U121" s="1">
        <v>2.13</v>
      </c>
      <c r="V121" s="1">
        <f t="shared" si="9"/>
        <v>11.5492957746479</v>
      </c>
      <c r="W121" s="1">
        <v>24.9</v>
      </c>
      <c r="X121" s="1">
        <v>3</v>
      </c>
      <c r="Y121" s="1" t="s">
        <v>1966</v>
      </c>
      <c r="Z121" s="1" t="s">
        <v>299</v>
      </c>
      <c r="AA121" s="1" t="s">
        <v>1967</v>
      </c>
      <c r="AB121" s="1"/>
      <c r="AC121" s="8" t="s">
        <v>124</v>
      </c>
      <c r="AD121" s="11" t="s">
        <v>1968</v>
      </c>
      <c r="AE121" s="13">
        <v>2469</v>
      </c>
      <c r="AF121" s="1">
        <f t="shared" si="10"/>
        <v>246.9</v>
      </c>
      <c r="AG121" s="13">
        <v>2646</v>
      </c>
      <c r="AH121" s="1">
        <f t="shared" si="11"/>
        <v>264.6</v>
      </c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</row>
    <row r="122" s="29" customFormat="1" ht="17" customHeight="1" spans="1:78">
      <c r="A122" s="1" t="s">
        <v>1962</v>
      </c>
      <c r="B122" s="1" t="s">
        <v>1963</v>
      </c>
      <c r="C122" s="1" t="s">
        <v>444</v>
      </c>
      <c r="D122" s="1">
        <v>2004</v>
      </c>
      <c r="E122" s="1">
        <v>74</v>
      </c>
      <c r="F122" s="1"/>
      <c r="G122" s="1" t="s">
        <v>1964</v>
      </c>
      <c r="H122" s="1" t="s">
        <v>1965</v>
      </c>
      <c r="I122" s="1">
        <v>-28.25</v>
      </c>
      <c r="J122" s="1">
        <v>-52.4</v>
      </c>
      <c r="K122" s="1">
        <v>6</v>
      </c>
      <c r="L122" s="1">
        <v>1776</v>
      </c>
      <c r="M122" s="1">
        <v>17.6040002504985</v>
      </c>
      <c r="N122" s="1">
        <v>1.12</v>
      </c>
      <c r="O122" s="1">
        <v>5.1</v>
      </c>
      <c r="P122" s="1">
        <v>24</v>
      </c>
      <c r="Q122" s="1">
        <v>13</v>
      </c>
      <c r="R122" s="1">
        <v>63</v>
      </c>
      <c r="S122" s="1" t="s">
        <v>317</v>
      </c>
      <c r="T122" s="1">
        <v>24.6</v>
      </c>
      <c r="U122" s="1">
        <v>2.13</v>
      </c>
      <c r="V122" s="1">
        <f t="shared" si="9"/>
        <v>11.5492957746479</v>
      </c>
      <c r="W122" s="1">
        <v>24.9</v>
      </c>
      <c r="X122" s="1">
        <v>3</v>
      </c>
      <c r="Y122" s="1" t="s">
        <v>299</v>
      </c>
      <c r="Z122" s="1" t="s">
        <v>299</v>
      </c>
      <c r="AA122" s="1" t="s">
        <v>1967</v>
      </c>
      <c r="AB122" s="1"/>
      <c r="AC122" s="8" t="s">
        <v>211</v>
      </c>
      <c r="AD122" s="11" t="s">
        <v>1968</v>
      </c>
      <c r="AE122" s="13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</row>
    <row r="123" s="29" customFormat="1" ht="17" customHeight="1" spans="1:78">
      <c r="A123" s="1" t="s">
        <v>1962</v>
      </c>
      <c r="B123" s="1" t="s">
        <v>1963</v>
      </c>
      <c r="C123" s="1" t="s">
        <v>444</v>
      </c>
      <c r="D123" s="1">
        <v>2004</v>
      </c>
      <c r="E123" s="1">
        <v>74</v>
      </c>
      <c r="F123" s="1"/>
      <c r="G123" s="1" t="s">
        <v>1964</v>
      </c>
      <c r="H123" s="1" t="s">
        <v>1965</v>
      </c>
      <c r="I123" s="1">
        <v>-28.25</v>
      </c>
      <c r="J123" s="1">
        <v>-52.4</v>
      </c>
      <c r="K123" s="1">
        <v>7</v>
      </c>
      <c r="L123" s="1">
        <v>1776</v>
      </c>
      <c r="M123" s="1">
        <v>17.6040002504985</v>
      </c>
      <c r="N123" s="1">
        <v>1.12</v>
      </c>
      <c r="O123" s="1">
        <v>5.1</v>
      </c>
      <c r="P123" s="1">
        <v>24</v>
      </c>
      <c r="Q123" s="1">
        <v>13</v>
      </c>
      <c r="R123" s="1">
        <v>63</v>
      </c>
      <c r="S123" s="1" t="s">
        <v>317</v>
      </c>
      <c r="T123" s="1">
        <v>24.6</v>
      </c>
      <c r="U123" s="1">
        <v>2.13</v>
      </c>
      <c r="V123" s="1">
        <f t="shared" si="9"/>
        <v>11.5492957746479</v>
      </c>
      <c r="W123" s="1">
        <v>24.9</v>
      </c>
      <c r="X123" s="1">
        <v>3</v>
      </c>
      <c r="Y123" s="1" t="s">
        <v>1966</v>
      </c>
      <c r="Z123" s="1" t="s">
        <v>299</v>
      </c>
      <c r="AA123" s="1" t="s">
        <v>1967</v>
      </c>
      <c r="AB123" s="1"/>
      <c r="AC123" s="8" t="s">
        <v>211</v>
      </c>
      <c r="AD123" s="11" t="s">
        <v>1968</v>
      </c>
      <c r="AE123" s="13">
        <v>1955</v>
      </c>
      <c r="AF123" s="1">
        <f t="shared" ref="AF123:AF144" si="12">AE123*0.1</f>
        <v>195.5</v>
      </c>
      <c r="AG123" s="13">
        <v>3144</v>
      </c>
      <c r="AH123" s="1">
        <f t="shared" ref="AH123:AH144" si="13">AG123*0.1</f>
        <v>314.4</v>
      </c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</row>
    <row r="124" s="29" customFormat="1" ht="17" customHeight="1" spans="1:78">
      <c r="A124" s="1" t="s">
        <v>1962</v>
      </c>
      <c r="B124" s="1" t="s">
        <v>1963</v>
      </c>
      <c r="C124" s="1" t="s">
        <v>444</v>
      </c>
      <c r="D124" s="1">
        <v>2004</v>
      </c>
      <c r="E124" s="1">
        <v>74</v>
      </c>
      <c r="F124" s="1"/>
      <c r="G124" s="1" t="s">
        <v>1964</v>
      </c>
      <c r="H124" s="1" t="s">
        <v>1965</v>
      </c>
      <c r="I124" s="1">
        <v>-28.25</v>
      </c>
      <c r="J124" s="1">
        <v>-52.4</v>
      </c>
      <c r="K124" s="1">
        <v>7</v>
      </c>
      <c r="L124" s="1">
        <v>1776</v>
      </c>
      <c r="M124" s="1">
        <v>17.6040002504985</v>
      </c>
      <c r="N124" s="1">
        <v>1.12</v>
      </c>
      <c r="O124" s="1">
        <v>5.1</v>
      </c>
      <c r="P124" s="1">
        <v>24</v>
      </c>
      <c r="Q124" s="1">
        <v>13</v>
      </c>
      <c r="R124" s="1">
        <v>63</v>
      </c>
      <c r="S124" s="1" t="s">
        <v>317</v>
      </c>
      <c r="T124" s="1">
        <v>24.6</v>
      </c>
      <c r="U124" s="1">
        <v>2.13</v>
      </c>
      <c r="V124" s="1">
        <f t="shared" si="9"/>
        <v>11.5492957746479</v>
      </c>
      <c r="W124" s="1">
        <v>24.9</v>
      </c>
      <c r="X124" s="1">
        <v>3</v>
      </c>
      <c r="Y124" s="1" t="s">
        <v>1966</v>
      </c>
      <c r="Z124" s="1" t="s">
        <v>299</v>
      </c>
      <c r="AA124" s="1" t="s">
        <v>1967</v>
      </c>
      <c r="AB124" s="1"/>
      <c r="AC124" s="8" t="s">
        <v>124</v>
      </c>
      <c r="AD124" s="11" t="s">
        <v>1968</v>
      </c>
      <c r="AE124" s="13">
        <v>3664</v>
      </c>
      <c r="AF124" s="1">
        <f t="shared" si="12"/>
        <v>366.4</v>
      </c>
      <c r="AG124" s="13">
        <v>2919</v>
      </c>
      <c r="AH124" s="1">
        <f t="shared" si="13"/>
        <v>291.9</v>
      </c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</row>
    <row r="125" s="29" customFormat="1" ht="17" customHeight="1" spans="1:78">
      <c r="A125" s="1" t="s">
        <v>1962</v>
      </c>
      <c r="B125" s="1" t="s">
        <v>1963</v>
      </c>
      <c r="C125" s="1" t="s">
        <v>444</v>
      </c>
      <c r="D125" s="1">
        <v>2004</v>
      </c>
      <c r="E125" s="1">
        <v>74</v>
      </c>
      <c r="F125" s="1"/>
      <c r="G125" s="1" t="s">
        <v>1964</v>
      </c>
      <c r="H125" s="1" t="s">
        <v>1965</v>
      </c>
      <c r="I125" s="1">
        <v>-28.25</v>
      </c>
      <c r="J125" s="1">
        <v>-52.4</v>
      </c>
      <c r="K125" s="1">
        <v>7</v>
      </c>
      <c r="L125" s="1">
        <v>1776</v>
      </c>
      <c r="M125" s="1">
        <v>17.6040002504985</v>
      </c>
      <c r="N125" s="1">
        <v>1.12</v>
      </c>
      <c r="O125" s="1">
        <v>5.1</v>
      </c>
      <c r="P125" s="1">
        <v>24</v>
      </c>
      <c r="Q125" s="1">
        <v>13</v>
      </c>
      <c r="R125" s="1">
        <v>63</v>
      </c>
      <c r="S125" s="1" t="s">
        <v>317</v>
      </c>
      <c r="T125" s="1">
        <v>24.6</v>
      </c>
      <c r="U125" s="1">
        <v>2.13</v>
      </c>
      <c r="V125" s="1">
        <f t="shared" si="9"/>
        <v>11.5492957746479</v>
      </c>
      <c r="W125" s="1">
        <v>24.9</v>
      </c>
      <c r="X125" s="1">
        <v>3</v>
      </c>
      <c r="Y125" s="1" t="s">
        <v>1966</v>
      </c>
      <c r="Z125" s="1" t="s">
        <v>299</v>
      </c>
      <c r="AA125" s="1" t="s">
        <v>1969</v>
      </c>
      <c r="AB125" s="1"/>
      <c r="AC125" s="8" t="s">
        <v>124</v>
      </c>
      <c r="AD125" s="11" t="s">
        <v>1970</v>
      </c>
      <c r="AE125" s="13">
        <v>4142</v>
      </c>
      <c r="AF125" s="1">
        <f t="shared" si="12"/>
        <v>414.2</v>
      </c>
      <c r="AG125" s="13">
        <v>4295</v>
      </c>
      <c r="AH125" s="1">
        <f t="shared" si="13"/>
        <v>429.5</v>
      </c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</row>
    <row r="126" s="29" customFormat="1" ht="17" customHeight="1" spans="1:78">
      <c r="A126" s="1" t="s">
        <v>1962</v>
      </c>
      <c r="B126" s="1" t="s">
        <v>1963</v>
      </c>
      <c r="C126" s="1" t="s">
        <v>444</v>
      </c>
      <c r="D126" s="1">
        <v>2004</v>
      </c>
      <c r="E126" s="1">
        <v>74</v>
      </c>
      <c r="F126" s="1"/>
      <c r="G126" s="1" t="s">
        <v>1964</v>
      </c>
      <c r="H126" s="1" t="s">
        <v>1965</v>
      </c>
      <c r="I126" s="1">
        <v>-28.25</v>
      </c>
      <c r="J126" s="1">
        <v>-52.4</v>
      </c>
      <c r="K126" s="1">
        <v>7</v>
      </c>
      <c r="L126" s="1">
        <v>1776</v>
      </c>
      <c r="M126" s="1">
        <v>17.6040002504985</v>
      </c>
      <c r="N126" s="1">
        <v>1.12</v>
      </c>
      <c r="O126" s="1">
        <v>5.1</v>
      </c>
      <c r="P126" s="1">
        <v>24</v>
      </c>
      <c r="Q126" s="1">
        <v>13</v>
      </c>
      <c r="R126" s="1">
        <v>63</v>
      </c>
      <c r="S126" s="1" t="s">
        <v>317</v>
      </c>
      <c r="T126" s="1">
        <v>24.6</v>
      </c>
      <c r="U126" s="1">
        <v>2.13</v>
      </c>
      <c r="V126" s="1">
        <f t="shared" si="9"/>
        <v>11.5492957746479</v>
      </c>
      <c r="W126" s="1">
        <v>24.9</v>
      </c>
      <c r="X126" s="1">
        <v>3</v>
      </c>
      <c r="Y126" s="1" t="s">
        <v>1966</v>
      </c>
      <c r="Z126" s="1" t="s">
        <v>299</v>
      </c>
      <c r="AA126" s="1" t="s">
        <v>1971</v>
      </c>
      <c r="AB126" s="1"/>
      <c r="AC126" s="8" t="s">
        <v>124</v>
      </c>
      <c r="AD126" s="11" t="s">
        <v>1972</v>
      </c>
      <c r="AE126" s="13">
        <v>4648</v>
      </c>
      <c r="AF126" s="1">
        <f t="shared" si="12"/>
        <v>464.8</v>
      </c>
      <c r="AG126" s="13">
        <v>4878</v>
      </c>
      <c r="AH126" s="1">
        <f t="shared" si="13"/>
        <v>487.8</v>
      </c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</row>
    <row r="127" s="29" customFormat="1" ht="17" customHeight="1" spans="1:78">
      <c r="A127" s="1" t="s">
        <v>1962</v>
      </c>
      <c r="B127" s="1" t="s">
        <v>1963</v>
      </c>
      <c r="C127" s="1" t="s">
        <v>444</v>
      </c>
      <c r="D127" s="1">
        <v>2004</v>
      </c>
      <c r="E127" s="1">
        <v>74</v>
      </c>
      <c r="F127" s="1"/>
      <c r="G127" s="1" t="s">
        <v>1964</v>
      </c>
      <c r="H127" s="1" t="s">
        <v>1965</v>
      </c>
      <c r="I127" s="1">
        <v>-28.25</v>
      </c>
      <c r="J127" s="1">
        <v>-52.4</v>
      </c>
      <c r="K127" s="1">
        <v>7</v>
      </c>
      <c r="L127" s="1">
        <v>1776</v>
      </c>
      <c r="M127" s="1">
        <v>17.6040002504985</v>
      </c>
      <c r="N127" s="1">
        <v>1.12</v>
      </c>
      <c r="O127" s="1">
        <v>5.1</v>
      </c>
      <c r="P127" s="1">
        <v>24</v>
      </c>
      <c r="Q127" s="1">
        <v>13</v>
      </c>
      <c r="R127" s="1">
        <v>63</v>
      </c>
      <c r="S127" s="1" t="s">
        <v>317</v>
      </c>
      <c r="T127" s="1">
        <v>24.6</v>
      </c>
      <c r="U127" s="1">
        <v>2.13</v>
      </c>
      <c r="V127" s="1">
        <f t="shared" si="9"/>
        <v>11.5492957746479</v>
      </c>
      <c r="W127" s="1">
        <v>24.9</v>
      </c>
      <c r="X127" s="1">
        <v>3</v>
      </c>
      <c r="Y127" s="1" t="s">
        <v>1966</v>
      </c>
      <c r="Z127" s="1" t="s">
        <v>299</v>
      </c>
      <c r="AA127" s="1" t="s">
        <v>1969</v>
      </c>
      <c r="AB127" s="1"/>
      <c r="AC127" s="8" t="s">
        <v>257</v>
      </c>
      <c r="AD127" s="11" t="s">
        <v>1970</v>
      </c>
      <c r="AE127" s="13">
        <v>5277</v>
      </c>
      <c r="AF127" s="1">
        <f t="shared" si="12"/>
        <v>527.7</v>
      </c>
      <c r="AG127" s="13">
        <v>4278</v>
      </c>
      <c r="AH127" s="1">
        <f t="shared" si="13"/>
        <v>427.8</v>
      </c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</row>
    <row r="128" s="29" customFormat="1" ht="17" customHeight="1" spans="1:78">
      <c r="A128" s="1" t="s">
        <v>1962</v>
      </c>
      <c r="B128" s="1" t="s">
        <v>1963</v>
      </c>
      <c r="C128" s="1" t="s">
        <v>444</v>
      </c>
      <c r="D128" s="1">
        <v>2004</v>
      </c>
      <c r="E128" s="1">
        <v>74</v>
      </c>
      <c r="F128" s="1"/>
      <c r="G128" s="1" t="s">
        <v>1964</v>
      </c>
      <c r="H128" s="1" t="s">
        <v>1965</v>
      </c>
      <c r="I128" s="1">
        <v>-28.25</v>
      </c>
      <c r="J128" s="1">
        <v>-52.4</v>
      </c>
      <c r="K128" s="1">
        <v>7</v>
      </c>
      <c r="L128" s="1">
        <v>1776</v>
      </c>
      <c r="M128" s="1">
        <v>17.6040002504985</v>
      </c>
      <c r="N128" s="1">
        <v>1.12</v>
      </c>
      <c r="O128" s="1">
        <v>5.1</v>
      </c>
      <c r="P128" s="1">
        <v>24</v>
      </c>
      <c r="Q128" s="1">
        <v>13</v>
      </c>
      <c r="R128" s="1">
        <v>63</v>
      </c>
      <c r="S128" s="1" t="s">
        <v>317</v>
      </c>
      <c r="T128" s="1">
        <v>24.6</v>
      </c>
      <c r="U128" s="1">
        <v>2.13</v>
      </c>
      <c r="V128" s="1">
        <f t="shared" si="9"/>
        <v>11.5492957746479</v>
      </c>
      <c r="W128" s="1">
        <v>24.9</v>
      </c>
      <c r="X128" s="1">
        <v>3</v>
      </c>
      <c r="Y128" s="1" t="s">
        <v>1966</v>
      </c>
      <c r="Z128" s="1" t="s">
        <v>299</v>
      </c>
      <c r="AA128" s="1" t="s">
        <v>1971</v>
      </c>
      <c r="AB128" s="1"/>
      <c r="AC128" s="8" t="s">
        <v>257</v>
      </c>
      <c r="AD128" s="11" t="s">
        <v>1972</v>
      </c>
      <c r="AE128" s="13">
        <v>4879</v>
      </c>
      <c r="AF128" s="1">
        <f t="shared" si="12"/>
        <v>487.9</v>
      </c>
      <c r="AG128" s="13">
        <v>4628</v>
      </c>
      <c r="AH128" s="1">
        <f t="shared" si="13"/>
        <v>462.8</v>
      </c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</row>
    <row r="129" s="29" customFormat="1" ht="17" customHeight="1" spans="1:78">
      <c r="A129" s="1" t="s">
        <v>1962</v>
      </c>
      <c r="B129" s="1" t="s">
        <v>1963</v>
      </c>
      <c r="C129" s="1" t="s">
        <v>444</v>
      </c>
      <c r="D129" s="1">
        <v>2004</v>
      </c>
      <c r="E129" s="1">
        <v>74</v>
      </c>
      <c r="F129" s="1"/>
      <c r="G129" s="1" t="s">
        <v>1964</v>
      </c>
      <c r="H129" s="1" t="s">
        <v>1965</v>
      </c>
      <c r="I129" s="1">
        <v>-28.25</v>
      </c>
      <c r="J129" s="1">
        <v>-52.4</v>
      </c>
      <c r="K129" s="1">
        <v>8</v>
      </c>
      <c r="L129" s="1">
        <v>1776</v>
      </c>
      <c r="M129" s="1">
        <v>17.6040002504985</v>
      </c>
      <c r="N129" s="1">
        <v>1.12</v>
      </c>
      <c r="O129" s="1">
        <v>5.1</v>
      </c>
      <c r="P129" s="1">
        <v>24</v>
      </c>
      <c r="Q129" s="1">
        <v>13</v>
      </c>
      <c r="R129" s="1">
        <v>63</v>
      </c>
      <c r="S129" s="1" t="s">
        <v>317</v>
      </c>
      <c r="T129" s="1">
        <v>24.6</v>
      </c>
      <c r="U129" s="1">
        <v>2.13</v>
      </c>
      <c r="V129" s="1">
        <f t="shared" si="9"/>
        <v>11.5492957746479</v>
      </c>
      <c r="W129" s="1">
        <v>24.9</v>
      </c>
      <c r="X129" s="1">
        <v>3</v>
      </c>
      <c r="Y129" s="1" t="s">
        <v>1966</v>
      </c>
      <c r="Z129" s="1" t="s">
        <v>299</v>
      </c>
      <c r="AA129" s="1" t="s">
        <v>1967</v>
      </c>
      <c r="AB129" s="1"/>
      <c r="AC129" s="8" t="s">
        <v>211</v>
      </c>
      <c r="AD129" s="11" t="s">
        <v>1968</v>
      </c>
      <c r="AE129" s="13">
        <v>2533</v>
      </c>
      <c r="AF129" s="1">
        <f t="shared" si="12"/>
        <v>253.3</v>
      </c>
      <c r="AG129" s="13">
        <v>2423</v>
      </c>
      <c r="AH129" s="1">
        <f t="shared" si="13"/>
        <v>242.3</v>
      </c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</row>
    <row r="130" s="29" customFormat="1" ht="17" customHeight="1" spans="1:78">
      <c r="A130" s="1" t="s">
        <v>1962</v>
      </c>
      <c r="B130" s="1" t="s">
        <v>1963</v>
      </c>
      <c r="C130" s="1" t="s">
        <v>444</v>
      </c>
      <c r="D130" s="1">
        <v>2004</v>
      </c>
      <c r="E130" s="1">
        <v>74</v>
      </c>
      <c r="F130" s="1"/>
      <c r="G130" s="1" t="s">
        <v>1964</v>
      </c>
      <c r="H130" s="1" t="s">
        <v>1965</v>
      </c>
      <c r="I130" s="1">
        <v>-28.25</v>
      </c>
      <c r="J130" s="1">
        <v>-52.4</v>
      </c>
      <c r="K130" s="1">
        <v>8</v>
      </c>
      <c r="L130" s="1">
        <v>1776</v>
      </c>
      <c r="M130" s="1">
        <v>17.6040002504985</v>
      </c>
      <c r="N130" s="1">
        <v>1.12</v>
      </c>
      <c r="O130" s="1">
        <v>5.1</v>
      </c>
      <c r="P130" s="1">
        <v>24</v>
      </c>
      <c r="Q130" s="1">
        <v>13</v>
      </c>
      <c r="R130" s="1">
        <v>63</v>
      </c>
      <c r="S130" s="1" t="s">
        <v>317</v>
      </c>
      <c r="T130" s="1">
        <v>24.6</v>
      </c>
      <c r="U130" s="1">
        <v>2.13</v>
      </c>
      <c r="V130" s="1">
        <f t="shared" si="9"/>
        <v>11.5492957746479</v>
      </c>
      <c r="W130" s="1">
        <v>24.9</v>
      </c>
      <c r="X130" s="1">
        <v>3</v>
      </c>
      <c r="Y130" s="1" t="s">
        <v>1966</v>
      </c>
      <c r="Z130" s="1" t="s">
        <v>299</v>
      </c>
      <c r="AA130" s="1" t="s">
        <v>1969</v>
      </c>
      <c r="AB130" s="1"/>
      <c r="AC130" s="8" t="s">
        <v>211</v>
      </c>
      <c r="AD130" s="11" t="s">
        <v>1970</v>
      </c>
      <c r="AE130" s="13">
        <v>3445</v>
      </c>
      <c r="AF130" s="1">
        <f t="shared" si="12"/>
        <v>344.5</v>
      </c>
      <c r="AG130" s="13">
        <v>3901</v>
      </c>
      <c r="AH130" s="1">
        <f t="shared" si="13"/>
        <v>390.1</v>
      </c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</row>
    <row r="131" s="29" customFormat="1" ht="17" customHeight="1" spans="1:78">
      <c r="A131" s="1" t="s">
        <v>1962</v>
      </c>
      <c r="B131" s="1" t="s">
        <v>1963</v>
      </c>
      <c r="C131" s="1" t="s">
        <v>444</v>
      </c>
      <c r="D131" s="1">
        <v>2004</v>
      </c>
      <c r="E131" s="1">
        <v>74</v>
      </c>
      <c r="F131" s="1"/>
      <c r="G131" s="1" t="s">
        <v>1964</v>
      </c>
      <c r="H131" s="1" t="s">
        <v>1965</v>
      </c>
      <c r="I131" s="1">
        <v>-28.25</v>
      </c>
      <c r="J131" s="1">
        <v>-52.4</v>
      </c>
      <c r="K131" s="1">
        <v>8</v>
      </c>
      <c r="L131" s="1">
        <v>1776</v>
      </c>
      <c r="M131" s="1">
        <v>17.6040002504985</v>
      </c>
      <c r="N131" s="1">
        <v>1.12</v>
      </c>
      <c r="O131" s="1">
        <v>5.1</v>
      </c>
      <c r="P131" s="1">
        <v>24</v>
      </c>
      <c r="Q131" s="1">
        <v>13</v>
      </c>
      <c r="R131" s="1">
        <v>63</v>
      </c>
      <c r="S131" s="1" t="s">
        <v>317</v>
      </c>
      <c r="T131" s="1">
        <v>24.6</v>
      </c>
      <c r="U131" s="1">
        <v>2.13</v>
      </c>
      <c r="V131" s="1">
        <f t="shared" ref="V131:V194" si="14">T131/U131</f>
        <v>11.5492957746479</v>
      </c>
      <c r="W131" s="1">
        <v>24.9</v>
      </c>
      <c r="X131" s="1">
        <v>3</v>
      </c>
      <c r="Y131" s="1" t="s">
        <v>1966</v>
      </c>
      <c r="Z131" s="1" t="s">
        <v>299</v>
      </c>
      <c r="AA131" s="1" t="s">
        <v>1971</v>
      </c>
      <c r="AB131" s="1"/>
      <c r="AC131" s="8" t="s">
        <v>211</v>
      </c>
      <c r="AD131" s="11" t="s">
        <v>1972</v>
      </c>
      <c r="AE131" s="13">
        <v>3520</v>
      </c>
      <c r="AF131" s="1">
        <f t="shared" si="12"/>
        <v>352</v>
      </c>
      <c r="AG131" s="13">
        <v>3565</v>
      </c>
      <c r="AH131" s="1">
        <f t="shared" si="13"/>
        <v>356.5</v>
      </c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</row>
    <row r="132" s="29" customFormat="1" ht="17" customHeight="1" spans="1:78">
      <c r="A132" s="1" t="s">
        <v>1962</v>
      </c>
      <c r="B132" s="1" t="s">
        <v>1963</v>
      </c>
      <c r="C132" s="1" t="s">
        <v>444</v>
      </c>
      <c r="D132" s="1">
        <v>2004</v>
      </c>
      <c r="E132" s="1">
        <v>74</v>
      </c>
      <c r="F132" s="1"/>
      <c r="G132" s="1" t="s">
        <v>1964</v>
      </c>
      <c r="H132" s="1" t="s">
        <v>1965</v>
      </c>
      <c r="I132" s="1">
        <v>-28.25</v>
      </c>
      <c r="J132" s="1">
        <v>-52.4</v>
      </c>
      <c r="K132" s="1">
        <v>8</v>
      </c>
      <c r="L132" s="1">
        <v>1776</v>
      </c>
      <c r="M132" s="1">
        <v>17.6040002504985</v>
      </c>
      <c r="N132" s="1">
        <v>1.12</v>
      </c>
      <c r="O132" s="1">
        <v>5.1</v>
      </c>
      <c r="P132" s="1">
        <v>24</v>
      </c>
      <c r="Q132" s="1">
        <v>13</v>
      </c>
      <c r="R132" s="1">
        <v>63</v>
      </c>
      <c r="S132" s="1" t="s">
        <v>317</v>
      </c>
      <c r="T132" s="1">
        <v>24.6</v>
      </c>
      <c r="U132" s="1">
        <v>2.13</v>
      </c>
      <c r="V132" s="1">
        <f t="shared" si="14"/>
        <v>11.5492957746479</v>
      </c>
      <c r="W132" s="1">
        <v>24.9</v>
      </c>
      <c r="X132" s="1">
        <v>3</v>
      </c>
      <c r="Y132" s="1" t="s">
        <v>1966</v>
      </c>
      <c r="Z132" s="1" t="s">
        <v>299</v>
      </c>
      <c r="AA132" s="1" t="s">
        <v>1967</v>
      </c>
      <c r="AB132" s="1"/>
      <c r="AC132" s="8" t="s">
        <v>124</v>
      </c>
      <c r="AD132" s="11" t="s">
        <v>1968</v>
      </c>
      <c r="AE132" s="13">
        <v>1207</v>
      </c>
      <c r="AF132" s="1">
        <f t="shared" si="12"/>
        <v>120.7</v>
      </c>
      <c r="AG132" s="13">
        <v>1061</v>
      </c>
      <c r="AH132" s="1">
        <f t="shared" si="13"/>
        <v>106.1</v>
      </c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</row>
    <row r="133" s="29" customFormat="1" ht="17" customHeight="1" spans="1:78">
      <c r="A133" s="1" t="s">
        <v>1962</v>
      </c>
      <c r="B133" s="1" t="s">
        <v>1963</v>
      </c>
      <c r="C133" s="1" t="s">
        <v>444</v>
      </c>
      <c r="D133" s="1">
        <v>2004</v>
      </c>
      <c r="E133" s="1">
        <v>74</v>
      </c>
      <c r="F133" s="1"/>
      <c r="G133" s="1" t="s">
        <v>1964</v>
      </c>
      <c r="H133" s="1" t="s">
        <v>1965</v>
      </c>
      <c r="I133" s="1">
        <v>-28.25</v>
      </c>
      <c r="J133" s="1">
        <v>-52.4</v>
      </c>
      <c r="K133" s="1">
        <v>9</v>
      </c>
      <c r="L133" s="1">
        <v>1776</v>
      </c>
      <c r="M133" s="1">
        <v>17.6040002504985</v>
      </c>
      <c r="N133" s="1">
        <v>1.12</v>
      </c>
      <c r="O133" s="1">
        <v>5.1</v>
      </c>
      <c r="P133" s="1">
        <v>24</v>
      </c>
      <c r="Q133" s="1">
        <v>13</v>
      </c>
      <c r="R133" s="1">
        <v>63</v>
      </c>
      <c r="S133" s="1" t="s">
        <v>317</v>
      </c>
      <c r="T133" s="1">
        <v>24.6</v>
      </c>
      <c r="U133" s="1">
        <v>2.13</v>
      </c>
      <c r="V133" s="1">
        <f t="shared" si="14"/>
        <v>11.5492957746479</v>
      </c>
      <c r="W133" s="1">
        <v>24.9</v>
      </c>
      <c r="X133" s="1">
        <v>3</v>
      </c>
      <c r="Y133" s="1" t="s">
        <v>1966</v>
      </c>
      <c r="Z133" s="1" t="s">
        <v>299</v>
      </c>
      <c r="AA133" s="1" t="s">
        <v>1967</v>
      </c>
      <c r="AB133" s="1"/>
      <c r="AC133" s="8" t="s">
        <v>211</v>
      </c>
      <c r="AD133" s="11" t="s">
        <v>1968</v>
      </c>
      <c r="AE133" s="13">
        <v>2972</v>
      </c>
      <c r="AF133" s="1">
        <f t="shared" si="12"/>
        <v>297.2</v>
      </c>
      <c r="AG133" s="13">
        <v>2894</v>
      </c>
      <c r="AH133" s="1">
        <f t="shared" si="13"/>
        <v>289.4</v>
      </c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</row>
    <row r="134" s="29" customFormat="1" ht="17" customHeight="1" spans="1:78">
      <c r="A134" s="1" t="s">
        <v>1962</v>
      </c>
      <c r="B134" s="1" t="s">
        <v>1963</v>
      </c>
      <c r="C134" s="1" t="s">
        <v>444</v>
      </c>
      <c r="D134" s="1">
        <v>2004</v>
      </c>
      <c r="E134" s="1">
        <v>74</v>
      </c>
      <c r="F134" s="1"/>
      <c r="G134" s="1" t="s">
        <v>1964</v>
      </c>
      <c r="H134" s="1" t="s">
        <v>1965</v>
      </c>
      <c r="I134" s="1">
        <v>-28.25</v>
      </c>
      <c r="J134" s="1">
        <v>-52.4</v>
      </c>
      <c r="K134" s="1">
        <v>9</v>
      </c>
      <c r="L134" s="1">
        <v>1776</v>
      </c>
      <c r="M134" s="1">
        <v>17.6040002504985</v>
      </c>
      <c r="N134" s="1">
        <v>1.12</v>
      </c>
      <c r="O134" s="1">
        <v>5.1</v>
      </c>
      <c r="P134" s="1">
        <v>24</v>
      </c>
      <c r="Q134" s="1">
        <v>13</v>
      </c>
      <c r="R134" s="1">
        <v>63</v>
      </c>
      <c r="S134" s="1" t="s">
        <v>317</v>
      </c>
      <c r="T134" s="1">
        <v>24.6</v>
      </c>
      <c r="U134" s="1">
        <v>2.13</v>
      </c>
      <c r="V134" s="1">
        <f t="shared" si="14"/>
        <v>11.5492957746479</v>
      </c>
      <c r="W134" s="1">
        <v>24.9</v>
      </c>
      <c r="X134" s="1">
        <v>3</v>
      </c>
      <c r="Y134" s="1" t="s">
        <v>1966</v>
      </c>
      <c r="Z134" s="1" t="s">
        <v>299</v>
      </c>
      <c r="AA134" s="1" t="s">
        <v>1971</v>
      </c>
      <c r="AB134" s="1"/>
      <c r="AC134" s="8" t="s">
        <v>211</v>
      </c>
      <c r="AD134" s="11" t="s">
        <v>1972</v>
      </c>
      <c r="AE134" s="13">
        <v>3102</v>
      </c>
      <c r="AF134" s="1">
        <f t="shared" si="12"/>
        <v>310.2</v>
      </c>
      <c r="AG134" s="13">
        <v>2830</v>
      </c>
      <c r="AH134" s="1">
        <f t="shared" si="13"/>
        <v>283</v>
      </c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</row>
    <row r="135" s="29" customFormat="1" ht="17" customHeight="1" spans="1:78">
      <c r="A135" s="1" t="s">
        <v>1962</v>
      </c>
      <c r="B135" s="1" t="s">
        <v>1963</v>
      </c>
      <c r="C135" s="1" t="s">
        <v>444</v>
      </c>
      <c r="D135" s="1">
        <v>2004</v>
      </c>
      <c r="E135" s="1">
        <v>74</v>
      </c>
      <c r="F135" s="1"/>
      <c r="G135" s="1" t="s">
        <v>1964</v>
      </c>
      <c r="H135" s="1" t="s">
        <v>1965</v>
      </c>
      <c r="I135" s="1">
        <v>-28.25</v>
      </c>
      <c r="J135" s="1">
        <v>-52.4</v>
      </c>
      <c r="K135" s="1">
        <v>9</v>
      </c>
      <c r="L135" s="1">
        <v>1776</v>
      </c>
      <c r="M135" s="1">
        <v>17.6040002504985</v>
      </c>
      <c r="N135" s="1">
        <v>1.12</v>
      </c>
      <c r="O135" s="1">
        <v>5.1</v>
      </c>
      <c r="P135" s="1">
        <v>24</v>
      </c>
      <c r="Q135" s="1">
        <v>13</v>
      </c>
      <c r="R135" s="1">
        <v>63</v>
      </c>
      <c r="S135" s="1" t="s">
        <v>317</v>
      </c>
      <c r="T135" s="1">
        <v>24.6</v>
      </c>
      <c r="U135" s="1">
        <v>2.13</v>
      </c>
      <c r="V135" s="1">
        <f t="shared" si="14"/>
        <v>11.5492957746479</v>
      </c>
      <c r="W135" s="1">
        <v>24.9</v>
      </c>
      <c r="X135" s="1">
        <v>3</v>
      </c>
      <c r="Y135" s="1" t="s">
        <v>1966</v>
      </c>
      <c r="Z135" s="1" t="s">
        <v>299</v>
      </c>
      <c r="AA135" s="1" t="s">
        <v>1967</v>
      </c>
      <c r="AB135" s="1"/>
      <c r="AC135" s="8" t="s">
        <v>124</v>
      </c>
      <c r="AD135" s="11" t="s">
        <v>1968</v>
      </c>
      <c r="AE135" s="13">
        <v>3124</v>
      </c>
      <c r="AF135" s="1">
        <f t="shared" si="12"/>
        <v>312.4</v>
      </c>
      <c r="AG135" s="13">
        <v>2136</v>
      </c>
      <c r="AH135" s="1">
        <f t="shared" si="13"/>
        <v>213.6</v>
      </c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</row>
    <row r="136" s="29" customFormat="1" ht="17" customHeight="1" spans="1:78">
      <c r="A136" s="1" t="s">
        <v>1962</v>
      </c>
      <c r="B136" s="1" t="s">
        <v>1963</v>
      </c>
      <c r="C136" s="1" t="s">
        <v>444</v>
      </c>
      <c r="D136" s="1">
        <v>2004</v>
      </c>
      <c r="E136" s="1">
        <v>74</v>
      </c>
      <c r="F136" s="1"/>
      <c r="G136" s="1" t="s">
        <v>1964</v>
      </c>
      <c r="H136" s="1" t="s">
        <v>1965</v>
      </c>
      <c r="I136" s="1">
        <v>-28.25</v>
      </c>
      <c r="J136" s="1">
        <v>-52.4</v>
      </c>
      <c r="K136" s="1">
        <v>9</v>
      </c>
      <c r="L136" s="1">
        <v>1776</v>
      </c>
      <c r="M136" s="1">
        <v>17.6040002504985</v>
      </c>
      <c r="N136" s="1">
        <v>1.12</v>
      </c>
      <c r="O136" s="1">
        <v>5.1</v>
      </c>
      <c r="P136" s="1">
        <v>24</v>
      </c>
      <c r="Q136" s="1">
        <v>13</v>
      </c>
      <c r="R136" s="1">
        <v>63</v>
      </c>
      <c r="S136" s="1" t="s">
        <v>317</v>
      </c>
      <c r="T136" s="1">
        <v>24.6</v>
      </c>
      <c r="U136" s="1">
        <v>2.13</v>
      </c>
      <c r="V136" s="1">
        <f t="shared" si="14"/>
        <v>11.5492957746479</v>
      </c>
      <c r="W136" s="1">
        <v>24.9</v>
      </c>
      <c r="X136" s="1">
        <v>3</v>
      </c>
      <c r="Y136" s="1" t="s">
        <v>1966</v>
      </c>
      <c r="Z136" s="1" t="s">
        <v>299</v>
      </c>
      <c r="AA136" s="1" t="s">
        <v>1969</v>
      </c>
      <c r="AB136" s="1"/>
      <c r="AC136" s="8" t="s">
        <v>124</v>
      </c>
      <c r="AD136" s="11" t="s">
        <v>1970</v>
      </c>
      <c r="AE136" s="13">
        <v>3455</v>
      </c>
      <c r="AF136" s="1">
        <f t="shared" si="12"/>
        <v>345.5</v>
      </c>
      <c r="AG136" s="13">
        <v>3032</v>
      </c>
      <c r="AH136" s="1">
        <f t="shared" si="13"/>
        <v>303.2</v>
      </c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</row>
    <row r="137" s="29" customFormat="1" ht="17" customHeight="1" spans="1:78">
      <c r="A137" s="1" t="s">
        <v>1962</v>
      </c>
      <c r="B137" s="1" t="s">
        <v>1963</v>
      </c>
      <c r="C137" s="1" t="s">
        <v>444</v>
      </c>
      <c r="D137" s="1">
        <v>2004</v>
      </c>
      <c r="E137" s="1">
        <v>74</v>
      </c>
      <c r="F137" s="1"/>
      <c r="G137" s="1" t="s">
        <v>1964</v>
      </c>
      <c r="H137" s="1" t="s">
        <v>1965</v>
      </c>
      <c r="I137" s="1">
        <v>-28.25</v>
      </c>
      <c r="J137" s="1">
        <v>-52.4</v>
      </c>
      <c r="K137" s="1">
        <v>10</v>
      </c>
      <c r="L137" s="1">
        <v>1776</v>
      </c>
      <c r="M137" s="1">
        <v>17.6040002504985</v>
      </c>
      <c r="N137" s="1">
        <v>1.12</v>
      </c>
      <c r="O137" s="1">
        <v>5.1</v>
      </c>
      <c r="P137" s="1">
        <v>24</v>
      </c>
      <c r="Q137" s="1">
        <v>13</v>
      </c>
      <c r="R137" s="1">
        <v>63</v>
      </c>
      <c r="S137" s="1" t="s">
        <v>317</v>
      </c>
      <c r="T137" s="1">
        <v>24.6</v>
      </c>
      <c r="U137" s="1">
        <v>2.13</v>
      </c>
      <c r="V137" s="1">
        <f t="shared" si="14"/>
        <v>11.5492957746479</v>
      </c>
      <c r="W137" s="1">
        <v>24.9</v>
      </c>
      <c r="X137" s="1">
        <v>3</v>
      </c>
      <c r="Y137" s="1" t="s">
        <v>1966</v>
      </c>
      <c r="Z137" s="1" t="s">
        <v>299</v>
      </c>
      <c r="AA137" s="1" t="s">
        <v>1967</v>
      </c>
      <c r="AB137" s="1"/>
      <c r="AC137" s="8" t="s">
        <v>211</v>
      </c>
      <c r="AD137" s="11" t="s">
        <v>1968</v>
      </c>
      <c r="AE137" s="13">
        <v>3508</v>
      </c>
      <c r="AF137" s="1">
        <f t="shared" si="12"/>
        <v>350.8</v>
      </c>
      <c r="AG137" s="13">
        <v>3515</v>
      </c>
      <c r="AH137" s="1">
        <f t="shared" si="13"/>
        <v>351.5</v>
      </c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</row>
    <row r="138" s="29" customFormat="1" ht="17" customHeight="1" spans="1:78">
      <c r="A138" s="1" t="s">
        <v>1962</v>
      </c>
      <c r="B138" s="1" t="s">
        <v>1963</v>
      </c>
      <c r="C138" s="1" t="s">
        <v>444</v>
      </c>
      <c r="D138" s="1">
        <v>2004</v>
      </c>
      <c r="E138" s="1">
        <v>74</v>
      </c>
      <c r="F138" s="1"/>
      <c r="G138" s="1" t="s">
        <v>1964</v>
      </c>
      <c r="H138" s="1" t="s">
        <v>1965</v>
      </c>
      <c r="I138" s="1">
        <v>-28.25</v>
      </c>
      <c r="J138" s="1">
        <v>-52.4</v>
      </c>
      <c r="K138" s="1">
        <v>10</v>
      </c>
      <c r="L138" s="1">
        <v>1776</v>
      </c>
      <c r="M138" s="1">
        <v>17.6040002504985</v>
      </c>
      <c r="N138" s="1">
        <v>1.12</v>
      </c>
      <c r="O138" s="1">
        <v>5.1</v>
      </c>
      <c r="P138" s="1">
        <v>24</v>
      </c>
      <c r="Q138" s="1">
        <v>13</v>
      </c>
      <c r="R138" s="1">
        <v>63</v>
      </c>
      <c r="S138" s="1" t="s">
        <v>317</v>
      </c>
      <c r="T138" s="1">
        <v>24.6</v>
      </c>
      <c r="U138" s="1">
        <v>2.13</v>
      </c>
      <c r="V138" s="1">
        <f t="shared" si="14"/>
        <v>11.5492957746479</v>
      </c>
      <c r="W138" s="1">
        <v>24.9</v>
      </c>
      <c r="X138" s="1">
        <v>3</v>
      </c>
      <c r="Y138" s="1" t="s">
        <v>1966</v>
      </c>
      <c r="Z138" s="1" t="s">
        <v>299</v>
      </c>
      <c r="AA138" s="1" t="s">
        <v>1969</v>
      </c>
      <c r="AB138" s="1"/>
      <c r="AC138" s="8" t="s">
        <v>211</v>
      </c>
      <c r="AD138" s="11" t="s">
        <v>1970</v>
      </c>
      <c r="AE138" s="13">
        <v>3273</v>
      </c>
      <c r="AF138" s="1">
        <f t="shared" si="12"/>
        <v>327.3</v>
      </c>
      <c r="AG138" s="13">
        <v>3853</v>
      </c>
      <c r="AH138" s="1">
        <f t="shared" si="13"/>
        <v>385.3</v>
      </c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</row>
    <row r="139" s="29" customFormat="1" ht="17" customHeight="1" spans="1:78">
      <c r="A139" s="1" t="s">
        <v>1962</v>
      </c>
      <c r="B139" s="1" t="s">
        <v>1963</v>
      </c>
      <c r="C139" s="1" t="s">
        <v>444</v>
      </c>
      <c r="D139" s="1">
        <v>2004</v>
      </c>
      <c r="E139" s="1">
        <v>74</v>
      </c>
      <c r="F139" s="1"/>
      <c r="G139" s="1" t="s">
        <v>1964</v>
      </c>
      <c r="H139" s="1" t="s">
        <v>1965</v>
      </c>
      <c r="I139" s="1">
        <v>-28.25</v>
      </c>
      <c r="J139" s="1">
        <v>-52.4</v>
      </c>
      <c r="K139" s="1">
        <v>10</v>
      </c>
      <c r="L139" s="1">
        <v>1776</v>
      </c>
      <c r="M139" s="1">
        <v>17.6040002504985</v>
      </c>
      <c r="N139" s="1">
        <v>1.12</v>
      </c>
      <c r="O139" s="1">
        <v>5.1</v>
      </c>
      <c r="P139" s="1">
        <v>24</v>
      </c>
      <c r="Q139" s="1">
        <v>13</v>
      </c>
      <c r="R139" s="1">
        <v>63</v>
      </c>
      <c r="S139" s="1" t="s">
        <v>317</v>
      </c>
      <c r="T139" s="1">
        <v>24.6</v>
      </c>
      <c r="U139" s="1">
        <v>2.13</v>
      </c>
      <c r="V139" s="1">
        <f t="shared" si="14"/>
        <v>11.5492957746479</v>
      </c>
      <c r="W139" s="1">
        <v>24.9</v>
      </c>
      <c r="X139" s="1">
        <v>3</v>
      </c>
      <c r="Y139" s="1" t="s">
        <v>1966</v>
      </c>
      <c r="Z139" s="1" t="s">
        <v>299</v>
      </c>
      <c r="AA139" s="1" t="s">
        <v>1967</v>
      </c>
      <c r="AB139" s="1"/>
      <c r="AC139" s="8" t="s">
        <v>124</v>
      </c>
      <c r="AD139" s="11" t="s">
        <v>1968</v>
      </c>
      <c r="AE139" s="13">
        <v>2242</v>
      </c>
      <c r="AF139" s="1">
        <f t="shared" si="12"/>
        <v>224.2</v>
      </c>
      <c r="AG139" s="13">
        <v>1904</v>
      </c>
      <c r="AH139" s="1">
        <f t="shared" si="13"/>
        <v>190.4</v>
      </c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</row>
    <row r="140" s="29" customFormat="1" ht="17" customHeight="1" spans="1:78">
      <c r="A140" s="1" t="s">
        <v>1962</v>
      </c>
      <c r="B140" s="1" t="s">
        <v>1963</v>
      </c>
      <c r="C140" s="1" t="s">
        <v>444</v>
      </c>
      <c r="D140" s="1">
        <v>2004</v>
      </c>
      <c r="E140" s="1">
        <v>74</v>
      </c>
      <c r="F140" s="1"/>
      <c r="G140" s="1" t="s">
        <v>1964</v>
      </c>
      <c r="H140" s="1" t="s">
        <v>1965</v>
      </c>
      <c r="I140" s="1">
        <v>-28.25</v>
      </c>
      <c r="J140" s="1">
        <v>-52.4</v>
      </c>
      <c r="K140" s="1">
        <v>10</v>
      </c>
      <c r="L140" s="1">
        <v>1776</v>
      </c>
      <c r="M140" s="1">
        <v>17.6040002504985</v>
      </c>
      <c r="N140" s="1">
        <v>1.12</v>
      </c>
      <c r="O140" s="1">
        <v>5.1</v>
      </c>
      <c r="P140" s="1">
        <v>24</v>
      </c>
      <c r="Q140" s="1">
        <v>13</v>
      </c>
      <c r="R140" s="1">
        <v>63</v>
      </c>
      <c r="S140" s="1" t="s">
        <v>317</v>
      </c>
      <c r="T140" s="1">
        <v>24.6</v>
      </c>
      <c r="U140" s="1">
        <v>2.13</v>
      </c>
      <c r="V140" s="1">
        <f t="shared" si="14"/>
        <v>11.5492957746479</v>
      </c>
      <c r="W140" s="1">
        <v>24.9</v>
      </c>
      <c r="X140" s="1">
        <v>3</v>
      </c>
      <c r="Y140" s="1" t="s">
        <v>1966</v>
      </c>
      <c r="Z140" s="1" t="s">
        <v>299</v>
      </c>
      <c r="AA140" s="1" t="s">
        <v>1971</v>
      </c>
      <c r="AB140" s="1"/>
      <c r="AC140" s="8" t="s">
        <v>124</v>
      </c>
      <c r="AD140" s="11" t="s">
        <v>1972</v>
      </c>
      <c r="AE140" s="13">
        <v>2764</v>
      </c>
      <c r="AF140" s="1">
        <f t="shared" si="12"/>
        <v>276.4</v>
      </c>
      <c r="AG140" s="13">
        <v>2601</v>
      </c>
      <c r="AH140" s="1">
        <f t="shared" si="13"/>
        <v>260.1</v>
      </c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</row>
    <row r="141" s="29" customFormat="1" ht="17" customHeight="1" spans="1:78">
      <c r="A141" s="1" t="s">
        <v>1962</v>
      </c>
      <c r="B141" s="1" t="s">
        <v>1963</v>
      </c>
      <c r="C141" s="1" t="s">
        <v>444</v>
      </c>
      <c r="D141" s="1">
        <v>2004</v>
      </c>
      <c r="E141" s="1">
        <v>74</v>
      </c>
      <c r="F141" s="1"/>
      <c r="G141" s="1" t="s">
        <v>1964</v>
      </c>
      <c r="H141" s="1" t="s">
        <v>1965</v>
      </c>
      <c r="I141" s="1">
        <v>-28.25</v>
      </c>
      <c r="J141" s="1">
        <v>-52.4</v>
      </c>
      <c r="K141" s="1">
        <v>11</v>
      </c>
      <c r="L141" s="1">
        <v>1776</v>
      </c>
      <c r="M141" s="1">
        <v>17.6040002504985</v>
      </c>
      <c r="N141" s="1">
        <v>1.12</v>
      </c>
      <c r="O141" s="1">
        <v>5.1</v>
      </c>
      <c r="P141" s="1">
        <v>24</v>
      </c>
      <c r="Q141" s="1">
        <v>13</v>
      </c>
      <c r="R141" s="1">
        <v>63</v>
      </c>
      <c r="S141" s="1" t="s">
        <v>317</v>
      </c>
      <c r="T141" s="1">
        <v>24.6</v>
      </c>
      <c r="U141" s="1">
        <v>2.13</v>
      </c>
      <c r="V141" s="1">
        <f t="shared" si="14"/>
        <v>11.5492957746479</v>
      </c>
      <c r="W141" s="1">
        <v>24.9</v>
      </c>
      <c r="X141" s="1">
        <v>3</v>
      </c>
      <c r="Y141" s="1" t="s">
        <v>1966</v>
      </c>
      <c r="Z141" s="1" t="s">
        <v>299</v>
      </c>
      <c r="AA141" s="1" t="s">
        <v>1967</v>
      </c>
      <c r="AB141" s="1"/>
      <c r="AC141" s="8" t="s">
        <v>211</v>
      </c>
      <c r="AD141" s="11" t="s">
        <v>1968</v>
      </c>
      <c r="AE141" s="13">
        <v>3151</v>
      </c>
      <c r="AF141" s="1">
        <f t="shared" si="12"/>
        <v>315.1</v>
      </c>
      <c r="AG141" s="13">
        <v>3053</v>
      </c>
      <c r="AH141" s="1">
        <f t="shared" si="13"/>
        <v>305.3</v>
      </c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</row>
    <row r="142" s="29" customFormat="1" ht="17" customHeight="1" spans="1:78">
      <c r="A142" s="1" t="s">
        <v>1962</v>
      </c>
      <c r="B142" s="1" t="s">
        <v>1963</v>
      </c>
      <c r="C142" s="1" t="s">
        <v>444</v>
      </c>
      <c r="D142" s="1">
        <v>2004</v>
      </c>
      <c r="E142" s="1">
        <v>74</v>
      </c>
      <c r="F142" s="1"/>
      <c r="G142" s="1" t="s">
        <v>1964</v>
      </c>
      <c r="H142" s="1" t="s">
        <v>1965</v>
      </c>
      <c r="I142" s="1">
        <v>-28.25</v>
      </c>
      <c r="J142" s="1">
        <v>-52.4</v>
      </c>
      <c r="K142" s="1">
        <v>11</v>
      </c>
      <c r="L142" s="1">
        <v>1776</v>
      </c>
      <c r="M142" s="1">
        <v>17.6040002504985</v>
      </c>
      <c r="N142" s="1">
        <v>1.12</v>
      </c>
      <c r="O142" s="1">
        <v>5.1</v>
      </c>
      <c r="P142" s="1">
        <v>24</v>
      </c>
      <c r="Q142" s="1">
        <v>13</v>
      </c>
      <c r="R142" s="1">
        <v>63</v>
      </c>
      <c r="S142" s="1" t="s">
        <v>317</v>
      </c>
      <c r="T142" s="1">
        <v>24.6</v>
      </c>
      <c r="U142" s="1">
        <v>2.13</v>
      </c>
      <c r="V142" s="1">
        <f t="shared" si="14"/>
        <v>11.5492957746479</v>
      </c>
      <c r="W142" s="1">
        <v>24.9</v>
      </c>
      <c r="X142" s="1">
        <v>3</v>
      </c>
      <c r="Y142" s="1" t="s">
        <v>1966</v>
      </c>
      <c r="Z142" s="1" t="s">
        <v>299</v>
      </c>
      <c r="AA142" s="1" t="s">
        <v>1971</v>
      </c>
      <c r="AB142" s="1"/>
      <c r="AC142" s="8" t="s">
        <v>211</v>
      </c>
      <c r="AD142" s="11" t="s">
        <v>1972</v>
      </c>
      <c r="AE142" s="13">
        <v>3224</v>
      </c>
      <c r="AF142" s="1">
        <f t="shared" si="12"/>
        <v>322.4</v>
      </c>
      <c r="AG142" s="13">
        <v>3109</v>
      </c>
      <c r="AH142" s="1">
        <f t="shared" si="13"/>
        <v>310.9</v>
      </c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</row>
    <row r="143" s="29" customFormat="1" ht="17" customHeight="1" spans="1:78">
      <c r="A143" s="1" t="s">
        <v>1962</v>
      </c>
      <c r="B143" s="1" t="s">
        <v>1963</v>
      </c>
      <c r="C143" s="1" t="s">
        <v>444</v>
      </c>
      <c r="D143" s="1">
        <v>2004</v>
      </c>
      <c r="E143" s="1">
        <v>74</v>
      </c>
      <c r="F143" s="1"/>
      <c r="G143" s="1" t="s">
        <v>1964</v>
      </c>
      <c r="H143" s="1" t="s">
        <v>1965</v>
      </c>
      <c r="I143" s="1">
        <v>-28.25</v>
      </c>
      <c r="J143" s="1">
        <v>-52.4</v>
      </c>
      <c r="K143" s="1">
        <v>11</v>
      </c>
      <c r="L143" s="1">
        <v>1776</v>
      </c>
      <c r="M143" s="1">
        <v>17.6040002504985</v>
      </c>
      <c r="N143" s="1">
        <v>1.12</v>
      </c>
      <c r="O143" s="1">
        <v>5.1</v>
      </c>
      <c r="P143" s="1">
        <v>24</v>
      </c>
      <c r="Q143" s="1">
        <v>13</v>
      </c>
      <c r="R143" s="1">
        <v>63</v>
      </c>
      <c r="S143" s="1" t="s">
        <v>317</v>
      </c>
      <c r="T143" s="1">
        <v>24.6</v>
      </c>
      <c r="U143" s="1">
        <v>2.13</v>
      </c>
      <c r="V143" s="1">
        <f t="shared" si="14"/>
        <v>11.5492957746479</v>
      </c>
      <c r="W143" s="1">
        <v>24.9</v>
      </c>
      <c r="X143" s="1">
        <v>3</v>
      </c>
      <c r="Y143" s="1" t="s">
        <v>1966</v>
      </c>
      <c r="Z143" s="1" t="s">
        <v>299</v>
      </c>
      <c r="AA143" s="1" t="s">
        <v>1967</v>
      </c>
      <c r="AB143" s="1"/>
      <c r="AC143" s="8" t="s">
        <v>124</v>
      </c>
      <c r="AD143" s="11" t="s">
        <v>1968</v>
      </c>
      <c r="AE143" s="13">
        <v>1504</v>
      </c>
      <c r="AF143" s="1">
        <f t="shared" si="12"/>
        <v>150.4</v>
      </c>
      <c r="AG143" s="13">
        <v>1530</v>
      </c>
      <c r="AH143" s="1">
        <f t="shared" si="13"/>
        <v>153</v>
      </c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</row>
    <row r="144" s="29" customFormat="1" ht="17" customHeight="1" spans="1:78">
      <c r="A144" s="1" t="s">
        <v>1962</v>
      </c>
      <c r="B144" s="1" t="s">
        <v>1963</v>
      </c>
      <c r="C144" s="1" t="s">
        <v>444</v>
      </c>
      <c r="D144" s="1">
        <v>2004</v>
      </c>
      <c r="E144" s="1">
        <v>74</v>
      </c>
      <c r="F144" s="1"/>
      <c r="G144" s="1" t="s">
        <v>1964</v>
      </c>
      <c r="H144" s="1" t="s">
        <v>1965</v>
      </c>
      <c r="I144" s="1">
        <v>-28.25</v>
      </c>
      <c r="J144" s="1">
        <v>-52.4</v>
      </c>
      <c r="K144" s="1">
        <v>11</v>
      </c>
      <c r="L144" s="1">
        <v>1776</v>
      </c>
      <c r="M144" s="1">
        <v>17.6040002504985</v>
      </c>
      <c r="N144" s="1">
        <v>1.12</v>
      </c>
      <c r="O144" s="1">
        <v>5.1</v>
      </c>
      <c r="P144" s="1">
        <v>24</v>
      </c>
      <c r="Q144" s="1">
        <v>13</v>
      </c>
      <c r="R144" s="1">
        <v>63</v>
      </c>
      <c r="S144" s="1" t="s">
        <v>317</v>
      </c>
      <c r="T144" s="1">
        <v>24.6</v>
      </c>
      <c r="U144" s="1">
        <v>2.13</v>
      </c>
      <c r="V144" s="1">
        <f t="shared" si="14"/>
        <v>11.5492957746479</v>
      </c>
      <c r="W144" s="1">
        <v>24.9</v>
      </c>
      <c r="X144" s="1">
        <v>3</v>
      </c>
      <c r="Y144" s="1" t="s">
        <v>1966</v>
      </c>
      <c r="Z144" s="1" t="s">
        <v>299</v>
      </c>
      <c r="AA144" s="1" t="s">
        <v>1969</v>
      </c>
      <c r="AB144" s="1"/>
      <c r="AC144" s="8" t="s">
        <v>124</v>
      </c>
      <c r="AD144" s="11" t="s">
        <v>1970</v>
      </c>
      <c r="AE144" s="13">
        <v>1887</v>
      </c>
      <c r="AF144" s="1">
        <f t="shared" si="12"/>
        <v>188.7</v>
      </c>
      <c r="AG144" s="13">
        <v>1777</v>
      </c>
      <c r="AH144" s="1">
        <f t="shared" si="13"/>
        <v>177.7</v>
      </c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</row>
    <row r="145" s="29" customFormat="1" ht="17" customHeight="1" spans="1:78">
      <c r="A145" s="1" t="s">
        <v>1962</v>
      </c>
      <c r="B145" s="1" t="s">
        <v>1963</v>
      </c>
      <c r="C145" s="1" t="s">
        <v>444</v>
      </c>
      <c r="D145" s="1">
        <v>2004</v>
      </c>
      <c r="E145" s="1">
        <v>74</v>
      </c>
      <c r="F145" s="1"/>
      <c r="G145" s="1" t="s">
        <v>1964</v>
      </c>
      <c r="H145" s="1" t="s">
        <v>1965</v>
      </c>
      <c r="I145" s="1">
        <v>-28.25</v>
      </c>
      <c r="J145" s="1">
        <v>-52.4</v>
      </c>
      <c r="K145" s="1">
        <v>11</v>
      </c>
      <c r="L145" s="1">
        <v>1776</v>
      </c>
      <c r="M145" s="1">
        <v>17.6040002504985</v>
      </c>
      <c r="N145" s="1">
        <v>1.12</v>
      </c>
      <c r="O145" s="1">
        <v>5.1</v>
      </c>
      <c r="P145" s="1">
        <v>24</v>
      </c>
      <c r="Q145" s="1">
        <v>13</v>
      </c>
      <c r="R145" s="1">
        <v>63</v>
      </c>
      <c r="S145" s="1" t="s">
        <v>317</v>
      </c>
      <c r="T145" s="1">
        <v>24.6</v>
      </c>
      <c r="U145" s="1">
        <v>2.13</v>
      </c>
      <c r="V145" s="1">
        <f t="shared" si="14"/>
        <v>11.5492957746479</v>
      </c>
      <c r="W145" s="1">
        <v>24.9</v>
      </c>
      <c r="X145" s="1">
        <v>3</v>
      </c>
      <c r="Y145" s="1" t="s">
        <v>1966</v>
      </c>
      <c r="Z145" s="1" t="s">
        <v>299</v>
      </c>
      <c r="AA145" s="1" t="s">
        <v>1969</v>
      </c>
      <c r="AB145" s="1"/>
      <c r="AC145" s="8" t="s">
        <v>257</v>
      </c>
      <c r="AD145" s="11" t="s">
        <v>1970</v>
      </c>
      <c r="AE145" s="13"/>
      <c r="AF145" s="1"/>
      <c r="AG145" s="13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</row>
    <row r="146" s="29" customFormat="1" ht="17" customHeight="1" spans="1:78">
      <c r="A146" s="1" t="s">
        <v>1962</v>
      </c>
      <c r="B146" s="1" t="s">
        <v>1963</v>
      </c>
      <c r="C146" s="1" t="s">
        <v>444</v>
      </c>
      <c r="D146" s="1">
        <v>2004</v>
      </c>
      <c r="E146" s="1">
        <v>74</v>
      </c>
      <c r="F146" s="1"/>
      <c r="G146" s="1" t="s">
        <v>1964</v>
      </c>
      <c r="H146" s="1" t="s">
        <v>1965</v>
      </c>
      <c r="I146" s="1">
        <v>-28.25</v>
      </c>
      <c r="J146" s="1">
        <v>-52.4</v>
      </c>
      <c r="K146" s="1">
        <v>12</v>
      </c>
      <c r="L146" s="1">
        <v>1776</v>
      </c>
      <c r="M146" s="1">
        <v>17.6040002504985</v>
      </c>
      <c r="N146" s="1">
        <v>1.12</v>
      </c>
      <c r="O146" s="1">
        <v>5.1</v>
      </c>
      <c r="P146" s="1">
        <v>24</v>
      </c>
      <c r="Q146" s="1">
        <v>13</v>
      </c>
      <c r="R146" s="1">
        <v>63</v>
      </c>
      <c r="S146" s="1" t="s">
        <v>317</v>
      </c>
      <c r="T146" s="1">
        <v>24.6</v>
      </c>
      <c r="U146" s="1">
        <v>2.13</v>
      </c>
      <c r="V146" s="1">
        <f t="shared" si="14"/>
        <v>11.5492957746479</v>
      </c>
      <c r="W146" s="1">
        <v>24.9</v>
      </c>
      <c r="X146" s="1">
        <v>3</v>
      </c>
      <c r="Y146" s="1" t="s">
        <v>1966</v>
      </c>
      <c r="Z146" s="1" t="s">
        <v>299</v>
      </c>
      <c r="AA146" s="1" t="s">
        <v>1967</v>
      </c>
      <c r="AB146" s="1"/>
      <c r="AC146" s="8" t="s">
        <v>211</v>
      </c>
      <c r="AD146" s="11" t="s">
        <v>1968</v>
      </c>
      <c r="AE146" s="13">
        <v>2907</v>
      </c>
      <c r="AF146" s="1">
        <f t="shared" ref="AF146:AF158" si="15">AE146*0.1</f>
        <v>290.7</v>
      </c>
      <c r="AG146" s="13">
        <v>2617</v>
      </c>
      <c r="AH146" s="1">
        <f t="shared" ref="AH146:AH158" si="16">AG146*0.1</f>
        <v>261.7</v>
      </c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</row>
    <row r="147" s="29" customFormat="1" ht="17" customHeight="1" spans="1:78">
      <c r="A147" s="1" t="s">
        <v>1962</v>
      </c>
      <c r="B147" s="1" t="s">
        <v>1963</v>
      </c>
      <c r="C147" s="1" t="s">
        <v>444</v>
      </c>
      <c r="D147" s="1">
        <v>2004</v>
      </c>
      <c r="E147" s="1">
        <v>74</v>
      </c>
      <c r="F147" s="1"/>
      <c r="G147" s="1" t="s">
        <v>1964</v>
      </c>
      <c r="H147" s="1" t="s">
        <v>1965</v>
      </c>
      <c r="I147" s="1">
        <v>-28.25</v>
      </c>
      <c r="J147" s="1">
        <v>-52.4</v>
      </c>
      <c r="K147" s="1">
        <v>12</v>
      </c>
      <c r="L147" s="1">
        <v>1776</v>
      </c>
      <c r="M147" s="1">
        <v>17.6040002504985</v>
      </c>
      <c r="N147" s="1">
        <v>1.12</v>
      </c>
      <c r="O147" s="1">
        <v>5.1</v>
      </c>
      <c r="P147" s="1">
        <v>24</v>
      </c>
      <c r="Q147" s="1">
        <v>13</v>
      </c>
      <c r="R147" s="1">
        <v>63</v>
      </c>
      <c r="S147" s="1" t="s">
        <v>317</v>
      </c>
      <c r="T147" s="1">
        <v>24.6</v>
      </c>
      <c r="U147" s="1">
        <v>2.13</v>
      </c>
      <c r="V147" s="1">
        <f t="shared" si="14"/>
        <v>11.5492957746479</v>
      </c>
      <c r="W147" s="1">
        <v>24.9</v>
      </c>
      <c r="X147" s="1">
        <v>3</v>
      </c>
      <c r="Y147" s="1" t="s">
        <v>1966</v>
      </c>
      <c r="Z147" s="1" t="s">
        <v>299</v>
      </c>
      <c r="AA147" s="1" t="s">
        <v>1969</v>
      </c>
      <c r="AB147" s="1"/>
      <c r="AC147" s="8" t="s">
        <v>211</v>
      </c>
      <c r="AD147" s="11" t="s">
        <v>1970</v>
      </c>
      <c r="AE147" s="13">
        <v>3106</v>
      </c>
      <c r="AF147" s="1">
        <f t="shared" si="15"/>
        <v>310.6</v>
      </c>
      <c r="AG147" s="13">
        <v>2843</v>
      </c>
      <c r="AH147" s="1">
        <f t="shared" si="16"/>
        <v>284.3</v>
      </c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</row>
    <row r="148" s="29" customFormat="1" ht="17" customHeight="1" spans="1:78">
      <c r="A148" s="1" t="s">
        <v>1962</v>
      </c>
      <c r="B148" s="1" t="s">
        <v>1963</v>
      </c>
      <c r="C148" s="1" t="s">
        <v>444</v>
      </c>
      <c r="D148" s="1">
        <v>2004</v>
      </c>
      <c r="E148" s="1">
        <v>74</v>
      </c>
      <c r="F148" s="1"/>
      <c r="G148" s="1" t="s">
        <v>1964</v>
      </c>
      <c r="H148" s="1" t="s">
        <v>1965</v>
      </c>
      <c r="I148" s="1">
        <v>-28.25</v>
      </c>
      <c r="J148" s="1">
        <v>-52.4</v>
      </c>
      <c r="K148" s="1">
        <v>12</v>
      </c>
      <c r="L148" s="1">
        <v>1776</v>
      </c>
      <c r="M148" s="1">
        <v>17.6040002504985</v>
      </c>
      <c r="N148" s="1">
        <v>1.12</v>
      </c>
      <c r="O148" s="1">
        <v>5.1</v>
      </c>
      <c r="P148" s="1">
        <v>24</v>
      </c>
      <c r="Q148" s="1">
        <v>13</v>
      </c>
      <c r="R148" s="1">
        <v>63</v>
      </c>
      <c r="S148" s="1" t="s">
        <v>317</v>
      </c>
      <c r="T148" s="1">
        <v>24.6</v>
      </c>
      <c r="U148" s="1">
        <v>2.13</v>
      </c>
      <c r="V148" s="1">
        <f t="shared" si="14"/>
        <v>11.5492957746479</v>
      </c>
      <c r="W148" s="1">
        <v>24.9</v>
      </c>
      <c r="X148" s="1">
        <v>3</v>
      </c>
      <c r="Y148" s="1" t="s">
        <v>1966</v>
      </c>
      <c r="Z148" s="1" t="s">
        <v>299</v>
      </c>
      <c r="AA148" s="1" t="s">
        <v>1971</v>
      </c>
      <c r="AB148" s="1"/>
      <c r="AC148" s="8" t="s">
        <v>211</v>
      </c>
      <c r="AD148" s="11" t="s">
        <v>1972</v>
      </c>
      <c r="AE148" s="13">
        <v>3052</v>
      </c>
      <c r="AF148" s="1">
        <f t="shared" si="15"/>
        <v>305.2</v>
      </c>
      <c r="AG148" s="13">
        <v>2648</v>
      </c>
      <c r="AH148" s="1">
        <f t="shared" si="16"/>
        <v>264.8</v>
      </c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</row>
    <row r="149" s="29" customFormat="1" ht="17" customHeight="1" spans="1:78">
      <c r="A149" s="1" t="s">
        <v>1962</v>
      </c>
      <c r="B149" s="1" t="s">
        <v>1963</v>
      </c>
      <c r="C149" s="1" t="s">
        <v>444</v>
      </c>
      <c r="D149" s="1">
        <v>2004</v>
      </c>
      <c r="E149" s="1">
        <v>74</v>
      </c>
      <c r="F149" s="1"/>
      <c r="G149" s="1" t="s">
        <v>1964</v>
      </c>
      <c r="H149" s="1" t="s">
        <v>1965</v>
      </c>
      <c r="I149" s="1">
        <v>-28.25</v>
      </c>
      <c r="J149" s="1">
        <v>-52.4</v>
      </c>
      <c r="K149" s="1">
        <v>12</v>
      </c>
      <c r="L149" s="1">
        <v>1776</v>
      </c>
      <c r="M149" s="1">
        <v>17.6040002504985</v>
      </c>
      <c r="N149" s="1">
        <v>1.12</v>
      </c>
      <c r="O149" s="1">
        <v>5.1</v>
      </c>
      <c r="P149" s="1">
        <v>24</v>
      </c>
      <c r="Q149" s="1">
        <v>13</v>
      </c>
      <c r="R149" s="1">
        <v>63</v>
      </c>
      <c r="S149" s="1" t="s">
        <v>317</v>
      </c>
      <c r="T149" s="1">
        <v>24.6</v>
      </c>
      <c r="U149" s="1">
        <v>2.13</v>
      </c>
      <c r="V149" s="1">
        <f t="shared" si="14"/>
        <v>11.5492957746479</v>
      </c>
      <c r="W149" s="1">
        <v>24.9</v>
      </c>
      <c r="X149" s="1">
        <v>3</v>
      </c>
      <c r="Y149" s="1" t="s">
        <v>1966</v>
      </c>
      <c r="Z149" s="1" t="s">
        <v>299</v>
      </c>
      <c r="AA149" s="1" t="s">
        <v>1967</v>
      </c>
      <c r="AB149" s="1"/>
      <c r="AC149" s="8" t="s">
        <v>124</v>
      </c>
      <c r="AD149" s="11" t="s">
        <v>1968</v>
      </c>
      <c r="AE149" s="13">
        <v>1703</v>
      </c>
      <c r="AF149" s="1">
        <f t="shared" si="15"/>
        <v>170.3</v>
      </c>
      <c r="AG149" s="13">
        <v>1791</v>
      </c>
      <c r="AH149" s="1">
        <f t="shared" si="16"/>
        <v>179.1</v>
      </c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</row>
    <row r="150" s="29" customFormat="1" ht="17" customHeight="1" spans="1:78">
      <c r="A150" s="1" t="s">
        <v>1962</v>
      </c>
      <c r="B150" s="1" t="s">
        <v>1963</v>
      </c>
      <c r="C150" s="1" t="s">
        <v>444</v>
      </c>
      <c r="D150" s="1">
        <v>2004</v>
      </c>
      <c r="E150" s="1">
        <v>74</v>
      </c>
      <c r="F150" s="1"/>
      <c r="G150" s="1" t="s">
        <v>1964</v>
      </c>
      <c r="H150" s="1" t="s">
        <v>1965</v>
      </c>
      <c r="I150" s="1">
        <v>-28.25</v>
      </c>
      <c r="J150" s="1">
        <v>-52.4</v>
      </c>
      <c r="K150" s="1">
        <v>13</v>
      </c>
      <c r="L150" s="1">
        <v>1776</v>
      </c>
      <c r="M150" s="1">
        <v>17.6040002504985</v>
      </c>
      <c r="N150" s="1">
        <v>1.12</v>
      </c>
      <c r="O150" s="1">
        <v>5.1</v>
      </c>
      <c r="P150" s="1">
        <v>24</v>
      </c>
      <c r="Q150" s="1">
        <v>13</v>
      </c>
      <c r="R150" s="1">
        <v>63</v>
      </c>
      <c r="S150" s="1" t="s">
        <v>317</v>
      </c>
      <c r="T150" s="1">
        <v>24.6</v>
      </c>
      <c r="U150" s="1">
        <v>2.13</v>
      </c>
      <c r="V150" s="1">
        <f t="shared" si="14"/>
        <v>11.5492957746479</v>
      </c>
      <c r="W150" s="1">
        <v>24.9</v>
      </c>
      <c r="X150" s="1">
        <v>3</v>
      </c>
      <c r="Y150" s="1" t="s">
        <v>1966</v>
      </c>
      <c r="Z150" s="1" t="s">
        <v>299</v>
      </c>
      <c r="AA150" s="1" t="s">
        <v>1967</v>
      </c>
      <c r="AB150" s="1"/>
      <c r="AC150" s="8" t="s">
        <v>211</v>
      </c>
      <c r="AD150" s="11" t="s">
        <v>1968</v>
      </c>
      <c r="AE150" s="13">
        <v>2202</v>
      </c>
      <c r="AF150" s="1">
        <f t="shared" si="15"/>
        <v>220.2</v>
      </c>
      <c r="AG150" s="13">
        <v>2082</v>
      </c>
      <c r="AH150" s="1">
        <f t="shared" si="16"/>
        <v>208.2</v>
      </c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</row>
    <row r="151" s="29" customFormat="1" ht="17" customHeight="1" spans="1:78">
      <c r="A151" s="1" t="s">
        <v>1962</v>
      </c>
      <c r="B151" s="1" t="s">
        <v>1963</v>
      </c>
      <c r="C151" s="1" t="s">
        <v>444</v>
      </c>
      <c r="D151" s="1">
        <v>2004</v>
      </c>
      <c r="E151" s="1">
        <v>74</v>
      </c>
      <c r="F151" s="1"/>
      <c r="G151" s="1" t="s">
        <v>1964</v>
      </c>
      <c r="H151" s="1" t="s">
        <v>1965</v>
      </c>
      <c r="I151" s="1">
        <v>-28.25</v>
      </c>
      <c r="J151" s="1">
        <v>-52.4</v>
      </c>
      <c r="K151" s="1">
        <v>13</v>
      </c>
      <c r="L151" s="1">
        <v>1776</v>
      </c>
      <c r="M151" s="1">
        <v>17.6040002504985</v>
      </c>
      <c r="N151" s="1">
        <v>1.12</v>
      </c>
      <c r="O151" s="1">
        <v>5.1</v>
      </c>
      <c r="P151" s="1">
        <v>24</v>
      </c>
      <c r="Q151" s="1">
        <v>13</v>
      </c>
      <c r="R151" s="1">
        <v>63</v>
      </c>
      <c r="S151" s="1" t="s">
        <v>317</v>
      </c>
      <c r="T151" s="1">
        <v>24.6</v>
      </c>
      <c r="U151" s="1">
        <v>2.13</v>
      </c>
      <c r="V151" s="1">
        <f t="shared" si="14"/>
        <v>11.5492957746479</v>
      </c>
      <c r="W151" s="1">
        <v>24.9</v>
      </c>
      <c r="X151" s="1">
        <v>3</v>
      </c>
      <c r="Y151" s="1" t="s">
        <v>1966</v>
      </c>
      <c r="Z151" s="1" t="s">
        <v>299</v>
      </c>
      <c r="AA151" s="1" t="s">
        <v>1967</v>
      </c>
      <c r="AB151" s="1"/>
      <c r="AC151" s="8" t="s">
        <v>124</v>
      </c>
      <c r="AD151" s="11" t="s">
        <v>1968</v>
      </c>
      <c r="AE151" s="13">
        <v>1085</v>
      </c>
      <c r="AF151" s="1">
        <f t="shared" si="15"/>
        <v>108.5</v>
      </c>
      <c r="AG151" s="13">
        <v>693</v>
      </c>
      <c r="AH151" s="1">
        <f t="shared" si="16"/>
        <v>69.3</v>
      </c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</row>
    <row r="152" s="29" customFormat="1" ht="17" customHeight="1" spans="1:78">
      <c r="A152" s="1" t="s">
        <v>1962</v>
      </c>
      <c r="B152" s="1" t="s">
        <v>1963</v>
      </c>
      <c r="C152" s="1" t="s">
        <v>444</v>
      </c>
      <c r="D152" s="1">
        <v>2004</v>
      </c>
      <c r="E152" s="1">
        <v>74</v>
      </c>
      <c r="F152" s="1"/>
      <c r="G152" s="1" t="s">
        <v>1964</v>
      </c>
      <c r="H152" s="1" t="s">
        <v>1965</v>
      </c>
      <c r="I152" s="1">
        <v>-28.25</v>
      </c>
      <c r="J152" s="1">
        <v>-52.4</v>
      </c>
      <c r="K152" s="1">
        <v>13</v>
      </c>
      <c r="L152" s="1">
        <v>1776</v>
      </c>
      <c r="M152" s="1">
        <v>17.6040002504985</v>
      </c>
      <c r="N152" s="1">
        <v>1.12</v>
      </c>
      <c r="O152" s="1">
        <v>5.1</v>
      </c>
      <c r="P152" s="1">
        <v>24</v>
      </c>
      <c r="Q152" s="1">
        <v>13</v>
      </c>
      <c r="R152" s="1">
        <v>63</v>
      </c>
      <c r="S152" s="1" t="s">
        <v>317</v>
      </c>
      <c r="T152" s="1">
        <v>24.6</v>
      </c>
      <c r="U152" s="1">
        <v>2.13</v>
      </c>
      <c r="V152" s="1">
        <f t="shared" si="14"/>
        <v>11.5492957746479</v>
      </c>
      <c r="W152" s="1">
        <v>24.9</v>
      </c>
      <c r="X152" s="1">
        <v>3</v>
      </c>
      <c r="Y152" s="1" t="s">
        <v>1966</v>
      </c>
      <c r="Z152" s="1" t="s">
        <v>299</v>
      </c>
      <c r="AA152" s="1" t="s">
        <v>1969</v>
      </c>
      <c r="AB152" s="1"/>
      <c r="AC152" s="8" t="s">
        <v>124</v>
      </c>
      <c r="AD152" s="11" t="s">
        <v>1970</v>
      </c>
      <c r="AE152" s="13">
        <v>1269</v>
      </c>
      <c r="AF152" s="1">
        <f t="shared" si="15"/>
        <v>126.9</v>
      </c>
      <c r="AG152" s="13">
        <v>1092</v>
      </c>
      <c r="AH152" s="1">
        <f t="shared" si="16"/>
        <v>109.2</v>
      </c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</row>
    <row r="153" s="29" customFormat="1" ht="17" customHeight="1" spans="1:78">
      <c r="A153" s="1" t="s">
        <v>1962</v>
      </c>
      <c r="B153" s="1" t="s">
        <v>1963</v>
      </c>
      <c r="C153" s="1" t="s">
        <v>444</v>
      </c>
      <c r="D153" s="1">
        <v>2004</v>
      </c>
      <c r="E153" s="1">
        <v>74</v>
      </c>
      <c r="F153" s="1"/>
      <c r="G153" s="1" t="s">
        <v>1964</v>
      </c>
      <c r="H153" s="1" t="s">
        <v>1965</v>
      </c>
      <c r="I153" s="1">
        <v>-28.25</v>
      </c>
      <c r="J153" s="1">
        <v>-52.4</v>
      </c>
      <c r="K153" s="1">
        <v>13</v>
      </c>
      <c r="L153" s="1">
        <v>1776</v>
      </c>
      <c r="M153" s="1">
        <v>17.6040002504985</v>
      </c>
      <c r="N153" s="1">
        <v>1.12</v>
      </c>
      <c r="O153" s="1">
        <v>5.1</v>
      </c>
      <c r="P153" s="1">
        <v>24</v>
      </c>
      <c r="Q153" s="1">
        <v>13</v>
      </c>
      <c r="R153" s="1">
        <v>63</v>
      </c>
      <c r="S153" s="1" t="s">
        <v>317</v>
      </c>
      <c r="T153" s="1">
        <v>24.6</v>
      </c>
      <c r="U153" s="1">
        <v>2.13</v>
      </c>
      <c r="V153" s="1">
        <f t="shared" si="14"/>
        <v>11.5492957746479</v>
      </c>
      <c r="W153" s="1">
        <v>24.9</v>
      </c>
      <c r="X153" s="1">
        <v>3</v>
      </c>
      <c r="Y153" s="1" t="s">
        <v>1966</v>
      </c>
      <c r="Z153" s="1" t="s">
        <v>299</v>
      </c>
      <c r="AA153" s="1" t="s">
        <v>1971</v>
      </c>
      <c r="AB153" s="1"/>
      <c r="AC153" s="8" t="s">
        <v>124</v>
      </c>
      <c r="AD153" s="11" t="s">
        <v>1972</v>
      </c>
      <c r="AE153" s="13">
        <v>1732</v>
      </c>
      <c r="AF153" s="1">
        <f t="shared" si="15"/>
        <v>173.2</v>
      </c>
      <c r="AG153" s="13">
        <v>1280</v>
      </c>
      <c r="AH153" s="1">
        <f t="shared" si="16"/>
        <v>128</v>
      </c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</row>
    <row r="154" s="29" customFormat="1" ht="17" customHeight="1" spans="1:78">
      <c r="A154" s="1" t="s">
        <v>1962</v>
      </c>
      <c r="B154" s="1" t="s">
        <v>1963</v>
      </c>
      <c r="C154" s="1" t="s">
        <v>444</v>
      </c>
      <c r="D154" s="1">
        <v>2004</v>
      </c>
      <c r="E154" s="1">
        <v>74</v>
      </c>
      <c r="F154" s="1"/>
      <c r="G154" s="1" t="s">
        <v>1964</v>
      </c>
      <c r="H154" s="1" t="s">
        <v>1965</v>
      </c>
      <c r="I154" s="1">
        <v>-28.25</v>
      </c>
      <c r="J154" s="1">
        <v>-52.4</v>
      </c>
      <c r="K154" s="1">
        <v>13</v>
      </c>
      <c r="L154" s="1">
        <v>1776</v>
      </c>
      <c r="M154" s="1">
        <v>17.6040002504985</v>
      </c>
      <c r="N154" s="1">
        <v>1.12</v>
      </c>
      <c r="O154" s="1">
        <v>5.1</v>
      </c>
      <c r="P154" s="1">
        <v>24</v>
      </c>
      <c r="Q154" s="1">
        <v>13</v>
      </c>
      <c r="R154" s="1">
        <v>63</v>
      </c>
      <c r="S154" s="1" t="s">
        <v>317</v>
      </c>
      <c r="T154" s="1">
        <v>24.6</v>
      </c>
      <c r="U154" s="1">
        <v>2.13</v>
      </c>
      <c r="V154" s="1">
        <f t="shared" si="14"/>
        <v>11.5492957746479</v>
      </c>
      <c r="W154" s="1">
        <v>24.9</v>
      </c>
      <c r="X154" s="1">
        <v>3</v>
      </c>
      <c r="Y154" s="1" t="s">
        <v>1966</v>
      </c>
      <c r="Z154" s="1" t="s">
        <v>299</v>
      </c>
      <c r="AA154" s="1" t="s">
        <v>1969</v>
      </c>
      <c r="AB154" s="1"/>
      <c r="AC154" s="8" t="s">
        <v>257</v>
      </c>
      <c r="AD154" s="11" t="s">
        <v>1970</v>
      </c>
      <c r="AE154" s="13">
        <v>8796</v>
      </c>
      <c r="AF154" s="1">
        <f t="shared" si="15"/>
        <v>879.6</v>
      </c>
      <c r="AG154" s="13">
        <v>6674</v>
      </c>
      <c r="AH154" s="1">
        <f t="shared" si="16"/>
        <v>667.4</v>
      </c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</row>
    <row r="155" s="29" customFormat="1" ht="17" customHeight="1" spans="1:78">
      <c r="A155" s="1" t="s">
        <v>1962</v>
      </c>
      <c r="B155" s="1" t="s">
        <v>1963</v>
      </c>
      <c r="C155" s="1" t="s">
        <v>444</v>
      </c>
      <c r="D155" s="1">
        <v>2004</v>
      </c>
      <c r="E155" s="1">
        <v>74</v>
      </c>
      <c r="F155" s="1"/>
      <c r="G155" s="1" t="s">
        <v>1964</v>
      </c>
      <c r="H155" s="1" t="s">
        <v>1965</v>
      </c>
      <c r="I155" s="1">
        <v>-28.25</v>
      </c>
      <c r="J155" s="1">
        <v>-52.4</v>
      </c>
      <c r="K155" s="1">
        <v>13</v>
      </c>
      <c r="L155" s="1">
        <v>1776</v>
      </c>
      <c r="M155" s="1">
        <v>17.6040002504985</v>
      </c>
      <c r="N155" s="1">
        <v>1.12</v>
      </c>
      <c r="O155" s="1">
        <v>5.1</v>
      </c>
      <c r="P155" s="1">
        <v>24</v>
      </c>
      <c r="Q155" s="1">
        <v>13</v>
      </c>
      <c r="R155" s="1">
        <v>63</v>
      </c>
      <c r="S155" s="1" t="s">
        <v>317</v>
      </c>
      <c r="T155" s="1">
        <v>24.6</v>
      </c>
      <c r="U155" s="1">
        <v>2.13</v>
      </c>
      <c r="V155" s="1">
        <f t="shared" si="14"/>
        <v>11.5492957746479</v>
      </c>
      <c r="W155" s="1">
        <v>24.9</v>
      </c>
      <c r="X155" s="1">
        <v>3</v>
      </c>
      <c r="Y155" s="1" t="s">
        <v>1966</v>
      </c>
      <c r="Z155" s="1" t="s">
        <v>299</v>
      </c>
      <c r="AA155" s="1" t="s">
        <v>1971</v>
      </c>
      <c r="AB155" s="1"/>
      <c r="AC155" s="8" t="s">
        <v>257</v>
      </c>
      <c r="AD155" s="11" t="s">
        <v>1972</v>
      </c>
      <c r="AE155" s="13">
        <v>9243</v>
      </c>
      <c r="AF155" s="1">
        <f t="shared" si="15"/>
        <v>924.3</v>
      </c>
      <c r="AG155" s="13">
        <v>7049</v>
      </c>
      <c r="AH155" s="1">
        <f t="shared" si="16"/>
        <v>704.9</v>
      </c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</row>
    <row r="156" s="29" customFormat="1" ht="17" customHeight="1" spans="1:78">
      <c r="A156" s="1" t="s">
        <v>1962</v>
      </c>
      <c r="B156" s="1" t="s">
        <v>1963</v>
      </c>
      <c r="C156" s="1" t="s">
        <v>444</v>
      </c>
      <c r="D156" s="1">
        <v>2004</v>
      </c>
      <c r="E156" s="1">
        <v>74</v>
      </c>
      <c r="F156" s="1"/>
      <c r="G156" s="1" t="s">
        <v>1964</v>
      </c>
      <c r="H156" s="1" t="s">
        <v>1965</v>
      </c>
      <c r="I156" s="1">
        <v>-28.25</v>
      </c>
      <c r="J156" s="1">
        <v>-52.4</v>
      </c>
      <c r="K156" s="1">
        <v>14</v>
      </c>
      <c r="L156" s="1">
        <v>1776</v>
      </c>
      <c r="M156" s="1">
        <v>17.6040002504985</v>
      </c>
      <c r="N156" s="1">
        <v>1.12</v>
      </c>
      <c r="O156" s="1">
        <v>5.1</v>
      </c>
      <c r="P156" s="1">
        <v>24</v>
      </c>
      <c r="Q156" s="1">
        <v>13</v>
      </c>
      <c r="R156" s="1">
        <v>63</v>
      </c>
      <c r="S156" s="1" t="s">
        <v>317</v>
      </c>
      <c r="T156" s="1">
        <v>24.6</v>
      </c>
      <c r="U156" s="1">
        <v>2.13</v>
      </c>
      <c r="V156" s="1">
        <f t="shared" si="14"/>
        <v>11.5492957746479</v>
      </c>
      <c r="W156" s="1">
        <v>24.9</v>
      </c>
      <c r="X156" s="1">
        <v>3</v>
      </c>
      <c r="Y156" s="1" t="s">
        <v>1966</v>
      </c>
      <c r="Z156" s="1" t="s">
        <v>299</v>
      </c>
      <c r="AA156" s="1" t="s">
        <v>1967</v>
      </c>
      <c r="AB156" s="1"/>
      <c r="AC156" s="8" t="s">
        <v>211</v>
      </c>
      <c r="AD156" s="11" t="s">
        <v>1968</v>
      </c>
      <c r="AE156" s="13">
        <v>2002</v>
      </c>
      <c r="AF156" s="1">
        <f t="shared" si="15"/>
        <v>200.2</v>
      </c>
      <c r="AG156" s="13">
        <v>2080</v>
      </c>
      <c r="AH156" s="1">
        <f t="shared" si="16"/>
        <v>208</v>
      </c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</row>
    <row r="157" s="29" customFormat="1" ht="17" customHeight="1" spans="1:78">
      <c r="A157" s="1" t="s">
        <v>1962</v>
      </c>
      <c r="B157" s="1" t="s">
        <v>1963</v>
      </c>
      <c r="C157" s="1" t="s">
        <v>444</v>
      </c>
      <c r="D157" s="1">
        <v>2004</v>
      </c>
      <c r="E157" s="1">
        <v>74</v>
      </c>
      <c r="F157" s="1"/>
      <c r="G157" s="1" t="s">
        <v>1964</v>
      </c>
      <c r="H157" s="1" t="s">
        <v>1965</v>
      </c>
      <c r="I157" s="1">
        <v>-28.25</v>
      </c>
      <c r="J157" s="1">
        <v>-52.4</v>
      </c>
      <c r="K157" s="1">
        <v>14</v>
      </c>
      <c r="L157" s="1">
        <v>1776</v>
      </c>
      <c r="M157" s="1">
        <v>17.6040002504985</v>
      </c>
      <c r="N157" s="1">
        <v>1.12</v>
      </c>
      <c r="O157" s="1">
        <v>5.1</v>
      </c>
      <c r="P157" s="1">
        <v>24</v>
      </c>
      <c r="Q157" s="1">
        <v>13</v>
      </c>
      <c r="R157" s="1">
        <v>63</v>
      </c>
      <c r="S157" s="1" t="s">
        <v>317</v>
      </c>
      <c r="T157" s="1">
        <v>24.6</v>
      </c>
      <c r="U157" s="1">
        <v>2.13</v>
      </c>
      <c r="V157" s="1">
        <f t="shared" si="14"/>
        <v>11.5492957746479</v>
      </c>
      <c r="W157" s="1">
        <v>24.9</v>
      </c>
      <c r="X157" s="1">
        <v>3</v>
      </c>
      <c r="Y157" s="1" t="s">
        <v>1966</v>
      </c>
      <c r="Z157" s="1" t="s">
        <v>299</v>
      </c>
      <c r="AA157" s="1" t="s">
        <v>1969</v>
      </c>
      <c r="AB157" s="1"/>
      <c r="AC157" s="8" t="s">
        <v>211</v>
      </c>
      <c r="AD157" s="11" t="s">
        <v>1970</v>
      </c>
      <c r="AE157" s="13">
        <v>2136</v>
      </c>
      <c r="AF157" s="1">
        <f t="shared" si="15"/>
        <v>213.6</v>
      </c>
      <c r="AG157" s="13">
        <v>2308</v>
      </c>
      <c r="AH157" s="1">
        <f t="shared" si="16"/>
        <v>230.8</v>
      </c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</row>
    <row r="158" s="29" customFormat="1" ht="17" customHeight="1" spans="1:78">
      <c r="A158" s="1" t="s">
        <v>1962</v>
      </c>
      <c r="B158" s="1" t="s">
        <v>1963</v>
      </c>
      <c r="C158" s="1" t="s">
        <v>444</v>
      </c>
      <c r="D158" s="1">
        <v>2004</v>
      </c>
      <c r="E158" s="1">
        <v>74</v>
      </c>
      <c r="F158" s="1"/>
      <c r="G158" s="1" t="s">
        <v>1964</v>
      </c>
      <c r="H158" s="1" t="s">
        <v>1965</v>
      </c>
      <c r="I158" s="1">
        <v>-28.25</v>
      </c>
      <c r="J158" s="1">
        <v>-52.4</v>
      </c>
      <c r="K158" s="1">
        <v>14</v>
      </c>
      <c r="L158" s="1">
        <v>1776</v>
      </c>
      <c r="M158" s="1">
        <v>17.6040002504985</v>
      </c>
      <c r="N158" s="1">
        <v>1.12</v>
      </c>
      <c r="O158" s="1">
        <v>5.1</v>
      </c>
      <c r="P158" s="1">
        <v>24</v>
      </c>
      <c r="Q158" s="1">
        <v>13</v>
      </c>
      <c r="R158" s="1">
        <v>63</v>
      </c>
      <c r="S158" s="1" t="s">
        <v>317</v>
      </c>
      <c r="T158" s="1">
        <v>24.6</v>
      </c>
      <c r="U158" s="1">
        <v>2.13</v>
      </c>
      <c r="V158" s="1">
        <f t="shared" si="14"/>
        <v>11.5492957746479</v>
      </c>
      <c r="W158" s="1">
        <v>24.9</v>
      </c>
      <c r="X158" s="1">
        <v>3</v>
      </c>
      <c r="Y158" s="1" t="s">
        <v>1966</v>
      </c>
      <c r="Z158" s="1" t="s">
        <v>299</v>
      </c>
      <c r="AA158" s="1" t="s">
        <v>1971</v>
      </c>
      <c r="AB158" s="1"/>
      <c r="AC158" s="8" t="s">
        <v>211</v>
      </c>
      <c r="AD158" s="11" t="s">
        <v>1972</v>
      </c>
      <c r="AE158" s="13">
        <v>2249</v>
      </c>
      <c r="AF158" s="1">
        <f t="shared" si="15"/>
        <v>224.9</v>
      </c>
      <c r="AG158" s="13">
        <v>2129</v>
      </c>
      <c r="AH158" s="1">
        <f t="shared" si="16"/>
        <v>212.9</v>
      </c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</row>
    <row r="159" s="29" customFormat="1" ht="17" customHeight="1" spans="1:78">
      <c r="A159" s="1" t="s">
        <v>1962</v>
      </c>
      <c r="B159" s="1" t="s">
        <v>1963</v>
      </c>
      <c r="C159" s="1" t="s">
        <v>444</v>
      </c>
      <c r="D159" s="1">
        <v>2004</v>
      </c>
      <c r="E159" s="1">
        <v>74</v>
      </c>
      <c r="F159" s="1"/>
      <c r="G159" s="1" t="s">
        <v>1964</v>
      </c>
      <c r="H159" s="1" t="s">
        <v>1965</v>
      </c>
      <c r="I159" s="1">
        <v>-28.25</v>
      </c>
      <c r="J159" s="1">
        <v>-52.4</v>
      </c>
      <c r="K159" s="1">
        <v>14</v>
      </c>
      <c r="L159" s="1">
        <v>1776</v>
      </c>
      <c r="M159" s="1">
        <v>17.6040002504985</v>
      </c>
      <c r="N159" s="1">
        <v>1.12</v>
      </c>
      <c r="O159" s="1">
        <v>5.1</v>
      </c>
      <c r="P159" s="1">
        <v>24</v>
      </c>
      <c r="Q159" s="1">
        <v>13</v>
      </c>
      <c r="R159" s="1">
        <v>63</v>
      </c>
      <c r="S159" s="1" t="s">
        <v>317</v>
      </c>
      <c r="T159" s="1">
        <v>24.6</v>
      </c>
      <c r="U159" s="1">
        <v>2.13</v>
      </c>
      <c r="V159" s="1">
        <f t="shared" si="14"/>
        <v>11.5492957746479</v>
      </c>
      <c r="W159" s="1">
        <v>24.9</v>
      </c>
      <c r="X159" s="1">
        <v>3</v>
      </c>
      <c r="Y159" s="1" t="s">
        <v>1966</v>
      </c>
      <c r="Z159" s="1" t="s">
        <v>299</v>
      </c>
      <c r="AA159" s="1" t="s">
        <v>1973</v>
      </c>
      <c r="AB159" s="1"/>
      <c r="AC159" s="8"/>
      <c r="AD159" s="11" t="s">
        <v>125</v>
      </c>
      <c r="AE159" s="13"/>
      <c r="AF159" s="1"/>
      <c r="AG159" s="1"/>
      <c r="AH159" s="1"/>
      <c r="AI159" s="1"/>
      <c r="AJ159" s="1"/>
      <c r="AK159" s="1"/>
      <c r="AL159" s="1"/>
      <c r="AM159" s="1">
        <v>1.857822</v>
      </c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</row>
    <row r="160" s="29" customFormat="1" ht="17" customHeight="1" spans="1:78">
      <c r="A160" s="1" t="s">
        <v>1962</v>
      </c>
      <c r="B160" s="1" t="s">
        <v>1963</v>
      </c>
      <c r="C160" s="1" t="s">
        <v>444</v>
      </c>
      <c r="D160" s="1">
        <v>2004</v>
      </c>
      <c r="E160" s="1">
        <v>74</v>
      </c>
      <c r="F160" s="1"/>
      <c r="G160" s="1" t="s">
        <v>1964</v>
      </c>
      <c r="H160" s="1" t="s">
        <v>1965</v>
      </c>
      <c r="I160" s="1">
        <v>-28.25</v>
      </c>
      <c r="J160" s="1">
        <v>-52.4</v>
      </c>
      <c r="K160" s="1">
        <v>14</v>
      </c>
      <c r="L160" s="1">
        <v>1776</v>
      </c>
      <c r="M160" s="1">
        <v>17.6040002504985</v>
      </c>
      <c r="N160" s="1">
        <v>1.12</v>
      </c>
      <c r="O160" s="1">
        <v>5.1</v>
      </c>
      <c r="P160" s="1">
        <v>24</v>
      </c>
      <c r="Q160" s="1">
        <v>13</v>
      </c>
      <c r="R160" s="1">
        <v>63</v>
      </c>
      <c r="S160" s="1" t="s">
        <v>317</v>
      </c>
      <c r="T160" s="1">
        <v>24.6</v>
      </c>
      <c r="U160" s="1">
        <v>2.13</v>
      </c>
      <c r="V160" s="1">
        <f t="shared" si="14"/>
        <v>11.5492957746479</v>
      </c>
      <c r="W160" s="1">
        <v>24.9</v>
      </c>
      <c r="X160" s="1">
        <v>3</v>
      </c>
      <c r="Y160" s="1" t="s">
        <v>1966</v>
      </c>
      <c r="Z160" s="1" t="s">
        <v>299</v>
      </c>
      <c r="AA160" s="1" t="s">
        <v>1967</v>
      </c>
      <c r="AB160" s="1"/>
      <c r="AC160" s="8"/>
      <c r="AD160" s="11" t="s">
        <v>1968</v>
      </c>
      <c r="AE160" s="13"/>
      <c r="AF160" s="1"/>
      <c r="AG160" s="1"/>
      <c r="AH160" s="1"/>
      <c r="AI160" s="1"/>
      <c r="AJ160" s="1"/>
      <c r="AK160" s="1"/>
      <c r="AL160" s="1"/>
      <c r="AM160" s="1">
        <v>1.587126</v>
      </c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</row>
    <row r="161" s="29" customFormat="1" ht="17" customHeight="1" spans="1:78">
      <c r="A161" s="1" t="s">
        <v>1962</v>
      </c>
      <c r="B161" s="1" t="s">
        <v>1963</v>
      </c>
      <c r="C161" s="1" t="s">
        <v>444</v>
      </c>
      <c r="D161" s="1">
        <v>2004</v>
      </c>
      <c r="E161" s="1">
        <v>74</v>
      </c>
      <c r="F161" s="1"/>
      <c r="G161" s="1" t="s">
        <v>1964</v>
      </c>
      <c r="H161" s="1" t="s">
        <v>1965</v>
      </c>
      <c r="I161" s="1">
        <v>-28.25</v>
      </c>
      <c r="J161" s="1">
        <v>-52.4</v>
      </c>
      <c r="K161" s="1">
        <v>14</v>
      </c>
      <c r="L161" s="1">
        <v>1776</v>
      </c>
      <c r="M161" s="1">
        <v>17.6040002504985</v>
      </c>
      <c r="N161" s="1">
        <v>1.12</v>
      </c>
      <c r="O161" s="1">
        <v>5.1</v>
      </c>
      <c r="P161" s="1">
        <v>24</v>
      </c>
      <c r="Q161" s="1">
        <v>13</v>
      </c>
      <c r="R161" s="1">
        <v>63</v>
      </c>
      <c r="S161" s="1" t="s">
        <v>317</v>
      </c>
      <c r="T161" s="1">
        <v>24.6</v>
      </c>
      <c r="U161" s="1">
        <v>2.13</v>
      </c>
      <c r="V161" s="1">
        <f t="shared" si="14"/>
        <v>11.5492957746479</v>
      </c>
      <c r="W161" s="1">
        <v>24.9</v>
      </c>
      <c r="X161" s="1">
        <v>3</v>
      </c>
      <c r="Y161" s="1" t="s">
        <v>1966</v>
      </c>
      <c r="Z161" s="1" t="s">
        <v>299</v>
      </c>
      <c r="AA161" s="1" t="s">
        <v>1969</v>
      </c>
      <c r="AB161" s="1"/>
      <c r="AC161" s="8"/>
      <c r="AD161" s="11" t="s">
        <v>1970</v>
      </c>
      <c r="AE161" s="13"/>
      <c r="AF161" s="1"/>
      <c r="AG161" s="1"/>
      <c r="AH161" s="1"/>
      <c r="AI161" s="1"/>
      <c r="AJ161" s="1"/>
      <c r="AK161" s="1"/>
      <c r="AL161" s="1"/>
      <c r="AM161" s="1">
        <v>1.7263</v>
      </c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</row>
    <row r="162" s="29" customFormat="1" ht="17" customHeight="1" spans="1:78">
      <c r="A162" s="1" t="s">
        <v>1962</v>
      </c>
      <c r="B162" s="1" t="s">
        <v>1963</v>
      </c>
      <c r="C162" s="1" t="s">
        <v>444</v>
      </c>
      <c r="D162" s="1">
        <v>2004</v>
      </c>
      <c r="E162" s="1">
        <v>74</v>
      </c>
      <c r="F162" s="1"/>
      <c r="G162" s="1" t="s">
        <v>1964</v>
      </c>
      <c r="H162" s="1" t="s">
        <v>1965</v>
      </c>
      <c r="I162" s="1">
        <v>-28.25</v>
      </c>
      <c r="J162" s="1">
        <v>-52.4</v>
      </c>
      <c r="K162" s="1">
        <v>14</v>
      </c>
      <c r="L162" s="1">
        <v>1776</v>
      </c>
      <c r="M162" s="1">
        <v>17.6040002504985</v>
      </c>
      <c r="N162" s="1">
        <v>1.12</v>
      </c>
      <c r="O162" s="1">
        <v>5.1</v>
      </c>
      <c r="P162" s="1">
        <v>24</v>
      </c>
      <c r="Q162" s="1">
        <v>13</v>
      </c>
      <c r="R162" s="1">
        <v>63</v>
      </c>
      <c r="S162" s="1" t="s">
        <v>317</v>
      </c>
      <c r="T162" s="1">
        <v>24.6</v>
      </c>
      <c r="U162" s="1">
        <v>2.13</v>
      </c>
      <c r="V162" s="1">
        <f t="shared" si="14"/>
        <v>11.5492957746479</v>
      </c>
      <c r="W162" s="1">
        <v>24.9</v>
      </c>
      <c r="X162" s="1">
        <v>3</v>
      </c>
      <c r="Y162" s="1" t="s">
        <v>1966</v>
      </c>
      <c r="Z162" s="1" t="s">
        <v>299</v>
      </c>
      <c r="AA162" s="1" t="s">
        <v>1971</v>
      </c>
      <c r="AB162" s="1"/>
      <c r="AC162" s="8"/>
      <c r="AD162" s="11" t="s">
        <v>1972</v>
      </c>
      <c r="AE162" s="13"/>
      <c r="AF162" s="1"/>
      <c r="AG162" s="1"/>
      <c r="AH162" s="1"/>
      <c r="AI162" s="1"/>
      <c r="AJ162" s="1"/>
      <c r="AK162" s="1"/>
      <c r="AL162" s="1"/>
      <c r="AM162" s="1">
        <v>2.03217</v>
      </c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</row>
    <row r="163" s="29" customFormat="1" ht="17" customHeight="1" spans="1:78">
      <c r="A163" s="1" t="s">
        <v>1974</v>
      </c>
      <c r="B163" s="1" t="s">
        <v>1975</v>
      </c>
      <c r="C163" s="1" t="s">
        <v>1976</v>
      </c>
      <c r="D163" s="1">
        <v>2022</v>
      </c>
      <c r="E163" s="1">
        <v>11</v>
      </c>
      <c r="F163" s="1"/>
      <c r="G163" s="1"/>
      <c r="H163" s="1" t="s">
        <v>1951</v>
      </c>
      <c r="I163" s="1">
        <v>28.67</v>
      </c>
      <c r="J163" s="1">
        <v>77.2</v>
      </c>
      <c r="K163" s="1">
        <v>12</v>
      </c>
      <c r="L163" s="1">
        <v>650</v>
      </c>
      <c r="M163" s="1">
        <v>22.5</v>
      </c>
      <c r="N163" s="1">
        <v>1.65</v>
      </c>
      <c r="O163" s="1">
        <v>7.8</v>
      </c>
      <c r="P163" s="1">
        <v>64.3</v>
      </c>
      <c r="Q163" s="1">
        <v>13.8</v>
      </c>
      <c r="R163" s="1">
        <v>22</v>
      </c>
      <c r="S163" s="1" t="s">
        <v>1216</v>
      </c>
      <c r="T163" s="1">
        <v>4.31</v>
      </c>
      <c r="U163" s="1">
        <v>0.546</v>
      </c>
      <c r="V163" s="1">
        <f t="shared" si="14"/>
        <v>7.89377289377289</v>
      </c>
      <c r="W163" s="1">
        <v>10.1</v>
      </c>
      <c r="X163" s="1">
        <v>3</v>
      </c>
      <c r="Y163" s="1" t="s">
        <v>1977</v>
      </c>
      <c r="Z163" s="1" t="s">
        <v>1953</v>
      </c>
      <c r="AA163" s="1" t="s">
        <v>1978</v>
      </c>
      <c r="AB163" s="1"/>
      <c r="AC163" s="8"/>
      <c r="AD163" s="11" t="s">
        <v>125</v>
      </c>
      <c r="AE163" s="13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</row>
    <row r="164" s="29" customFormat="1" ht="17" customHeight="1" spans="1:78">
      <c r="A164" s="1" t="s">
        <v>1974</v>
      </c>
      <c r="B164" s="1" t="s">
        <v>1975</v>
      </c>
      <c r="C164" s="1" t="s">
        <v>1976</v>
      </c>
      <c r="D164" s="1">
        <v>2022</v>
      </c>
      <c r="E164" s="1">
        <v>11</v>
      </c>
      <c r="F164" s="1"/>
      <c r="G164" s="1"/>
      <c r="H164" s="1" t="s">
        <v>1951</v>
      </c>
      <c r="I164" s="1">
        <v>28.67</v>
      </c>
      <c r="J164" s="1">
        <v>77.2</v>
      </c>
      <c r="K164" s="1">
        <v>12</v>
      </c>
      <c r="L164" s="1">
        <v>650</v>
      </c>
      <c r="M164" s="1">
        <v>22.5</v>
      </c>
      <c r="N164" s="1">
        <v>1.65</v>
      </c>
      <c r="O164" s="1">
        <v>7.8</v>
      </c>
      <c r="P164" s="1">
        <v>64.3</v>
      </c>
      <c r="Q164" s="1">
        <v>13.8</v>
      </c>
      <c r="R164" s="1">
        <v>22</v>
      </c>
      <c r="S164" s="1" t="s">
        <v>1216</v>
      </c>
      <c r="T164" s="1">
        <v>4.31</v>
      </c>
      <c r="U164" s="1">
        <v>0.546</v>
      </c>
      <c r="V164" s="1">
        <f t="shared" si="14"/>
        <v>7.89377289377289</v>
      </c>
      <c r="W164" s="1">
        <v>10.1</v>
      </c>
      <c r="X164" s="1">
        <v>3</v>
      </c>
      <c r="Y164" s="1" t="s">
        <v>1977</v>
      </c>
      <c r="Z164" s="1" t="s">
        <v>1953</v>
      </c>
      <c r="AA164" s="1" t="s">
        <v>1979</v>
      </c>
      <c r="AB164" s="1"/>
      <c r="AC164" s="8"/>
      <c r="AD164" s="11" t="s">
        <v>125</v>
      </c>
      <c r="AE164" s="13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</row>
    <row r="165" s="29" customFormat="1" ht="17" customHeight="1" spans="1:78">
      <c r="A165" s="1" t="s">
        <v>1974</v>
      </c>
      <c r="B165" s="1" t="s">
        <v>1975</v>
      </c>
      <c r="C165" s="1" t="s">
        <v>1976</v>
      </c>
      <c r="D165" s="1">
        <v>2022</v>
      </c>
      <c r="E165" s="1">
        <v>11</v>
      </c>
      <c r="F165" s="1"/>
      <c r="G165" s="1"/>
      <c r="H165" s="1" t="s">
        <v>1951</v>
      </c>
      <c r="I165" s="1">
        <v>28.67</v>
      </c>
      <c r="J165" s="1">
        <v>77.2</v>
      </c>
      <c r="K165" s="1">
        <v>12</v>
      </c>
      <c r="L165" s="1">
        <v>650</v>
      </c>
      <c r="M165" s="1">
        <v>22.5</v>
      </c>
      <c r="N165" s="1">
        <v>1.65</v>
      </c>
      <c r="O165" s="1">
        <v>7.8</v>
      </c>
      <c r="P165" s="1">
        <v>64.3</v>
      </c>
      <c r="Q165" s="1">
        <v>13.8</v>
      </c>
      <c r="R165" s="1">
        <v>22</v>
      </c>
      <c r="S165" s="1" t="s">
        <v>1216</v>
      </c>
      <c r="T165" s="1">
        <v>4.31</v>
      </c>
      <c r="U165" s="1">
        <v>0.546</v>
      </c>
      <c r="V165" s="1">
        <f t="shared" si="14"/>
        <v>7.89377289377289</v>
      </c>
      <c r="W165" s="1">
        <v>10.1</v>
      </c>
      <c r="X165" s="1">
        <v>3</v>
      </c>
      <c r="Y165" s="1" t="s">
        <v>1977</v>
      </c>
      <c r="Z165" s="1" t="s">
        <v>1953</v>
      </c>
      <c r="AA165" s="1" t="s">
        <v>1980</v>
      </c>
      <c r="AB165" s="1"/>
      <c r="AC165" s="8"/>
      <c r="AD165" s="11" t="s">
        <v>125</v>
      </c>
      <c r="AE165" s="13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</row>
    <row r="166" s="29" customFormat="1" ht="17" customHeight="1" spans="1:78">
      <c r="A166" s="1" t="s">
        <v>1974</v>
      </c>
      <c r="B166" s="1" t="s">
        <v>1975</v>
      </c>
      <c r="C166" s="1" t="s">
        <v>1976</v>
      </c>
      <c r="D166" s="1">
        <v>2022</v>
      </c>
      <c r="E166" s="1">
        <v>11</v>
      </c>
      <c r="F166" s="1"/>
      <c r="G166" s="1"/>
      <c r="H166" s="1" t="s">
        <v>1951</v>
      </c>
      <c r="I166" s="1">
        <v>28.67</v>
      </c>
      <c r="J166" s="1">
        <v>77.2</v>
      </c>
      <c r="K166" s="1">
        <v>12</v>
      </c>
      <c r="L166" s="1">
        <v>650</v>
      </c>
      <c r="M166" s="1">
        <v>22.5</v>
      </c>
      <c r="N166" s="1">
        <v>1.65</v>
      </c>
      <c r="O166" s="1">
        <v>7.8</v>
      </c>
      <c r="P166" s="1">
        <v>64.3</v>
      </c>
      <c r="Q166" s="1">
        <v>13.8</v>
      </c>
      <c r="R166" s="1">
        <v>22</v>
      </c>
      <c r="S166" s="1" t="s">
        <v>1216</v>
      </c>
      <c r="T166" s="1">
        <v>4.31</v>
      </c>
      <c r="U166" s="1">
        <v>0.546</v>
      </c>
      <c r="V166" s="1">
        <f t="shared" si="14"/>
        <v>7.89377289377289</v>
      </c>
      <c r="W166" s="1">
        <v>10.1</v>
      </c>
      <c r="X166" s="1">
        <v>3</v>
      </c>
      <c r="Y166" s="1" t="s">
        <v>1977</v>
      </c>
      <c r="Z166" s="1" t="s">
        <v>1953</v>
      </c>
      <c r="AA166" s="1" t="s">
        <v>1981</v>
      </c>
      <c r="AB166" s="1"/>
      <c r="AC166" s="8"/>
      <c r="AD166" s="11" t="s">
        <v>125</v>
      </c>
      <c r="AE166" s="13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</row>
    <row r="167" s="29" customFormat="1" ht="17" customHeight="1" spans="1:78">
      <c r="A167" s="1" t="s">
        <v>1974</v>
      </c>
      <c r="B167" s="1" t="s">
        <v>1975</v>
      </c>
      <c r="C167" s="1" t="s">
        <v>1976</v>
      </c>
      <c r="D167" s="1">
        <v>2022</v>
      </c>
      <c r="E167" s="1">
        <v>11</v>
      </c>
      <c r="F167" s="1"/>
      <c r="G167" s="1"/>
      <c r="H167" s="1" t="s">
        <v>1951</v>
      </c>
      <c r="I167" s="1">
        <v>28.67</v>
      </c>
      <c r="J167" s="1">
        <v>77.2</v>
      </c>
      <c r="K167" s="1">
        <v>12</v>
      </c>
      <c r="L167" s="1">
        <v>650</v>
      </c>
      <c r="M167" s="1">
        <v>22.5</v>
      </c>
      <c r="N167" s="1">
        <v>1.65</v>
      </c>
      <c r="O167" s="1">
        <v>7.8</v>
      </c>
      <c r="P167" s="1">
        <v>64.3</v>
      </c>
      <c r="Q167" s="1">
        <v>13.8</v>
      </c>
      <c r="R167" s="1">
        <v>22</v>
      </c>
      <c r="S167" s="1" t="s">
        <v>1216</v>
      </c>
      <c r="T167" s="1">
        <v>4.31</v>
      </c>
      <c r="U167" s="1">
        <v>0.546</v>
      </c>
      <c r="V167" s="1">
        <f t="shared" si="14"/>
        <v>7.89377289377289</v>
      </c>
      <c r="W167" s="1">
        <v>10.1</v>
      </c>
      <c r="X167" s="1">
        <v>3</v>
      </c>
      <c r="Y167" s="1" t="s">
        <v>1982</v>
      </c>
      <c r="Z167" s="1" t="s">
        <v>1953</v>
      </c>
      <c r="AA167" s="1" t="s">
        <v>1978</v>
      </c>
      <c r="AB167" s="1"/>
      <c r="AC167" s="8"/>
      <c r="AD167" s="11" t="s">
        <v>125</v>
      </c>
      <c r="AE167" s="13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</row>
    <row r="168" s="29" customFormat="1" ht="17" customHeight="1" spans="1:78">
      <c r="A168" s="1" t="s">
        <v>1974</v>
      </c>
      <c r="B168" s="1" t="s">
        <v>1975</v>
      </c>
      <c r="C168" s="1" t="s">
        <v>1976</v>
      </c>
      <c r="D168" s="1">
        <v>2022</v>
      </c>
      <c r="E168" s="1">
        <v>11</v>
      </c>
      <c r="F168" s="1"/>
      <c r="G168" s="1"/>
      <c r="H168" s="1" t="s">
        <v>1951</v>
      </c>
      <c r="I168" s="1">
        <v>28.67</v>
      </c>
      <c r="J168" s="1">
        <v>77.2</v>
      </c>
      <c r="K168" s="1">
        <v>12</v>
      </c>
      <c r="L168" s="1">
        <v>650</v>
      </c>
      <c r="M168" s="1">
        <v>22.5</v>
      </c>
      <c r="N168" s="1">
        <v>1.65</v>
      </c>
      <c r="O168" s="1">
        <v>7.8</v>
      </c>
      <c r="P168" s="1">
        <v>64.3</v>
      </c>
      <c r="Q168" s="1">
        <v>13.8</v>
      </c>
      <c r="R168" s="1">
        <v>22</v>
      </c>
      <c r="S168" s="1" t="s">
        <v>1216</v>
      </c>
      <c r="T168" s="1">
        <v>4.31</v>
      </c>
      <c r="U168" s="1">
        <v>0.546</v>
      </c>
      <c r="V168" s="1">
        <f t="shared" si="14"/>
        <v>7.89377289377289</v>
      </c>
      <c r="W168" s="1">
        <v>10.1</v>
      </c>
      <c r="X168" s="1">
        <v>3</v>
      </c>
      <c r="Y168" s="1" t="s">
        <v>1982</v>
      </c>
      <c r="Z168" s="1" t="s">
        <v>1953</v>
      </c>
      <c r="AA168" s="1" t="s">
        <v>1979</v>
      </c>
      <c r="AB168" s="1"/>
      <c r="AC168" s="8"/>
      <c r="AD168" s="11" t="s">
        <v>125</v>
      </c>
      <c r="AE168" s="13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</row>
    <row r="169" s="29" customFormat="1" ht="17" customHeight="1" spans="1:78">
      <c r="A169" s="1" t="s">
        <v>1974</v>
      </c>
      <c r="B169" s="1" t="s">
        <v>1975</v>
      </c>
      <c r="C169" s="1" t="s">
        <v>1976</v>
      </c>
      <c r="D169" s="1">
        <v>2022</v>
      </c>
      <c r="E169" s="1">
        <v>11</v>
      </c>
      <c r="F169" s="1"/>
      <c r="G169" s="1"/>
      <c r="H169" s="1" t="s">
        <v>1951</v>
      </c>
      <c r="I169" s="1">
        <v>28.67</v>
      </c>
      <c r="J169" s="1">
        <v>77.2</v>
      </c>
      <c r="K169" s="1">
        <v>12</v>
      </c>
      <c r="L169" s="1">
        <v>650</v>
      </c>
      <c r="M169" s="1">
        <v>22.5</v>
      </c>
      <c r="N169" s="1">
        <v>1.65</v>
      </c>
      <c r="O169" s="1">
        <v>7.8</v>
      </c>
      <c r="P169" s="1">
        <v>64.3</v>
      </c>
      <c r="Q169" s="1">
        <v>13.8</v>
      </c>
      <c r="R169" s="1">
        <v>22</v>
      </c>
      <c r="S169" s="1" t="s">
        <v>1216</v>
      </c>
      <c r="T169" s="1">
        <v>4.31</v>
      </c>
      <c r="U169" s="1">
        <v>0.546</v>
      </c>
      <c r="V169" s="1">
        <f t="shared" si="14"/>
        <v>7.89377289377289</v>
      </c>
      <c r="W169" s="1">
        <v>10.1</v>
      </c>
      <c r="X169" s="1">
        <v>3</v>
      </c>
      <c r="Y169" s="1" t="s">
        <v>1982</v>
      </c>
      <c r="Z169" s="1" t="s">
        <v>1953</v>
      </c>
      <c r="AA169" s="1" t="s">
        <v>1980</v>
      </c>
      <c r="AB169" s="1"/>
      <c r="AC169" s="8"/>
      <c r="AD169" s="11" t="s">
        <v>125</v>
      </c>
      <c r="AE169" s="13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</row>
    <row r="170" s="29" customFormat="1" ht="17" customHeight="1" spans="1:78">
      <c r="A170" s="1" t="s">
        <v>1974</v>
      </c>
      <c r="B170" s="1" t="s">
        <v>1975</v>
      </c>
      <c r="C170" s="1" t="s">
        <v>1976</v>
      </c>
      <c r="D170" s="1">
        <v>2022</v>
      </c>
      <c r="E170" s="1">
        <v>11</v>
      </c>
      <c r="F170" s="1"/>
      <c r="G170" s="1"/>
      <c r="H170" s="1" t="s">
        <v>1951</v>
      </c>
      <c r="I170" s="1">
        <v>28.67</v>
      </c>
      <c r="J170" s="1">
        <v>77.2</v>
      </c>
      <c r="K170" s="1">
        <v>12</v>
      </c>
      <c r="L170" s="1">
        <v>650</v>
      </c>
      <c r="M170" s="1">
        <v>22.5</v>
      </c>
      <c r="N170" s="1">
        <v>1.65</v>
      </c>
      <c r="O170" s="1">
        <v>7.8</v>
      </c>
      <c r="P170" s="1">
        <v>64.3</v>
      </c>
      <c r="Q170" s="1">
        <v>13.8</v>
      </c>
      <c r="R170" s="1">
        <v>22</v>
      </c>
      <c r="S170" s="1" t="s">
        <v>1216</v>
      </c>
      <c r="T170" s="1">
        <v>4.31</v>
      </c>
      <c r="U170" s="1">
        <v>0.546</v>
      </c>
      <c r="V170" s="1">
        <f t="shared" si="14"/>
        <v>7.89377289377289</v>
      </c>
      <c r="W170" s="1">
        <v>10.1</v>
      </c>
      <c r="X170" s="1">
        <v>3</v>
      </c>
      <c r="Y170" s="1" t="s">
        <v>1982</v>
      </c>
      <c r="Z170" s="1" t="s">
        <v>1953</v>
      </c>
      <c r="AA170" s="1" t="s">
        <v>1981</v>
      </c>
      <c r="AB170" s="1"/>
      <c r="AC170" s="8"/>
      <c r="AD170" s="11" t="s">
        <v>125</v>
      </c>
      <c r="AE170" s="13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</row>
    <row r="171" s="29" customFormat="1" ht="17" customHeight="1" spans="1:78">
      <c r="A171" s="1" t="s">
        <v>1974</v>
      </c>
      <c r="B171" s="1" t="s">
        <v>1975</v>
      </c>
      <c r="C171" s="1" t="s">
        <v>1976</v>
      </c>
      <c r="D171" s="1">
        <v>2022</v>
      </c>
      <c r="E171" s="1">
        <v>11</v>
      </c>
      <c r="F171" s="1"/>
      <c r="G171" s="1"/>
      <c r="H171" s="1" t="s">
        <v>1951</v>
      </c>
      <c r="I171" s="1">
        <v>28.67</v>
      </c>
      <c r="J171" s="1">
        <v>77.2</v>
      </c>
      <c r="K171" s="1">
        <v>12</v>
      </c>
      <c r="L171" s="1">
        <v>650</v>
      </c>
      <c r="M171" s="1">
        <v>22.5</v>
      </c>
      <c r="N171" s="1">
        <v>1.65</v>
      </c>
      <c r="O171" s="1">
        <v>7.8</v>
      </c>
      <c r="P171" s="1">
        <v>64.3</v>
      </c>
      <c r="Q171" s="1">
        <v>13.8</v>
      </c>
      <c r="R171" s="1">
        <v>22</v>
      </c>
      <c r="S171" s="1" t="s">
        <v>1216</v>
      </c>
      <c r="T171" s="1">
        <v>4.31</v>
      </c>
      <c r="U171" s="1">
        <v>0.546</v>
      </c>
      <c r="V171" s="1">
        <f t="shared" si="14"/>
        <v>7.89377289377289</v>
      </c>
      <c r="W171" s="1">
        <v>10.1</v>
      </c>
      <c r="X171" s="1">
        <v>3</v>
      </c>
      <c r="Y171" s="1" t="s">
        <v>1977</v>
      </c>
      <c r="Z171" s="1" t="s">
        <v>1953</v>
      </c>
      <c r="AA171" s="1"/>
      <c r="AB171" s="1"/>
      <c r="AC171" s="8"/>
      <c r="AD171" s="11" t="s">
        <v>125</v>
      </c>
      <c r="AE171" s="13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</row>
    <row r="172" s="29" customFormat="1" ht="17" customHeight="1" spans="1:78">
      <c r="A172" s="1" t="s">
        <v>1974</v>
      </c>
      <c r="B172" s="1" t="s">
        <v>1975</v>
      </c>
      <c r="C172" s="1" t="s">
        <v>1976</v>
      </c>
      <c r="D172" s="1">
        <v>2022</v>
      </c>
      <c r="E172" s="1">
        <v>11</v>
      </c>
      <c r="F172" s="1"/>
      <c r="G172" s="1"/>
      <c r="H172" s="1" t="s">
        <v>1951</v>
      </c>
      <c r="I172" s="1">
        <v>28.67</v>
      </c>
      <c r="J172" s="1">
        <v>77.2</v>
      </c>
      <c r="K172" s="1">
        <v>12</v>
      </c>
      <c r="L172" s="1">
        <v>650</v>
      </c>
      <c r="M172" s="1">
        <v>22.5</v>
      </c>
      <c r="N172" s="1">
        <v>1.65</v>
      </c>
      <c r="O172" s="1">
        <v>7.8</v>
      </c>
      <c r="P172" s="1">
        <v>64.3</v>
      </c>
      <c r="Q172" s="1">
        <v>13.8</v>
      </c>
      <c r="R172" s="1">
        <v>22</v>
      </c>
      <c r="S172" s="1" t="s">
        <v>1216</v>
      </c>
      <c r="T172" s="1">
        <v>4.31</v>
      </c>
      <c r="U172" s="1">
        <v>0.546</v>
      </c>
      <c r="V172" s="1">
        <f t="shared" si="14"/>
        <v>7.89377289377289</v>
      </c>
      <c r="W172" s="1">
        <v>10.1</v>
      </c>
      <c r="X172" s="1">
        <v>3</v>
      </c>
      <c r="Y172" s="1" t="s">
        <v>1982</v>
      </c>
      <c r="Z172" s="1" t="s">
        <v>1953</v>
      </c>
      <c r="AA172" s="1"/>
      <c r="AB172" s="1"/>
      <c r="AC172" s="8"/>
      <c r="AD172" s="11" t="s">
        <v>125</v>
      </c>
      <c r="AE172" s="13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</row>
    <row r="173" s="29" customFormat="1" ht="17" customHeight="1" spans="1:78">
      <c r="A173" s="1" t="s">
        <v>1948</v>
      </c>
      <c r="B173" s="1" t="s">
        <v>1983</v>
      </c>
      <c r="C173" s="1" t="s">
        <v>61</v>
      </c>
      <c r="D173" s="1">
        <v>2016</v>
      </c>
      <c r="E173" s="1">
        <v>161</v>
      </c>
      <c r="F173" s="1"/>
      <c r="G173" s="1" t="s">
        <v>1984</v>
      </c>
      <c r="H173" s="1" t="s">
        <v>1951</v>
      </c>
      <c r="I173" s="1">
        <v>28.67</v>
      </c>
      <c r="J173" s="1">
        <v>77.2</v>
      </c>
      <c r="K173" s="1">
        <v>6</v>
      </c>
      <c r="L173" s="1">
        <v>650</v>
      </c>
      <c r="M173" s="1">
        <v>22.5</v>
      </c>
      <c r="N173" s="1">
        <v>1.49</v>
      </c>
      <c r="O173" s="1">
        <v>7.8</v>
      </c>
      <c r="P173" s="1">
        <v>64.1</v>
      </c>
      <c r="Q173" s="1">
        <v>16.84</v>
      </c>
      <c r="R173" s="1">
        <v>19.25</v>
      </c>
      <c r="S173" s="1" t="s">
        <v>175</v>
      </c>
      <c r="T173" s="1">
        <v>4.4</v>
      </c>
      <c r="U173" s="1">
        <v>0.546</v>
      </c>
      <c r="V173" s="1">
        <f t="shared" si="14"/>
        <v>8.05860805860806</v>
      </c>
      <c r="W173" s="1">
        <v>10.1</v>
      </c>
      <c r="X173" s="1">
        <v>3</v>
      </c>
      <c r="Y173" s="1" t="s">
        <v>1977</v>
      </c>
      <c r="Z173" s="1" t="s">
        <v>1953</v>
      </c>
      <c r="AA173" s="1"/>
      <c r="AB173" s="1"/>
      <c r="AC173" s="8"/>
      <c r="AD173" s="11" t="s">
        <v>125</v>
      </c>
      <c r="AE173" s="13"/>
      <c r="AF173" s="1"/>
      <c r="AG173" s="1"/>
      <c r="AH173" s="1"/>
      <c r="AI173" s="4">
        <v>6.54</v>
      </c>
      <c r="AJ173" s="1">
        <f t="shared" ref="AJ173:AJ182" si="17">AI173*0.1</f>
        <v>0.654</v>
      </c>
      <c r="AK173" s="4">
        <v>4.83</v>
      </c>
      <c r="AL173" s="1">
        <f t="shared" ref="AL173:AL182" si="18">AK173*0.1</f>
        <v>0.483</v>
      </c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>
        <v>419.7</v>
      </c>
      <c r="BF173" s="1">
        <v>289.5</v>
      </c>
      <c r="BG173" s="1"/>
      <c r="BH173" s="1"/>
      <c r="BI173" s="1">
        <v>1.5</v>
      </c>
      <c r="BJ173" s="1">
        <v>1.59</v>
      </c>
      <c r="BK173" s="1"/>
      <c r="BL173" s="1"/>
      <c r="BM173" s="1"/>
      <c r="BN173" s="1"/>
      <c r="BO173" s="1">
        <v>40.46</v>
      </c>
      <c r="BP173" s="1">
        <v>40.03</v>
      </c>
      <c r="BQ173" s="1"/>
      <c r="BR173" s="1"/>
      <c r="BS173" s="1"/>
      <c r="BT173" s="1"/>
      <c r="BU173" s="1"/>
      <c r="BV173" s="1"/>
      <c r="BW173" s="1"/>
      <c r="BX173" s="1"/>
      <c r="BY173" s="1"/>
      <c r="BZ173" s="1"/>
    </row>
    <row r="174" s="29" customFormat="1" ht="17" customHeight="1" spans="1:78">
      <c r="A174" s="1" t="s">
        <v>1948</v>
      </c>
      <c r="B174" s="1" t="s">
        <v>1983</v>
      </c>
      <c r="C174" s="1" t="s">
        <v>61</v>
      </c>
      <c r="D174" s="1">
        <v>2016</v>
      </c>
      <c r="E174" s="1">
        <v>161</v>
      </c>
      <c r="F174" s="1"/>
      <c r="G174" s="1" t="s">
        <v>1984</v>
      </c>
      <c r="H174" s="1" t="s">
        <v>1951</v>
      </c>
      <c r="I174" s="1">
        <v>28.67</v>
      </c>
      <c r="J174" s="1">
        <v>77.2</v>
      </c>
      <c r="K174" s="1">
        <v>6</v>
      </c>
      <c r="L174" s="1">
        <v>650</v>
      </c>
      <c r="M174" s="1">
        <v>22.5</v>
      </c>
      <c r="N174" s="1">
        <v>1.49</v>
      </c>
      <c r="O174" s="1">
        <v>7.8</v>
      </c>
      <c r="P174" s="1">
        <v>64.1</v>
      </c>
      <c r="Q174" s="1">
        <v>16.84</v>
      </c>
      <c r="R174" s="1">
        <v>19.25</v>
      </c>
      <c r="S174" s="1" t="s">
        <v>175</v>
      </c>
      <c r="T174" s="1">
        <v>4.4</v>
      </c>
      <c r="U174" s="1">
        <v>0.546</v>
      </c>
      <c r="V174" s="1">
        <f t="shared" si="14"/>
        <v>8.05860805860806</v>
      </c>
      <c r="W174" s="1">
        <v>10.1</v>
      </c>
      <c r="X174" s="1">
        <v>3</v>
      </c>
      <c r="Y174" s="1" t="s">
        <v>1982</v>
      </c>
      <c r="Z174" s="1" t="s">
        <v>1953</v>
      </c>
      <c r="AA174" s="1"/>
      <c r="AB174" s="1"/>
      <c r="AC174" s="8"/>
      <c r="AD174" s="11" t="s">
        <v>125</v>
      </c>
      <c r="AE174" s="13"/>
      <c r="AF174" s="1"/>
      <c r="AG174" s="1"/>
      <c r="AH174" s="1"/>
      <c r="AI174" s="4">
        <v>6.51</v>
      </c>
      <c r="AJ174" s="1">
        <f t="shared" si="17"/>
        <v>0.651</v>
      </c>
      <c r="AK174" s="4">
        <v>4.83</v>
      </c>
      <c r="AL174" s="1">
        <f t="shared" si="18"/>
        <v>0.483</v>
      </c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>
        <v>431.2</v>
      </c>
      <c r="BF174" s="1">
        <v>289.5</v>
      </c>
      <c r="BG174" s="1"/>
      <c r="BH174" s="1"/>
      <c r="BI174" s="1">
        <v>1.495</v>
      </c>
      <c r="BJ174" s="1">
        <v>1.59</v>
      </c>
      <c r="BK174" s="1"/>
      <c r="BL174" s="1"/>
      <c r="BM174" s="1"/>
      <c r="BN174" s="1"/>
      <c r="BO174" s="1">
        <v>40.7</v>
      </c>
      <c r="BP174" s="1">
        <v>40.03</v>
      </c>
      <c r="BQ174" s="1"/>
      <c r="BR174" s="1"/>
      <c r="BS174" s="1"/>
      <c r="BT174" s="1"/>
      <c r="BU174" s="1"/>
      <c r="BV174" s="1"/>
      <c r="BW174" s="1"/>
      <c r="BX174" s="1"/>
      <c r="BY174" s="1"/>
      <c r="BZ174" s="1"/>
    </row>
    <row r="175" s="29" customFormat="1" ht="17" customHeight="1" spans="1:78">
      <c r="A175" s="1" t="s">
        <v>1948</v>
      </c>
      <c r="B175" s="1" t="s">
        <v>1983</v>
      </c>
      <c r="C175" s="1" t="s">
        <v>61</v>
      </c>
      <c r="D175" s="1">
        <v>2016</v>
      </c>
      <c r="E175" s="1">
        <v>161</v>
      </c>
      <c r="F175" s="1"/>
      <c r="G175" s="1" t="s">
        <v>1984</v>
      </c>
      <c r="H175" s="1" t="s">
        <v>1951</v>
      </c>
      <c r="I175" s="1">
        <v>28.67</v>
      </c>
      <c r="J175" s="1">
        <v>77.2</v>
      </c>
      <c r="K175" s="1">
        <v>6</v>
      </c>
      <c r="L175" s="1">
        <v>650</v>
      </c>
      <c r="M175" s="1">
        <v>22.5</v>
      </c>
      <c r="N175" s="1">
        <v>1.49</v>
      </c>
      <c r="O175" s="1">
        <v>7.8</v>
      </c>
      <c r="P175" s="1">
        <v>64.1</v>
      </c>
      <c r="Q175" s="1">
        <v>16.84</v>
      </c>
      <c r="R175" s="1">
        <v>19.25</v>
      </c>
      <c r="S175" s="1" t="s">
        <v>175</v>
      </c>
      <c r="T175" s="1">
        <v>4.4</v>
      </c>
      <c r="U175" s="1">
        <v>0.546</v>
      </c>
      <c r="V175" s="1">
        <f t="shared" si="14"/>
        <v>8.05860805860806</v>
      </c>
      <c r="W175" s="1">
        <v>10.1</v>
      </c>
      <c r="X175" s="1">
        <v>3</v>
      </c>
      <c r="Y175" s="1" t="s">
        <v>1977</v>
      </c>
      <c r="Z175" s="1" t="s">
        <v>1953</v>
      </c>
      <c r="AA175" s="1" t="s">
        <v>1978</v>
      </c>
      <c r="AB175" s="1"/>
      <c r="AC175" s="8"/>
      <c r="AD175" s="11" t="s">
        <v>125</v>
      </c>
      <c r="AE175" s="13"/>
      <c r="AF175" s="1"/>
      <c r="AG175" s="1"/>
      <c r="AH175" s="1"/>
      <c r="AI175" s="4">
        <v>7.19</v>
      </c>
      <c r="AJ175" s="1">
        <f t="shared" si="17"/>
        <v>0.719</v>
      </c>
      <c r="AK175" s="4">
        <v>4.91</v>
      </c>
      <c r="AL175" s="1">
        <f t="shared" si="18"/>
        <v>0.491</v>
      </c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>
        <v>467.4</v>
      </c>
      <c r="BF175" s="1">
        <v>304.3</v>
      </c>
      <c r="BG175" s="1"/>
      <c r="BH175" s="1"/>
      <c r="BI175" s="1"/>
      <c r="BJ175" s="1"/>
      <c r="BK175" s="1"/>
      <c r="BL175" s="1"/>
      <c r="BM175" s="1"/>
      <c r="BN175" s="1"/>
      <c r="BO175" s="1">
        <v>40.65</v>
      </c>
      <c r="BP175" s="1">
        <v>40.17</v>
      </c>
      <c r="BQ175" s="1"/>
      <c r="BR175" s="1"/>
      <c r="BS175" s="1"/>
      <c r="BT175" s="1"/>
      <c r="BU175" s="1"/>
      <c r="BV175" s="1"/>
      <c r="BW175" s="1"/>
      <c r="BX175" s="1"/>
      <c r="BY175" s="1"/>
      <c r="BZ175" s="1"/>
    </row>
    <row r="176" s="29" customFormat="1" ht="17" customHeight="1" spans="1:78">
      <c r="A176" s="1" t="s">
        <v>1948</v>
      </c>
      <c r="B176" s="1" t="s">
        <v>1983</v>
      </c>
      <c r="C176" s="1" t="s">
        <v>61</v>
      </c>
      <c r="D176" s="1">
        <v>2016</v>
      </c>
      <c r="E176" s="1">
        <v>161</v>
      </c>
      <c r="F176" s="1"/>
      <c r="G176" s="1" t="s">
        <v>1984</v>
      </c>
      <c r="H176" s="1" t="s">
        <v>1951</v>
      </c>
      <c r="I176" s="1">
        <v>28.67</v>
      </c>
      <c r="J176" s="1">
        <v>77.2</v>
      </c>
      <c r="K176" s="1">
        <v>6</v>
      </c>
      <c r="L176" s="1">
        <v>650</v>
      </c>
      <c r="M176" s="1">
        <v>22.5</v>
      </c>
      <c r="N176" s="1">
        <v>1.49</v>
      </c>
      <c r="O176" s="1">
        <v>7.8</v>
      </c>
      <c r="P176" s="1">
        <v>64.1</v>
      </c>
      <c r="Q176" s="1">
        <v>16.84</v>
      </c>
      <c r="R176" s="1">
        <v>19.25</v>
      </c>
      <c r="S176" s="1" t="s">
        <v>175</v>
      </c>
      <c r="T176" s="1">
        <v>4.4</v>
      </c>
      <c r="U176" s="1">
        <v>0.546</v>
      </c>
      <c r="V176" s="1">
        <f t="shared" si="14"/>
        <v>8.05860805860806</v>
      </c>
      <c r="W176" s="1">
        <v>10.1</v>
      </c>
      <c r="X176" s="1">
        <v>3</v>
      </c>
      <c r="Y176" s="1" t="s">
        <v>1977</v>
      </c>
      <c r="Z176" s="1" t="s">
        <v>1953</v>
      </c>
      <c r="AA176" s="1" t="s">
        <v>1979</v>
      </c>
      <c r="AB176" s="1"/>
      <c r="AC176" s="8"/>
      <c r="AD176" s="11" t="s">
        <v>125</v>
      </c>
      <c r="AE176" s="13"/>
      <c r="AF176" s="1"/>
      <c r="AG176" s="1"/>
      <c r="AH176" s="1"/>
      <c r="AI176" s="4">
        <v>7.15</v>
      </c>
      <c r="AJ176" s="1">
        <f t="shared" si="17"/>
        <v>0.715</v>
      </c>
      <c r="AK176" s="4">
        <v>5.37</v>
      </c>
      <c r="AL176" s="1">
        <f t="shared" si="18"/>
        <v>0.537</v>
      </c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>
        <v>470.9</v>
      </c>
      <c r="BF176" s="1">
        <v>342.1</v>
      </c>
      <c r="BG176" s="1"/>
      <c r="BH176" s="1"/>
      <c r="BI176" s="1"/>
      <c r="BJ176" s="1"/>
      <c r="BK176" s="1"/>
      <c r="BL176" s="1"/>
      <c r="BM176" s="1"/>
      <c r="BN176" s="1"/>
      <c r="BO176" s="1">
        <v>50.06</v>
      </c>
      <c r="BP176" s="1">
        <v>40.39</v>
      </c>
      <c r="BQ176" s="1"/>
      <c r="BR176" s="1"/>
      <c r="BS176" s="1"/>
      <c r="BT176" s="1"/>
      <c r="BU176" s="1"/>
      <c r="BV176" s="1"/>
      <c r="BW176" s="1"/>
      <c r="BX176" s="1"/>
      <c r="BY176" s="1"/>
      <c r="BZ176" s="1"/>
    </row>
    <row r="177" s="29" customFormat="1" ht="17" customHeight="1" spans="1:78">
      <c r="A177" s="1" t="s">
        <v>1948</v>
      </c>
      <c r="B177" s="1" t="s">
        <v>1983</v>
      </c>
      <c r="C177" s="1" t="s">
        <v>61</v>
      </c>
      <c r="D177" s="1">
        <v>2016</v>
      </c>
      <c r="E177" s="1">
        <v>161</v>
      </c>
      <c r="F177" s="1"/>
      <c r="G177" s="1" t="s">
        <v>1984</v>
      </c>
      <c r="H177" s="1" t="s">
        <v>1951</v>
      </c>
      <c r="I177" s="1">
        <v>28.67</v>
      </c>
      <c r="J177" s="1">
        <v>77.2</v>
      </c>
      <c r="K177" s="1">
        <v>6</v>
      </c>
      <c r="L177" s="1">
        <v>650</v>
      </c>
      <c r="M177" s="1">
        <v>22.5</v>
      </c>
      <c r="N177" s="1">
        <v>1.49</v>
      </c>
      <c r="O177" s="1">
        <v>7.8</v>
      </c>
      <c r="P177" s="1">
        <v>64.1</v>
      </c>
      <c r="Q177" s="1">
        <v>16.84</v>
      </c>
      <c r="R177" s="1">
        <v>19.25</v>
      </c>
      <c r="S177" s="1" t="s">
        <v>175</v>
      </c>
      <c r="T177" s="1">
        <v>4.4</v>
      </c>
      <c r="U177" s="1">
        <v>0.546</v>
      </c>
      <c r="V177" s="1">
        <f t="shared" si="14"/>
        <v>8.05860805860806</v>
      </c>
      <c r="W177" s="1">
        <v>10.1</v>
      </c>
      <c r="X177" s="1">
        <v>3</v>
      </c>
      <c r="Y177" s="1" t="s">
        <v>1977</v>
      </c>
      <c r="Z177" s="1" t="s">
        <v>1953</v>
      </c>
      <c r="AA177" s="1" t="s">
        <v>1980</v>
      </c>
      <c r="AB177" s="1"/>
      <c r="AC177" s="8"/>
      <c r="AD177" s="11" t="s">
        <v>125</v>
      </c>
      <c r="AE177" s="13"/>
      <c r="AF177" s="1"/>
      <c r="AG177" s="1"/>
      <c r="AH177" s="1"/>
      <c r="AI177" s="4">
        <v>5.45</v>
      </c>
      <c r="AJ177" s="1">
        <f t="shared" si="17"/>
        <v>0.545</v>
      </c>
      <c r="AK177" s="4">
        <v>4.46</v>
      </c>
      <c r="AL177" s="1">
        <f t="shared" si="18"/>
        <v>0.446</v>
      </c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>
        <v>352.3</v>
      </c>
      <c r="BF177" s="1">
        <v>239.9</v>
      </c>
      <c r="BG177" s="1"/>
      <c r="BH177" s="1"/>
      <c r="BI177" s="1"/>
      <c r="BJ177" s="1"/>
      <c r="BK177" s="1"/>
      <c r="BL177" s="1"/>
      <c r="BM177" s="1"/>
      <c r="BN177" s="1"/>
      <c r="BO177" s="1">
        <v>30.65</v>
      </c>
      <c r="BP177" s="1">
        <v>30.56</v>
      </c>
      <c r="BQ177" s="1"/>
      <c r="BR177" s="1"/>
      <c r="BS177" s="1"/>
      <c r="BT177" s="1"/>
      <c r="BU177" s="1"/>
      <c r="BV177" s="1"/>
      <c r="BW177" s="1"/>
      <c r="BX177" s="1"/>
      <c r="BY177" s="1"/>
      <c r="BZ177" s="1"/>
    </row>
    <row r="178" s="29" customFormat="1" ht="17" customHeight="1" spans="1:78">
      <c r="A178" s="1" t="s">
        <v>1948</v>
      </c>
      <c r="B178" s="1" t="s">
        <v>1983</v>
      </c>
      <c r="C178" s="1" t="s">
        <v>61</v>
      </c>
      <c r="D178" s="1">
        <v>2016</v>
      </c>
      <c r="E178" s="1">
        <v>161</v>
      </c>
      <c r="F178" s="1"/>
      <c r="G178" s="1" t="s">
        <v>1984</v>
      </c>
      <c r="H178" s="1" t="s">
        <v>1951</v>
      </c>
      <c r="I178" s="1">
        <v>28.67</v>
      </c>
      <c r="J178" s="1">
        <v>77.2</v>
      </c>
      <c r="K178" s="1">
        <v>6</v>
      </c>
      <c r="L178" s="1">
        <v>650</v>
      </c>
      <c r="M178" s="1">
        <v>22.5</v>
      </c>
      <c r="N178" s="1">
        <v>1.49</v>
      </c>
      <c r="O178" s="1">
        <v>7.8</v>
      </c>
      <c r="P178" s="1">
        <v>64.1</v>
      </c>
      <c r="Q178" s="1">
        <v>16.84</v>
      </c>
      <c r="R178" s="1">
        <v>19.25</v>
      </c>
      <c r="S178" s="1" t="s">
        <v>175</v>
      </c>
      <c r="T178" s="1">
        <v>4.4</v>
      </c>
      <c r="U178" s="1">
        <v>0.546</v>
      </c>
      <c r="V178" s="1">
        <f t="shared" si="14"/>
        <v>8.05860805860806</v>
      </c>
      <c r="W178" s="1">
        <v>10.1</v>
      </c>
      <c r="X178" s="1">
        <v>3</v>
      </c>
      <c r="Y178" s="1" t="s">
        <v>1977</v>
      </c>
      <c r="Z178" s="1" t="s">
        <v>1953</v>
      </c>
      <c r="AA178" s="1" t="s">
        <v>1981</v>
      </c>
      <c r="AB178" s="1"/>
      <c r="AC178" s="8"/>
      <c r="AD178" s="11" t="s">
        <v>125</v>
      </c>
      <c r="AE178" s="13"/>
      <c r="AF178" s="1"/>
      <c r="AG178" s="1"/>
      <c r="AH178" s="1"/>
      <c r="AI178" s="4">
        <v>6.37</v>
      </c>
      <c r="AJ178" s="1">
        <f t="shared" si="17"/>
        <v>0.637</v>
      </c>
      <c r="AK178" s="4">
        <v>4.59</v>
      </c>
      <c r="AL178" s="1">
        <f t="shared" si="18"/>
        <v>0.459</v>
      </c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>
        <v>388.3</v>
      </c>
      <c r="BF178" s="1">
        <v>271.9</v>
      </c>
      <c r="BG178" s="1"/>
      <c r="BH178" s="1"/>
      <c r="BI178" s="1"/>
      <c r="BJ178" s="1"/>
      <c r="BK178" s="1"/>
      <c r="BL178" s="1"/>
      <c r="BM178" s="1"/>
      <c r="BN178" s="1"/>
      <c r="BO178" s="1">
        <v>40.47</v>
      </c>
      <c r="BP178" s="1">
        <v>40.01</v>
      </c>
      <c r="BQ178" s="1"/>
      <c r="BR178" s="1"/>
      <c r="BS178" s="1"/>
      <c r="BT178" s="1"/>
      <c r="BU178" s="1"/>
      <c r="BV178" s="1"/>
      <c r="BW178" s="1"/>
      <c r="BX178" s="1"/>
      <c r="BY178" s="1"/>
      <c r="BZ178" s="1"/>
    </row>
    <row r="179" s="29" customFormat="1" ht="17" customHeight="1" spans="1:78">
      <c r="A179" s="1" t="s">
        <v>1948</v>
      </c>
      <c r="B179" s="1" t="s">
        <v>1983</v>
      </c>
      <c r="C179" s="1" t="s">
        <v>61</v>
      </c>
      <c r="D179" s="1">
        <v>2016</v>
      </c>
      <c r="E179" s="1">
        <v>161</v>
      </c>
      <c r="F179" s="1"/>
      <c r="G179" s="1" t="s">
        <v>1984</v>
      </c>
      <c r="H179" s="1" t="s">
        <v>1951</v>
      </c>
      <c r="I179" s="1">
        <v>28.67</v>
      </c>
      <c r="J179" s="1">
        <v>77.2</v>
      </c>
      <c r="K179" s="1">
        <v>6</v>
      </c>
      <c r="L179" s="1">
        <v>650</v>
      </c>
      <c r="M179" s="1">
        <v>22.5</v>
      </c>
      <c r="N179" s="1">
        <v>1.49</v>
      </c>
      <c r="O179" s="1">
        <v>7.8</v>
      </c>
      <c r="P179" s="1">
        <v>64.1</v>
      </c>
      <c r="Q179" s="1">
        <v>16.84</v>
      </c>
      <c r="R179" s="1">
        <v>19.25</v>
      </c>
      <c r="S179" s="1" t="s">
        <v>175</v>
      </c>
      <c r="T179" s="1">
        <v>4.4</v>
      </c>
      <c r="U179" s="1">
        <v>0.546</v>
      </c>
      <c r="V179" s="1">
        <f t="shared" si="14"/>
        <v>8.05860805860806</v>
      </c>
      <c r="W179" s="1">
        <v>10.1</v>
      </c>
      <c r="X179" s="1">
        <v>3</v>
      </c>
      <c r="Y179" s="1" t="s">
        <v>1982</v>
      </c>
      <c r="Z179" s="1" t="s">
        <v>1953</v>
      </c>
      <c r="AA179" s="1" t="s">
        <v>1978</v>
      </c>
      <c r="AB179" s="1"/>
      <c r="AC179" s="8"/>
      <c r="AD179" s="11" t="s">
        <v>125</v>
      </c>
      <c r="AE179" s="13"/>
      <c r="AF179" s="1"/>
      <c r="AG179" s="1"/>
      <c r="AH179" s="1"/>
      <c r="AI179" s="4">
        <v>6.88</v>
      </c>
      <c r="AJ179" s="1">
        <f t="shared" si="17"/>
        <v>0.688</v>
      </c>
      <c r="AK179" s="4">
        <v>4.91</v>
      </c>
      <c r="AL179" s="1">
        <f t="shared" si="18"/>
        <v>0.491</v>
      </c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>
        <v>479.8</v>
      </c>
      <c r="BF179" s="1">
        <v>304.3</v>
      </c>
      <c r="BG179" s="1"/>
      <c r="BH179" s="1"/>
      <c r="BI179" s="1"/>
      <c r="BJ179" s="1"/>
      <c r="BK179" s="1"/>
      <c r="BL179" s="1"/>
      <c r="BM179" s="1"/>
      <c r="BN179" s="1"/>
      <c r="BO179" s="1">
        <v>50.06</v>
      </c>
      <c r="BP179" s="1">
        <v>40.17</v>
      </c>
      <c r="BQ179" s="1"/>
      <c r="BR179" s="1"/>
      <c r="BS179" s="1"/>
      <c r="BT179" s="1"/>
      <c r="BU179" s="1"/>
      <c r="BV179" s="1"/>
      <c r="BW179" s="1"/>
      <c r="BX179" s="1"/>
      <c r="BY179" s="1"/>
      <c r="BZ179" s="1"/>
    </row>
    <row r="180" s="29" customFormat="1" ht="17" customHeight="1" spans="1:78">
      <c r="A180" s="1" t="s">
        <v>1948</v>
      </c>
      <c r="B180" s="1" t="s">
        <v>1983</v>
      </c>
      <c r="C180" s="1" t="s">
        <v>61</v>
      </c>
      <c r="D180" s="1">
        <v>2016</v>
      </c>
      <c r="E180" s="1">
        <v>161</v>
      </c>
      <c r="F180" s="1"/>
      <c r="G180" s="1" t="s">
        <v>1984</v>
      </c>
      <c r="H180" s="1" t="s">
        <v>1951</v>
      </c>
      <c r="I180" s="1">
        <v>28.67</v>
      </c>
      <c r="J180" s="1">
        <v>77.2</v>
      </c>
      <c r="K180" s="1">
        <v>6</v>
      </c>
      <c r="L180" s="1">
        <v>650</v>
      </c>
      <c r="M180" s="1">
        <v>22.5</v>
      </c>
      <c r="N180" s="1">
        <v>1.49</v>
      </c>
      <c r="O180" s="1">
        <v>7.8</v>
      </c>
      <c r="P180" s="1">
        <v>64.1</v>
      </c>
      <c r="Q180" s="1">
        <v>16.84</v>
      </c>
      <c r="R180" s="1">
        <v>19.25</v>
      </c>
      <c r="S180" s="1" t="s">
        <v>175</v>
      </c>
      <c r="T180" s="1">
        <v>4.4</v>
      </c>
      <c r="U180" s="1">
        <v>0.546</v>
      </c>
      <c r="V180" s="1">
        <f t="shared" si="14"/>
        <v>8.05860805860806</v>
      </c>
      <c r="W180" s="1">
        <v>10.1</v>
      </c>
      <c r="X180" s="1">
        <v>3</v>
      </c>
      <c r="Y180" s="1" t="s">
        <v>1982</v>
      </c>
      <c r="Z180" s="1" t="s">
        <v>1953</v>
      </c>
      <c r="AA180" s="1" t="s">
        <v>1979</v>
      </c>
      <c r="AB180" s="1"/>
      <c r="AC180" s="8"/>
      <c r="AD180" s="11" t="s">
        <v>125</v>
      </c>
      <c r="AE180" s="13"/>
      <c r="AF180" s="1"/>
      <c r="AG180" s="1"/>
      <c r="AH180" s="1"/>
      <c r="AI180" s="4">
        <v>7.15</v>
      </c>
      <c r="AJ180" s="1">
        <f t="shared" si="17"/>
        <v>0.715</v>
      </c>
      <c r="AK180" s="4">
        <v>5.37</v>
      </c>
      <c r="AL180" s="1">
        <f t="shared" si="18"/>
        <v>0.537</v>
      </c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>
        <v>495.1</v>
      </c>
      <c r="BF180" s="1">
        <v>342.1</v>
      </c>
      <c r="BG180" s="1"/>
      <c r="BH180" s="1"/>
      <c r="BI180" s="1"/>
      <c r="BJ180" s="1"/>
      <c r="BK180" s="1"/>
      <c r="BL180" s="1"/>
      <c r="BM180" s="1"/>
      <c r="BN180" s="1"/>
      <c r="BO180" s="1">
        <v>50.23</v>
      </c>
      <c r="BP180" s="1">
        <v>40.39</v>
      </c>
      <c r="BQ180" s="1"/>
      <c r="BR180" s="1"/>
      <c r="BS180" s="1"/>
      <c r="BT180" s="1"/>
      <c r="BU180" s="1"/>
      <c r="BV180" s="1"/>
      <c r="BW180" s="1"/>
      <c r="BX180" s="1"/>
      <c r="BY180" s="1"/>
      <c r="BZ180" s="1"/>
    </row>
    <row r="181" s="29" customFormat="1" ht="17" customHeight="1" spans="1:78">
      <c r="A181" s="1" t="s">
        <v>1948</v>
      </c>
      <c r="B181" s="1" t="s">
        <v>1983</v>
      </c>
      <c r="C181" s="1" t="s">
        <v>61</v>
      </c>
      <c r="D181" s="1">
        <v>2016</v>
      </c>
      <c r="E181" s="1">
        <v>161</v>
      </c>
      <c r="F181" s="1"/>
      <c r="G181" s="1" t="s">
        <v>1984</v>
      </c>
      <c r="H181" s="1" t="s">
        <v>1951</v>
      </c>
      <c r="I181" s="1">
        <v>28.67</v>
      </c>
      <c r="J181" s="1">
        <v>77.2</v>
      </c>
      <c r="K181" s="1">
        <v>6</v>
      </c>
      <c r="L181" s="1">
        <v>650</v>
      </c>
      <c r="M181" s="1">
        <v>22.5</v>
      </c>
      <c r="N181" s="1">
        <v>1.49</v>
      </c>
      <c r="O181" s="1">
        <v>7.8</v>
      </c>
      <c r="P181" s="1">
        <v>64.1</v>
      </c>
      <c r="Q181" s="1">
        <v>16.84</v>
      </c>
      <c r="R181" s="1">
        <v>19.25</v>
      </c>
      <c r="S181" s="1" t="s">
        <v>175</v>
      </c>
      <c r="T181" s="1">
        <v>4.4</v>
      </c>
      <c r="U181" s="1">
        <v>0.546</v>
      </c>
      <c r="V181" s="1">
        <f t="shared" si="14"/>
        <v>8.05860805860806</v>
      </c>
      <c r="W181" s="1">
        <v>10.1</v>
      </c>
      <c r="X181" s="1">
        <v>3</v>
      </c>
      <c r="Y181" s="1" t="s">
        <v>1982</v>
      </c>
      <c r="Z181" s="1" t="s">
        <v>1953</v>
      </c>
      <c r="AA181" s="1" t="s">
        <v>1980</v>
      </c>
      <c r="AB181" s="1"/>
      <c r="AC181" s="8"/>
      <c r="AD181" s="11" t="s">
        <v>125</v>
      </c>
      <c r="AE181" s="13"/>
      <c r="AF181" s="1"/>
      <c r="AG181" s="1"/>
      <c r="AH181" s="1"/>
      <c r="AI181" s="4">
        <v>6.44</v>
      </c>
      <c r="AJ181" s="1">
        <f t="shared" si="17"/>
        <v>0.644</v>
      </c>
      <c r="AK181" s="4">
        <v>4.46</v>
      </c>
      <c r="AL181" s="1">
        <f t="shared" si="18"/>
        <v>0.446</v>
      </c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>
        <v>355.2</v>
      </c>
      <c r="BF181" s="1">
        <v>239.9</v>
      </c>
      <c r="BG181" s="1"/>
      <c r="BH181" s="1"/>
      <c r="BI181" s="1"/>
      <c r="BJ181" s="1"/>
      <c r="BK181" s="1"/>
      <c r="BL181" s="1"/>
      <c r="BM181" s="1"/>
      <c r="BN181" s="1"/>
      <c r="BO181" s="1">
        <v>30.99</v>
      </c>
      <c r="BP181" s="1">
        <v>30.56</v>
      </c>
      <c r="BQ181" s="1"/>
      <c r="BR181" s="1"/>
      <c r="BS181" s="1"/>
      <c r="BT181" s="1"/>
      <c r="BU181" s="1"/>
      <c r="BV181" s="1"/>
      <c r="BW181" s="1"/>
      <c r="BX181" s="1"/>
      <c r="BY181" s="1"/>
      <c r="BZ181" s="1"/>
    </row>
    <row r="182" s="29" customFormat="1" ht="17" customHeight="1" spans="1:78">
      <c r="A182" s="1" t="s">
        <v>1948</v>
      </c>
      <c r="B182" s="1" t="s">
        <v>1983</v>
      </c>
      <c r="C182" s="1" t="s">
        <v>61</v>
      </c>
      <c r="D182" s="1">
        <v>2016</v>
      </c>
      <c r="E182" s="1">
        <v>161</v>
      </c>
      <c r="F182" s="1"/>
      <c r="G182" s="1" t="s">
        <v>1984</v>
      </c>
      <c r="H182" s="1" t="s">
        <v>1951</v>
      </c>
      <c r="I182" s="1">
        <v>28.67</v>
      </c>
      <c r="J182" s="1">
        <v>77.2</v>
      </c>
      <c r="K182" s="1">
        <v>6</v>
      </c>
      <c r="L182" s="1">
        <v>650</v>
      </c>
      <c r="M182" s="1">
        <v>22.5</v>
      </c>
      <c r="N182" s="1">
        <v>1.49</v>
      </c>
      <c r="O182" s="1">
        <v>7.8</v>
      </c>
      <c r="P182" s="1">
        <v>64.1</v>
      </c>
      <c r="Q182" s="1">
        <v>16.84</v>
      </c>
      <c r="R182" s="1">
        <v>19.25</v>
      </c>
      <c r="S182" s="1" t="s">
        <v>175</v>
      </c>
      <c r="T182" s="1">
        <v>4.4</v>
      </c>
      <c r="U182" s="1">
        <v>0.546</v>
      </c>
      <c r="V182" s="1">
        <f t="shared" si="14"/>
        <v>8.05860805860806</v>
      </c>
      <c r="W182" s="1">
        <v>10.1</v>
      </c>
      <c r="X182" s="1">
        <v>3</v>
      </c>
      <c r="Y182" s="1" t="s">
        <v>1982</v>
      </c>
      <c r="Z182" s="1" t="s">
        <v>1953</v>
      </c>
      <c r="AA182" s="1" t="s">
        <v>1981</v>
      </c>
      <c r="AB182" s="1"/>
      <c r="AC182" s="8"/>
      <c r="AD182" s="11" t="s">
        <v>125</v>
      </c>
      <c r="AE182" s="13"/>
      <c r="AF182" s="1"/>
      <c r="AG182" s="1"/>
      <c r="AH182" s="1"/>
      <c r="AI182" s="4">
        <v>5.58</v>
      </c>
      <c r="AJ182" s="1">
        <f t="shared" si="17"/>
        <v>0.558</v>
      </c>
      <c r="AK182" s="4">
        <v>4.59</v>
      </c>
      <c r="AL182" s="1">
        <f t="shared" si="18"/>
        <v>0.459</v>
      </c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>
        <v>394.7</v>
      </c>
      <c r="BF182" s="1">
        <v>271.9</v>
      </c>
      <c r="BG182" s="1"/>
      <c r="BH182" s="1"/>
      <c r="BI182" s="1"/>
      <c r="BJ182" s="1"/>
      <c r="BK182" s="1"/>
      <c r="BL182" s="1"/>
      <c r="BM182" s="1"/>
      <c r="BN182" s="1"/>
      <c r="BO182" s="1">
        <v>40.52</v>
      </c>
      <c r="BP182" s="1">
        <v>40.01</v>
      </c>
      <c r="BQ182" s="1"/>
      <c r="BR182" s="1"/>
      <c r="BS182" s="1"/>
      <c r="BT182" s="1"/>
      <c r="BU182" s="1"/>
      <c r="BV182" s="1"/>
      <c r="BW182" s="1"/>
      <c r="BX182" s="1"/>
      <c r="BY182" s="1"/>
      <c r="BZ182" s="1"/>
    </row>
    <row r="183" s="29" customFormat="1" ht="17" customHeight="1" spans="1:78">
      <c r="A183" s="1" t="s">
        <v>1985</v>
      </c>
      <c r="B183" s="1" t="s">
        <v>1986</v>
      </c>
      <c r="C183" s="1" t="s">
        <v>61</v>
      </c>
      <c r="D183" s="1">
        <v>1995</v>
      </c>
      <c r="E183" s="1">
        <v>36</v>
      </c>
      <c r="F183" s="1"/>
      <c r="G183" s="1" t="s">
        <v>1987</v>
      </c>
      <c r="H183" s="1" t="s">
        <v>1988</v>
      </c>
      <c r="I183" s="1">
        <v>49.7</v>
      </c>
      <c r="J183" s="1">
        <v>-112.78</v>
      </c>
      <c r="K183" s="1">
        <v>1</v>
      </c>
      <c r="L183" s="1">
        <v>402</v>
      </c>
      <c r="M183" s="1">
        <v>5.85699997097254</v>
      </c>
      <c r="N183" s="1">
        <v>1.46</v>
      </c>
      <c r="O183" s="1">
        <v>7</v>
      </c>
      <c r="P183" s="1">
        <f t="shared" ref="P183:P202" si="19">100-Q183-R183</f>
        <v>28.6</v>
      </c>
      <c r="Q183" s="1">
        <v>41.7</v>
      </c>
      <c r="R183" s="1">
        <v>29.7</v>
      </c>
      <c r="S183" s="1" t="s">
        <v>64</v>
      </c>
      <c r="T183" s="1">
        <v>18</v>
      </c>
      <c r="U183" s="1">
        <v>1.85</v>
      </c>
      <c r="V183" s="1">
        <f t="shared" si="14"/>
        <v>9.72972972972973</v>
      </c>
      <c r="W183" s="1">
        <v>24.1</v>
      </c>
      <c r="X183" s="1">
        <v>6</v>
      </c>
      <c r="Y183" s="1" t="s">
        <v>166</v>
      </c>
      <c r="Z183" s="1" t="s">
        <v>1989</v>
      </c>
      <c r="AA183" s="1"/>
      <c r="AB183" s="1"/>
      <c r="AC183" s="8"/>
      <c r="AD183" s="11" t="s">
        <v>125</v>
      </c>
      <c r="AE183" s="13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>
        <v>105</v>
      </c>
      <c r="BN183" s="1">
        <v>111</v>
      </c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</row>
    <row r="184" s="29" customFormat="1" ht="17" customHeight="1" spans="1:78">
      <c r="A184" s="1" t="s">
        <v>1985</v>
      </c>
      <c r="B184" s="1" t="s">
        <v>1986</v>
      </c>
      <c r="C184" s="1" t="s">
        <v>61</v>
      </c>
      <c r="D184" s="1">
        <v>1995</v>
      </c>
      <c r="E184" s="1">
        <v>36</v>
      </c>
      <c r="F184" s="1"/>
      <c r="G184" s="1" t="s">
        <v>1987</v>
      </c>
      <c r="H184" s="1" t="s">
        <v>1988</v>
      </c>
      <c r="I184" s="1">
        <v>49.7</v>
      </c>
      <c r="J184" s="1">
        <v>-112.78</v>
      </c>
      <c r="K184" s="1">
        <v>1</v>
      </c>
      <c r="L184" s="1">
        <v>402</v>
      </c>
      <c r="M184" s="1">
        <v>5.85699997097254</v>
      </c>
      <c r="N184" s="1">
        <v>1.46</v>
      </c>
      <c r="O184" s="1">
        <v>7</v>
      </c>
      <c r="P184" s="1">
        <f t="shared" si="19"/>
        <v>28.6</v>
      </c>
      <c r="Q184" s="1">
        <v>41.7</v>
      </c>
      <c r="R184" s="1">
        <v>29.7</v>
      </c>
      <c r="S184" s="1" t="s">
        <v>64</v>
      </c>
      <c r="T184" s="1">
        <v>18</v>
      </c>
      <c r="U184" s="1">
        <v>1.85</v>
      </c>
      <c r="V184" s="1">
        <f t="shared" si="14"/>
        <v>9.72972972972973</v>
      </c>
      <c r="W184" s="1">
        <v>24.1</v>
      </c>
      <c r="X184" s="1">
        <v>6</v>
      </c>
      <c r="Y184" s="1" t="s">
        <v>1990</v>
      </c>
      <c r="Z184" s="1" t="s">
        <v>1989</v>
      </c>
      <c r="AA184" s="1"/>
      <c r="AB184" s="1"/>
      <c r="AC184" s="8"/>
      <c r="AD184" s="11" t="s">
        <v>125</v>
      </c>
      <c r="AE184" s="13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>
        <v>111</v>
      </c>
      <c r="BN184" s="1">
        <v>111</v>
      </c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</row>
    <row r="185" s="29" customFormat="1" ht="17" customHeight="1" spans="1:78">
      <c r="A185" s="1" t="s">
        <v>1985</v>
      </c>
      <c r="B185" s="1" t="s">
        <v>1986</v>
      </c>
      <c r="C185" s="1" t="s">
        <v>61</v>
      </c>
      <c r="D185" s="1">
        <v>1995</v>
      </c>
      <c r="E185" s="1">
        <v>36</v>
      </c>
      <c r="F185" s="1"/>
      <c r="G185" s="1" t="s">
        <v>1987</v>
      </c>
      <c r="H185" s="1" t="s">
        <v>1988</v>
      </c>
      <c r="I185" s="1">
        <v>49.7</v>
      </c>
      <c r="J185" s="1">
        <v>-112.78</v>
      </c>
      <c r="K185" s="1">
        <v>2</v>
      </c>
      <c r="L185" s="1">
        <v>402</v>
      </c>
      <c r="M185" s="1">
        <v>5.85699997097254</v>
      </c>
      <c r="N185" s="1">
        <v>1.46</v>
      </c>
      <c r="O185" s="1">
        <v>7</v>
      </c>
      <c r="P185" s="1">
        <f t="shared" si="19"/>
        <v>28.6</v>
      </c>
      <c r="Q185" s="1">
        <v>41.7</v>
      </c>
      <c r="R185" s="1">
        <v>29.7</v>
      </c>
      <c r="S185" s="1" t="s">
        <v>64</v>
      </c>
      <c r="T185" s="1">
        <v>18</v>
      </c>
      <c r="U185" s="1">
        <v>1.85</v>
      </c>
      <c r="V185" s="1">
        <f t="shared" si="14"/>
        <v>9.72972972972973</v>
      </c>
      <c r="W185" s="1">
        <v>24.1</v>
      </c>
      <c r="X185" s="1">
        <v>6</v>
      </c>
      <c r="Y185" s="1" t="s">
        <v>166</v>
      </c>
      <c r="Z185" s="1" t="s">
        <v>1989</v>
      </c>
      <c r="AA185" s="1"/>
      <c r="AB185" s="1"/>
      <c r="AC185" s="8"/>
      <c r="AD185" s="11" t="s">
        <v>125</v>
      </c>
      <c r="AE185" s="13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>
        <v>53</v>
      </c>
      <c r="BN185" s="1">
        <v>56</v>
      </c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</row>
    <row r="186" s="29" customFormat="1" ht="17" customHeight="1" spans="1:78">
      <c r="A186" s="1" t="s">
        <v>1985</v>
      </c>
      <c r="B186" s="1" t="s">
        <v>1986</v>
      </c>
      <c r="C186" s="1" t="s">
        <v>61</v>
      </c>
      <c r="D186" s="1">
        <v>1995</v>
      </c>
      <c r="E186" s="1">
        <v>36</v>
      </c>
      <c r="F186" s="1"/>
      <c r="G186" s="1" t="s">
        <v>1987</v>
      </c>
      <c r="H186" s="1" t="s">
        <v>1988</v>
      </c>
      <c r="I186" s="1">
        <v>49.7</v>
      </c>
      <c r="J186" s="1">
        <v>-112.78</v>
      </c>
      <c r="K186" s="1">
        <v>2</v>
      </c>
      <c r="L186" s="1">
        <v>402</v>
      </c>
      <c r="M186" s="1">
        <v>5.85699997097254</v>
      </c>
      <c r="N186" s="1">
        <v>1.46</v>
      </c>
      <c r="O186" s="1">
        <v>7</v>
      </c>
      <c r="P186" s="1">
        <f t="shared" si="19"/>
        <v>28.6</v>
      </c>
      <c r="Q186" s="1">
        <v>41.7</v>
      </c>
      <c r="R186" s="1">
        <v>29.7</v>
      </c>
      <c r="S186" s="1" t="s">
        <v>64</v>
      </c>
      <c r="T186" s="1">
        <v>18</v>
      </c>
      <c r="U186" s="1">
        <v>1.85</v>
      </c>
      <c r="V186" s="1">
        <f t="shared" si="14"/>
        <v>9.72972972972973</v>
      </c>
      <c r="W186" s="1">
        <v>24.1</v>
      </c>
      <c r="X186" s="1">
        <v>6</v>
      </c>
      <c r="Y186" s="1" t="s">
        <v>1990</v>
      </c>
      <c r="Z186" s="1" t="s">
        <v>1989</v>
      </c>
      <c r="AA186" s="1"/>
      <c r="AB186" s="1"/>
      <c r="AC186" s="8"/>
      <c r="AD186" s="11" t="s">
        <v>125</v>
      </c>
      <c r="AE186" s="13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>
        <v>68</v>
      </c>
      <c r="BN186" s="1">
        <v>56</v>
      </c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</row>
    <row r="187" s="29" customFormat="1" ht="17" customHeight="1" spans="1:78">
      <c r="A187" s="1" t="s">
        <v>1985</v>
      </c>
      <c r="B187" s="1" t="s">
        <v>1986</v>
      </c>
      <c r="C187" s="1" t="s">
        <v>61</v>
      </c>
      <c r="D187" s="1">
        <v>1995</v>
      </c>
      <c r="E187" s="1">
        <v>36</v>
      </c>
      <c r="F187" s="1"/>
      <c r="G187" s="1" t="s">
        <v>1987</v>
      </c>
      <c r="H187" s="1" t="s">
        <v>1988</v>
      </c>
      <c r="I187" s="1">
        <v>49.7</v>
      </c>
      <c r="J187" s="1">
        <v>-112.78</v>
      </c>
      <c r="K187" s="1">
        <v>3</v>
      </c>
      <c r="L187" s="1">
        <v>402</v>
      </c>
      <c r="M187" s="1">
        <v>5.85699997097254</v>
      </c>
      <c r="N187" s="1">
        <v>1.46</v>
      </c>
      <c r="O187" s="1">
        <v>7</v>
      </c>
      <c r="P187" s="1">
        <f t="shared" si="19"/>
        <v>28.6</v>
      </c>
      <c r="Q187" s="1">
        <v>41.7</v>
      </c>
      <c r="R187" s="1">
        <v>29.7</v>
      </c>
      <c r="S187" s="1" t="s">
        <v>64</v>
      </c>
      <c r="T187" s="1">
        <v>18</v>
      </c>
      <c r="U187" s="1">
        <v>1.85</v>
      </c>
      <c r="V187" s="1">
        <f t="shared" si="14"/>
        <v>9.72972972972973</v>
      </c>
      <c r="W187" s="1">
        <v>24.1</v>
      </c>
      <c r="X187" s="1">
        <v>6</v>
      </c>
      <c r="Y187" s="1" t="s">
        <v>166</v>
      </c>
      <c r="Z187" s="1" t="s">
        <v>1989</v>
      </c>
      <c r="AA187" s="1"/>
      <c r="AB187" s="1"/>
      <c r="AC187" s="8"/>
      <c r="AD187" s="11" t="s">
        <v>125</v>
      </c>
      <c r="AE187" s="13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>
        <v>80</v>
      </c>
      <c r="BN187" s="1">
        <v>84</v>
      </c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</row>
    <row r="188" s="29" customFormat="1" ht="17" customHeight="1" spans="1:78">
      <c r="A188" s="1" t="s">
        <v>1985</v>
      </c>
      <c r="B188" s="1" t="s">
        <v>1986</v>
      </c>
      <c r="C188" s="1" t="s">
        <v>61</v>
      </c>
      <c r="D188" s="1">
        <v>1995</v>
      </c>
      <c r="E188" s="1">
        <v>36</v>
      </c>
      <c r="F188" s="1"/>
      <c r="G188" s="1" t="s">
        <v>1987</v>
      </c>
      <c r="H188" s="1" t="s">
        <v>1988</v>
      </c>
      <c r="I188" s="1">
        <v>49.7</v>
      </c>
      <c r="J188" s="1">
        <v>-112.78</v>
      </c>
      <c r="K188" s="1">
        <v>3</v>
      </c>
      <c r="L188" s="1">
        <v>402</v>
      </c>
      <c r="M188" s="1">
        <v>5.85699997097254</v>
      </c>
      <c r="N188" s="1">
        <v>1.46</v>
      </c>
      <c r="O188" s="1">
        <v>7</v>
      </c>
      <c r="P188" s="1">
        <f t="shared" si="19"/>
        <v>28.6</v>
      </c>
      <c r="Q188" s="1">
        <v>41.7</v>
      </c>
      <c r="R188" s="1">
        <v>29.7</v>
      </c>
      <c r="S188" s="1" t="s">
        <v>64</v>
      </c>
      <c r="T188" s="1">
        <v>18</v>
      </c>
      <c r="U188" s="1">
        <v>1.85</v>
      </c>
      <c r="V188" s="1">
        <f t="shared" si="14"/>
        <v>9.72972972972973</v>
      </c>
      <c r="W188" s="1">
        <v>24.1</v>
      </c>
      <c r="X188" s="1">
        <v>6</v>
      </c>
      <c r="Y188" s="1" t="s">
        <v>1990</v>
      </c>
      <c r="Z188" s="1" t="s">
        <v>1989</v>
      </c>
      <c r="AA188" s="1"/>
      <c r="AB188" s="1"/>
      <c r="AC188" s="8"/>
      <c r="AD188" s="11" t="s">
        <v>125</v>
      </c>
      <c r="AE188" s="13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>
        <v>87</v>
      </c>
      <c r="BN188" s="1">
        <v>84</v>
      </c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</row>
    <row r="189" s="29" customFormat="1" ht="17" customHeight="1" spans="1:78">
      <c r="A189" s="1" t="s">
        <v>1985</v>
      </c>
      <c r="B189" s="1" t="s">
        <v>1986</v>
      </c>
      <c r="C189" s="1" t="s">
        <v>61</v>
      </c>
      <c r="D189" s="1">
        <v>1995</v>
      </c>
      <c r="E189" s="1">
        <v>36</v>
      </c>
      <c r="F189" s="1"/>
      <c r="G189" s="1" t="s">
        <v>1987</v>
      </c>
      <c r="H189" s="1" t="s">
        <v>1988</v>
      </c>
      <c r="I189" s="1">
        <v>49.7</v>
      </c>
      <c r="J189" s="1">
        <v>-112.78</v>
      </c>
      <c r="K189" s="1">
        <v>4</v>
      </c>
      <c r="L189" s="1">
        <v>402</v>
      </c>
      <c r="M189" s="1">
        <v>5.85699997097254</v>
      </c>
      <c r="N189" s="1">
        <v>1.46</v>
      </c>
      <c r="O189" s="1">
        <v>7</v>
      </c>
      <c r="P189" s="1">
        <f t="shared" si="19"/>
        <v>28.6</v>
      </c>
      <c r="Q189" s="1">
        <v>41.7</v>
      </c>
      <c r="R189" s="1">
        <v>29.7</v>
      </c>
      <c r="S189" s="1" t="s">
        <v>64</v>
      </c>
      <c r="T189" s="1">
        <v>18</v>
      </c>
      <c r="U189" s="1">
        <v>1.85</v>
      </c>
      <c r="V189" s="1">
        <f t="shared" si="14"/>
        <v>9.72972972972973</v>
      </c>
      <c r="W189" s="1">
        <v>24.1</v>
      </c>
      <c r="X189" s="1">
        <v>6</v>
      </c>
      <c r="Y189" s="1" t="s">
        <v>166</v>
      </c>
      <c r="Z189" s="1" t="s">
        <v>1989</v>
      </c>
      <c r="AA189" s="1"/>
      <c r="AB189" s="1"/>
      <c r="AC189" s="8"/>
      <c r="AD189" s="11" t="s">
        <v>125</v>
      </c>
      <c r="AE189" s="13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>
        <v>44</v>
      </c>
      <c r="BN189" s="1">
        <v>46</v>
      </c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</row>
    <row r="190" s="29" customFormat="1" ht="17" customHeight="1" spans="1:78">
      <c r="A190" s="1" t="s">
        <v>1985</v>
      </c>
      <c r="B190" s="1" t="s">
        <v>1986</v>
      </c>
      <c r="C190" s="1" t="s">
        <v>61</v>
      </c>
      <c r="D190" s="1">
        <v>1995</v>
      </c>
      <c r="E190" s="1">
        <v>36</v>
      </c>
      <c r="F190" s="1"/>
      <c r="G190" s="1" t="s">
        <v>1987</v>
      </c>
      <c r="H190" s="1" t="s">
        <v>1988</v>
      </c>
      <c r="I190" s="1">
        <v>49.7</v>
      </c>
      <c r="J190" s="1">
        <v>-112.78</v>
      </c>
      <c r="K190" s="1">
        <v>4</v>
      </c>
      <c r="L190" s="1">
        <v>402</v>
      </c>
      <c r="M190" s="1">
        <v>5.85699997097254</v>
      </c>
      <c r="N190" s="1">
        <v>1.46</v>
      </c>
      <c r="O190" s="1">
        <v>7</v>
      </c>
      <c r="P190" s="1">
        <f t="shared" si="19"/>
        <v>28.6</v>
      </c>
      <c r="Q190" s="1">
        <v>41.7</v>
      </c>
      <c r="R190" s="1">
        <v>29.7</v>
      </c>
      <c r="S190" s="1" t="s">
        <v>64</v>
      </c>
      <c r="T190" s="1">
        <v>18</v>
      </c>
      <c r="U190" s="1">
        <v>1.85</v>
      </c>
      <c r="V190" s="1">
        <f t="shared" si="14"/>
        <v>9.72972972972973</v>
      </c>
      <c r="W190" s="1">
        <v>24.1</v>
      </c>
      <c r="X190" s="1">
        <v>6</v>
      </c>
      <c r="Y190" s="1" t="s">
        <v>1990</v>
      </c>
      <c r="Z190" s="1" t="s">
        <v>1989</v>
      </c>
      <c r="AA190" s="1"/>
      <c r="AB190" s="1"/>
      <c r="AC190" s="8"/>
      <c r="AD190" s="11" t="s">
        <v>125</v>
      </c>
      <c r="AE190" s="13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>
        <v>34</v>
      </c>
      <c r="BN190" s="1">
        <v>46</v>
      </c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</row>
    <row r="191" s="29" customFormat="1" ht="17" customHeight="1" spans="1:78">
      <c r="A191" s="1" t="s">
        <v>1985</v>
      </c>
      <c r="B191" s="1" t="s">
        <v>1986</v>
      </c>
      <c r="C191" s="1" t="s">
        <v>61</v>
      </c>
      <c r="D191" s="1">
        <v>1995</v>
      </c>
      <c r="E191" s="1">
        <v>36</v>
      </c>
      <c r="F191" s="1"/>
      <c r="G191" s="1" t="s">
        <v>1987</v>
      </c>
      <c r="H191" s="1" t="s">
        <v>1988</v>
      </c>
      <c r="I191" s="1">
        <v>49.7</v>
      </c>
      <c r="J191" s="1">
        <v>-112.78</v>
      </c>
      <c r="K191" s="1">
        <v>5</v>
      </c>
      <c r="L191" s="1">
        <v>402</v>
      </c>
      <c r="M191" s="1">
        <v>5.85699997097254</v>
      </c>
      <c r="N191" s="1">
        <v>1.46</v>
      </c>
      <c r="O191" s="1">
        <v>7</v>
      </c>
      <c r="P191" s="1">
        <f t="shared" si="19"/>
        <v>28.6</v>
      </c>
      <c r="Q191" s="1">
        <v>41.7</v>
      </c>
      <c r="R191" s="1">
        <v>29.7</v>
      </c>
      <c r="S191" s="1" t="s">
        <v>64</v>
      </c>
      <c r="T191" s="1">
        <v>18</v>
      </c>
      <c r="U191" s="1">
        <v>1.85</v>
      </c>
      <c r="V191" s="1">
        <f t="shared" si="14"/>
        <v>9.72972972972973</v>
      </c>
      <c r="W191" s="1">
        <v>24.1</v>
      </c>
      <c r="X191" s="1">
        <v>6</v>
      </c>
      <c r="Y191" s="1" t="s">
        <v>166</v>
      </c>
      <c r="Z191" s="1" t="s">
        <v>1989</v>
      </c>
      <c r="AA191" s="1"/>
      <c r="AB191" s="1"/>
      <c r="AC191" s="8"/>
      <c r="AD191" s="11" t="s">
        <v>125</v>
      </c>
      <c r="AE191" s="13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>
        <v>23</v>
      </c>
      <c r="BN191" s="1">
        <v>34</v>
      </c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</row>
    <row r="192" s="29" customFormat="1" ht="17" customHeight="1" spans="1:78">
      <c r="A192" s="1" t="s">
        <v>1985</v>
      </c>
      <c r="B192" s="1" t="s">
        <v>1986</v>
      </c>
      <c r="C192" s="1" t="s">
        <v>61</v>
      </c>
      <c r="D192" s="1">
        <v>1995</v>
      </c>
      <c r="E192" s="1">
        <v>36</v>
      </c>
      <c r="F192" s="1"/>
      <c r="G192" s="1" t="s">
        <v>1987</v>
      </c>
      <c r="H192" s="1" t="s">
        <v>1988</v>
      </c>
      <c r="I192" s="1">
        <v>49.7</v>
      </c>
      <c r="J192" s="1">
        <v>-112.78</v>
      </c>
      <c r="K192" s="1">
        <v>5</v>
      </c>
      <c r="L192" s="1">
        <v>402</v>
      </c>
      <c r="M192" s="1">
        <v>5.85699997097254</v>
      </c>
      <c r="N192" s="1">
        <v>1.46</v>
      </c>
      <c r="O192" s="1">
        <v>7</v>
      </c>
      <c r="P192" s="1">
        <f t="shared" si="19"/>
        <v>28.6</v>
      </c>
      <c r="Q192" s="1">
        <v>41.7</v>
      </c>
      <c r="R192" s="1">
        <v>29.7</v>
      </c>
      <c r="S192" s="1" t="s">
        <v>64</v>
      </c>
      <c r="T192" s="1">
        <v>18</v>
      </c>
      <c r="U192" s="1">
        <v>1.85</v>
      </c>
      <c r="V192" s="1">
        <f t="shared" si="14"/>
        <v>9.72972972972973</v>
      </c>
      <c r="W192" s="1">
        <v>24.1</v>
      </c>
      <c r="X192" s="1">
        <v>6</v>
      </c>
      <c r="Y192" s="1" t="s">
        <v>1990</v>
      </c>
      <c r="Z192" s="1" t="s">
        <v>1989</v>
      </c>
      <c r="AA192" s="1"/>
      <c r="AB192" s="1"/>
      <c r="AC192" s="8"/>
      <c r="AD192" s="11" t="s">
        <v>125</v>
      </c>
      <c r="AE192" s="13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>
        <v>32</v>
      </c>
      <c r="BN192" s="1">
        <v>34</v>
      </c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</row>
    <row r="193" s="29" customFormat="1" ht="17" customHeight="1" spans="1:78">
      <c r="A193" s="1" t="s">
        <v>1985</v>
      </c>
      <c r="B193" s="1" t="s">
        <v>1986</v>
      </c>
      <c r="C193" s="1" t="s">
        <v>61</v>
      </c>
      <c r="D193" s="1">
        <v>1995</v>
      </c>
      <c r="E193" s="1">
        <v>36</v>
      </c>
      <c r="F193" s="1"/>
      <c r="G193" s="1" t="s">
        <v>1987</v>
      </c>
      <c r="H193" s="1" t="s">
        <v>1988</v>
      </c>
      <c r="I193" s="1">
        <v>49.7</v>
      </c>
      <c r="J193" s="1">
        <v>-112.78</v>
      </c>
      <c r="K193" s="1">
        <v>6</v>
      </c>
      <c r="L193" s="1">
        <v>402</v>
      </c>
      <c r="M193" s="1">
        <v>5.85699997097254</v>
      </c>
      <c r="N193" s="1">
        <v>1.46</v>
      </c>
      <c r="O193" s="1">
        <v>7</v>
      </c>
      <c r="P193" s="1">
        <f t="shared" si="19"/>
        <v>28.6</v>
      </c>
      <c r="Q193" s="1">
        <v>41.7</v>
      </c>
      <c r="R193" s="1">
        <v>29.7</v>
      </c>
      <c r="S193" s="1" t="s">
        <v>64</v>
      </c>
      <c r="T193" s="1">
        <v>18</v>
      </c>
      <c r="U193" s="1">
        <v>1.85</v>
      </c>
      <c r="V193" s="1">
        <f t="shared" si="14"/>
        <v>9.72972972972973</v>
      </c>
      <c r="W193" s="1">
        <v>24.1</v>
      </c>
      <c r="X193" s="1">
        <v>6</v>
      </c>
      <c r="Y193" s="1" t="s">
        <v>166</v>
      </c>
      <c r="Z193" s="1" t="s">
        <v>1989</v>
      </c>
      <c r="AA193" s="1"/>
      <c r="AB193" s="1"/>
      <c r="AC193" s="8"/>
      <c r="AD193" s="11" t="s">
        <v>125</v>
      </c>
      <c r="AE193" s="13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>
        <v>-9</v>
      </c>
      <c r="BN193" s="1">
        <v>16</v>
      </c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</row>
    <row r="194" s="29" customFormat="1" ht="17" customHeight="1" spans="1:78">
      <c r="A194" s="1" t="s">
        <v>1985</v>
      </c>
      <c r="B194" s="1" t="s">
        <v>1986</v>
      </c>
      <c r="C194" s="1" t="s">
        <v>61</v>
      </c>
      <c r="D194" s="1">
        <v>1995</v>
      </c>
      <c r="E194" s="1">
        <v>36</v>
      </c>
      <c r="F194" s="1"/>
      <c r="G194" s="1" t="s">
        <v>1987</v>
      </c>
      <c r="H194" s="1" t="s">
        <v>1988</v>
      </c>
      <c r="I194" s="1">
        <v>49.7</v>
      </c>
      <c r="J194" s="1">
        <v>-112.78</v>
      </c>
      <c r="K194" s="1">
        <v>6</v>
      </c>
      <c r="L194" s="1">
        <v>402</v>
      </c>
      <c r="M194" s="1">
        <v>5.85699997097254</v>
      </c>
      <c r="N194" s="1">
        <v>1.46</v>
      </c>
      <c r="O194" s="1">
        <v>7</v>
      </c>
      <c r="P194" s="1">
        <f t="shared" si="19"/>
        <v>28.6</v>
      </c>
      <c r="Q194" s="1">
        <v>41.7</v>
      </c>
      <c r="R194" s="1">
        <v>29.7</v>
      </c>
      <c r="S194" s="1" t="s">
        <v>64</v>
      </c>
      <c r="T194" s="1">
        <v>18</v>
      </c>
      <c r="U194" s="1">
        <v>1.85</v>
      </c>
      <c r="V194" s="1">
        <f t="shared" si="14"/>
        <v>9.72972972972973</v>
      </c>
      <c r="W194" s="1">
        <v>24.1</v>
      </c>
      <c r="X194" s="1">
        <v>6</v>
      </c>
      <c r="Y194" s="1" t="s">
        <v>1990</v>
      </c>
      <c r="Z194" s="1" t="s">
        <v>1989</v>
      </c>
      <c r="AA194" s="1"/>
      <c r="AB194" s="1"/>
      <c r="AC194" s="8"/>
      <c r="AD194" s="11" t="s">
        <v>125</v>
      </c>
      <c r="AE194" s="13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>
        <v>-2</v>
      </c>
      <c r="BN194" s="1">
        <v>16</v>
      </c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</row>
    <row r="195" s="29" customFormat="1" ht="17" customHeight="1" spans="1:78">
      <c r="A195" s="1" t="s">
        <v>1985</v>
      </c>
      <c r="B195" s="1" t="s">
        <v>1986</v>
      </c>
      <c r="C195" s="1" t="s">
        <v>61</v>
      </c>
      <c r="D195" s="1">
        <v>1995</v>
      </c>
      <c r="E195" s="1">
        <v>36</v>
      </c>
      <c r="F195" s="1"/>
      <c r="G195" s="1" t="s">
        <v>1987</v>
      </c>
      <c r="H195" s="1" t="s">
        <v>1988</v>
      </c>
      <c r="I195" s="1">
        <v>49.7</v>
      </c>
      <c r="J195" s="1">
        <v>-112.78</v>
      </c>
      <c r="K195" s="1">
        <v>7</v>
      </c>
      <c r="L195" s="1">
        <v>402</v>
      </c>
      <c r="M195" s="1">
        <v>5.85699997097254</v>
      </c>
      <c r="N195" s="1">
        <v>1.46</v>
      </c>
      <c r="O195" s="1">
        <v>7</v>
      </c>
      <c r="P195" s="1">
        <f t="shared" si="19"/>
        <v>28.6</v>
      </c>
      <c r="Q195" s="1">
        <v>41.7</v>
      </c>
      <c r="R195" s="1">
        <v>29.7</v>
      </c>
      <c r="S195" s="1" t="s">
        <v>64</v>
      </c>
      <c r="T195" s="1">
        <v>18</v>
      </c>
      <c r="U195" s="1">
        <v>1.85</v>
      </c>
      <c r="V195" s="1">
        <f t="shared" ref="V195:V258" si="20">T195/U195</f>
        <v>9.72972972972973</v>
      </c>
      <c r="W195" s="1">
        <v>24.1</v>
      </c>
      <c r="X195" s="1">
        <v>6</v>
      </c>
      <c r="Y195" s="1" t="s">
        <v>166</v>
      </c>
      <c r="Z195" s="1" t="s">
        <v>1989</v>
      </c>
      <c r="AA195" s="1"/>
      <c r="AB195" s="1"/>
      <c r="AC195" s="8"/>
      <c r="AD195" s="11" t="s">
        <v>125</v>
      </c>
      <c r="AE195" s="13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>
        <v>18</v>
      </c>
      <c r="BN195" s="1">
        <v>33</v>
      </c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</row>
    <row r="196" s="29" customFormat="1" ht="17" customHeight="1" spans="1:78">
      <c r="A196" s="1" t="s">
        <v>1985</v>
      </c>
      <c r="B196" s="1" t="s">
        <v>1986</v>
      </c>
      <c r="C196" s="1" t="s">
        <v>61</v>
      </c>
      <c r="D196" s="1">
        <v>1995</v>
      </c>
      <c r="E196" s="1">
        <v>36</v>
      </c>
      <c r="F196" s="1"/>
      <c r="G196" s="1" t="s">
        <v>1987</v>
      </c>
      <c r="H196" s="1" t="s">
        <v>1988</v>
      </c>
      <c r="I196" s="1">
        <v>49.7</v>
      </c>
      <c r="J196" s="1">
        <v>-112.78</v>
      </c>
      <c r="K196" s="1">
        <v>7</v>
      </c>
      <c r="L196" s="1">
        <v>402</v>
      </c>
      <c r="M196" s="1">
        <v>5.85699997097254</v>
      </c>
      <c r="N196" s="1">
        <v>1.46</v>
      </c>
      <c r="O196" s="1">
        <v>7</v>
      </c>
      <c r="P196" s="1">
        <f t="shared" si="19"/>
        <v>28.6</v>
      </c>
      <c r="Q196" s="1">
        <v>41.7</v>
      </c>
      <c r="R196" s="1">
        <v>29.7</v>
      </c>
      <c r="S196" s="1" t="s">
        <v>64</v>
      </c>
      <c r="T196" s="1">
        <v>18</v>
      </c>
      <c r="U196" s="1">
        <v>1.85</v>
      </c>
      <c r="V196" s="1">
        <f t="shared" si="20"/>
        <v>9.72972972972973</v>
      </c>
      <c r="W196" s="1">
        <v>24.1</v>
      </c>
      <c r="X196" s="1">
        <v>6</v>
      </c>
      <c r="Y196" s="1" t="s">
        <v>1990</v>
      </c>
      <c r="Z196" s="1" t="s">
        <v>1989</v>
      </c>
      <c r="AA196" s="1"/>
      <c r="AB196" s="1"/>
      <c r="AC196" s="8"/>
      <c r="AD196" s="11" t="s">
        <v>125</v>
      </c>
      <c r="AE196" s="13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>
        <v>29</v>
      </c>
      <c r="BN196" s="1">
        <v>33</v>
      </c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</row>
    <row r="197" s="29" customFormat="1" ht="17" customHeight="1" spans="1:78">
      <c r="A197" s="1" t="s">
        <v>1985</v>
      </c>
      <c r="B197" s="1" t="s">
        <v>1986</v>
      </c>
      <c r="C197" s="1" t="s">
        <v>61</v>
      </c>
      <c r="D197" s="1">
        <v>1995</v>
      </c>
      <c r="E197" s="1">
        <v>36</v>
      </c>
      <c r="F197" s="1"/>
      <c r="G197" s="1" t="s">
        <v>1987</v>
      </c>
      <c r="H197" s="1" t="s">
        <v>1988</v>
      </c>
      <c r="I197" s="1">
        <v>49.7</v>
      </c>
      <c r="J197" s="1">
        <v>-112.78</v>
      </c>
      <c r="K197" s="1">
        <v>8</v>
      </c>
      <c r="L197" s="1">
        <v>402</v>
      </c>
      <c r="M197" s="1">
        <v>5.85699997097254</v>
      </c>
      <c r="N197" s="1">
        <v>1.46</v>
      </c>
      <c r="O197" s="1">
        <v>7</v>
      </c>
      <c r="P197" s="1">
        <f t="shared" si="19"/>
        <v>28.6</v>
      </c>
      <c r="Q197" s="1">
        <v>41.7</v>
      </c>
      <c r="R197" s="1">
        <v>29.7</v>
      </c>
      <c r="S197" s="1" t="s">
        <v>64</v>
      </c>
      <c r="T197" s="1">
        <v>18</v>
      </c>
      <c r="U197" s="1">
        <v>1.85</v>
      </c>
      <c r="V197" s="1">
        <f t="shared" si="20"/>
        <v>9.72972972972973</v>
      </c>
      <c r="W197" s="1">
        <v>24.1</v>
      </c>
      <c r="X197" s="1">
        <v>6</v>
      </c>
      <c r="Y197" s="1" t="s">
        <v>166</v>
      </c>
      <c r="Z197" s="1" t="s">
        <v>1989</v>
      </c>
      <c r="AA197" s="1"/>
      <c r="AB197" s="1"/>
      <c r="AC197" s="8"/>
      <c r="AD197" s="11" t="s">
        <v>125</v>
      </c>
      <c r="AE197" s="13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>
        <v>106</v>
      </c>
      <c r="BN197" s="1">
        <v>106</v>
      </c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</row>
    <row r="198" s="29" customFormat="1" ht="17" customHeight="1" spans="1:78">
      <c r="A198" s="1" t="s">
        <v>1985</v>
      </c>
      <c r="B198" s="1" t="s">
        <v>1986</v>
      </c>
      <c r="C198" s="1" t="s">
        <v>61</v>
      </c>
      <c r="D198" s="1">
        <v>1995</v>
      </c>
      <c r="E198" s="1">
        <v>36</v>
      </c>
      <c r="F198" s="1"/>
      <c r="G198" s="1" t="s">
        <v>1987</v>
      </c>
      <c r="H198" s="1" t="s">
        <v>1988</v>
      </c>
      <c r="I198" s="1">
        <v>49.7</v>
      </c>
      <c r="J198" s="1">
        <v>-112.78</v>
      </c>
      <c r="K198" s="1">
        <v>8</v>
      </c>
      <c r="L198" s="1">
        <v>402</v>
      </c>
      <c r="M198" s="1">
        <v>5.85699997097254</v>
      </c>
      <c r="N198" s="1">
        <v>1.46</v>
      </c>
      <c r="O198" s="1">
        <v>7</v>
      </c>
      <c r="P198" s="1">
        <f t="shared" si="19"/>
        <v>28.6</v>
      </c>
      <c r="Q198" s="1">
        <v>41.7</v>
      </c>
      <c r="R198" s="1">
        <v>29.7</v>
      </c>
      <c r="S198" s="1" t="s">
        <v>64</v>
      </c>
      <c r="T198" s="1">
        <v>18</v>
      </c>
      <c r="U198" s="1">
        <v>1.85</v>
      </c>
      <c r="V198" s="1">
        <f t="shared" si="20"/>
        <v>9.72972972972973</v>
      </c>
      <c r="W198" s="1">
        <v>24.1</v>
      </c>
      <c r="X198" s="1">
        <v>6</v>
      </c>
      <c r="Y198" s="1" t="s">
        <v>1990</v>
      </c>
      <c r="Z198" s="1" t="s">
        <v>1989</v>
      </c>
      <c r="AA198" s="1"/>
      <c r="AB198" s="1"/>
      <c r="AC198" s="8"/>
      <c r="AD198" s="11" t="s">
        <v>125</v>
      </c>
      <c r="AE198" s="13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>
        <v>100</v>
      </c>
      <c r="BN198" s="1">
        <v>106</v>
      </c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</row>
    <row r="199" s="29" customFormat="1" ht="17" customHeight="1" spans="1:78">
      <c r="A199" s="1" t="s">
        <v>1985</v>
      </c>
      <c r="B199" s="1" t="s">
        <v>1986</v>
      </c>
      <c r="C199" s="1" t="s">
        <v>61</v>
      </c>
      <c r="D199" s="1">
        <v>1995</v>
      </c>
      <c r="E199" s="1">
        <v>36</v>
      </c>
      <c r="F199" s="1"/>
      <c r="G199" s="1" t="s">
        <v>1987</v>
      </c>
      <c r="H199" s="1" t="s">
        <v>1988</v>
      </c>
      <c r="I199" s="1">
        <v>49.7</v>
      </c>
      <c r="J199" s="1">
        <v>-112.78</v>
      </c>
      <c r="K199" s="1">
        <v>9</v>
      </c>
      <c r="L199" s="1">
        <v>402</v>
      </c>
      <c r="M199" s="1">
        <v>5.85699997097254</v>
      </c>
      <c r="N199" s="1">
        <v>1.46</v>
      </c>
      <c r="O199" s="1">
        <v>7</v>
      </c>
      <c r="P199" s="1">
        <f t="shared" si="19"/>
        <v>28.6</v>
      </c>
      <c r="Q199" s="1">
        <v>41.7</v>
      </c>
      <c r="R199" s="1">
        <v>29.7</v>
      </c>
      <c r="S199" s="1" t="s">
        <v>64</v>
      </c>
      <c r="T199" s="1">
        <v>18</v>
      </c>
      <c r="U199" s="1">
        <v>1.85</v>
      </c>
      <c r="V199" s="1">
        <f t="shared" si="20"/>
        <v>9.72972972972973</v>
      </c>
      <c r="W199" s="1">
        <v>24.1</v>
      </c>
      <c r="X199" s="1">
        <v>6</v>
      </c>
      <c r="Y199" s="1" t="s">
        <v>166</v>
      </c>
      <c r="Z199" s="1" t="s">
        <v>1989</v>
      </c>
      <c r="AA199" s="1"/>
      <c r="AB199" s="1"/>
      <c r="AC199" s="8"/>
      <c r="AD199" s="11" t="s">
        <v>125</v>
      </c>
      <c r="AE199" s="13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>
        <v>159</v>
      </c>
      <c r="BN199" s="1">
        <v>163</v>
      </c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</row>
    <row r="200" s="29" customFormat="1" ht="17" customHeight="1" spans="1:78">
      <c r="A200" s="1" t="s">
        <v>1985</v>
      </c>
      <c r="B200" s="1" t="s">
        <v>1986</v>
      </c>
      <c r="C200" s="1" t="s">
        <v>61</v>
      </c>
      <c r="D200" s="1">
        <v>1995</v>
      </c>
      <c r="E200" s="1">
        <v>36</v>
      </c>
      <c r="F200" s="1"/>
      <c r="G200" s="1" t="s">
        <v>1987</v>
      </c>
      <c r="H200" s="1" t="s">
        <v>1988</v>
      </c>
      <c r="I200" s="1">
        <v>49.7</v>
      </c>
      <c r="J200" s="1">
        <v>-112.78</v>
      </c>
      <c r="K200" s="1">
        <v>9</v>
      </c>
      <c r="L200" s="1">
        <v>402</v>
      </c>
      <c r="M200" s="1">
        <v>5.85699997097254</v>
      </c>
      <c r="N200" s="1">
        <v>1.46</v>
      </c>
      <c r="O200" s="1">
        <v>7</v>
      </c>
      <c r="P200" s="1">
        <f t="shared" si="19"/>
        <v>28.6</v>
      </c>
      <c r="Q200" s="1">
        <v>41.7</v>
      </c>
      <c r="R200" s="1">
        <v>29.7</v>
      </c>
      <c r="S200" s="1" t="s">
        <v>64</v>
      </c>
      <c r="T200" s="1">
        <v>18</v>
      </c>
      <c r="U200" s="1">
        <v>1.85</v>
      </c>
      <c r="V200" s="1">
        <f t="shared" si="20"/>
        <v>9.72972972972973</v>
      </c>
      <c r="W200" s="1">
        <v>24.1</v>
      </c>
      <c r="X200" s="1">
        <v>6</v>
      </c>
      <c r="Y200" s="1" t="s">
        <v>1990</v>
      </c>
      <c r="Z200" s="1" t="s">
        <v>1989</v>
      </c>
      <c r="AA200" s="1"/>
      <c r="AB200" s="1"/>
      <c r="AC200" s="8"/>
      <c r="AD200" s="11" t="s">
        <v>125</v>
      </c>
      <c r="AE200" s="13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>
        <v>168</v>
      </c>
      <c r="BN200" s="1">
        <v>163</v>
      </c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</row>
    <row r="201" s="29" customFormat="1" ht="17" customHeight="1" spans="1:78">
      <c r="A201" s="1" t="s">
        <v>1985</v>
      </c>
      <c r="B201" s="1" t="s">
        <v>1986</v>
      </c>
      <c r="C201" s="1" t="s">
        <v>61</v>
      </c>
      <c r="D201" s="1">
        <v>1995</v>
      </c>
      <c r="E201" s="1">
        <v>36</v>
      </c>
      <c r="F201" s="1"/>
      <c r="G201" s="1" t="s">
        <v>1987</v>
      </c>
      <c r="H201" s="1" t="s">
        <v>1988</v>
      </c>
      <c r="I201" s="1">
        <v>49.7</v>
      </c>
      <c r="J201" s="1">
        <v>-112.78</v>
      </c>
      <c r="K201" s="1">
        <v>10</v>
      </c>
      <c r="L201" s="1">
        <v>402</v>
      </c>
      <c r="M201" s="1">
        <v>5.85699997097254</v>
      </c>
      <c r="N201" s="1">
        <v>1.46</v>
      </c>
      <c r="O201" s="1">
        <v>7</v>
      </c>
      <c r="P201" s="1">
        <f t="shared" si="19"/>
        <v>28.6</v>
      </c>
      <c r="Q201" s="1">
        <v>41.7</v>
      </c>
      <c r="R201" s="1">
        <v>29.7</v>
      </c>
      <c r="S201" s="1" t="s">
        <v>64</v>
      </c>
      <c r="T201" s="1">
        <v>18</v>
      </c>
      <c r="U201" s="1">
        <v>1.85</v>
      </c>
      <c r="V201" s="1">
        <f t="shared" si="20"/>
        <v>9.72972972972973</v>
      </c>
      <c r="W201" s="1">
        <v>24.1</v>
      </c>
      <c r="X201" s="1">
        <v>6</v>
      </c>
      <c r="Y201" s="1" t="s">
        <v>166</v>
      </c>
      <c r="Z201" s="1" t="s">
        <v>1989</v>
      </c>
      <c r="AA201" s="1"/>
      <c r="AB201" s="1"/>
      <c r="AC201" s="8"/>
      <c r="AD201" s="11" t="s">
        <v>125</v>
      </c>
      <c r="AE201" s="13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>
        <v>4</v>
      </c>
      <c r="BN201" s="1">
        <v>8</v>
      </c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</row>
    <row r="202" s="29" customFormat="1" ht="17" customHeight="1" spans="1:78">
      <c r="A202" s="1" t="s">
        <v>1985</v>
      </c>
      <c r="B202" s="1" t="s">
        <v>1986</v>
      </c>
      <c r="C202" s="1" t="s">
        <v>61</v>
      </c>
      <c r="D202" s="1">
        <v>1995</v>
      </c>
      <c r="E202" s="1">
        <v>36</v>
      </c>
      <c r="F202" s="1"/>
      <c r="G202" s="1" t="s">
        <v>1987</v>
      </c>
      <c r="H202" s="1" t="s">
        <v>1988</v>
      </c>
      <c r="I202" s="1">
        <v>49.7</v>
      </c>
      <c r="J202" s="1">
        <v>-112.78</v>
      </c>
      <c r="K202" s="1">
        <v>10</v>
      </c>
      <c r="L202" s="1">
        <v>402</v>
      </c>
      <c r="M202" s="1">
        <v>5.85699997097254</v>
      </c>
      <c r="N202" s="1">
        <v>1.46</v>
      </c>
      <c r="O202" s="1">
        <v>7</v>
      </c>
      <c r="P202" s="1">
        <f t="shared" si="19"/>
        <v>28.6</v>
      </c>
      <c r="Q202" s="1">
        <v>41.7</v>
      </c>
      <c r="R202" s="1">
        <v>29.7</v>
      </c>
      <c r="S202" s="1" t="s">
        <v>64</v>
      </c>
      <c r="T202" s="1">
        <v>18</v>
      </c>
      <c r="U202" s="1">
        <v>1.85</v>
      </c>
      <c r="V202" s="1">
        <f t="shared" si="20"/>
        <v>9.72972972972973</v>
      </c>
      <c r="W202" s="1">
        <v>24.1</v>
      </c>
      <c r="X202" s="1">
        <v>6</v>
      </c>
      <c r="Y202" s="1" t="s">
        <v>1990</v>
      </c>
      <c r="Z202" s="1" t="s">
        <v>1989</v>
      </c>
      <c r="AA202" s="1"/>
      <c r="AB202" s="1"/>
      <c r="AC202" s="8"/>
      <c r="AD202" s="11" t="s">
        <v>125</v>
      </c>
      <c r="AE202" s="13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>
        <v>3</v>
      </c>
      <c r="BN202" s="1">
        <v>8</v>
      </c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</row>
    <row r="203" s="29" customFormat="1" ht="17" customHeight="1" spans="1:78">
      <c r="A203" s="1" t="s">
        <v>154</v>
      </c>
      <c r="B203" s="1" t="s">
        <v>155</v>
      </c>
      <c r="C203" s="1" t="s">
        <v>156</v>
      </c>
      <c r="D203" s="1">
        <v>2021</v>
      </c>
      <c r="E203" s="1">
        <v>149</v>
      </c>
      <c r="F203" s="1"/>
      <c r="G203" s="1"/>
      <c r="H203" s="1" t="s">
        <v>157</v>
      </c>
      <c r="I203" s="1">
        <v>30.2</v>
      </c>
      <c r="J203" s="1">
        <v>71.43</v>
      </c>
      <c r="K203" s="1">
        <v>1</v>
      </c>
      <c r="L203" s="1">
        <v>154</v>
      </c>
      <c r="M203" s="1">
        <v>22.5</v>
      </c>
      <c r="N203" s="1">
        <v>1.53</v>
      </c>
      <c r="O203" s="1">
        <v>8.2</v>
      </c>
      <c r="P203" s="1">
        <v>26.5</v>
      </c>
      <c r="Q203" s="1">
        <v>53.2</v>
      </c>
      <c r="R203" s="1">
        <v>20.3</v>
      </c>
      <c r="S203" s="1" t="s">
        <v>51</v>
      </c>
      <c r="T203" s="1">
        <f t="shared" ref="T203:T222" si="21">6*0.58</f>
        <v>3.48</v>
      </c>
      <c r="U203" s="1">
        <v>3</v>
      </c>
      <c r="V203" s="1">
        <f t="shared" si="20"/>
        <v>1.16</v>
      </c>
      <c r="W203" s="1">
        <v>12.6</v>
      </c>
      <c r="X203" s="1">
        <v>3</v>
      </c>
      <c r="Y203" s="1" t="s">
        <v>159</v>
      </c>
      <c r="Z203" s="1" t="s">
        <v>168</v>
      </c>
      <c r="AA203" s="1" t="s">
        <v>161</v>
      </c>
      <c r="AB203" s="1"/>
      <c r="AC203" s="8" t="s">
        <v>162</v>
      </c>
      <c r="AD203" s="11" t="s">
        <v>125</v>
      </c>
      <c r="AE203" s="13">
        <v>2450</v>
      </c>
      <c r="AF203" s="1">
        <f t="shared" ref="AF203:AF260" si="22">AE203*0.1</f>
        <v>245</v>
      </c>
      <c r="AG203" s="13">
        <v>2820</v>
      </c>
      <c r="AH203" s="1">
        <f t="shared" ref="AH203:AH260" si="23">AG203*0.1</f>
        <v>282</v>
      </c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</row>
    <row r="204" s="29" customFormat="1" ht="17" customHeight="1" spans="1:78">
      <c r="A204" s="1" t="s">
        <v>154</v>
      </c>
      <c r="B204" s="1" t="s">
        <v>155</v>
      </c>
      <c r="C204" s="1" t="s">
        <v>156</v>
      </c>
      <c r="D204" s="1">
        <v>2021</v>
      </c>
      <c r="E204" s="1">
        <v>149</v>
      </c>
      <c r="F204" s="1"/>
      <c r="G204" s="1"/>
      <c r="H204" s="1" t="s">
        <v>157</v>
      </c>
      <c r="I204" s="1">
        <v>30.2</v>
      </c>
      <c r="J204" s="1">
        <v>71.43</v>
      </c>
      <c r="K204" s="1">
        <v>1</v>
      </c>
      <c r="L204" s="1">
        <v>154</v>
      </c>
      <c r="M204" s="1">
        <v>22.5</v>
      </c>
      <c r="N204" s="1">
        <v>1.53</v>
      </c>
      <c r="O204" s="1">
        <v>8.2</v>
      </c>
      <c r="P204" s="1">
        <v>26.5</v>
      </c>
      <c r="Q204" s="1">
        <v>53.2</v>
      </c>
      <c r="R204" s="1">
        <v>20.3</v>
      </c>
      <c r="S204" s="1" t="s">
        <v>51</v>
      </c>
      <c r="T204" s="1">
        <f t="shared" si="21"/>
        <v>3.48</v>
      </c>
      <c r="U204" s="1">
        <v>3</v>
      </c>
      <c r="V204" s="1">
        <f t="shared" si="20"/>
        <v>1.16</v>
      </c>
      <c r="W204" s="1">
        <v>12.6</v>
      </c>
      <c r="X204" s="1">
        <v>3</v>
      </c>
      <c r="Y204" s="1" t="s">
        <v>159</v>
      </c>
      <c r="Z204" s="1" t="s">
        <v>168</v>
      </c>
      <c r="AA204" s="1" t="s">
        <v>163</v>
      </c>
      <c r="AB204" s="1"/>
      <c r="AC204" s="8" t="s">
        <v>162</v>
      </c>
      <c r="AD204" s="11" t="s">
        <v>125</v>
      </c>
      <c r="AE204" s="13">
        <v>2910</v>
      </c>
      <c r="AF204" s="1">
        <f t="shared" si="22"/>
        <v>291</v>
      </c>
      <c r="AG204" s="13">
        <v>2880</v>
      </c>
      <c r="AH204" s="1">
        <f t="shared" si="23"/>
        <v>288</v>
      </c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</row>
    <row r="205" s="29" customFormat="1" ht="17" customHeight="1" spans="1:78">
      <c r="A205" s="1" t="s">
        <v>154</v>
      </c>
      <c r="B205" s="1" t="s">
        <v>155</v>
      </c>
      <c r="C205" s="1" t="s">
        <v>156</v>
      </c>
      <c r="D205" s="1">
        <v>2021</v>
      </c>
      <c r="E205" s="1">
        <v>149</v>
      </c>
      <c r="F205" s="1"/>
      <c r="G205" s="1"/>
      <c r="H205" s="1" t="s">
        <v>157</v>
      </c>
      <c r="I205" s="1">
        <v>30.2</v>
      </c>
      <c r="J205" s="1">
        <v>71.43</v>
      </c>
      <c r="K205" s="1">
        <v>1</v>
      </c>
      <c r="L205" s="1">
        <v>154</v>
      </c>
      <c r="M205" s="1">
        <v>22.5</v>
      </c>
      <c r="N205" s="1">
        <v>1.53</v>
      </c>
      <c r="O205" s="1">
        <v>8.2</v>
      </c>
      <c r="P205" s="1">
        <v>26.5</v>
      </c>
      <c r="Q205" s="1">
        <v>53.2</v>
      </c>
      <c r="R205" s="1">
        <v>20.3</v>
      </c>
      <c r="S205" s="1" t="s">
        <v>51</v>
      </c>
      <c r="T205" s="1">
        <f t="shared" si="21"/>
        <v>3.48</v>
      </c>
      <c r="U205" s="1">
        <v>3</v>
      </c>
      <c r="V205" s="1">
        <f t="shared" si="20"/>
        <v>1.16</v>
      </c>
      <c r="W205" s="1">
        <v>12.6</v>
      </c>
      <c r="X205" s="1">
        <v>3</v>
      </c>
      <c r="Y205" s="1" t="s">
        <v>159</v>
      </c>
      <c r="Z205" s="1" t="s">
        <v>168</v>
      </c>
      <c r="AA205" s="1" t="s">
        <v>164</v>
      </c>
      <c r="AB205" s="1"/>
      <c r="AC205" s="8" t="s">
        <v>162</v>
      </c>
      <c r="AD205" s="11" t="s">
        <v>125</v>
      </c>
      <c r="AE205" s="13">
        <v>2570</v>
      </c>
      <c r="AF205" s="1">
        <f t="shared" si="22"/>
        <v>257</v>
      </c>
      <c r="AG205" s="13">
        <v>2920</v>
      </c>
      <c r="AH205" s="1">
        <f t="shared" si="23"/>
        <v>292</v>
      </c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</row>
    <row r="206" s="29" customFormat="1" ht="17" customHeight="1" spans="1:78">
      <c r="A206" s="1" t="s">
        <v>154</v>
      </c>
      <c r="B206" s="1" t="s">
        <v>155</v>
      </c>
      <c r="C206" s="1" t="s">
        <v>156</v>
      </c>
      <c r="D206" s="1">
        <v>2021</v>
      </c>
      <c r="E206" s="1">
        <v>149</v>
      </c>
      <c r="F206" s="1"/>
      <c r="G206" s="1"/>
      <c r="H206" s="1" t="s">
        <v>157</v>
      </c>
      <c r="I206" s="1">
        <v>30.2</v>
      </c>
      <c r="J206" s="1">
        <v>71.43</v>
      </c>
      <c r="K206" s="1">
        <v>1</v>
      </c>
      <c r="L206" s="1">
        <v>154</v>
      </c>
      <c r="M206" s="1">
        <v>22.5</v>
      </c>
      <c r="N206" s="1">
        <v>1.53</v>
      </c>
      <c r="O206" s="1">
        <v>8.2</v>
      </c>
      <c r="P206" s="1">
        <v>26.5</v>
      </c>
      <c r="Q206" s="1">
        <v>53.2</v>
      </c>
      <c r="R206" s="1">
        <v>20.3</v>
      </c>
      <c r="S206" s="1" t="s">
        <v>51</v>
      </c>
      <c r="T206" s="1">
        <f t="shared" si="21"/>
        <v>3.48</v>
      </c>
      <c r="U206" s="1">
        <v>3</v>
      </c>
      <c r="V206" s="1">
        <f t="shared" si="20"/>
        <v>1.16</v>
      </c>
      <c r="W206" s="1">
        <v>12.6</v>
      </c>
      <c r="X206" s="1">
        <v>3</v>
      </c>
      <c r="Y206" s="1" t="s">
        <v>159</v>
      </c>
      <c r="Z206" s="1" t="s">
        <v>168</v>
      </c>
      <c r="AA206" s="1" t="s">
        <v>160</v>
      </c>
      <c r="AB206" s="1"/>
      <c r="AC206" s="8" t="s">
        <v>162</v>
      </c>
      <c r="AD206" s="11" t="s">
        <v>125</v>
      </c>
      <c r="AE206" s="13">
        <v>2620</v>
      </c>
      <c r="AF206" s="1">
        <f t="shared" si="22"/>
        <v>262</v>
      </c>
      <c r="AG206" s="13">
        <v>3210</v>
      </c>
      <c r="AH206" s="1">
        <f t="shared" si="23"/>
        <v>321</v>
      </c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</row>
    <row r="207" s="29" customFormat="1" ht="17" customHeight="1" spans="1:78">
      <c r="A207" s="1" t="s">
        <v>154</v>
      </c>
      <c r="B207" s="1" t="s">
        <v>155</v>
      </c>
      <c r="C207" s="1" t="s">
        <v>156</v>
      </c>
      <c r="D207" s="1">
        <v>2021</v>
      </c>
      <c r="E207" s="1">
        <v>149</v>
      </c>
      <c r="F207" s="1"/>
      <c r="G207" s="1"/>
      <c r="H207" s="1" t="s">
        <v>157</v>
      </c>
      <c r="I207" s="1">
        <v>30.2</v>
      </c>
      <c r="J207" s="1">
        <v>71.43</v>
      </c>
      <c r="K207" s="1">
        <v>1</v>
      </c>
      <c r="L207" s="1">
        <v>154</v>
      </c>
      <c r="M207" s="1">
        <v>22.5</v>
      </c>
      <c r="N207" s="1">
        <v>1.53</v>
      </c>
      <c r="O207" s="1">
        <v>8.2</v>
      </c>
      <c r="P207" s="1">
        <v>26.5</v>
      </c>
      <c r="Q207" s="1">
        <v>53.2</v>
      </c>
      <c r="R207" s="1">
        <v>20.3</v>
      </c>
      <c r="S207" s="1" t="s">
        <v>51</v>
      </c>
      <c r="T207" s="1">
        <f t="shared" si="21"/>
        <v>3.48</v>
      </c>
      <c r="U207" s="1">
        <v>3</v>
      </c>
      <c r="V207" s="1">
        <f t="shared" si="20"/>
        <v>1.16</v>
      </c>
      <c r="W207" s="1">
        <v>12.6</v>
      </c>
      <c r="X207" s="1">
        <v>3</v>
      </c>
      <c r="Y207" s="1" t="s">
        <v>159</v>
      </c>
      <c r="Z207" s="1" t="s">
        <v>168</v>
      </c>
      <c r="AA207" s="1" t="s">
        <v>165</v>
      </c>
      <c r="AB207" s="1"/>
      <c r="AC207" s="8" t="s">
        <v>162</v>
      </c>
      <c r="AD207" s="11" t="s">
        <v>125</v>
      </c>
      <c r="AE207" s="13">
        <v>2630</v>
      </c>
      <c r="AF207" s="1">
        <f t="shared" si="22"/>
        <v>263</v>
      </c>
      <c r="AG207" s="13">
        <v>3030</v>
      </c>
      <c r="AH207" s="1">
        <f t="shared" si="23"/>
        <v>303</v>
      </c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</row>
    <row r="208" s="29" customFormat="1" ht="17" customHeight="1" spans="1:78">
      <c r="A208" s="1" t="s">
        <v>154</v>
      </c>
      <c r="B208" s="1" t="s">
        <v>155</v>
      </c>
      <c r="C208" s="1" t="s">
        <v>156</v>
      </c>
      <c r="D208" s="1">
        <v>2021</v>
      </c>
      <c r="E208" s="1">
        <v>149</v>
      </c>
      <c r="F208" s="1"/>
      <c r="G208" s="1"/>
      <c r="H208" s="1" t="s">
        <v>157</v>
      </c>
      <c r="I208" s="1">
        <v>30.2</v>
      </c>
      <c r="J208" s="1">
        <v>71.43</v>
      </c>
      <c r="K208" s="1">
        <v>1</v>
      </c>
      <c r="L208" s="1">
        <v>154</v>
      </c>
      <c r="M208" s="1">
        <v>22.5</v>
      </c>
      <c r="N208" s="1">
        <v>1.53</v>
      </c>
      <c r="O208" s="1">
        <v>8.2</v>
      </c>
      <c r="P208" s="1">
        <v>26.5</v>
      </c>
      <c r="Q208" s="1">
        <v>53.2</v>
      </c>
      <c r="R208" s="1">
        <v>20.3</v>
      </c>
      <c r="S208" s="1" t="s">
        <v>51</v>
      </c>
      <c r="T208" s="1">
        <f t="shared" si="21"/>
        <v>3.48</v>
      </c>
      <c r="U208" s="1">
        <v>3</v>
      </c>
      <c r="V208" s="1">
        <f t="shared" si="20"/>
        <v>1.16</v>
      </c>
      <c r="W208" s="1">
        <v>12.6</v>
      </c>
      <c r="X208" s="1">
        <v>3</v>
      </c>
      <c r="Y208" s="1" t="s">
        <v>166</v>
      </c>
      <c r="Z208" s="1" t="s">
        <v>168</v>
      </c>
      <c r="AA208" s="1" t="s">
        <v>161</v>
      </c>
      <c r="AB208" s="1"/>
      <c r="AC208" s="8" t="s">
        <v>162</v>
      </c>
      <c r="AD208" s="11" t="s">
        <v>125</v>
      </c>
      <c r="AE208" s="13">
        <v>2640</v>
      </c>
      <c r="AF208" s="1">
        <f t="shared" si="22"/>
        <v>264</v>
      </c>
      <c r="AG208" s="13">
        <v>2820</v>
      </c>
      <c r="AH208" s="1">
        <f t="shared" si="23"/>
        <v>282</v>
      </c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</row>
    <row r="209" s="29" customFormat="1" ht="17" customHeight="1" spans="1:78">
      <c r="A209" s="1" t="s">
        <v>154</v>
      </c>
      <c r="B209" s="1" t="s">
        <v>155</v>
      </c>
      <c r="C209" s="1" t="s">
        <v>156</v>
      </c>
      <c r="D209" s="1">
        <v>2021</v>
      </c>
      <c r="E209" s="1">
        <v>149</v>
      </c>
      <c r="F209" s="1"/>
      <c r="G209" s="1"/>
      <c r="H209" s="1" t="s">
        <v>157</v>
      </c>
      <c r="I209" s="1">
        <v>30.2</v>
      </c>
      <c r="J209" s="1">
        <v>71.43</v>
      </c>
      <c r="K209" s="1">
        <v>1</v>
      </c>
      <c r="L209" s="1">
        <v>154</v>
      </c>
      <c r="M209" s="1">
        <v>22.5</v>
      </c>
      <c r="N209" s="1">
        <v>1.53</v>
      </c>
      <c r="O209" s="1">
        <v>8.2</v>
      </c>
      <c r="P209" s="1">
        <v>26.5</v>
      </c>
      <c r="Q209" s="1">
        <v>53.2</v>
      </c>
      <c r="R209" s="1">
        <v>20.3</v>
      </c>
      <c r="S209" s="1" t="s">
        <v>51</v>
      </c>
      <c r="T209" s="1">
        <f t="shared" si="21"/>
        <v>3.48</v>
      </c>
      <c r="U209" s="1">
        <v>3</v>
      </c>
      <c r="V209" s="1">
        <f t="shared" si="20"/>
        <v>1.16</v>
      </c>
      <c r="W209" s="1">
        <v>12.6</v>
      </c>
      <c r="X209" s="1">
        <v>3</v>
      </c>
      <c r="Y209" s="1" t="s">
        <v>166</v>
      </c>
      <c r="Z209" s="1" t="s">
        <v>168</v>
      </c>
      <c r="AA209" s="1" t="s">
        <v>163</v>
      </c>
      <c r="AB209" s="1"/>
      <c r="AC209" s="8" t="s">
        <v>162</v>
      </c>
      <c r="AD209" s="11" t="s">
        <v>125</v>
      </c>
      <c r="AE209" s="13">
        <v>3030</v>
      </c>
      <c r="AF209" s="1">
        <f t="shared" si="22"/>
        <v>303</v>
      </c>
      <c r="AG209" s="13">
        <v>2880</v>
      </c>
      <c r="AH209" s="1">
        <f t="shared" si="23"/>
        <v>288</v>
      </c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</row>
    <row r="210" s="29" customFormat="1" ht="17" customHeight="1" spans="1:78">
      <c r="A210" s="1" t="s">
        <v>154</v>
      </c>
      <c r="B210" s="1" t="s">
        <v>155</v>
      </c>
      <c r="C210" s="1" t="s">
        <v>156</v>
      </c>
      <c r="D210" s="1">
        <v>2021</v>
      </c>
      <c r="E210" s="1">
        <v>149</v>
      </c>
      <c r="F210" s="1"/>
      <c r="G210" s="1"/>
      <c r="H210" s="1" t="s">
        <v>157</v>
      </c>
      <c r="I210" s="1">
        <v>30.2</v>
      </c>
      <c r="J210" s="1">
        <v>71.43</v>
      </c>
      <c r="K210" s="1">
        <v>1</v>
      </c>
      <c r="L210" s="1">
        <v>154</v>
      </c>
      <c r="M210" s="1">
        <v>22.5</v>
      </c>
      <c r="N210" s="1">
        <v>1.53</v>
      </c>
      <c r="O210" s="1">
        <v>8.2</v>
      </c>
      <c r="P210" s="1">
        <v>26.5</v>
      </c>
      <c r="Q210" s="1">
        <v>53.2</v>
      </c>
      <c r="R210" s="1">
        <v>20.3</v>
      </c>
      <c r="S210" s="1" t="s">
        <v>51</v>
      </c>
      <c r="T210" s="1">
        <f t="shared" si="21"/>
        <v>3.48</v>
      </c>
      <c r="U210" s="1">
        <v>3</v>
      </c>
      <c r="V210" s="1">
        <f t="shared" si="20"/>
        <v>1.16</v>
      </c>
      <c r="W210" s="1">
        <v>12.6</v>
      </c>
      <c r="X210" s="1">
        <v>3</v>
      </c>
      <c r="Y210" s="1" t="s">
        <v>166</v>
      </c>
      <c r="Z210" s="1" t="s">
        <v>168</v>
      </c>
      <c r="AA210" s="1" t="s">
        <v>164</v>
      </c>
      <c r="AB210" s="1"/>
      <c r="AC210" s="8" t="s">
        <v>162</v>
      </c>
      <c r="AD210" s="11" t="s">
        <v>125</v>
      </c>
      <c r="AE210" s="13">
        <v>2930</v>
      </c>
      <c r="AF210" s="1">
        <f t="shared" si="22"/>
        <v>293</v>
      </c>
      <c r="AG210" s="13">
        <v>2920</v>
      </c>
      <c r="AH210" s="1">
        <f t="shared" si="23"/>
        <v>292</v>
      </c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</row>
    <row r="211" s="29" customFormat="1" ht="17" customHeight="1" spans="1:78">
      <c r="A211" s="1" t="s">
        <v>154</v>
      </c>
      <c r="B211" s="1" t="s">
        <v>155</v>
      </c>
      <c r="C211" s="1" t="s">
        <v>156</v>
      </c>
      <c r="D211" s="1">
        <v>2021</v>
      </c>
      <c r="E211" s="1">
        <v>149</v>
      </c>
      <c r="F211" s="1"/>
      <c r="G211" s="1"/>
      <c r="H211" s="1" t="s">
        <v>157</v>
      </c>
      <c r="I211" s="1">
        <v>30.2</v>
      </c>
      <c r="J211" s="1">
        <v>71.43</v>
      </c>
      <c r="K211" s="1">
        <v>1</v>
      </c>
      <c r="L211" s="1">
        <v>154</v>
      </c>
      <c r="M211" s="1">
        <v>22.5</v>
      </c>
      <c r="N211" s="1">
        <v>1.53</v>
      </c>
      <c r="O211" s="1">
        <v>8.2</v>
      </c>
      <c r="P211" s="1">
        <v>26.5</v>
      </c>
      <c r="Q211" s="1">
        <v>53.2</v>
      </c>
      <c r="R211" s="1">
        <v>20.3</v>
      </c>
      <c r="S211" s="1" t="s">
        <v>51</v>
      </c>
      <c r="T211" s="1">
        <f t="shared" si="21"/>
        <v>3.48</v>
      </c>
      <c r="U211" s="1">
        <v>3</v>
      </c>
      <c r="V211" s="1">
        <f t="shared" si="20"/>
        <v>1.16</v>
      </c>
      <c r="W211" s="1">
        <v>12.6</v>
      </c>
      <c r="X211" s="1">
        <v>3</v>
      </c>
      <c r="Y211" s="1" t="s">
        <v>166</v>
      </c>
      <c r="Z211" s="1" t="s">
        <v>168</v>
      </c>
      <c r="AA211" s="1" t="s">
        <v>160</v>
      </c>
      <c r="AB211" s="1"/>
      <c r="AC211" s="8" t="s">
        <v>162</v>
      </c>
      <c r="AD211" s="11" t="s">
        <v>125</v>
      </c>
      <c r="AE211" s="13">
        <v>2760</v>
      </c>
      <c r="AF211" s="1">
        <f t="shared" si="22"/>
        <v>276</v>
      </c>
      <c r="AG211" s="13">
        <v>3210</v>
      </c>
      <c r="AH211" s="1">
        <f t="shared" si="23"/>
        <v>321</v>
      </c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</row>
    <row r="212" s="29" customFormat="1" ht="17" customHeight="1" spans="1:78">
      <c r="A212" s="1" t="s">
        <v>154</v>
      </c>
      <c r="B212" s="1" t="s">
        <v>155</v>
      </c>
      <c r="C212" s="1" t="s">
        <v>156</v>
      </c>
      <c r="D212" s="1">
        <v>2021</v>
      </c>
      <c r="E212" s="1">
        <v>149</v>
      </c>
      <c r="F212" s="1"/>
      <c r="G212" s="1"/>
      <c r="H212" s="1" t="s">
        <v>157</v>
      </c>
      <c r="I212" s="1">
        <v>30.2</v>
      </c>
      <c r="J212" s="1">
        <v>71.43</v>
      </c>
      <c r="K212" s="1">
        <v>1</v>
      </c>
      <c r="L212" s="1">
        <v>154</v>
      </c>
      <c r="M212" s="1">
        <v>22.5</v>
      </c>
      <c r="N212" s="1">
        <v>1.53</v>
      </c>
      <c r="O212" s="1">
        <v>8.2</v>
      </c>
      <c r="P212" s="1">
        <v>26.5</v>
      </c>
      <c r="Q212" s="1">
        <v>53.2</v>
      </c>
      <c r="R212" s="1">
        <v>20.3</v>
      </c>
      <c r="S212" s="1" t="s">
        <v>51</v>
      </c>
      <c r="T212" s="1">
        <f t="shared" si="21"/>
        <v>3.48</v>
      </c>
      <c r="U212" s="1">
        <v>3</v>
      </c>
      <c r="V212" s="1">
        <f t="shared" si="20"/>
        <v>1.16</v>
      </c>
      <c r="W212" s="1">
        <v>12.6</v>
      </c>
      <c r="X212" s="1">
        <v>3</v>
      </c>
      <c r="Y212" s="1" t="s">
        <v>166</v>
      </c>
      <c r="Z212" s="1" t="s">
        <v>168</v>
      </c>
      <c r="AA212" s="1" t="s">
        <v>165</v>
      </c>
      <c r="AB212" s="1"/>
      <c r="AC212" s="8" t="s">
        <v>162</v>
      </c>
      <c r="AD212" s="11" t="s">
        <v>125</v>
      </c>
      <c r="AE212" s="13">
        <v>2620</v>
      </c>
      <c r="AF212" s="1">
        <f t="shared" si="22"/>
        <v>262</v>
      </c>
      <c r="AG212" s="13">
        <v>3030</v>
      </c>
      <c r="AH212" s="1">
        <f t="shared" si="23"/>
        <v>303</v>
      </c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</row>
    <row r="213" s="29" customFormat="1" ht="17" customHeight="1" spans="1:78">
      <c r="A213" s="1" t="s">
        <v>154</v>
      </c>
      <c r="B213" s="1" t="s">
        <v>155</v>
      </c>
      <c r="C213" s="1" t="s">
        <v>156</v>
      </c>
      <c r="D213" s="1">
        <v>2021</v>
      </c>
      <c r="E213" s="1">
        <v>149</v>
      </c>
      <c r="F213" s="1"/>
      <c r="G213" s="1"/>
      <c r="H213" s="1" t="s">
        <v>157</v>
      </c>
      <c r="I213" s="1">
        <v>30.2</v>
      </c>
      <c r="J213" s="1">
        <v>71.43</v>
      </c>
      <c r="K213" s="1">
        <v>1</v>
      </c>
      <c r="L213" s="1">
        <v>154</v>
      </c>
      <c r="M213" s="1">
        <v>22.5</v>
      </c>
      <c r="N213" s="1">
        <v>1.53</v>
      </c>
      <c r="O213" s="1">
        <v>8.2</v>
      </c>
      <c r="P213" s="1">
        <v>26.5</v>
      </c>
      <c r="Q213" s="1">
        <v>53.2</v>
      </c>
      <c r="R213" s="1">
        <v>20.3</v>
      </c>
      <c r="S213" s="1" t="s">
        <v>51</v>
      </c>
      <c r="T213" s="1">
        <f t="shared" si="21"/>
        <v>3.48</v>
      </c>
      <c r="U213" s="1">
        <v>3</v>
      </c>
      <c r="V213" s="1">
        <f t="shared" si="20"/>
        <v>1.16</v>
      </c>
      <c r="W213" s="1">
        <v>12.6</v>
      </c>
      <c r="X213" s="1">
        <v>3</v>
      </c>
      <c r="Y213" s="1" t="s">
        <v>167</v>
      </c>
      <c r="Z213" s="1" t="s">
        <v>168</v>
      </c>
      <c r="AA213" s="1" t="s">
        <v>161</v>
      </c>
      <c r="AB213" s="1"/>
      <c r="AC213" s="8" t="s">
        <v>162</v>
      </c>
      <c r="AD213" s="11" t="s">
        <v>125</v>
      </c>
      <c r="AE213" s="13">
        <v>2690</v>
      </c>
      <c r="AF213" s="1">
        <f t="shared" si="22"/>
        <v>269</v>
      </c>
      <c r="AG213" s="13">
        <v>2820</v>
      </c>
      <c r="AH213" s="1">
        <f t="shared" si="23"/>
        <v>282</v>
      </c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</row>
    <row r="214" s="29" customFormat="1" ht="17" customHeight="1" spans="1:78">
      <c r="A214" s="1" t="s">
        <v>154</v>
      </c>
      <c r="B214" s="1" t="s">
        <v>155</v>
      </c>
      <c r="C214" s="1" t="s">
        <v>156</v>
      </c>
      <c r="D214" s="1">
        <v>2021</v>
      </c>
      <c r="E214" s="1">
        <v>149</v>
      </c>
      <c r="F214" s="1"/>
      <c r="G214" s="1"/>
      <c r="H214" s="1" t="s">
        <v>157</v>
      </c>
      <c r="I214" s="1">
        <v>30.2</v>
      </c>
      <c r="J214" s="1">
        <v>71.43</v>
      </c>
      <c r="K214" s="1">
        <v>1</v>
      </c>
      <c r="L214" s="1">
        <v>154</v>
      </c>
      <c r="M214" s="1">
        <v>22.5</v>
      </c>
      <c r="N214" s="1">
        <v>1.53</v>
      </c>
      <c r="O214" s="1">
        <v>8.2</v>
      </c>
      <c r="P214" s="1">
        <v>26.5</v>
      </c>
      <c r="Q214" s="1">
        <v>53.2</v>
      </c>
      <c r="R214" s="1">
        <v>20.3</v>
      </c>
      <c r="S214" s="1" t="s">
        <v>51</v>
      </c>
      <c r="T214" s="1">
        <f t="shared" si="21"/>
        <v>3.48</v>
      </c>
      <c r="U214" s="1">
        <v>3</v>
      </c>
      <c r="V214" s="1">
        <f t="shared" si="20"/>
        <v>1.16</v>
      </c>
      <c r="W214" s="1">
        <v>12.6</v>
      </c>
      <c r="X214" s="1">
        <v>3</v>
      </c>
      <c r="Y214" s="1" t="s">
        <v>167</v>
      </c>
      <c r="Z214" s="1" t="s">
        <v>168</v>
      </c>
      <c r="AA214" s="1" t="s">
        <v>163</v>
      </c>
      <c r="AB214" s="1"/>
      <c r="AC214" s="8" t="s">
        <v>162</v>
      </c>
      <c r="AD214" s="11" t="s">
        <v>125</v>
      </c>
      <c r="AE214" s="13">
        <v>2890</v>
      </c>
      <c r="AF214" s="1">
        <f t="shared" si="22"/>
        <v>289</v>
      </c>
      <c r="AG214" s="13">
        <v>2880</v>
      </c>
      <c r="AH214" s="1">
        <f t="shared" si="23"/>
        <v>288</v>
      </c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</row>
    <row r="215" s="29" customFormat="1" ht="17" customHeight="1" spans="1:78">
      <c r="A215" s="1" t="s">
        <v>154</v>
      </c>
      <c r="B215" s="1" t="s">
        <v>155</v>
      </c>
      <c r="C215" s="1" t="s">
        <v>156</v>
      </c>
      <c r="D215" s="1">
        <v>2021</v>
      </c>
      <c r="E215" s="1">
        <v>149</v>
      </c>
      <c r="F215" s="1"/>
      <c r="G215" s="1"/>
      <c r="H215" s="1" t="s">
        <v>157</v>
      </c>
      <c r="I215" s="1">
        <v>30.2</v>
      </c>
      <c r="J215" s="1">
        <v>71.43</v>
      </c>
      <c r="K215" s="1">
        <v>1</v>
      </c>
      <c r="L215" s="1">
        <v>154</v>
      </c>
      <c r="M215" s="1">
        <v>22.5</v>
      </c>
      <c r="N215" s="1">
        <v>1.53</v>
      </c>
      <c r="O215" s="1">
        <v>8.2</v>
      </c>
      <c r="P215" s="1">
        <v>26.5</v>
      </c>
      <c r="Q215" s="1">
        <v>53.2</v>
      </c>
      <c r="R215" s="1">
        <v>20.3</v>
      </c>
      <c r="S215" s="1" t="s">
        <v>51</v>
      </c>
      <c r="T215" s="1">
        <f t="shared" si="21"/>
        <v>3.48</v>
      </c>
      <c r="U215" s="1">
        <v>3</v>
      </c>
      <c r="V215" s="1">
        <f t="shared" si="20"/>
        <v>1.16</v>
      </c>
      <c r="W215" s="1">
        <v>12.6</v>
      </c>
      <c r="X215" s="1">
        <v>3</v>
      </c>
      <c r="Y215" s="1" t="s">
        <v>167</v>
      </c>
      <c r="Z215" s="1" t="s">
        <v>168</v>
      </c>
      <c r="AA215" s="1" t="s">
        <v>164</v>
      </c>
      <c r="AB215" s="1"/>
      <c r="AC215" s="8" t="s">
        <v>162</v>
      </c>
      <c r="AD215" s="11" t="s">
        <v>125</v>
      </c>
      <c r="AE215" s="13">
        <v>2650</v>
      </c>
      <c r="AF215" s="1">
        <f t="shared" si="22"/>
        <v>265</v>
      </c>
      <c r="AG215" s="13">
        <v>2920</v>
      </c>
      <c r="AH215" s="1">
        <f t="shared" si="23"/>
        <v>292</v>
      </c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</row>
    <row r="216" s="29" customFormat="1" ht="17" customHeight="1" spans="1:78">
      <c r="A216" s="1" t="s">
        <v>154</v>
      </c>
      <c r="B216" s="1" t="s">
        <v>155</v>
      </c>
      <c r="C216" s="1" t="s">
        <v>156</v>
      </c>
      <c r="D216" s="1">
        <v>2021</v>
      </c>
      <c r="E216" s="1">
        <v>149</v>
      </c>
      <c r="F216" s="1"/>
      <c r="G216" s="1"/>
      <c r="H216" s="1" t="s">
        <v>157</v>
      </c>
      <c r="I216" s="1">
        <v>30.2</v>
      </c>
      <c r="J216" s="1">
        <v>71.43</v>
      </c>
      <c r="K216" s="1">
        <v>1</v>
      </c>
      <c r="L216" s="1">
        <v>154</v>
      </c>
      <c r="M216" s="1">
        <v>22.5</v>
      </c>
      <c r="N216" s="1">
        <v>1.53</v>
      </c>
      <c r="O216" s="1">
        <v>8.2</v>
      </c>
      <c r="P216" s="1">
        <v>26.5</v>
      </c>
      <c r="Q216" s="1">
        <v>53.2</v>
      </c>
      <c r="R216" s="1">
        <v>20.3</v>
      </c>
      <c r="S216" s="1" t="s">
        <v>51</v>
      </c>
      <c r="T216" s="1">
        <f t="shared" si="21"/>
        <v>3.48</v>
      </c>
      <c r="U216" s="1">
        <v>3</v>
      </c>
      <c r="V216" s="1">
        <f t="shared" si="20"/>
        <v>1.16</v>
      </c>
      <c r="W216" s="1">
        <v>12.6</v>
      </c>
      <c r="X216" s="1">
        <v>3</v>
      </c>
      <c r="Y216" s="1" t="s">
        <v>167</v>
      </c>
      <c r="Z216" s="1" t="s">
        <v>168</v>
      </c>
      <c r="AA216" s="1" t="s">
        <v>160</v>
      </c>
      <c r="AB216" s="1"/>
      <c r="AC216" s="8" t="s">
        <v>162</v>
      </c>
      <c r="AD216" s="11" t="s">
        <v>125</v>
      </c>
      <c r="AE216" s="13">
        <v>2890</v>
      </c>
      <c r="AF216" s="1">
        <f t="shared" si="22"/>
        <v>289</v>
      </c>
      <c r="AG216" s="13">
        <v>3210</v>
      </c>
      <c r="AH216" s="1">
        <f t="shared" si="23"/>
        <v>321</v>
      </c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</row>
    <row r="217" s="29" customFormat="1" ht="17" customHeight="1" spans="1:78">
      <c r="A217" s="1" t="s">
        <v>154</v>
      </c>
      <c r="B217" s="1" t="s">
        <v>155</v>
      </c>
      <c r="C217" s="1" t="s">
        <v>156</v>
      </c>
      <c r="D217" s="1">
        <v>2021</v>
      </c>
      <c r="E217" s="1">
        <v>149</v>
      </c>
      <c r="F217" s="1"/>
      <c r="G217" s="1"/>
      <c r="H217" s="1" t="s">
        <v>157</v>
      </c>
      <c r="I217" s="1">
        <v>30.2</v>
      </c>
      <c r="J217" s="1">
        <v>71.43</v>
      </c>
      <c r="K217" s="1">
        <v>1</v>
      </c>
      <c r="L217" s="1">
        <v>154</v>
      </c>
      <c r="M217" s="1">
        <v>22.5</v>
      </c>
      <c r="N217" s="1">
        <v>1.53</v>
      </c>
      <c r="O217" s="1">
        <v>8.2</v>
      </c>
      <c r="P217" s="1">
        <v>26.5</v>
      </c>
      <c r="Q217" s="1">
        <v>53.2</v>
      </c>
      <c r="R217" s="1">
        <v>20.3</v>
      </c>
      <c r="S217" s="1" t="s">
        <v>51</v>
      </c>
      <c r="T217" s="1">
        <f t="shared" si="21"/>
        <v>3.48</v>
      </c>
      <c r="U217" s="1">
        <v>3</v>
      </c>
      <c r="V217" s="1">
        <f t="shared" si="20"/>
        <v>1.16</v>
      </c>
      <c r="W217" s="1">
        <v>12.6</v>
      </c>
      <c r="X217" s="1">
        <v>3</v>
      </c>
      <c r="Y217" s="1" t="s">
        <v>167</v>
      </c>
      <c r="Z217" s="1" t="s">
        <v>168</v>
      </c>
      <c r="AA217" s="1" t="s">
        <v>165</v>
      </c>
      <c r="AB217" s="1"/>
      <c r="AC217" s="8" t="s">
        <v>162</v>
      </c>
      <c r="AD217" s="11" t="s">
        <v>125</v>
      </c>
      <c r="AE217" s="13">
        <v>2790</v>
      </c>
      <c r="AF217" s="1">
        <f t="shared" si="22"/>
        <v>279</v>
      </c>
      <c r="AG217" s="13">
        <v>3030</v>
      </c>
      <c r="AH217" s="1">
        <f t="shared" si="23"/>
        <v>303</v>
      </c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</row>
    <row r="218" s="29" customFormat="1" ht="17" customHeight="1" spans="1:78">
      <c r="A218" s="1" t="s">
        <v>154</v>
      </c>
      <c r="B218" s="1" t="s">
        <v>155</v>
      </c>
      <c r="C218" s="1" t="s">
        <v>156</v>
      </c>
      <c r="D218" s="1">
        <v>2021</v>
      </c>
      <c r="E218" s="1">
        <v>149</v>
      </c>
      <c r="F218" s="1"/>
      <c r="G218" s="1"/>
      <c r="H218" s="1" t="s">
        <v>157</v>
      </c>
      <c r="I218" s="1">
        <v>30.2</v>
      </c>
      <c r="J218" s="1">
        <v>71.43</v>
      </c>
      <c r="K218" s="1">
        <v>1</v>
      </c>
      <c r="L218" s="1">
        <v>154</v>
      </c>
      <c r="M218" s="1">
        <v>22.5</v>
      </c>
      <c r="N218" s="1">
        <v>1.53</v>
      </c>
      <c r="O218" s="1">
        <v>8.2</v>
      </c>
      <c r="P218" s="1">
        <v>26.5</v>
      </c>
      <c r="Q218" s="1">
        <v>53.2</v>
      </c>
      <c r="R218" s="1">
        <v>20.3</v>
      </c>
      <c r="S218" s="1" t="s">
        <v>51</v>
      </c>
      <c r="T218" s="1">
        <f t="shared" si="21"/>
        <v>3.48</v>
      </c>
      <c r="U218" s="1">
        <v>3</v>
      </c>
      <c r="V218" s="1">
        <f t="shared" si="20"/>
        <v>1.16</v>
      </c>
      <c r="W218" s="1">
        <v>12.6</v>
      </c>
      <c r="X218" s="1">
        <v>3</v>
      </c>
      <c r="Y218" s="1" t="s">
        <v>169</v>
      </c>
      <c r="Z218" s="1" t="s">
        <v>168</v>
      </c>
      <c r="AA218" s="1" t="s">
        <v>161</v>
      </c>
      <c r="AB218" s="1"/>
      <c r="AC218" s="8" t="s">
        <v>162</v>
      </c>
      <c r="AD218" s="11" t="s">
        <v>125</v>
      </c>
      <c r="AE218" s="13">
        <v>2950</v>
      </c>
      <c r="AF218" s="1">
        <f t="shared" si="22"/>
        <v>295</v>
      </c>
      <c r="AG218" s="13">
        <v>2820</v>
      </c>
      <c r="AH218" s="1">
        <f t="shared" si="23"/>
        <v>282</v>
      </c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</row>
    <row r="219" s="29" customFormat="1" ht="17" customHeight="1" spans="1:78">
      <c r="A219" s="1" t="s">
        <v>154</v>
      </c>
      <c r="B219" s="1" t="s">
        <v>155</v>
      </c>
      <c r="C219" s="1" t="s">
        <v>156</v>
      </c>
      <c r="D219" s="1">
        <v>2021</v>
      </c>
      <c r="E219" s="1">
        <v>149</v>
      </c>
      <c r="F219" s="1"/>
      <c r="G219" s="1"/>
      <c r="H219" s="1" t="s">
        <v>157</v>
      </c>
      <c r="I219" s="1">
        <v>30.2</v>
      </c>
      <c r="J219" s="1">
        <v>71.43</v>
      </c>
      <c r="K219" s="1">
        <v>1</v>
      </c>
      <c r="L219" s="1">
        <v>154</v>
      </c>
      <c r="M219" s="1">
        <v>22.5</v>
      </c>
      <c r="N219" s="1">
        <v>1.53</v>
      </c>
      <c r="O219" s="1">
        <v>8.2</v>
      </c>
      <c r="P219" s="1">
        <v>26.5</v>
      </c>
      <c r="Q219" s="1">
        <v>53.2</v>
      </c>
      <c r="R219" s="1">
        <v>20.3</v>
      </c>
      <c r="S219" s="1" t="s">
        <v>51</v>
      </c>
      <c r="T219" s="1">
        <f t="shared" si="21"/>
        <v>3.48</v>
      </c>
      <c r="U219" s="1">
        <v>3</v>
      </c>
      <c r="V219" s="1">
        <f t="shared" si="20"/>
        <v>1.16</v>
      </c>
      <c r="W219" s="1">
        <v>12.6</v>
      </c>
      <c r="X219" s="1">
        <v>3</v>
      </c>
      <c r="Y219" s="1" t="s">
        <v>169</v>
      </c>
      <c r="Z219" s="1" t="s">
        <v>168</v>
      </c>
      <c r="AA219" s="1" t="s">
        <v>163</v>
      </c>
      <c r="AB219" s="1"/>
      <c r="AC219" s="8" t="s">
        <v>162</v>
      </c>
      <c r="AD219" s="11" t="s">
        <v>125</v>
      </c>
      <c r="AE219" s="13">
        <v>3040</v>
      </c>
      <c r="AF219" s="1">
        <f t="shared" si="22"/>
        <v>304</v>
      </c>
      <c r="AG219" s="13">
        <v>2880</v>
      </c>
      <c r="AH219" s="1">
        <f t="shared" si="23"/>
        <v>288</v>
      </c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</row>
    <row r="220" s="29" customFormat="1" ht="17" customHeight="1" spans="1:78">
      <c r="A220" s="1" t="s">
        <v>154</v>
      </c>
      <c r="B220" s="1" t="s">
        <v>155</v>
      </c>
      <c r="C220" s="1" t="s">
        <v>156</v>
      </c>
      <c r="D220" s="1">
        <v>2021</v>
      </c>
      <c r="E220" s="1">
        <v>149</v>
      </c>
      <c r="F220" s="1"/>
      <c r="G220" s="1"/>
      <c r="H220" s="1" t="s">
        <v>157</v>
      </c>
      <c r="I220" s="1">
        <v>30.2</v>
      </c>
      <c r="J220" s="1">
        <v>71.43</v>
      </c>
      <c r="K220" s="1">
        <v>1</v>
      </c>
      <c r="L220" s="1">
        <v>154</v>
      </c>
      <c r="M220" s="1">
        <v>22.5</v>
      </c>
      <c r="N220" s="1">
        <v>1.53</v>
      </c>
      <c r="O220" s="1">
        <v>8.2</v>
      </c>
      <c r="P220" s="1">
        <v>26.5</v>
      </c>
      <c r="Q220" s="1">
        <v>53.2</v>
      </c>
      <c r="R220" s="1">
        <v>20.3</v>
      </c>
      <c r="S220" s="1" t="s">
        <v>51</v>
      </c>
      <c r="T220" s="1">
        <f t="shared" si="21"/>
        <v>3.48</v>
      </c>
      <c r="U220" s="1">
        <v>3</v>
      </c>
      <c r="V220" s="1">
        <f t="shared" si="20"/>
        <v>1.16</v>
      </c>
      <c r="W220" s="1">
        <v>12.6</v>
      </c>
      <c r="X220" s="1">
        <v>3</v>
      </c>
      <c r="Y220" s="1" t="s">
        <v>169</v>
      </c>
      <c r="Z220" s="1" t="s">
        <v>168</v>
      </c>
      <c r="AA220" s="1" t="s">
        <v>164</v>
      </c>
      <c r="AB220" s="1"/>
      <c r="AC220" s="8" t="s">
        <v>162</v>
      </c>
      <c r="AD220" s="11" t="s">
        <v>125</v>
      </c>
      <c r="AE220" s="13">
        <v>3140</v>
      </c>
      <c r="AF220" s="1">
        <f t="shared" si="22"/>
        <v>314</v>
      </c>
      <c r="AG220" s="13">
        <v>2920</v>
      </c>
      <c r="AH220" s="1">
        <f t="shared" si="23"/>
        <v>292</v>
      </c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</row>
    <row r="221" s="29" customFormat="1" ht="17" customHeight="1" spans="1:78">
      <c r="A221" s="1" t="s">
        <v>154</v>
      </c>
      <c r="B221" s="1" t="s">
        <v>155</v>
      </c>
      <c r="C221" s="1" t="s">
        <v>156</v>
      </c>
      <c r="D221" s="1">
        <v>2021</v>
      </c>
      <c r="E221" s="1">
        <v>149</v>
      </c>
      <c r="F221" s="1"/>
      <c r="G221" s="1"/>
      <c r="H221" s="1" t="s">
        <v>157</v>
      </c>
      <c r="I221" s="1">
        <v>30.2</v>
      </c>
      <c r="J221" s="1">
        <v>71.43</v>
      </c>
      <c r="K221" s="1">
        <v>1</v>
      </c>
      <c r="L221" s="1">
        <v>154</v>
      </c>
      <c r="M221" s="1">
        <v>22.5</v>
      </c>
      <c r="N221" s="1">
        <v>1.53</v>
      </c>
      <c r="O221" s="1">
        <v>8.2</v>
      </c>
      <c r="P221" s="1">
        <v>26.5</v>
      </c>
      <c r="Q221" s="1">
        <v>53.2</v>
      </c>
      <c r="R221" s="1">
        <v>20.3</v>
      </c>
      <c r="S221" s="1" t="s">
        <v>51</v>
      </c>
      <c r="T221" s="1">
        <f t="shared" si="21"/>
        <v>3.48</v>
      </c>
      <c r="U221" s="1">
        <v>3</v>
      </c>
      <c r="V221" s="1">
        <f t="shared" si="20"/>
        <v>1.16</v>
      </c>
      <c r="W221" s="1">
        <v>12.6</v>
      </c>
      <c r="X221" s="1">
        <v>3</v>
      </c>
      <c r="Y221" s="1" t="s">
        <v>169</v>
      </c>
      <c r="Z221" s="1" t="s">
        <v>168</v>
      </c>
      <c r="AA221" s="1" t="s">
        <v>160</v>
      </c>
      <c r="AB221" s="1"/>
      <c r="AC221" s="8" t="s">
        <v>162</v>
      </c>
      <c r="AD221" s="11" t="s">
        <v>125</v>
      </c>
      <c r="AE221" s="13">
        <v>3270</v>
      </c>
      <c r="AF221" s="1">
        <f t="shared" si="22"/>
        <v>327</v>
      </c>
      <c r="AG221" s="13">
        <v>3210</v>
      </c>
      <c r="AH221" s="1">
        <f t="shared" si="23"/>
        <v>321</v>
      </c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</row>
    <row r="222" s="29" customFormat="1" ht="17" customHeight="1" spans="1:78">
      <c r="A222" s="1" t="s">
        <v>154</v>
      </c>
      <c r="B222" s="1" t="s">
        <v>155</v>
      </c>
      <c r="C222" s="1" t="s">
        <v>156</v>
      </c>
      <c r="D222" s="1">
        <v>2021</v>
      </c>
      <c r="E222" s="1">
        <v>149</v>
      </c>
      <c r="F222" s="1"/>
      <c r="G222" s="1"/>
      <c r="H222" s="1" t="s">
        <v>157</v>
      </c>
      <c r="I222" s="1">
        <v>30.2</v>
      </c>
      <c r="J222" s="1">
        <v>71.43</v>
      </c>
      <c r="K222" s="1">
        <v>1</v>
      </c>
      <c r="L222" s="1">
        <v>154</v>
      </c>
      <c r="M222" s="1">
        <v>22.5</v>
      </c>
      <c r="N222" s="1">
        <v>1.53</v>
      </c>
      <c r="O222" s="1">
        <v>8.2</v>
      </c>
      <c r="P222" s="1">
        <v>26.5</v>
      </c>
      <c r="Q222" s="1">
        <v>53.2</v>
      </c>
      <c r="R222" s="1">
        <v>20.3</v>
      </c>
      <c r="S222" s="1" t="s">
        <v>51</v>
      </c>
      <c r="T222" s="1">
        <f t="shared" si="21"/>
        <v>3.48</v>
      </c>
      <c r="U222" s="1">
        <v>3</v>
      </c>
      <c r="V222" s="1">
        <f t="shared" si="20"/>
        <v>1.16</v>
      </c>
      <c r="W222" s="1">
        <v>12.6</v>
      </c>
      <c r="X222" s="1">
        <v>3</v>
      </c>
      <c r="Y222" s="1" t="s">
        <v>169</v>
      </c>
      <c r="Z222" s="1" t="s">
        <v>168</v>
      </c>
      <c r="AA222" s="1" t="s">
        <v>165</v>
      </c>
      <c r="AB222" s="1"/>
      <c r="AC222" s="8" t="s">
        <v>162</v>
      </c>
      <c r="AD222" s="11" t="s">
        <v>125</v>
      </c>
      <c r="AE222" s="13">
        <v>3010</v>
      </c>
      <c r="AF222" s="1">
        <f t="shared" si="22"/>
        <v>301</v>
      </c>
      <c r="AG222" s="13">
        <v>3030</v>
      </c>
      <c r="AH222" s="1">
        <f t="shared" si="23"/>
        <v>303</v>
      </c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</row>
    <row r="223" s="29" customFormat="1" ht="17" customHeight="1" spans="1:78">
      <c r="A223" s="1" t="s">
        <v>154</v>
      </c>
      <c r="B223" s="1" t="s">
        <v>155</v>
      </c>
      <c r="C223" s="1" t="s">
        <v>156</v>
      </c>
      <c r="D223" s="1">
        <v>2021</v>
      </c>
      <c r="E223" s="1">
        <v>149</v>
      </c>
      <c r="F223" s="1"/>
      <c r="G223" s="1"/>
      <c r="H223" s="1" t="s">
        <v>157</v>
      </c>
      <c r="I223" s="1">
        <v>30.2</v>
      </c>
      <c r="J223" s="1">
        <v>71.43</v>
      </c>
      <c r="K223" s="1">
        <v>2</v>
      </c>
      <c r="L223" s="1">
        <v>154</v>
      </c>
      <c r="M223" s="1">
        <v>22.5</v>
      </c>
      <c r="N223" s="1">
        <v>1.53</v>
      </c>
      <c r="O223" s="1">
        <v>8.25</v>
      </c>
      <c r="P223" s="1">
        <v>26.3</v>
      </c>
      <c r="Q223" s="1">
        <v>53.2</v>
      </c>
      <c r="R223" s="1">
        <v>20</v>
      </c>
      <c r="S223" s="1" t="s">
        <v>51</v>
      </c>
      <c r="T223" s="1">
        <f t="shared" ref="T223:T242" si="24">6.3*0.58</f>
        <v>3.654</v>
      </c>
      <c r="U223" s="1">
        <v>3</v>
      </c>
      <c r="V223" s="1">
        <f t="shared" si="20"/>
        <v>1.218</v>
      </c>
      <c r="W223" s="1">
        <v>12.6</v>
      </c>
      <c r="X223" s="1">
        <v>3</v>
      </c>
      <c r="Y223" s="1" t="s">
        <v>159</v>
      </c>
      <c r="Z223" s="1" t="s">
        <v>168</v>
      </c>
      <c r="AA223" s="1" t="s">
        <v>161</v>
      </c>
      <c r="AB223" s="1"/>
      <c r="AC223" s="8" t="s">
        <v>162</v>
      </c>
      <c r="AD223" s="11" t="s">
        <v>125</v>
      </c>
      <c r="AE223" s="13">
        <v>2360</v>
      </c>
      <c r="AF223" s="1">
        <f t="shared" si="22"/>
        <v>236</v>
      </c>
      <c r="AG223" s="13">
        <v>2820</v>
      </c>
      <c r="AH223" s="1">
        <f t="shared" si="23"/>
        <v>282</v>
      </c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</row>
    <row r="224" s="29" customFormat="1" ht="17" customHeight="1" spans="1:78">
      <c r="A224" s="1" t="s">
        <v>154</v>
      </c>
      <c r="B224" s="1" t="s">
        <v>155</v>
      </c>
      <c r="C224" s="1" t="s">
        <v>156</v>
      </c>
      <c r="D224" s="1">
        <v>2021</v>
      </c>
      <c r="E224" s="1">
        <v>149</v>
      </c>
      <c r="F224" s="1"/>
      <c r="G224" s="1"/>
      <c r="H224" s="1" t="s">
        <v>157</v>
      </c>
      <c r="I224" s="1">
        <v>30.2</v>
      </c>
      <c r="J224" s="1">
        <v>71.43</v>
      </c>
      <c r="K224" s="1">
        <v>2</v>
      </c>
      <c r="L224" s="1">
        <v>154</v>
      </c>
      <c r="M224" s="1">
        <v>22.5</v>
      </c>
      <c r="N224" s="1">
        <v>1.53</v>
      </c>
      <c r="O224" s="1">
        <v>8.25</v>
      </c>
      <c r="P224" s="1">
        <v>26.3</v>
      </c>
      <c r="Q224" s="1">
        <v>53.2</v>
      </c>
      <c r="R224" s="1">
        <v>20</v>
      </c>
      <c r="S224" s="1" t="s">
        <v>51</v>
      </c>
      <c r="T224" s="1">
        <f t="shared" si="24"/>
        <v>3.654</v>
      </c>
      <c r="U224" s="1">
        <v>3</v>
      </c>
      <c r="V224" s="1">
        <f t="shared" si="20"/>
        <v>1.218</v>
      </c>
      <c r="W224" s="1">
        <v>12.6</v>
      </c>
      <c r="X224" s="1">
        <v>3</v>
      </c>
      <c r="Y224" s="1" t="s">
        <v>159</v>
      </c>
      <c r="Z224" s="1" t="s">
        <v>168</v>
      </c>
      <c r="AA224" s="1" t="s">
        <v>163</v>
      </c>
      <c r="AB224" s="1"/>
      <c r="AC224" s="8" t="s">
        <v>162</v>
      </c>
      <c r="AD224" s="11" t="s">
        <v>125</v>
      </c>
      <c r="AE224" s="13">
        <v>2620</v>
      </c>
      <c r="AF224" s="1">
        <f t="shared" si="22"/>
        <v>262</v>
      </c>
      <c r="AG224" s="13">
        <v>2870</v>
      </c>
      <c r="AH224" s="1">
        <f t="shared" si="23"/>
        <v>287</v>
      </c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</row>
    <row r="225" s="29" customFormat="1" ht="17" customHeight="1" spans="1:78">
      <c r="A225" s="1" t="s">
        <v>154</v>
      </c>
      <c r="B225" s="1" t="s">
        <v>155</v>
      </c>
      <c r="C225" s="1" t="s">
        <v>156</v>
      </c>
      <c r="D225" s="1">
        <v>2021</v>
      </c>
      <c r="E225" s="1">
        <v>149</v>
      </c>
      <c r="F225" s="1"/>
      <c r="G225" s="1"/>
      <c r="H225" s="1" t="s">
        <v>157</v>
      </c>
      <c r="I225" s="1">
        <v>30.2</v>
      </c>
      <c r="J225" s="1">
        <v>71.43</v>
      </c>
      <c r="K225" s="1">
        <v>2</v>
      </c>
      <c r="L225" s="1">
        <v>154</v>
      </c>
      <c r="M225" s="1">
        <v>22.5</v>
      </c>
      <c r="N225" s="1">
        <v>1.53</v>
      </c>
      <c r="O225" s="1">
        <v>8.25</v>
      </c>
      <c r="P225" s="1">
        <v>26.3</v>
      </c>
      <c r="Q225" s="1">
        <v>53.2</v>
      </c>
      <c r="R225" s="1">
        <v>20</v>
      </c>
      <c r="S225" s="1" t="s">
        <v>51</v>
      </c>
      <c r="T225" s="1">
        <f t="shared" si="24"/>
        <v>3.654</v>
      </c>
      <c r="U225" s="1">
        <v>3</v>
      </c>
      <c r="V225" s="1">
        <f t="shared" si="20"/>
        <v>1.218</v>
      </c>
      <c r="W225" s="1">
        <v>12.6</v>
      </c>
      <c r="X225" s="1">
        <v>3</v>
      </c>
      <c r="Y225" s="1" t="s">
        <v>159</v>
      </c>
      <c r="Z225" s="1" t="s">
        <v>168</v>
      </c>
      <c r="AA225" s="1" t="s">
        <v>164</v>
      </c>
      <c r="AB225" s="1"/>
      <c r="AC225" s="8" t="s">
        <v>162</v>
      </c>
      <c r="AD225" s="11" t="s">
        <v>125</v>
      </c>
      <c r="AE225" s="13">
        <v>2430</v>
      </c>
      <c r="AF225" s="1">
        <f t="shared" si="22"/>
        <v>243</v>
      </c>
      <c r="AG225" s="13">
        <v>2950</v>
      </c>
      <c r="AH225" s="1">
        <f t="shared" si="23"/>
        <v>295</v>
      </c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</row>
    <row r="226" s="29" customFormat="1" ht="17" customHeight="1" spans="1:78">
      <c r="A226" s="1" t="s">
        <v>154</v>
      </c>
      <c r="B226" s="1" t="s">
        <v>155</v>
      </c>
      <c r="C226" s="1" t="s">
        <v>156</v>
      </c>
      <c r="D226" s="1">
        <v>2021</v>
      </c>
      <c r="E226" s="1">
        <v>149</v>
      </c>
      <c r="F226" s="1"/>
      <c r="G226" s="1"/>
      <c r="H226" s="1" t="s">
        <v>157</v>
      </c>
      <c r="I226" s="1">
        <v>30.2</v>
      </c>
      <c r="J226" s="1">
        <v>71.43</v>
      </c>
      <c r="K226" s="1">
        <v>2</v>
      </c>
      <c r="L226" s="1">
        <v>154</v>
      </c>
      <c r="M226" s="1">
        <v>22.5</v>
      </c>
      <c r="N226" s="1">
        <v>1.53</v>
      </c>
      <c r="O226" s="1">
        <v>8.25</v>
      </c>
      <c r="P226" s="1">
        <v>26.3</v>
      </c>
      <c r="Q226" s="1">
        <v>53.2</v>
      </c>
      <c r="R226" s="1">
        <v>20</v>
      </c>
      <c r="S226" s="1" t="s">
        <v>51</v>
      </c>
      <c r="T226" s="1">
        <f t="shared" si="24"/>
        <v>3.654</v>
      </c>
      <c r="U226" s="1">
        <v>3</v>
      </c>
      <c r="V226" s="1">
        <f t="shared" si="20"/>
        <v>1.218</v>
      </c>
      <c r="W226" s="1">
        <v>12.6</v>
      </c>
      <c r="X226" s="1">
        <v>3</v>
      </c>
      <c r="Y226" s="1" t="s">
        <v>159</v>
      </c>
      <c r="Z226" s="1" t="s">
        <v>168</v>
      </c>
      <c r="AA226" s="1" t="s">
        <v>160</v>
      </c>
      <c r="AB226" s="1"/>
      <c r="AC226" s="8" t="s">
        <v>162</v>
      </c>
      <c r="AD226" s="11" t="s">
        <v>125</v>
      </c>
      <c r="AE226" s="13">
        <v>2480</v>
      </c>
      <c r="AF226" s="1">
        <f t="shared" si="22"/>
        <v>248</v>
      </c>
      <c r="AG226" s="13">
        <v>3120</v>
      </c>
      <c r="AH226" s="1">
        <f t="shared" si="23"/>
        <v>312</v>
      </c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</row>
    <row r="227" s="29" customFormat="1" ht="17" customHeight="1" spans="1:78">
      <c r="A227" s="1" t="s">
        <v>154</v>
      </c>
      <c r="B227" s="1" t="s">
        <v>155</v>
      </c>
      <c r="C227" s="1" t="s">
        <v>156</v>
      </c>
      <c r="D227" s="1">
        <v>2021</v>
      </c>
      <c r="E227" s="1">
        <v>149</v>
      </c>
      <c r="F227" s="1"/>
      <c r="G227" s="1"/>
      <c r="H227" s="1" t="s">
        <v>157</v>
      </c>
      <c r="I227" s="1">
        <v>30.2</v>
      </c>
      <c r="J227" s="1">
        <v>71.43</v>
      </c>
      <c r="K227" s="1">
        <v>2</v>
      </c>
      <c r="L227" s="1">
        <v>154</v>
      </c>
      <c r="M227" s="1">
        <v>22.5</v>
      </c>
      <c r="N227" s="1">
        <v>1.53</v>
      </c>
      <c r="O227" s="1">
        <v>8.25</v>
      </c>
      <c r="P227" s="1">
        <v>26.3</v>
      </c>
      <c r="Q227" s="1">
        <v>53.2</v>
      </c>
      <c r="R227" s="1">
        <v>20</v>
      </c>
      <c r="S227" s="1" t="s">
        <v>51</v>
      </c>
      <c r="T227" s="1">
        <f t="shared" si="24"/>
        <v>3.654</v>
      </c>
      <c r="U227" s="1">
        <v>3</v>
      </c>
      <c r="V227" s="1">
        <f t="shared" si="20"/>
        <v>1.218</v>
      </c>
      <c r="W227" s="1">
        <v>12.6</v>
      </c>
      <c r="X227" s="1">
        <v>3</v>
      </c>
      <c r="Y227" s="1" t="s">
        <v>159</v>
      </c>
      <c r="Z227" s="1" t="s">
        <v>168</v>
      </c>
      <c r="AA227" s="1" t="s">
        <v>165</v>
      </c>
      <c r="AB227" s="1"/>
      <c r="AC227" s="8" t="s">
        <v>162</v>
      </c>
      <c r="AD227" s="11" t="s">
        <v>125</v>
      </c>
      <c r="AE227" s="13">
        <v>2590</v>
      </c>
      <c r="AF227" s="1">
        <f t="shared" si="22"/>
        <v>259</v>
      </c>
      <c r="AG227" s="13">
        <v>2970</v>
      </c>
      <c r="AH227" s="1">
        <f t="shared" si="23"/>
        <v>297</v>
      </c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</row>
    <row r="228" s="29" customFormat="1" ht="17" customHeight="1" spans="1:78">
      <c r="A228" s="1" t="s">
        <v>154</v>
      </c>
      <c r="B228" s="1" t="s">
        <v>155</v>
      </c>
      <c r="C228" s="1" t="s">
        <v>156</v>
      </c>
      <c r="D228" s="1">
        <v>2021</v>
      </c>
      <c r="E228" s="1">
        <v>149</v>
      </c>
      <c r="F228" s="1"/>
      <c r="G228" s="1"/>
      <c r="H228" s="1" t="s">
        <v>157</v>
      </c>
      <c r="I228" s="1">
        <v>30.2</v>
      </c>
      <c r="J228" s="1">
        <v>71.43</v>
      </c>
      <c r="K228" s="1">
        <v>2</v>
      </c>
      <c r="L228" s="1">
        <v>154</v>
      </c>
      <c r="M228" s="1">
        <v>22.5</v>
      </c>
      <c r="N228" s="1">
        <v>1.53</v>
      </c>
      <c r="O228" s="1">
        <v>8.25</v>
      </c>
      <c r="P228" s="1">
        <v>26.3</v>
      </c>
      <c r="Q228" s="1">
        <v>53.2</v>
      </c>
      <c r="R228" s="1">
        <v>20</v>
      </c>
      <c r="S228" s="1" t="s">
        <v>51</v>
      </c>
      <c r="T228" s="1">
        <f t="shared" si="24"/>
        <v>3.654</v>
      </c>
      <c r="U228" s="1">
        <v>3</v>
      </c>
      <c r="V228" s="1">
        <f t="shared" si="20"/>
        <v>1.218</v>
      </c>
      <c r="W228" s="1">
        <v>12.6</v>
      </c>
      <c r="X228" s="1">
        <v>3</v>
      </c>
      <c r="Y228" s="1" t="s">
        <v>166</v>
      </c>
      <c r="Z228" s="1" t="s">
        <v>168</v>
      </c>
      <c r="AA228" s="1" t="s">
        <v>161</v>
      </c>
      <c r="AB228" s="1"/>
      <c r="AC228" s="8" t="s">
        <v>162</v>
      </c>
      <c r="AD228" s="11" t="s">
        <v>125</v>
      </c>
      <c r="AE228" s="13">
        <v>2610</v>
      </c>
      <c r="AF228" s="1">
        <f t="shared" si="22"/>
        <v>261</v>
      </c>
      <c r="AG228" s="13">
        <v>2820</v>
      </c>
      <c r="AH228" s="1">
        <f t="shared" si="23"/>
        <v>282</v>
      </c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</row>
    <row r="229" s="29" customFormat="1" ht="17" customHeight="1" spans="1:78">
      <c r="A229" s="1" t="s">
        <v>154</v>
      </c>
      <c r="B229" s="1" t="s">
        <v>155</v>
      </c>
      <c r="C229" s="1" t="s">
        <v>156</v>
      </c>
      <c r="D229" s="1">
        <v>2021</v>
      </c>
      <c r="E229" s="1">
        <v>149</v>
      </c>
      <c r="F229" s="1"/>
      <c r="G229" s="1"/>
      <c r="H229" s="1" t="s">
        <v>157</v>
      </c>
      <c r="I229" s="1">
        <v>30.2</v>
      </c>
      <c r="J229" s="1">
        <v>71.43</v>
      </c>
      <c r="K229" s="1">
        <v>2</v>
      </c>
      <c r="L229" s="1">
        <v>154</v>
      </c>
      <c r="M229" s="1">
        <v>22.5</v>
      </c>
      <c r="N229" s="1">
        <v>1.53</v>
      </c>
      <c r="O229" s="1">
        <v>8.25</v>
      </c>
      <c r="P229" s="1">
        <v>26.3</v>
      </c>
      <c r="Q229" s="1">
        <v>53.2</v>
      </c>
      <c r="R229" s="1">
        <v>20</v>
      </c>
      <c r="S229" s="1" t="s">
        <v>51</v>
      </c>
      <c r="T229" s="1">
        <f t="shared" si="24"/>
        <v>3.654</v>
      </c>
      <c r="U229" s="1">
        <v>3</v>
      </c>
      <c r="V229" s="1">
        <f t="shared" si="20"/>
        <v>1.218</v>
      </c>
      <c r="W229" s="1">
        <v>12.6</v>
      </c>
      <c r="X229" s="1">
        <v>3</v>
      </c>
      <c r="Y229" s="1" t="s">
        <v>166</v>
      </c>
      <c r="Z229" s="1" t="s">
        <v>168</v>
      </c>
      <c r="AA229" s="1" t="s">
        <v>163</v>
      </c>
      <c r="AB229" s="1"/>
      <c r="AC229" s="8" t="s">
        <v>162</v>
      </c>
      <c r="AD229" s="11" t="s">
        <v>125</v>
      </c>
      <c r="AE229" s="13">
        <v>2760</v>
      </c>
      <c r="AF229" s="1">
        <f t="shared" si="22"/>
        <v>276</v>
      </c>
      <c r="AG229" s="13">
        <v>2870</v>
      </c>
      <c r="AH229" s="1">
        <f t="shared" si="23"/>
        <v>287</v>
      </c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</row>
    <row r="230" s="29" customFormat="1" ht="17" customHeight="1" spans="1:78">
      <c r="A230" s="1" t="s">
        <v>154</v>
      </c>
      <c r="B230" s="1" t="s">
        <v>155</v>
      </c>
      <c r="C230" s="1" t="s">
        <v>156</v>
      </c>
      <c r="D230" s="1">
        <v>2021</v>
      </c>
      <c r="E230" s="1">
        <v>149</v>
      </c>
      <c r="F230" s="1"/>
      <c r="G230" s="1"/>
      <c r="H230" s="1" t="s">
        <v>157</v>
      </c>
      <c r="I230" s="1">
        <v>30.2</v>
      </c>
      <c r="J230" s="1">
        <v>71.43</v>
      </c>
      <c r="K230" s="1">
        <v>2</v>
      </c>
      <c r="L230" s="1">
        <v>154</v>
      </c>
      <c r="M230" s="1">
        <v>22.5</v>
      </c>
      <c r="N230" s="1">
        <v>1.53</v>
      </c>
      <c r="O230" s="1">
        <v>8.25</v>
      </c>
      <c r="P230" s="1">
        <v>26.3</v>
      </c>
      <c r="Q230" s="1">
        <v>53.2</v>
      </c>
      <c r="R230" s="1">
        <v>20</v>
      </c>
      <c r="S230" s="1" t="s">
        <v>51</v>
      </c>
      <c r="T230" s="1">
        <f t="shared" si="24"/>
        <v>3.654</v>
      </c>
      <c r="U230" s="1">
        <v>3</v>
      </c>
      <c r="V230" s="1">
        <f t="shared" si="20"/>
        <v>1.218</v>
      </c>
      <c r="W230" s="1">
        <v>12.6</v>
      </c>
      <c r="X230" s="1">
        <v>3</v>
      </c>
      <c r="Y230" s="1" t="s">
        <v>166</v>
      </c>
      <c r="Z230" s="1" t="s">
        <v>168</v>
      </c>
      <c r="AA230" s="1" t="s">
        <v>164</v>
      </c>
      <c r="AB230" s="1"/>
      <c r="AC230" s="8" t="s">
        <v>162</v>
      </c>
      <c r="AD230" s="11" t="s">
        <v>125</v>
      </c>
      <c r="AE230" s="13">
        <v>2680</v>
      </c>
      <c r="AF230" s="1">
        <f t="shared" si="22"/>
        <v>268</v>
      </c>
      <c r="AG230" s="13">
        <v>2950</v>
      </c>
      <c r="AH230" s="1">
        <f t="shared" si="23"/>
        <v>295</v>
      </c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</row>
    <row r="231" s="29" customFormat="1" ht="17" customHeight="1" spans="1:78">
      <c r="A231" s="1" t="s">
        <v>154</v>
      </c>
      <c r="B231" s="1" t="s">
        <v>155</v>
      </c>
      <c r="C231" s="1" t="s">
        <v>156</v>
      </c>
      <c r="D231" s="1">
        <v>2021</v>
      </c>
      <c r="E231" s="1">
        <v>149</v>
      </c>
      <c r="F231" s="1"/>
      <c r="G231" s="1"/>
      <c r="H231" s="1" t="s">
        <v>157</v>
      </c>
      <c r="I231" s="1">
        <v>30.2</v>
      </c>
      <c r="J231" s="1">
        <v>71.43</v>
      </c>
      <c r="K231" s="1">
        <v>2</v>
      </c>
      <c r="L231" s="1">
        <v>154</v>
      </c>
      <c r="M231" s="1">
        <v>22.5</v>
      </c>
      <c r="N231" s="1">
        <v>1.53</v>
      </c>
      <c r="O231" s="1">
        <v>8.25</v>
      </c>
      <c r="P231" s="1">
        <v>26.3</v>
      </c>
      <c r="Q231" s="1">
        <v>53.2</v>
      </c>
      <c r="R231" s="1">
        <v>20</v>
      </c>
      <c r="S231" s="1" t="s">
        <v>51</v>
      </c>
      <c r="T231" s="1">
        <f t="shared" si="24"/>
        <v>3.654</v>
      </c>
      <c r="U231" s="1">
        <v>3</v>
      </c>
      <c r="V231" s="1">
        <f t="shared" si="20"/>
        <v>1.218</v>
      </c>
      <c r="W231" s="1">
        <v>12.6</v>
      </c>
      <c r="X231" s="1">
        <v>3</v>
      </c>
      <c r="Y231" s="1" t="s">
        <v>166</v>
      </c>
      <c r="Z231" s="1" t="s">
        <v>168</v>
      </c>
      <c r="AA231" s="1" t="s">
        <v>160</v>
      </c>
      <c r="AB231" s="1"/>
      <c r="AC231" s="8" t="s">
        <v>162</v>
      </c>
      <c r="AD231" s="11" t="s">
        <v>125</v>
      </c>
      <c r="AE231" s="13">
        <v>2920</v>
      </c>
      <c r="AF231" s="1">
        <f t="shared" si="22"/>
        <v>292</v>
      </c>
      <c r="AG231" s="13">
        <v>3120</v>
      </c>
      <c r="AH231" s="1">
        <f t="shared" si="23"/>
        <v>312</v>
      </c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</row>
    <row r="232" s="29" customFormat="1" ht="17" customHeight="1" spans="1:78">
      <c r="A232" s="1" t="s">
        <v>154</v>
      </c>
      <c r="B232" s="1" t="s">
        <v>155</v>
      </c>
      <c r="C232" s="1" t="s">
        <v>156</v>
      </c>
      <c r="D232" s="1">
        <v>2021</v>
      </c>
      <c r="E232" s="1">
        <v>149</v>
      </c>
      <c r="F232" s="1"/>
      <c r="G232" s="1"/>
      <c r="H232" s="1" t="s">
        <v>157</v>
      </c>
      <c r="I232" s="1">
        <v>30.2</v>
      </c>
      <c r="J232" s="1">
        <v>71.43</v>
      </c>
      <c r="K232" s="1">
        <v>2</v>
      </c>
      <c r="L232" s="1">
        <v>154</v>
      </c>
      <c r="M232" s="1">
        <v>22.5</v>
      </c>
      <c r="N232" s="1">
        <v>1.53</v>
      </c>
      <c r="O232" s="1">
        <v>8.25</v>
      </c>
      <c r="P232" s="1">
        <v>26.3</v>
      </c>
      <c r="Q232" s="1">
        <v>53.2</v>
      </c>
      <c r="R232" s="1">
        <v>20</v>
      </c>
      <c r="S232" s="1" t="s">
        <v>51</v>
      </c>
      <c r="T232" s="1">
        <f t="shared" si="24"/>
        <v>3.654</v>
      </c>
      <c r="U232" s="1">
        <v>3</v>
      </c>
      <c r="V232" s="1">
        <f t="shared" si="20"/>
        <v>1.218</v>
      </c>
      <c r="W232" s="1">
        <v>12.6</v>
      </c>
      <c r="X232" s="1">
        <v>3</v>
      </c>
      <c r="Y232" s="1" t="s">
        <v>166</v>
      </c>
      <c r="Z232" s="1" t="s">
        <v>168</v>
      </c>
      <c r="AA232" s="1" t="s">
        <v>165</v>
      </c>
      <c r="AB232" s="1"/>
      <c r="AC232" s="8" t="s">
        <v>162</v>
      </c>
      <c r="AD232" s="11" t="s">
        <v>125</v>
      </c>
      <c r="AE232" s="13">
        <v>2820</v>
      </c>
      <c r="AF232" s="1">
        <f t="shared" si="22"/>
        <v>282</v>
      </c>
      <c r="AG232" s="13">
        <v>2970</v>
      </c>
      <c r="AH232" s="1">
        <f t="shared" si="23"/>
        <v>297</v>
      </c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</row>
    <row r="233" s="29" customFormat="1" ht="17" customHeight="1" spans="1:78">
      <c r="A233" s="1" t="s">
        <v>154</v>
      </c>
      <c r="B233" s="1" t="s">
        <v>155</v>
      </c>
      <c r="C233" s="1" t="s">
        <v>156</v>
      </c>
      <c r="D233" s="1">
        <v>2021</v>
      </c>
      <c r="E233" s="1">
        <v>149</v>
      </c>
      <c r="F233" s="1"/>
      <c r="G233" s="1"/>
      <c r="H233" s="1" t="s">
        <v>157</v>
      </c>
      <c r="I233" s="1">
        <v>30.2</v>
      </c>
      <c r="J233" s="1">
        <v>71.43</v>
      </c>
      <c r="K233" s="1">
        <v>2</v>
      </c>
      <c r="L233" s="1">
        <v>154</v>
      </c>
      <c r="M233" s="1">
        <v>22.5</v>
      </c>
      <c r="N233" s="1">
        <v>1.53</v>
      </c>
      <c r="O233" s="1">
        <v>8.25</v>
      </c>
      <c r="P233" s="1">
        <v>26.3</v>
      </c>
      <c r="Q233" s="1">
        <v>53.2</v>
      </c>
      <c r="R233" s="1">
        <v>20</v>
      </c>
      <c r="S233" s="1" t="s">
        <v>51</v>
      </c>
      <c r="T233" s="1">
        <f t="shared" si="24"/>
        <v>3.654</v>
      </c>
      <c r="U233" s="1">
        <v>3</v>
      </c>
      <c r="V233" s="1">
        <f t="shared" si="20"/>
        <v>1.218</v>
      </c>
      <c r="W233" s="1">
        <v>12.6</v>
      </c>
      <c r="X233" s="1">
        <v>3</v>
      </c>
      <c r="Y233" s="1" t="s">
        <v>167</v>
      </c>
      <c r="Z233" s="1" t="s">
        <v>168</v>
      </c>
      <c r="AA233" s="1" t="s">
        <v>161</v>
      </c>
      <c r="AB233" s="1"/>
      <c r="AC233" s="8" t="s">
        <v>162</v>
      </c>
      <c r="AD233" s="11" t="s">
        <v>125</v>
      </c>
      <c r="AE233" s="13">
        <v>2550</v>
      </c>
      <c r="AF233" s="1">
        <f t="shared" si="22"/>
        <v>255</v>
      </c>
      <c r="AG233" s="13">
        <v>2820</v>
      </c>
      <c r="AH233" s="1">
        <f t="shared" si="23"/>
        <v>282</v>
      </c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</row>
    <row r="234" s="29" customFormat="1" ht="17" customHeight="1" spans="1:78">
      <c r="A234" s="1" t="s">
        <v>154</v>
      </c>
      <c r="B234" s="1" t="s">
        <v>155</v>
      </c>
      <c r="C234" s="1" t="s">
        <v>156</v>
      </c>
      <c r="D234" s="1">
        <v>2021</v>
      </c>
      <c r="E234" s="1">
        <v>149</v>
      </c>
      <c r="F234" s="1"/>
      <c r="G234" s="1"/>
      <c r="H234" s="1" t="s">
        <v>157</v>
      </c>
      <c r="I234" s="1">
        <v>30.2</v>
      </c>
      <c r="J234" s="1">
        <v>71.43</v>
      </c>
      <c r="K234" s="1">
        <v>2</v>
      </c>
      <c r="L234" s="1">
        <v>154</v>
      </c>
      <c r="M234" s="1">
        <v>22.5</v>
      </c>
      <c r="N234" s="1">
        <v>1.53</v>
      </c>
      <c r="O234" s="1">
        <v>8.25</v>
      </c>
      <c r="P234" s="1">
        <v>26.3</v>
      </c>
      <c r="Q234" s="1">
        <v>53.2</v>
      </c>
      <c r="R234" s="1">
        <v>20</v>
      </c>
      <c r="S234" s="1" t="s">
        <v>51</v>
      </c>
      <c r="T234" s="1">
        <f t="shared" si="24"/>
        <v>3.654</v>
      </c>
      <c r="U234" s="1">
        <v>3</v>
      </c>
      <c r="V234" s="1">
        <f t="shared" si="20"/>
        <v>1.218</v>
      </c>
      <c r="W234" s="1">
        <v>12.6</v>
      </c>
      <c r="X234" s="1">
        <v>3</v>
      </c>
      <c r="Y234" s="1" t="s">
        <v>167</v>
      </c>
      <c r="Z234" s="1" t="s">
        <v>168</v>
      </c>
      <c r="AA234" s="1" t="s">
        <v>163</v>
      </c>
      <c r="AB234" s="1"/>
      <c r="AC234" s="8" t="s">
        <v>162</v>
      </c>
      <c r="AD234" s="11" t="s">
        <v>125</v>
      </c>
      <c r="AE234" s="13">
        <v>2650</v>
      </c>
      <c r="AF234" s="1">
        <f t="shared" si="22"/>
        <v>265</v>
      </c>
      <c r="AG234" s="13">
        <v>2870</v>
      </c>
      <c r="AH234" s="1">
        <f t="shared" si="23"/>
        <v>287</v>
      </c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</row>
    <row r="235" s="29" customFormat="1" ht="17" customHeight="1" spans="1:78">
      <c r="A235" s="1" t="s">
        <v>154</v>
      </c>
      <c r="B235" s="1" t="s">
        <v>155</v>
      </c>
      <c r="C235" s="1" t="s">
        <v>156</v>
      </c>
      <c r="D235" s="1">
        <v>2021</v>
      </c>
      <c r="E235" s="1">
        <v>149</v>
      </c>
      <c r="F235" s="1"/>
      <c r="G235" s="1"/>
      <c r="H235" s="1" t="s">
        <v>157</v>
      </c>
      <c r="I235" s="1">
        <v>30.2</v>
      </c>
      <c r="J235" s="1">
        <v>71.43</v>
      </c>
      <c r="K235" s="1">
        <v>2</v>
      </c>
      <c r="L235" s="1">
        <v>154</v>
      </c>
      <c r="M235" s="1">
        <v>22.5</v>
      </c>
      <c r="N235" s="1">
        <v>1.53</v>
      </c>
      <c r="O235" s="1">
        <v>8.25</v>
      </c>
      <c r="P235" s="1">
        <v>26.3</v>
      </c>
      <c r="Q235" s="1">
        <v>53.2</v>
      </c>
      <c r="R235" s="1">
        <v>20</v>
      </c>
      <c r="S235" s="1" t="s">
        <v>51</v>
      </c>
      <c r="T235" s="1">
        <f t="shared" si="24"/>
        <v>3.654</v>
      </c>
      <c r="U235" s="1">
        <v>3</v>
      </c>
      <c r="V235" s="1">
        <f t="shared" si="20"/>
        <v>1.218</v>
      </c>
      <c r="W235" s="1">
        <v>12.6</v>
      </c>
      <c r="X235" s="1">
        <v>3</v>
      </c>
      <c r="Y235" s="1" t="s">
        <v>167</v>
      </c>
      <c r="Z235" s="1" t="s">
        <v>168</v>
      </c>
      <c r="AA235" s="1" t="s">
        <v>164</v>
      </c>
      <c r="AB235" s="1"/>
      <c r="AC235" s="8" t="s">
        <v>162</v>
      </c>
      <c r="AD235" s="11" t="s">
        <v>125</v>
      </c>
      <c r="AE235" s="13">
        <v>2590</v>
      </c>
      <c r="AF235" s="1">
        <f t="shared" si="22"/>
        <v>259</v>
      </c>
      <c r="AG235" s="13">
        <v>2950</v>
      </c>
      <c r="AH235" s="1">
        <f t="shared" si="23"/>
        <v>295</v>
      </c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</row>
    <row r="236" s="29" customFormat="1" ht="17" customHeight="1" spans="1:78">
      <c r="A236" s="1" t="s">
        <v>154</v>
      </c>
      <c r="B236" s="1" t="s">
        <v>155</v>
      </c>
      <c r="C236" s="1" t="s">
        <v>156</v>
      </c>
      <c r="D236" s="1">
        <v>2021</v>
      </c>
      <c r="E236" s="1">
        <v>149</v>
      </c>
      <c r="F236" s="1"/>
      <c r="G236" s="1"/>
      <c r="H236" s="1" t="s">
        <v>157</v>
      </c>
      <c r="I236" s="1">
        <v>30.2</v>
      </c>
      <c r="J236" s="1">
        <v>71.43</v>
      </c>
      <c r="K236" s="1">
        <v>2</v>
      </c>
      <c r="L236" s="1">
        <v>154</v>
      </c>
      <c r="M236" s="1">
        <v>22.5</v>
      </c>
      <c r="N236" s="1">
        <v>1.53</v>
      </c>
      <c r="O236" s="1">
        <v>8.25</v>
      </c>
      <c r="P236" s="1">
        <v>26.3</v>
      </c>
      <c r="Q236" s="1">
        <v>53.2</v>
      </c>
      <c r="R236" s="1">
        <v>20</v>
      </c>
      <c r="S236" s="1" t="s">
        <v>51</v>
      </c>
      <c r="T236" s="1">
        <f t="shared" si="24"/>
        <v>3.654</v>
      </c>
      <c r="U236" s="1">
        <v>3</v>
      </c>
      <c r="V236" s="1">
        <f t="shared" si="20"/>
        <v>1.218</v>
      </c>
      <c r="W236" s="1">
        <v>12.6</v>
      </c>
      <c r="X236" s="1">
        <v>3</v>
      </c>
      <c r="Y236" s="1" t="s">
        <v>167</v>
      </c>
      <c r="Z236" s="1" t="s">
        <v>168</v>
      </c>
      <c r="AA236" s="1" t="s">
        <v>160</v>
      </c>
      <c r="AB236" s="1"/>
      <c r="AC236" s="8" t="s">
        <v>162</v>
      </c>
      <c r="AD236" s="11" t="s">
        <v>125</v>
      </c>
      <c r="AE236" s="13">
        <v>2920</v>
      </c>
      <c r="AF236" s="1">
        <f t="shared" si="22"/>
        <v>292</v>
      </c>
      <c r="AG236" s="13">
        <v>3120</v>
      </c>
      <c r="AH236" s="1">
        <f t="shared" si="23"/>
        <v>312</v>
      </c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</row>
    <row r="237" s="29" customFormat="1" ht="17" customHeight="1" spans="1:78">
      <c r="A237" s="1" t="s">
        <v>154</v>
      </c>
      <c r="B237" s="1" t="s">
        <v>155</v>
      </c>
      <c r="C237" s="1" t="s">
        <v>156</v>
      </c>
      <c r="D237" s="1">
        <v>2021</v>
      </c>
      <c r="E237" s="1">
        <v>149</v>
      </c>
      <c r="F237" s="1"/>
      <c r="G237" s="1"/>
      <c r="H237" s="1" t="s">
        <v>157</v>
      </c>
      <c r="I237" s="1">
        <v>30.2</v>
      </c>
      <c r="J237" s="1">
        <v>71.43</v>
      </c>
      <c r="K237" s="1">
        <v>2</v>
      </c>
      <c r="L237" s="1">
        <v>154</v>
      </c>
      <c r="M237" s="1">
        <v>22.5</v>
      </c>
      <c r="N237" s="1">
        <v>1.53</v>
      </c>
      <c r="O237" s="1">
        <v>8.25</v>
      </c>
      <c r="P237" s="1">
        <v>26.3</v>
      </c>
      <c r="Q237" s="1">
        <v>53.2</v>
      </c>
      <c r="R237" s="1">
        <v>20</v>
      </c>
      <c r="S237" s="1" t="s">
        <v>51</v>
      </c>
      <c r="T237" s="1">
        <f t="shared" si="24"/>
        <v>3.654</v>
      </c>
      <c r="U237" s="1">
        <v>3</v>
      </c>
      <c r="V237" s="1">
        <f t="shared" si="20"/>
        <v>1.218</v>
      </c>
      <c r="W237" s="1">
        <v>12.6</v>
      </c>
      <c r="X237" s="1">
        <v>3</v>
      </c>
      <c r="Y237" s="1" t="s">
        <v>167</v>
      </c>
      <c r="Z237" s="1" t="s">
        <v>168</v>
      </c>
      <c r="AA237" s="1" t="s">
        <v>165</v>
      </c>
      <c r="AB237" s="1"/>
      <c r="AC237" s="8" t="s">
        <v>162</v>
      </c>
      <c r="AD237" s="11" t="s">
        <v>125</v>
      </c>
      <c r="AE237" s="13">
        <v>2820</v>
      </c>
      <c r="AF237" s="1">
        <f t="shared" si="22"/>
        <v>282</v>
      </c>
      <c r="AG237" s="13">
        <v>2970</v>
      </c>
      <c r="AH237" s="1">
        <f t="shared" si="23"/>
        <v>297</v>
      </c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</row>
    <row r="238" s="29" customFormat="1" ht="17" customHeight="1" spans="1:78">
      <c r="A238" s="1" t="s">
        <v>154</v>
      </c>
      <c r="B238" s="1" t="s">
        <v>155</v>
      </c>
      <c r="C238" s="1" t="s">
        <v>156</v>
      </c>
      <c r="D238" s="1">
        <v>2021</v>
      </c>
      <c r="E238" s="1">
        <v>149</v>
      </c>
      <c r="F238" s="1"/>
      <c r="G238" s="1"/>
      <c r="H238" s="1" t="s">
        <v>157</v>
      </c>
      <c r="I238" s="1">
        <v>30.2</v>
      </c>
      <c r="J238" s="1">
        <v>71.43</v>
      </c>
      <c r="K238" s="1">
        <v>2</v>
      </c>
      <c r="L238" s="1">
        <v>154</v>
      </c>
      <c r="M238" s="1">
        <v>22.5</v>
      </c>
      <c r="N238" s="1">
        <v>1.53</v>
      </c>
      <c r="O238" s="1">
        <v>8.25</v>
      </c>
      <c r="P238" s="1">
        <v>26.3</v>
      </c>
      <c r="Q238" s="1">
        <v>53.2</v>
      </c>
      <c r="R238" s="1">
        <v>20</v>
      </c>
      <c r="S238" s="1" t="s">
        <v>51</v>
      </c>
      <c r="T238" s="1">
        <f t="shared" si="24"/>
        <v>3.654</v>
      </c>
      <c r="U238" s="1">
        <v>3</v>
      </c>
      <c r="V238" s="1">
        <f t="shared" si="20"/>
        <v>1.218</v>
      </c>
      <c r="W238" s="1">
        <v>12.6</v>
      </c>
      <c r="X238" s="1">
        <v>3</v>
      </c>
      <c r="Y238" s="1" t="s">
        <v>169</v>
      </c>
      <c r="Z238" s="1" t="s">
        <v>168</v>
      </c>
      <c r="AA238" s="1" t="s">
        <v>161</v>
      </c>
      <c r="AB238" s="1"/>
      <c r="AC238" s="8" t="s">
        <v>162</v>
      </c>
      <c r="AD238" s="11" t="s">
        <v>125</v>
      </c>
      <c r="AE238" s="13">
        <v>2980</v>
      </c>
      <c r="AF238" s="1">
        <f t="shared" si="22"/>
        <v>298</v>
      </c>
      <c r="AG238" s="13">
        <v>2820</v>
      </c>
      <c r="AH238" s="1">
        <f t="shared" si="23"/>
        <v>282</v>
      </c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</row>
    <row r="239" s="29" customFormat="1" ht="17" customHeight="1" spans="1:78">
      <c r="A239" s="1" t="s">
        <v>154</v>
      </c>
      <c r="B239" s="1" t="s">
        <v>155</v>
      </c>
      <c r="C239" s="1" t="s">
        <v>156</v>
      </c>
      <c r="D239" s="1">
        <v>2021</v>
      </c>
      <c r="E239" s="1">
        <v>149</v>
      </c>
      <c r="F239" s="1"/>
      <c r="G239" s="1"/>
      <c r="H239" s="1" t="s">
        <v>157</v>
      </c>
      <c r="I239" s="1">
        <v>30.2</v>
      </c>
      <c r="J239" s="1">
        <v>71.43</v>
      </c>
      <c r="K239" s="1">
        <v>2</v>
      </c>
      <c r="L239" s="1">
        <v>154</v>
      </c>
      <c r="M239" s="1">
        <v>22.5</v>
      </c>
      <c r="N239" s="1">
        <v>1.53</v>
      </c>
      <c r="O239" s="1">
        <v>8.25</v>
      </c>
      <c r="P239" s="1">
        <v>26.3</v>
      </c>
      <c r="Q239" s="1">
        <v>53.2</v>
      </c>
      <c r="R239" s="1">
        <v>20</v>
      </c>
      <c r="S239" s="1" t="s">
        <v>51</v>
      </c>
      <c r="T239" s="1">
        <f t="shared" si="24"/>
        <v>3.654</v>
      </c>
      <c r="U239" s="1">
        <v>3</v>
      </c>
      <c r="V239" s="1">
        <f t="shared" si="20"/>
        <v>1.218</v>
      </c>
      <c r="W239" s="1">
        <v>12.6</v>
      </c>
      <c r="X239" s="1">
        <v>3</v>
      </c>
      <c r="Y239" s="1" t="s">
        <v>169</v>
      </c>
      <c r="Z239" s="1" t="s">
        <v>168</v>
      </c>
      <c r="AA239" s="1" t="s">
        <v>163</v>
      </c>
      <c r="AB239" s="1"/>
      <c r="AC239" s="8" t="s">
        <v>162</v>
      </c>
      <c r="AD239" s="11" t="s">
        <v>125</v>
      </c>
      <c r="AE239" s="13">
        <v>3060</v>
      </c>
      <c r="AF239" s="1">
        <f t="shared" si="22"/>
        <v>306</v>
      </c>
      <c r="AG239" s="13">
        <v>2870</v>
      </c>
      <c r="AH239" s="1">
        <f t="shared" si="23"/>
        <v>287</v>
      </c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</row>
    <row r="240" s="29" customFormat="1" ht="17" customHeight="1" spans="1:78">
      <c r="A240" s="1" t="s">
        <v>154</v>
      </c>
      <c r="B240" s="1" t="s">
        <v>155</v>
      </c>
      <c r="C240" s="1" t="s">
        <v>156</v>
      </c>
      <c r="D240" s="1">
        <v>2021</v>
      </c>
      <c r="E240" s="1">
        <v>149</v>
      </c>
      <c r="F240" s="1"/>
      <c r="G240" s="1"/>
      <c r="H240" s="1" t="s">
        <v>157</v>
      </c>
      <c r="I240" s="1">
        <v>30.2</v>
      </c>
      <c r="J240" s="1">
        <v>71.43</v>
      </c>
      <c r="K240" s="1">
        <v>2</v>
      </c>
      <c r="L240" s="1">
        <v>154</v>
      </c>
      <c r="M240" s="1">
        <v>22.5</v>
      </c>
      <c r="N240" s="1">
        <v>1.53</v>
      </c>
      <c r="O240" s="1">
        <v>8.25</v>
      </c>
      <c r="P240" s="1">
        <v>26.3</v>
      </c>
      <c r="Q240" s="1">
        <v>53.2</v>
      </c>
      <c r="R240" s="1">
        <v>20</v>
      </c>
      <c r="S240" s="1" t="s">
        <v>51</v>
      </c>
      <c r="T240" s="1">
        <f t="shared" si="24"/>
        <v>3.654</v>
      </c>
      <c r="U240" s="1">
        <v>3</v>
      </c>
      <c r="V240" s="1">
        <f t="shared" si="20"/>
        <v>1.218</v>
      </c>
      <c r="W240" s="1">
        <v>12.6</v>
      </c>
      <c r="X240" s="1">
        <v>3</v>
      </c>
      <c r="Y240" s="1" t="s">
        <v>169</v>
      </c>
      <c r="Z240" s="1" t="s">
        <v>168</v>
      </c>
      <c r="AA240" s="1" t="s">
        <v>164</v>
      </c>
      <c r="AB240" s="1"/>
      <c r="AC240" s="8" t="s">
        <v>162</v>
      </c>
      <c r="AD240" s="11" t="s">
        <v>125</v>
      </c>
      <c r="AE240" s="13">
        <v>3100</v>
      </c>
      <c r="AF240" s="1">
        <f t="shared" si="22"/>
        <v>310</v>
      </c>
      <c r="AG240" s="13">
        <v>2950</v>
      </c>
      <c r="AH240" s="1">
        <f t="shared" si="23"/>
        <v>295</v>
      </c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</row>
    <row r="241" s="29" customFormat="1" ht="17" customHeight="1" spans="1:78">
      <c r="A241" s="1" t="s">
        <v>154</v>
      </c>
      <c r="B241" s="1" t="s">
        <v>155</v>
      </c>
      <c r="C241" s="1" t="s">
        <v>156</v>
      </c>
      <c r="D241" s="1">
        <v>2021</v>
      </c>
      <c r="E241" s="1">
        <v>149</v>
      </c>
      <c r="F241" s="1"/>
      <c r="G241" s="1"/>
      <c r="H241" s="1" t="s">
        <v>157</v>
      </c>
      <c r="I241" s="1">
        <v>30.2</v>
      </c>
      <c r="J241" s="1">
        <v>71.43</v>
      </c>
      <c r="K241" s="1">
        <v>2</v>
      </c>
      <c r="L241" s="1">
        <v>154</v>
      </c>
      <c r="M241" s="1">
        <v>22.5</v>
      </c>
      <c r="N241" s="1">
        <v>1.53</v>
      </c>
      <c r="O241" s="1">
        <v>8.25</v>
      </c>
      <c r="P241" s="1">
        <v>26.3</v>
      </c>
      <c r="Q241" s="1">
        <v>53.2</v>
      </c>
      <c r="R241" s="1">
        <v>20</v>
      </c>
      <c r="S241" s="1" t="s">
        <v>51</v>
      </c>
      <c r="T241" s="1">
        <f t="shared" si="24"/>
        <v>3.654</v>
      </c>
      <c r="U241" s="1">
        <v>3</v>
      </c>
      <c r="V241" s="1">
        <f t="shared" si="20"/>
        <v>1.218</v>
      </c>
      <c r="W241" s="1">
        <v>12.6</v>
      </c>
      <c r="X241" s="1">
        <v>3</v>
      </c>
      <c r="Y241" s="1" t="s">
        <v>169</v>
      </c>
      <c r="Z241" s="1" t="s">
        <v>168</v>
      </c>
      <c r="AA241" s="1" t="s">
        <v>160</v>
      </c>
      <c r="AB241" s="1"/>
      <c r="AC241" s="8" t="s">
        <v>162</v>
      </c>
      <c r="AD241" s="11" t="s">
        <v>125</v>
      </c>
      <c r="AE241" s="13">
        <v>3320</v>
      </c>
      <c r="AF241" s="1">
        <f t="shared" si="22"/>
        <v>332</v>
      </c>
      <c r="AG241" s="13">
        <v>3120</v>
      </c>
      <c r="AH241" s="1">
        <f t="shared" si="23"/>
        <v>312</v>
      </c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</row>
    <row r="242" s="29" customFormat="1" ht="17" customHeight="1" spans="1:78">
      <c r="A242" s="1" t="s">
        <v>154</v>
      </c>
      <c r="B242" s="1" t="s">
        <v>155</v>
      </c>
      <c r="C242" s="1" t="s">
        <v>156</v>
      </c>
      <c r="D242" s="1">
        <v>2021</v>
      </c>
      <c r="E242" s="1">
        <v>149</v>
      </c>
      <c r="F242" s="1"/>
      <c r="G242" s="1"/>
      <c r="H242" s="1" t="s">
        <v>157</v>
      </c>
      <c r="I242" s="1">
        <v>30.2</v>
      </c>
      <c r="J242" s="1">
        <v>71.43</v>
      </c>
      <c r="K242" s="1">
        <v>2</v>
      </c>
      <c r="L242" s="1">
        <v>154</v>
      </c>
      <c r="M242" s="1">
        <v>22.5</v>
      </c>
      <c r="N242" s="1">
        <v>1.53</v>
      </c>
      <c r="O242" s="1">
        <v>8.25</v>
      </c>
      <c r="P242" s="1">
        <v>26.3</v>
      </c>
      <c r="Q242" s="1">
        <v>53.2</v>
      </c>
      <c r="R242" s="1">
        <v>20</v>
      </c>
      <c r="S242" s="1" t="s">
        <v>51</v>
      </c>
      <c r="T242" s="1">
        <f t="shared" si="24"/>
        <v>3.654</v>
      </c>
      <c r="U242" s="1">
        <v>3</v>
      </c>
      <c r="V242" s="1">
        <f t="shared" si="20"/>
        <v>1.218</v>
      </c>
      <c r="W242" s="1">
        <v>12.6</v>
      </c>
      <c r="X242" s="1">
        <v>3</v>
      </c>
      <c r="Y242" s="1" t="s">
        <v>169</v>
      </c>
      <c r="Z242" s="1" t="s">
        <v>168</v>
      </c>
      <c r="AA242" s="1" t="s">
        <v>165</v>
      </c>
      <c r="AB242" s="1"/>
      <c r="AC242" s="8" t="s">
        <v>162</v>
      </c>
      <c r="AD242" s="11" t="s">
        <v>125</v>
      </c>
      <c r="AE242" s="13">
        <v>3180</v>
      </c>
      <c r="AF242" s="1">
        <f t="shared" si="22"/>
        <v>318</v>
      </c>
      <c r="AG242" s="13">
        <v>2970</v>
      </c>
      <c r="AH242" s="1">
        <f t="shared" si="23"/>
        <v>297</v>
      </c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</row>
    <row r="243" s="29" customFormat="1" ht="17" customHeight="1" spans="1:78">
      <c r="A243" s="1" t="s">
        <v>170</v>
      </c>
      <c r="B243" s="1" t="s">
        <v>171</v>
      </c>
      <c r="C243" s="1" t="s">
        <v>172</v>
      </c>
      <c r="D243" s="1">
        <v>2021</v>
      </c>
      <c r="E243" s="1">
        <v>57</v>
      </c>
      <c r="F243" s="1">
        <v>3</v>
      </c>
      <c r="G243" s="1" t="s">
        <v>173</v>
      </c>
      <c r="H243" s="1" t="s">
        <v>174</v>
      </c>
      <c r="I243" s="1">
        <v>31</v>
      </c>
      <c r="J243" s="1">
        <v>73</v>
      </c>
      <c r="K243" s="1">
        <v>1</v>
      </c>
      <c r="L243" s="1">
        <v>362</v>
      </c>
      <c r="M243" s="1">
        <v>24.0946665604909</v>
      </c>
      <c r="N243" s="1">
        <v>1.52</v>
      </c>
      <c r="O243" s="1">
        <v>8.2</v>
      </c>
      <c r="P243" s="1">
        <f t="shared" ref="P243:P258" si="25">100-Q243-R243</f>
        <v>41.5</v>
      </c>
      <c r="Q243" s="1">
        <v>36.1</v>
      </c>
      <c r="R243" s="1">
        <v>22.4</v>
      </c>
      <c r="S243" s="1" t="s">
        <v>186</v>
      </c>
      <c r="T243" s="1">
        <v>2.8</v>
      </c>
      <c r="U243" s="1">
        <v>0.33</v>
      </c>
      <c r="V243" s="1">
        <f t="shared" si="20"/>
        <v>8.48484848484848</v>
      </c>
      <c r="W243" s="1">
        <v>14.1</v>
      </c>
      <c r="X243" s="1">
        <v>3</v>
      </c>
      <c r="Y243" s="1" t="s">
        <v>177</v>
      </c>
      <c r="Z243" s="1" t="s">
        <v>181</v>
      </c>
      <c r="AA243" s="1" t="s">
        <v>179</v>
      </c>
      <c r="AB243" s="1"/>
      <c r="AC243" s="8" t="s">
        <v>124</v>
      </c>
      <c r="AD243" s="1">
        <v>100</v>
      </c>
      <c r="AE243" s="13">
        <v>4000</v>
      </c>
      <c r="AF243" s="1">
        <f t="shared" si="22"/>
        <v>400</v>
      </c>
      <c r="AG243" s="13">
        <v>3500</v>
      </c>
      <c r="AH243" s="1">
        <f t="shared" si="23"/>
        <v>350</v>
      </c>
      <c r="AI243" s="4">
        <v>3.44</v>
      </c>
      <c r="AJ243" s="1">
        <f t="shared" ref="AJ243:AJ258" si="26">AI243*0.1</f>
        <v>0.344</v>
      </c>
      <c r="AK243" s="4">
        <v>3.18</v>
      </c>
      <c r="AL243" s="1">
        <f t="shared" ref="AL243:AL258" si="27">AK243*0.1</f>
        <v>0.318</v>
      </c>
      <c r="AM243" s="1">
        <v>0.35</v>
      </c>
      <c r="AN243" s="1"/>
      <c r="AO243" s="1">
        <v>0.34</v>
      </c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>
        <v>4.2</v>
      </c>
      <c r="BD243" s="1">
        <v>3.1</v>
      </c>
      <c r="BE243" s="1"/>
      <c r="BF243" s="1"/>
      <c r="BG243" s="1"/>
      <c r="BH243" s="1"/>
      <c r="BI243" s="1"/>
      <c r="BJ243" s="1"/>
      <c r="BK243" s="1">
        <v>8</v>
      </c>
      <c r="BL243" s="1">
        <v>8.1</v>
      </c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>
        <v>375</v>
      </c>
      <c r="BZ243" s="1">
        <v>263</v>
      </c>
    </row>
    <row r="244" s="29" customFormat="1" ht="17" customHeight="1" spans="1:78">
      <c r="A244" s="1" t="s">
        <v>170</v>
      </c>
      <c r="B244" s="1" t="s">
        <v>171</v>
      </c>
      <c r="C244" s="1" t="s">
        <v>172</v>
      </c>
      <c r="D244" s="1">
        <v>2021</v>
      </c>
      <c r="E244" s="1">
        <v>57</v>
      </c>
      <c r="F244" s="1">
        <v>3</v>
      </c>
      <c r="G244" s="1" t="s">
        <v>173</v>
      </c>
      <c r="H244" s="1" t="s">
        <v>174</v>
      </c>
      <c r="I244" s="1">
        <v>31</v>
      </c>
      <c r="J244" s="1">
        <v>73</v>
      </c>
      <c r="K244" s="1">
        <v>1</v>
      </c>
      <c r="L244" s="1">
        <v>362</v>
      </c>
      <c r="M244" s="1">
        <v>24.0946665604909</v>
      </c>
      <c r="N244" s="1">
        <v>1.52</v>
      </c>
      <c r="O244" s="1">
        <v>8.2</v>
      </c>
      <c r="P244" s="1">
        <f t="shared" si="25"/>
        <v>41.5</v>
      </c>
      <c r="Q244" s="1">
        <v>36.1</v>
      </c>
      <c r="R244" s="1">
        <v>22.4</v>
      </c>
      <c r="S244" s="1" t="s">
        <v>186</v>
      </c>
      <c r="T244" s="1">
        <v>2.8</v>
      </c>
      <c r="U244" s="1">
        <v>0.33</v>
      </c>
      <c r="V244" s="1">
        <f t="shared" si="20"/>
        <v>8.48484848484848</v>
      </c>
      <c r="W244" s="1">
        <v>14.1</v>
      </c>
      <c r="X244" s="1">
        <v>3</v>
      </c>
      <c r="Y244" s="1" t="s">
        <v>177</v>
      </c>
      <c r="Z244" s="1" t="s">
        <v>181</v>
      </c>
      <c r="AA244" s="1" t="s">
        <v>179</v>
      </c>
      <c r="AB244" s="1"/>
      <c r="AC244" s="8" t="s">
        <v>124</v>
      </c>
      <c r="AD244" s="1">
        <v>100</v>
      </c>
      <c r="AE244" s="13">
        <v>4900</v>
      </c>
      <c r="AF244" s="1">
        <f t="shared" si="22"/>
        <v>490</v>
      </c>
      <c r="AG244" s="13">
        <v>4400</v>
      </c>
      <c r="AH244" s="1">
        <f t="shared" si="23"/>
        <v>440</v>
      </c>
      <c r="AI244" s="4">
        <v>3.6</v>
      </c>
      <c r="AJ244" s="1">
        <f t="shared" si="26"/>
        <v>0.36</v>
      </c>
      <c r="AK244" s="4">
        <v>2.94</v>
      </c>
      <c r="AL244" s="1">
        <f t="shared" si="27"/>
        <v>0.294</v>
      </c>
      <c r="AM244" s="1">
        <v>0.38</v>
      </c>
      <c r="AN244" s="1"/>
      <c r="AO244" s="1">
        <v>0.37</v>
      </c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>
        <v>3.4</v>
      </c>
      <c r="BD244" s="1">
        <v>5.2</v>
      </c>
      <c r="BE244" s="1"/>
      <c r="BF244" s="1"/>
      <c r="BG244" s="1"/>
      <c r="BH244" s="1"/>
      <c r="BI244" s="1"/>
      <c r="BJ244" s="1"/>
      <c r="BK244" s="1">
        <v>8</v>
      </c>
      <c r="BL244" s="1">
        <v>8.1</v>
      </c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>
        <v>530</v>
      </c>
      <c r="BZ244" s="1">
        <v>456</v>
      </c>
    </row>
    <row r="245" s="29" customFormat="1" ht="17" customHeight="1" spans="1:78">
      <c r="A245" s="1" t="s">
        <v>170</v>
      </c>
      <c r="B245" s="1" t="s">
        <v>171</v>
      </c>
      <c r="C245" s="1" t="s">
        <v>172</v>
      </c>
      <c r="D245" s="1">
        <v>2021</v>
      </c>
      <c r="E245" s="1">
        <v>57</v>
      </c>
      <c r="F245" s="1">
        <v>3</v>
      </c>
      <c r="G245" s="1" t="s">
        <v>173</v>
      </c>
      <c r="H245" s="1" t="s">
        <v>174</v>
      </c>
      <c r="I245" s="1">
        <v>31</v>
      </c>
      <c r="J245" s="1">
        <v>73</v>
      </c>
      <c r="K245" s="1">
        <v>1</v>
      </c>
      <c r="L245" s="1">
        <v>362</v>
      </c>
      <c r="M245" s="1">
        <v>24.0946665604909</v>
      </c>
      <c r="N245" s="1">
        <v>1.52</v>
      </c>
      <c r="O245" s="1">
        <v>8.2</v>
      </c>
      <c r="P245" s="1">
        <f t="shared" si="25"/>
        <v>41.5</v>
      </c>
      <c r="Q245" s="1">
        <v>36.1</v>
      </c>
      <c r="R245" s="1">
        <v>22.4</v>
      </c>
      <c r="S245" s="1" t="s">
        <v>186</v>
      </c>
      <c r="T245" s="1">
        <v>2.8</v>
      </c>
      <c r="U245" s="1">
        <v>0.33</v>
      </c>
      <c r="V245" s="1">
        <f t="shared" si="20"/>
        <v>8.48484848484848</v>
      </c>
      <c r="W245" s="1">
        <v>14.1</v>
      </c>
      <c r="X245" s="1">
        <v>3</v>
      </c>
      <c r="Y245" s="1" t="s">
        <v>177</v>
      </c>
      <c r="Z245" s="1" t="s">
        <v>181</v>
      </c>
      <c r="AA245" s="1" t="s">
        <v>179</v>
      </c>
      <c r="AB245" s="1"/>
      <c r="AC245" s="8" t="s">
        <v>124</v>
      </c>
      <c r="AD245" s="1">
        <v>100</v>
      </c>
      <c r="AE245" s="13">
        <v>2900</v>
      </c>
      <c r="AF245" s="1">
        <f t="shared" si="22"/>
        <v>290</v>
      </c>
      <c r="AG245" s="13">
        <v>3600</v>
      </c>
      <c r="AH245" s="1">
        <f t="shared" si="23"/>
        <v>360</v>
      </c>
      <c r="AI245" s="4">
        <v>3.1</v>
      </c>
      <c r="AJ245" s="1">
        <f t="shared" si="26"/>
        <v>0.31</v>
      </c>
      <c r="AK245" s="4">
        <v>2.95</v>
      </c>
      <c r="AL245" s="1">
        <f t="shared" si="27"/>
        <v>0.295</v>
      </c>
      <c r="AM245" s="1">
        <v>0.28</v>
      </c>
      <c r="AN245" s="1"/>
      <c r="AO245" s="1">
        <v>0.23</v>
      </c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>
        <v>5.3</v>
      </c>
      <c r="BD245" s="1">
        <v>7</v>
      </c>
      <c r="BE245" s="1"/>
      <c r="BF245" s="1"/>
      <c r="BG245" s="1"/>
      <c r="BH245" s="1"/>
      <c r="BI245" s="1"/>
      <c r="BJ245" s="1"/>
      <c r="BK245" s="1">
        <v>8</v>
      </c>
      <c r="BL245" s="1">
        <v>8.2</v>
      </c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>
        <v>101</v>
      </c>
      <c r="BZ245" s="1">
        <v>113</v>
      </c>
    </row>
    <row r="246" s="29" customFormat="1" ht="17" customHeight="1" spans="1:78">
      <c r="A246" s="1" t="s">
        <v>170</v>
      </c>
      <c r="B246" s="1" t="s">
        <v>171</v>
      </c>
      <c r="C246" s="1" t="s">
        <v>172</v>
      </c>
      <c r="D246" s="1">
        <v>2021</v>
      </c>
      <c r="E246" s="1">
        <v>57</v>
      </c>
      <c r="F246" s="1">
        <v>3</v>
      </c>
      <c r="G246" s="1" t="s">
        <v>173</v>
      </c>
      <c r="H246" s="1" t="s">
        <v>174</v>
      </c>
      <c r="I246" s="1">
        <v>31</v>
      </c>
      <c r="J246" s="1">
        <v>73</v>
      </c>
      <c r="K246" s="1">
        <v>1</v>
      </c>
      <c r="L246" s="1">
        <v>362</v>
      </c>
      <c r="M246" s="1">
        <v>24.0946665604909</v>
      </c>
      <c r="N246" s="1">
        <v>1.52</v>
      </c>
      <c r="O246" s="1">
        <v>8.2</v>
      </c>
      <c r="P246" s="1">
        <f t="shared" si="25"/>
        <v>41.5</v>
      </c>
      <c r="Q246" s="1">
        <v>36.1</v>
      </c>
      <c r="R246" s="1">
        <v>22.4</v>
      </c>
      <c r="S246" s="1" t="s">
        <v>186</v>
      </c>
      <c r="T246" s="1">
        <v>2.8</v>
      </c>
      <c r="U246" s="1">
        <v>0.33</v>
      </c>
      <c r="V246" s="1">
        <f t="shared" si="20"/>
        <v>8.48484848484848</v>
      </c>
      <c r="W246" s="1">
        <v>14.1</v>
      </c>
      <c r="X246" s="1">
        <v>3</v>
      </c>
      <c r="Y246" s="1" t="s">
        <v>177</v>
      </c>
      <c r="Z246" s="1" t="s">
        <v>181</v>
      </c>
      <c r="AA246" s="1" t="s">
        <v>179</v>
      </c>
      <c r="AB246" s="1"/>
      <c r="AC246" s="8" t="s">
        <v>124</v>
      </c>
      <c r="AD246" s="1">
        <v>100</v>
      </c>
      <c r="AE246" s="13">
        <v>5200</v>
      </c>
      <c r="AF246" s="1">
        <f t="shared" si="22"/>
        <v>520</v>
      </c>
      <c r="AG246" s="13">
        <v>4600</v>
      </c>
      <c r="AH246" s="1">
        <f t="shared" si="23"/>
        <v>460</v>
      </c>
      <c r="AI246" s="4">
        <v>3.65</v>
      </c>
      <c r="AJ246" s="1">
        <f t="shared" si="26"/>
        <v>0.365</v>
      </c>
      <c r="AK246" s="4">
        <v>3.27</v>
      </c>
      <c r="AL246" s="1">
        <f t="shared" si="27"/>
        <v>0.327</v>
      </c>
      <c r="AM246" s="1">
        <v>0.49</v>
      </c>
      <c r="AN246" s="1"/>
      <c r="AO246" s="1">
        <v>0.44</v>
      </c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>
        <v>6.4</v>
      </c>
      <c r="BD246" s="1">
        <v>5.2</v>
      </c>
      <c r="BE246" s="1"/>
      <c r="BF246" s="1"/>
      <c r="BG246" s="1"/>
      <c r="BH246" s="1"/>
      <c r="BI246" s="1"/>
      <c r="BJ246" s="1"/>
      <c r="BK246" s="1">
        <v>8.1</v>
      </c>
      <c r="BL246" s="1">
        <v>8.1</v>
      </c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>
        <v>687</v>
      </c>
      <c r="BZ246" s="1">
        <v>565</v>
      </c>
    </row>
    <row r="247" s="29" customFormat="1" ht="17" customHeight="1" spans="1:78">
      <c r="A247" s="1" t="s">
        <v>170</v>
      </c>
      <c r="B247" s="1" t="s">
        <v>171</v>
      </c>
      <c r="C247" s="1" t="s">
        <v>172</v>
      </c>
      <c r="D247" s="1">
        <v>2021</v>
      </c>
      <c r="E247" s="1">
        <v>57</v>
      </c>
      <c r="F247" s="1">
        <v>3</v>
      </c>
      <c r="G247" s="1" t="s">
        <v>173</v>
      </c>
      <c r="H247" s="1" t="s">
        <v>174</v>
      </c>
      <c r="I247" s="1">
        <v>31</v>
      </c>
      <c r="J247" s="1">
        <v>73</v>
      </c>
      <c r="K247" s="1">
        <v>1</v>
      </c>
      <c r="L247" s="1">
        <v>362</v>
      </c>
      <c r="M247" s="1">
        <v>24.0946665604909</v>
      </c>
      <c r="N247" s="1">
        <v>1.52</v>
      </c>
      <c r="O247" s="1">
        <v>8.2</v>
      </c>
      <c r="P247" s="1">
        <f t="shared" si="25"/>
        <v>41.5</v>
      </c>
      <c r="Q247" s="1">
        <v>36.1</v>
      </c>
      <c r="R247" s="1">
        <v>22.4</v>
      </c>
      <c r="S247" s="1" t="s">
        <v>186</v>
      </c>
      <c r="T247" s="1">
        <v>2.8</v>
      </c>
      <c r="U247" s="1">
        <v>0.33</v>
      </c>
      <c r="V247" s="1">
        <f t="shared" si="20"/>
        <v>8.48484848484848</v>
      </c>
      <c r="W247" s="1">
        <v>14.1</v>
      </c>
      <c r="X247" s="1">
        <v>3</v>
      </c>
      <c r="Y247" s="1" t="s">
        <v>177</v>
      </c>
      <c r="Z247" s="1" t="s">
        <v>181</v>
      </c>
      <c r="AA247" s="1" t="s">
        <v>178</v>
      </c>
      <c r="AB247" s="1"/>
      <c r="AC247" s="8" t="s">
        <v>180</v>
      </c>
      <c r="AD247" s="1">
        <v>15</v>
      </c>
      <c r="AE247" s="13">
        <v>2480</v>
      </c>
      <c r="AF247" s="1">
        <f t="shared" si="22"/>
        <v>248</v>
      </c>
      <c r="AG247" s="13">
        <v>2330</v>
      </c>
      <c r="AH247" s="1">
        <f t="shared" si="23"/>
        <v>233</v>
      </c>
      <c r="AI247" s="4">
        <v>3.62</v>
      </c>
      <c r="AJ247" s="1">
        <f t="shared" si="26"/>
        <v>0.362</v>
      </c>
      <c r="AK247" s="4">
        <v>3.35</v>
      </c>
      <c r="AL247" s="1">
        <f t="shared" si="27"/>
        <v>0.335</v>
      </c>
      <c r="AM247" s="1">
        <v>0.52</v>
      </c>
      <c r="AN247" s="1"/>
      <c r="AO247" s="1">
        <v>0.45</v>
      </c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>
        <v>3.5</v>
      </c>
      <c r="BD247" s="1">
        <v>4.2</v>
      </c>
      <c r="BE247" s="1"/>
      <c r="BF247" s="1"/>
      <c r="BG247" s="1"/>
      <c r="BH247" s="1"/>
      <c r="BI247" s="1"/>
      <c r="BJ247" s="1"/>
      <c r="BK247" s="1">
        <v>8</v>
      </c>
      <c r="BL247" s="1">
        <v>8</v>
      </c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>
        <v>1152</v>
      </c>
      <c r="BZ247" s="1">
        <v>1002</v>
      </c>
    </row>
    <row r="248" s="29" customFormat="1" ht="17" customHeight="1" spans="1:78">
      <c r="A248" s="1" t="s">
        <v>170</v>
      </c>
      <c r="B248" s="1" t="s">
        <v>171</v>
      </c>
      <c r="C248" s="1" t="s">
        <v>172</v>
      </c>
      <c r="D248" s="1">
        <v>2021</v>
      </c>
      <c r="E248" s="1">
        <v>57</v>
      </c>
      <c r="F248" s="1">
        <v>3</v>
      </c>
      <c r="G248" s="1" t="s">
        <v>173</v>
      </c>
      <c r="H248" s="1" t="s">
        <v>174</v>
      </c>
      <c r="I248" s="1">
        <v>31</v>
      </c>
      <c r="J248" s="1">
        <v>73</v>
      </c>
      <c r="K248" s="1">
        <v>1</v>
      </c>
      <c r="L248" s="1">
        <v>362</v>
      </c>
      <c r="M248" s="1">
        <v>24.0946665604909</v>
      </c>
      <c r="N248" s="1">
        <v>1.52</v>
      </c>
      <c r="O248" s="1">
        <v>8.2</v>
      </c>
      <c r="P248" s="1">
        <f t="shared" si="25"/>
        <v>41.5</v>
      </c>
      <c r="Q248" s="1">
        <v>36.1</v>
      </c>
      <c r="R248" s="1">
        <v>22.4</v>
      </c>
      <c r="S248" s="1" t="s">
        <v>186</v>
      </c>
      <c r="T248" s="1">
        <v>2.8</v>
      </c>
      <c r="U248" s="1">
        <v>0.33</v>
      </c>
      <c r="V248" s="1">
        <f t="shared" si="20"/>
        <v>8.48484848484848</v>
      </c>
      <c r="W248" s="1">
        <v>14.1</v>
      </c>
      <c r="X248" s="1">
        <v>3</v>
      </c>
      <c r="Y248" s="1" t="s">
        <v>177</v>
      </c>
      <c r="Z248" s="1" t="s">
        <v>181</v>
      </c>
      <c r="AA248" s="1" t="s">
        <v>178</v>
      </c>
      <c r="AB248" s="1"/>
      <c r="AC248" s="8" t="s">
        <v>180</v>
      </c>
      <c r="AD248" s="1">
        <v>15</v>
      </c>
      <c r="AE248" s="13">
        <v>2590</v>
      </c>
      <c r="AF248" s="1">
        <f t="shared" si="22"/>
        <v>259</v>
      </c>
      <c r="AG248" s="13">
        <v>2510</v>
      </c>
      <c r="AH248" s="1">
        <f t="shared" si="23"/>
        <v>251</v>
      </c>
      <c r="AI248" s="4">
        <v>3.79</v>
      </c>
      <c r="AJ248" s="1">
        <f t="shared" si="26"/>
        <v>0.379</v>
      </c>
      <c r="AK248" s="4">
        <v>3.09</v>
      </c>
      <c r="AL248" s="1">
        <f t="shared" si="27"/>
        <v>0.309</v>
      </c>
      <c r="AM248" s="1">
        <v>0.55</v>
      </c>
      <c r="AN248" s="1"/>
      <c r="AO248" s="1">
        <v>0.53</v>
      </c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>
        <v>3.5</v>
      </c>
      <c r="BD248" s="1">
        <v>4.3</v>
      </c>
      <c r="BE248" s="1"/>
      <c r="BF248" s="1"/>
      <c r="BG248" s="1"/>
      <c r="BH248" s="1"/>
      <c r="BI248" s="1"/>
      <c r="BJ248" s="1"/>
      <c r="BK248" s="1">
        <v>8.4</v>
      </c>
      <c r="BL248" s="1">
        <v>8.5</v>
      </c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>
        <v>1242</v>
      </c>
      <c r="BZ248" s="1">
        <v>1143</v>
      </c>
    </row>
    <row r="249" s="29" customFormat="1" ht="17" customHeight="1" spans="1:78">
      <c r="A249" s="1" t="s">
        <v>170</v>
      </c>
      <c r="B249" s="1" t="s">
        <v>171</v>
      </c>
      <c r="C249" s="1" t="s">
        <v>172</v>
      </c>
      <c r="D249" s="1">
        <v>2021</v>
      </c>
      <c r="E249" s="1">
        <v>57</v>
      </c>
      <c r="F249" s="1">
        <v>3</v>
      </c>
      <c r="G249" s="1" t="s">
        <v>173</v>
      </c>
      <c r="H249" s="1" t="s">
        <v>174</v>
      </c>
      <c r="I249" s="1">
        <v>31</v>
      </c>
      <c r="J249" s="1">
        <v>73</v>
      </c>
      <c r="K249" s="1">
        <v>1</v>
      </c>
      <c r="L249" s="1">
        <v>362</v>
      </c>
      <c r="M249" s="1">
        <v>24.0946665604909</v>
      </c>
      <c r="N249" s="1">
        <v>1.52</v>
      </c>
      <c r="O249" s="1">
        <v>8.2</v>
      </c>
      <c r="P249" s="1">
        <f t="shared" si="25"/>
        <v>41.5</v>
      </c>
      <c r="Q249" s="1">
        <v>36.1</v>
      </c>
      <c r="R249" s="1">
        <v>22.4</v>
      </c>
      <c r="S249" s="1" t="s">
        <v>186</v>
      </c>
      <c r="T249" s="1">
        <v>2.8</v>
      </c>
      <c r="U249" s="1">
        <v>0.33</v>
      </c>
      <c r="V249" s="1">
        <f t="shared" si="20"/>
        <v>8.48484848484848</v>
      </c>
      <c r="W249" s="1">
        <v>14.1</v>
      </c>
      <c r="X249" s="1">
        <v>3</v>
      </c>
      <c r="Y249" s="1" t="s">
        <v>177</v>
      </c>
      <c r="Z249" s="1" t="s">
        <v>181</v>
      </c>
      <c r="AA249" s="1" t="s">
        <v>178</v>
      </c>
      <c r="AB249" s="1"/>
      <c r="AC249" s="8" t="s">
        <v>180</v>
      </c>
      <c r="AD249" s="1">
        <v>15</v>
      </c>
      <c r="AE249" s="13">
        <v>2070</v>
      </c>
      <c r="AF249" s="1">
        <f t="shared" si="22"/>
        <v>207</v>
      </c>
      <c r="AG249" s="13">
        <v>2040</v>
      </c>
      <c r="AH249" s="1">
        <f t="shared" si="23"/>
        <v>204</v>
      </c>
      <c r="AI249" s="4">
        <v>3.26</v>
      </c>
      <c r="AJ249" s="1">
        <f t="shared" si="26"/>
        <v>0.326</v>
      </c>
      <c r="AK249" s="4">
        <v>3.1</v>
      </c>
      <c r="AL249" s="1">
        <f t="shared" si="27"/>
        <v>0.31</v>
      </c>
      <c r="AM249" s="1">
        <v>0.45</v>
      </c>
      <c r="AN249" s="1"/>
      <c r="AO249" s="1">
        <v>0.44</v>
      </c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>
        <v>6.2</v>
      </c>
      <c r="BD249" s="1">
        <v>7.4</v>
      </c>
      <c r="BE249" s="1"/>
      <c r="BF249" s="1"/>
      <c r="BG249" s="1"/>
      <c r="BH249" s="1"/>
      <c r="BI249" s="1"/>
      <c r="BJ249" s="1"/>
      <c r="BK249" s="1">
        <v>8.4</v>
      </c>
      <c r="BL249" s="1">
        <v>8.3</v>
      </c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>
        <v>840</v>
      </c>
      <c r="BZ249" s="1">
        <v>697</v>
      </c>
    </row>
    <row r="250" s="29" customFormat="1" ht="17" customHeight="1" spans="1:78">
      <c r="A250" s="1" t="s">
        <v>170</v>
      </c>
      <c r="B250" s="1" t="s">
        <v>171</v>
      </c>
      <c r="C250" s="1" t="s">
        <v>172</v>
      </c>
      <c r="D250" s="1">
        <v>2021</v>
      </c>
      <c r="E250" s="1">
        <v>57</v>
      </c>
      <c r="F250" s="1">
        <v>3</v>
      </c>
      <c r="G250" s="1" t="s">
        <v>173</v>
      </c>
      <c r="H250" s="1" t="s">
        <v>174</v>
      </c>
      <c r="I250" s="1">
        <v>31</v>
      </c>
      <c r="J250" s="1">
        <v>73</v>
      </c>
      <c r="K250" s="1">
        <v>1</v>
      </c>
      <c r="L250" s="1">
        <v>362</v>
      </c>
      <c r="M250" s="1">
        <v>24.0946665604909</v>
      </c>
      <c r="N250" s="1">
        <v>1.52</v>
      </c>
      <c r="O250" s="1">
        <v>8.2</v>
      </c>
      <c r="P250" s="1">
        <f t="shared" si="25"/>
        <v>41.5</v>
      </c>
      <c r="Q250" s="1">
        <v>36.1</v>
      </c>
      <c r="R250" s="1">
        <v>22.4</v>
      </c>
      <c r="S250" s="1" t="s">
        <v>186</v>
      </c>
      <c r="T250" s="1">
        <v>2.8</v>
      </c>
      <c r="U250" s="1">
        <v>0.33</v>
      </c>
      <c r="V250" s="1">
        <f t="shared" si="20"/>
        <v>8.48484848484848</v>
      </c>
      <c r="W250" s="1">
        <v>14.1</v>
      </c>
      <c r="X250" s="1">
        <v>3</v>
      </c>
      <c r="Y250" s="1" t="s">
        <v>177</v>
      </c>
      <c r="Z250" s="1" t="s">
        <v>181</v>
      </c>
      <c r="AA250" s="1" t="s">
        <v>178</v>
      </c>
      <c r="AB250" s="1"/>
      <c r="AC250" s="8" t="s">
        <v>180</v>
      </c>
      <c r="AD250" s="1">
        <v>15</v>
      </c>
      <c r="AE250" s="13">
        <v>2920</v>
      </c>
      <c r="AF250" s="1">
        <f t="shared" si="22"/>
        <v>292</v>
      </c>
      <c r="AG250" s="13">
        <v>2740</v>
      </c>
      <c r="AH250" s="1">
        <f t="shared" si="23"/>
        <v>274</v>
      </c>
      <c r="AI250" s="4">
        <v>3.84</v>
      </c>
      <c r="AJ250" s="1">
        <f t="shared" si="26"/>
        <v>0.384</v>
      </c>
      <c r="AK250" s="4">
        <v>3.44</v>
      </c>
      <c r="AL250" s="1">
        <f t="shared" si="27"/>
        <v>0.344</v>
      </c>
      <c r="AM250" s="1">
        <v>0.57</v>
      </c>
      <c r="AN250" s="1"/>
      <c r="AO250" s="1">
        <v>0.56</v>
      </c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>
        <v>5.2</v>
      </c>
      <c r="BD250" s="1">
        <v>5.1</v>
      </c>
      <c r="BE250" s="1"/>
      <c r="BF250" s="1"/>
      <c r="BG250" s="1"/>
      <c r="BH250" s="1"/>
      <c r="BI250" s="1"/>
      <c r="BJ250" s="1"/>
      <c r="BK250" s="1">
        <v>8.5</v>
      </c>
      <c r="BL250" s="1">
        <v>8.3</v>
      </c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>
        <v>1494</v>
      </c>
      <c r="BZ250" s="1">
        <v>1347</v>
      </c>
    </row>
    <row r="251" s="29" customFormat="1" ht="17" customHeight="1" spans="1:78">
      <c r="A251" s="1" t="s">
        <v>170</v>
      </c>
      <c r="B251" s="1" t="s">
        <v>171</v>
      </c>
      <c r="C251" s="1" t="s">
        <v>172</v>
      </c>
      <c r="D251" s="1">
        <v>2021</v>
      </c>
      <c r="E251" s="1">
        <v>57</v>
      </c>
      <c r="F251" s="1">
        <v>3</v>
      </c>
      <c r="G251" s="1" t="s">
        <v>173</v>
      </c>
      <c r="H251" s="1" t="s">
        <v>174</v>
      </c>
      <c r="I251" s="1">
        <v>31</v>
      </c>
      <c r="J251" s="1">
        <v>73</v>
      </c>
      <c r="K251" s="1">
        <v>2</v>
      </c>
      <c r="L251" s="1">
        <v>362</v>
      </c>
      <c r="M251" s="1">
        <v>24.0946665604909</v>
      </c>
      <c r="N251" s="1">
        <v>1.52</v>
      </c>
      <c r="O251" s="1">
        <v>8.2</v>
      </c>
      <c r="P251" s="1">
        <f t="shared" si="25"/>
        <v>41.5</v>
      </c>
      <c r="Q251" s="1">
        <v>36.1</v>
      </c>
      <c r="R251" s="1">
        <v>22.4</v>
      </c>
      <c r="S251" s="1" t="s">
        <v>186</v>
      </c>
      <c r="T251" s="1">
        <v>2.8</v>
      </c>
      <c r="U251" s="1">
        <v>0.33</v>
      </c>
      <c r="V251" s="1">
        <f t="shared" si="20"/>
        <v>8.48484848484848</v>
      </c>
      <c r="W251" s="1">
        <v>14.1</v>
      </c>
      <c r="X251" s="1">
        <v>3</v>
      </c>
      <c r="Y251" s="1" t="s">
        <v>177</v>
      </c>
      <c r="Z251" s="1" t="s">
        <v>181</v>
      </c>
      <c r="AA251" s="1" t="s">
        <v>179</v>
      </c>
      <c r="AB251" s="1"/>
      <c r="AC251" s="8" t="s">
        <v>124</v>
      </c>
      <c r="AD251" s="1">
        <v>100</v>
      </c>
      <c r="AE251" s="13">
        <v>4000</v>
      </c>
      <c r="AF251" s="1">
        <f t="shared" si="22"/>
        <v>400</v>
      </c>
      <c r="AG251" s="13">
        <v>3500</v>
      </c>
      <c r="AH251" s="1">
        <f t="shared" si="23"/>
        <v>350</v>
      </c>
      <c r="AI251" s="4">
        <v>3.45</v>
      </c>
      <c r="AJ251" s="1">
        <f t="shared" si="26"/>
        <v>0.345</v>
      </c>
      <c r="AK251" s="4">
        <v>3.17</v>
      </c>
      <c r="AL251" s="1">
        <f t="shared" si="27"/>
        <v>0.317</v>
      </c>
      <c r="AM251" s="1">
        <v>0.36</v>
      </c>
      <c r="AN251" s="1"/>
      <c r="AO251" s="1">
        <v>0.35</v>
      </c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>
        <v>4.2</v>
      </c>
      <c r="BD251" s="1">
        <v>3.1</v>
      </c>
      <c r="BE251" s="1"/>
      <c r="BF251" s="1"/>
      <c r="BG251" s="1"/>
      <c r="BH251" s="1"/>
      <c r="BI251" s="1"/>
      <c r="BJ251" s="1"/>
      <c r="BK251" s="1">
        <v>8.1</v>
      </c>
      <c r="BL251" s="1">
        <v>8</v>
      </c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>
        <v>375</v>
      </c>
      <c r="BZ251" s="1">
        <v>263</v>
      </c>
    </row>
    <row r="252" s="29" customFormat="1" ht="17" customHeight="1" spans="1:78">
      <c r="A252" s="1" t="s">
        <v>170</v>
      </c>
      <c r="B252" s="1" t="s">
        <v>171</v>
      </c>
      <c r="C252" s="1" t="s">
        <v>172</v>
      </c>
      <c r="D252" s="1">
        <v>2021</v>
      </c>
      <c r="E252" s="1">
        <v>57</v>
      </c>
      <c r="F252" s="1">
        <v>3</v>
      </c>
      <c r="G252" s="1" t="s">
        <v>173</v>
      </c>
      <c r="H252" s="1" t="s">
        <v>174</v>
      </c>
      <c r="I252" s="1">
        <v>31</v>
      </c>
      <c r="J252" s="1">
        <v>73</v>
      </c>
      <c r="K252" s="1">
        <v>2</v>
      </c>
      <c r="L252" s="1">
        <v>362</v>
      </c>
      <c r="M252" s="1">
        <v>24.0946665604909</v>
      </c>
      <c r="N252" s="1">
        <v>1.52</v>
      </c>
      <c r="O252" s="1">
        <v>8.2</v>
      </c>
      <c r="P252" s="1">
        <f t="shared" si="25"/>
        <v>41.5</v>
      </c>
      <c r="Q252" s="1">
        <v>36.1</v>
      </c>
      <c r="R252" s="1">
        <v>22.4</v>
      </c>
      <c r="S252" s="1" t="s">
        <v>186</v>
      </c>
      <c r="T252" s="1">
        <v>2.8</v>
      </c>
      <c r="U252" s="1">
        <v>0.33</v>
      </c>
      <c r="V252" s="1">
        <f t="shared" si="20"/>
        <v>8.48484848484848</v>
      </c>
      <c r="W252" s="1">
        <v>14.1</v>
      </c>
      <c r="X252" s="1">
        <v>3</v>
      </c>
      <c r="Y252" s="1" t="s">
        <v>177</v>
      </c>
      <c r="Z252" s="1" t="s">
        <v>181</v>
      </c>
      <c r="AA252" s="1" t="s">
        <v>179</v>
      </c>
      <c r="AB252" s="1"/>
      <c r="AC252" s="8" t="s">
        <v>124</v>
      </c>
      <c r="AD252" s="1">
        <v>100</v>
      </c>
      <c r="AE252" s="13">
        <v>4300</v>
      </c>
      <c r="AF252" s="1">
        <f t="shared" si="22"/>
        <v>430</v>
      </c>
      <c r="AG252" s="13">
        <v>4000</v>
      </c>
      <c r="AH252" s="1">
        <f t="shared" si="23"/>
        <v>400</v>
      </c>
      <c r="AI252" s="4">
        <v>3.64</v>
      </c>
      <c r="AJ252" s="1">
        <f t="shared" si="26"/>
        <v>0.364</v>
      </c>
      <c r="AK252" s="4">
        <v>3.01</v>
      </c>
      <c r="AL252" s="1">
        <f t="shared" si="27"/>
        <v>0.301</v>
      </c>
      <c r="AM252" s="1">
        <v>0.39</v>
      </c>
      <c r="AN252" s="1"/>
      <c r="AO252" s="1">
        <v>0.38</v>
      </c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>
        <v>3.4</v>
      </c>
      <c r="BD252" s="1">
        <v>5.3</v>
      </c>
      <c r="BE252" s="1"/>
      <c r="BF252" s="1"/>
      <c r="BG252" s="1"/>
      <c r="BH252" s="1"/>
      <c r="BI252" s="1"/>
      <c r="BJ252" s="1"/>
      <c r="BK252" s="1">
        <v>8.1</v>
      </c>
      <c r="BL252" s="1">
        <v>8.2</v>
      </c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>
        <v>530</v>
      </c>
      <c r="BZ252" s="1">
        <v>456</v>
      </c>
    </row>
    <row r="253" s="29" customFormat="1" ht="17" customHeight="1" spans="1:78">
      <c r="A253" s="1" t="s">
        <v>170</v>
      </c>
      <c r="B253" s="1" t="s">
        <v>171</v>
      </c>
      <c r="C253" s="1" t="s">
        <v>172</v>
      </c>
      <c r="D253" s="1">
        <v>2021</v>
      </c>
      <c r="E253" s="1">
        <v>57</v>
      </c>
      <c r="F253" s="1">
        <v>3</v>
      </c>
      <c r="G253" s="1" t="s">
        <v>173</v>
      </c>
      <c r="H253" s="1" t="s">
        <v>174</v>
      </c>
      <c r="I253" s="1">
        <v>31</v>
      </c>
      <c r="J253" s="1">
        <v>73</v>
      </c>
      <c r="K253" s="1">
        <v>2</v>
      </c>
      <c r="L253" s="1">
        <v>362</v>
      </c>
      <c r="M253" s="1">
        <v>24.0946665604909</v>
      </c>
      <c r="N253" s="1">
        <v>1.52</v>
      </c>
      <c r="O253" s="1">
        <v>8.2</v>
      </c>
      <c r="P253" s="1">
        <f t="shared" si="25"/>
        <v>41.5</v>
      </c>
      <c r="Q253" s="1">
        <v>36.1</v>
      </c>
      <c r="R253" s="1">
        <v>22.4</v>
      </c>
      <c r="S253" s="1" t="s">
        <v>186</v>
      </c>
      <c r="T253" s="1">
        <v>2.8</v>
      </c>
      <c r="U253" s="1">
        <v>0.33</v>
      </c>
      <c r="V253" s="1">
        <f t="shared" si="20"/>
        <v>8.48484848484848</v>
      </c>
      <c r="W253" s="1">
        <v>14.1</v>
      </c>
      <c r="X253" s="1">
        <v>3</v>
      </c>
      <c r="Y253" s="1" t="s">
        <v>177</v>
      </c>
      <c r="Z253" s="1" t="s">
        <v>181</v>
      </c>
      <c r="AA253" s="1" t="s">
        <v>179</v>
      </c>
      <c r="AB253" s="1"/>
      <c r="AC253" s="8" t="s">
        <v>124</v>
      </c>
      <c r="AD253" s="1">
        <v>100</v>
      </c>
      <c r="AE253" s="13">
        <v>3100</v>
      </c>
      <c r="AF253" s="1">
        <f t="shared" si="22"/>
        <v>310</v>
      </c>
      <c r="AG253" s="13">
        <v>3500</v>
      </c>
      <c r="AH253" s="1">
        <f t="shared" si="23"/>
        <v>350</v>
      </c>
      <c r="AI253" s="4">
        <v>3.07</v>
      </c>
      <c r="AJ253" s="1">
        <f t="shared" si="26"/>
        <v>0.307</v>
      </c>
      <c r="AK253" s="4">
        <v>2.92</v>
      </c>
      <c r="AL253" s="1">
        <f t="shared" si="27"/>
        <v>0.292</v>
      </c>
      <c r="AM253" s="1">
        <v>0.29</v>
      </c>
      <c r="AN253" s="1"/>
      <c r="AO253" s="1">
        <v>0.24</v>
      </c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>
        <v>5.4</v>
      </c>
      <c r="BD253" s="1">
        <v>7.1</v>
      </c>
      <c r="BE253" s="1"/>
      <c r="BF253" s="1"/>
      <c r="BG253" s="1"/>
      <c r="BH253" s="1"/>
      <c r="BI253" s="1"/>
      <c r="BJ253" s="1"/>
      <c r="BK253" s="1">
        <v>8.1</v>
      </c>
      <c r="BL253" s="1">
        <v>8.2</v>
      </c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>
        <v>101</v>
      </c>
      <c r="BZ253" s="1">
        <v>113</v>
      </c>
    </row>
    <row r="254" s="29" customFormat="1" ht="17" customHeight="1" spans="1:78">
      <c r="A254" s="1" t="s">
        <v>170</v>
      </c>
      <c r="B254" s="1" t="s">
        <v>171</v>
      </c>
      <c r="C254" s="1" t="s">
        <v>172</v>
      </c>
      <c r="D254" s="1">
        <v>2021</v>
      </c>
      <c r="E254" s="1">
        <v>57</v>
      </c>
      <c r="F254" s="1">
        <v>3</v>
      </c>
      <c r="G254" s="1" t="s">
        <v>173</v>
      </c>
      <c r="H254" s="1" t="s">
        <v>174</v>
      </c>
      <c r="I254" s="1">
        <v>31</v>
      </c>
      <c r="J254" s="1">
        <v>73</v>
      </c>
      <c r="K254" s="1">
        <v>2</v>
      </c>
      <c r="L254" s="1">
        <v>362</v>
      </c>
      <c r="M254" s="1">
        <v>24.0946665604909</v>
      </c>
      <c r="N254" s="1">
        <v>1.52</v>
      </c>
      <c r="O254" s="1">
        <v>8.2</v>
      </c>
      <c r="P254" s="1">
        <f t="shared" si="25"/>
        <v>41.5</v>
      </c>
      <c r="Q254" s="1">
        <v>36.1</v>
      </c>
      <c r="R254" s="1">
        <v>22.4</v>
      </c>
      <c r="S254" s="1" t="s">
        <v>186</v>
      </c>
      <c r="T254" s="1">
        <v>2.8</v>
      </c>
      <c r="U254" s="1">
        <v>0.33</v>
      </c>
      <c r="V254" s="1">
        <f t="shared" si="20"/>
        <v>8.48484848484848</v>
      </c>
      <c r="W254" s="1">
        <v>14.1</v>
      </c>
      <c r="X254" s="1">
        <v>3</v>
      </c>
      <c r="Y254" s="1" t="s">
        <v>177</v>
      </c>
      <c r="Z254" s="1" t="s">
        <v>181</v>
      </c>
      <c r="AA254" s="1" t="s">
        <v>179</v>
      </c>
      <c r="AB254" s="1"/>
      <c r="AC254" s="8" t="s">
        <v>124</v>
      </c>
      <c r="AD254" s="1">
        <v>100</v>
      </c>
      <c r="AE254" s="13">
        <v>5000</v>
      </c>
      <c r="AF254" s="1">
        <f t="shared" si="22"/>
        <v>500</v>
      </c>
      <c r="AG254" s="13">
        <v>4400</v>
      </c>
      <c r="AH254" s="1">
        <f t="shared" si="23"/>
        <v>440</v>
      </c>
      <c r="AI254" s="4">
        <v>3.69</v>
      </c>
      <c r="AJ254" s="1">
        <f t="shared" si="26"/>
        <v>0.369</v>
      </c>
      <c r="AK254" s="4">
        <v>3.28</v>
      </c>
      <c r="AL254" s="1">
        <f t="shared" si="27"/>
        <v>0.328</v>
      </c>
      <c r="AM254" s="1">
        <v>0.5</v>
      </c>
      <c r="AN254" s="1"/>
      <c r="AO254" s="1">
        <v>0.45</v>
      </c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>
        <v>6.5</v>
      </c>
      <c r="BD254" s="1">
        <v>5.3</v>
      </c>
      <c r="BE254" s="1"/>
      <c r="BF254" s="1"/>
      <c r="BG254" s="1"/>
      <c r="BH254" s="1"/>
      <c r="BI254" s="1"/>
      <c r="BJ254" s="1"/>
      <c r="BK254" s="1">
        <v>8</v>
      </c>
      <c r="BL254" s="1">
        <v>8.1</v>
      </c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>
        <v>687</v>
      </c>
      <c r="BZ254" s="1">
        <v>565</v>
      </c>
    </row>
    <row r="255" s="29" customFormat="1" ht="17" customHeight="1" spans="1:78">
      <c r="A255" s="1" t="s">
        <v>170</v>
      </c>
      <c r="B255" s="1" t="s">
        <v>171</v>
      </c>
      <c r="C255" s="1" t="s">
        <v>172</v>
      </c>
      <c r="D255" s="1">
        <v>2021</v>
      </c>
      <c r="E255" s="1">
        <v>57</v>
      </c>
      <c r="F255" s="1">
        <v>3</v>
      </c>
      <c r="G255" s="1" t="s">
        <v>173</v>
      </c>
      <c r="H255" s="1" t="s">
        <v>174</v>
      </c>
      <c r="I255" s="1">
        <v>31</v>
      </c>
      <c r="J255" s="1">
        <v>73</v>
      </c>
      <c r="K255" s="1">
        <v>2</v>
      </c>
      <c r="L255" s="1">
        <v>362</v>
      </c>
      <c r="M255" s="1">
        <v>24.0946665604909</v>
      </c>
      <c r="N255" s="1">
        <v>1.52</v>
      </c>
      <c r="O255" s="1">
        <v>8.2</v>
      </c>
      <c r="P255" s="1">
        <f t="shared" si="25"/>
        <v>41.5</v>
      </c>
      <c r="Q255" s="1">
        <v>36.1</v>
      </c>
      <c r="R255" s="1">
        <v>22.4</v>
      </c>
      <c r="S255" s="1" t="s">
        <v>186</v>
      </c>
      <c r="T255" s="1">
        <v>2.8</v>
      </c>
      <c r="U255" s="1">
        <v>0.33</v>
      </c>
      <c r="V255" s="1">
        <f t="shared" si="20"/>
        <v>8.48484848484848</v>
      </c>
      <c r="W255" s="1">
        <v>14.1</v>
      </c>
      <c r="X255" s="1">
        <v>3</v>
      </c>
      <c r="Y255" s="1" t="s">
        <v>177</v>
      </c>
      <c r="Z255" s="1" t="s">
        <v>181</v>
      </c>
      <c r="AA255" s="1" t="s">
        <v>178</v>
      </c>
      <c r="AB255" s="1"/>
      <c r="AC255" s="8" t="s">
        <v>180</v>
      </c>
      <c r="AD255" s="1">
        <v>15</v>
      </c>
      <c r="AE255" s="13">
        <v>2550</v>
      </c>
      <c r="AF255" s="1">
        <f t="shared" si="22"/>
        <v>255</v>
      </c>
      <c r="AG255" s="13">
        <v>2400</v>
      </c>
      <c r="AH255" s="1">
        <f t="shared" si="23"/>
        <v>240</v>
      </c>
      <c r="AI255" s="4">
        <v>3.69</v>
      </c>
      <c r="AJ255" s="1">
        <f t="shared" si="26"/>
        <v>0.369</v>
      </c>
      <c r="AK255" s="4">
        <v>3.42</v>
      </c>
      <c r="AL255" s="1">
        <f t="shared" si="27"/>
        <v>0.342</v>
      </c>
      <c r="AM255" s="1">
        <v>0.54</v>
      </c>
      <c r="AN255" s="1"/>
      <c r="AO255" s="1">
        <v>0.46</v>
      </c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>
        <v>3.4</v>
      </c>
      <c r="BD255" s="1">
        <v>4.2</v>
      </c>
      <c r="BE255" s="1"/>
      <c r="BF255" s="1"/>
      <c r="BG255" s="1"/>
      <c r="BH255" s="1"/>
      <c r="BI255" s="1"/>
      <c r="BJ255" s="1"/>
      <c r="BK255" s="1">
        <v>8.1</v>
      </c>
      <c r="BL255" s="1">
        <v>8.1</v>
      </c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>
        <v>1152</v>
      </c>
      <c r="BZ255" s="1">
        <v>1002</v>
      </c>
    </row>
    <row r="256" s="29" customFormat="1" ht="17" customHeight="1" spans="1:78">
      <c r="A256" s="1" t="s">
        <v>170</v>
      </c>
      <c r="B256" s="1" t="s">
        <v>171</v>
      </c>
      <c r="C256" s="1" t="s">
        <v>172</v>
      </c>
      <c r="D256" s="1">
        <v>2021</v>
      </c>
      <c r="E256" s="1">
        <v>57</v>
      </c>
      <c r="F256" s="1">
        <v>3</v>
      </c>
      <c r="G256" s="1" t="s">
        <v>173</v>
      </c>
      <c r="H256" s="1" t="s">
        <v>174</v>
      </c>
      <c r="I256" s="1">
        <v>31</v>
      </c>
      <c r="J256" s="1">
        <v>73</v>
      </c>
      <c r="K256" s="1">
        <v>2</v>
      </c>
      <c r="L256" s="1">
        <v>362</v>
      </c>
      <c r="M256" s="1">
        <v>24.0946665604909</v>
      </c>
      <c r="N256" s="1">
        <v>1.52</v>
      </c>
      <c r="O256" s="1">
        <v>8.2</v>
      </c>
      <c r="P256" s="1">
        <f t="shared" si="25"/>
        <v>41.5</v>
      </c>
      <c r="Q256" s="1">
        <v>36.1</v>
      </c>
      <c r="R256" s="1">
        <v>22.4</v>
      </c>
      <c r="S256" s="1" t="s">
        <v>186</v>
      </c>
      <c r="T256" s="1">
        <v>2.8</v>
      </c>
      <c r="U256" s="1">
        <v>0.33</v>
      </c>
      <c r="V256" s="1">
        <f t="shared" si="20"/>
        <v>8.48484848484848</v>
      </c>
      <c r="W256" s="1">
        <v>14.1</v>
      </c>
      <c r="X256" s="1">
        <v>3</v>
      </c>
      <c r="Y256" s="1" t="s">
        <v>177</v>
      </c>
      <c r="Z256" s="1" t="s">
        <v>181</v>
      </c>
      <c r="AA256" s="1" t="s">
        <v>178</v>
      </c>
      <c r="AB256" s="1"/>
      <c r="AC256" s="8" t="s">
        <v>180</v>
      </c>
      <c r="AD256" s="1">
        <v>15</v>
      </c>
      <c r="AE256" s="13">
        <v>2670</v>
      </c>
      <c r="AF256" s="1">
        <f t="shared" si="22"/>
        <v>267</v>
      </c>
      <c r="AG256" s="13">
        <v>2590</v>
      </c>
      <c r="AH256" s="1">
        <f t="shared" si="23"/>
        <v>259</v>
      </c>
      <c r="AI256" s="4">
        <v>3.87</v>
      </c>
      <c r="AJ256" s="1">
        <f t="shared" si="26"/>
        <v>0.387</v>
      </c>
      <c r="AK256" s="4">
        <v>3.15</v>
      </c>
      <c r="AL256" s="1">
        <f t="shared" si="27"/>
        <v>0.315</v>
      </c>
      <c r="AM256" s="1">
        <v>0.56</v>
      </c>
      <c r="AN256" s="1"/>
      <c r="AO256" s="1">
        <v>0.55</v>
      </c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>
        <v>3.5</v>
      </c>
      <c r="BD256" s="1">
        <v>4.3</v>
      </c>
      <c r="BE256" s="1"/>
      <c r="BF256" s="1"/>
      <c r="BG256" s="1"/>
      <c r="BH256" s="1"/>
      <c r="BI256" s="1"/>
      <c r="BJ256" s="1"/>
      <c r="BK256" s="1">
        <v>8.2</v>
      </c>
      <c r="BL256" s="1">
        <v>8.2</v>
      </c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>
        <v>1242</v>
      </c>
      <c r="BZ256" s="1">
        <v>1143</v>
      </c>
    </row>
    <row r="257" s="29" customFormat="1" ht="17" customHeight="1" spans="1:78">
      <c r="A257" s="1" t="s">
        <v>170</v>
      </c>
      <c r="B257" s="1" t="s">
        <v>171</v>
      </c>
      <c r="C257" s="1" t="s">
        <v>172</v>
      </c>
      <c r="D257" s="1">
        <v>2021</v>
      </c>
      <c r="E257" s="1">
        <v>57</v>
      </c>
      <c r="F257" s="1">
        <v>3</v>
      </c>
      <c r="G257" s="1" t="s">
        <v>173</v>
      </c>
      <c r="H257" s="1" t="s">
        <v>174</v>
      </c>
      <c r="I257" s="1">
        <v>31</v>
      </c>
      <c r="J257" s="1">
        <v>73</v>
      </c>
      <c r="K257" s="1">
        <v>2</v>
      </c>
      <c r="L257" s="1">
        <v>362</v>
      </c>
      <c r="M257" s="1">
        <v>24.0946665604909</v>
      </c>
      <c r="N257" s="1">
        <v>1.52</v>
      </c>
      <c r="O257" s="1">
        <v>8.2</v>
      </c>
      <c r="P257" s="1">
        <f t="shared" si="25"/>
        <v>41.5</v>
      </c>
      <c r="Q257" s="1">
        <v>36.1</v>
      </c>
      <c r="R257" s="1">
        <v>22.4</v>
      </c>
      <c r="S257" s="1" t="s">
        <v>186</v>
      </c>
      <c r="T257" s="1">
        <v>2.8</v>
      </c>
      <c r="U257" s="1">
        <v>0.33</v>
      </c>
      <c r="V257" s="1">
        <f t="shared" si="20"/>
        <v>8.48484848484848</v>
      </c>
      <c r="W257" s="1">
        <v>14.1</v>
      </c>
      <c r="X257" s="1">
        <v>3</v>
      </c>
      <c r="Y257" s="1" t="s">
        <v>177</v>
      </c>
      <c r="Z257" s="1" t="s">
        <v>181</v>
      </c>
      <c r="AA257" s="1" t="s">
        <v>178</v>
      </c>
      <c r="AB257" s="1"/>
      <c r="AC257" s="8" t="s">
        <v>180</v>
      </c>
      <c r="AD257" s="1">
        <v>15</v>
      </c>
      <c r="AE257" s="13">
        <v>2130</v>
      </c>
      <c r="AF257" s="1">
        <f t="shared" si="22"/>
        <v>213</v>
      </c>
      <c r="AG257" s="13">
        <v>2100</v>
      </c>
      <c r="AH257" s="1">
        <f t="shared" si="23"/>
        <v>210</v>
      </c>
      <c r="AI257" s="4">
        <v>3.33</v>
      </c>
      <c r="AJ257" s="1">
        <f t="shared" si="26"/>
        <v>0.333</v>
      </c>
      <c r="AK257" s="4">
        <v>3.16</v>
      </c>
      <c r="AL257" s="1">
        <f t="shared" si="27"/>
        <v>0.316</v>
      </c>
      <c r="AM257" s="1">
        <v>0.46</v>
      </c>
      <c r="AN257" s="1"/>
      <c r="AO257" s="1">
        <v>0.45</v>
      </c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>
        <v>6.3</v>
      </c>
      <c r="BD257" s="1">
        <v>7.5</v>
      </c>
      <c r="BE257" s="1"/>
      <c r="BF257" s="1"/>
      <c r="BG257" s="1"/>
      <c r="BH257" s="1"/>
      <c r="BI257" s="1"/>
      <c r="BJ257" s="1"/>
      <c r="BK257" s="1">
        <v>8.1</v>
      </c>
      <c r="BL257" s="1">
        <v>8.2</v>
      </c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>
        <v>840</v>
      </c>
      <c r="BZ257" s="1">
        <v>697</v>
      </c>
    </row>
    <row r="258" s="29" customFormat="1" ht="17" customHeight="1" spans="1:78">
      <c r="A258" s="1" t="s">
        <v>170</v>
      </c>
      <c r="B258" s="1" t="s">
        <v>171</v>
      </c>
      <c r="C258" s="1" t="s">
        <v>172</v>
      </c>
      <c r="D258" s="1">
        <v>2021</v>
      </c>
      <c r="E258" s="1">
        <v>57</v>
      </c>
      <c r="F258" s="1">
        <v>3</v>
      </c>
      <c r="G258" s="1" t="s">
        <v>173</v>
      </c>
      <c r="H258" s="1" t="s">
        <v>174</v>
      </c>
      <c r="I258" s="1">
        <v>31</v>
      </c>
      <c r="J258" s="1">
        <v>73</v>
      </c>
      <c r="K258" s="1">
        <v>2</v>
      </c>
      <c r="L258" s="1">
        <v>362</v>
      </c>
      <c r="M258" s="1">
        <v>24.0946665604909</v>
      </c>
      <c r="N258" s="1">
        <v>1.52</v>
      </c>
      <c r="O258" s="1">
        <v>8.2</v>
      </c>
      <c r="P258" s="1">
        <f t="shared" si="25"/>
        <v>41.5</v>
      </c>
      <c r="Q258" s="1">
        <v>36.1</v>
      </c>
      <c r="R258" s="1">
        <v>22.4</v>
      </c>
      <c r="S258" s="1" t="s">
        <v>186</v>
      </c>
      <c r="T258" s="1">
        <v>2.8</v>
      </c>
      <c r="U258" s="1">
        <v>0.33</v>
      </c>
      <c r="V258" s="1">
        <f t="shared" si="20"/>
        <v>8.48484848484848</v>
      </c>
      <c r="W258" s="1">
        <v>14.1</v>
      </c>
      <c r="X258" s="1">
        <v>3</v>
      </c>
      <c r="Y258" s="1" t="s">
        <v>177</v>
      </c>
      <c r="Z258" s="1" t="s">
        <v>181</v>
      </c>
      <c r="AA258" s="1" t="s">
        <v>178</v>
      </c>
      <c r="AB258" s="1"/>
      <c r="AC258" s="8" t="s">
        <v>180</v>
      </c>
      <c r="AD258" s="1">
        <v>15</v>
      </c>
      <c r="AE258" s="13">
        <v>3010</v>
      </c>
      <c r="AF258" s="1">
        <f t="shared" si="22"/>
        <v>301</v>
      </c>
      <c r="AG258" s="13">
        <v>2820</v>
      </c>
      <c r="AH258" s="1">
        <f t="shared" si="23"/>
        <v>282</v>
      </c>
      <c r="AI258" s="4">
        <v>3.92</v>
      </c>
      <c r="AJ258" s="1">
        <f t="shared" si="26"/>
        <v>0.392</v>
      </c>
      <c r="AK258" s="4">
        <v>3.51</v>
      </c>
      <c r="AL258" s="1">
        <f t="shared" si="27"/>
        <v>0.351</v>
      </c>
      <c r="AM258" s="1">
        <v>0.58</v>
      </c>
      <c r="AN258" s="1"/>
      <c r="AO258" s="1">
        <v>0.57</v>
      </c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>
        <v>5.3</v>
      </c>
      <c r="BD258" s="1">
        <v>5.4</v>
      </c>
      <c r="BE258" s="1"/>
      <c r="BF258" s="1"/>
      <c r="BG258" s="1"/>
      <c r="BH258" s="1"/>
      <c r="BI258" s="1"/>
      <c r="BJ258" s="1"/>
      <c r="BK258" s="1">
        <v>8.3</v>
      </c>
      <c r="BL258" s="1">
        <v>8.2</v>
      </c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>
        <v>1494</v>
      </c>
      <c r="BZ258" s="1">
        <v>1347</v>
      </c>
    </row>
    <row r="259" s="29" customFormat="1" ht="17" customHeight="1" spans="1:78">
      <c r="A259" s="1" t="s">
        <v>1991</v>
      </c>
      <c r="B259" s="1" t="s">
        <v>1992</v>
      </c>
      <c r="C259" s="1" t="s">
        <v>463</v>
      </c>
      <c r="D259" s="1">
        <v>2009</v>
      </c>
      <c r="E259" s="1">
        <v>132</v>
      </c>
      <c r="F259" s="1"/>
      <c r="G259" s="1" t="s">
        <v>1993</v>
      </c>
      <c r="H259" s="1" t="s">
        <v>1994</v>
      </c>
      <c r="I259" s="1">
        <v>29.6</v>
      </c>
      <c r="J259" s="1">
        <v>79.67</v>
      </c>
      <c r="K259" s="1">
        <v>4</v>
      </c>
      <c r="L259" s="1">
        <v>306.3</v>
      </c>
      <c r="M259" s="1">
        <v>12.9</v>
      </c>
      <c r="N259" s="1">
        <v>1.33</v>
      </c>
      <c r="O259" s="1">
        <v>5.9</v>
      </c>
      <c r="P259" s="1">
        <v>58.5</v>
      </c>
      <c r="Q259" s="1">
        <v>19.7</v>
      </c>
      <c r="R259" s="1">
        <v>21.8</v>
      </c>
      <c r="S259" s="1" t="s">
        <v>1259</v>
      </c>
      <c r="T259" s="1">
        <v>11.24</v>
      </c>
      <c r="U259" s="1">
        <v>0.85</v>
      </c>
      <c r="V259" s="1">
        <f t="shared" ref="V259:V322" si="28">T259/U259</f>
        <v>13.2235294117647</v>
      </c>
      <c r="W259" s="1">
        <v>18.3</v>
      </c>
      <c r="X259" s="1">
        <v>3</v>
      </c>
      <c r="Y259" s="1" t="s">
        <v>166</v>
      </c>
      <c r="Z259" s="1" t="s">
        <v>389</v>
      </c>
      <c r="AA259" s="1"/>
      <c r="AB259" s="1"/>
      <c r="AC259" s="8" t="s">
        <v>211</v>
      </c>
      <c r="AD259" s="1">
        <v>20</v>
      </c>
      <c r="AE259" s="13">
        <v>2310</v>
      </c>
      <c r="AF259" s="1">
        <f t="shared" si="22"/>
        <v>231</v>
      </c>
      <c r="AG259" s="13">
        <v>1870</v>
      </c>
      <c r="AH259" s="1">
        <f t="shared" si="23"/>
        <v>187</v>
      </c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>
        <v>12.2</v>
      </c>
      <c r="AZ259" s="1"/>
      <c r="BA259" s="1">
        <v>12.85</v>
      </c>
      <c r="BB259" s="1"/>
      <c r="BC259" s="1"/>
      <c r="BD259" s="1"/>
      <c r="BE259" s="1"/>
      <c r="BF259" s="1"/>
      <c r="BG259" s="1"/>
      <c r="BH259" s="1"/>
      <c r="BI259" s="1">
        <v>1.33688</v>
      </c>
      <c r="BJ259" s="1">
        <v>1.32241</v>
      </c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</row>
    <row r="260" s="29" customFormat="1" ht="17" customHeight="1" spans="1:78">
      <c r="A260" s="1" t="s">
        <v>1991</v>
      </c>
      <c r="B260" s="1" t="s">
        <v>1992</v>
      </c>
      <c r="C260" s="1" t="s">
        <v>463</v>
      </c>
      <c r="D260" s="1">
        <v>2009</v>
      </c>
      <c r="E260" s="1">
        <v>132</v>
      </c>
      <c r="F260" s="1"/>
      <c r="G260" s="1" t="s">
        <v>1993</v>
      </c>
      <c r="H260" s="1" t="s">
        <v>1994</v>
      </c>
      <c r="I260" s="1">
        <v>29.6</v>
      </c>
      <c r="J260" s="1">
        <v>79.67</v>
      </c>
      <c r="K260" s="1">
        <v>4</v>
      </c>
      <c r="L260" s="1">
        <v>306.3</v>
      </c>
      <c r="M260" s="1">
        <v>12.9</v>
      </c>
      <c r="N260" s="1">
        <v>1.33</v>
      </c>
      <c r="O260" s="1">
        <v>5.9</v>
      </c>
      <c r="P260" s="1">
        <v>58.5</v>
      </c>
      <c r="Q260" s="1">
        <v>19.7</v>
      </c>
      <c r="R260" s="1">
        <v>21.8</v>
      </c>
      <c r="S260" s="1" t="s">
        <v>1259</v>
      </c>
      <c r="T260" s="1">
        <v>11.24</v>
      </c>
      <c r="U260" s="1">
        <v>0.85</v>
      </c>
      <c r="V260" s="1">
        <f t="shared" si="28"/>
        <v>13.2235294117647</v>
      </c>
      <c r="W260" s="1">
        <v>18.3</v>
      </c>
      <c r="X260" s="1">
        <v>3</v>
      </c>
      <c r="Y260" s="1" t="s">
        <v>1990</v>
      </c>
      <c r="Z260" s="1" t="s">
        <v>389</v>
      </c>
      <c r="AA260" s="1"/>
      <c r="AB260" s="1"/>
      <c r="AC260" s="8" t="s">
        <v>211</v>
      </c>
      <c r="AD260" s="1">
        <v>20</v>
      </c>
      <c r="AE260" s="13">
        <v>2360</v>
      </c>
      <c r="AF260" s="1">
        <f t="shared" si="22"/>
        <v>236</v>
      </c>
      <c r="AG260" s="13">
        <v>1870</v>
      </c>
      <c r="AH260" s="1">
        <f t="shared" si="23"/>
        <v>187</v>
      </c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>
        <v>12.09</v>
      </c>
      <c r="AZ260" s="1"/>
      <c r="BA260" s="1">
        <v>12.85</v>
      </c>
      <c r="BB260" s="1"/>
      <c r="BC260" s="1"/>
      <c r="BD260" s="1"/>
      <c r="BE260" s="1"/>
      <c r="BF260" s="1"/>
      <c r="BG260" s="1"/>
      <c r="BH260" s="1"/>
      <c r="BI260" s="1">
        <v>1.33984</v>
      </c>
      <c r="BJ260" s="1">
        <v>1.32241</v>
      </c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</row>
    <row r="261" s="29" customFormat="1" ht="17" customHeight="1" spans="1:78">
      <c r="A261" s="1" t="s">
        <v>1995</v>
      </c>
      <c r="B261" s="1" t="s">
        <v>1996</v>
      </c>
      <c r="C261" s="1" t="s">
        <v>217</v>
      </c>
      <c r="D261" s="1">
        <v>2004</v>
      </c>
      <c r="E261" s="1">
        <v>84</v>
      </c>
      <c r="F261" s="1">
        <v>4</v>
      </c>
      <c r="G261" s="1" t="s">
        <v>1997</v>
      </c>
      <c r="H261" s="1" t="s">
        <v>1998</v>
      </c>
      <c r="I261" s="1">
        <v>55.18</v>
      </c>
      <c r="J261" s="1">
        <v>-119.53</v>
      </c>
      <c r="K261" s="1">
        <v>1</v>
      </c>
      <c r="L261" s="1">
        <v>452</v>
      </c>
      <c r="M261" s="1">
        <v>2</v>
      </c>
      <c r="N261" s="1">
        <v>1.23</v>
      </c>
      <c r="O261" s="1">
        <v>5.1</v>
      </c>
      <c r="P261" s="1">
        <f t="shared" ref="P261:P265" si="29">100-Q261-R261</f>
        <v>23.2</v>
      </c>
      <c r="Q261" s="1">
        <v>49.1</v>
      </c>
      <c r="R261" s="1">
        <v>27.7</v>
      </c>
      <c r="S261" s="1" t="s">
        <v>64</v>
      </c>
      <c r="T261" s="1">
        <v>32</v>
      </c>
      <c r="U261" s="1">
        <v>1.649</v>
      </c>
      <c r="V261" s="1">
        <f t="shared" si="28"/>
        <v>19.4057004244997</v>
      </c>
      <c r="W261" s="1">
        <v>24.5</v>
      </c>
      <c r="X261" s="1">
        <v>4</v>
      </c>
      <c r="Y261" s="1" t="s">
        <v>1999</v>
      </c>
      <c r="Z261" s="1" t="s">
        <v>389</v>
      </c>
      <c r="AA261" s="1"/>
      <c r="AB261" s="1"/>
      <c r="AC261" s="8" t="s">
        <v>125</v>
      </c>
      <c r="AD261" s="11" t="s">
        <v>125</v>
      </c>
      <c r="AE261" s="13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>
        <v>23.4</v>
      </c>
      <c r="AR261" s="1"/>
      <c r="AS261" s="1">
        <v>27.8</v>
      </c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</row>
    <row r="262" s="29" customFormat="1" ht="17" customHeight="1" spans="1:78">
      <c r="A262" s="1" t="s">
        <v>1995</v>
      </c>
      <c r="B262" s="1" t="s">
        <v>1996</v>
      </c>
      <c r="C262" s="1" t="s">
        <v>217</v>
      </c>
      <c r="D262" s="1">
        <v>2004</v>
      </c>
      <c r="E262" s="1">
        <v>84</v>
      </c>
      <c r="F262" s="1">
        <v>4</v>
      </c>
      <c r="G262" s="1" t="s">
        <v>1997</v>
      </c>
      <c r="H262" s="1" t="s">
        <v>1998</v>
      </c>
      <c r="I262" s="1">
        <v>55.18</v>
      </c>
      <c r="J262" s="1">
        <v>-119.53</v>
      </c>
      <c r="K262" s="1">
        <v>1</v>
      </c>
      <c r="L262" s="1">
        <v>452</v>
      </c>
      <c r="M262" s="1">
        <v>2</v>
      </c>
      <c r="N262" s="1">
        <v>1.23</v>
      </c>
      <c r="O262" s="1">
        <v>5.1</v>
      </c>
      <c r="P262" s="1">
        <f t="shared" si="29"/>
        <v>23.2</v>
      </c>
      <c r="Q262" s="1">
        <v>49.1</v>
      </c>
      <c r="R262" s="1">
        <v>27.7</v>
      </c>
      <c r="S262" s="1" t="s">
        <v>64</v>
      </c>
      <c r="T262" s="1">
        <v>32</v>
      </c>
      <c r="U262" s="1">
        <v>1.649</v>
      </c>
      <c r="V262" s="1">
        <f t="shared" si="28"/>
        <v>19.4057004244997</v>
      </c>
      <c r="W262" s="1">
        <v>24.5</v>
      </c>
      <c r="X262" s="1">
        <v>4</v>
      </c>
      <c r="Y262" s="1" t="s">
        <v>1999</v>
      </c>
      <c r="Z262" s="1" t="s">
        <v>389</v>
      </c>
      <c r="AA262" s="1"/>
      <c r="AB262" s="1"/>
      <c r="AC262" s="8" t="s">
        <v>125</v>
      </c>
      <c r="AD262" s="11" t="s">
        <v>125</v>
      </c>
      <c r="AE262" s="13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>
        <v>26.8</v>
      </c>
      <c r="AR262" s="1"/>
      <c r="AS262" s="1">
        <v>16.4</v>
      </c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</row>
    <row r="263" s="29" customFormat="1" ht="17" customHeight="1" spans="1:78">
      <c r="A263" s="1" t="s">
        <v>1995</v>
      </c>
      <c r="B263" s="1" t="s">
        <v>1996</v>
      </c>
      <c r="C263" s="1" t="s">
        <v>217</v>
      </c>
      <c r="D263" s="1">
        <v>2004</v>
      </c>
      <c r="E263" s="1">
        <v>84</v>
      </c>
      <c r="F263" s="1">
        <v>4</v>
      </c>
      <c r="G263" s="1" t="s">
        <v>1997</v>
      </c>
      <c r="H263" s="1" t="s">
        <v>1998</v>
      </c>
      <c r="I263" s="1">
        <v>55.18</v>
      </c>
      <c r="J263" s="1">
        <v>-119.53</v>
      </c>
      <c r="K263" s="1">
        <v>1</v>
      </c>
      <c r="L263" s="1">
        <v>452</v>
      </c>
      <c r="M263" s="1">
        <v>2</v>
      </c>
      <c r="N263" s="1">
        <v>1.23</v>
      </c>
      <c r="O263" s="1">
        <v>5.1</v>
      </c>
      <c r="P263" s="1">
        <f t="shared" si="29"/>
        <v>23.2</v>
      </c>
      <c r="Q263" s="1">
        <v>49.1</v>
      </c>
      <c r="R263" s="1">
        <v>27.7</v>
      </c>
      <c r="S263" s="1" t="s">
        <v>64</v>
      </c>
      <c r="T263" s="1">
        <v>32</v>
      </c>
      <c r="U263" s="1">
        <v>1.649</v>
      </c>
      <c r="V263" s="1">
        <f t="shared" si="28"/>
        <v>19.4057004244997</v>
      </c>
      <c r="W263" s="1">
        <v>24.5</v>
      </c>
      <c r="X263" s="1">
        <v>4</v>
      </c>
      <c r="Y263" s="1" t="s">
        <v>1999</v>
      </c>
      <c r="Z263" s="1" t="s">
        <v>389</v>
      </c>
      <c r="AA263" s="1"/>
      <c r="AB263" s="1"/>
      <c r="AC263" s="8" t="s">
        <v>125</v>
      </c>
      <c r="AD263" s="11" t="s">
        <v>125</v>
      </c>
      <c r="AE263" s="13">
        <v>2240</v>
      </c>
      <c r="AF263" s="1">
        <f t="shared" ref="AF263:AF289" si="30">AE263*0.1</f>
        <v>224</v>
      </c>
      <c r="AG263" s="13">
        <v>2000</v>
      </c>
      <c r="AH263" s="1">
        <f t="shared" ref="AH263:AH289" si="31">AG263*0.1</f>
        <v>200</v>
      </c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</row>
    <row r="264" s="29" customFormat="1" ht="17" customHeight="1" spans="1:78">
      <c r="A264" s="1" t="s">
        <v>1995</v>
      </c>
      <c r="B264" s="1" t="s">
        <v>1996</v>
      </c>
      <c r="C264" s="1" t="s">
        <v>217</v>
      </c>
      <c r="D264" s="1">
        <v>2004</v>
      </c>
      <c r="E264" s="1">
        <v>84</v>
      </c>
      <c r="F264" s="1">
        <v>4</v>
      </c>
      <c r="G264" s="1" t="s">
        <v>1997</v>
      </c>
      <c r="H264" s="1" t="s">
        <v>1998</v>
      </c>
      <c r="I264" s="1">
        <v>55.18</v>
      </c>
      <c r="J264" s="1">
        <v>-119.53</v>
      </c>
      <c r="K264" s="1">
        <v>1</v>
      </c>
      <c r="L264" s="1">
        <v>452</v>
      </c>
      <c r="M264" s="1">
        <v>2</v>
      </c>
      <c r="N264" s="1">
        <v>1.23</v>
      </c>
      <c r="O264" s="1">
        <v>5.1</v>
      </c>
      <c r="P264" s="1">
        <f t="shared" si="29"/>
        <v>23.2</v>
      </c>
      <c r="Q264" s="1">
        <v>49.1</v>
      </c>
      <c r="R264" s="1">
        <v>27.7</v>
      </c>
      <c r="S264" s="1" t="s">
        <v>64</v>
      </c>
      <c r="T264" s="1">
        <v>32</v>
      </c>
      <c r="U264" s="1">
        <v>1.649</v>
      </c>
      <c r="V264" s="1">
        <f t="shared" si="28"/>
        <v>19.4057004244997</v>
      </c>
      <c r="W264" s="1">
        <v>24.5</v>
      </c>
      <c r="X264" s="1">
        <v>4</v>
      </c>
      <c r="Y264" s="1" t="s">
        <v>1999</v>
      </c>
      <c r="Z264" s="1" t="s">
        <v>389</v>
      </c>
      <c r="AA264" s="1"/>
      <c r="AB264" s="1"/>
      <c r="AC264" s="8" t="s">
        <v>125</v>
      </c>
      <c r="AD264" s="11" t="s">
        <v>125</v>
      </c>
      <c r="AE264" s="13">
        <v>2830</v>
      </c>
      <c r="AF264" s="1">
        <f t="shared" si="30"/>
        <v>283</v>
      </c>
      <c r="AG264" s="13">
        <v>2350</v>
      </c>
      <c r="AH264" s="1">
        <f t="shared" si="31"/>
        <v>235</v>
      </c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</row>
    <row r="265" s="29" customFormat="1" ht="17" customHeight="1" spans="1:78">
      <c r="A265" s="1" t="s">
        <v>1995</v>
      </c>
      <c r="B265" s="1" t="s">
        <v>1996</v>
      </c>
      <c r="C265" s="1" t="s">
        <v>217</v>
      </c>
      <c r="D265" s="1">
        <v>2004</v>
      </c>
      <c r="E265" s="1">
        <v>84</v>
      </c>
      <c r="F265" s="1">
        <v>4</v>
      </c>
      <c r="G265" s="1" t="s">
        <v>1997</v>
      </c>
      <c r="H265" s="1" t="s">
        <v>1998</v>
      </c>
      <c r="I265" s="1">
        <v>55.18</v>
      </c>
      <c r="J265" s="1">
        <v>-119.53</v>
      </c>
      <c r="K265" s="1">
        <v>2</v>
      </c>
      <c r="L265" s="1">
        <v>452</v>
      </c>
      <c r="M265" s="1">
        <v>2</v>
      </c>
      <c r="N265" s="1">
        <v>1.23</v>
      </c>
      <c r="O265" s="1">
        <v>5.1</v>
      </c>
      <c r="P265" s="1">
        <f t="shared" si="29"/>
        <v>23.2</v>
      </c>
      <c r="Q265" s="1">
        <v>49.1</v>
      </c>
      <c r="R265" s="1">
        <v>27.7</v>
      </c>
      <c r="S265" s="1" t="s">
        <v>64</v>
      </c>
      <c r="T265" s="1">
        <v>32</v>
      </c>
      <c r="U265" s="1">
        <v>1.649</v>
      </c>
      <c r="V265" s="1">
        <f t="shared" si="28"/>
        <v>19.4057004244997</v>
      </c>
      <c r="W265" s="1">
        <v>24.5</v>
      </c>
      <c r="X265" s="1">
        <v>4</v>
      </c>
      <c r="Y265" s="1" t="s">
        <v>1999</v>
      </c>
      <c r="Z265" s="1" t="s">
        <v>389</v>
      </c>
      <c r="AA265" s="1"/>
      <c r="AB265" s="1"/>
      <c r="AC265" s="8" t="s">
        <v>125</v>
      </c>
      <c r="AD265" s="11" t="s">
        <v>125</v>
      </c>
      <c r="AE265" s="13">
        <v>2570</v>
      </c>
      <c r="AF265" s="1">
        <f t="shared" si="30"/>
        <v>257</v>
      </c>
      <c r="AG265" s="13">
        <v>2240</v>
      </c>
      <c r="AH265" s="1">
        <f t="shared" si="31"/>
        <v>224</v>
      </c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</row>
    <row r="266" s="29" customFormat="1" ht="17" customHeight="1" spans="1:78">
      <c r="A266" s="1" t="s">
        <v>182</v>
      </c>
      <c r="B266" s="1" t="s">
        <v>183</v>
      </c>
      <c r="C266" s="1" t="s">
        <v>184</v>
      </c>
      <c r="D266" s="1">
        <v>2019</v>
      </c>
      <c r="E266" s="1">
        <v>9</v>
      </c>
      <c r="F266" s="1">
        <v>2</v>
      </c>
      <c r="G266" s="1"/>
      <c r="H266" s="1" t="s">
        <v>185</v>
      </c>
      <c r="I266" s="1">
        <v>40.17</v>
      </c>
      <c r="J266" s="1">
        <v>16.65</v>
      </c>
      <c r="K266" s="1">
        <v>1</v>
      </c>
      <c r="L266" s="1">
        <v>560</v>
      </c>
      <c r="M266" s="1">
        <v>16.5559999148051</v>
      </c>
      <c r="N266" s="1">
        <v>1.4</v>
      </c>
      <c r="O266" s="1">
        <v>7.72</v>
      </c>
      <c r="P266" s="1">
        <v>39.78</v>
      </c>
      <c r="Q266" s="1">
        <v>37.4</v>
      </c>
      <c r="R266" s="1">
        <v>22.28</v>
      </c>
      <c r="S266" s="1" t="s">
        <v>186</v>
      </c>
      <c r="T266" s="1">
        <v>16.24</v>
      </c>
      <c r="U266" s="1">
        <v>1.96</v>
      </c>
      <c r="V266" s="1">
        <f t="shared" si="28"/>
        <v>8.28571428571428</v>
      </c>
      <c r="W266" s="1">
        <v>27.7</v>
      </c>
      <c r="X266" s="1">
        <v>3</v>
      </c>
      <c r="Y266" s="1" t="s">
        <v>2000</v>
      </c>
      <c r="Z266" s="1" t="s">
        <v>389</v>
      </c>
      <c r="AA266" s="1" t="s">
        <v>188</v>
      </c>
      <c r="AB266" s="1"/>
      <c r="AC266" s="8" t="s">
        <v>1783</v>
      </c>
      <c r="AD266" s="1">
        <v>0</v>
      </c>
      <c r="AE266" s="1">
        <v>4200</v>
      </c>
      <c r="AF266" s="1">
        <f t="shared" si="30"/>
        <v>420</v>
      </c>
      <c r="AG266" s="1">
        <v>4300</v>
      </c>
      <c r="AH266" s="1">
        <f t="shared" si="31"/>
        <v>430</v>
      </c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</row>
    <row r="267" s="29" customFormat="1" ht="17" customHeight="1" spans="1:78">
      <c r="A267" s="1" t="s">
        <v>182</v>
      </c>
      <c r="B267" s="1" t="s">
        <v>183</v>
      </c>
      <c r="C267" s="1" t="s">
        <v>184</v>
      </c>
      <c r="D267" s="1">
        <v>2019</v>
      </c>
      <c r="E267" s="1">
        <v>9</v>
      </c>
      <c r="F267" s="1">
        <v>2</v>
      </c>
      <c r="G267" s="1"/>
      <c r="H267" s="1" t="s">
        <v>185</v>
      </c>
      <c r="I267" s="1">
        <v>40.17</v>
      </c>
      <c r="J267" s="1">
        <v>16.65</v>
      </c>
      <c r="K267" s="1">
        <v>1</v>
      </c>
      <c r="L267" s="1">
        <v>560</v>
      </c>
      <c r="M267" s="1">
        <v>16.5559999148051</v>
      </c>
      <c r="N267" s="1">
        <v>1.4</v>
      </c>
      <c r="O267" s="1">
        <v>7.72</v>
      </c>
      <c r="P267" s="1">
        <v>39.78</v>
      </c>
      <c r="Q267" s="1">
        <v>37.4</v>
      </c>
      <c r="R267" s="1">
        <v>22.28</v>
      </c>
      <c r="S267" s="1" t="s">
        <v>186</v>
      </c>
      <c r="T267" s="1">
        <v>16.24</v>
      </c>
      <c r="U267" s="1">
        <v>1.96</v>
      </c>
      <c r="V267" s="1">
        <f t="shared" si="28"/>
        <v>8.28571428571428</v>
      </c>
      <c r="W267" s="1">
        <v>27.7</v>
      </c>
      <c r="X267" s="1">
        <v>3</v>
      </c>
      <c r="Y267" s="1" t="s">
        <v>2001</v>
      </c>
      <c r="Z267" s="1" t="s">
        <v>389</v>
      </c>
      <c r="AA267" s="1" t="s">
        <v>188</v>
      </c>
      <c r="AB267" s="1"/>
      <c r="AC267" s="8" t="s">
        <v>1783</v>
      </c>
      <c r="AD267" s="1">
        <v>0</v>
      </c>
      <c r="AE267" s="1">
        <v>4700</v>
      </c>
      <c r="AF267" s="1">
        <f t="shared" si="30"/>
        <v>470</v>
      </c>
      <c r="AG267" s="1">
        <v>4300</v>
      </c>
      <c r="AH267" s="1">
        <f t="shared" si="31"/>
        <v>430</v>
      </c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</row>
    <row r="268" s="29" customFormat="1" ht="17" customHeight="1" spans="1:78">
      <c r="A268" s="1" t="s">
        <v>182</v>
      </c>
      <c r="B268" s="1" t="s">
        <v>183</v>
      </c>
      <c r="C268" s="1" t="s">
        <v>184</v>
      </c>
      <c r="D268" s="1">
        <v>2019</v>
      </c>
      <c r="E268" s="1">
        <v>9</v>
      </c>
      <c r="F268" s="1">
        <v>2</v>
      </c>
      <c r="G268" s="1"/>
      <c r="H268" s="1" t="s">
        <v>185</v>
      </c>
      <c r="I268" s="1">
        <v>40.17</v>
      </c>
      <c r="J268" s="1">
        <v>16.65</v>
      </c>
      <c r="K268" s="1">
        <v>1</v>
      </c>
      <c r="L268" s="1">
        <v>560</v>
      </c>
      <c r="M268" s="1">
        <v>16.5559999148051</v>
      </c>
      <c r="N268" s="1">
        <v>1.4</v>
      </c>
      <c r="O268" s="1">
        <v>7.72</v>
      </c>
      <c r="P268" s="1">
        <v>39.78</v>
      </c>
      <c r="Q268" s="1">
        <v>37.4</v>
      </c>
      <c r="R268" s="1">
        <v>22.28</v>
      </c>
      <c r="S268" s="1" t="s">
        <v>186</v>
      </c>
      <c r="T268" s="1">
        <v>16.24</v>
      </c>
      <c r="U268" s="1">
        <v>1.96</v>
      </c>
      <c r="V268" s="1">
        <f t="shared" si="28"/>
        <v>8.28571428571428</v>
      </c>
      <c r="W268" s="1">
        <v>27.7</v>
      </c>
      <c r="X268" s="1">
        <v>3</v>
      </c>
      <c r="Y268" s="1" t="s">
        <v>2000</v>
      </c>
      <c r="Z268" s="1" t="s">
        <v>389</v>
      </c>
      <c r="AA268" s="1" t="s">
        <v>188</v>
      </c>
      <c r="AB268" s="1"/>
      <c r="AC268" s="8" t="s">
        <v>1783</v>
      </c>
      <c r="AD268" s="1">
        <v>30</v>
      </c>
      <c r="AE268" s="1">
        <v>3600</v>
      </c>
      <c r="AF268" s="1">
        <f t="shared" si="30"/>
        <v>360</v>
      </c>
      <c r="AG268" s="1">
        <v>4000</v>
      </c>
      <c r="AH268" s="1">
        <f t="shared" si="31"/>
        <v>400</v>
      </c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</row>
    <row r="269" s="29" customFormat="1" ht="17" customHeight="1" spans="1:78">
      <c r="A269" s="1" t="s">
        <v>182</v>
      </c>
      <c r="B269" s="1" t="s">
        <v>183</v>
      </c>
      <c r="C269" s="1" t="s">
        <v>184</v>
      </c>
      <c r="D269" s="1">
        <v>2019</v>
      </c>
      <c r="E269" s="1">
        <v>9</v>
      </c>
      <c r="F269" s="1">
        <v>2</v>
      </c>
      <c r="G269" s="1"/>
      <c r="H269" s="1" t="s">
        <v>185</v>
      </c>
      <c r="I269" s="1">
        <v>40.17</v>
      </c>
      <c r="J269" s="1">
        <v>16.65</v>
      </c>
      <c r="K269" s="1">
        <v>1</v>
      </c>
      <c r="L269" s="1">
        <v>560</v>
      </c>
      <c r="M269" s="1">
        <v>16.5559999148051</v>
      </c>
      <c r="N269" s="1">
        <v>1.4</v>
      </c>
      <c r="O269" s="1">
        <v>7.72</v>
      </c>
      <c r="P269" s="1">
        <v>39.78</v>
      </c>
      <c r="Q269" s="1">
        <v>37.4</v>
      </c>
      <c r="R269" s="1">
        <v>22.28</v>
      </c>
      <c r="S269" s="1" t="s">
        <v>186</v>
      </c>
      <c r="T269" s="1">
        <v>16.24</v>
      </c>
      <c r="U269" s="1">
        <v>1.96</v>
      </c>
      <c r="V269" s="1">
        <f t="shared" si="28"/>
        <v>8.28571428571428</v>
      </c>
      <c r="W269" s="1">
        <v>27.7</v>
      </c>
      <c r="X269" s="1">
        <v>3</v>
      </c>
      <c r="Y269" s="1" t="s">
        <v>2001</v>
      </c>
      <c r="Z269" s="1" t="s">
        <v>389</v>
      </c>
      <c r="AA269" s="1" t="s">
        <v>188</v>
      </c>
      <c r="AB269" s="1"/>
      <c r="AC269" s="8" t="s">
        <v>1783</v>
      </c>
      <c r="AD269" s="1">
        <v>30</v>
      </c>
      <c r="AE269" s="1">
        <v>5900</v>
      </c>
      <c r="AF269" s="1">
        <f t="shared" si="30"/>
        <v>590</v>
      </c>
      <c r="AG269" s="1">
        <v>4000</v>
      </c>
      <c r="AH269" s="1">
        <f t="shared" si="31"/>
        <v>400</v>
      </c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</row>
    <row r="270" s="29" customFormat="1" ht="17" customHeight="1" spans="1:78">
      <c r="A270" s="1" t="s">
        <v>182</v>
      </c>
      <c r="B270" s="1" t="s">
        <v>183</v>
      </c>
      <c r="C270" s="1" t="s">
        <v>184</v>
      </c>
      <c r="D270" s="1">
        <v>2019</v>
      </c>
      <c r="E270" s="1">
        <v>9</v>
      </c>
      <c r="F270" s="1">
        <v>2</v>
      </c>
      <c r="G270" s="1"/>
      <c r="H270" s="1" t="s">
        <v>185</v>
      </c>
      <c r="I270" s="1">
        <v>40.17</v>
      </c>
      <c r="J270" s="1">
        <v>16.65</v>
      </c>
      <c r="K270" s="1">
        <v>1</v>
      </c>
      <c r="L270" s="1">
        <v>560</v>
      </c>
      <c r="M270" s="1">
        <v>16.5559999148051</v>
      </c>
      <c r="N270" s="1">
        <v>1.4</v>
      </c>
      <c r="O270" s="1">
        <v>7.72</v>
      </c>
      <c r="P270" s="1">
        <v>39.78</v>
      </c>
      <c r="Q270" s="1">
        <v>37.4</v>
      </c>
      <c r="R270" s="1">
        <v>22.28</v>
      </c>
      <c r="S270" s="1" t="s">
        <v>186</v>
      </c>
      <c r="T270" s="1">
        <v>16.24</v>
      </c>
      <c r="U270" s="1">
        <v>1.96</v>
      </c>
      <c r="V270" s="1">
        <f t="shared" si="28"/>
        <v>8.28571428571428</v>
      </c>
      <c r="W270" s="1">
        <v>27.7</v>
      </c>
      <c r="X270" s="1">
        <v>3</v>
      </c>
      <c r="Y270" s="1" t="s">
        <v>2000</v>
      </c>
      <c r="Z270" s="1" t="s">
        <v>389</v>
      </c>
      <c r="AA270" s="1" t="s">
        <v>188</v>
      </c>
      <c r="AB270" s="1"/>
      <c r="AC270" s="8" t="s">
        <v>1783</v>
      </c>
      <c r="AD270" s="1">
        <v>60</v>
      </c>
      <c r="AE270" s="1">
        <v>3400</v>
      </c>
      <c r="AF270" s="1">
        <f t="shared" si="30"/>
        <v>340</v>
      </c>
      <c r="AG270" s="1">
        <v>3700</v>
      </c>
      <c r="AH270" s="1">
        <f t="shared" si="31"/>
        <v>370</v>
      </c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</row>
    <row r="271" s="29" customFormat="1" ht="17" customHeight="1" spans="1:78">
      <c r="A271" s="1" t="s">
        <v>182</v>
      </c>
      <c r="B271" s="1" t="s">
        <v>183</v>
      </c>
      <c r="C271" s="1" t="s">
        <v>184</v>
      </c>
      <c r="D271" s="1">
        <v>2019</v>
      </c>
      <c r="E271" s="1">
        <v>9</v>
      </c>
      <c r="F271" s="1">
        <v>2</v>
      </c>
      <c r="G271" s="1"/>
      <c r="H271" s="1" t="s">
        <v>185</v>
      </c>
      <c r="I271" s="1">
        <v>40.17</v>
      </c>
      <c r="J271" s="1">
        <v>16.65</v>
      </c>
      <c r="K271" s="1">
        <v>1</v>
      </c>
      <c r="L271" s="1">
        <v>560</v>
      </c>
      <c r="M271" s="1">
        <v>16.5559999148051</v>
      </c>
      <c r="N271" s="1">
        <v>1.4</v>
      </c>
      <c r="O271" s="1">
        <v>7.72</v>
      </c>
      <c r="P271" s="1">
        <v>39.78</v>
      </c>
      <c r="Q271" s="1">
        <v>37.4</v>
      </c>
      <c r="R271" s="1">
        <v>22.28</v>
      </c>
      <c r="S271" s="1" t="s">
        <v>186</v>
      </c>
      <c r="T271" s="1">
        <v>16.24</v>
      </c>
      <c r="U271" s="1">
        <v>1.96</v>
      </c>
      <c r="V271" s="1">
        <f t="shared" si="28"/>
        <v>8.28571428571428</v>
      </c>
      <c r="W271" s="1">
        <v>27.7</v>
      </c>
      <c r="X271" s="1">
        <v>3</v>
      </c>
      <c r="Y271" s="1" t="s">
        <v>2001</v>
      </c>
      <c r="Z271" s="1" t="s">
        <v>389</v>
      </c>
      <c r="AA271" s="1" t="s">
        <v>188</v>
      </c>
      <c r="AB271" s="1"/>
      <c r="AC271" s="8" t="s">
        <v>1783</v>
      </c>
      <c r="AD271" s="1">
        <v>60</v>
      </c>
      <c r="AE271" s="1">
        <v>5300</v>
      </c>
      <c r="AF271" s="1">
        <f t="shared" si="30"/>
        <v>530</v>
      </c>
      <c r="AG271" s="1">
        <v>3700</v>
      </c>
      <c r="AH271" s="1">
        <f t="shared" si="31"/>
        <v>370</v>
      </c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</row>
    <row r="272" s="29" customFormat="1" ht="17" customHeight="1" spans="1:78">
      <c r="A272" s="1" t="s">
        <v>182</v>
      </c>
      <c r="B272" s="1" t="s">
        <v>183</v>
      </c>
      <c r="C272" s="1" t="s">
        <v>184</v>
      </c>
      <c r="D272" s="1">
        <v>2019</v>
      </c>
      <c r="E272" s="1">
        <v>9</v>
      </c>
      <c r="F272" s="1">
        <v>2</v>
      </c>
      <c r="G272" s="1"/>
      <c r="H272" s="1" t="s">
        <v>185</v>
      </c>
      <c r="I272" s="1">
        <v>40.17</v>
      </c>
      <c r="J272" s="1">
        <v>16.65</v>
      </c>
      <c r="K272" s="1">
        <v>1</v>
      </c>
      <c r="L272" s="1">
        <v>560</v>
      </c>
      <c r="M272" s="1">
        <v>16.5559999148051</v>
      </c>
      <c r="N272" s="1">
        <v>1.4</v>
      </c>
      <c r="O272" s="1">
        <v>7.72</v>
      </c>
      <c r="P272" s="1">
        <v>39.78</v>
      </c>
      <c r="Q272" s="1">
        <v>37.4</v>
      </c>
      <c r="R272" s="1">
        <v>22.28</v>
      </c>
      <c r="S272" s="1" t="s">
        <v>186</v>
      </c>
      <c r="T272" s="1">
        <v>16.24</v>
      </c>
      <c r="U272" s="1">
        <v>1.96</v>
      </c>
      <c r="V272" s="1">
        <f t="shared" si="28"/>
        <v>8.28571428571428</v>
      </c>
      <c r="W272" s="1">
        <v>27.7</v>
      </c>
      <c r="X272" s="1">
        <v>3</v>
      </c>
      <c r="Y272" s="1" t="s">
        <v>2000</v>
      </c>
      <c r="Z272" s="1" t="s">
        <v>389</v>
      </c>
      <c r="AA272" s="1" t="s">
        <v>188</v>
      </c>
      <c r="AB272" s="1"/>
      <c r="AC272" s="8" t="s">
        <v>1783</v>
      </c>
      <c r="AD272" s="1">
        <v>90</v>
      </c>
      <c r="AE272" s="1">
        <v>3400</v>
      </c>
      <c r="AF272" s="1">
        <f t="shared" si="30"/>
        <v>340</v>
      </c>
      <c r="AG272" s="1">
        <v>3700</v>
      </c>
      <c r="AH272" s="1">
        <f t="shared" si="31"/>
        <v>370</v>
      </c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</row>
    <row r="273" s="29" customFormat="1" ht="17" customHeight="1" spans="1:78">
      <c r="A273" s="1" t="s">
        <v>182</v>
      </c>
      <c r="B273" s="1" t="s">
        <v>183</v>
      </c>
      <c r="C273" s="1" t="s">
        <v>184</v>
      </c>
      <c r="D273" s="1">
        <v>2019</v>
      </c>
      <c r="E273" s="1">
        <v>9</v>
      </c>
      <c r="F273" s="1">
        <v>2</v>
      </c>
      <c r="G273" s="1"/>
      <c r="H273" s="1" t="s">
        <v>185</v>
      </c>
      <c r="I273" s="1">
        <v>40.17</v>
      </c>
      <c r="J273" s="1">
        <v>16.65</v>
      </c>
      <c r="K273" s="1">
        <v>1</v>
      </c>
      <c r="L273" s="1">
        <v>560</v>
      </c>
      <c r="M273" s="1">
        <v>16.5559999148051</v>
      </c>
      <c r="N273" s="1">
        <v>1.4</v>
      </c>
      <c r="O273" s="1">
        <v>7.72</v>
      </c>
      <c r="P273" s="1">
        <v>39.78</v>
      </c>
      <c r="Q273" s="1">
        <v>37.4</v>
      </c>
      <c r="R273" s="1">
        <v>22.28</v>
      </c>
      <c r="S273" s="1" t="s">
        <v>186</v>
      </c>
      <c r="T273" s="1">
        <v>16.24</v>
      </c>
      <c r="U273" s="1">
        <v>1.96</v>
      </c>
      <c r="V273" s="1">
        <f t="shared" si="28"/>
        <v>8.28571428571428</v>
      </c>
      <c r="W273" s="1">
        <v>27.7</v>
      </c>
      <c r="X273" s="1">
        <v>3</v>
      </c>
      <c r="Y273" s="1" t="s">
        <v>2001</v>
      </c>
      <c r="Z273" s="1" t="s">
        <v>389</v>
      </c>
      <c r="AA273" s="1" t="s">
        <v>188</v>
      </c>
      <c r="AB273" s="1"/>
      <c r="AC273" s="8" t="s">
        <v>1783</v>
      </c>
      <c r="AD273" s="1">
        <v>90</v>
      </c>
      <c r="AE273" s="1">
        <v>5100</v>
      </c>
      <c r="AF273" s="1">
        <f t="shared" si="30"/>
        <v>510</v>
      </c>
      <c r="AG273" s="1">
        <v>3700</v>
      </c>
      <c r="AH273" s="1">
        <f t="shared" si="31"/>
        <v>370</v>
      </c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</row>
    <row r="274" s="29" customFormat="1" ht="17" customHeight="1" spans="1:78">
      <c r="A274" s="1" t="s">
        <v>182</v>
      </c>
      <c r="B274" s="1" t="s">
        <v>183</v>
      </c>
      <c r="C274" s="1" t="s">
        <v>184</v>
      </c>
      <c r="D274" s="1">
        <v>2019</v>
      </c>
      <c r="E274" s="1">
        <v>9</v>
      </c>
      <c r="F274" s="1">
        <v>2</v>
      </c>
      <c r="G274" s="1"/>
      <c r="H274" s="1" t="s">
        <v>185</v>
      </c>
      <c r="I274" s="1">
        <v>40.17</v>
      </c>
      <c r="J274" s="1">
        <v>16.65</v>
      </c>
      <c r="K274" s="1">
        <v>2</v>
      </c>
      <c r="L274" s="1">
        <v>560</v>
      </c>
      <c r="M274" s="1">
        <v>16.5559999148051</v>
      </c>
      <c r="N274" s="1">
        <v>1.4</v>
      </c>
      <c r="O274" s="1">
        <v>7.72</v>
      </c>
      <c r="P274" s="1">
        <v>39.78</v>
      </c>
      <c r="Q274" s="1">
        <v>37.4</v>
      </c>
      <c r="R274" s="1">
        <v>22.28</v>
      </c>
      <c r="S274" s="1" t="s">
        <v>186</v>
      </c>
      <c r="T274" s="1">
        <v>16.24</v>
      </c>
      <c r="U274" s="1">
        <v>1.96</v>
      </c>
      <c r="V274" s="1">
        <f t="shared" si="28"/>
        <v>8.28571428571428</v>
      </c>
      <c r="W274" s="1">
        <v>27.7</v>
      </c>
      <c r="X274" s="1">
        <v>3</v>
      </c>
      <c r="Y274" s="1" t="s">
        <v>2000</v>
      </c>
      <c r="Z274" s="1" t="s">
        <v>389</v>
      </c>
      <c r="AA274" s="1" t="s">
        <v>187</v>
      </c>
      <c r="AB274" s="1"/>
      <c r="AC274" s="8" t="s">
        <v>1783</v>
      </c>
      <c r="AD274" s="1">
        <v>0</v>
      </c>
      <c r="AE274" s="1">
        <v>5400</v>
      </c>
      <c r="AF274" s="1">
        <f t="shared" si="30"/>
        <v>540</v>
      </c>
      <c r="AG274" s="1">
        <v>5100</v>
      </c>
      <c r="AH274" s="1">
        <f t="shared" si="31"/>
        <v>510</v>
      </c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</row>
    <row r="275" s="29" customFormat="1" ht="17" customHeight="1" spans="1:78">
      <c r="A275" s="1" t="s">
        <v>182</v>
      </c>
      <c r="B275" s="1" t="s">
        <v>183</v>
      </c>
      <c r="C275" s="1" t="s">
        <v>184</v>
      </c>
      <c r="D275" s="1">
        <v>2019</v>
      </c>
      <c r="E275" s="1">
        <v>9</v>
      </c>
      <c r="F275" s="1">
        <v>2</v>
      </c>
      <c r="G275" s="1"/>
      <c r="H275" s="1" t="s">
        <v>185</v>
      </c>
      <c r="I275" s="1">
        <v>40.17</v>
      </c>
      <c r="J275" s="1">
        <v>16.65</v>
      </c>
      <c r="K275" s="1">
        <v>2</v>
      </c>
      <c r="L275" s="1">
        <v>560</v>
      </c>
      <c r="M275" s="1">
        <v>16.5559999148051</v>
      </c>
      <c r="N275" s="1">
        <v>1.4</v>
      </c>
      <c r="O275" s="1">
        <v>7.72</v>
      </c>
      <c r="P275" s="1">
        <v>39.78</v>
      </c>
      <c r="Q275" s="1">
        <v>37.4</v>
      </c>
      <c r="R275" s="1">
        <v>22.28</v>
      </c>
      <c r="S275" s="1" t="s">
        <v>186</v>
      </c>
      <c r="T275" s="1">
        <v>16.24</v>
      </c>
      <c r="U275" s="1">
        <v>1.96</v>
      </c>
      <c r="V275" s="1">
        <f t="shared" si="28"/>
        <v>8.28571428571428</v>
      </c>
      <c r="W275" s="1">
        <v>27.7</v>
      </c>
      <c r="X275" s="1">
        <v>3</v>
      </c>
      <c r="Y275" s="1" t="s">
        <v>2001</v>
      </c>
      <c r="Z275" s="1" t="s">
        <v>389</v>
      </c>
      <c r="AA275" s="1" t="s">
        <v>187</v>
      </c>
      <c r="AB275" s="1"/>
      <c r="AC275" s="8" t="s">
        <v>1783</v>
      </c>
      <c r="AD275" s="1">
        <v>0</v>
      </c>
      <c r="AE275" s="1">
        <v>5200</v>
      </c>
      <c r="AF275" s="1">
        <f t="shared" si="30"/>
        <v>520</v>
      </c>
      <c r="AG275" s="1">
        <v>5100</v>
      </c>
      <c r="AH275" s="1">
        <f t="shared" si="31"/>
        <v>510</v>
      </c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</row>
    <row r="276" s="29" customFormat="1" ht="17" customHeight="1" spans="1:78">
      <c r="A276" s="1" t="s">
        <v>182</v>
      </c>
      <c r="B276" s="1" t="s">
        <v>183</v>
      </c>
      <c r="C276" s="1" t="s">
        <v>184</v>
      </c>
      <c r="D276" s="1">
        <v>2019</v>
      </c>
      <c r="E276" s="1">
        <v>9</v>
      </c>
      <c r="F276" s="1">
        <v>2</v>
      </c>
      <c r="G276" s="1"/>
      <c r="H276" s="1" t="s">
        <v>185</v>
      </c>
      <c r="I276" s="1">
        <v>40.17</v>
      </c>
      <c r="J276" s="1">
        <v>16.65</v>
      </c>
      <c r="K276" s="1">
        <v>2</v>
      </c>
      <c r="L276" s="1">
        <v>560</v>
      </c>
      <c r="M276" s="1">
        <v>16.5559999148051</v>
      </c>
      <c r="N276" s="1">
        <v>1.4</v>
      </c>
      <c r="O276" s="1">
        <v>7.72</v>
      </c>
      <c r="P276" s="1">
        <v>39.78</v>
      </c>
      <c r="Q276" s="1">
        <v>37.4</v>
      </c>
      <c r="R276" s="1">
        <v>22.28</v>
      </c>
      <c r="S276" s="1" t="s">
        <v>186</v>
      </c>
      <c r="T276" s="1">
        <v>16.24</v>
      </c>
      <c r="U276" s="1">
        <v>1.96</v>
      </c>
      <c r="V276" s="1">
        <f t="shared" si="28"/>
        <v>8.28571428571428</v>
      </c>
      <c r="W276" s="1">
        <v>27.7</v>
      </c>
      <c r="X276" s="1">
        <v>3</v>
      </c>
      <c r="Y276" s="1" t="s">
        <v>2000</v>
      </c>
      <c r="Z276" s="1" t="s">
        <v>389</v>
      </c>
      <c r="AA276" s="1" t="s">
        <v>187</v>
      </c>
      <c r="AB276" s="1"/>
      <c r="AC276" s="8" t="s">
        <v>1783</v>
      </c>
      <c r="AD276" s="1">
        <v>30</v>
      </c>
      <c r="AE276" s="1">
        <v>4600</v>
      </c>
      <c r="AF276" s="1">
        <f t="shared" si="30"/>
        <v>460</v>
      </c>
      <c r="AG276" s="1">
        <v>5300</v>
      </c>
      <c r="AH276" s="1">
        <f t="shared" si="31"/>
        <v>530</v>
      </c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</row>
    <row r="277" s="29" customFormat="1" ht="17" customHeight="1" spans="1:78">
      <c r="A277" s="1" t="s">
        <v>182</v>
      </c>
      <c r="B277" s="1" t="s">
        <v>183</v>
      </c>
      <c r="C277" s="1" t="s">
        <v>184</v>
      </c>
      <c r="D277" s="1">
        <v>2019</v>
      </c>
      <c r="E277" s="1">
        <v>9</v>
      </c>
      <c r="F277" s="1">
        <v>2</v>
      </c>
      <c r="G277" s="1"/>
      <c r="H277" s="1" t="s">
        <v>185</v>
      </c>
      <c r="I277" s="1">
        <v>40.17</v>
      </c>
      <c r="J277" s="1">
        <v>16.65</v>
      </c>
      <c r="K277" s="1">
        <v>2</v>
      </c>
      <c r="L277" s="1">
        <v>560</v>
      </c>
      <c r="M277" s="1">
        <v>16.5559999148051</v>
      </c>
      <c r="N277" s="1">
        <v>1.4</v>
      </c>
      <c r="O277" s="1">
        <v>7.72</v>
      </c>
      <c r="P277" s="1">
        <v>39.78</v>
      </c>
      <c r="Q277" s="1">
        <v>37.4</v>
      </c>
      <c r="R277" s="1">
        <v>22.28</v>
      </c>
      <c r="S277" s="1" t="s">
        <v>186</v>
      </c>
      <c r="T277" s="1">
        <v>16.24</v>
      </c>
      <c r="U277" s="1">
        <v>1.96</v>
      </c>
      <c r="V277" s="1">
        <f t="shared" si="28"/>
        <v>8.28571428571428</v>
      </c>
      <c r="W277" s="1">
        <v>27.7</v>
      </c>
      <c r="X277" s="1">
        <v>3</v>
      </c>
      <c r="Y277" s="1" t="s">
        <v>2001</v>
      </c>
      <c r="Z277" s="1" t="s">
        <v>389</v>
      </c>
      <c r="AA277" s="1" t="s">
        <v>187</v>
      </c>
      <c r="AB277" s="1"/>
      <c r="AC277" s="8" t="s">
        <v>1783</v>
      </c>
      <c r="AD277" s="1">
        <v>30</v>
      </c>
      <c r="AE277" s="1">
        <v>4800</v>
      </c>
      <c r="AF277" s="1">
        <f t="shared" si="30"/>
        <v>480</v>
      </c>
      <c r="AG277" s="1">
        <v>5300</v>
      </c>
      <c r="AH277" s="1">
        <f t="shared" si="31"/>
        <v>530</v>
      </c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</row>
    <row r="278" s="29" customFormat="1" ht="17" customHeight="1" spans="1:78">
      <c r="A278" s="1" t="s">
        <v>182</v>
      </c>
      <c r="B278" s="1" t="s">
        <v>183</v>
      </c>
      <c r="C278" s="1" t="s">
        <v>184</v>
      </c>
      <c r="D278" s="1">
        <v>2019</v>
      </c>
      <c r="E278" s="1">
        <v>9</v>
      </c>
      <c r="F278" s="1">
        <v>2</v>
      </c>
      <c r="G278" s="1"/>
      <c r="H278" s="1" t="s">
        <v>185</v>
      </c>
      <c r="I278" s="1">
        <v>40.17</v>
      </c>
      <c r="J278" s="1">
        <v>16.65</v>
      </c>
      <c r="K278" s="1">
        <v>2</v>
      </c>
      <c r="L278" s="1">
        <v>560</v>
      </c>
      <c r="M278" s="1">
        <v>16.5559999148051</v>
      </c>
      <c r="N278" s="1">
        <v>1.4</v>
      </c>
      <c r="O278" s="1">
        <v>7.72</v>
      </c>
      <c r="P278" s="1">
        <v>39.78</v>
      </c>
      <c r="Q278" s="1">
        <v>37.4</v>
      </c>
      <c r="R278" s="1">
        <v>22.28</v>
      </c>
      <c r="S278" s="1" t="s">
        <v>186</v>
      </c>
      <c r="T278" s="1">
        <v>16.24</v>
      </c>
      <c r="U278" s="1">
        <v>1.96</v>
      </c>
      <c r="V278" s="1">
        <f t="shared" si="28"/>
        <v>8.28571428571428</v>
      </c>
      <c r="W278" s="1">
        <v>27.7</v>
      </c>
      <c r="X278" s="1">
        <v>3</v>
      </c>
      <c r="Y278" s="1" t="s">
        <v>2000</v>
      </c>
      <c r="Z278" s="1" t="s">
        <v>389</v>
      </c>
      <c r="AA278" s="1" t="s">
        <v>187</v>
      </c>
      <c r="AB278" s="1"/>
      <c r="AC278" s="8" t="s">
        <v>1783</v>
      </c>
      <c r="AD278" s="1">
        <v>60</v>
      </c>
      <c r="AE278" s="1">
        <v>4300</v>
      </c>
      <c r="AF278" s="1">
        <f t="shared" si="30"/>
        <v>430</v>
      </c>
      <c r="AG278" s="1">
        <v>5200</v>
      </c>
      <c r="AH278" s="1">
        <f t="shared" si="31"/>
        <v>520</v>
      </c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</row>
    <row r="279" s="29" customFormat="1" ht="17" customHeight="1" spans="1:78">
      <c r="A279" s="1" t="s">
        <v>182</v>
      </c>
      <c r="B279" s="1" t="s">
        <v>183</v>
      </c>
      <c r="C279" s="1" t="s">
        <v>184</v>
      </c>
      <c r="D279" s="1">
        <v>2019</v>
      </c>
      <c r="E279" s="1">
        <v>9</v>
      </c>
      <c r="F279" s="1">
        <v>2</v>
      </c>
      <c r="G279" s="1"/>
      <c r="H279" s="1" t="s">
        <v>185</v>
      </c>
      <c r="I279" s="1">
        <v>40.17</v>
      </c>
      <c r="J279" s="1">
        <v>16.65</v>
      </c>
      <c r="K279" s="1">
        <v>2</v>
      </c>
      <c r="L279" s="1">
        <v>560</v>
      </c>
      <c r="M279" s="1">
        <v>16.5559999148051</v>
      </c>
      <c r="N279" s="1">
        <v>1.4</v>
      </c>
      <c r="O279" s="1">
        <v>7.72</v>
      </c>
      <c r="P279" s="1">
        <v>39.78</v>
      </c>
      <c r="Q279" s="1">
        <v>37.4</v>
      </c>
      <c r="R279" s="1">
        <v>22.28</v>
      </c>
      <c r="S279" s="1" t="s">
        <v>186</v>
      </c>
      <c r="T279" s="1">
        <v>16.24</v>
      </c>
      <c r="U279" s="1">
        <v>1.96</v>
      </c>
      <c r="V279" s="1">
        <f t="shared" si="28"/>
        <v>8.28571428571428</v>
      </c>
      <c r="W279" s="1">
        <v>27.7</v>
      </c>
      <c r="X279" s="1">
        <v>3</v>
      </c>
      <c r="Y279" s="1" t="s">
        <v>2001</v>
      </c>
      <c r="Z279" s="1" t="s">
        <v>389</v>
      </c>
      <c r="AA279" s="1" t="s">
        <v>187</v>
      </c>
      <c r="AB279" s="1"/>
      <c r="AC279" s="8" t="s">
        <v>1783</v>
      </c>
      <c r="AD279" s="1">
        <v>60</v>
      </c>
      <c r="AE279" s="1">
        <v>5500</v>
      </c>
      <c r="AF279" s="1">
        <f t="shared" si="30"/>
        <v>550</v>
      </c>
      <c r="AG279" s="1">
        <v>5200</v>
      </c>
      <c r="AH279" s="1">
        <f t="shared" si="31"/>
        <v>520</v>
      </c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</row>
    <row r="280" s="29" customFormat="1" ht="17" customHeight="1" spans="1:78">
      <c r="A280" s="1" t="s">
        <v>182</v>
      </c>
      <c r="B280" s="1" t="s">
        <v>183</v>
      </c>
      <c r="C280" s="1" t="s">
        <v>184</v>
      </c>
      <c r="D280" s="1">
        <v>2019</v>
      </c>
      <c r="E280" s="1">
        <v>9</v>
      </c>
      <c r="F280" s="1">
        <v>2</v>
      </c>
      <c r="G280" s="1"/>
      <c r="H280" s="1" t="s">
        <v>185</v>
      </c>
      <c r="I280" s="1">
        <v>40.17</v>
      </c>
      <c r="J280" s="1">
        <v>16.65</v>
      </c>
      <c r="K280" s="1">
        <v>2</v>
      </c>
      <c r="L280" s="1">
        <v>560</v>
      </c>
      <c r="M280" s="1">
        <v>16.5559999148051</v>
      </c>
      <c r="N280" s="1">
        <v>1.4</v>
      </c>
      <c r="O280" s="1">
        <v>7.72</v>
      </c>
      <c r="P280" s="1">
        <v>39.78</v>
      </c>
      <c r="Q280" s="1">
        <v>37.4</v>
      </c>
      <c r="R280" s="1">
        <v>22.28</v>
      </c>
      <c r="S280" s="1" t="s">
        <v>186</v>
      </c>
      <c r="T280" s="1">
        <v>16.24</v>
      </c>
      <c r="U280" s="1">
        <v>1.96</v>
      </c>
      <c r="V280" s="1">
        <f t="shared" si="28"/>
        <v>8.28571428571428</v>
      </c>
      <c r="W280" s="1">
        <v>27.7</v>
      </c>
      <c r="X280" s="1">
        <v>3</v>
      </c>
      <c r="Y280" s="1" t="s">
        <v>2000</v>
      </c>
      <c r="Z280" s="1" t="s">
        <v>389</v>
      </c>
      <c r="AA280" s="1" t="s">
        <v>187</v>
      </c>
      <c r="AB280" s="1"/>
      <c r="AC280" s="8" t="s">
        <v>1783</v>
      </c>
      <c r="AD280" s="1">
        <v>90</v>
      </c>
      <c r="AE280" s="1">
        <v>4500</v>
      </c>
      <c r="AF280" s="1">
        <f t="shared" si="30"/>
        <v>450</v>
      </c>
      <c r="AG280" s="1">
        <v>4600</v>
      </c>
      <c r="AH280" s="1">
        <f t="shared" si="31"/>
        <v>460</v>
      </c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</row>
    <row r="281" s="29" customFormat="1" ht="17" customHeight="1" spans="1:78">
      <c r="A281" s="1" t="s">
        <v>182</v>
      </c>
      <c r="B281" s="1" t="s">
        <v>183</v>
      </c>
      <c r="C281" s="1" t="s">
        <v>184</v>
      </c>
      <c r="D281" s="1">
        <v>2019</v>
      </c>
      <c r="E281" s="1">
        <v>9</v>
      </c>
      <c r="F281" s="1">
        <v>2</v>
      </c>
      <c r="G281" s="1"/>
      <c r="H281" s="1" t="s">
        <v>185</v>
      </c>
      <c r="I281" s="1">
        <v>40.17</v>
      </c>
      <c r="J281" s="1">
        <v>16.65</v>
      </c>
      <c r="K281" s="1">
        <v>2</v>
      </c>
      <c r="L281" s="1">
        <v>560</v>
      </c>
      <c r="M281" s="1">
        <v>16.5559999148051</v>
      </c>
      <c r="N281" s="1">
        <v>1.4</v>
      </c>
      <c r="O281" s="1">
        <v>7.72</v>
      </c>
      <c r="P281" s="1">
        <v>39.78</v>
      </c>
      <c r="Q281" s="1">
        <v>37.4</v>
      </c>
      <c r="R281" s="1">
        <v>22.28</v>
      </c>
      <c r="S281" s="1" t="s">
        <v>186</v>
      </c>
      <c r="T281" s="1">
        <v>16.24</v>
      </c>
      <c r="U281" s="1">
        <v>1.96</v>
      </c>
      <c r="V281" s="1">
        <f t="shared" si="28"/>
        <v>8.28571428571428</v>
      </c>
      <c r="W281" s="1">
        <v>27.7</v>
      </c>
      <c r="X281" s="1">
        <v>3</v>
      </c>
      <c r="Y281" s="1" t="s">
        <v>2001</v>
      </c>
      <c r="Z281" s="1" t="s">
        <v>389</v>
      </c>
      <c r="AA281" s="1" t="s">
        <v>187</v>
      </c>
      <c r="AB281" s="1"/>
      <c r="AC281" s="8" t="s">
        <v>1783</v>
      </c>
      <c r="AD281" s="1">
        <v>90</v>
      </c>
      <c r="AE281" s="1">
        <v>5800</v>
      </c>
      <c r="AF281" s="1">
        <f t="shared" si="30"/>
        <v>580</v>
      </c>
      <c r="AG281" s="1">
        <v>4600</v>
      </c>
      <c r="AH281" s="1">
        <f t="shared" si="31"/>
        <v>460</v>
      </c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</row>
    <row r="282" s="29" customFormat="1" ht="17" customHeight="1" spans="1:78">
      <c r="A282" s="1" t="s">
        <v>182</v>
      </c>
      <c r="B282" s="1" t="s">
        <v>183</v>
      </c>
      <c r="C282" s="1" t="s">
        <v>184</v>
      </c>
      <c r="D282" s="1">
        <v>2019</v>
      </c>
      <c r="E282" s="1">
        <v>9</v>
      </c>
      <c r="F282" s="1">
        <v>2</v>
      </c>
      <c r="G282" s="1"/>
      <c r="H282" s="1" t="s">
        <v>185</v>
      </c>
      <c r="I282" s="1">
        <v>40.17</v>
      </c>
      <c r="J282" s="1">
        <v>16.65</v>
      </c>
      <c r="K282" s="1">
        <v>3</v>
      </c>
      <c r="L282" s="1">
        <v>560</v>
      </c>
      <c r="M282" s="1">
        <v>16.5559999148051</v>
      </c>
      <c r="N282" s="1">
        <v>1.4</v>
      </c>
      <c r="O282" s="1">
        <v>7.72</v>
      </c>
      <c r="P282" s="1">
        <v>39.78</v>
      </c>
      <c r="Q282" s="1">
        <v>37.4</v>
      </c>
      <c r="R282" s="1">
        <v>22.28</v>
      </c>
      <c r="S282" s="1" t="s">
        <v>186</v>
      </c>
      <c r="T282" s="1">
        <v>16.24</v>
      </c>
      <c r="U282" s="1">
        <v>1.96</v>
      </c>
      <c r="V282" s="1">
        <f t="shared" si="28"/>
        <v>8.28571428571428</v>
      </c>
      <c r="W282" s="1">
        <v>27.7</v>
      </c>
      <c r="X282" s="1">
        <v>3</v>
      </c>
      <c r="Y282" s="1" t="s">
        <v>2000</v>
      </c>
      <c r="Z282" s="1" t="s">
        <v>389</v>
      </c>
      <c r="AA282" s="1" t="s">
        <v>187</v>
      </c>
      <c r="AB282" s="1"/>
      <c r="AC282" s="8" t="s">
        <v>1783</v>
      </c>
      <c r="AD282" s="1">
        <v>0</v>
      </c>
      <c r="AE282" s="1">
        <v>6600</v>
      </c>
      <c r="AF282" s="1">
        <f t="shared" si="30"/>
        <v>660</v>
      </c>
      <c r="AG282" s="1">
        <v>6300</v>
      </c>
      <c r="AH282" s="1">
        <f t="shared" si="31"/>
        <v>630</v>
      </c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</row>
    <row r="283" s="29" customFormat="1" ht="17" customHeight="1" spans="1:78">
      <c r="A283" s="1" t="s">
        <v>182</v>
      </c>
      <c r="B283" s="1" t="s">
        <v>183</v>
      </c>
      <c r="C283" s="1" t="s">
        <v>184</v>
      </c>
      <c r="D283" s="1">
        <v>2019</v>
      </c>
      <c r="E283" s="1">
        <v>9</v>
      </c>
      <c r="F283" s="1">
        <v>2</v>
      </c>
      <c r="G283" s="1"/>
      <c r="H283" s="1" t="s">
        <v>185</v>
      </c>
      <c r="I283" s="1">
        <v>40.17</v>
      </c>
      <c r="J283" s="1">
        <v>16.65</v>
      </c>
      <c r="K283" s="1">
        <v>3</v>
      </c>
      <c r="L283" s="1">
        <v>560</v>
      </c>
      <c r="M283" s="1">
        <v>16.5559999148051</v>
      </c>
      <c r="N283" s="1">
        <v>1.4</v>
      </c>
      <c r="O283" s="1">
        <v>7.72</v>
      </c>
      <c r="P283" s="1">
        <v>39.78</v>
      </c>
      <c r="Q283" s="1">
        <v>37.4</v>
      </c>
      <c r="R283" s="1">
        <v>22.28</v>
      </c>
      <c r="S283" s="1" t="s">
        <v>186</v>
      </c>
      <c r="T283" s="1">
        <v>16.24</v>
      </c>
      <c r="U283" s="1">
        <v>1.96</v>
      </c>
      <c r="V283" s="1">
        <f t="shared" si="28"/>
        <v>8.28571428571428</v>
      </c>
      <c r="W283" s="1">
        <v>27.7</v>
      </c>
      <c r="X283" s="1">
        <v>3</v>
      </c>
      <c r="Y283" s="1" t="s">
        <v>2001</v>
      </c>
      <c r="Z283" s="1" t="s">
        <v>389</v>
      </c>
      <c r="AA283" s="1" t="s">
        <v>187</v>
      </c>
      <c r="AB283" s="1"/>
      <c r="AC283" s="8" t="s">
        <v>1783</v>
      </c>
      <c r="AD283" s="1">
        <v>0</v>
      </c>
      <c r="AE283" s="1">
        <v>6500</v>
      </c>
      <c r="AF283" s="1">
        <f t="shared" si="30"/>
        <v>650</v>
      </c>
      <c r="AG283" s="1">
        <v>6300</v>
      </c>
      <c r="AH283" s="1">
        <f t="shared" si="31"/>
        <v>630</v>
      </c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</row>
    <row r="284" s="29" customFormat="1" ht="17" customHeight="1" spans="1:78">
      <c r="A284" s="1" t="s">
        <v>182</v>
      </c>
      <c r="B284" s="1" t="s">
        <v>183</v>
      </c>
      <c r="C284" s="1" t="s">
        <v>184</v>
      </c>
      <c r="D284" s="1">
        <v>2019</v>
      </c>
      <c r="E284" s="1">
        <v>9</v>
      </c>
      <c r="F284" s="1">
        <v>2</v>
      </c>
      <c r="G284" s="1"/>
      <c r="H284" s="1" t="s">
        <v>185</v>
      </c>
      <c r="I284" s="1">
        <v>40.17</v>
      </c>
      <c r="J284" s="1">
        <v>16.65</v>
      </c>
      <c r="K284" s="1">
        <v>3</v>
      </c>
      <c r="L284" s="1">
        <v>560</v>
      </c>
      <c r="M284" s="1">
        <v>16.5559999148051</v>
      </c>
      <c r="N284" s="1">
        <v>1.4</v>
      </c>
      <c r="O284" s="1">
        <v>7.72</v>
      </c>
      <c r="P284" s="1">
        <v>39.78</v>
      </c>
      <c r="Q284" s="1">
        <v>37.4</v>
      </c>
      <c r="R284" s="1">
        <v>22.28</v>
      </c>
      <c r="S284" s="1" t="s">
        <v>186</v>
      </c>
      <c r="T284" s="1">
        <v>16.24</v>
      </c>
      <c r="U284" s="1">
        <v>1.96</v>
      </c>
      <c r="V284" s="1">
        <f t="shared" si="28"/>
        <v>8.28571428571428</v>
      </c>
      <c r="W284" s="1">
        <v>27.7</v>
      </c>
      <c r="X284" s="1">
        <v>3</v>
      </c>
      <c r="Y284" s="1" t="s">
        <v>2000</v>
      </c>
      <c r="Z284" s="1" t="s">
        <v>389</v>
      </c>
      <c r="AA284" s="1" t="s">
        <v>187</v>
      </c>
      <c r="AB284" s="1"/>
      <c r="AC284" s="8" t="s">
        <v>1783</v>
      </c>
      <c r="AD284" s="1">
        <v>30</v>
      </c>
      <c r="AE284" s="1">
        <v>6100</v>
      </c>
      <c r="AF284" s="1">
        <f t="shared" si="30"/>
        <v>610</v>
      </c>
      <c r="AG284" s="1">
        <v>6300</v>
      </c>
      <c r="AH284" s="1">
        <f t="shared" si="31"/>
        <v>630</v>
      </c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</row>
    <row r="285" s="29" customFormat="1" ht="17" customHeight="1" spans="1:78">
      <c r="A285" s="1" t="s">
        <v>182</v>
      </c>
      <c r="B285" s="1" t="s">
        <v>183</v>
      </c>
      <c r="C285" s="1" t="s">
        <v>184</v>
      </c>
      <c r="D285" s="1">
        <v>2019</v>
      </c>
      <c r="E285" s="1">
        <v>9</v>
      </c>
      <c r="F285" s="1">
        <v>2</v>
      </c>
      <c r="G285" s="1"/>
      <c r="H285" s="1" t="s">
        <v>185</v>
      </c>
      <c r="I285" s="1">
        <v>40.17</v>
      </c>
      <c r="J285" s="1">
        <v>16.65</v>
      </c>
      <c r="K285" s="1">
        <v>3</v>
      </c>
      <c r="L285" s="1">
        <v>560</v>
      </c>
      <c r="M285" s="1">
        <v>16.5559999148051</v>
      </c>
      <c r="N285" s="1">
        <v>1.4</v>
      </c>
      <c r="O285" s="1">
        <v>7.72</v>
      </c>
      <c r="P285" s="1">
        <v>39.78</v>
      </c>
      <c r="Q285" s="1">
        <v>37.4</v>
      </c>
      <c r="R285" s="1">
        <v>22.28</v>
      </c>
      <c r="S285" s="1" t="s">
        <v>186</v>
      </c>
      <c r="T285" s="1">
        <v>16.24</v>
      </c>
      <c r="U285" s="1">
        <v>1.96</v>
      </c>
      <c r="V285" s="1">
        <f t="shared" si="28"/>
        <v>8.28571428571428</v>
      </c>
      <c r="W285" s="1">
        <v>27.7</v>
      </c>
      <c r="X285" s="1">
        <v>3</v>
      </c>
      <c r="Y285" s="1" t="s">
        <v>2001</v>
      </c>
      <c r="Z285" s="1" t="s">
        <v>389</v>
      </c>
      <c r="AA285" s="1" t="s">
        <v>187</v>
      </c>
      <c r="AB285" s="1"/>
      <c r="AC285" s="8" t="s">
        <v>1783</v>
      </c>
      <c r="AD285" s="1">
        <v>30</v>
      </c>
      <c r="AE285" s="1">
        <v>6900</v>
      </c>
      <c r="AF285" s="1">
        <f t="shared" si="30"/>
        <v>690</v>
      </c>
      <c r="AG285" s="1">
        <v>6300</v>
      </c>
      <c r="AH285" s="1">
        <f t="shared" si="31"/>
        <v>630</v>
      </c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</row>
    <row r="286" s="29" customFormat="1" ht="17" customHeight="1" spans="1:78">
      <c r="A286" s="1" t="s">
        <v>182</v>
      </c>
      <c r="B286" s="1" t="s">
        <v>183</v>
      </c>
      <c r="C286" s="1" t="s">
        <v>184</v>
      </c>
      <c r="D286" s="1">
        <v>2019</v>
      </c>
      <c r="E286" s="1">
        <v>9</v>
      </c>
      <c r="F286" s="1">
        <v>2</v>
      </c>
      <c r="G286" s="1"/>
      <c r="H286" s="1" t="s">
        <v>185</v>
      </c>
      <c r="I286" s="1">
        <v>40.17</v>
      </c>
      <c r="J286" s="1">
        <v>16.65</v>
      </c>
      <c r="K286" s="1">
        <v>3</v>
      </c>
      <c r="L286" s="1">
        <v>560</v>
      </c>
      <c r="M286" s="1">
        <v>16.5559999148051</v>
      </c>
      <c r="N286" s="1">
        <v>1.4</v>
      </c>
      <c r="O286" s="1">
        <v>7.72</v>
      </c>
      <c r="P286" s="1">
        <v>39.78</v>
      </c>
      <c r="Q286" s="1">
        <v>37.4</v>
      </c>
      <c r="R286" s="1">
        <v>22.28</v>
      </c>
      <c r="S286" s="1" t="s">
        <v>186</v>
      </c>
      <c r="T286" s="1">
        <v>16.24</v>
      </c>
      <c r="U286" s="1">
        <v>1.96</v>
      </c>
      <c r="V286" s="1">
        <f t="shared" si="28"/>
        <v>8.28571428571428</v>
      </c>
      <c r="W286" s="1">
        <v>27.7</v>
      </c>
      <c r="X286" s="1">
        <v>3</v>
      </c>
      <c r="Y286" s="1" t="s">
        <v>2000</v>
      </c>
      <c r="Z286" s="1" t="s">
        <v>389</v>
      </c>
      <c r="AA286" s="1" t="s">
        <v>187</v>
      </c>
      <c r="AB286" s="1"/>
      <c r="AC286" s="8" t="s">
        <v>1783</v>
      </c>
      <c r="AD286" s="1">
        <v>60</v>
      </c>
      <c r="AE286" s="1">
        <v>5700</v>
      </c>
      <c r="AF286" s="1">
        <f t="shared" si="30"/>
        <v>570</v>
      </c>
      <c r="AG286" s="1">
        <v>6700</v>
      </c>
      <c r="AH286" s="1">
        <f t="shared" si="31"/>
        <v>670</v>
      </c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</row>
    <row r="287" s="29" customFormat="1" ht="17" customHeight="1" spans="1:78">
      <c r="A287" s="1" t="s">
        <v>182</v>
      </c>
      <c r="B287" s="1" t="s">
        <v>183</v>
      </c>
      <c r="C287" s="1" t="s">
        <v>184</v>
      </c>
      <c r="D287" s="1">
        <v>2019</v>
      </c>
      <c r="E287" s="1">
        <v>9</v>
      </c>
      <c r="F287" s="1">
        <v>2</v>
      </c>
      <c r="G287" s="1"/>
      <c r="H287" s="1" t="s">
        <v>185</v>
      </c>
      <c r="I287" s="1">
        <v>40.17</v>
      </c>
      <c r="J287" s="1">
        <v>16.65</v>
      </c>
      <c r="K287" s="1">
        <v>3</v>
      </c>
      <c r="L287" s="1">
        <v>560</v>
      </c>
      <c r="M287" s="1">
        <v>16.5559999148051</v>
      </c>
      <c r="N287" s="1">
        <v>1.4</v>
      </c>
      <c r="O287" s="1">
        <v>7.72</v>
      </c>
      <c r="P287" s="1">
        <v>39.78</v>
      </c>
      <c r="Q287" s="1">
        <v>37.4</v>
      </c>
      <c r="R287" s="1">
        <v>22.28</v>
      </c>
      <c r="S287" s="1" t="s">
        <v>186</v>
      </c>
      <c r="T287" s="1">
        <v>16.24</v>
      </c>
      <c r="U287" s="1">
        <v>1.96</v>
      </c>
      <c r="V287" s="1">
        <f t="shared" si="28"/>
        <v>8.28571428571428</v>
      </c>
      <c r="W287" s="1">
        <v>27.7</v>
      </c>
      <c r="X287" s="1">
        <v>3</v>
      </c>
      <c r="Y287" s="1" t="s">
        <v>2001</v>
      </c>
      <c r="Z287" s="1" t="s">
        <v>389</v>
      </c>
      <c r="AA287" s="1" t="s">
        <v>187</v>
      </c>
      <c r="AB287" s="1"/>
      <c r="AC287" s="8" t="s">
        <v>1783</v>
      </c>
      <c r="AD287" s="1">
        <v>60</v>
      </c>
      <c r="AE287" s="1">
        <v>6700</v>
      </c>
      <c r="AF287" s="1">
        <f t="shared" si="30"/>
        <v>670</v>
      </c>
      <c r="AG287" s="1">
        <v>6700</v>
      </c>
      <c r="AH287" s="1">
        <f t="shared" si="31"/>
        <v>670</v>
      </c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</row>
    <row r="288" s="29" customFormat="1" ht="17" customHeight="1" spans="1:78">
      <c r="A288" s="1" t="s">
        <v>182</v>
      </c>
      <c r="B288" s="1" t="s">
        <v>183</v>
      </c>
      <c r="C288" s="1" t="s">
        <v>184</v>
      </c>
      <c r="D288" s="1">
        <v>2019</v>
      </c>
      <c r="E288" s="1">
        <v>9</v>
      </c>
      <c r="F288" s="1">
        <v>2</v>
      </c>
      <c r="G288" s="1"/>
      <c r="H288" s="1" t="s">
        <v>185</v>
      </c>
      <c r="I288" s="1">
        <v>40.17</v>
      </c>
      <c r="J288" s="1">
        <v>16.65</v>
      </c>
      <c r="K288" s="1">
        <v>3</v>
      </c>
      <c r="L288" s="1">
        <v>560</v>
      </c>
      <c r="M288" s="1">
        <v>16.5559999148051</v>
      </c>
      <c r="N288" s="1">
        <v>1.4</v>
      </c>
      <c r="O288" s="1">
        <v>7.72</v>
      </c>
      <c r="P288" s="1">
        <v>39.78</v>
      </c>
      <c r="Q288" s="1">
        <v>37.4</v>
      </c>
      <c r="R288" s="1">
        <v>22.28</v>
      </c>
      <c r="S288" s="1" t="s">
        <v>186</v>
      </c>
      <c r="T288" s="1">
        <v>16.24</v>
      </c>
      <c r="U288" s="1">
        <v>1.96</v>
      </c>
      <c r="V288" s="1">
        <f t="shared" si="28"/>
        <v>8.28571428571428</v>
      </c>
      <c r="W288" s="1">
        <v>27.7</v>
      </c>
      <c r="X288" s="1">
        <v>3</v>
      </c>
      <c r="Y288" s="1" t="s">
        <v>2000</v>
      </c>
      <c r="Z288" s="1" t="s">
        <v>389</v>
      </c>
      <c r="AA288" s="1" t="s">
        <v>187</v>
      </c>
      <c r="AB288" s="1"/>
      <c r="AC288" s="8" t="s">
        <v>1783</v>
      </c>
      <c r="AD288" s="1">
        <v>90</v>
      </c>
      <c r="AE288" s="1">
        <v>5300</v>
      </c>
      <c r="AF288" s="1">
        <f t="shared" si="30"/>
        <v>530</v>
      </c>
      <c r="AG288" s="1">
        <v>6400</v>
      </c>
      <c r="AH288" s="1">
        <f t="shared" si="31"/>
        <v>640</v>
      </c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</row>
    <row r="289" s="29" customFormat="1" ht="17" customHeight="1" spans="1:78">
      <c r="A289" s="1" t="s">
        <v>182</v>
      </c>
      <c r="B289" s="1" t="s">
        <v>183</v>
      </c>
      <c r="C289" s="1" t="s">
        <v>184</v>
      </c>
      <c r="D289" s="1">
        <v>2019</v>
      </c>
      <c r="E289" s="1">
        <v>9</v>
      </c>
      <c r="F289" s="1">
        <v>2</v>
      </c>
      <c r="G289" s="1"/>
      <c r="H289" s="1" t="s">
        <v>185</v>
      </c>
      <c r="I289" s="1">
        <v>40.17</v>
      </c>
      <c r="J289" s="1">
        <v>16.65</v>
      </c>
      <c r="K289" s="1">
        <v>3</v>
      </c>
      <c r="L289" s="1">
        <v>560</v>
      </c>
      <c r="M289" s="1">
        <v>16.5559999148051</v>
      </c>
      <c r="N289" s="1">
        <v>1.4</v>
      </c>
      <c r="O289" s="1">
        <v>7.72</v>
      </c>
      <c r="P289" s="1">
        <v>39.78</v>
      </c>
      <c r="Q289" s="1">
        <v>37.4</v>
      </c>
      <c r="R289" s="1">
        <v>22.28</v>
      </c>
      <c r="S289" s="1" t="s">
        <v>186</v>
      </c>
      <c r="T289" s="1">
        <v>16.24</v>
      </c>
      <c r="U289" s="1">
        <v>1.96</v>
      </c>
      <c r="V289" s="1">
        <f t="shared" si="28"/>
        <v>8.28571428571428</v>
      </c>
      <c r="W289" s="1">
        <v>27.7</v>
      </c>
      <c r="X289" s="1">
        <v>3</v>
      </c>
      <c r="Y289" s="1" t="s">
        <v>2001</v>
      </c>
      <c r="Z289" s="1" t="s">
        <v>389</v>
      </c>
      <c r="AA289" s="1" t="s">
        <v>187</v>
      </c>
      <c r="AB289" s="1"/>
      <c r="AC289" s="8" t="s">
        <v>1783</v>
      </c>
      <c r="AD289" s="1">
        <v>90</v>
      </c>
      <c r="AE289" s="1">
        <v>6300</v>
      </c>
      <c r="AF289" s="1">
        <f t="shared" si="30"/>
        <v>630</v>
      </c>
      <c r="AG289" s="1">
        <v>6400</v>
      </c>
      <c r="AH289" s="1">
        <f t="shared" si="31"/>
        <v>640</v>
      </c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</row>
    <row r="290" s="29" customFormat="1" ht="17" customHeight="1" spans="1:78">
      <c r="A290" s="1" t="s">
        <v>182</v>
      </c>
      <c r="B290" s="1" t="s">
        <v>183</v>
      </c>
      <c r="C290" s="1" t="s">
        <v>184</v>
      </c>
      <c r="D290" s="1">
        <v>2019</v>
      </c>
      <c r="E290" s="1">
        <v>9</v>
      </c>
      <c r="F290" s="1">
        <v>2</v>
      </c>
      <c r="G290" s="1"/>
      <c r="H290" s="1" t="s">
        <v>185</v>
      </c>
      <c r="I290" s="1">
        <v>40.17</v>
      </c>
      <c r="J290" s="1">
        <v>16.65</v>
      </c>
      <c r="K290" s="1">
        <v>3</v>
      </c>
      <c r="L290" s="1">
        <v>560</v>
      </c>
      <c r="M290" s="1">
        <v>16.5559999148051</v>
      </c>
      <c r="N290" s="1">
        <v>1.4</v>
      </c>
      <c r="O290" s="1">
        <v>7.72</v>
      </c>
      <c r="P290" s="1">
        <v>39.78</v>
      </c>
      <c r="Q290" s="1">
        <v>37.4</v>
      </c>
      <c r="R290" s="1">
        <v>22.28</v>
      </c>
      <c r="S290" s="1" t="s">
        <v>186</v>
      </c>
      <c r="T290" s="1">
        <v>16.24</v>
      </c>
      <c r="U290" s="1">
        <v>1.96</v>
      </c>
      <c r="V290" s="1">
        <f t="shared" si="28"/>
        <v>8.28571428571428</v>
      </c>
      <c r="W290" s="1">
        <v>27.7</v>
      </c>
      <c r="X290" s="1">
        <v>3</v>
      </c>
      <c r="Y290" s="1" t="s">
        <v>2000</v>
      </c>
      <c r="Z290" s="1" t="s">
        <v>389</v>
      </c>
      <c r="AA290" s="1"/>
      <c r="AB290" s="1"/>
      <c r="AC290" s="8" t="s">
        <v>1783</v>
      </c>
      <c r="AD290" s="11" t="s">
        <v>125</v>
      </c>
      <c r="AE290" s="13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</row>
    <row r="291" s="29" customFormat="1" ht="17" customHeight="1" spans="1:78">
      <c r="A291" s="1" t="s">
        <v>182</v>
      </c>
      <c r="B291" s="1" t="s">
        <v>183</v>
      </c>
      <c r="C291" s="1" t="s">
        <v>184</v>
      </c>
      <c r="D291" s="1">
        <v>2019</v>
      </c>
      <c r="E291" s="1">
        <v>9</v>
      </c>
      <c r="F291" s="1">
        <v>2</v>
      </c>
      <c r="G291" s="1"/>
      <c r="H291" s="1" t="s">
        <v>185</v>
      </c>
      <c r="I291" s="1">
        <v>40.17</v>
      </c>
      <c r="J291" s="1">
        <v>16.65</v>
      </c>
      <c r="K291" s="1">
        <v>3</v>
      </c>
      <c r="L291" s="1">
        <v>560</v>
      </c>
      <c r="M291" s="1">
        <v>16.5559999148051</v>
      </c>
      <c r="N291" s="1">
        <v>1.4</v>
      </c>
      <c r="O291" s="1">
        <v>7.72</v>
      </c>
      <c r="P291" s="1">
        <v>39.78</v>
      </c>
      <c r="Q291" s="1">
        <v>37.4</v>
      </c>
      <c r="R291" s="1">
        <v>22.28</v>
      </c>
      <c r="S291" s="1" t="s">
        <v>186</v>
      </c>
      <c r="T291" s="1">
        <v>16.24</v>
      </c>
      <c r="U291" s="1">
        <v>1.96</v>
      </c>
      <c r="V291" s="1">
        <f t="shared" si="28"/>
        <v>8.28571428571428</v>
      </c>
      <c r="W291" s="1">
        <v>27.7</v>
      </c>
      <c r="X291" s="1">
        <v>3</v>
      </c>
      <c r="Y291" s="1" t="s">
        <v>2001</v>
      </c>
      <c r="Z291" s="1" t="s">
        <v>389</v>
      </c>
      <c r="AA291" s="1"/>
      <c r="AB291" s="1"/>
      <c r="AC291" s="8" t="s">
        <v>1783</v>
      </c>
      <c r="AD291" s="11" t="s">
        <v>125</v>
      </c>
      <c r="AE291" s="13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</row>
    <row r="292" s="29" customFormat="1" ht="17" customHeight="1" spans="1:78">
      <c r="A292" s="1" t="s">
        <v>182</v>
      </c>
      <c r="B292" s="1" t="s">
        <v>183</v>
      </c>
      <c r="C292" s="1" t="s">
        <v>184</v>
      </c>
      <c r="D292" s="1">
        <v>2019</v>
      </c>
      <c r="E292" s="1">
        <v>9</v>
      </c>
      <c r="F292" s="1">
        <v>2</v>
      </c>
      <c r="G292" s="1"/>
      <c r="H292" s="1" t="s">
        <v>185</v>
      </c>
      <c r="I292" s="1">
        <v>40.17</v>
      </c>
      <c r="J292" s="1">
        <v>16.65</v>
      </c>
      <c r="K292" s="1">
        <v>3</v>
      </c>
      <c r="L292" s="1">
        <v>560</v>
      </c>
      <c r="M292" s="1">
        <v>16.5559999148051</v>
      </c>
      <c r="N292" s="1">
        <v>1.4</v>
      </c>
      <c r="O292" s="1">
        <v>7.72</v>
      </c>
      <c r="P292" s="1">
        <v>39.78</v>
      </c>
      <c r="Q292" s="1">
        <v>37.4</v>
      </c>
      <c r="R292" s="1">
        <v>22.28</v>
      </c>
      <c r="S292" s="1" t="s">
        <v>186</v>
      </c>
      <c r="T292" s="1">
        <v>16.24</v>
      </c>
      <c r="U292" s="1">
        <v>1.96</v>
      </c>
      <c r="V292" s="1">
        <f t="shared" si="28"/>
        <v>8.28571428571428</v>
      </c>
      <c r="W292" s="1">
        <v>27.7</v>
      </c>
      <c r="X292" s="1">
        <v>3</v>
      </c>
      <c r="Y292" s="1" t="s">
        <v>2000</v>
      </c>
      <c r="Z292" s="1" t="s">
        <v>389</v>
      </c>
      <c r="AA292" s="1"/>
      <c r="AB292" s="1"/>
      <c r="AC292" s="8" t="s">
        <v>1783</v>
      </c>
      <c r="AD292" s="11" t="s">
        <v>125</v>
      </c>
      <c r="AE292" s="13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>
        <v>31.9</v>
      </c>
      <c r="AR292" s="1"/>
      <c r="AS292" s="1">
        <v>39.6</v>
      </c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</row>
    <row r="293" s="29" customFormat="1" ht="17" customHeight="1" spans="1:78">
      <c r="A293" s="1" t="s">
        <v>182</v>
      </c>
      <c r="B293" s="1" t="s">
        <v>183</v>
      </c>
      <c r="C293" s="1" t="s">
        <v>184</v>
      </c>
      <c r="D293" s="1">
        <v>2019</v>
      </c>
      <c r="E293" s="1">
        <v>9</v>
      </c>
      <c r="F293" s="1">
        <v>2</v>
      </c>
      <c r="G293" s="1"/>
      <c r="H293" s="1" t="s">
        <v>185</v>
      </c>
      <c r="I293" s="1">
        <v>40.17</v>
      </c>
      <c r="J293" s="1">
        <v>16.65</v>
      </c>
      <c r="K293" s="1">
        <v>3</v>
      </c>
      <c r="L293" s="1">
        <v>560</v>
      </c>
      <c r="M293" s="1">
        <v>16.5559999148051</v>
      </c>
      <c r="N293" s="1">
        <v>1.4</v>
      </c>
      <c r="O293" s="1">
        <v>7.72</v>
      </c>
      <c r="P293" s="1">
        <v>39.78</v>
      </c>
      <c r="Q293" s="1">
        <v>37.4</v>
      </c>
      <c r="R293" s="1">
        <v>22.28</v>
      </c>
      <c r="S293" s="1" t="s">
        <v>186</v>
      </c>
      <c r="T293" s="1">
        <v>16.24</v>
      </c>
      <c r="U293" s="1">
        <v>1.96</v>
      </c>
      <c r="V293" s="1">
        <f t="shared" si="28"/>
        <v>8.28571428571428</v>
      </c>
      <c r="W293" s="1">
        <v>27.7</v>
      </c>
      <c r="X293" s="1">
        <v>3</v>
      </c>
      <c r="Y293" s="1" t="s">
        <v>2001</v>
      </c>
      <c r="Z293" s="1" t="s">
        <v>389</v>
      </c>
      <c r="AA293" s="1"/>
      <c r="AB293" s="1"/>
      <c r="AC293" s="8" t="s">
        <v>1783</v>
      </c>
      <c r="AD293" s="11" t="s">
        <v>125</v>
      </c>
      <c r="AE293" s="13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>
        <v>19.2</v>
      </c>
      <c r="AR293" s="1"/>
      <c r="AS293" s="1">
        <v>39.6</v>
      </c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</row>
    <row r="294" s="29" customFormat="1" ht="17" customHeight="1" spans="1:78">
      <c r="A294" s="1" t="s">
        <v>182</v>
      </c>
      <c r="B294" s="1" t="s">
        <v>183</v>
      </c>
      <c r="C294" s="1" t="s">
        <v>184</v>
      </c>
      <c r="D294" s="1">
        <v>2019</v>
      </c>
      <c r="E294" s="1">
        <v>9</v>
      </c>
      <c r="F294" s="1">
        <v>2</v>
      </c>
      <c r="G294" s="1"/>
      <c r="H294" s="1" t="s">
        <v>185</v>
      </c>
      <c r="I294" s="1">
        <v>40.17</v>
      </c>
      <c r="J294" s="1">
        <v>16.65</v>
      </c>
      <c r="K294" s="1">
        <v>3</v>
      </c>
      <c r="L294" s="1">
        <v>560</v>
      </c>
      <c r="M294" s="1">
        <v>16.5559999148051</v>
      </c>
      <c r="N294" s="1">
        <v>1.4</v>
      </c>
      <c r="O294" s="1">
        <v>7.72</v>
      </c>
      <c r="P294" s="1">
        <v>39.78</v>
      </c>
      <c r="Q294" s="1">
        <v>37.4</v>
      </c>
      <c r="R294" s="1">
        <v>22.28</v>
      </c>
      <c r="S294" s="1" t="s">
        <v>186</v>
      </c>
      <c r="T294" s="1">
        <v>16.24</v>
      </c>
      <c r="U294" s="1">
        <v>1.96</v>
      </c>
      <c r="V294" s="1">
        <f t="shared" si="28"/>
        <v>8.28571428571428</v>
      </c>
      <c r="W294" s="1">
        <v>27.7</v>
      </c>
      <c r="X294" s="1">
        <v>3</v>
      </c>
      <c r="Y294" s="1" t="s">
        <v>2000</v>
      </c>
      <c r="Z294" s="1" t="s">
        <v>389</v>
      </c>
      <c r="AA294" s="1"/>
      <c r="AB294" s="1"/>
      <c r="AC294" s="8" t="s">
        <v>1783</v>
      </c>
      <c r="AD294" s="11" t="s">
        <v>125</v>
      </c>
      <c r="AE294" s="13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>
        <v>33.3</v>
      </c>
      <c r="AR294" s="1"/>
      <c r="AS294" s="1">
        <v>43.6</v>
      </c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</row>
    <row r="295" s="29" customFormat="1" ht="17" customHeight="1" spans="1:78">
      <c r="A295" s="1" t="s">
        <v>182</v>
      </c>
      <c r="B295" s="1" t="s">
        <v>183</v>
      </c>
      <c r="C295" s="1" t="s">
        <v>184</v>
      </c>
      <c r="D295" s="1">
        <v>2019</v>
      </c>
      <c r="E295" s="1">
        <v>9</v>
      </c>
      <c r="F295" s="1">
        <v>2</v>
      </c>
      <c r="G295" s="1"/>
      <c r="H295" s="1" t="s">
        <v>185</v>
      </c>
      <c r="I295" s="1">
        <v>40.17</v>
      </c>
      <c r="J295" s="1">
        <v>16.65</v>
      </c>
      <c r="K295" s="1">
        <v>3</v>
      </c>
      <c r="L295" s="1">
        <v>560</v>
      </c>
      <c r="M295" s="1">
        <v>16.5559999148051</v>
      </c>
      <c r="N295" s="1">
        <v>1.4</v>
      </c>
      <c r="O295" s="1">
        <v>7.72</v>
      </c>
      <c r="P295" s="1">
        <v>39.78</v>
      </c>
      <c r="Q295" s="1">
        <v>37.4</v>
      </c>
      <c r="R295" s="1">
        <v>22.28</v>
      </c>
      <c r="S295" s="1" t="s">
        <v>186</v>
      </c>
      <c r="T295" s="1">
        <v>16.24</v>
      </c>
      <c r="U295" s="1">
        <v>1.96</v>
      </c>
      <c r="V295" s="1">
        <f t="shared" si="28"/>
        <v>8.28571428571428</v>
      </c>
      <c r="W295" s="1">
        <v>27.7</v>
      </c>
      <c r="X295" s="1">
        <v>3</v>
      </c>
      <c r="Y295" s="1" t="s">
        <v>2001</v>
      </c>
      <c r="Z295" s="1" t="s">
        <v>389</v>
      </c>
      <c r="AA295" s="1"/>
      <c r="AB295" s="1"/>
      <c r="AC295" s="8" t="s">
        <v>1783</v>
      </c>
      <c r="AD295" s="11" t="s">
        <v>125</v>
      </c>
      <c r="AE295" s="13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>
        <v>21.5</v>
      </c>
      <c r="AR295" s="1"/>
      <c r="AS295" s="1">
        <v>43.6</v>
      </c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</row>
    <row r="296" s="29" customFormat="1" ht="17" customHeight="1" spans="1:78">
      <c r="A296" s="1" t="s">
        <v>182</v>
      </c>
      <c r="B296" s="1" t="s">
        <v>183</v>
      </c>
      <c r="C296" s="1" t="s">
        <v>184</v>
      </c>
      <c r="D296" s="1">
        <v>2019</v>
      </c>
      <c r="E296" s="1">
        <v>9</v>
      </c>
      <c r="F296" s="1">
        <v>2</v>
      </c>
      <c r="G296" s="1"/>
      <c r="H296" s="1" t="s">
        <v>185</v>
      </c>
      <c r="I296" s="1">
        <v>40.17</v>
      </c>
      <c r="J296" s="1">
        <v>16.65</v>
      </c>
      <c r="K296" s="1">
        <v>3</v>
      </c>
      <c r="L296" s="1">
        <v>560</v>
      </c>
      <c r="M296" s="1">
        <v>16.5559999148051</v>
      </c>
      <c r="N296" s="1">
        <v>1.4</v>
      </c>
      <c r="O296" s="1">
        <v>7.72</v>
      </c>
      <c r="P296" s="1">
        <v>39.78</v>
      </c>
      <c r="Q296" s="1">
        <v>37.4</v>
      </c>
      <c r="R296" s="1">
        <v>22.28</v>
      </c>
      <c r="S296" s="1" t="s">
        <v>186</v>
      </c>
      <c r="T296" s="1">
        <v>16.24</v>
      </c>
      <c r="U296" s="1">
        <v>1.96</v>
      </c>
      <c r="V296" s="1">
        <f t="shared" si="28"/>
        <v>8.28571428571428</v>
      </c>
      <c r="W296" s="1">
        <v>27.7</v>
      </c>
      <c r="X296" s="1">
        <v>3</v>
      </c>
      <c r="Y296" s="1" t="s">
        <v>2000</v>
      </c>
      <c r="Z296" s="1" t="s">
        <v>389</v>
      </c>
      <c r="AA296" s="1"/>
      <c r="AB296" s="1"/>
      <c r="AC296" s="8" t="s">
        <v>1783</v>
      </c>
      <c r="AD296" s="11" t="s">
        <v>125</v>
      </c>
      <c r="AE296" s="13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>
        <v>54.5</v>
      </c>
      <c r="AR296" s="1"/>
      <c r="AS296" s="1">
        <v>47.9</v>
      </c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</row>
    <row r="297" s="29" customFormat="1" ht="17" customHeight="1" spans="1:78">
      <c r="A297" s="1" t="s">
        <v>182</v>
      </c>
      <c r="B297" s="1" t="s">
        <v>183</v>
      </c>
      <c r="C297" s="1" t="s">
        <v>184</v>
      </c>
      <c r="D297" s="1">
        <v>2019</v>
      </c>
      <c r="E297" s="1">
        <v>9</v>
      </c>
      <c r="F297" s="1">
        <v>2</v>
      </c>
      <c r="G297" s="1"/>
      <c r="H297" s="1" t="s">
        <v>185</v>
      </c>
      <c r="I297" s="1">
        <v>40.17</v>
      </c>
      <c r="J297" s="1">
        <v>16.65</v>
      </c>
      <c r="K297" s="1">
        <v>3</v>
      </c>
      <c r="L297" s="1">
        <v>560</v>
      </c>
      <c r="M297" s="1">
        <v>16.5559999148051</v>
      </c>
      <c r="N297" s="1">
        <v>1.4</v>
      </c>
      <c r="O297" s="1">
        <v>7.72</v>
      </c>
      <c r="P297" s="1">
        <v>39.78</v>
      </c>
      <c r="Q297" s="1">
        <v>37.4</v>
      </c>
      <c r="R297" s="1">
        <v>22.28</v>
      </c>
      <c r="S297" s="1" t="s">
        <v>186</v>
      </c>
      <c r="T297" s="1">
        <v>16.24</v>
      </c>
      <c r="U297" s="1">
        <v>1.96</v>
      </c>
      <c r="V297" s="1">
        <f t="shared" si="28"/>
        <v>8.28571428571428</v>
      </c>
      <c r="W297" s="1">
        <v>27.7</v>
      </c>
      <c r="X297" s="1">
        <v>3</v>
      </c>
      <c r="Y297" s="1" t="s">
        <v>2001</v>
      </c>
      <c r="Z297" s="1" t="s">
        <v>389</v>
      </c>
      <c r="AA297" s="1"/>
      <c r="AB297" s="1"/>
      <c r="AC297" s="8" t="s">
        <v>1783</v>
      </c>
      <c r="AD297" s="11" t="s">
        <v>125</v>
      </c>
      <c r="AE297" s="13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>
        <v>28.2</v>
      </c>
      <c r="AR297" s="1"/>
      <c r="AS297" s="1">
        <v>47.9</v>
      </c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</row>
    <row r="298" s="29" customFormat="1" ht="17" customHeight="1" spans="1:78">
      <c r="A298" s="1" t="s">
        <v>182</v>
      </c>
      <c r="B298" s="1" t="s">
        <v>183</v>
      </c>
      <c r="C298" s="1" t="s">
        <v>184</v>
      </c>
      <c r="D298" s="1">
        <v>2019</v>
      </c>
      <c r="E298" s="1">
        <v>9</v>
      </c>
      <c r="F298" s="1">
        <v>2</v>
      </c>
      <c r="G298" s="1"/>
      <c r="H298" s="1" t="s">
        <v>185</v>
      </c>
      <c r="I298" s="1">
        <v>40.17</v>
      </c>
      <c r="J298" s="1">
        <v>16.65</v>
      </c>
      <c r="K298" s="1">
        <v>3</v>
      </c>
      <c r="L298" s="1">
        <v>560</v>
      </c>
      <c r="M298" s="1">
        <v>16.5559999148051</v>
      </c>
      <c r="N298" s="1">
        <v>1.4</v>
      </c>
      <c r="O298" s="1">
        <v>7.72</v>
      </c>
      <c r="P298" s="1">
        <v>39.78</v>
      </c>
      <c r="Q298" s="1">
        <v>37.4</v>
      </c>
      <c r="R298" s="1">
        <v>22.28</v>
      </c>
      <c r="S298" s="1" t="s">
        <v>186</v>
      </c>
      <c r="T298" s="1">
        <v>16.24</v>
      </c>
      <c r="U298" s="1">
        <v>1.96</v>
      </c>
      <c r="V298" s="1">
        <f t="shared" si="28"/>
        <v>8.28571428571428</v>
      </c>
      <c r="W298" s="1">
        <v>27.7</v>
      </c>
      <c r="X298" s="1">
        <v>3</v>
      </c>
      <c r="Y298" s="1" t="s">
        <v>2000</v>
      </c>
      <c r="Z298" s="1" t="s">
        <v>389</v>
      </c>
      <c r="AA298" s="1"/>
      <c r="AB298" s="1"/>
      <c r="AC298" s="8" t="s">
        <v>1783</v>
      </c>
      <c r="AD298" s="11" t="s">
        <v>125</v>
      </c>
      <c r="AE298" s="13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>
        <v>42.1</v>
      </c>
      <c r="AR298" s="1"/>
      <c r="AS298" s="1">
        <v>45.2</v>
      </c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</row>
    <row r="299" s="29" customFormat="1" ht="17" customHeight="1" spans="1:78">
      <c r="A299" s="1" t="s">
        <v>182</v>
      </c>
      <c r="B299" s="1" t="s">
        <v>183</v>
      </c>
      <c r="C299" s="1" t="s">
        <v>184</v>
      </c>
      <c r="D299" s="1">
        <v>2019</v>
      </c>
      <c r="E299" s="1">
        <v>9</v>
      </c>
      <c r="F299" s="1">
        <v>2</v>
      </c>
      <c r="G299" s="1"/>
      <c r="H299" s="1" t="s">
        <v>185</v>
      </c>
      <c r="I299" s="1">
        <v>40.17</v>
      </c>
      <c r="J299" s="1">
        <v>16.65</v>
      </c>
      <c r="K299" s="1">
        <v>3</v>
      </c>
      <c r="L299" s="1">
        <v>560</v>
      </c>
      <c r="M299" s="1">
        <v>16.5559999148051</v>
      </c>
      <c r="N299" s="1">
        <v>1.4</v>
      </c>
      <c r="O299" s="1">
        <v>7.72</v>
      </c>
      <c r="P299" s="1">
        <v>39.78</v>
      </c>
      <c r="Q299" s="1">
        <v>37.4</v>
      </c>
      <c r="R299" s="1">
        <v>22.28</v>
      </c>
      <c r="S299" s="1" t="s">
        <v>186</v>
      </c>
      <c r="T299" s="1">
        <v>16.24</v>
      </c>
      <c r="U299" s="1">
        <v>1.96</v>
      </c>
      <c r="V299" s="1">
        <f t="shared" si="28"/>
        <v>8.28571428571428</v>
      </c>
      <c r="W299" s="1">
        <v>27.7</v>
      </c>
      <c r="X299" s="1">
        <v>3</v>
      </c>
      <c r="Y299" s="1" t="s">
        <v>2001</v>
      </c>
      <c r="Z299" s="1" t="s">
        <v>389</v>
      </c>
      <c r="AA299" s="1"/>
      <c r="AB299" s="1"/>
      <c r="AC299" s="8" t="s">
        <v>1783</v>
      </c>
      <c r="AD299" s="1">
        <v>90</v>
      </c>
      <c r="AE299" s="13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>
        <v>25.5</v>
      </c>
      <c r="AR299" s="1"/>
      <c r="AS299" s="1">
        <v>45.2</v>
      </c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</row>
    <row r="300" s="29" customFormat="1" ht="17" customHeight="1" spans="1:78">
      <c r="A300" s="1" t="s">
        <v>2002</v>
      </c>
      <c r="B300" s="1" t="s">
        <v>2003</v>
      </c>
      <c r="C300" s="1" t="s">
        <v>2004</v>
      </c>
      <c r="D300" s="1">
        <v>2021</v>
      </c>
      <c r="E300" s="1">
        <v>152</v>
      </c>
      <c r="F300" s="1"/>
      <c r="G300" s="1"/>
      <c r="H300" s="1" t="s">
        <v>1936</v>
      </c>
      <c r="I300" s="1">
        <v>43.65</v>
      </c>
      <c r="J300" s="1">
        <v>-80.42</v>
      </c>
      <c r="K300" s="1">
        <v>1</v>
      </c>
      <c r="L300" s="1">
        <v>946</v>
      </c>
      <c r="M300" s="1">
        <v>6.7</v>
      </c>
      <c r="N300" s="1">
        <v>1.52</v>
      </c>
      <c r="O300" s="1">
        <v>7</v>
      </c>
      <c r="P300" s="1">
        <v>27</v>
      </c>
      <c r="Q300" s="1">
        <v>56</v>
      </c>
      <c r="R300" s="1">
        <v>17</v>
      </c>
      <c r="S300" s="1" t="s">
        <v>51</v>
      </c>
      <c r="T300" s="1">
        <v>21.2</v>
      </c>
      <c r="U300" s="1">
        <v>4.063</v>
      </c>
      <c r="V300" s="1">
        <f t="shared" si="28"/>
        <v>5.21781934531135</v>
      </c>
      <c r="W300" s="1">
        <v>20.3</v>
      </c>
      <c r="X300" s="1">
        <v>4</v>
      </c>
      <c r="Y300" s="1" t="s">
        <v>2005</v>
      </c>
      <c r="Z300" s="1" t="s">
        <v>181</v>
      </c>
      <c r="AA300" s="1"/>
      <c r="AB300" s="1"/>
      <c r="AC300" s="8"/>
      <c r="AD300" s="11" t="s">
        <v>125</v>
      </c>
      <c r="AE300" s="13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>
        <v>122.2</v>
      </c>
      <c r="BV300" s="1"/>
      <c r="BW300" s="1">
        <v>144.3</v>
      </c>
      <c r="BX300" s="1"/>
      <c r="BY300" s="1"/>
      <c r="BZ300" s="1"/>
    </row>
    <row r="301" s="29" customFormat="1" ht="17" customHeight="1" spans="1:78">
      <c r="A301" s="1" t="s">
        <v>2002</v>
      </c>
      <c r="B301" s="1" t="s">
        <v>2003</v>
      </c>
      <c r="C301" s="1" t="s">
        <v>2004</v>
      </c>
      <c r="D301" s="1">
        <v>2021</v>
      </c>
      <c r="E301" s="1">
        <v>152</v>
      </c>
      <c r="F301" s="1"/>
      <c r="G301" s="1"/>
      <c r="H301" s="1" t="s">
        <v>1936</v>
      </c>
      <c r="I301" s="1">
        <v>43.65</v>
      </c>
      <c r="J301" s="1">
        <v>-80.42</v>
      </c>
      <c r="K301" s="1">
        <v>2</v>
      </c>
      <c r="L301" s="1">
        <v>946</v>
      </c>
      <c r="M301" s="1">
        <v>6.7</v>
      </c>
      <c r="N301" s="1">
        <v>1.52</v>
      </c>
      <c r="O301" s="1">
        <v>7</v>
      </c>
      <c r="P301" s="1">
        <v>27</v>
      </c>
      <c r="Q301" s="1">
        <v>56</v>
      </c>
      <c r="R301" s="1">
        <v>17</v>
      </c>
      <c r="S301" s="1" t="s">
        <v>51</v>
      </c>
      <c r="T301" s="1">
        <v>21.2</v>
      </c>
      <c r="U301" s="1">
        <v>4.063</v>
      </c>
      <c r="V301" s="1">
        <f t="shared" si="28"/>
        <v>5.21781934531135</v>
      </c>
      <c r="W301" s="1">
        <v>20.3</v>
      </c>
      <c r="X301" s="1">
        <v>4</v>
      </c>
      <c r="Y301" s="1" t="s">
        <v>2005</v>
      </c>
      <c r="Z301" s="1" t="s">
        <v>181</v>
      </c>
      <c r="AA301" s="1" t="s">
        <v>2006</v>
      </c>
      <c r="AB301" s="1"/>
      <c r="AC301" s="8"/>
      <c r="AD301" s="11" t="s">
        <v>125</v>
      </c>
      <c r="AE301" s="13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>
        <v>258.8</v>
      </c>
      <c r="BV301" s="1"/>
      <c r="BW301" s="1">
        <v>367.6</v>
      </c>
      <c r="BX301" s="1"/>
      <c r="BY301" s="1"/>
      <c r="BZ301" s="1"/>
    </row>
    <row r="302" s="29" customFormat="1" ht="17" customHeight="1" spans="1:78">
      <c r="A302" s="1" t="s">
        <v>2002</v>
      </c>
      <c r="B302" s="1" t="s">
        <v>2003</v>
      </c>
      <c r="C302" s="1" t="s">
        <v>2004</v>
      </c>
      <c r="D302" s="1">
        <v>2021</v>
      </c>
      <c r="E302" s="1">
        <v>152</v>
      </c>
      <c r="F302" s="1"/>
      <c r="G302" s="1"/>
      <c r="H302" s="1" t="s">
        <v>1936</v>
      </c>
      <c r="I302" s="1">
        <v>43.65</v>
      </c>
      <c r="J302" s="1">
        <v>-80.42</v>
      </c>
      <c r="K302" s="1">
        <v>2</v>
      </c>
      <c r="L302" s="1">
        <v>946</v>
      </c>
      <c r="M302" s="1">
        <v>6.7</v>
      </c>
      <c r="N302" s="1">
        <v>1.52</v>
      </c>
      <c r="O302" s="1">
        <v>7</v>
      </c>
      <c r="P302" s="1">
        <v>27</v>
      </c>
      <c r="Q302" s="1">
        <v>56</v>
      </c>
      <c r="R302" s="1">
        <v>17</v>
      </c>
      <c r="S302" s="1" t="s">
        <v>51</v>
      </c>
      <c r="T302" s="1">
        <v>21.2</v>
      </c>
      <c r="U302" s="1">
        <v>4.063</v>
      </c>
      <c r="V302" s="1">
        <f t="shared" si="28"/>
        <v>5.21781934531135</v>
      </c>
      <c r="W302" s="1">
        <v>20.3</v>
      </c>
      <c r="X302" s="1">
        <v>4</v>
      </c>
      <c r="Y302" s="1" t="s">
        <v>2005</v>
      </c>
      <c r="Z302" s="1" t="s">
        <v>181</v>
      </c>
      <c r="AA302" s="1" t="s">
        <v>2007</v>
      </c>
      <c r="AB302" s="1"/>
      <c r="AC302" s="8"/>
      <c r="AD302" s="11" t="s">
        <v>125</v>
      </c>
      <c r="AE302" s="13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>
        <v>78.2</v>
      </c>
      <c r="BV302" s="1"/>
      <c r="BW302" s="1">
        <v>209.9</v>
      </c>
      <c r="BX302" s="1"/>
      <c r="BY302" s="1"/>
      <c r="BZ302" s="1"/>
    </row>
    <row r="303" s="29" customFormat="1" ht="17" customHeight="1" spans="1:78">
      <c r="A303" s="1" t="s">
        <v>2002</v>
      </c>
      <c r="B303" s="1" t="s">
        <v>2003</v>
      </c>
      <c r="C303" s="1" t="s">
        <v>2004</v>
      </c>
      <c r="D303" s="1">
        <v>2021</v>
      </c>
      <c r="E303" s="1">
        <v>152</v>
      </c>
      <c r="F303" s="1"/>
      <c r="G303" s="1"/>
      <c r="H303" s="1" t="s">
        <v>1936</v>
      </c>
      <c r="I303" s="1">
        <v>43.65</v>
      </c>
      <c r="J303" s="1">
        <v>-80.42</v>
      </c>
      <c r="K303" s="1">
        <v>2</v>
      </c>
      <c r="L303" s="1">
        <v>946</v>
      </c>
      <c r="M303" s="1">
        <v>6.7</v>
      </c>
      <c r="N303" s="1">
        <v>1.52</v>
      </c>
      <c r="O303" s="1">
        <v>7</v>
      </c>
      <c r="P303" s="1">
        <v>27</v>
      </c>
      <c r="Q303" s="1">
        <v>56</v>
      </c>
      <c r="R303" s="1">
        <v>17</v>
      </c>
      <c r="S303" s="1" t="s">
        <v>51</v>
      </c>
      <c r="T303" s="1">
        <v>21.2</v>
      </c>
      <c r="U303" s="1">
        <v>4.063</v>
      </c>
      <c r="V303" s="1">
        <f t="shared" si="28"/>
        <v>5.21781934531135</v>
      </c>
      <c r="W303" s="1">
        <v>20.3</v>
      </c>
      <c r="X303" s="1">
        <v>4</v>
      </c>
      <c r="Y303" s="1" t="s">
        <v>2005</v>
      </c>
      <c r="Z303" s="1" t="s">
        <v>181</v>
      </c>
      <c r="AA303" s="1" t="s">
        <v>2008</v>
      </c>
      <c r="AB303" s="1"/>
      <c r="AC303" s="8"/>
      <c r="AD303" s="11" t="s">
        <v>125</v>
      </c>
      <c r="AE303" s="13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>
        <v>435.8</v>
      </c>
      <c r="BV303" s="1"/>
      <c r="BW303" s="1">
        <v>559.5</v>
      </c>
      <c r="BX303" s="1"/>
      <c r="BY303" s="1"/>
      <c r="BZ303" s="1"/>
    </row>
    <row r="304" s="29" customFormat="1" ht="17" customHeight="1" spans="1:78">
      <c r="A304" s="1" t="s">
        <v>2002</v>
      </c>
      <c r="B304" s="1" t="s">
        <v>2003</v>
      </c>
      <c r="C304" s="1" t="s">
        <v>2004</v>
      </c>
      <c r="D304" s="1">
        <v>2021</v>
      </c>
      <c r="E304" s="1">
        <v>152</v>
      </c>
      <c r="F304" s="1"/>
      <c r="G304" s="1"/>
      <c r="H304" s="1" t="s">
        <v>1936</v>
      </c>
      <c r="I304" s="1">
        <v>43.65</v>
      </c>
      <c r="J304" s="1">
        <v>-80.42</v>
      </c>
      <c r="K304" s="1">
        <v>2</v>
      </c>
      <c r="L304" s="1">
        <v>946</v>
      </c>
      <c r="M304" s="1">
        <v>6.7</v>
      </c>
      <c r="N304" s="1">
        <v>1.52</v>
      </c>
      <c r="O304" s="1">
        <v>7</v>
      </c>
      <c r="P304" s="1">
        <v>27</v>
      </c>
      <c r="Q304" s="1">
        <v>56</v>
      </c>
      <c r="R304" s="1">
        <v>17</v>
      </c>
      <c r="S304" s="1" t="s">
        <v>51</v>
      </c>
      <c r="T304" s="1">
        <v>21.2</v>
      </c>
      <c r="U304" s="1">
        <v>4.063</v>
      </c>
      <c r="V304" s="1">
        <f t="shared" si="28"/>
        <v>5.21781934531135</v>
      </c>
      <c r="W304" s="1">
        <v>20.3</v>
      </c>
      <c r="X304" s="1">
        <v>4</v>
      </c>
      <c r="Y304" s="1" t="s">
        <v>2005</v>
      </c>
      <c r="Z304" s="1" t="s">
        <v>181</v>
      </c>
      <c r="AA304" s="1" t="s">
        <v>2009</v>
      </c>
      <c r="AB304" s="1"/>
      <c r="AC304" s="8"/>
      <c r="AD304" s="11" t="s">
        <v>125</v>
      </c>
      <c r="AE304" s="13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>
        <v>344.1</v>
      </c>
      <c r="BV304" s="1"/>
      <c r="BW304" s="1">
        <v>164.3</v>
      </c>
      <c r="BX304" s="1"/>
      <c r="BY304" s="1"/>
      <c r="BZ304" s="1"/>
    </row>
    <row r="305" s="29" customFormat="1" ht="17" customHeight="1" spans="1:78">
      <c r="A305" s="1" t="s">
        <v>313</v>
      </c>
      <c r="B305" s="1" t="s">
        <v>314</v>
      </c>
      <c r="C305" s="1" t="s">
        <v>61</v>
      </c>
      <c r="D305" s="1">
        <v>2013</v>
      </c>
      <c r="E305" s="1">
        <v>130</v>
      </c>
      <c r="F305" s="1"/>
      <c r="G305" s="1" t="s">
        <v>315</v>
      </c>
      <c r="H305" s="1" t="s">
        <v>316</v>
      </c>
      <c r="I305" s="1">
        <v>37.77</v>
      </c>
      <c r="J305" s="1">
        <v>-4.52</v>
      </c>
      <c r="K305" s="1">
        <v>1</v>
      </c>
      <c r="L305" s="1">
        <v>535</v>
      </c>
      <c r="M305" s="1">
        <v>17.4959999720256</v>
      </c>
      <c r="N305" s="1">
        <v>1.5</v>
      </c>
      <c r="O305" s="1">
        <v>7.7</v>
      </c>
      <c r="P305" s="1">
        <v>12.7</v>
      </c>
      <c r="Q305" s="1">
        <v>17.9</v>
      </c>
      <c r="R305" s="1">
        <v>69.4</v>
      </c>
      <c r="S305" s="1" t="s">
        <v>317</v>
      </c>
      <c r="T305" s="1">
        <v>5.916</v>
      </c>
      <c r="U305" s="1">
        <v>1.136</v>
      </c>
      <c r="V305" s="1">
        <f t="shared" si="28"/>
        <v>5.20774647887324</v>
      </c>
      <c r="W305" s="1">
        <v>20.6</v>
      </c>
      <c r="X305" s="1">
        <v>3</v>
      </c>
      <c r="Y305" s="1" t="s">
        <v>2010</v>
      </c>
      <c r="Z305" s="1" t="s">
        <v>2011</v>
      </c>
      <c r="AA305" s="1"/>
      <c r="AB305" s="1"/>
      <c r="AC305" s="8"/>
      <c r="AD305" s="11" t="s">
        <v>125</v>
      </c>
      <c r="AE305" s="13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>
        <v>33.6538</v>
      </c>
      <c r="BV305" s="1"/>
      <c r="BW305" s="1">
        <v>40.8654</v>
      </c>
      <c r="BX305" s="1"/>
      <c r="BY305" s="1"/>
      <c r="BZ305" s="1"/>
    </row>
    <row r="306" s="29" customFormat="1" ht="17" customHeight="1" spans="1:78">
      <c r="A306" s="1" t="s">
        <v>313</v>
      </c>
      <c r="B306" s="1" t="s">
        <v>314</v>
      </c>
      <c r="C306" s="1" t="s">
        <v>61</v>
      </c>
      <c r="D306" s="1">
        <v>2013</v>
      </c>
      <c r="E306" s="1">
        <v>130</v>
      </c>
      <c r="F306" s="1"/>
      <c r="G306" s="1" t="s">
        <v>315</v>
      </c>
      <c r="H306" s="1" t="s">
        <v>316</v>
      </c>
      <c r="I306" s="1">
        <v>37.77</v>
      </c>
      <c r="J306" s="1">
        <v>-4.52</v>
      </c>
      <c r="K306" s="1">
        <v>3</v>
      </c>
      <c r="L306" s="1">
        <v>535</v>
      </c>
      <c r="M306" s="1">
        <v>17.4959999720256</v>
      </c>
      <c r="N306" s="1">
        <v>1.5</v>
      </c>
      <c r="O306" s="1">
        <v>7.7</v>
      </c>
      <c r="P306" s="1">
        <v>12.7</v>
      </c>
      <c r="Q306" s="1">
        <v>17.9</v>
      </c>
      <c r="R306" s="1">
        <v>69.4</v>
      </c>
      <c r="S306" s="1" t="s">
        <v>317</v>
      </c>
      <c r="T306" s="1">
        <v>5.916</v>
      </c>
      <c r="U306" s="1">
        <v>1.136</v>
      </c>
      <c r="V306" s="1">
        <f t="shared" si="28"/>
        <v>5.20774647887324</v>
      </c>
      <c r="W306" s="1">
        <v>20.6</v>
      </c>
      <c r="X306" s="1">
        <v>3</v>
      </c>
      <c r="Y306" s="1" t="s">
        <v>2010</v>
      </c>
      <c r="Z306" s="1" t="s">
        <v>2011</v>
      </c>
      <c r="AA306" s="1"/>
      <c r="AB306" s="1"/>
      <c r="AC306" s="8"/>
      <c r="AD306" s="11" t="s">
        <v>125</v>
      </c>
      <c r="AE306" s="13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>
        <v>39.2628</v>
      </c>
      <c r="BV306" s="1"/>
      <c r="BW306" s="1">
        <v>61.2981</v>
      </c>
      <c r="BX306" s="1"/>
      <c r="BY306" s="1"/>
      <c r="BZ306" s="1"/>
    </row>
    <row r="307" s="29" customFormat="1" ht="17" customHeight="1" spans="1:78">
      <c r="A307" s="1" t="s">
        <v>313</v>
      </c>
      <c r="B307" s="1" t="s">
        <v>314</v>
      </c>
      <c r="C307" s="1" t="s">
        <v>61</v>
      </c>
      <c r="D307" s="1">
        <v>2013</v>
      </c>
      <c r="E307" s="1">
        <v>130</v>
      </c>
      <c r="F307" s="1"/>
      <c r="G307" s="1" t="s">
        <v>315</v>
      </c>
      <c r="H307" s="1" t="s">
        <v>316</v>
      </c>
      <c r="I307" s="1">
        <v>37.77</v>
      </c>
      <c r="J307" s="1">
        <v>-4.52</v>
      </c>
      <c r="K307" s="1">
        <v>4</v>
      </c>
      <c r="L307" s="1">
        <v>535</v>
      </c>
      <c r="M307" s="1">
        <v>17.4959999720256</v>
      </c>
      <c r="N307" s="1">
        <v>1.5</v>
      </c>
      <c r="O307" s="1">
        <v>7.7</v>
      </c>
      <c r="P307" s="1">
        <v>12.7</v>
      </c>
      <c r="Q307" s="1">
        <v>17.9</v>
      </c>
      <c r="R307" s="1">
        <v>69.4</v>
      </c>
      <c r="S307" s="1" t="s">
        <v>317</v>
      </c>
      <c r="T307" s="1">
        <v>5.916</v>
      </c>
      <c r="U307" s="1">
        <v>1.136</v>
      </c>
      <c r="V307" s="1">
        <f t="shared" si="28"/>
        <v>5.20774647887324</v>
      </c>
      <c r="W307" s="1">
        <v>20.6</v>
      </c>
      <c r="X307" s="1">
        <v>3</v>
      </c>
      <c r="Y307" s="1" t="s">
        <v>2010</v>
      </c>
      <c r="Z307" s="1" t="s">
        <v>2011</v>
      </c>
      <c r="AA307" s="1"/>
      <c r="AB307" s="1"/>
      <c r="AC307" s="8"/>
      <c r="AD307" s="11" t="s">
        <v>125</v>
      </c>
      <c r="AE307" s="13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>
        <v>49.2788</v>
      </c>
      <c r="BV307" s="1"/>
      <c r="BW307" s="1">
        <v>52.484</v>
      </c>
      <c r="BX307" s="1"/>
      <c r="BY307" s="1"/>
      <c r="BZ307" s="1"/>
    </row>
    <row r="308" s="29" customFormat="1" ht="17" customHeight="1" spans="1:78">
      <c r="A308" s="1" t="s">
        <v>313</v>
      </c>
      <c r="B308" s="1" t="s">
        <v>314</v>
      </c>
      <c r="C308" s="1" t="s">
        <v>61</v>
      </c>
      <c r="D308" s="1">
        <v>2013</v>
      </c>
      <c r="E308" s="1">
        <v>130</v>
      </c>
      <c r="F308" s="1"/>
      <c r="G308" s="1" t="s">
        <v>315</v>
      </c>
      <c r="H308" s="1" t="s">
        <v>316</v>
      </c>
      <c r="I308" s="1">
        <v>37.77</v>
      </c>
      <c r="J308" s="1">
        <v>-4.52</v>
      </c>
      <c r="K308" s="1">
        <v>5</v>
      </c>
      <c r="L308" s="1">
        <v>535</v>
      </c>
      <c r="M308" s="1">
        <v>17.4959999720256</v>
      </c>
      <c r="N308" s="1">
        <v>1.5</v>
      </c>
      <c r="O308" s="1">
        <v>7.7</v>
      </c>
      <c r="P308" s="1">
        <v>12.7</v>
      </c>
      <c r="Q308" s="1">
        <v>17.9</v>
      </c>
      <c r="R308" s="1">
        <v>69.4</v>
      </c>
      <c r="S308" s="1" t="s">
        <v>317</v>
      </c>
      <c r="T308" s="1">
        <v>5.916</v>
      </c>
      <c r="U308" s="1">
        <v>1.136</v>
      </c>
      <c r="V308" s="1">
        <f t="shared" si="28"/>
        <v>5.20774647887324</v>
      </c>
      <c r="W308" s="1">
        <v>20.6</v>
      </c>
      <c r="X308" s="1">
        <v>3</v>
      </c>
      <c r="Y308" s="1" t="s">
        <v>2010</v>
      </c>
      <c r="Z308" s="1" t="s">
        <v>2011</v>
      </c>
      <c r="AA308" s="1"/>
      <c r="AB308" s="1"/>
      <c r="AC308" s="8"/>
      <c r="AD308" s="11" t="s">
        <v>125</v>
      </c>
      <c r="AE308" s="13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>
        <v>93.75</v>
      </c>
      <c r="BV308" s="1"/>
      <c r="BW308" s="1">
        <v>100.16</v>
      </c>
      <c r="BX308" s="1"/>
      <c r="BY308" s="1"/>
      <c r="BZ308" s="1"/>
    </row>
    <row r="309" s="29" customFormat="1" ht="17" customHeight="1" spans="1:78">
      <c r="A309" s="1" t="s">
        <v>313</v>
      </c>
      <c r="B309" s="1" t="s">
        <v>314</v>
      </c>
      <c r="C309" s="1" t="s">
        <v>61</v>
      </c>
      <c r="D309" s="1">
        <v>2013</v>
      </c>
      <c r="E309" s="1">
        <v>130</v>
      </c>
      <c r="F309" s="1"/>
      <c r="G309" s="1" t="s">
        <v>315</v>
      </c>
      <c r="H309" s="1" t="s">
        <v>316</v>
      </c>
      <c r="I309" s="1">
        <v>37.77</v>
      </c>
      <c r="J309" s="1">
        <v>-4.52</v>
      </c>
      <c r="K309" s="1">
        <v>6</v>
      </c>
      <c r="L309" s="1">
        <v>535</v>
      </c>
      <c r="M309" s="1">
        <v>17.4959999720256</v>
      </c>
      <c r="N309" s="1">
        <v>1.5</v>
      </c>
      <c r="O309" s="1">
        <v>7.7</v>
      </c>
      <c r="P309" s="1">
        <v>12.7</v>
      </c>
      <c r="Q309" s="1">
        <v>17.9</v>
      </c>
      <c r="R309" s="1">
        <v>69.4</v>
      </c>
      <c r="S309" s="1" t="s">
        <v>317</v>
      </c>
      <c r="T309" s="1">
        <v>5.916</v>
      </c>
      <c r="U309" s="1">
        <v>1.136</v>
      </c>
      <c r="V309" s="1">
        <f t="shared" si="28"/>
        <v>5.20774647887324</v>
      </c>
      <c r="W309" s="1">
        <v>20.6</v>
      </c>
      <c r="X309" s="1">
        <v>3</v>
      </c>
      <c r="Y309" s="1" t="s">
        <v>2010</v>
      </c>
      <c r="Z309" s="1" t="s">
        <v>2011</v>
      </c>
      <c r="AA309" s="1"/>
      <c r="AB309" s="1"/>
      <c r="AC309" s="8"/>
      <c r="AD309" s="11" t="s">
        <v>125</v>
      </c>
      <c r="AE309" s="13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>
        <v>138.221</v>
      </c>
      <c r="BV309" s="1"/>
      <c r="BW309" s="1">
        <v>120.192</v>
      </c>
      <c r="BX309" s="1"/>
      <c r="BY309" s="1"/>
      <c r="BZ309" s="1"/>
    </row>
    <row r="310" s="29" customFormat="1" ht="17" customHeight="1" spans="1:78">
      <c r="A310" s="1" t="s">
        <v>313</v>
      </c>
      <c r="B310" s="1" t="s">
        <v>314</v>
      </c>
      <c r="C310" s="1" t="s">
        <v>61</v>
      </c>
      <c r="D310" s="1">
        <v>2013</v>
      </c>
      <c r="E310" s="1">
        <v>130</v>
      </c>
      <c r="F310" s="1"/>
      <c r="G310" s="1" t="s">
        <v>315</v>
      </c>
      <c r="H310" s="1" t="s">
        <v>316</v>
      </c>
      <c r="I310" s="1">
        <v>37.77</v>
      </c>
      <c r="J310" s="1">
        <v>-4.52</v>
      </c>
      <c r="K310" s="1">
        <v>7</v>
      </c>
      <c r="L310" s="1">
        <v>535</v>
      </c>
      <c r="M310" s="1">
        <v>17.4959999720256</v>
      </c>
      <c r="N310" s="1">
        <v>1.5</v>
      </c>
      <c r="O310" s="1">
        <v>7.7</v>
      </c>
      <c r="P310" s="1">
        <v>12.7</v>
      </c>
      <c r="Q310" s="1">
        <v>17.9</v>
      </c>
      <c r="R310" s="1">
        <v>69.4</v>
      </c>
      <c r="S310" s="1" t="s">
        <v>317</v>
      </c>
      <c r="T310" s="1">
        <v>5.916</v>
      </c>
      <c r="U310" s="1">
        <v>1.136</v>
      </c>
      <c r="V310" s="1">
        <f t="shared" si="28"/>
        <v>5.20774647887324</v>
      </c>
      <c r="W310" s="1">
        <v>20.6</v>
      </c>
      <c r="X310" s="1">
        <v>3</v>
      </c>
      <c r="Y310" s="1" t="s">
        <v>2010</v>
      </c>
      <c r="Z310" s="1" t="s">
        <v>2011</v>
      </c>
      <c r="AA310" s="1"/>
      <c r="AB310" s="1"/>
      <c r="AC310" s="8"/>
      <c r="AD310" s="11" t="s">
        <v>125</v>
      </c>
      <c r="AE310" s="13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>
        <v>59.6955</v>
      </c>
      <c r="BV310" s="1"/>
      <c r="BW310" s="1">
        <v>49.6795</v>
      </c>
      <c r="BX310" s="1"/>
      <c r="BY310" s="1"/>
      <c r="BZ310" s="1"/>
    </row>
    <row r="311" s="29" customFormat="1" ht="17" customHeight="1" spans="1:78">
      <c r="A311" s="1" t="s">
        <v>313</v>
      </c>
      <c r="B311" s="1" t="s">
        <v>314</v>
      </c>
      <c r="C311" s="1" t="s">
        <v>61</v>
      </c>
      <c r="D311" s="1">
        <v>2013</v>
      </c>
      <c r="E311" s="1">
        <v>130</v>
      </c>
      <c r="F311" s="1"/>
      <c r="G311" s="1" t="s">
        <v>315</v>
      </c>
      <c r="H311" s="1" t="s">
        <v>316</v>
      </c>
      <c r="I311" s="1">
        <v>37.77</v>
      </c>
      <c r="J311" s="1">
        <v>-4.52</v>
      </c>
      <c r="K311" s="1">
        <v>8</v>
      </c>
      <c r="L311" s="1">
        <v>535</v>
      </c>
      <c r="M311" s="1">
        <v>17.4959999720256</v>
      </c>
      <c r="N311" s="1">
        <v>1.5</v>
      </c>
      <c r="O311" s="1">
        <v>7.7</v>
      </c>
      <c r="P311" s="1">
        <v>12.7</v>
      </c>
      <c r="Q311" s="1">
        <v>17.9</v>
      </c>
      <c r="R311" s="1">
        <v>69.4</v>
      </c>
      <c r="S311" s="1" t="s">
        <v>317</v>
      </c>
      <c r="T311" s="1">
        <v>5.916</v>
      </c>
      <c r="U311" s="1">
        <v>1.136</v>
      </c>
      <c r="V311" s="1">
        <f t="shared" si="28"/>
        <v>5.20774647887324</v>
      </c>
      <c r="W311" s="1">
        <v>20.6</v>
      </c>
      <c r="X311" s="1">
        <v>3</v>
      </c>
      <c r="Y311" s="1" t="s">
        <v>2010</v>
      </c>
      <c r="Z311" s="1" t="s">
        <v>2011</v>
      </c>
      <c r="AA311" s="1"/>
      <c r="AB311" s="1"/>
      <c r="AC311" s="8"/>
      <c r="AD311" s="11" t="s">
        <v>125</v>
      </c>
      <c r="AE311" s="13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>
        <v>98.9583</v>
      </c>
      <c r="BV311" s="1"/>
      <c r="BW311" s="1">
        <v>110.978</v>
      </c>
      <c r="BX311" s="1"/>
      <c r="BY311" s="1"/>
      <c r="BZ311" s="1"/>
    </row>
    <row r="312" s="29" customFormat="1" ht="17" customHeight="1" spans="1:78">
      <c r="A312" s="1" t="s">
        <v>313</v>
      </c>
      <c r="B312" s="1" t="s">
        <v>314</v>
      </c>
      <c r="C312" s="1" t="s">
        <v>61</v>
      </c>
      <c r="D312" s="1">
        <v>2013</v>
      </c>
      <c r="E312" s="1">
        <v>130</v>
      </c>
      <c r="F312" s="1"/>
      <c r="G312" s="1" t="s">
        <v>315</v>
      </c>
      <c r="H312" s="1" t="s">
        <v>316</v>
      </c>
      <c r="I312" s="1">
        <v>37.77</v>
      </c>
      <c r="J312" s="1">
        <v>-4.52</v>
      </c>
      <c r="K312" s="1">
        <v>9</v>
      </c>
      <c r="L312" s="1">
        <v>535</v>
      </c>
      <c r="M312" s="1">
        <v>17.4959999720256</v>
      </c>
      <c r="N312" s="1">
        <v>1.5</v>
      </c>
      <c r="O312" s="1">
        <v>7.7</v>
      </c>
      <c r="P312" s="1">
        <v>12.7</v>
      </c>
      <c r="Q312" s="1">
        <v>17.9</v>
      </c>
      <c r="R312" s="1">
        <v>69.4</v>
      </c>
      <c r="S312" s="1" t="s">
        <v>317</v>
      </c>
      <c r="T312" s="1">
        <v>5.916</v>
      </c>
      <c r="U312" s="1">
        <v>1.136</v>
      </c>
      <c r="V312" s="1">
        <f t="shared" si="28"/>
        <v>5.20774647887324</v>
      </c>
      <c r="W312" s="1">
        <v>20.6</v>
      </c>
      <c r="X312" s="1">
        <v>3</v>
      </c>
      <c r="Y312" s="1" t="s">
        <v>2010</v>
      </c>
      <c r="Z312" s="1" t="s">
        <v>2011</v>
      </c>
      <c r="AA312" s="1"/>
      <c r="AB312" s="1"/>
      <c r="AC312" s="8"/>
      <c r="AD312" s="11" t="s">
        <v>125</v>
      </c>
      <c r="AE312" s="13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>
        <v>68.109</v>
      </c>
      <c r="BV312" s="1"/>
      <c r="BW312" s="1">
        <v>76.5224</v>
      </c>
      <c r="BX312" s="1"/>
      <c r="BY312" s="1"/>
      <c r="BZ312" s="1"/>
    </row>
    <row r="313" s="29" customFormat="1" ht="17" customHeight="1" spans="1:78">
      <c r="A313" s="1" t="s">
        <v>313</v>
      </c>
      <c r="B313" s="1" t="s">
        <v>314</v>
      </c>
      <c r="C313" s="1" t="s">
        <v>61</v>
      </c>
      <c r="D313" s="1">
        <v>2013</v>
      </c>
      <c r="E313" s="1">
        <v>130</v>
      </c>
      <c r="F313" s="1"/>
      <c r="G313" s="1" t="s">
        <v>315</v>
      </c>
      <c r="H313" s="1" t="s">
        <v>316</v>
      </c>
      <c r="I313" s="1">
        <v>37.77</v>
      </c>
      <c r="J313" s="1">
        <v>-4.52</v>
      </c>
      <c r="K313" s="1">
        <v>10</v>
      </c>
      <c r="L313" s="1">
        <v>535</v>
      </c>
      <c r="M313" s="1">
        <v>17.4959999720256</v>
      </c>
      <c r="N313" s="1">
        <v>1.5</v>
      </c>
      <c r="O313" s="1">
        <v>7.7</v>
      </c>
      <c r="P313" s="1">
        <v>12.7</v>
      </c>
      <c r="Q313" s="1">
        <v>17.9</v>
      </c>
      <c r="R313" s="1">
        <v>69.4</v>
      </c>
      <c r="S313" s="1" t="s">
        <v>317</v>
      </c>
      <c r="T313" s="1">
        <v>5.916</v>
      </c>
      <c r="U313" s="1">
        <v>1.136</v>
      </c>
      <c r="V313" s="1">
        <f t="shared" si="28"/>
        <v>5.20774647887324</v>
      </c>
      <c r="W313" s="1">
        <v>20.6</v>
      </c>
      <c r="X313" s="1">
        <v>3</v>
      </c>
      <c r="Y313" s="1" t="s">
        <v>2010</v>
      </c>
      <c r="Z313" s="1" t="s">
        <v>2011</v>
      </c>
      <c r="AA313" s="1"/>
      <c r="AB313" s="1"/>
      <c r="AC313" s="8"/>
      <c r="AD313" s="11" t="s">
        <v>125</v>
      </c>
      <c r="AE313" s="13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>
        <v>126.202</v>
      </c>
      <c r="BV313" s="1"/>
      <c r="BW313" s="1">
        <v>144.231</v>
      </c>
      <c r="BX313" s="1"/>
      <c r="BY313" s="1"/>
      <c r="BZ313" s="1"/>
    </row>
    <row r="314" s="29" customFormat="1" ht="17" customHeight="1" spans="1:78">
      <c r="A314" s="1" t="s">
        <v>313</v>
      </c>
      <c r="B314" s="1" t="s">
        <v>314</v>
      </c>
      <c r="C314" s="1" t="s">
        <v>61</v>
      </c>
      <c r="D314" s="1">
        <v>2013</v>
      </c>
      <c r="E314" s="1">
        <v>130</v>
      </c>
      <c r="F314" s="1"/>
      <c r="G314" s="1" t="s">
        <v>315</v>
      </c>
      <c r="H314" s="1" t="s">
        <v>316</v>
      </c>
      <c r="I314" s="1">
        <v>37.77</v>
      </c>
      <c r="J314" s="1">
        <v>-4.52</v>
      </c>
      <c r="K314" s="1">
        <v>11</v>
      </c>
      <c r="L314" s="1">
        <v>535</v>
      </c>
      <c r="M314" s="1">
        <v>17.4959999720256</v>
      </c>
      <c r="N314" s="1">
        <v>1.5</v>
      </c>
      <c r="O314" s="1">
        <v>7.7</v>
      </c>
      <c r="P314" s="1">
        <v>12.7</v>
      </c>
      <c r="Q314" s="1">
        <v>17.9</v>
      </c>
      <c r="R314" s="1">
        <v>69.4</v>
      </c>
      <c r="S314" s="1" t="s">
        <v>317</v>
      </c>
      <c r="T314" s="1">
        <v>5.916</v>
      </c>
      <c r="U314" s="1">
        <v>1.136</v>
      </c>
      <c r="V314" s="1">
        <f t="shared" si="28"/>
        <v>5.20774647887324</v>
      </c>
      <c r="W314" s="1">
        <v>20.6</v>
      </c>
      <c r="X314" s="1">
        <v>3</v>
      </c>
      <c r="Y314" s="1" t="s">
        <v>2010</v>
      </c>
      <c r="Z314" s="1" t="s">
        <v>2011</v>
      </c>
      <c r="AA314" s="1"/>
      <c r="AB314" s="1"/>
      <c r="AC314" s="8"/>
      <c r="AD314" s="11" t="s">
        <v>125</v>
      </c>
      <c r="AE314" s="13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>
        <v>114.583</v>
      </c>
      <c r="BV314" s="1"/>
      <c r="BW314" s="1">
        <v>122.196</v>
      </c>
      <c r="BX314" s="1"/>
      <c r="BY314" s="1"/>
      <c r="BZ314" s="1"/>
    </row>
    <row r="315" s="29" customFormat="1" ht="17" customHeight="1" spans="1:78">
      <c r="A315" s="1" t="s">
        <v>313</v>
      </c>
      <c r="B315" s="1" t="s">
        <v>314</v>
      </c>
      <c r="C315" s="1" t="s">
        <v>61</v>
      </c>
      <c r="D315" s="1">
        <v>2013</v>
      </c>
      <c r="E315" s="1">
        <v>130</v>
      </c>
      <c r="F315" s="1"/>
      <c r="G315" s="1" t="s">
        <v>315</v>
      </c>
      <c r="H315" s="1" t="s">
        <v>316</v>
      </c>
      <c r="I315" s="1">
        <v>37.77</v>
      </c>
      <c r="J315" s="1">
        <v>-4.52</v>
      </c>
      <c r="K315" s="1">
        <v>12</v>
      </c>
      <c r="L315" s="1">
        <v>535</v>
      </c>
      <c r="M315" s="1">
        <v>17.4959999720256</v>
      </c>
      <c r="N315" s="1">
        <v>1.5</v>
      </c>
      <c r="O315" s="1">
        <v>7.7</v>
      </c>
      <c r="P315" s="1">
        <v>12.7</v>
      </c>
      <c r="Q315" s="1">
        <v>17.9</v>
      </c>
      <c r="R315" s="1">
        <v>69.4</v>
      </c>
      <c r="S315" s="1" t="s">
        <v>317</v>
      </c>
      <c r="T315" s="1">
        <v>5.916</v>
      </c>
      <c r="U315" s="1">
        <v>1.136</v>
      </c>
      <c r="V315" s="1">
        <f t="shared" si="28"/>
        <v>5.20774647887324</v>
      </c>
      <c r="W315" s="1">
        <v>20.6</v>
      </c>
      <c r="X315" s="1">
        <v>3</v>
      </c>
      <c r="Y315" s="1" t="s">
        <v>2010</v>
      </c>
      <c r="Z315" s="1" t="s">
        <v>2011</v>
      </c>
      <c r="AA315" s="1"/>
      <c r="AB315" s="1"/>
      <c r="AC315" s="8"/>
      <c r="AD315" s="11" t="s">
        <v>125</v>
      </c>
      <c r="AE315" s="13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>
        <v>141.827</v>
      </c>
      <c r="BV315" s="1"/>
      <c r="BW315" s="1">
        <v>98.9583</v>
      </c>
      <c r="BX315" s="1"/>
      <c r="BY315" s="1"/>
      <c r="BZ315" s="1"/>
    </row>
    <row r="316" s="29" customFormat="1" ht="17" customHeight="1" spans="1:78">
      <c r="A316" s="1" t="s">
        <v>313</v>
      </c>
      <c r="B316" s="1" t="s">
        <v>314</v>
      </c>
      <c r="C316" s="1" t="s">
        <v>61</v>
      </c>
      <c r="D316" s="1">
        <v>2013</v>
      </c>
      <c r="E316" s="1">
        <v>130</v>
      </c>
      <c r="F316" s="1"/>
      <c r="G316" s="1" t="s">
        <v>315</v>
      </c>
      <c r="H316" s="1" t="s">
        <v>316</v>
      </c>
      <c r="I316" s="1">
        <v>37.77</v>
      </c>
      <c r="J316" s="1">
        <v>-4.52</v>
      </c>
      <c r="K316" s="1">
        <v>13</v>
      </c>
      <c r="L316" s="1">
        <v>535</v>
      </c>
      <c r="M316" s="1">
        <v>17.4959999720256</v>
      </c>
      <c r="N316" s="1">
        <v>1.5</v>
      </c>
      <c r="O316" s="1">
        <v>7.7</v>
      </c>
      <c r="P316" s="1">
        <v>12.7</v>
      </c>
      <c r="Q316" s="1">
        <v>17.9</v>
      </c>
      <c r="R316" s="1">
        <v>69.4</v>
      </c>
      <c r="S316" s="1" t="s">
        <v>317</v>
      </c>
      <c r="T316" s="1">
        <v>5.916</v>
      </c>
      <c r="U316" s="1">
        <v>1.136</v>
      </c>
      <c r="V316" s="1">
        <f t="shared" si="28"/>
        <v>5.20774647887324</v>
      </c>
      <c r="W316" s="1">
        <v>20.6</v>
      </c>
      <c r="X316" s="1">
        <v>3</v>
      </c>
      <c r="Y316" s="1" t="s">
        <v>2010</v>
      </c>
      <c r="Z316" s="1" t="s">
        <v>2011</v>
      </c>
      <c r="AA316" s="1"/>
      <c r="AB316" s="1"/>
      <c r="AC316" s="8"/>
      <c r="AD316" s="11" t="s">
        <v>125</v>
      </c>
      <c r="AE316" s="13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>
        <v>137.821</v>
      </c>
      <c r="BV316" s="1"/>
      <c r="BW316" s="1">
        <v>145.032</v>
      </c>
      <c r="BX316" s="1"/>
      <c r="BY316" s="1"/>
      <c r="BZ316" s="1"/>
    </row>
    <row r="317" s="29" customFormat="1" ht="17" customHeight="1" spans="1:78">
      <c r="A317" s="1" t="s">
        <v>313</v>
      </c>
      <c r="B317" s="1" t="s">
        <v>314</v>
      </c>
      <c r="C317" s="1" t="s">
        <v>61</v>
      </c>
      <c r="D317" s="1">
        <v>2013</v>
      </c>
      <c r="E317" s="1">
        <v>130</v>
      </c>
      <c r="F317" s="1"/>
      <c r="G317" s="1" t="s">
        <v>315</v>
      </c>
      <c r="H317" s="1" t="s">
        <v>316</v>
      </c>
      <c r="I317" s="1">
        <v>37.77</v>
      </c>
      <c r="J317" s="1">
        <v>-4.52</v>
      </c>
      <c r="K317" s="1">
        <v>14</v>
      </c>
      <c r="L317" s="1">
        <v>535</v>
      </c>
      <c r="M317" s="1">
        <v>17.4959999720256</v>
      </c>
      <c r="N317" s="1">
        <v>1.5</v>
      </c>
      <c r="O317" s="1">
        <v>7.7</v>
      </c>
      <c r="P317" s="1">
        <v>12.7</v>
      </c>
      <c r="Q317" s="1">
        <v>17.9</v>
      </c>
      <c r="R317" s="1">
        <v>69.4</v>
      </c>
      <c r="S317" s="1" t="s">
        <v>317</v>
      </c>
      <c r="T317" s="1">
        <v>5.916</v>
      </c>
      <c r="U317" s="1">
        <v>1.136</v>
      </c>
      <c r="V317" s="1">
        <f t="shared" si="28"/>
        <v>5.20774647887324</v>
      </c>
      <c r="W317" s="1">
        <v>20.6</v>
      </c>
      <c r="X317" s="1">
        <v>3</v>
      </c>
      <c r="Y317" s="1" t="s">
        <v>2010</v>
      </c>
      <c r="Z317" s="1" t="s">
        <v>2011</v>
      </c>
      <c r="AA317" s="1"/>
      <c r="AB317" s="1"/>
      <c r="AC317" s="8"/>
      <c r="AD317" s="11" t="s">
        <v>125</v>
      </c>
      <c r="AE317" s="13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>
        <v>181.891</v>
      </c>
      <c r="BV317" s="1"/>
      <c r="BW317" s="1">
        <v>202.724</v>
      </c>
      <c r="BX317" s="1"/>
      <c r="BY317" s="1"/>
      <c r="BZ317" s="1"/>
    </row>
    <row r="318" s="29" customFormat="1" ht="17" customHeight="1" spans="1:78">
      <c r="A318" s="1" t="s">
        <v>313</v>
      </c>
      <c r="B318" s="1" t="s">
        <v>314</v>
      </c>
      <c r="C318" s="1" t="s">
        <v>61</v>
      </c>
      <c r="D318" s="1">
        <v>2013</v>
      </c>
      <c r="E318" s="1">
        <v>130</v>
      </c>
      <c r="F318" s="1"/>
      <c r="G318" s="1" t="s">
        <v>315</v>
      </c>
      <c r="H318" s="1" t="s">
        <v>316</v>
      </c>
      <c r="I318" s="1">
        <v>37.77</v>
      </c>
      <c r="J318" s="1">
        <v>-4.52</v>
      </c>
      <c r="K318" s="1">
        <v>15</v>
      </c>
      <c r="L318" s="1">
        <v>535</v>
      </c>
      <c r="M318" s="1">
        <v>17.4959999720256</v>
      </c>
      <c r="N318" s="1">
        <v>1.5</v>
      </c>
      <c r="O318" s="1">
        <v>7.7</v>
      </c>
      <c r="P318" s="1">
        <v>12.7</v>
      </c>
      <c r="Q318" s="1">
        <v>17.9</v>
      </c>
      <c r="R318" s="1">
        <v>69.4</v>
      </c>
      <c r="S318" s="1" t="s">
        <v>317</v>
      </c>
      <c r="T318" s="1">
        <v>5.916</v>
      </c>
      <c r="U318" s="1">
        <v>1.136</v>
      </c>
      <c r="V318" s="1">
        <f t="shared" si="28"/>
        <v>5.20774647887324</v>
      </c>
      <c r="W318" s="1">
        <v>20.6</v>
      </c>
      <c r="X318" s="1">
        <v>3</v>
      </c>
      <c r="Y318" s="1" t="s">
        <v>2010</v>
      </c>
      <c r="Z318" s="1" t="s">
        <v>2011</v>
      </c>
      <c r="AA318" s="1"/>
      <c r="AB318" s="1"/>
      <c r="AC318" s="8"/>
      <c r="AD318" s="11" t="s">
        <v>125</v>
      </c>
      <c r="AE318" s="13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>
        <v>102.163</v>
      </c>
      <c r="BV318" s="1"/>
      <c r="BW318" s="1">
        <v>177.885</v>
      </c>
      <c r="BX318" s="1"/>
      <c r="BY318" s="1"/>
      <c r="BZ318" s="1"/>
    </row>
    <row r="319" s="29" customFormat="1" ht="17" customHeight="1" spans="1:78">
      <c r="A319" s="1" t="s">
        <v>313</v>
      </c>
      <c r="B319" s="1" t="s">
        <v>314</v>
      </c>
      <c r="C319" s="1" t="s">
        <v>61</v>
      </c>
      <c r="D319" s="1">
        <v>2013</v>
      </c>
      <c r="E319" s="1">
        <v>130</v>
      </c>
      <c r="F319" s="1"/>
      <c r="G319" s="1" t="s">
        <v>315</v>
      </c>
      <c r="H319" s="1" t="s">
        <v>316</v>
      </c>
      <c r="I319" s="1">
        <v>37.77</v>
      </c>
      <c r="J319" s="1">
        <v>-4.52</v>
      </c>
      <c r="K319" s="1">
        <v>16</v>
      </c>
      <c r="L319" s="1">
        <v>535</v>
      </c>
      <c r="M319" s="1">
        <v>17.4959999720256</v>
      </c>
      <c r="N319" s="1">
        <v>1.5</v>
      </c>
      <c r="O319" s="1">
        <v>7.7</v>
      </c>
      <c r="P319" s="1">
        <v>12.7</v>
      </c>
      <c r="Q319" s="1">
        <v>17.9</v>
      </c>
      <c r="R319" s="1">
        <v>69.4</v>
      </c>
      <c r="S319" s="1" t="s">
        <v>317</v>
      </c>
      <c r="T319" s="1">
        <v>5.916</v>
      </c>
      <c r="U319" s="1">
        <v>1.136</v>
      </c>
      <c r="V319" s="1">
        <f t="shared" si="28"/>
        <v>5.20774647887324</v>
      </c>
      <c r="W319" s="1">
        <v>20.6</v>
      </c>
      <c r="X319" s="1">
        <v>3</v>
      </c>
      <c r="Y319" s="1" t="s">
        <v>2010</v>
      </c>
      <c r="Z319" s="1" t="s">
        <v>2011</v>
      </c>
      <c r="AA319" s="1"/>
      <c r="AB319" s="1"/>
      <c r="AC319" s="8"/>
      <c r="AD319" s="11" t="s">
        <v>125</v>
      </c>
      <c r="AE319" s="13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>
        <v>168.269</v>
      </c>
      <c r="BV319" s="1"/>
      <c r="BW319" s="1">
        <v>187.901</v>
      </c>
      <c r="BX319" s="1"/>
      <c r="BY319" s="1"/>
      <c r="BZ319" s="1"/>
    </row>
    <row r="320" s="29" customFormat="1" ht="17" customHeight="1" spans="1:78">
      <c r="A320" s="1" t="s">
        <v>313</v>
      </c>
      <c r="B320" s="1" t="s">
        <v>314</v>
      </c>
      <c r="C320" s="1" t="s">
        <v>61</v>
      </c>
      <c r="D320" s="1">
        <v>2013</v>
      </c>
      <c r="E320" s="1">
        <v>130</v>
      </c>
      <c r="F320" s="1"/>
      <c r="G320" s="1" t="s">
        <v>315</v>
      </c>
      <c r="H320" s="1" t="s">
        <v>316</v>
      </c>
      <c r="I320" s="1">
        <v>37.77</v>
      </c>
      <c r="J320" s="1">
        <v>-4.52</v>
      </c>
      <c r="K320" s="1">
        <v>17</v>
      </c>
      <c r="L320" s="1">
        <v>535</v>
      </c>
      <c r="M320" s="1">
        <v>17.4959999720256</v>
      </c>
      <c r="N320" s="1">
        <v>1.5</v>
      </c>
      <c r="O320" s="1">
        <v>7.7</v>
      </c>
      <c r="P320" s="1">
        <v>12.7</v>
      </c>
      <c r="Q320" s="1">
        <v>17.9</v>
      </c>
      <c r="R320" s="1">
        <v>69.4</v>
      </c>
      <c r="S320" s="1" t="s">
        <v>317</v>
      </c>
      <c r="T320" s="1">
        <v>5.916</v>
      </c>
      <c r="U320" s="1">
        <v>1.136</v>
      </c>
      <c r="V320" s="1">
        <f t="shared" si="28"/>
        <v>5.20774647887324</v>
      </c>
      <c r="W320" s="1">
        <v>20.6</v>
      </c>
      <c r="X320" s="1">
        <v>3</v>
      </c>
      <c r="Y320" s="1" t="s">
        <v>2010</v>
      </c>
      <c r="Z320" s="1" t="s">
        <v>2011</v>
      </c>
      <c r="AA320" s="1"/>
      <c r="AB320" s="1"/>
      <c r="AC320" s="8"/>
      <c r="AD320" s="11" t="s">
        <v>125</v>
      </c>
      <c r="AE320" s="13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>
        <v>115.385</v>
      </c>
      <c r="BV320" s="1"/>
      <c r="BW320" s="1">
        <v>111.378</v>
      </c>
      <c r="BX320" s="1"/>
      <c r="BY320" s="1"/>
      <c r="BZ320" s="1"/>
    </row>
    <row r="321" s="29" customFormat="1" ht="17" customHeight="1" spans="1:78">
      <c r="A321" s="1" t="s">
        <v>313</v>
      </c>
      <c r="B321" s="1" t="s">
        <v>314</v>
      </c>
      <c r="C321" s="1" t="s">
        <v>61</v>
      </c>
      <c r="D321" s="1">
        <v>2013</v>
      </c>
      <c r="E321" s="1">
        <v>130</v>
      </c>
      <c r="F321" s="1"/>
      <c r="G321" s="1" t="s">
        <v>315</v>
      </c>
      <c r="H321" s="1" t="s">
        <v>316</v>
      </c>
      <c r="I321" s="1">
        <v>37.77</v>
      </c>
      <c r="J321" s="1">
        <v>-4.52</v>
      </c>
      <c r="K321" s="1">
        <v>17</v>
      </c>
      <c r="L321" s="1">
        <v>535</v>
      </c>
      <c r="M321" s="1">
        <v>17.4959999720256</v>
      </c>
      <c r="N321" s="1">
        <v>1.5</v>
      </c>
      <c r="O321" s="1">
        <v>7.7</v>
      </c>
      <c r="P321" s="1">
        <v>12.7</v>
      </c>
      <c r="Q321" s="1">
        <v>17.9</v>
      </c>
      <c r="R321" s="1">
        <v>69.4</v>
      </c>
      <c r="S321" s="1" t="s">
        <v>317</v>
      </c>
      <c r="T321" s="1">
        <v>5.916</v>
      </c>
      <c r="U321" s="1">
        <v>1.136</v>
      </c>
      <c r="V321" s="1">
        <f t="shared" si="28"/>
        <v>5.20774647887324</v>
      </c>
      <c r="W321" s="1">
        <v>20.6</v>
      </c>
      <c r="X321" s="1">
        <v>3</v>
      </c>
      <c r="Y321" s="1" t="s">
        <v>326</v>
      </c>
      <c r="Z321" s="1" t="s">
        <v>323</v>
      </c>
      <c r="AA321" s="1" t="s">
        <v>325</v>
      </c>
      <c r="AB321" s="1"/>
      <c r="AC321" s="8"/>
      <c r="AD321" s="1">
        <v>0</v>
      </c>
      <c r="AE321" s="13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>
        <v>29.1731</v>
      </c>
      <c r="BV321" s="1"/>
      <c r="BW321" s="1">
        <v>33.2067</v>
      </c>
      <c r="BX321" s="1"/>
      <c r="BY321" s="1"/>
      <c r="BZ321" s="1"/>
    </row>
    <row r="322" s="29" customFormat="1" ht="17" customHeight="1" spans="1:78">
      <c r="A322" s="1" t="s">
        <v>313</v>
      </c>
      <c r="B322" s="1" t="s">
        <v>314</v>
      </c>
      <c r="C322" s="1" t="s">
        <v>61</v>
      </c>
      <c r="D322" s="1">
        <v>2013</v>
      </c>
      <c r="E322" s="1">
        <v>130</v>
      </c>
      <c r="F322" s="1"/>
      <c r="G322" s="1" t="s">
        <v>315</v>
      </c>
      <c r="H322" s="1" t="s">
        <v>316</v>
      </c>
      <c r="I322" s="1">
        <v>37.77</v>
      </c>
      <c r="J322" s="1">
        <v>-4.52</v>
      </c>
      <c r="K322" s="1">
        <v>17</v>
      </c>
      <c r="L322" s="1">
        <v>535</v>
      </c>
      <c r="M322" s="1">
        <v>17.4959999720256</v>
      </c>
      <c r="N322" s="1">
        <v>1.5</v>
      </c>
      <c r="O322" s="1">
        <v>7.7</v>
      </c>
      <c r="P322" s="1">
        <v>12.7</v>
      </c>
      <c r="Q322" s="1">
        <v>17.9</v>
      </c>
      <c r="R322" s="1">
        <v>69.4</v>
      </c>
      <c r="S322" s="1" t="s">
        <v>317</v>
      </c>
      <c r="T322" s="1">
        <v>5.916</v>
      </c>
      <c r="U322" s="1">
        <v>1.136</v>
      </c>
      <c r="V322" s="1">
        <f t="shared" si="28"/>
        <v>5.20774647887324</v>
      </c>
      <c r="W322" s="1">
        <v>20.6</v>
      </c>
      <c r="X322" s="1">
        <v>3</v>
      </c>
      <c r="Y322" s="1" t="s">
        <v>326</v>
      </c>
      <c r="Z322" s="1" t="s">
        <v>323</v>
      </c>
      <c r="AA322" s="1" t="s">
        <v>325</v>
      </c>
      <c r="AB322" s="1"/>
      <c r="AC322" s="8"/>
      <c r="AD322" s="1">
        <v>50</v>
      </c>
      <c r="AE322" s="13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>
        <v>26.2553</v>
      </c>
      <c r="BV322" s="1"/>
      <c r="BW322" s="1">
        <v>29.5852</v>
      </c>
      <c r="BX322" s="1"/>
      <c r="BY322" s="1"/>
      <c r="BZ322" s="1"/>
    </row>
    <row r="323" s="29" customFormat="1" ht="17" customHeight="1" spans="1:78">
      <c r="A323" s="1" t="s">
        <v>313</v>
      </c>
      <c r="B323" s="1" t="s">
        <v>314</v>
      </c>
      <c r="C323" s="1" t="s">
        <v>61</v>
      </c>
      <c r="D323" s="1">
        <v>2013</v>
      </c>
      <c r="E323" s="1">
        <v>130</v>
      </c>
      <c r="F323" s="1"/>
      <c r="G323" s="1" t="s">
        <v>315</v>
      </c>
      <c r="H323" s="1" t="s">
        <v>316</v>
      </c>
      <c r="I323" s="1">
        <v>37.77</v>
      </c>
      <c r="J323" s="1">
        <v>-4.52</v>
      </c>
      <c r="K323" s="1">
        <v>17</v>
      </c>
      <c r="L323" s="1">
        <v>535</v>
      </c>
      <c r="M323" s="1">
        <v>17.4959999720256</v>
      </c>
      <c r="N323" s="1">
        <v>1.5</v>
      </c>
      <c r="O323" s="1">
        <v>7.7</v>
      </c>
      <c r="P323" s="1">
        <v>12.7</v>
      </c>
      <c r="Q323" s="1">
        <v>17.9</v>
      </c>
      <c r="R323" s="1">
        <v>69.4</v>
      </c>
      <c r="S323" s="1" t="s">
        <v>317</v>
      </c>
      <c r="T323" s="1">
        <v>5.916</v>
      </c>
      <c r="U323" s="1">
        <v>1.136</v>
      </c>
      <c r="V323" s="1">
        <f t="shared" ref="V323:V386" si="32">T323/U323</f>
        <v>5.20774647887324</v>
      </c>
      <c r="W323" s="1">
        <v>20.6</v>
      </c>
      <c r="X323" s="1">
        <v>3</v>
      </c>
      <c r="Y323" s="1" t="s">
        <v>326</v>
      </c>
      <c r="Z323" s="1" t="s">
        <v>323</v>
      </c>
      <c r="AA323" s="1" t="s">
        <v>325</v>
      </c>
      <c r="AB323" s="1"/>
      <c r="AC323" s="8"/>
      <c r="AD323" s="1">
        <v>100</v>
      </c>
      <c r="AE323" s="13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>
        <v>30.6335</v>
      </c>
      <c r="BV323" s="1"/>
      <c r="BW323" s="1">
        <v>25.9059</v>
      </c>
      <c r="BX323" s="1"/>
      <c r="BY323" s="1"/>
      <c r="BZ323" s="1"/>
    </row>
    <row r="324" s="29" customFormat="1" ht="17" customHeight="1" spans="1:78">
      <c r="A324" s="1" t="s">
        <v>313</v>
      </c>
      <c r="B324" s="1" t="s">
        <v>314</v>
      </c>
      <c r="C324" s="1" t="s">
        <v>61</v>
      </c>
      <c r="D324" s="1">
        <v>2013</v>
      </c>
      <c r="E324" s="1">
        <v>130</v>
      </c>
      <c r="F324" s="1"/>
      <c r="G324" s="1" t="s">
        <v>315</v>
      </c>
      <c r="H324" s="1" t="s">
        <v>316</v>
      </c>
      <c r="I324" s="1">
        <v>37.77</v>
      </c>
      <c r="J324" s="1">
        <v>-4.52</v>
      </c>
      <c r="K324" s="1">
        <v>17</v>
      </c>
      <c r="L324" s="1">
        <v>535</v>
      </c>
      <c r="M324" s="1">
        <v>17.4959999720256</v>
      </c>
      <c r="N324" s="1">
        <v>1.5</v>
      </c>
      <c r="O324" s="1">
        <v>7.7</v>
      </c>
      <c r="P324" s="1">
        <v>12.7</v>
      </c>
      <c r="Q324" s="1">
        <v>17.9</v>
      </c>
      <c r="R324" s="1">
        <v>69.4</v>
      </c>
      <c r="S324" s="1" t="s">
        <v>317</v>
      </c>
      <c r="T324" s="1">
        <v>5.916</v>
      </c>
      <c r="U324" s="1">
        <v>1.136</v>
      </c>
      <c r="V324" s="1">
        <f t="shared" si="32"/>
        <v>5.20774647887324</v>
      </c>
      <c r="W324" s="1">
        <v>20.6</v>
      </c>
      <c r="X324" s="1">
        <v>3</v>
      </c>
      <c r="Y324" s="1" t="s">
        <v>326</v>
      </c>
      <c r="Z324" s="1" t="s">
        <v>323</v>
      </c>
      <c r="AA324" s="1" t="s">
        <v>325</v>
      </c>
      <c r="AB324" s="1"/>
      <c r="AC324" s="8"/>
      <c r="AD324" s="1">
        <v>150</v>
      </c>
      <c r="AE324" s="13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>
        <v>29.5387</v>
      </c>
      <c r="BV324" s="1"/>
      <c r="BW324" s="1">
        <v>34.724</v>
      </c>
      <c r="BX324" s="1"/>
      <c r="BY324" s="1"/>
      <c r="BZ324" s="1"/>
    </row>
    <row r="325" s="29" customFormat="1" ht="17" customHeight="1" spans="1:78">
      <c r="A325" s="1" t="s">
        <v>313</v>
      </c>
      <c r="B325" s="1" t="s">
        <v>314</v>
      </c>
      <c r="C325" s="1" t="s">
        <v>61</v>
      </c>
      <c r="D325" s="1">
        <v>2013</v>
      </c>
      <c r="E325" s="1">
        <v>130</v>
      </c>
      <c r="F325" s="1"/>
      <c r="G325" s="1" t="s">
        <v>315</v>
      </c>
      <c r="H325" s="1" t="s">
        <v>316</v>
      </c>
      <c r="I325" s="1">
        <v>37.77</v>
      </c>
      <c r="J325" s="1">
        <v>-4.52</v>
      </c>
      <c r="K325" s="1">
        <v>17</v>
      </c>
      <c r="L325" s="1">
        <v>535</v>
      </c>
      <c r="M325" s="1">
        <v>17.4959999720256</v>
      </c>
      <c r="N325" s="1">
        <v>1.5</v>
      </c>
      <c r="O325" s="1">
        <v>7.7</v>
      </c>
      <c r="P325" s="1">
        <v>12.7</v>
      </c>
      <c r="Q325" s="1">
        <v>17.9</v>
      </c>
      <c r="R325" s="1">
        <v>69.4</v>
      </c>
      <c r="S325" s="1" t="s">
        <v>317</v>
      </c>
      <c r="T325" s="1">
        <v>5.916</v>
      </c>
      <c r="U325" s="1">
        <v>1.136</v>
      </c>
      <c r="V325" s="1">
        <f t="shared" si="32"/>
        <v>5.20774647887324</v>
      </c>
      <c r="W325" s="1">
        <v>20.6</v>
      </c>
      <c r="X325" s="1">
        <v>3</v>
      </c>
      <c r="Y325" s="1" t="s">
        <v>326</v>
      </c>
      <c r="Z325" s="1" t="s">
        <v>323</v>
      </c>
      <c r="AA325" s="1" t="s">
        <v>324</v>
      </c>
      <c r="AB325" s="1"/>
      <c r="AC325" s="8"/>
      <c r="AD325" s="1">
        <v>0</v>
      </c>
      <c r="AE325" s="13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>
        <v>24.4962</v>
      </c>
      <c r="BV325" s="1"/>
      <c r="BW325" s="1">
        <v>24.4988</v>
      </c>
      <c r="BX325" s="1"/>
      <c r="BY325" s="1"/>
      <c r="BZ325" s="1"/>
    </row>
    <row r="326" s="29" customFormat="1" ht="17" customHeight="1" spans="1:78">
      <c r="A326" s="1" t="s">
        <v>313</v>
      </c>
      <c r="B326" s="1" t="s">
        <v>314</v>
      </c>
      <c r="C326" s="1" t="s">
        <v>61</v>
      </c>
      <c r="D326" s="1">
        <v>2013</v>
      </c>
      <c r="E326" s="1">
        <v>130</v>
      </c>
      <c r="F326" s="1"/>
      <c r="G326" s="1" t="s">
        <v>315</v>
      </c>
      <c r="H326" s="1" t="s">
        <v>316</v>
      </c>
      <c r="I326" s="1">
        <v>37.77</v>
      </c>
      <c r="J326" s="1">
        <v>-4.52</v>
      </c>
      <c r="K326" s="1">
        <v>17</v>
      </c>
      <c r="L326" s="1">
        <v>535</v>
      </c>
      <c r="M326" s="1">
        <v>17.4959999720256</v>
      </c>
      <c r="N326" s="1">
        <v>1.5</v>
      </c>
      <c r="O326" s="1">
        <v>7.7</v>
      </c>
      <c r="P326" s="1">
        <v>12.7</v>
      </c>
      <c r="Q326" s="1">
        <v>17.9</v>
      </c>
      <c r="R326" s="1">
        <v>69.4</v>
      </c>
      <c r="S326" s="1" t="s">
        <v>317</v>
      </c>
      <c r="T326" s="1">
        <v>5.916</v>
      </c>
      <c r="U326" s="1">
        <v>1.136</v>
      </c>
      <c r="V326" s="1">
        <f t="shared" si="32"/>
        <v>5.20774647887324</v>
      </c>
      <c r="W326" s="1">
        <v>20.6</v>
      </c>
      <c r="X326" s="1">
        <v>3</v>
      </c>
      <c r="Y326" s="1" t="s">
        <v>326</v>
      </c>
      <c r="Z326" s="1" t="s">
        <v>323</v>
      </c>
      <c r="AA326" s="1" t="s">
        <v>324</v>
      </c>
      <c r="AB326" s="1"/>
      <c r="AC326" s="8"/>
      <c r="AD326" s="1">
        <v>50</v>
      </c>
      <c r="AE326" s="13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>
        <v>26.5438</v>
      </c>
      <c r="BV326" s="1"/>
      <c r="BW326" s="1">
        <v>24.3318</v>
      </c>
      <c r="BX326" s="1"/>
      <c r="BY326" s="1"/>
      <c r="BZ326" s="1"/>
    </row>
    <row r="327" s="29" customFormat="1" ht="17" customHeight="1" spans="1:78">
      <c r="A327" s="1" t="s">
        <v>313</v>
      </c>
      <c r="B327" s="1" t="s">
        <v>314</v>
      </c>
      <c r="C327" s="1" t="s">
        <v>61</v>
      </c>
      <c r="D327" s="1">
        <v>2013</v>
      </c>
      <c r="E327" s="1">
        <v>130</v>
      </c>
      <c r="F327" s="1"/>
      <c r="G327" s="1" t="s">
        <v>315</v>
      </c>
      <c r="H327" s="1" t="s">
        <v>316</v>
      </c>
      <c r="I327" s="1">
        <v>37.77</v>
      </c>
      <c r="J327" s="1">
        <v>-4.52</v>
      </c>
      <c r="K327" s="1">
        <v>17</v>
      </c>
      <c r="L327" s="1">
        <v>535</v>
      </c>
      <c r="M327" s="1">
        <v>17.4959999720256</v>
      </c>
      <c r="N327" s="1">
        <v>1.5</v>
      </c>
      <c r="O327" s="1">
        <v>7.7</v>
      </c>
      <c r="P327" s="1">
        <v>12.7</v>
      </c>
      <c r="Q327" s="1">
        <v>17.9</v>
      </c>
      <c r="R327" s="1">
        <v>69.4</v>
      </c>
      <c r="S327" s="1" t="s">
        <v>317</v>
      </c>
      <c r="T327" s="1">
        <v>5.916</v>
      </c>
      <c r="U327" s="1">
        <v>1.136</v>
      </c>
      <c r="V327" s="1">
        <f t="shared" si="32"/>
        <v>5.20774647887324</v>
      </c>
      <c r="W327" s="1">
        <v>20.6</v>
      </c>
      <c r="X327" s="1">
        <v>3</v>
      </c>
      <c r="Y327" s="1" t="s">
        <v>326</v>
      </c>
      <c r="Z327" s="1" t="s">
        <v>323</v>
      </c>
      <c r="AA327" s="1" t="s">
        <v>324</v>
      </c>
      <c r="AB327" s="1"/>
      <c r="AC327" s="8"/>
      <c r="AD327" s="1">
        <v>100</v>
      </c>
      <c r="AE327" s="13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>
        <v>27.4302</v>
      </c>
      <c r="BV327" s="1"/>
      <c r="BW327" s="1">
        <v>23.0598</v>
      </c>
      <c r="BX327" s="1"/>
      <c r="BY327" s="1"/>
      <c r="BZ327" s="1"/>
    </row>
    <row r="328" s="29" customFormat="1" ht="17" customHeight="1" spans="1:78">
      <c r="A328" s="1" t="s">
        <v>313</v>
      </c>
      <c r="B328" s="1" t="s">
        <v>314</v>
      </c>
      <c r="C328" s="1" t="s">
        <v>61</v>
      </c>
      <c r="D328" s="1">
        <v>2013</v>
      </c>
      <c r="E328" s="1">
        <v>130</v>
      </c>
      <c r="F328" s="1"/>
      <c r="G328" s="1" t="s">
        <v>315</v>
      </c>
      <c r="H328" s="1" t="s">
        <v>316</v>
      </c>
      <c r="I328" s="1">
        <v>37.77</v>
      </c>
      <c r="J328" s="1">
        <v>-4.52</v>
      </c>
      <c r="K328" s="1">
        <v>17</v>
      </c>
      <c r="L328" s="1">
        <v>535</v>
      </c>
      <c r="M328" s="1">
        <v>17.4959999720256</v>
      </c>
      <c r="N328" s="1">
        <v>1.5</v>
      </c>
      <c r="O328" s="1">
        <v>7.7</v>
      </c>
      <c r="P328" s="1">
        <v>12.7</v>
      </c>
      <c r="Q328" s="1">
        <v>17.9</v>
      </c>
      <c r="R328" s="1">
        <v>69.4</v>
      </c>
      <c r="S328" s="1" t="s">
        <v>317</v>
      </c>
      <c r="T328" s="1">
        <v>5.916</v>
      </c>
      <c r="U328" s="1">
        <v>1.136</v>
      </c>
      <c r="V328" s="1">
        <f t="shared" si="32"/>
        <v>5.20774647887324</v>
      </c>
      <c r="W328" s="1">
        <v>20.6</v>
      </c>
      <c r="X328" s="1">
        <v>3</v>
      </c>
      <c r="Y328" s="1" t="s">
        <v>326</v>
      </c>
      <c r="Z328" s="1" t="s">
        <v>323</v>
      </c>
      <c r="AA328" s="1" t="s">
        <v>324</v>
      </c>
      <c r="AB328" s="1"/>
      <c r="AC328" s="8"/>
      <c r="AD328" s="1">
        <v>150</v>
      </c>
      <c r="AE328" s="13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>
        <v>26.7347</v>
      </c>
      <c r="BV328" s="1"/>
      <c r="BW328" s="1">
        <v>29.2752</v>
      </c>
      <c r="BX328" s="1"/>
      <c r="BY328" s="1"/>
      <c r="BZ328" s="1"/>
    </row>
    <row r="329" s="29" customFormat="1" ht="17" customHeight="1" spans="1:78">
      <c r="A329" s="1" t="s">
        <v>313</v>
      </c>
      <c r="B329" s="1" t="s">
        <v>314</v>
      </c>
      <c r="C329" s="1" t="s">
        <v>61</v>
      </c>
      <c r="D329" s="1">
        <v>2013</v>
      </c>
      <c r="E329" s="1">
        <v>130</v>
      </c>
      <c r="F329" s="1"/>
      <c r="G329" s="1" t="s">
        <v>315</v>
      </c>
      <c r="H329" s="1" t="s">
        <v>316</v>
      </c>
      <c r="I329" s="1">
        <v>37.77</v>
      </c>
      <c r="J329" s="1">
        <v>-4.52</v>
      </c>
      <c r="K329" s="1">
        <v>17</v>
      </c>
      <c r="L329" s="1">
        <v>535</v>
      </c>
      <c r="M329" s="1">
        <v>17.4959999720256</v>
      </c>
      <c r="N329" s="1">
        <v>1.5</v>
      </c>
      <c r="O329" s="1">
        <v>7.7</v>
      </c>
      <c r="P329" s="1">
        <v>12.7</v>
      </c>
      <c r="Q329" s="1">
        <v>17.9</v>
      </c>
      <c r="R329" s="1">
        <v>69.4</v>
      </c>
      <c r="S329" s="1" t="s">
        <v>317</v>
      </c>
      <c r="T329" s="1">
        <v>5.916</v>
      </c>
      <c r="U329" s="1">
        <v>1.136</v>
      </c>
      <c r="V329" s="1">
        <f t="shared" si="32"/>
        <v>5.20774647887324</v>
      </c>
      <c r="W329" s="1">
        <v>20.6</v>
      </c>
      <c r="X329" s="1">
        <v>3</v>
      </c>
      <c r="Y329" s="1" t="s">
        <v>326</v>
      </c>
      <c r="Z329" s="1" t="s">
        <v>323</v>
      </c>
      <c r="AA329" s="1" t="s">
        <v>2012</v>
      </c>
      <c r="AB329" s="1"/>
      <c r="AC329" s="8"/>
      <c r="AD329" s="1">
        <v>0</v>
      </c>
      <c r="AE329" s="13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>
        <v>17.5209</v>
      </c>
      <c r="BV329" s="1"/>
      <c r="BW329" s="1">
        <v>20.4568</v>
      </c>
      <c r="BX329" s="1"/>
      <c r="BY329" s="1"/>
      <c r="BZ329" s="1"/>
    </row>
    <row r="330" s="29" customFormat="1" ht="17" customHeight="1" spans="1:78">
      <c r="A330" s="1" t="s">
        <v>313</v>
      </c>
      <c r="B330" s="1" t="s">
        <v>314</v>
      </c>
      <c r="C330" s="1" t="s">
        <v>61</v>
      </c>
      <c r="D330" s="1">
        <v>2013</v>
      </c>
      <c r="E330" s="1">
        <v>130</v>
      </c>
      <c r="F330" s="1"/>
      <c r="G330" s="1" t="s">
        <v>315</v>
      </c>
      <c r="H330" s="1" t="s">
        <v>316</v>
      </c>
      <c r="I330" s="1">
        <v>37.77</v>
      </c>
      <c r="J330" s="1">
        <v>-4.52</v>
      </c>
      <c r="K330" s="1">
        <v>17</v>
      </c>
      <c r="L330" s="1">
        <v>535</v>
      </c>
      <c r="M330" s="1">
        <v>17.4959999720256</v>
      </c>
      <c r="N330" s="1">
        <v>1.5</v>
      </c>
      <c r="O330" s="1">
        <v>7.7</v>
      </c>
      <c r="P330" s="1">
        <v>12.7</v>
      </c>
      <c r="Q330" s="1">
        <v>17.9</v>
      </c>
      <c r="R330" s="1">
        <v>69.4</v>
      </c>
      <c r="S330" s="1" t="s">
        <v>317</v>
      </c>
      <c r="T330" s="1">
        <v>5.916</v>
      </c>
      <c r="U330" s="1">
        <v>1.136</v>
      </c>
      <c r="V330" s="1">
        <f t="shared" si="32"/>
        <v>5.20774647887324</v>
      </c>
      <c r="W330" s="1">
        <v>20.6</v>
      </c>
      <c r="X330" s="1">
        <v>3</v>
      </c>
      <c r="Y330" s="1" t="s">
        <v>326</v>
      </c>
      <c r="Z330" s="1" t="s">
        <v>323</v>
      </c>
      <c r="AA330" s="1" t="s">
        <v>2012</v>
      </c>
      <c r="AB330" s="1"/>
      <c r="AC330" s="8"/>
      <c r="AD330" s="1">
        <v>50</v>
      </c>
      <c r="AE330" s="13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>
        <v>16.9585</v>
      </c>
      <c r="BV330" s="1"/>
      <c r="BW330" s="1">
        <v>19.1705</v>
      </c>
      <c r="BX330" s="1"/>
      <c r="BY330" s="1"/>
      <c r="BZ330" s="1"/>
    </row>
    <row r="331" s="29" customFormat="1" ht="17" customHeight="1" spans="1:78">
      <c r="A331" s="1" t="s">
        <v>313</v>
      </c>
      <c r="B331" s="1" t="s">
        <v>314</v>
      </c>
      <c r="C331" s="1" t="s">
        <v>61</v>
      </c>
      <c r="D331" s="1">
        <v>2013</v>
      </c>
      <c r="E331" s="1">
        <v>130</v>
      </c>
      <c r="F331" s="1"/>
      <c r="G331" s="1" t="s">
        <v>315</v>
      </c>
      <c r="H331" s="1" t="s">
        <v>316</v>
      </c>
      <c r="I331" s="1">
        <v>37.77</v>
      </c>
      <c r="J331" s="1">
        <v>-4.52</v>
      </c>
      <c r="K331" s="1">
        <v>17</v>
      </c>
      <c r="L331" s="1">
        <v>535</v>
      </c>
      <c r="M331" s="1">
        <v>17.4959999720256</v>
      </c>
      <c r="N331" s="1">
        <v>1.5</v>
      </c>
      <c r="O331" s="1">
        <v>7.7</v>
      </c>
      <c r="P331" s="1">
        <v>12.7</v>
      </c>
      <c r="Q331" s="1">
        <v>17.9</v>
      </c>
      <c r="R331" s="1">
        <v>69.4</v>
      </c>
      <c r="S331" s="1" t="s">
        <v>317</v>
      </c>
      <c r="T331" s="1">
        <v>5.916</v>
      </c>
      <c r="U331" s="1">
        <v>1.136</v>
      </c>
      <c r="V331" s="1">
        <f t="shared" si="32"/>
        <v>5.20774647887324</v>
      </c>
      <c r="W331" s="1">
        <v>20.6</v>
      </c>
      <c r="X331" s="1">
        <v>3</v>
      </c>
      <c r="Y331" s="1" t="s">
        <v>326</v>
      </c>
      <c r="Z331" s="1" t="s">
        <v>323</v>
      </c>
      <c r="AA331" s="1" t="s">
        <v>2012</v>
      </c>
      <c r="AB331" s="1"/>
      <c r="AC331" s="8"/>
      <c r="AD331" s="1">
        <v>100</v>
      </c>
      <c r="AE331" s="13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>
        <v>19.4089</v>
      </c>
      <c r="BV331" s="1"/>
      <c r="BW331" s="1">
        <v>23.0598</v>
      </c>
      <c r="BX331" s="1"/>
      <c r="BY331" s="1"/>
      <c r="BZ331" s="1"/>
    </row>
    <row r="332" s="29" customFormat="1" ht="17" customHeight="1" spans="1:78">
      <c r="A332" s="1" t="s">
        <v>313</v>
      </c>
      <c r="B332" s="1" t="s">
        <v>314</v>
      </c>
      <c r="C332" s="1" t="s">
        <v>61</v>
      </c>
      <c r="D332" s="1">
        <v>2013</v>
      </c>
      <c r="E332" s="1">
        <v>130</v>
      </c>
      <c r="F332" s="1"/>
      <c r="G332" s="1" t="s">
        <v>315</v>
      </c>
      <c r="H332" s="1" t="s">
        <v>316</v>
      </c>
      <c r="I332" s="1">
        <v>37.77</v>
      </c>
      <c r="J332" s="1">
        <v>-4.52</v>
      </c>
      <c r="K332" s="1">
        <v>17</v>
      </c>
      <c r="L332" s="1">
        <v>535</v>
      </c>
      <c r="M332" s="1">
        <v>17.4959999720256</v>
      </c>
      <c r="N332" s="1">
        <v>1.5</v>
      </c>
      <c r="O332" s="1">
        <v>7.7</v>
      </c>
      <c r="P332" s="1">
        <v>12.7</v>
      </c>
      <c r="Q332" s="1">
        <v>17.9</v>
      </c>
      <c r="R332" s="1">
        <v>69.4</v>
      </c>
      <c r="S332" s="1" t="s">
        <v>317</v>
      </c>
      <c r="T332" s="1">
        <v>5.916</v>
      </c>
      <c r="U332" s="1">
        <v>1.136</v>
      </c>
      <c r="V332" s="1">
        <f t="shared" si="32"/>
        <v>5.20774647887324</v>
      </c>
      <c r="W332" s="1">
        <v>20.6</v>
      </c>
      <c r="X332" s="1">
        <v>3</v>
      </c>
      <c r="Y332" s="1" t="s">
        <v>326</v>
      </c>
      <c r="Z332" s="1" t="s">
        <v>323</v>
      </c>
      <c r="AA332" s="1" t="s">
        <v>2012</v>
      </c>
      <c r="AB332" s="1"/>
      <c r="AC332" s="8"/>
      <c r="AD332" s="1">
        <v>150</v>
      </c>
      <c r="AE332" s="13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>
        <v>25.6541</v>
      </c>
      <c r="BV332" s="1"/>
      <c r="BW332" s="1">
        <v>22.0173</v>
      </c>
      <c r="BX332" s="1"/>
      <c r="BY332" s="1"/>
      <c r="BZ332" s="1"/>
    </row>
    <row r="333" s="29" customFormat="1" ht="17" customHeight="1" spans="1:78">
      <c r="A333" s="1" t="s">
        <v>313</v>
      </c>
      <c r="B333" s="1" t="s">
        <v>314</v>
      </c>
      <c r="C333" s="1" t="s">
        <v>61</v>
      </c>
      <c r="D333" s="1">
        <v>2013</v>
      </c>
      <c r="E333" s="1">
        <v>130</v>
      </c>
      <c r="F333" s="1"/>
      <c r="G333" s="1" t="s">
        <v>315</v>
      </c>
      <c r="H333" s="1" t="s">
        <v>316</v>
      </c>
      <c r="I333" s="1">
        <v>37.77</v>
      </c>
      <c r="J333" s="1">
        <v>-4.52</v>
      </c>
      <c r="K333" s="1">
        <v>17</v>
      </c>
      <c r="L333" s="1">
        <v>535</v>
      </c>
      <c r="M333" s="1">
        <v>17.4959999720256</v>
      </c>
      <c r="N333" s="1">
        <v>1.5</v>
      </c>
      <c r="O333" s="1">
        <v>7.7</v>
      </c>
      <c r="P333" s="1">
        <v>12.7</v>
      </c>
      <c r="Q333" s="1">
        <v>17.9</v>
      </c>
      <c r="R333" s="1">
        <v>69.4</v>
      </c>
      <c r="S333" s="1" t="s">
        <v>317</v>
      </c>
      <c r="T333" s="1">
        <v>5.916</v>
      </c>
      <c r="U333" s="1">
        <v>1.136</v>
      </c>
      <c r="V333" s="1">
        <f t="shared" si="32"/>
        <v>5.20774647887324</v>
      </c>
      <c r="W333" s="1">
        <v>20.6</v>
      </c>
      <c r="X333" s="1">
        <v>3</v>
      </c>
      <c r="Y333" s="1" t="s">
        <v>326</v>
      </c>
      <c r="Z333" s="1" t="s">
        <v>323</v>
      </c>
      <c r="AA333" s="1" t="s">
        <v>327</v>
      </c>
      <c r="AB333" s="1"/>
      <c r="AC333" s="8"/>
      <c r="AD333" s="1">
        <v>0</v>
      </c>
      <c r="AE333" s="13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>
        <v>29.9932</v>
      </c>
      <c r="BV333" s="1"/>
      <c r="BW333" s="1">
        <v>22.284</v>
      </c>
      <c r="BX333" s="1"/>
      <c r="BY333" s="1"/>
      <c r="BZ333" s="1"/>
    </row>
    <row r="334" s="29" customFormat="1" ht="17" customHeight="1" spans="1:78">
      <c r="A334" s="1" t="s">
        <v>313</v>
      </c>
      <c r="B334" s="1" t="s">
        <v>314</v>
      </c>
      <c r="C334" s="1" t="s">
        <v>61</v>
      </c>
      <c r="D334" s="1">
        <v>2013</v>
      </c>
      <c r="E334" s="1">
        <v>130</v>
      </c>
      <c r="F334" s="1"/>
      <c r="G334" s="1" t="s">
        <v>315</v>
      </c>
      <c r="H334" s="1" t="s">
        <v>316</v>
      </c>
      <c r="I334" s="1">
        <v>37.77</v>
      </c>
      <c r="J334" s="1">
        <v>-4.52</v>
      </c>
      <c r="K334" s="1">
        <v>17</v>
      </c>
      <c r="L334" s="1">
        <v>535</v>
      </c>
      <c r="M334" s="1">
        <v>17.4959999720256</v>
      </c>
      <c r="N334" s="1">
        <v>1.5</v>
      </c>
      <c r="O334" s="1">
        <v>7.7</v>
      </c>
      <c r="P334" s="1">
        <v>12.7</v>
      </c>
      <c r="Q334" s="1">
        <v>17.9</v>
      </c>
      <c r="R334" s="1">
        <v>69.4</v>
      </c>
      <c r="S334" s="1" t="s">
        <v>317</v>
      </c>
      <c r="T334" s="1">
        <v>5.916</v>
      </c>
      <c r="U334" s="1">
        <v>1.136</v>
      </c>
      <c r="V334" s="1">
        <f t="shared" si="32"/>
        <v>5.20774647887324</v>
      </c>
      <c r="W334" s="1">
        <v>20.6</v>
      </c>
      <c r="X334" s="1">
        <v>3</v>
      </c>
      <c r="Y334" s="1" t="s">
        <v>326</v>
      </c>
      <c r="Z334" s="1" t="s">
        <v>323</v>
      </c>
      <c r="AA334" s="1" t="s">
        <v>327</v>
      </c>
      <c r="AB334" s="1"/>
      <c r="AC334" s="8"/>
      <c r="AD334" s="1">
        <v>50</v>
      </c>
      <c r="AE334" s="13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>
        <v>33.5484</v>
      </c>
      <c r="BV334" s="1"/>
      <c r="BW334" s="1">
        <v>22.1198</v>
      </c>
      <c r="BX334" s="1"/>
      <c r="BY334" s="1"/>
      <c r="BZ334" s="1"/>
    </row>
    <row r="335" s="29" customFormat="1" ht="17" customHeight="1" spans="1:78">
      <c r="A335" s="1" t="s">
        <v>313</v>
      </c>
      <c r="B335" s="1" t="s">
        <v>314</v>
      </c>
      <c r="C335" s="1" t="s">
        <v>61</v>
      </c>
      <c r="D335" s="1">
        <v>2013</v>
      </c>
      <c r="E335" s="1">
        <v>130</v>
      </c>
      <c r="F335" s="1"/>
      <c r="G335" s="1" t="s">
        <v>315</v>
      </c>
      <c r="H335" s="1" t="s">
        <v>316</v>
      </c>
      <c r="I335" s="1">
        <v>37.77</v>
      </c>
      <c r="J335" s="1">
        <v>-4.52</v>
      </c>
      <c r="K335" s="1">
        <v>17</v>
      </c>
      <c r="L335" s="1">
        <v>535</v>
      </c>
      <c r="M335" s="1">
        <v>17.4959999720256</v>
      </c>
      <c r="N335" s="1">
        <v>1.5</v>
      </c>
      <c r="O335" s="1">
        <v>7.7</v>
      </c>
      <c r="P335" s="1">
        <v>12.7</v>
      </c>
      <c r="Q335" s="1">
        <v>17.9</v>
      </c>
      <c r="R335" s="1">
        <v>69.4</v>
      </c>
      <c r="S335" s="1" t="s">
        <v>317</v>
      </c>
      <c r="T335" s="1">
        <v>5.916</v>
      </c>
      <c r="U335" s="1">
        <v>1.136</v>
      </c>
      <c r="V335" s="1">
        <f t="shared" si="32"/>
        <v>5.20774647887324</v>
      </c>
      <c r="W335" s="1">
        <v>20.6</v>
      </c>
      <c r="X335" s="1">
        <v>3</v>
      </c>
      <c r="Y335" s="1" t="s">
        <v>326</v>
      </c>
      <c r="Z335" s="1" t="s">
        <v>323</v>
      </c>
      <c r="AA335" s="1" t="s">
        <v>327</v>
      </c>
      <c r="AB335" s="1"/>
      <c r="AC335" s="8"/>
      <c r="AD335" s="1">
        <v>100</v>
      </c>
      <c r="AE335" s="13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>
        <v>40.8746</v>
      </c>
      <c r="BV335" s="1"/>
      <c r="BW335" s="1">
        <v>33.6109</v>
      </c>
      <c r="BX335" s="1"/>
      <c r="BY335" s="1"/>
      <c r="BZ335" s="1"/>
    </row>
    <row r="336" s="29" customFormat="1" ht="17" customHeight="1" spans="1:78">
      <c r="A336" s="1" t="s">
        <v>313</v>
      </c>
      <c r="B336" s="1" t="s">
        <v>314</v>
      </c>
      <c r="C336" s="1" t="s">
        <v>61</v>
      </c>
      <c r="D336" s="1">
        <v>2013</v>
      </c>
      <c r="E336" s="1">
        <v>130</v>
      </c>
      <c r="F336" s="1"/>
      <c r="G336" s="1" t="s">
        <v>315</v>
      </c>
      <c r="H336" s="1" t="s">
        <v>316</v>
      </c>
      <c r="I336" s="1">
        <v>37.77</v>
      </c>
      <c r="J336" s="1">
        <v>-4.52</v>
      </c>
      <c r="K336" s="1">
        <v>17</v>
      </c>
      <c r="L336" s="1">
        <v>535</v>
      </c>
      <c r="M336" s="1">
        <v>17.4959999720256</v>
      </c>
      <c r="N336" s="1">
        <v>1.5</v>
      </c>
      <c r="O336" s="1">
        <v>7.7</v>
      </c>
      <c r="P336" s="1">
        <v>12.7</v>
      </c>
      <c r="Q336" s="1">
        <v>17.9</v>
      </c>
      <c r="R336" s="1">
        <v>69.4</v>
      </c>
      <c r="S336" s="1" t="s">
        <v>317</v>
      </c>
      <c r="T336" s="1">
        <v>5.916</v>
      </c>
      <c r="U336" s="1">
        <v>1.136</v>
      </c>
      <c r="V336" s="1">
        <f t="shared" si="32"/>
        <v>5.20774647887324</v>
      </c>
      <c r="W336" s="1">
        <v>20.6</v>
      </c>
      <c r="X336" s="1">
        <v>3</v>
      </c>
      <c r="Y336" s="1" t="s">
        <v>326</v>
      </c>
      <c r="Z336" s="1" t="s">
        <v>323</v>
      </c>
      <c r="AA336" s="1" t="s">
        <v>327</v>
      </c>
      <c r="AB336" s="1"/>
      <c r="AC336" s="8"/>
      <c r="AD336" s="1">
        <v>150</v>
      </c>
      <c r="AE336" s="13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>
        <v>41.6824</v>
      </c>
      <c r="BV336" s="1"/>
      <c r="BW336" s="1">
        <v>31.1355</v>
      </c>
      <c r="BX336" s="1"/>
      <c r="BY336" s="1"/>
      <c r="BZ336" s="1"/>
    </row>
    <row r="337" s="29" customFormat="1" ht="17" customHeight="1" spans="1:78">
      <c r="A337" s="1" t="s">
        <v>313</v>
      </c>
      <c r="B337" s="1" t="s">
        <v>314</v>
      </c>
      <c r="C337" s="1" t="s">
        <v>61</v>
      </c>
      <c r="D337" s="1">
        <v>2013</v>
      </c>
      <c r="E337" s="1">
        <v>130</v>
      </c>
      <c r="F337" s="1"/>
      <c r="G337" s="1" t="s">
        <v>315</v>
      </c>
      <c r="H337" s="1" t="s">
        <v>316</v>
      </c>
      <c r="I337" s="1">
        <v>37.77</v>
      </c>
      <c r="J337" s="1">
        <v>-4.52</v>
      </c>
      <c r="K337" s="1">
        <v>17</v>
      </c>
      <c r="L337" s="1">
        <v>535</v>
      </c>
      <c r="M337" s="1">
        <v>17.4959999720256</v>
      </c>
      <c r="N337" s="1">
        <v>1.5</v>
      </c>
      <c r="O337" s="1">
        <v>7.7</v>
      </c>
      <c r="P337" s="1">
        <v>12.7</v>
      </c>
      <c r="Q337" s="1">
        <v>17.9</v>
      </c>
      <c r="R337" s="1">
        <v>69.4</v>
      </c>
      <c r="S337" s="1" t="s">
        <v>317</v>
      </c>
      <c r="T337" s="1">
        <v>5.916</v>
      </c>
      <c r="U337" s="1">
        <v>1.136</v>
      </c>
      <c r="V337" s="1">
        <f t="shared" si="32"/>
        <v>5.20774647887324</v>
      </c>
      <c r="W337" s="1">
        <v>20.6</v>
      </c>
      <c r="X337" s="1">
        <v>3</v>
      </c>
      <c r="Y337" s="1" t="s">
        <v>326</v>
      </c>
      <c r="Z337" s="1" t="s">
        <v>323</v>
      </c>
      <c r="AA337" s="1" t="s">
        <v>124</v>
      </c>
      <c r="AB337" s="1"/>
      <c r="AC337" s="8"/>
      <c r="AD337" s="1">
        <v>0</v>
      </c>
      <c r="AE337" s="13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>
        <v>12.3818</v>
      </c>
      <c r="BV337" s="1"/>
      <c r="BW337" s="1">
        <v>17.5196</v>
      </c>
      <c r="BX337" s="1"/>
      <c r="BY337" s="1"/>
      <c r="BZ337" s="1"/>
    </row>
    <row r="338" s="29" customFormat="1" ht="17" customHeight="1" spans="1:78">
      <c r="A338" s="1" t="s">
        <v>313</v>
      </c>
      <c r="B338" s="1" t="s">
        <v>314</v>
      </c>
      <c r="C338" s="1" t="s">
        <v>61</v>
      </c>
      <c r="D338" s="1">
        <v>2013</v>
      </c>
      <c r="E338" s="1">
        <v>130</v>
      </c>
      <c r="F338" s="1"/>
      <c r="G338" s="1" t="s">
        <v>315</v>
      </c>
      <c r="H338" s="1" t="s">
        <v>316</v>
      </c>
      <c r="I338" s="1">
        <v>37.77</v>
      </c>
      <c r="J338" s="1">
        <v>-4.52</v>
      </c>
      <c r="K338" s="1">
        <v>17</v>
      </c>
      <c r="L338" s="1">
        <v>535</v>
      </c>
      <c r="M338" s="1">
        <v>17.4959999720256</v>
      </c>
      <c r="N338" s="1">
        <v>1.5</v>
      </c>
      <c r="O338" s="1">
        <v>7.7</v>
      </c>
      <c r="P338" s="1">
        <v>12.7</v>
      </c>
      <c r="Q338" s="1">
        <v>17.9</v>
      </c>
      <c r="R338" s="1">
        <v>69.4</v>
      </c>
      <c r="S338" s="1" t="s">
        <v>317</v>
      </c>
      <c r="T338" s="1">
        <v>5.916</v>
      </c>
      <c r="U338" s="1">
        <v>1.136</v>
      </c>
      <c r="V338" s="1">
        <f t="shared" si="32"/>
        <v>5.20774647887324</v>
      </c>
      <c r="W338" s="1">
        <v>20.6</v>
      </c>
      <c r="X338" s="1">
        <v>3</v>
      </c>
      <c r="Y338" s="1" t="s">
        <v>326</v>
      </c>
      <c r="Z338" s="1" t="s">
        <v>323</v>
      </c>
      <c r="AA338" s="1" t="s">
        <v>124</v>
      </c>
      <c r="AB338" s="1"/>
      <c r="AC338" s="8"/>
      <c r="AD338" s="1">
        <v>50</v>
      </c>
      <c r="AE338" s="13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>
        <v>16.2212</v>
      </c>
      <c r="BV338" s="1"/>
      <c r="BW338" s="1">
        <v>27.2811</v>
      </c>
      <c r="BX338" s="1"/>
      <c r="BY338" s="1"/>
      <c r="BZ338" s="1"/>
    </row>
    <row r="339" s="29" customFormat="1" ht="17" customHeight="1" spans="1:78">
      <c r="A339" s="1" t="s">
        <v>313</v>
      </c>
      <c r="B339" s="1" t="s">
        <v>314</v>
      </c>
      <c r="C339" s="1" t="s">
        <v>61</v>
      </c>
      <c r="D339" s="1">
        <v>2013</v>
      </c>
      <c r="E339" s="1">
        <v>130</v>
      </c>
      <c r="F339" s="1"/>
      <c r="G339" s="1" t="s">
        <v>315</v>
      </c>
      <c r="H339" s="1" t="s">
        <v>316</v>
      </c>
      <c r="I339" s="1">
        <v>37.77</v>
      </c>
      <c r="J339" s="1">
        <v>-4.52</v>
      </c>
      <c r="K339" s="1">
        <v>17</v>
      </c>
      <c r="L339" s="1">
        <v>535</v>
      </c>
      <c r="M339" s="1">
        <v>17.4959999720256</v>
      </c>
      <c r="N339" s="1">
        <v>1.5</v>
      </c>
      <c r="O339" s="1">
        <v>7.7</v>
      </c>
      <c r="P339" s="1">
        <v>12.7</v>
      </c>
      <c r="Q339" s="1">
        <v>17.9</v>
      </c>
      <c r="R339" s="1">
        <v>69.4</v>
      </c>
      <c r="S339" s="1" t="s">
        <v>317</v>
      </c>
      <c r="T339" s="1">
        <v>5.916</v>
      </c>
      <c r="U339" s="1">
        <v>1.136</v>
      </c>
      <c r="V339" s="1">
        <f t="shared" si="32"/>
        <v>5.20774647887324</v>
      </c>
      <c r="W339" s="1">
        <v>20.6</v>
      </c>
      <c r="X339" s="1">
        <v>3</v>
      </c>
      <c r="Y339" s="1" t="s">
        <v>326</v>
      </c>
      <c r="Z339" s="1" t="s">
        <v>323</v>
      </c>
      <c r="AA339" s="1" t="s">
        <v>124</v>
      </c>
      <c r="AB339" s="1"/>
      <c r="AC339" s="8"/>
      <c r="AD339" s="1">
        <v>100</v>
      </c>
      <c r="AE339" s="13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>
        <v>42.6772</v>
      </c>
      <c r="BV339" s="1"/>
      <c r="BW339" s="1">
        <v>39.3898</v>
      </c>
      <c r="BX339" s="1"/>
      <c r="BY339" s="1"/>
      <c r="BZ339" s="1"/>
    </row>
    <row r="340" s="29" customFormat="1" ht="17" customHeight="1" spans="1:78">
      <c r="A340" s="1" t="s">
        <v>313</v>
      </c>
      <c r="B340" s="1" t="s">
        <v>314</v>
      </c>
      <c r="C340" s="1" t="s">
        <v>61</v>
      </c>
      <c r="D340" s="1">
        <v>2013</v>
      </c>
      <c r="E340" s="1">
        <v>130</v>
      </c>
      <c r="F340" s="1"/>
      <c r="G340" s="1" t="s">
        <v>315</v>
      </c>
      <c r="H340" s="1" t="s">
        <v>316</v>
      </c>
      <c r="I340" s="1">
        <v>37.77</v>
      </c>
      <c r="J340" s="1">
        <v>-4.52</v>
      </c>
      <c r="K340" s="1">
        <v>17</v>
      </c>
      <c r="L340" s="1">
        <v>535</v>
      </c>
      <c r="M340" s="1">
        <v>17.4959999720256</v>
      </c>
      <c r="N340" s="1">
        <v>1.5</v>
      </c>
      <c r="O340" s="1">
        <v>7.7</v>
      </c>
      <c r="P340" s="1">
        <v>12.7</v>
      </c>
      <c r="Q340" s="1">
        <v>17.9</v>
      </c>
      <c r="R340" s="1">
        <v>69.4</v>
      </c>
      <c r="S340" s="1" t="s">
        <v>317</v>
      </c>
      <c r="T340" s="1">
        <v>5.916</v>
      </c>
      <c r="U340" s="1">
        <v>1.136</v>
      </c>
      <c r="V340" s="1">
        <f t="shared" si="32"/>
        <v>5.20774647887324</v>
      </c>
      <c r="W340" s="1">
        <v>20.6</v>
      </c>
      <c r="X340" s="1">
        <v>3</v>
      </c>
      <c r="Y340" s="1" t="s">
        <v>326</v>
      </c>
      <c r="Z340" s="1" t="s">
        <v>323</v>
      </c>
      <c r="AA340" s="1" t="s">
        <v>124</v>
      </c>
      <c r="AB340" s="1"/>
      <c r="AC340" s="8"/>
      <c r="AD340" s="1">
        <v>150</v>
      </c>
      <c r="AE340" s="13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>
        <v>32.2449</v>
      </c>
      <c r="BV340" s="1"/>
      <c r="BW340" s="1">
        <v>39.5081</v>
      </c>
      <c r="BX340" s="1"/>
      <c r="BY340" s="1"/>
      <c r="BZ340" s="1"/>
    </row>
    <row r="341" s="29" customFormat="1" ht="17" customHeight="1" spans="1:78">
      <c r="A341" s="1" t="s">
        <v>2013</v>
      </c>
      <c r="B341" s="1" t="s">
        <v>2014</v>
      </c>
      <c r="C341" s="1" t="s">
        <v>184</v>
      </c>
      <c r="D341" s="1">
        <v>2019</v>
      </c>
      <c r="E341" s="1">
        <v>9</v>
      </c>
      <c r="F341" s="1">
        <v>3</v>
      </c>
      <c r="G341" s="1"/>
      <c r="H341" s="1" t="s">
        <v>2015</v>
      </c>
      <c r="I341" s="1">
        <v>41.57</v>
      </c>
      <c r="J341" s="1">
        <v>2.2</v>
      </c>
      <c r="K341" s="1">
        <v>4</v>
      </c>
      <c r="L341" s="1">
        <v>629.2</v>
      </c>
      <c r="M341" s="1">
        <v>14.6</v>
      </c>
      <c r="N341" s="1">
        <v>1.37</v>
      </c>
      <c r="O341" s="1">
        <v>7.2</v>
      </c>
      <c r="P341" s="1">
        <v>43.3</v>
      </c>
      <c r="Q341" s="1">
        <v>26.9</v>
      </c>
      <c r="R341" s="1">
        <v>29.7</v>
      </c>
      <c r="S341" s="1" t="s">
        <v>64</v>
      </c>
      <c r="T341" s="1">
        <v>8.7</v>
      </c>
      <c r="U341" s="1">
        <v>1.683</v>
      </c>
      <c r="V341" s="1">
        <f t="shared" si="32"/>
        <v>5.16934046345811</v>
      </c>
      <c r="W341" s="1">
        <v>22.1</v>
      </c>
      <c r="X341" s="1">
        <v>4</v>
      </c>
      <c r="Y341" s="1" t="s">
        <v>2016</v>
      </c>
      <c r="Z341" s="1" t="s">
        <v>2017</v>
      </c>
      <c r="AA341" s="1"/>
      <c r="AB341" s="1"/>
      <c r="AC341" s="8" t="s">
        <v>2018</v>
      </c>
      <c r="AD341" s="1">
        <v>134.6</v>
      </c>
      <c r="AE341" s="13">
        <v>2490</v>
      </c>
      <c r="AF341" s="1">
        <v>180</v>
      </c>
      <c r="AG341" s="13">
        <v>2330</v>
      </c>
      <c r="AH341" s="1">
        <v>190</v>
      </c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</row>
    <row r="342" s="29" customFormat="1" ht="17" customHeight="1" spans="1:78">
      <c r="A342" s="1" t="s">
        <v>2013</v>
      </c>
      <c r="B342" s="1" t="s">
        <v>2014</v>
      </c>
      <c r="C342" s="1" t="s">
        <v>184</v>
      </c>
      <c r="D342" s="1">
        <v>2019</v>
      </c>
      <c r="E342" s="1">
        <v>9</v>
      </c>
      <c r="F342" s="1">
        <v>3</v>
      </c>
      <c r="G342" s="1"/>
      <c r="H342" s="1" t="s">
        <v>2015</v>
      </c>
      <c r="I342" s="1">
        <v>41.57</v>
      </c>
      <c r="J342" s="1">
        <v>2.2</v>
      </c>
      <c r="K342" s="1">
        <v>4</v>
      </c>
      <c r="L342" s="1">
        <v>629.2</v>
      </c>
      <c r="M342" s="1">
        <v>14.6</v>
      </c>
      <c r="N342" s="1">
        <v>1.37</v>
      </c>
      <c r="O342" s="1">
        <v>7.2</v>
      </c>
      <c r="P342" s="1">
        <v>43.3</v>
      </c>
      <c r="Q342" s="1">
        <v>26.9</v>
      </c>
      <c r="R342" s="1">
        <v>29.7</v>
      </c>
      <c r="S342" s="1" t="s">
        <v>64</v>
      </c>
      <c r="T342" s="1">
        <v>8.7</v>
      </c>
      <c r="U342" s="1">
        <v>1.683</v>
      </c>
      <c r="V342" s="1">
        <f t="shared" si="32"/>
        <v>5.16934046345811</v>
      </c>
      <c r="W342" s="1">
        <v>22.1</v>
      </c>
      <c r="X342" s="1">
        <v>4</v>
      </c>
      <c r="Y342" s="1" t="s">
        <v>2016</v>
      </c>
      <c r="Z342" s="1" t="s">
        <v>2017</v>
      </c>
      <c r="AA342" s="1"/>
      <c r="AB342" s="1"/>
      <c r="AC342" s="8" t="s">
        <v>180</v>
      </c>
      <c r="AD342" s="1">
        <v>40.04</v>
      </c>
      <c r="AE342" s="13">
        <v>320</v>
      </c>
      <c r="AF342" s="1">
        <v>150</v>
      </c>
      <c r="AG342" s="13">
        <v>380</v>
      </c>
      <c r="AH342" s="1">
        <v>130</v>
      </c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</row>
    <row r="343" s="29" customFormat="1" ht="17" customHeight="1" spans="1:78">
      <c r="A343" s="1" t="s">
        <v>2013</v>
      </c>
      <c r="B343" s="1" t="s">
        <v>2014</v>
      </c>
      <c r="C343" s="1" t="s">
        <v>184</v>
      </c>
      <c r="D343" s="1">
        <v>2019</v>
      </c>
      <c r="E343" s="1">
        <v>9</v>
      </c>
      <c r="F343" s="1">
        <v>3</v>
      </c>
      <c r="G343" s="1"/>
      <c r="H343" s="1" t="s">
        <v>2015</v>
      </c>
      <c r="I343" s="1">
        <v>41.57</v>
      </c>
      <c r="J343" s="1">
        <v>2.2</v>
      </c>
      <c r="K343" s="1">
        <v>4</v>
      </c>
      <c r="L343" s="1">
        <v>629.2</v>
      </c>
      <c r="M343" s="1">
        <v>14.6</v>
      </c>
      <c r="N343" s="1">
        <v>1.37</v>
      </c>
      <c r="O343" s="1">
        <v>7.2</v>
      </c>
      <c r="P343" s="1">
        <v>43.3</v>
      </c>
      <c r="Q343" s="1">
        <v>26.9</v>
      </c>
      <c r="R343" s="1">
        <v>29.7</v>
      </c>
      <c r="S343" s="1" t="s">
        <v>64</v>
      </c>
      <c r="T343" s="1">
        <v>8.7</v>
      </c>
      <c r="U343" s="1">
        <v>1.683</v>
      </c>
      <c r="V343" s="1">
        <f t="shared" si="32"/>
        <v>5.16934046345811</v>
      </c>
      <c r="W343" s="1">
        <v>22.1</v>
      </c>
      <c r="X343" s="1">
        <v>4</v>
      </c>
      <c r="Y343" s="1" t="s">
        <v>2016</v>
      </c>
      <c r="Z343" s="1" t="s">
        <v>2017</v>
      </c>
      <c r="AA343" s="1"/>
      <c r="AB343" s="1"/>
      <c r="AC343" s="8" t="s">
        <v>57</v>
      </c>
      <c r="AD343" s="1">
        <v>138.28</v>
      </c>
      <c r="AE343" s="13">
        <v>3680</v>
      </c>
      <c r="AF343" s="1">
        <v>530</v>
      </c>
      <c r="AG343" s="13">
        <v>3250</v>
      </c>
      <c r="AH343" s="1">
        <v>710</v>
      </c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</row>
    <row r="344" s="29" customFormat="1" ht="17" customHeight="1" spans="1:78">
      <c r="A344" s="1" t="s">
        <v>2019</v>
      </c>
      <c r="B344" s="1" t="s">
        <v>2020</v>
      </c>
      <c r="C344" s="1" t="s">
        <v>374</v>
      </c>
      <c r="D344" s="1">
        <v>2007</v>
      </c>
      <c r="E344" s="1">
        <v>92</v>
      </c>
      <c r="F344" s="1"/>
      <c r="G344" s="1" t="s">
        <v>2021</v>
      </c>
      <c r="H344" s="1" t="s">
        <v>2022</v>
      </c>
      <c r="I344" s="1">
        <v>-23.18</v>
      </c>
      <c r="J344" s="1">
        <v>-51.18</v>
      </c>
      <c r="K344" s="1">
        <v>4</v>
      </c>
      <c r="L344" s="1">
        <v>1651</v>
      </c>
      <c r="M344" s="1">
        <v>20.9</v>
      </c>
      <c r="N344" s="1">
        <v>1.19</v>
      </c>
      <c r="O344" s="1">
        <v>5.4</v>
      </c>
      <c r="P344" s="1">
        <f t="shared" ref="P344:P346" si="33">100-Q344-R344</f>
        <v>25.6</v>
      </c>
      <c r="Q344" s="1">
        <v>32.6</v>
      </c>
      <c r="R344" s="1">
        <v>41.8</v>
      </c>
      <c r="S344" s="1" t="s">
        <v>317</v>
      </c>
      <c r="T344" s="1">
        <v>21.8</v>
      </c>
      <c r="U344" s="1">
        <v>2.35</v>
      </c>
      <c r="V344" s="1">
        <f t="shared" si="32"/>
        <v>9.27659574468085</v>
      </c>
      <c r="W344" s="1">
        <v>20.4</v>
      </c>
      <c r="X344" s="1">
        <v>4</v>
      </c>
      <c r="Y344" s="1" t="s">
        <v>2023</v>
      </c>
      <c r="Z344" s="1" t="s">
        <v>2024</v>
      </c>
      <c r="AA344" s="1"/>
      <c r="AB344" s="1"/>
      <c r="AC344" s="8"/>
      <c r="AD344" s="11" t="s">
        <v>125</v>
      </c>
      <c r="AE344" s="13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</row>
    <row r="345" s="29" customFormat="1" ht="17" customHeight="1" spans="1:78">
      <c r="A345" s="1" t="s">
        <v>384</v>
      </c>
      <c r="B345" s="1" t="s">
        <v>385</v>
      </c>
      <c r="C345" s="1" t="s">
        <v>386</v>
      </c>
      <c r="D345" s="1">
        <v>2021</v>
      </c>
      <c r="E345" s="1">
        <v>184</v>
      </c>
      <c r="F345" s="1">
        <v>3</v>
      </c>
      <c r="G345" s="1" t="s">
        <v>387</v>
      </c>
      <c r="H345" s="1" t="s">
        <v>388</v>
      </c>
      <c r="I345" s="1">
        <v>-24.85</v>
      </c>
      <c r="J345" s="1">
        <v>152.35</v>
      </c>
      <c r="K345" s="1">
        <v>1</v>
      </c>
      <c r="L345" s="1">
        <v>1088</v>
      </c>
      <c r="M345" s="1">
        <v>21.8956665992737</v>
      </c>
      <c r="N345" s="1">
        <v>1.23</v>
      </c>
      <c r="O345" s="1">
        <v>5.3</v>
      </c>
      <c r="P345" s="1">
        <f t="shared" si="33"/>
        <v>86</v>
      </c>
      <c r="Q345" s="1">
        <v>6</v>
      </c>
      <c r="R345" s="1">
        <v>8</v>
      </c>
      <c r="S345" s="1" t="s">
        <v>285</v>
      </c>
      <c r="T345" s="1">
        <v>10.5</v>
      </c>
      <c r="U345" s="1">
        <v>0.8</v>
      </c>
      <c r="V345" s="1">
        <f t="shared" si="32"/>
        <v>13.125</v>
      </c>
      <c r="W345" s="1">
        <v>21.4</v>
      </c>
      <c r="X345" s="1">
        <v>4</v>
      </c>
      <c r="Y345" s="1" t="s">
        <v>2025</v>
      </c>
      <c r="Z345" s="1" t="s">
        <v>389</v>
      </c>
      <c r="AA345" s="1" t="s">
        <v>390</v>
      </c>
      <c r="AB345" s="1"/>
      <c r="AC345" s="8"/>
      <c r="AD345" s="11" t="s">
        <v>125</v>
      </c>
      <c r="AE345" s="13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>
        <v>15.6</v>
      </c>
      <c r="AR345" s="1">
        <v>1.1</v>
      </c>
      <c r="AS345" s="1">
        <v>25.2</v>
      </c>
      <c r="AT345" s="1">
        <v>2.1</v>
      </c>
      <c r="AU345" s="12" t="s">
        <v>393</v>
      </c>
      <c r="AV345" s="1"/>
      <c r="AW345" s="12" t="s">
        <v>393</v>
      </c>
      <c r="AX345" s="1"/>
      <c r="AY345" s="1"/>
      <c r="AZ345" s="1"/>
      <c r="BA345" s="1"/>
      <c r="BB345" s="1"/>
      <c r="BC345" s="1"/>
      <c r="BD345" s="1"/>
      <c r="BE345" s="1">
        <v>321.406</v>
      </c>
      <c r="BF345" s="1">
        <v>291.732</v>
      </c>
      <c r="BG345" s="1"/>
      <c r="BH345" s="1"/>
      <c r="BI345" s="1"/>
      <c r="BJ345" s="1"/>
      <c r="BK345" s="1">
        <v>6.6</v>
      </c>
      <c r="BL345" s="1">
        <v>6.1</v>
      </c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</row>
    <row r="346" s="29" customFormat="1" ht="17" customHeight="1" spans="1:78">
      <c r="A346" s="1" t="s">
        <v>384</v>
      </c>
      <c r="B346" s="1" t="s">
        <v>385</v>
      </c>
      <c r="C346" s="1" t="s">
        <v>386</v>
      </c>
      <c r="D346" s="1">
        <v>2021</v>
      </c>
      <c r="E346" s="1">
        <v>184</v>
      </c>
      <c r="F346" s="1">
        <v>3</v>
      </c>
      <c r="G346" s="1" t="s">
        <v>387</v>
      </c>
      <c r="H346" s="1" t="s">
        <v>388</v>
      </c>
      <c r="I346" s="1">
        <v>-24.85</v>
      </c>
      <c r="J346" s="1">
        <v>152.35</v>
      </c>
      <c r="K346" s="1">
        <v>1</v>
      </c>
      <c r="L346" s="1">
        <v>1088</v>
      </c>
      <c r="M346" s="1">
        <v>21.8956665992737</v>
      </c>
      <c r="N346" s="1">
        <v>1.23</v>
      </c>
      <c r="O346" s="1">
        <v>5.3</v>
      </c>
      <c r="P346" s="1">
        <f t="shared" si="33"/>
        <v>86</v>
      </c>
      <c r="Q346" s="1">
        <v>6</v>
      </c>
      <c r="R346" s="1">
        <v>8</v>
      </c>
      <c r="S346" s="1" t="s">
        <v>285</v>
      </c>
      <c r="T346" s="1">
        <v>10.5</v>
      </c>
      <c r="U346" s="1">
        <v>0.8</v>
      </c>
      <c r="V346" s="1">
        <f t="shared" si="32"/>
        <v>13.125</v>
      </c>
      <c r="W346" s="1">
        <v>21.4</v>
      </c>
      <c r="X346" s="1">
        <v>4</v>
      </c>
      <c r="Y346" s="1" t="s">
        <v>2025</v>
      </c>
      <c r="Z346" s="1" t="s">
        <v>389</v>
      </c>
      <c r="AA346" s="1" t="s">
        <v>395</v>
      </c>
      <c r="AB346" s="1"/>
      <c r="AC346" s="8"/>
      <c r="AD346" s="11" t="s">
        <v>125</v>
      </c>
      <c r="AE346" s="13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>
        <v>19.2</v>
      </c>
      <c r="AR346" s="1">
        <v>3.4</v>
      </c>
      <c r="AS346" s="1">
        <v>25.2</v>
      </c>
      <c r="AT346" s="1">
        <v>2.1</v>
      </c>
      <c r="AU346" s="12" t="s">
        <v>393</v>
      </c>
      <c r="AV346" s="1"/>
      <c r="AW346" s="12" t="s">
        <v>393</v>
      </c>
      <c r="AX346" s="1"/>
      <c r="AY346" s="1"/>
      <c r="AZ346" s="1"/>
      <c r="BA346" s="1"/>
      <c r="BB346" s="1"/>
      <c r="BC346" s="1"/>
      <c r="BD346" s="1"/>
      <c r="BE346" s="1">
        <v>294.512</v>
      </c>
      <c r="BF346" s="1">
        <v>274.476</v>
      </c>
      <c r="BG346" s="1"/>
      <c r="BH346" s="1"/>
      <c r="BI346" s="1"/>
      <c r="BJ346" s="1"/>
      <c r="BK346" s="1">
        <v>6.7</v>
      </c>
      <c r="BL346" s="1">
        <v>6.4</v>
      </c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</row>
    <row r="347" s="29" customFormat="1" ht="17" customHeight="1" spans="1:78">
      <c r="A347" s="1" t="s">
        <v>405</v>
      </c>
      <c r="B347" s="1" t="s">
        <v>406</v>
      </c>
      <c r="C347" s="1" t="s">
        <v>386</v>
      </c>
      <c r="D347" s="1">
        <v>2017</v>
      </c>
      <c r="E347" s="1"/>
      <c r="F347" s="1"/>
      <c r="G347" s="6" t="s">
        <v>407</v>
      </c>
      <c r="H347" s="1" t="s">
        <v>408</v>
      </c>
      <c r="I347" s="1">
        <v>48.3</v>
      </c>
      <c r="J347" s="1">
        <v>-104.6</v>
      </c>
      <c r="K347" s="1">
        <v>1</v>
      </c>
      <c r="L347" s="1">
        <v>341</v>
      </c>
      <c r="M347" s="1">
        <v>12.5</v>
      </c>
      <c r="N347" s="1">
        <v>1.27</v>
      </c>
      <c r="O347" s="1">
        <v>7.2</v>
      </c>
      <c r="P347" s="1">
        <v>66</v>
      </c>
      <c r="Q347" s="1">
        <v>18</v>
      </c>
      <c r="R347" s="1">
        <v>16</v>
      </c>
      <c r="S347" s="1" t="s">
        <v>175</v>
      </c>
      <c r="T347" s="1">
        <v>10.1</v>
      </c>
      <c r="U347" s="1">
        <v>1.468</v>
      </c>
      <c r="V347" s="1">
        <f t="shared" si="32"/>
        <v>6.88010899182561</v>
      </c>
      <c r="W347" s="1">
        <v>22.4</v>
      </c>
      <c r="X347" s="1">
        <v>3</v>
      </c>
      <c r="Y347" s="1" t="s">
        <v>418</v>
      </c>
      <c r="Z347" s="1" t="s">
        <v>411</v>
      </c>
      <c r="AA347" s="1" t="s">
        <v>413</v>
      </c>
      <c r="AB347" s="1"/>
      <c r="AC347" s="8"/>
      <c r="AD347" s="11" t="s">
        <v>125</v>
      </c>
      <c r="AE347" s="13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>
        <v>3.072</v>
      </c>
      <c r="AV347" s="1"/>
      <c r="AW347" s="1">
        <v>3.18331</v>
      </c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</row>
    <row r="348" s="29" customFormat="1" ht="17" customHeight="1" spans="1:78">
      <c r="A348" s="1" t="s">
        <v>405</v>
      </c>
      <c r="B348" s="1" t="s">
        <v>406</v>
      </c>
      <c r="C348" s="1" t="s">
        <v>386</v>
      </c>
      <c r="D348" s="1">
        <v>2017</v>
      </c>
      <c r="E348" s="1"/>
      <c r="F348" s="1"/>
      <c r="G348" s="6" t="s">
        <v>407</v>
      </c>
      <c r="H348" s="1" t="s">
        <v>408</v>
      </c>
      <c r="I348" s="1">
        <v>48.3</v>
      </c>
      <c r="J348" s="1">
        <v>-104.6</v>
      </c>
      <c r="K348" s="1">
        <v>1</v>
      </c>
      <c r="L348" s="1">
        <v>341</v>
      </c>
      <c r="M348" s="1">
        <v>12.5</v>
      </c>
      <c r="N348" s="1">
        <v>1.27</v>
      </c>
      <c r="O348" s="1">
        <v>7.2</v>
      </c>
      <c r="P348" s="1">
        <v>66</v>
      </c>
      <c r="Q348" s="1">
        <v>18</v>
      </c>
      <c r="R348" s="1">
        <v>16</v>
      </c>
      <c r="S348" s="1" t="s">
        <v>175</v>
      </c>
      <c r="T348" s="1">
        <v>10.1</v>
      </c>
      <c r="U348" s="1">
        <v>1.468</v>
      </c>
      <c r="V348" s="1">
        <f t="shared" si="32"/>
        <v>6.88010899182561</v>
      </c>
      <c r="W348" s="1">
        <v>22.4</v>
      </c>
      <c r="X348" s="1">
        <v>3</v>
      </c>
      <c r="Y348" s="1" t="s">
        <v>418</v>
      </c>
      <c r="Z348" s="1" t="s">
        <v>411</v>
      </c>
      <c r="AA348" s="1" t="s">
        <v>412</v>
      </c>
      <c r="AB348" s="1"/>
      <c r="AC348" s="8"/>
      <c r="AD348" s="11" t="s">
        <v>125</v>
      </c>
      <c r="AE348" s="13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>
        <v>3.072</v>
      </c>
      <c r="AV348" s="1"/>
      <c r="AW348" s="1">
        <v>3.18331</v>
      </c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</row>
    <row r="349" s="29" customFormat="1" ht="17" customHeight="1" spans="1:78">
      <c r="A349" s="1" t="s">
        <v>405</v>
      </c>
      <c r="B349" s="1" t="s">
        <v>406</v>
      </c>
      <c r="C349" s="1" t="s">
        <v>386</v>
      </c>
      <c r="D349" s="1">
        <v>2017</v>
      </c>
      <c r="E349" s="1"/>
      <c r="F349" s="1"/>
      <c r="G349" s="6" t="s">
        <v>407</v>
      </c>
      <c r="H349" s="1" t="s">
        <v>408</v>
      </c>
      <c r="I349" s="1">
        <v>48.3</v>
      </c>
      <c r="J349" s="1">
        <v>-104.6</v>
      </c>
      <c r="K349" s="1">
        <v>1</v>
      </c>
      <c r="L349" s="1">
        <v>341</v>
      </c>
      <c r="M349" s="1">
        <v>12.5</v>
      </c>
      <c r="N349" s="1">
        <v>1.27</v>
      </c>
      <c r="O349" s="1">
        <v>7.2</v>
      </c>
      <c r="P349" s="1">
        <v>66</v>
      </c>
      <c r="Q349" s="1">
        <v>18</v>
      </c>
      <c r="R349" s="1">
        <v>16</v>
      </c>
      <c r="S349" s="1" t="s">
        <v>175</v>
      </c>
      <c r="T349" s="1">
        <v>10.1</v>
      </c>
      <c r="U349" s="1">
        <v>1.468</v>
      </c>
      <c r="V349" s="1">
        <f t="shared" si="32"/>
        <v>6.88010899182561</v>
      </c>
      <c r="W349" s="1">
        <v>22.4</v>
      </c>
      <c r="X349" s="1">
        <v>3</v>
      </c>
      <c r="Y349" s="1" t="s">
        <v>418</v>
      </c>
      <c r="Z349" s="1" t="s">
        <v>411</v>
      </c>
      <c r="AA349" s="1" t="s">
        <v>415</v>
      </c>
      <c r="AB349" s="1"/>
      <c r="AC349" s="8"/>
      <c r="AD349" s="11" t="s">
        <v>125</v>
      </c>
      <c r="AE349" s="13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>
        <v>3.072</v>
      </c>
      <c r="AV349" s="1"/>
      <c r="AW349" s="1">
        <v>3.18331</v>
      </c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</row>
    <row r="350" s="29" customFormat="1" ht="17" customHeight="1" spans="1:78">
      <c r="A350" s="1" t="s">
        <v>405</v>
      </c>
      <c r="B350" s="1" t="s">
        <v>406</v>
      </c>
      <c r="C350" s="1" t="s">
        <v>386</v>
      </c>
      <c r="D350" s="1">
        <v>2017</v>
      </c>
      <c r="E350" s="1"/>
      <c r="F350" s="1"/>
      <c r="G350" s="6" t="s">
        <v>407</v>
      </c>
      <c r="H350" s="1" t="s">
        <v>408</v>
      </c>
      <c r="I350" s="1">
        <v>48.3</v>
      </c>
      <c r="J350" s="1">
        <v>-104.6</v>
      </c>
      <c r="K350" s="1">
        <v>1</v>
      </c>
      <c r="L350" s="1">
        <v>341</v>
      </c>
      <c r="M350" s="1">
        <v>12.5</v>
      </c>
      <c r="N350" s="1">
        <v>1.27</v>
      </c>
      <c r="O350" s="1">
        <v>7.2</v>
      </c>
      <c r="P350" s="1">
        <v>66</v>
      </c>
      <c r="Q350" s="1">
        <v>18</v>
      </c>
      <c r="R350" s="1">
        <v>16</v>
      </c>
      <c r="S350" s="1" t="s">
        <v>175</v>
      </c>
      <c r="T350" s="1">
        <v>10.1</v>
      </c>
      <c r="U350" s="1">
        <v>1.468</v>
      </c>
      <c r="V350" s="1">
        <f t="shared" si="32"/>
        <v>6.88010899182561</v>
      </c>
      <c r="W350" s="1">
        <v>22.4</v>
      </c>
      <c r="X350" s="1">
        <v>3</v>
      </c>
      <c r="Y350" s="1" t="s">
        <v>418</v>
      </c>
      <c r="Z350" s="1" t="s">
        <v>411</v>
      </c>
      <c r="AA350" s="1" t="s">
        <v>416</v>
      </c>
      <c r="AB350" s="1"/>
      <c r="AC350" s="8"/>
      <c r="AD350" s="11" t="s">
        <v>125</v>
      </c>
      <c r="AE350" s="13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>
        <v>3.072</v>
      </c>
      <c r="AV350" s="1"/>
      <c r="AW350" s="1">
        <v>3.18331</v>
      </c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</row>
    <row r="351" s="29" customFormat="1" ht="17" customHeight="1" spans="1:78">
      <c r="A351" s="1" t="s">
        <v>405</v>
      </c>
      <c r="B351" s="1" t="s">
        <v>406</v>
      </c>
      <c r="C351" s="1" t="s">
        <v>386</v>
      </c>
      <c r="D351" s="1">
        <v>2017</v>
      </c>
      <c r="E351" s="1"/>
      <c r="F351" s="1"/>
      <c r="G351" s="6" t="s">
        <v>407</v>
      </c>
      <c r="H351" s="1" t="s">
        <v>408</v>
      </c>
      <c r="I351" s="1">
        <v>48.3</v>
      </c>
      <c r="J351" s="1">
        <v>-104.6</v>
      </c>
      <c r="K351" s="1">
        <v>1</v>
      </c>
      <c r="L351" s="1">
        <v>341</v>
      </c>
      <c r="M351" s="1">
        <v>12.5</v>
      </c>
      <c r="N351" s="1">
        <v>1.27</v>
      </c>
      <c r="O351" s="1">
        <v>7.2</v>
      </c>
      <c r="P351" s="1">
        <v>66</v>
      </c>
      <c r="Q351" s="1">
        <v>18</v>
      </c>
      <c r="R351" s="1">
        <v>16</v>
      </c>
      <c r="S351" s="1" t="s">
        <v>175</v>
      </c>
      <c r="T351" s="1">
        <v>10.1</v>
      </c>
      <c r="U351" s="1">
        <v>1.468</v>
      </c>
      <c r="V351" s="1">
        <f t="shared" si="32"/>
        <v>6.88010899182561</v>
      </c>
      <c r="W351" s="1">
        <v>22.4</v>
      </c>
      <c r="X351" s="1">
        <v>3</v>
      </c>
      <c r="Y351" s="1" t="s">
        <v>418</v>
      </c>
      <c r="Z351" s="1" t="s">
        <v>411</v>
      </c>
      <c r="AA351" s="1" t="s">
        <v>417</v>
      </c>
      <c r="AB351" s="1"/>
      <c r="AC351" s="8"/>
      <c r="AD351" s="11" t="s">
        <v>125</v>
      </c>
      <c r="AE351" s="13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>
        <v>3.072</v>
      </c>
      <c r="AV351" s="1"/>
      <c r="AW351" s="1">
        <v>3.18331</v>
      </c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</row>
    <row r="352" s="29" customFormat="1" ht="17" customHeight="1" spans="1:78">
      <c r="A352" s="1" t="s">
        <v>405</v>
      </c>
      <c r="B352" s="1" t="s">
        <v>406</v>
      </c>
      <c r="C352" s="1" t="s">
        <v>386</v>
      </c>
      <c r="D352" s="1">
        <v>2017</v>
      </c>
      <c r="E352" s="1"/>
      <c r="F352" s="1"/>
      <c r="G352" s="6" t="s">
        <v>407</v>
      </c>
      <c r="H352" s="1" t="s">
        <v>408</v>
      </c>
      <c r="I352" s="1">
        <v>48.3</v>
      </c>
      <c r="J352" s="1">
        <v>-104.6</v>
      </c>
      <c r="K352" s="1">
        <v>1</v>
      </c>
      <c r="L352" s="1">
        <v>341</v>
      </c>
      <c r="M352" s="1">
        <v>12.5</v>
      </c>
      <c r="N352" s="1">
        <v>1.27</v>
      </c>
      <c r="O352" s="1">
        <v>7.2</v>
      </c>
      <c r="P352" s="1">
        <v>66</v>
      </c>
      <c r="Q352" s="1">
        <v>18</v>
      </c>
      <c r="R352" s="1">
        <v>16</v>
      </c>
      <c r="S352" s="1" t="s">
        <v>175</v>
      </c>
      <c r="T352" s="1">
        <v>10.1</v>
      </c>
      <c r="U352" s="1">
        <v>1.468</v>
      </c>
      <c r="V352" s="1">
        <f t="shared" si="32"/>
        <v>6.88010899182561</v>
      </c>
      <c r="W352" s="1">
        <v>22.4</v>
      </c>
      <c r="X352" s="1">
        <v>3</v>
      </c>
      <c r="Y352" s="1" t="s">
        <v>418</v>
      </c>
      <c r="Z352" s="1" t="s">
        <v>411</v>
      </c>
      <c r="AA352" s="1" t="s">
        <v>413</v>
      </c>
      <c r="AB352" s="1"/>
      <c r="AC352" s="8"/>
      <c r="AD352" s="11" t="s">
        <v>125</v>
      </c>
      <c r="AE352" s="13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>
        <v>1.37255</v>
      </c>
      <c r="AV352" s="1"/>
      <c r="AW352" s="1">
        <v>1.54881</v>
      </c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</row>
    <row r="353" s="29" customFormat="1" ht="17" customHeight="1" spans="1:78">
      <c r="A353" s="1" t="s">
        <v>405</v>
      </c>
      <c r="B353" s="1" t="s">
        <v>406</v>
      </c>
      <c r="C353" s="1" t="s">
        <v>386</v>
      </c>
      <c r="D353" s="1">
        <v>2017</v>
      </c>
      <c r="E353" s="1"/>
      <c r="F353" s="1"/>
      <c r="G353" s="6" t="s">
        <v>407</v>
      </c>
      <c r="H353" s="1" t="s">
        <v>408</v>
      </c>
      <c r="I353" s="1">
        <v>48.3</v>
      </c>
      <c r="J353" s="1">
        <v>-104.6</v>
      </c>
      <c r="K353" s="1">
        <v>1</v>
      </c>
      <c r="L353" s="1">
        <v>341</v>
      </c>
      <c r="M353" s="1">
        <v>12.5</v>
      </c>
      <c r="N353" s="1">
        <v>1.27</v>
      </c>
      <c r="O353" s="1">
        <v>7.2</v>
      </c>
      <c r="P353" s="1">
        <v>66</v>
      </c>
      <c r="Q353" s="1">
        <v>18</v>
      </c>
      <c r="R353" s="1">
        <v>16</v>
      </c>
      <c r="S353" s="1" t="s">
        <v>175</v>
      </c>
      <c r="T353" s="1">
        <v>10.1</v>
      </c>
      <c r="U353" s="1">
        <v>1.468</v>
      </c>
      <c r="V353" s="1">
        <f t="shared" si="32"/>
        <v>6.88010899182561</v>
      </c>
      <c r="W353" s="1">
        <v>22.4</v>
      </c>
      <c r="X353" s="1">
        <v>3</v>
      </c>
      <c r="Y353" s="1" t="s">
        <v>418</v>
      </c>
      <c r="Z353" s="1" t="s">
        <v>411</v>
      </c>
      <c r="AA353" s="1" t="s">
        <v>412</v>
      </c>
      <c r="AB353" s="1"/>
      <c r="AC353" s="8"/>
      <c r="AD353" s="11" t="s">
        <v>125</v>
      </c>
      <c r="AE353" s="13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>
        <v>1.47059</v>
      </c>
      <c r="AV353" s="1"/>
      <c r="AW353" s="1">
        <v>1.64527</v>
      </c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</row>
    <row r="354" s="29" customFormat="1" ht="17" customHeight="1" spans="1:78">
      <c r="A354" s="1" t="s">
        <v>405</v>
      </c>
      <c r="B354" s="1" t="s">
        <v>406</v>
      </c>
      <c r="C354" s="1" t="s">
        <v>386</v>
      </c>
      <c r="D354" s="1">
        <v>2017</v>
      </c>
      <c r="E354" s="1"/>
      <c r="F354" s="1"/>
      <c r="G354" s="6" t="s">
        <v>407</v>
      </c>
      <c r="H354" s="1" t="s">
        <v>408</v>
      </c>
      <c r="I354" s="1">
        <v>48.3</v>
      </c>
      <c r="J354" s="1">
        <v>-104.6</v>
      </c>
      <c r="K354" s="1">
        <v>1</v>
      </c>
      <c r="L354" s="1">
        <v>341</v>
      </c>
      <c r="M354" s="1">
        <v>12.5</v>
      </c>
      <c r="N354" s="1">
        <v>1.27</v>
      </c>
      <c r="O354" s="1">
        <v>7.2</v>
      </c>
      <c r="P354" s="1">
        <v>66</v>
      </c>
      <c r="Q354" s="1">
        <v>18</v>
      </c>
      <c r="R354" s="1">
        <v>16</v>
      </c>
      <c r="S354" s="1" t="s">
        <v>175</v>
      </c>
      <c r="T354" s="1">
        <v>10.1</v>
      </c>
      <c r="U354" s="1">
        <v>1.468</v>
      </c>
      <c r="V354" s="1">
        <f t="shared" si="32"/>
        <v>6.88010899182561</v>
      </c>
      <c r="W354" s="1">
        <v>22.4</v>
      </c>
      <c r="X354" s="1">
        <v>3</v>
      </c>
      <c r="Y354" s="1" t="s">
        <v>418</v>
      </c>
      <c r="Z354" s="1" t="s">
        <v>411</v>
      </c>
      <c r="AA354" s="1" t="s">
        <v>415</v>
      </c>
      <c r="AB354" s="1"/>
      <c r="AC354" s="8"/>
      <c r="AD354" s="11" t="s">
        <v>125</v>
      </c>
      <c r="AE354" s="13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>
        <v>1.33987</v>
      </c>
      <c r="AV354" s="1"/>
      <c r="AW354" s="1">
        <v>1.45234</v>
      </c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</row>
    <row r="355" s="29" customFormat="1" ht="17" customHeight="1" spans="1:78">
      <c r="A355" s="1" t="s">
        <v>405</v>
      </c>
      <c r="B355" s="1" t="s">
        <v>406</v>
      </c>
      <c r="C355" s="1" t="s">
        <v>386</v>
      </c>
      <c r="D355" s="1">
        <v>2017</v>
      </c>
      <c r="E355" s="1"/>
      <c r="F355" s="1"/>
      <c r="G355" s="6" t="s">
        <v>407</v>
      </c>
      <c r="H355" s="1" t="s">
        <v>408</v>
      </c>
      <c r="I355" s="1">
        <v>48.3</v>
      </c>
      <c r="J355" s="1">
        <v>-104.6</v>
      </c>
      <c r="K355" s="1">
        <v>1</v>
      </c>
      <c r="L355" s="1">
        <v>341</v>
      </c>
      <c r="M355" s="1">
        <v>12.5</v>
      </c>
      <c r="N355" s="1">
        <v>1.27</v>
      </c>
      <c r="O355" s="1">
        <v>7.2</v>
      </c>
      <c r="P355" s="1">
        <v>66</v>
      </c>
      <c r="Q355" s="1">
        <v>18</v>
      </c>
      <c r="R355" s="1">
        <v>16</v>
      </c>
      <c r="S355" s="1" t="s">
        <v>175</v>
      </c>
      <c r="T355" s="1">
        <v>10.1</v>
      </c>
      <c r="U355" s="1">
        <v>1.468</v>
      </c>
      <c r="V355" s="1">
        <f t="shared" si="32"/>
        <v>6.88010899182561</v>
      </c>
      <c r="W355" s="1">
        <v>22.4</v>
      </c>
      <c r="X355" s="1">
        <v>3</v>
      </c>
      <c r="Y355" s="1" t="s">
        <v>418</v>
      </c>
      <c r="Z355" s="1" t="s">
        <v>411</v>
      </c>
      <c r="AA355" s="1" t="s">
        <v>416</v>
      </c>
      <c r="AB355" s="1"/>
      <c r="AC355" s="8"/>
      <c r="AD355" s="11" t="s">
        <v>125</v>
      </c>
      <c r="AE355" s="13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>
        <v>1.17647</v>
      </c>
      <c r="AV355" s="1"/>
      <c r="AW355" s="1">
        <v>1.42019</v>
      </c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</row>
    <row r="356" s="29" customFormat="1" ht="17" customHeight="1" spans="1:78">
      <c r="A356" s="1" t="s">
        <v>405</v>
      </c>
      <c r="B356" s="1" t="s">
        <v>406</v>
      </c>
      <c r="C356" s="1" t="s">
        <v>386</v>
      </c>
      <c r="D356" s="1">
        <v>2017</v>
      </c>
      <c r="E356" s="1"/>
      <c r="F356" s="1"/>
      <c r="G356" s="6" t="s">
        <v>407</v>
      </c>
      <c r="H356" s="1" t="s">
        <v>408</v>
      </c>
      <c r="I356" s="1">
        <v>48.3</v>
      </c>
      <c r="J356" s="1">
        <v>-104.6</v>
      </c>
      <c r="K356" s="1">
        <v>1</v>
      </c>
      <c r="L356" s="1">
        <v>341</v>
      </c>
      <c r="M356" s="1">
        <v>12.5</v>
      </c>
      <c r="N356" s="1">
        <v>1.27</v>
      </c>
      <c r="O356" s="1">
        <v>7.2</v>
      </c>
      <c r="P356" s="1">
        <v>66</v>
      </c>
      <c r="Q356" s="1">
        <v>18</v>
      </c>
      <c r="R356" s="1">
        <v>16</v>
      </c>
      <c r="S356" s="1" t="s">
        <v>175</v>
      </c>
      <c r="T356" s="1">
        <v>10.1</v>
      </c>
      <c r="U356" s="1">
        <v>1.468</v>
      </c>
      <c r="V356" s="1">
        <f t="shared" si="32"/>
        <v>6.88010899182561</v>
      </c>
      <c r="W356" s="1">
        <v>22.4</v>
      </c>
      <c r="X356" s="1">
        <v>3</v>
      </c>
      <c r="Y356" s="1" t="s">
        <v>418</v>
      </c>
      <c r="Z356" s="1" t="s">
        <v>411</v>
      </c>
      <c r="AA356" s="1" t="s">
        <v>417</v>
      </c>
      <c r="AB356" s="1"/>
      <c r="AC356" s="8"/>
      <c r="AD356" s="11" t="s">
        <v>125</v>
      </c>
      <c r="AE356" s="13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>
        <v>1.37255</v>
      </c>
      <c r="AV356" s="1"/>
      <c r="AW356" s="1">
        <v>1.99897</v>
      </c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</row>
    <row r="357" s="29" customFormat="1" ht="17" customHeight="1" spans="1:78">
      <c r="A357" s="1" t="s">
        <v>405</v>
      </c>
      <c r="B357" s="1" t="s">
        <v>406</v>
      </c>
      <c r="C357" s="1" t="s">
        <v>386</v>
      </c>
      <c r="D357" s="1">
        <v>2017</v>
      </c>
      <c r="E357" s="1"/>
      <c r="F357" s="1"/>
      <c r="G357" s="6" t="s">
        <v>407</v>
      </c>
      <c r="H357" s="1" t="s">
        <v>408</v>
      </c>
      <c r="I357" s="1">
        <v>48.3</v>
      </c>
      <c r="J357" s="1">
        <v>-104.6</v>
      </c>
      <c r="K357" s="1">
        <v>3</v>
      </c>
      <c r="L357" s="1">
        <v>341</v>
      </c>
      <c r="M357" s="1">
        <v>12.5</v>
      </c>
      <c r="N357" s="1">
        <v>1.27</v>
      </c>
      <c r="O357" s="1">
        <v>7.2</v>
      </c>
      <c r="P357" s="1">
        <v>66</v>
      </c>
      <c r="Q357" s="1">
        <v>18</v>
      </c>
      <c r="R357" s="1">
        <v>16</v>
      </c>
      <c r="S357" s="1" t="s">
        <v>175</v>
      </c>
      <c r="T357" s="1">
        <v>10.1</v>
      </c>
      <c r="U357" s="1">
        <v>1.468</v>
      </c>
      <c r="V357" s="1">
        <f t="shared" si="32"/>
        <v>6.88010899182561</v>
      </c>
      <c r="W357" s="1">
        <v>22.4</v>
      </c>
      <c r="X357" s="1">
        <v>3</v>
      </c>
      <c r="Y357" s="1" t="s">
        <v>418</v>
      </c>
      <c r="Z357" s="1" t="s">
        <v>411</v>
      </c>
      <c r="AA357" s="1" t="s">
        <v>413</v>
      </c>
      <c r="AB357" s="1"/>
      <c r="AC357" s="8"/>
      <c r="AD357" s="11" t="s">
        <v>125</v>
      </c>
      <c r="AE357" s="13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>
        <v>2.9085</v>
      </c>
      <c r="AV357" s="1"/>
      <c r="AW357" s="1">
        <v>7.86192</v>
      </c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</row>
    <row r="358" s="29" customFormat="1" ht="17" customHeight="1" spans="1:78">
      <c r="A358" s="1" t="s">
        <v>405</v>
      </c>
      <c r="B358" s="1" t="s">
        <v>406</v>
      </c>
      <c r="C358" s="1" t="s">
        <v>386</v>
      </c>
      <c r="D358" s="1">
        <v>2017</v>
      </c>
      <c r="E358" s="1"/>
      <c r="F358" s="1"/>
      <c r="G358" s="6" t="s">
        <v>407</v>
      </c>
      <c r="H358" s="1" t="s">
        <v>408</v>
      </c>
      <c r="I358" s="1">
        <v>48.3</v>
      </c>
      <c r="J358" s="1">
        <v>-104.6</v>
      </c>
      <c r="K358" s="1">
        <v>3</v>
      </c>
      <c r="L358" s="1">
        <v>341</v>
      </c>
      <c r="M358" s="1">
        <v>12.5</v>
      </c>
      <c r="N358" s="1">
        <v>1.27</v>
      </c>
      <c r="O358" s="1">
        <v>7.2</v>
      </c>
      <c r="P358" s="1">
        <v>66</v>
      </c>
      <c r="Q358" s="1">
        <v>18</v>
      </c>
      <c r="R358" s="1">
        <v>16</v>
      </c>
      <c r="S358" s="1" t="s">
        <v>175</v>
      </c>
      <c r="T358" s="1">
        <v>10.1</v>
      </c>
      <c r="U358" s="1">
        <v>1.468</v>
      </c>
      <c r="V358" s="1">
        <f t="shared" si="32"/>
        <v>6.88010899182561</v>
      </c>
      <c r="W358" s="1">
        <v>22.4</v>
      </c>
      <c r="X358" s="1">
        <v>3</v>
      </c>
      <c r="Y358" s="1" t="s">
        <v>418</v>
      </c>
      <c r="Z358" s="1" t="s">
        <v>411</v>
      </c>
      <c r="AA358" s="1" t="s">
        <v>412</v>
      </c>
      <c r="AB358" s="1"/>
      <c r="AC358" s="8"/>
      <c r="AD358" s="11" t="s">
        <v>125</v>
      </c>
      <c r="AE358" s="13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>
        <v>3.23529</v>
      </c>
      <c r="AV358" s="1"/>
      <c r="AW358" s="1">
        <v>3.39235</v>
      </c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</row>
    <row r="359" s="29" customFormat="1" ht="17" customHeight="1" spans="1:78">
      <c r="A359" s="1" t="s">
        <v>405</v>
      </c>
      <c r="B359" s="1" t="s">
        <v>406</v>
      </c>
      <c r="C359" s="1" t="s">
        <v>386</v>
      </c>
      <c r="D359" s="1">
        <v>2017</v>
      </c>
      <c r="E359" s="1"/>
      <c r="F359" s="1"/>
      <c r="G359" s="6" t="s">
        <v>407</v>
      </c>
      <c r="H359" s="1" t="s">
        <v>408</v>
      </c>
      <c r="I359" s="1">
        <v>48.3</v>
      </c>
      <c r="J359" s="1">
        <v>-104.6</v>
      </c>
      <c r="K359" s="1">
        <v>3</v>
      </c>
      <c r="L359" s="1">
        <v>341</v>
      </c>
      <c r="M359" s="1">
        <v>12.5</v>
      </c>
      <c r="N359" s="1">
        <v>1.27</v>
      </c>
      <c r="O359" s="1">
        <v>7.2</v>
      </c>
      <c r="P359" s="1">
        <v>66</v>
      </c>
      <c r="Q359" s="1">
        <v>18</v>
      </c>
      <c r="R359" s="1">
        <v>16</v>
      </c>
      <c r="S359" s="1" t="s">
        <v>175</v>
      </c>
      <c r="T359" s="1">
        <v>10.1</v>
      </c>
      <c r="U359" s="1">
        <v>1.468</v>
      </c>
      <c r="V359" s="1">
        <f t="shared" si="32"/>
        <v>6.88010899182561</v>
      </c>
      <c r="W359" s="1">
        <v>22.4</v>
      </c>
      <c r="X359" s="1">
        <v>3</v>
      </c>
      <c r="Y359" s="1" t="s">
        <v>418</v>
      </c>
      <c r="Z359" s="1" t="s">
        <v>411</v>
      </c>
      <c r="AA359" s="1" t="s">
        <v>415</v>
      </c>
      <c r="AB359" s="1"/>
      <c r="AC359" s="8"/>
      <c r="AD359" s="11" t="s">
        <v>125</v>
      </c>
      <c r="AE359" s="13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>
        <v>2.94118</v>
      </c>
      <c r="AV359" s="1"/>
      <c r="AW359" s="1">
        <v>3.61748</v>
      </c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</row>
    <row r="360" s="29" customFormat="1" ht="17" customHeight="1" spans="1:78">
      <c r="A360" s="1" t="s">
        <v>405</v>
      </c>
      <c r="B360" s="1" t="s">
        <v>406</v>
      </c>
      <c r="C360" s="1" t="s">
        <v>386</v>
      </c>
      <c r="D360" s="1">
        <v>2017</v>
      </c>
      <c r="E360" s="1"/>
      <c r="F360" s="1"/>
      <c r="G360" s="6" t="s">
        <v>407</v>
      </c>
      <c r="H360" s="1" t="s">
        <v>408</v>
      </c>
      <c r="I360" s="1">
        <v>48.3</v>
      </c>
      <c r="J360" s="1">
        <v>-104.6</v>
      </c>
      <c r="K360" s="1">
        <v>3</v>
      </c>
      <c r="L360" s="1">
        <v>341</v>
      </c>
      <c r="M360" s="1">
        <v>12.5</v>
      </c>
      <c r="N360" s="1">
        <v>1.27</v>
      </c>
      <c r="O360" s="1">
        <v>7.2</v>
      </c>
      <c r="P360" s="1">
        <v>66</v>
      </c>
      <c r="Q360" s="1">
        <v>18</v>
      </c>
      <c r="R360" s="1">
        <v>16</v>
      </c>
      <c r="S360" s="1" t="s">
        <v>175</v>
      </c>
      <c r="T360" s="1">
        <v>10.1</v>
      </c>
      <c r="U360" s="1">
        <v>1.468</v>
      </c>
      <c r="V360" s="1">
        <f t="shared" si="32"/>
        <v>6.88010899182561</v>
      </c>
      <c r="W360" s="1">
        <v>22.4</v>
      </c>
      <c r="X360" s="1">
        <v>3</v>
      </c>
      <c r="Y360" s="1" t="s">
        <v>418</v>
      </c>
      <c r="Z360" s="1" t="s">
        <v>411</v>
      </c>
      <c r="AA360" s="1" t="s">
        <v>416</v>
      </c>
      <c r="AB360" s="1"/>
      <c r="AC360" s="8"/>
      <c r="AD360" s="11" t="s">
        <v>125</v>
      </c>
      <c r="AE360" s="13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>
        <v>2.81046</v>
      </c>
      <c r="AV360" s="1"/>
      <c r="AW360" s="1">
        <v>3.74609</v>
      </c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</row>
    <row r="361" s="29" customFormat="1" ht="17" customHeight="1" spans="1:78">
      <c r="A361" s="1" t="s">
        <v>405</v>
      </c>
      <c r="B361" s="1" t="s">
        <v>406</v>
      </c>
      <c r="C361" s="1" t="s">
        <v>386</v>
      </c>
      <c r="D361" s="1">
        <v>2017</v>
      </c>
      <c r="E361" s="1"/>
      <c r="F361" s="1"/>
      <c r="G361" s="6" t="s">
        <v>407</v>
      </c>
      <c r="H361" s="1" t="s">
        <v>408</v>
      </c>
      <c r="I361" s="1">
        <v>48.3</v>
      </c>
      <c r="J361" s="1">
        <v>-104.6</v>
      </c>
      <c r="K361" s="1">
        <v>3</v>
      </c>
      <c r="L361" s="1">
        <v>341</v>
      </c>
      <c r="M361" s="1">
        <v>12.5</v>
      </c>
      <c r="N361" s="1">
        <v>1.27</v>
      </c>
      <c r="O361" s="1">
        <v>7.2</v>
      </c>
      <c r="P361" s="1">
        <v>66</v>
      </c>
      <c r="Q361" s="1">
        <v>18</v>
      </c>
      <c r="R361" s="1">
        <v>16</v>
      </c>
      <c r="S361" s="1" t="s">
        <v>175</v>
      </c>
      <c r="T361" s="1">
        <v>10.1</v>
      </c>
      <c r="U361" s="1">
        <v>1.468</v>
      </c>
      <c r="V361" s="1">
        <f t="shared" si="32"/>
        <v>6.88010899182561</v>
      </c>
      <c r="W361" s="1">
        <v>22.4</v>
      </c>
      <c r="X361" s="1">
        <v>3</v>
      </c>
      <c r="Y361" s="1" t="s">
        <v>418</v>
      </c>
      <c r="Z361" s="1" t="s">
        <v>411</v>
      </c>
      <c r="AA361" s="1" t="s">
        <v>417</v>
      </c>
      <c r="AB361" s="1"/>
      <c r="AC361" s="8"/>
      <c r="AD361" s="11" t="s">
        <v>125</v>
      </c>
      <c r="AE361" s="13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>
        <v>2.54902</v>
      </c>
      <c r="AV361" s="1"/>
      <c r="AW361" s="1">
        <v>2.91024</v>
      </c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</row>
    <row r="362" s="29" customFormat="1" ht="17" customHeight="1" spans="1:78">
      <c r="A362" s="1" t="s">
        <v>405</v>
      </c>
      <c r="B362" s="1" t="s">
        <v>406</v>
      </c>
      <c r="C362" s="1" t="s">
        <v>386</v>
      </c>
      <c r="D362" s="1">
        <v>2017</v>
      </c>
      <c r="E362" s="1"/>
      <c r="F362" s="1"/>
      <c r="G362" s="6" t="s">
        <v>407</v>
      </c>
      <c r="H362" s="1" t="s">
        <v>408</v>
      </c>
      <c r="I362" s="1">
        <v>48.3</v>
      </c>
      <c r="J362" s="1">
        <v>-104.6</v>
      </c>
      <c r="K362" s="1">
        <v>6</v>
      </c>
      <c r="L362" s="1">
        <v>341</v>
      </c>
      <c r="M362" s="1">
        <v>12.5</v>
      </c>
      <c r="N362" s="1">
        <v>1.27</v>
      </c>
      <c r="O362" s="1">
        <v>7.2</v>
      </c>
      <c r="P362" s="1">
        <v>66</v>
      </c>
      <c r="Q362" s="1">
        <v>18</v>
      </c>
      <c r="R362" s="1">
        <v>16</v>
      </c>
      <c r="S362" s="1" t="s">
        <v>175</v>
      </c>
      <c r="T362" s="1">
        <v>10.1</v>
      </c>
      <c r="U362" s="1">
        <v>1.468</v>
      </c>
      <c r="V362" s="1">
        <f t="shared" si="32"/>
        <v>6.88010899182561</v>
      </c>
      <c r="W362" s="1">
        <v>22.4</v>
      </c>
      <c r="X362" s="1">
        <v>3</v>
      </c>
      <c r="Y362" s="1" t="s">
        <v>418</v>
      </c>
      <c r="Z362" s="1" t="s">
        <v>411</v>
      </c>
      <c r="AA362" s="1" t="s">
        <v>413</v>
      </c>
      <c r="AB362" s="1"/>
      <c r="AC362" s="8"/>
      <c r="AD362" s="11" t="s">
        <v>125</v>
      </c>
      <c r="AE362" s="13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>
        <v>2.81046</v>
      </c>
      <c r="AV362" s="1"/>
      <c r="AW362" s="1">
        <v>2.79745</v>
      </c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</row>
    <row r="363" s="29" customFormat="1" ht="17" customHeight="1" spans="1:78">
      <c r="A363" s="1" t="s">
        <v>405</v>
      </c>
      <c r="B363" s="1" t="s">
        <v>406</v>
      </c>
      <c r="C363" s="1" t="s">
        <v>386</v>
      </c>
      <c r="D363" s="1">
        <v>2017</v>
      </c>
      <c r="E363" s="1"/>
      <c r="F363" s="1"/>
      <c r="G363" s="6" t="s">
        <v>407</v>
      </c>
      <c r="H363" s="1" t="s">
        <v>408</v>
      </c>
      <c r="I363" s="1">
        <v>48.3</v>
      </c>
      <c r="J363" s="1">
        <v>-104.6</v>
      </c>
      <c r="K363" s="1">
        <v>6</v>
      </c>
      <c r="L363" s="1">
        <v>341</v>
      </c>
      <c r="M363" s="1">
        <v>12.5</v>
      </c>
      <c r="N363" s="1">
        <v>1.27</v>
      </c>
      <c r="O363" s="1">
        <v>7.2</v>
      </c>
      <c r="P363" s="1">
        <v>66</v>
      </c>
      <c r="Q363" s="1">
        <v>18</v>
      </c>
      <c r="R363" s="1">
        <v>16</v>
      </c>
      <c r="S363" s="1" t="s">
        <v>175</v>
      </c>
      <c r="T363" s="1">
        <v>10.1</v>
      </c>
      <c r="U363" s="1">
        <v>1.468</v>
      </c>
      <c r="V363" s="1">
        <f t="shared" si="32"/>
        <v>6.88010899182561</v>
      </c>
      <c r="W363" s="1">
        <v>22.4</v>
      </c>
      <c r="X363" s="1">
        <v>3</v>
      </c>
      <c r="Y363" s="1" t="s">
        <v>418</v>
      </c>
      <c r="Z363" s="1" t="s">
        <v>411</v>
      </c>
      <c r="AA363" s="1" t="s">
        <v>412</v>
      </c>
      <c r="AB363" s="1"/>
      <c r="AC363" s="8"/>
      <c r="AD363" s="11" t="s">
        <v>125</v>
      </c>
      <c r="AE363" s="13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>
        <v>1.79739</v>
      </c>
      <c r="AV363" s="1"/>
      <c r="AW363" s="1">
        <v>2.79749</v>
      </c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</row>
    <row r="364" s="29" customFormat="1" ht="17" customHeight="1" spans="1:78">
      <c r="A364" s="1" t="s">
        <v>405</v>
      </c>
      <c r="B364" s="1" t="s">
        <v>406</v>
      </c>
      <c r="C364" s="1" t="s">
        <v>386</v>
      </c>
      <c r="D364" s="1">
        <v>2017</v>
      </c>
      <c r="E364" s="1"/>
      <c r="F364" s="1"/>
      <c r="G364" s="6" t="s">
        <v>407</v>
      </c>
      <c r="H364" s="1" t="s">
        <v>408</v>
      </c>
      <c r="I364" s="1">
        <v>48.3</v>
      </c>
      <c r="J364" s="1">
        <v>-104.6</v>
      </c>
      <c r="K364" s="1">
        <v>6</v>
      </c>
      <c r="L364" s="1">
        <v>341</v>
      </c>
      <c r="M364" s="1">
        <v>12.5</v>
      </c>
      <c r="N364" s="1">
        <v>1.27</v>
      </c>
      <c r="O364" s="1">
        <v>7.2</v>
      </c>
      <c r="P364" s="1">
        <v>66</v>
      </c>
      <c r="Q364" s="1">
        <v>18</v>
      </c>
      <c r="R364" s="1">
        <v>16</v>
      </c>
      <c r="S364" s="1" t="s">
        <v>175</v>
      </c>
      <c r="T364" s="1">
        <v>10.1</v>
      </c>
      <c r="U364" s="1">
        <v>1.468</v>
      </c>
      <c r="V364" s="1">
        <f t="shared" si="32"/>
        <v>6.88010899182561</v>
      </c>
      <c r="W364" s="1">
        <v>22.4</v>
      </c>
      <c r="X364" s="1">
        <v>3</v>
      </c>
      <c r="Y364" s="1" t="s">
        <v>418</v>
      </c>
      <c r="Z364" s="1" t="s">
        <v>411</v>
      </c>
      <c r="AA364" s="1" t="s">
        <v>415</v>
      </c>
      <c r="AB364" s="1"/>
      <c r="AC364" s="8"/>
      <c r="AD364" s="11" t="s">
        <v>125</v>
      </c>
      <c r="AE364" s="13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>
        <v>2.64706</v>
      </c>
      <c r="AV364" s="1"/>
      <c r="AW364" s="1">
        <v>2.31517</v>
      </c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</row>
    <row r="365" s="29" customFormat="1" ht="17" customHeight="1" spans="1:78">
      <c r="A365" s="1" t="s">
        <v>405</v>
      </c>
      <c r="B365" s="1" t="s">
        <v>406</v>
      </c>
      <c r="C365" s="1" t="s">
        <v>386</v>
      </c>
      <c r="D365" s="1">
        <v>2017</v>
      </c>
      <c r="E365" s="1"/>
      <c r="F365" s="1"/>
      <c r="G365" s="6" t="s">
        <v>407</v>
      </c>
      <c r="H365" s="1" t="s">
        <v>408</v>
      </c>
      <c r="I365" s="1">
        <v>48.3</v>
      </c>
      <c r="J365" s="1">
        <v>-104.6</v>
      </c>
      <c r="K365" s="1">
        <v>6</v>
      </c>
      <c r="L365" s="1">
        <v>341</v>
      </c>
      <c r="M365" s="1">
        <v>12.5</v>
      </c>
      <c r="N365" s="1">
        <v>1.27</v>
      </c>
      <c r="O365" s="1">
        <v>7.2</v>
      </c>
      <c r="P365" s="1">
        <v>66</v>
      </c>
      <c r="Q365" s="1">
        <v>18</v>
      </c>
      <c r="R365" s="1">
        <v>16</v>
      </c>
      <c r="S365" s="1" t="s">
        <v>175</v>
      </c>
      <c r="T365" s="1">
        <v>10.1</v>
      </c>
      <c r="U365" s="1">
        <v>1.468</v>
      </c>
      <c r="V365" s="1">
        <f t="shared" si="32"/>
        <v>6.88010899182561</v>
      </c>
      <c r="W365" s="1">
        <v>22.4</v>
      </c>
      <c r="X365" s="1">
        <v>3</v>
      </c>
      <c r="Y365" s="1" t="s">
        <v>418</v>
      </c>
      <c r="Z365" s="1" t="s">
        <v>411</v>
      </c>
      <c r="AA365" s="1" t="s">
        <v>416</v>
      </c>
      <c r="AB365" s="1"/>
      <c r="AC365" s="8"/>
      <c r="AD365" s="11" t="s">
        <v>125</v>
      </c>
      <c r="AE365" s="13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>
        <v>2.51634</v>
      </c>
      <c r="AV365" s="1"/>
      <c r="AW365" s="1">
        <v>2.70107</v>
      </c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</row>
    <row r="366" s="29" customFormat="1" ht="17" customHeight="1" spans="1:78">
      <c r="A366" s="1" t="s">
        <v>405</v>
      </c>
      <c r="B366" s="1" t="s">
        <v>406</v>
      </c>
      <c r="C366" s="1" t="s">
        <v>386</v>
      </c>
      <c r="D366" s="1">
        <v>2017</v>
      </c>
      <c r="E366" s="1"/>
      <c r="F366" s="1"/>
      <c r="G366" s="6" t="s">
        <v>407</v>
      </c>
      <c r="H366" s="1" t="s">
        <v>408</v>
      </c>
      <c r="I366" s="1">
        <v>48.3</v>
      </c>
      <c r="J366" s="1">
        <v>-104.6</v>
      </c>
      <c r="K366" s="1">
        <v>6</v>
      </c>
      <c r="L366" s="1">
        <v>341</v>
      </c>
      <c r="M366" s="1">
        <v>12.5</v>
      </c>
      <c r="N366" s="1">
        <v>1.27</v>
      </c>
      <c r="O366" s="1">
        <v>7.2</v>
      </c>
      <c r="P366" s="1">
        <v>66</v>
      </c>
      <c r="Q366" s="1">
        <v>18</v>
      </c>
      <c r="R366" s="1">
        <v>16</v>
      </c>
      <c r="S366" s="1" t="s">
        <v>175</v>
      </c>
      <c r="T366" s="1">
        <v>10.1</v>
      </c>
      <c r="U366" s="1">
        <v>1.468</v>
      </c>
      <c r="V366" s="1">
        <f t="shared" si="32"/>
        <v>6.88010899182561</v>
      </c>
      <c r="W366" s="1">
        <v>22.4</v>
      </c>
      <c r="X366" s="1">
        <v>3</v>
      </c>
      <c r="Y366" s="1" t="s">
        <v>418</v>
      </c>
      <c r="Z366" s="1" t="s">
        <v>411</v>
      </c>
      <c r="AA366" s="1" t="s">
        <v>417</v>
      </c>
      <c r="AB366" s="1"/>
      <c r="AC366" s="8"/>
      <c r="AD366" s="11" t="s">
        <v>125</v>
      </c>
      <c r="AE366" s="13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>
        <v>2.2549</v>
      </c>
      <c r="AV366" s="1"/>
      <c r="AW366" s="1">
        <v>3.08688</v>
      </c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</row>
    <row r="367" s="29" customFormat="1" ht="17" customHeight="1" spans="1:78">
      <c r="A367" s="1" t="s">
        <v>405</v>
      </c>
      <c r="B367" s="1" t="s">
        <v>406</v>
      </c>
      <c r="C367" s="1" t="s">
        <v>386</v>
      </c>
      <c r="D367" s="1">
        <v>2017</v>
      </c>
      <c r="E367" s="1"/>
      <c r="F367" s="1"/>
      <c r="G367" s="6" t="s">
        <v>407</v>
      </c>
      <c r="H367" s="1" t="s">
        <v>408</v>
      </c>
      <c r="I367" s="1">
        <v>48.3</v>
      </c>
      <c r="J367" s="1">
        <v>-104.6</v>
      </c>
      <c r="K367" s="1">
        <v>6</v>
      </c>
      <c r="L367" s="1">
        <v>341</v>
      </c>
      <c r="M367" s="1">
        <v>12.5</v>
      </c>
      <c r="N367" s="1">
        <v>1.27</v>
      </c>
      <c r="O367" s="1">
        <v>7.2</v>
      </c>
      <c r="P367" s="1">
        <v>66</v>
      </c>
      <c r="Q367" s="1">
        <v>18</v>
      </c>
      <c r="R367" s="1">
        <v>16</v>
      </c>
      <c r="S367" s="1" t="s">
        <v>175</v>
      </c>
      <c r="T367" s="1">
        <v>10.1</v>
      </c>
      <c r="U367" s="1">
        <v>1.468</v>
      </c>
      <c r="V367" s="1">
        <f t="shared" si="32"/>
        <v>6.88010899182561</v>
      </c>
      <c r="W367" s="1">
        <v>22.4</v>
      </c>
      <c r="X367" s="1">
        <v>3</v>
      </c>
      <c r="Y367" s="1" t="s">
        <v>418</v>
      </c>
      <c r="Z367" s="1" t="s">
        <v>411</v>
      </c>
      <c r="AA367" s="1"/>
      <c r="AB367" s="1"/>
      <c r="AC367" s="8"/>
      <c r="AD367" s="11" t="s">
        <v>125</v>
      </c>
      <c r="AE367" s="13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>
        <v>2.87666666666667</v>
      </c>
      <c r="AV367" s="1"/>
      <c r="AW367" s="1">
        <v>3.21666666666667</v>
      </c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</row>
    <row r="368" s="29" customFormat="1" ht="17" customHeight="1" spans="1:78">
      <c r="A368" s="1" t="s">
        <v>405</v>
      </c>
      <c r="B368" s="1" t="s">
        <v>406</v>
      </c>
      <c r="C368" s="1" t="s">
        <v>386</v>
      </c>
      <c r="D368" s="1">
        <v>2017</v>
      </c>
      <c r="E368" s="1"/>
      <c r="F368" s="1"/>
      <c r="G368" s="6" t="s">
        <v>407</v>
      </c>
      <c r="H368" s="1" t="s">
        <v>408</v>
      </c>
      <c r="I368" s="1">
        <v>48.3</v>
      </c>
      <c r="J368" s="1">
        <v>-104.6</v>
      </c>
      <c r="K368" s="1">
        <v>6</v>
      </c>
      <c r="L368" s="1">
        <v>341</v>
      </c>
      <c r="M368" s="1">
        <v>12.5</v>
      </c>
      <c r="N368" s="1">
        <v>1.27</v>
      </c>
      <c r="O368" s="1">
        <v>7.2</v>
      </c>
      <c r="P368" s="1">
        <v>66</v>
      </c>
      <c r="Q368" s="1">
        <v>18</v>
      </c>
      <c r="R368" s="1">
        <v>16</v>
      </c>
      <c r="S368" s="1" t="s">
        <v>175</v>
      </c>
      <c r="T368" s="1">
        <v>10.1</v>
      </c>
      <c r="U368" s="1">
        <v>1.468</v>
      </c>
      <c r="V368" s="1">
        <f t="shared" si="32"/>
        <v>6.88010899182561</v>
      </c>
      <c r="W368" s="1">
        <v>22.4</v>
      </c>
      <c r="X368" s="1">
        <v>3</v>
      </c>
      <c r="Y368" s="1" t="s">
        <v>418</v>
      </c>
      <c r="Z368" s="1" t="s">
        <v>411</v>
      </c>
      <c r="AA368" s="1" t="s">
        <v>413</v>
      </c>
      <c r="AB368" s="1"/>
      <c r="AC368" s="8"/>
      <c r="AD368" s="11" t="s">
        <v>125</v>
      </c>
      <c r="AE368" s="13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>
        <v>2.59</v>
      </c>
      <c r="AV368" s="1"/>
      <c r="AW368" s="1">
        <v>3.98</v>
      </c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</row>
    <row r="369" s="29" customFormat="1" ht="17" customHeight="1" spans="1:78">
      <c r="A369" s="1" t="s">
        <v>405</v>
      </c>
      <c r="B369" s="1" t="s">
        <v>406</v>
      </c>
      <c r="C369" s="1" t="s">
        <v>386</v>
      </c>
      <c r="D369" s="1">
        <v>2017</v>
      </c>
      <c r="E369" s="1"/>
      <c r="F369" s="1"/>
      <c r="G369" s="6" t="s">
        <v>407</v>
      </c>
      <c r="H369" s="1" t="s">
        <v>408</v>
      </c>
      <c r="I369" s="1">
        <v>48.3</v>
      </c>
      <c r="J369" s="1">
        <v>-104.6</v>
      </c>
      <c r="K369" s="1">
        <v>6</v>
      </c>
      <c r="L369" s="1">
        <v>341</v>
      </c>
      <c r="M369" s="1">
        <v>12.5</v>
      </c>
      <c r="N369" s="1">
        <v>1.27</v>
      </c>
      <c r="O369" s="1">
        <v>7.2</v>
      </c>
      <c r="P369" s="1">
        <v>66</v>
      </c>
      <c r="Q369" s="1">
        <v>18</v>
      </c>
      <c r="R369" s="1">
        <v>16</v>
      </c>
      <c r="S369" s="1" t="s">
        <v>175</v>
      </c>
      <c r="T369" s="1">
        <v>10.1</v>
      </c>
      <c r="U369" s="1">
        <v>1.468</v>
      </c>
      <c r="V369" s="1">
        <f t="shared" si="32"/>
        <v>6.88010899182561</v>
      </c>
      <c r="W369" s="1">
        <v>22.4</v>
      </c>
      <c r="X369" s="1">
        <v>3</v>
      </c>
      <c r="Y369" s="1" t="s">
        <v>418</v>
      </c>
      <c r="Z369" s="1" t="s">
        <v>411</v>
      </c>
      <c r="AA369" s="1" t="s">
        <v>412</v>
      </c>
      <c r="AB369" s="1"/>
      <c r="AC369" s="8"/>
      <c r="AD369" s="11" t="s">
        <v>125</v>
      </c>
      <c r="AE369" s="13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>
        <v>2.52</v>
      </c>
      <c r="AV369" s="1"/>
      <c r="AW369" s="1">
        <v>2.78</v>
      </c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</row>
    <row r="370" s="29" customFormat="1" ht="17" customHeight="1" spans="1:78">
      <c r="A370" s="1" t="s">
        <v>405</v>
      </c>
      <c r="B370" s="1" t="s">
        <v>406</v>
      </c>
      <c r="C370" s="1" t="s">
        <v>386</v>
      </c>
      <c r="D370" s="1">
        <v>2017</v>
      </c>
      <c r="E370" s="1"/>
      <c r="F370" s="1"/>
      <c r="G370" s="6" t="s">
        <v>407</v>
      </c>
      <c r="H370" s="1" t="s">
        <v>408</v>
      </c>
      <c r="I370" s="1">
        <v>48.3</v>
      </c>
      <c r="J370" s="1">
        <v>-104.6</v>
      </c>
      <c r="K370" s="1">
        <v>6</v>
      </c>
      <c r="L370" s="1">
        <v>341</v>
      </c>
      <c r="M370" s="1">
        <v>12.5</v>
      </c>
      <c r="N370" s="1">
        <v>1.27</v>
      </c>
      <c r="O370" s="1">
        <v>7.2</v>
      </c>
      <c r="P370" s="1">
        <v>66</v>
      </c>
      <c r="Q370" s="1">
        <v>18</v>
      </c>
      <c r="R370" s="1">
        <v>16</v>
      </c>
      <c r="S370" s="1" t="s">
        <v>175</v>
      </c>
      <c r="T370" s="1">
        <v>10.1</v>
      </c>
      <c r="U370" s="1">
        <v>1.468</v>
      </c>
      <c r="V370" s="1">
        <f t="shared" si="32"/>
        <v>6.88010899182561</v>
      </c>
      <c r="W370" s="1">
        <v>22.4</v>
      </c>
      <c r="X370" s="1">
        <v>3</v>
      </c>
      <c r="Y370" s="1" t="s">
        <v>418</v>
      </c>
      <c r="Z370" s="1" t="s">
        <v>411</v>
      </c>
      <c r="AA370" s="1" t="s">
        <v>415</v>
      </c>
      <c r="AB370" s="1"/>
      <c r="AC370" s="8"/>
      <c r="AD370" s="11" t="s">
        <v>125</v>
      </c>
      <c r="AE370" s="13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>
        <v>2.39</v>
      </c>
      <c r="AV370" s="1"/>
      <c r="AW370" s="1">
        <v>2.78</v>
      </c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</row>
    <row r="371" s="29" customFormat="1" ht="17" customHeight="1" spans="1:78">
      <c r="A371" s="1" t="s">
        <v>405</v>
      </c>
      <c r="B371" s="1" t="s">
        <v>406</v>
      </c>
      <c r="C371" s="1" t="s">
        <v>386</v>
      </c>
      <c r="D371" s="1">
        <v>2017</v>
      </c>
      <c r="E371" s="1"/>
      <c r="F371" s="1"/>
      <c r="G371" s="6" t="s">
        <v>407</v>
      </c>
      <c r="H371" s="1" t="s">
        <v>408</v>
      </c>
      <c r="I371" s="1">
        <v>48.3</v>
      </c>
      <c r="J371" s="1">
        <v>-104.6</v>
      </c>
      <c r="K371" s="1">
        <v>6</v>
      </c>
      <c r="L371" s="1">
        <v>341</v>
      </c>
      <c r="M371" s="1">
        <v>12.5</v>
      </c>
      <c r="N371" s="1">
        <v>1.27</v>
      </c>
      <c r="O371" s="1">
        <v>7.2</v>
      </c>
      <c r="P371" s="1">
        <v>66</v>
      </c>
      <c r="Q371" s="1">
        <v>18</v>
      </c>
      <c r="R371" s="1">
        <v>16</v>
      </c>
      <c r="S371" s="1" t="s">
        <v>175</v>
      </c>
      <c r="T371" s="1">
        <v>10.1</v>
      </c>
      <c r="U371" s="1">
        <v>1.468</v>
      </c>
      <c r="V371" s="1">
        <f t="shared" si="32"/>
        <v>6.88010899182561</v>
      </c>
      <c r="W371" s="1">
        <v>22.4</v>
      </c>
      <c r="X371" s="1">
        <v>3</v>
      </c>
      <c r="Y371" s="1" t="s">
        <v>418</v>
      </c>
      <c r="Z371" s="1" t="s">
        <v>411</v>
      </c>
      <c r="AA371" s="1" t="s">
        <v>416</v>
      </c>
      <c r="AB371" s="1"/>
      <c r="AC371" s="8"/>
      <c r="AD371" s="11" t="s">
        <v>125</v>
      </c>
      <c r="AE371" s="13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>
        <v>2.39</v>
      </c>
      <c r="AV371" s="1"/>
      <c r="AW371" s="1">
        <v>2.78</v>
      </c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</row>
    <row r="372" s="29" customFormat="1" ht="17" customHeight="1" spans="1:78">
      <c r="A372" s="1" t="s">
        <v>405</v>
      </c>
      <c r="B372" s="1" t="s">
        <v>406</v>
      </c>
      <c r="C372" s="1" t="s">
        <v>386</v>
      </c>
      <c r="D372" s="1">
        <v>2017</v>
      </c>
      <c r="E372" s="1"/>
      <c r="F372" s="1"/>
      <c r="G372" s="6" t="s">
        <v>407</v>
      </c>
      <c r="H372" s="1" t="s">
        <v>408</v>
      </c>
      <c r="I372" s="1">
        <v>48.3</v>
      </c>
      <c r="J372" s="1">
        <v>-104.6</v>
      </c>
      <c r="K372" s="1">
        <v>6</v>
      </c>
      <c r="L372" s="1">
        <v>341</v>
      </c>
      <c r="M372" s="1">
        <v>12.5</v>
      </c>
      <c r="N372" s="1">
        <v>1.27</v>
      </c>
      <c r="O372" s="1">
        <v>7.2</v>
      </c>
      <c r="P372" s="1">
        <v>66</v>
      </c>
      <c r="Q372" s="1">
        <v>18</v>
      </c>
      <c r="R372" s="1">
        <v>16</v>
      </c>
      <c r="S372" s="1" t="s">
        <v>175</v>
      </c>
      <c r="T372" s="1">
        <v>10.1</v>
      </c>
      <c r="U372" s="1">
        <v>1.468</v>
      </c>
      <c r="V372" s="1">
        <f t="shared" si="32"/>
        <v>6.88010899182561</v>
      </c>
      <c r="W372" s="1">
        <v>22.4</v>
      </c>
      <c r="X372" s="1">
        <v>3</v>
      </c>
      <c r="Y372" s="1" t="s">
        <v>418</v>
      </c>
      <c r="Z372" s="1" t="s">
        <v>411</v>
      </c>
      <c r="AA372" s="1" t="s">
        <v>417</v>
      </c>
      <c r="AB372" s="1"/>
      <c r="AC372" s="8"/>
      <c r="AD372" s="11" t="s">
        <v>125</v>
      </c>
      <c r="AE372" s="13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>
        <v>2.64</v>
      </c>
      <c r="AV372" s="1"/>
      <c r="AW372" s="1">
        <v>2.66</v>
      </c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</row>
    <row r="373" s="29" customFormat="1" ht="17" customHeight="1" spans="1:78">
      <c r="A373" s="1" t="s">
        <v>405</v>
      </c>
      <c r="B373" s="1" t="s">
        <v>406</v>
      </c>
      <c r="C373" s="1" t="s">
        <v>386</v>
      </c>
      <c r="D373" s="1">
        <v>2017</v>
      </c>
      <c r="E373" s="1"/>
      <c r="F373" s="1"/>
      <c r="G373" s="6" t="s">
        <v>407</v>
      </c>
      <c r="H373" s="1" t="s">
        <v>408</v>
      </c>
      <c r="I373" s="1">
        <v>48.3</v>
      </c>
      <c r="J373" s="1">
        <v>-104.6</v>
      </c>
      <c r="K373" s="1">
        <v>1</v>
      </c>
      <c r="L373" s="1">
        <v>341</v>
      </c>
      <c r="M373" s="1">
        <v>12.5</v>
      </c>
      <c r="N373" s="1">
        <v>1.27</v>
      </c>
      <c r="O373" s="1">
        <v>7.2</v>
      </c>
      <c r="P373" s="1">
        <v>66</v>
      </c>
      <c r="Q373" s="1">
        <v>18</v>
      </c>
      <c r="R373" s="1">
        <v>16</v>
      </c>
      <c r="S373" s="1" t="s">
        <v>175</v>
      </c>
      <c r="T373" s="1">
        <v>10.1</v>
      </c>
      <c r="U373" s="1">
        <v>1.468</v>
      </c>
      <c r="V373" s="1">
        <f t="shared" si="32"/>
        <v>6.88010899182561</v>
      </c>
      <c r="W373" s="1">
        <v>22.4</v>
      </c>
      <c r="X373" s="1">
        <v>3</v>
      </c>
      <c r="Y373" s="1" t="s">
        <v>418</v>
      </c>
      <c r="Z373" s="1" t="s">
        <v>411</v>
      </c>
      <c r="AA373" s="1"/>
      <c r="AB373" s="1"/>
      <c r="AC373" s="8"/>
      <c r="AD373" s="11" t="s">
        <v>125</v>
      </c>
      <c r="AE373" s="13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>
        <v>1.12749033333333</v>
      </c>
      <c r="AV373" s="1"/>
      <c r="AW373" s="1">
        <v>1.21266166666667</v>
      </c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</row>
    <row r="374" s="29" customFormat="1" ht="17" customHeight="1" spans="1:78">
      <c r="A374" s="1" t="s">
        <v>405</v>
      </c>
      <c r="B374" s="1" t="s">
        <v>406</v>
      </c>
      <c r="C374" s="1" t="s">
        <v>386</v>
      </c>
      <c r="D374" s="1">
        <v>2017</v>
      </c>
      <c r="E374" s="1"/>
      <c r="F374" s="1"/>
      <c r="G374" s="6" t="s">
        <v>407</v>
      </c>
      <c r="H374" s="1" t="s">
        <v>408</v>
      </c>
      <c r="I374" s="1">
        <v>48.3</v>
      </c>
      <c r="J374" s="1">
        <v>-104.6</v>
      </c>
      <c r="K374" s="1">
        <v>1</v>
      </c>
      <c r="L374" s="1">
        <v>341</v>
      </c>
      <c r="M374" s="1">
        <v>12.5</v>
      </c>
      <c r="N374" s="1">
        <v>1.27</v>
      </c>
      <c r="O374" s="1">
        <v>7.2</v>
      </c>
      <c r="P374" s="1">
        <v>66</v>
      </c>
      <c r="Q374" s="1">
        <v>18</v>
      </c>
      <c r="R374" s="1">
        <v>16</v>
      </c>
      <c r="S374" s="1" t="s">
        <v>175</v>
      </c>
      <c r="T374" s="1">
        <v>10.1</v>
      </c>
      <c r="U374" s="1">
        <v>1.468</v>
      </c>
      <c r="V374" s="1">
        <f t="shared" si="32"/>
        <v>6.88010899182561</v>
      </c>
      <c r="W374" s="1">
        <v>22.4</v>
      </c>
      <c r="X374" s="1">
        <v>3</v>
      </c>
      <c r="Y374" s="1" t="s">
        <v>418</v>
      </c>
      <c r="Z374" s="1" t="s">
        <v>411</v>
      </c>
      <c r="AA374" s="1"/>
      <c r="AB374" s="1"/>
      <c r="AC374" s="8"/>
      <c r="AD374" s="11" t="s">
        <v>125</v>
      </c>
      <c r="AE374" s="13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>
        <v>1.48872666666667</v>
      </c>
      <c r="AV374" s="1"/>
      <c r="AW374" s="1">
        <v>1.64017666666667</v>
      </c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</row>
    <row r="375" s="29" customFormat="1" ht="17" customHeight="1" spans="1:78">
      <c r="A375" s="1" t="s">
        <v>405</v>
      </c>
      <c r="B375" s="1" t="s">
        <v>406</v>
      </c>
      <c r="C375" s="1" t="s">
        <v>386</v>
      </c>
      <c r="D375" s="1">
        <v>2017</v>
      </c>
      <c r="E375" s="1"/>
      <c r="F375" s="1"/>
      <c r="G375" s="6" t="s">
        <v>407</v>
      </c>
      <c r="H375" s="1" t="s">
        <v>408</v>
      </c>
      <c r="I375" s="1">
        <v>48.3</v>
      </c>
      <c r="J375" s="1">
        <v>-104.6</v>
      </c>
      <c r="K375" s="1">
        <v>3</v>
      </c>
      <c r="L375" s="1">
        <v>341</v>
      </c>
      <c r="M375" s="1">
        <v>12.5</v>
      </c>
      <c r="N375" s="1">
        <v>1.27</v>
      </c>
      <c r="O375" s="1">
        <v>7.2</v>
      </c>
      <c r="P375" s="1">
        <v>66</v>
      </c>
      <c r="Q375" s="1">
        <v>18</v>
      </c>
      <c r="R375" s="1">
        <v>16</v>
      </c>
      <c r="S375" s="1" t="s">
        <v>175</v>
      </c>
      <c r="T375" s="1">
        <v>10.1</v>
      </c>
      <c r="U375" s="1">
        <v>1.468</v>
      </c>
      <c r="V375" s="1">
        <f t="shared" si="32"/>
        <v>6.88010899182561</v>
      </c>
      <c r="W375" s="1">
        <v>22.4</v>
      </c>
      <c r="X375" s="1">
        <v>3</v>
      </c>
      <c r="Y375" s="1" t="s">
        <v>418</v>
      </c>
      <c r="Z375" s="1" t="s">
        <v>411</v>
      </c>
      <c r="AA375" s="1"/>
      <c r="AB375" s="1"/>
      <c r="AC375" s="8"/>
      <c r="AD375" s="11" t="s">
        <v>125</v>
      </c>
      <c r="AE375" s="13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>
        <v>2.05966</v>
      </c>
      <c r="AV375" s="1"/>
      <c r="AW375" s="1">
        <v>2.92138</v>
      </c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</row>
    <row r="376" s="29" customFormat="1" ht="17" customHeight="1" spans="1:78">
      <c r="A376" s="1" t="s">
        <v>405</v>
      </c>
      <c r="B376" s="1" t="s">
        <v>406</v>
      </c>
      <c r="C376" s="1" t="s">
        <v>386</v>
      </c>
      <c r="D376" s="1">
        <v>2017</v>
      </c>
      <c r="E376" s="1"/>
      <c r="F376" s="1"/>
      <c r="G376" s="6" t="s">
        <v>407</v>
      </c>
      <c r="H376" s="1" t="s">
        <v>408</v>
      </c>
      <c r="I376" s="1">
        <v>48.3</v>
      </c>
      <c r="J376" s="1">
        <v>-104.6</v>
      </c>
      <c r="K376" s="1">
        <v>6</v>
      </c>
      <c r="L376" s="1">
        <v>341</v>
      </c>
      <c r="M376" s="1">
        <v>12.5</v>
      </c>
      <c r="N376" s="1">
        <v>1.27</v>
      </c>
      <c r="O376" s="1">
        <v>7.2</v>
      </c>
      <c r="P376" s="1">
        <v>66</v>
      </c>
      <c r="Q376" s="1">
        <v>18</v>
      </c>
      <c r="R376" s="1">
        <v>16</v>
      </c>
      <c r="S376" s="1" t="s">
        <v>175</v>
      </c>
      <c r="T376" s="1">
        <v>10.1</v>
      </c>
      <c r="U376" s="1">
        <v>1.468</v>
      </c>
      <c r="V376" s="1">
        <f t="shared" si="32"/>
        <v>6.88010899182561</v>
      </c>
      <c r="W376" s="1">
        <v>22.4</v>
      </c>
      <c r="X376" s="1">
        <v>3</v>
      </c>
      <c r="Y376" s="1" t="s">
        <v>418</v>
      </c>
      <c r="Z376" s="1" t="s">
        <v>411</v>
      </c>
      <c r="AA376" s="1"/>
      <c r="AB376" s="1"/>
      <c r="AC376" s="8"/>
      <c r="AD376" s="11" t="s">
        <v>125</v>
      </c>
      <c r="AE376" s="13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>
        <v>2.31949666666667</v>
      </c>
      <c r="AV376" s="1"/>
      <c r="AW376" s="1">
        <v>1.789182</v>
      </c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</row>
    <row r="377" s="29" customFormat="1" ht="17" customHeight="1" spans="1:78">
      <c r="A377" s="1" t="s">
        <v>2026</v>
      </c>
      <c r="B377" s="1" t="s">
        <v>2027</v>
      </c>
      <c r="C377" s="1" t="s">
        <v>2028</v>
      </c>
      <c r="D377" s="1">
        <v>2020</v>
      </c>
      <c r="E377" s="1">
        <v>10</v>
      </c>
      <c r="F377" s="1"/>
      <c r="G377" s="1"/>
      <c r="H377" s="1" t="s">
        <v>2029</v>
      </c>
      <c r="I377" s="1">
        <v>52.48</v>
      </c>
      <c r="J377" s="1">
        <v>16.82</v>
      </c>
      <c r="K377" s="1">
        <v>4</v>
      </c>
      <c r="L377" s="1">
        <v>506</v>
      </c>
      <c r="M377" s="1">
        <v>4.8</v>
      </c>
      <c r="N377" s="1">
        <v>1.38</v>
      </c>
      <c r="O377" s="1">
        <v>6.4</v>
      </c>
      <c r="P377" s="1">
        <f t="shared" ref="P377:P433" si="34">100-Q377-R377</f>
        <v>75</v>
      </c>
      <c r="Q377" s="1">
        <v>16.5</v>
      </c>
      <c r="R377" s="1">
        <v>8.5</v>
      </c>
      <c r="S377" s="1" t="s">
        <v>175</v>
      </c>
      <c r="T377" s="1">
        <v>7.54</v>
      </c>
      <c r="U377" s="1">
        <v>1.881</v>
      </c>
      <c r="V377" s="1">
        <f t="shared" si="32"/>
        <v>4.00850611376927</v>
      </c>
      <c r="W377" s="1">
        <v>21.8</v>
      </c>
      <c r="X377" s="1">
        <v>3</v>
      </c>
      <c r="Y377" s="1" t="s">
        <v>2000</v>
      </c>
      <c r="Z377" s="1" t="s">
        <v>2030</v>
      </c>
      <c r="AA377" s="1" t="s">
        <v>2031</v>
      </c>
      <c r="AB377" s="1"/>
      <c r="AC377" s="8"/>
      <c r="AD377" s="11" t="s">
        <v>125</v>
      </c>
      <c r="AE377" s="13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>
        <v>385.6</v>
      </c>
      <c r="BZ377" s="1">
        <v>461.9125</v>
      </c>
    </row>
    <row r="378" s="29" customFormat="1" ht="17" customHeight="1" spans="1:78">
      <c r="A378" s="1" t="s">
        <v>2026</v>
      </c>
      <c r="B378" s="1" t="s">
        <v>2027</v>
      </c>
      <c r="C378" s="1" t="s">
        <v>2028</v>
      </c>
      <c r="D378" s="1">
        <v>2020</v>
      </c>
      <c r="E378" s="1">
        <v>10</v>
      </c>
      <c r="F378" s="1"/>
      <c r="G378" s="1"/>
      <c r="H378" s="1" t="s">
        <v>2029</v>
      </c>
      <c r="I378" s="1">
        <v>52.48</v>
      </c>
      <c r="J378" s="1">
        <v>16.82</v>
      </c>
      <c r="K378" s="1">
        <v>4</v>
      </c>
      <c r="L378" s="1">
        <v>506</v>
      </c>
      <c r="M378" s="1">
        <v>4.8</v>
      </c>
      <c r="N378" s="1">
        <v>1.38</v>
      </c>
      <c r="O378" s="1">
        <v>6.4</v>
      </c>
      <c r="P378" s="1">
        <f t="shared" si="34"/>
        <v>75</v>
      </c>
      <c r="Q378" s="1">
        <v>16.5</v>
      </c>
      <c r="R378" s="1">
        <v>8.5</v>
      </c>
      <c r="S378" s="1" t="s">
        <v>175</v>
      </c>
      <c r="T378" s="1">
        <v>7.54</v>
      </c>
      <c r="U378" s="1">
        <v>1.881</v>
      </c>
      <c r="V378" s="1">
        <f t="shared" si="32"/>
        <v>4.00850611376927</v>
      </c>
      <c r="W378" s="1">
        <v>21.8</v>
      </c>
      <c r="X378" s="1">
        <v>3</v>
      </c>
      <c r="Y378" s="1" t="s">
        <v>2001</v>
      </c>
      <c r="Z378" s="1" t="s">
        <v>2030</v>
      </c>
      <c r="AA378" s="1" t="s">
        <v>2031</v>
      </c>
      <c r="AB378" s="1"/>
      <c r="AC378" s="8"/>
      <c r="AD378" s="11" t="s">
        <v>125</v>
      </c>
      <c r="AE378" s="13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>
        <v>302.8625</v>
      </c>
      <c r="BZ378" s="1">
        <v>461.9125</v>
      </c>
    </row>
    <row r="379" s="29" customFormat="1" ht="17" customHeight="1" spans="1:78">
      <c r="A379" s="1" t="s">
        <v>450</v>
      </c>
      <c r="B379" s="1" t="s">
        <v>451</v>
      </c>
      <c r="C379" s="1" t="s">
        <v>132</v>
      </c>
      <c r="D379" s="1">
        <v>2018</v>
      </c>
      <c r="E379" s="1">
        <v>56</v>
      </c>
      <c r="F379" s="1"/>
      <c r="G379" s="1" t="s">
        <v>452</v>
      </c>
      <c r="H379" s="1" t="s">
        <v>453</v>
      </c>
      <c r="I379" s="1">
        <v>-27.41</v>
      </c>
      <c r="J379" s="1">
        <v>-49.6</v>
      </c>
      <c r="K379" s="1">
        <v>7</v>
      </c>
      <c r="L379" s="1">
        <v>1400</v>
      </c>
      <c r="M379" s="1">
        <v>17.6</v>
      </c>
      <c r="N379" s="1">
        <v>1.01</v>
      </c>
      <c r="O379" s="1">
        <v>6.1</v>
      </c>
      <c r="P379" s="1">
        <f t="shared" si="34"/>
        <v>41</v>
      </c>
      <c r="Q379" s="1">
        <v>26.4</v>
      </c>
      <c r="R379" s="1">
        <v>32.6</v>
      </c>
      <c r="S379" s="1" t="s">
        <v>64</v>
      </c>
      <c r="T379" s="1">
        <v>23.08</v>
      </c>
      <c r="U379" s="1">
        <v>3.35</v>
      </c>
      <c r="V379" s="1">
        <f t="shared" si="32"/>
        <v>6.88955223880597</v>
      </c>
      <c r="W379" s="1">
        <v>16.8</v>
      </c>
      <c r="X379" s="1">
        <v>5</v>
      </c>
      <c r="Y379" s="1" t="s">
        <v>202</v>
      </c>
      <c r="Z379" s="1" t="s">
        <v>1055</v>
      </c>
      <c r="AA379" s="1" t="s">
        <v>455</v>
      </c>
      <c r="AB379" s="1"/>
      <c r="AC379" s="8" t="s">
        <v>456</v>
      </c>
      <c r="AD379" s="1">
        <v>75</v>
      </c>
      <c r="AE379" s="13">
        <v>27200</v>
      </c>
      <c r="AF379" s="1">
        <f t="shared" ref="AF379:AJ379" si="35">AE379*0.1</f>
        <v>2720</v>
      </c>
      <c r="AG379" s="13">
        <v>18800</v>
      </c>
      <c r="AH379" s="1">
        <f t="shared" si="35"/>
        <v>1880</v>
      </c>
      <c r="AI379" s="4">
        <v>26.8966666666667</v>
      </c>
      <c r="AJ379" s="1">
        <f t="shared" si="35"/>
        <v>2.68966666666667</v>
      </c>
      <c r="AK379" s="4">
        <v>22.09</v>
      </c>
      <c r="AL379" s="1">
        <f>AK379*0.1</f>
        <v>2.209</v>
      </c>
      <c r="AM379" s="1">
        <v>2.47333333333333</v>
      </c>
      <c r="AN379" s="1"/>
      <c r="AO379" s="1">
        <v>1.97</v>
      </c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</row>
    <row r="380" s="29" customFormat="1" ht="17" customHeight="1" spans="1:78">
      <c r="A380" s="1" t="s">
        <v>461</v>
      </c>
      <c r="B380" s="1" t="s">
        <v>462</v>
      </c>
      <c r="C380" s="1" t="s">
        <v>463</v>
      </c>
      <c r="D380" s="1">
        <v>2015</v>
      </c>
      <c r="E380" s="1">
        <v>210</v>
      </c>
      <c r="F380" s="1"/>
      <c r="G380" s="6" t="s">
        <v>149</v>
      </c>
      <c r="H380" s="1" t="s">
        <v>464</v>
      </c>
      <c r="I380" s="1">
        <v>42.43</v>
      </c>
      <c r="J380" s="1">
        <v>-81.88</v>
      </c>
      <c r="K380" s="1">
        <v>15</v>
      </c>
      <c r="L380" s="1">
        <v>937</v>
      </c>
      <c r="M380" s="1">
        <v>8.7</v>
      </c>
      <c r="N380" s="1">
        <v>1.59</v>
      </c>
      <c r="O380" s="1">
        <v>6.9</v>
      </c>
      <c r="P380" s="1">
        <f t="shared" si="34"/>
        <v>34.1</v>
      </c>
      <c r="Q380" s="1">
        <v>39.6</v>
      </c>
      <c r="R380" s="1">
        <v>26.3</v>
      </c>
      <c r="S380" s="1" t="s">
        <v>186</v>
      </c>
      <c r="T380" s="1">
        <v>19.5</v>
      </c>
      <c r="U380" s="1">
        <v>2.793</v>
      </c>
      <c r="V380" s="1">
        <f t="shared" si="32"/>
        <v>6.98174006444683</v>
      </c>
      <c r="W380" s="1">
        <v>19.4</v>
      </c>
      <c r="X380" s="1">
        <v>4</v>
      </c>
      <c r="Y380" s="1" t="s">
        <v>469</v>
      </c>
      <c r="Z380" s="1" t="s">
        <v>466</v>
      </c>
      <c r="AA380" s="1" t="s">
        <v>402</v>
      </c>
      <c r="AB380" s="1"/>
      <c r="AC380" s="8" t="s">
        <v>257</v>
      </c>
      <c r="AD380" s="1">
        <v>12</v>
      </c>
      <c r="AE380" s="13">
        <v>8699.99</v>
      </c>
      <c r="AF380" s="1">
        <v>589.76</v>
      </c>
      <c r="AG380" s="13">
        <v>10114.1</v>
      </c>
      <c r="AH380" s="1">
        <v>697</v>
      </c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</row>
    <row r="381" s="29" customFormat="1" ht="17" customHeight="1" spans="1:78">
      <c r="A381" s="1" t="s">
        <v>461</v>
      </c>
      <c r="B381" s="1" t="s">
        <v>462</v>
      </c>
      <c r="C381" s="1" t="s">
        <v>463</v>
      </c>
      <c r="D381" s="1">
        <v>2015</v>
      </c>
      <c r="E381" s="1">
        <v>210</v>
      </c>
      <c r="F381" s="1"/>
      <c r="G381" s="6" t="s">
        <v>149</v>
      </c>
      <c r="H381" s="1" t="s">
        <v>464</v>
      </c>
      <c r="I381" s="1">
        <v>42.43</v>
      </c>
      <c r="J381" s="1">
        <v>-81.88</v>
      </c>
      <c r="K381" s="1">
        <v>15</v>
      </c>
      <c r="L381" s="1">
        <v>937</v>
      </c>
      <c r="M381" s="1">
        <v>8.7</v>
      </c>
      <c r="N381" s="1">
        <v>1.59</v>
      </c>
      <c r="O381" s="1">
        <v>6.9</v>
      </c>
      <c r="P381" s="1">
        <f t="shared" si="34"/>
        <v>34.1</v>
      </c>
      <c r="Q381" s="1">
        <v>39.6</v>
      </c>
      <c r="R381" s="1">
        <v>26.3</v>
      </c>
      <c r="S381" s="1" t="s">
        <v>186</v>
      </c>
      <c r="T381" s="1">
        <v>19.5</v>
      </c>
      <c r="U381" s="1">
        <v>2.793</v>
      </c>
      <c r="V381" s="1">
        <f t="shared" si="32"/>
        <v>6.98174006444683</v>
      </c>
      <c r="W381" s="1">
        <v>19.4</v>
      </c>
      <c r="X381" s="1">
        <v>4</v>
      </c>
      <c r="Y381" s="1" t="s">
        <v>469</v>
      </c>
      <c r="Z381" s="1" t="s">
        <v>466</v>
      </c>
      <c r="AA381" s="1" t="s">
        <v>401</v>
      </c>
      <c r="AB381" s="1"/>
      <c r="AC381" s="8" t="s">
        <v>257</v>
      </c>
      <c r="AD381" s="1">
        <v>12</v>
      </c>
      <c r="AE381" s="13">
        <v>10470.5</v>
      </c>
      <c r="AF381" s="1">
        <v>1206.5</v>
      </c>
      <c r="AG381" s="13">
        <v>9123.34</v>
      </c>
      <c r="AH381" s="1">
        <v>563</v>
      </c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</row>
    <row r="382" s="29" customFormat="1" ht="17" customHeight="1" spans="1:78">
      <c r="A382" s="1" t="s">
        <v>461</v>
      </c>
      <c r="B382" s="1" t="s">
        <v>462</v>
      </c>
      <c r="C382" s="1" t="s">
        <v>463</v>
      </c>
      <c r="D382" s="1">
        <v>2015</v>
      </c>
      <c r="E382" s="1">
        <v>210</v>
      </c>
      <c r="F382" s="1"/>
      <c r="G382" s="6" t="s">
        <v>149</v>
      </c>
      <c r="H382" s="1" t="s">
        <v>464</v>
      </c>
      <c r="I382" s="1">
        <v>42.43</v>
      </c>
      <c r="J382" s="1">
        <v>-81.88</v>
      </c>
      <c r="K382" s="1">
        <v>15</v>
      </c>
      <c r="L382" s="1">
        <v>937</v>
      </c>
      <c r="M382" s="1">
        <v>8.7</v>
      </c>
      <c r="N382" s="1">
        <v>1.59</v>
      </c>
      <c r="O382" s="1">
        <v>6.9</v>
      </c>
      <c r="P382" s="1">
        <f t="shared" si="34"/>
        <v>34.1</v>
      </c>
      <c r="Q382" s="1">
        <v>39.6</v>
      </c>
      <c r="R382" s="1">
        <v>26.3</v>
      </c>
      <c r="S382" s="1" t="s">
        <v>186</v>
      </c>
      <c r="T382" s="1">
        <v>19.5</v>
      </c>
      <c r="U382" s="1">
        <v>2.793</v>
      </c>
      <c r="V382" s="1">
        <f t="shared" si="32"/>
        <v>6.98174006444683</v>
      </c>
      <c r="W382" s="1">
        <v>19.4</v>
      </c>
      <c r="X382" s="1">
        <v>4</v>
      </c>
      <c r="Y382" s="1" t="s">
        <v>469</v>
      </c>
      <c r="Z382" s="1" t="s">
        <v>466</v>
      </c>
      <c r="AA382" s="1" t="s">
        <v>467</v>
      </c>
      <c r="AB382" s="1"/>
      <c r="AC382" s="8" t="s">
        <v>257</v>
      </c>
      <c r="AD382" s="1">
        <v>12</v>
      </c>
      <c r="AE382" s="13">
        <v>11705</v>
      </c>
      <c r="AF382" s="1">
        <v>563</v>
      </c>
      <c r="AG382" s="13">
        <v>11698.3</v>
      </c>
      <c r="AH382" s="1">
        <v>509.400000000001</v>
      </c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</row>
    <row r="383" s="29" customFormat="1" ht="17" customHeight="1" spans="1:78">
      <c r="A383" s="1" t="s">
        <v>461</v>
      </c>
      <c r="B383" s="1" t="s">
        <v>462</v>
      </c>
      <c r="C383" s="1" t="s">
        <v>463</v>
      </c>
      <c r="D383" s="1">
        <v>2015</v>
      </c>
      <c r="E383" s="1">
        <v>210</v>
      </c>
      <c r="F383" s="1"/>
      <c r="G383" s="6" t="s">
        <v>149</v>
      </c>
      <c r="H383" s="1" t="s">
        <v>464</v>
      </c>
      <c r="I383" s="1">
        <v>42.43</v>
      </c>
      <c r="J383" s="1">
        <v>-81.88</v>
      </c>
      <c r="K383" s="1">
        <v>15</v>
      </c>
      <c r="L383" s="1">
        <v>937</v>
      </c>
      <c r="M383" s="1">
        <v>8.7</v>
      </c>
      <c r="N383" s="1">
        <v>1.59</v>
      </c>
      <c r="O383" s="1">
        <v>6.9</v>
      </c>
      <c r="P383" s="1">
        <f t="shared" si="34"/>
        <v>34.1</v>
      </c>
      <c r="Q383" s="1">
        <v>39.6</v>
      </c>
      <c r="R383" s="1">
        <v>26.3</v>
      </c>
      <c r="S383" s="1" t="s">
        <v>186</v>
      </c>
      <c r="T383" s="1">
        <v>19.5</v>
      </c>
      <c r="U383" s="1">
        <v>2.793</v>
      </c>
      <c r="V383" s="1">
        <f t="shared" si="32"/>
        <v>6.98174006444683</v>
      </c>
      <c r="W383" s="1">
        <v>19.4</v>
      </c>
      <c r="X383" s="1">
        <v>4</v>
      </c>
      <c r="Y383" s="1" t="s">
        <v>469</v>
      </c>
      <c r="Z383" s="1" t="s">
        <v>466</v>
      </c>
      <c r="AA383" s="1" t="s">
        <v>468</v>
      </c>
      <c r="AB383" s="1"/>
      <c r="AC383" s="8" t="s">
        <v>257</v>
      </c>
      <c r="AD383" s="1">
        <v>12</v>
      </c>
      <c r="AE383" s="13">
        <v>12751.9</v>
      </c>
      <c r="AF383" s="1">
        <v>857.9</v>
      </c>
      <c r="AG383" s="13">
        <v>12074.9</v>
      </c>
      <c r="AH383" s="1">
        <v>563</v>
      </c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</row>
    <row r="384" s="29" customFormat="1" ht="17" customHeight="1" spans="1:78">
      <c r="A384" s="1" t="s">
        <v>461</v>
      </c>
      <c r="B384" s="1" t="s">
        <v>462</v>
      </c>
      <c r="C384" s="1" t="s">
        <v>463</v>
      </c>
      <c r="D384" s="1">
        <v>2015</v>
      </c>
      <c r="E384" s="1">
        <v>210</v>
      </c>
      <c r="F384" s="1"/>
      <c r="G384" s="6" t="s">
        <v>149</v>
      </c>
      <c r="H384" s="1" t="s">
        <v>464</v>
      </c>
      <c r="I384" s="1">
        <v>42.43</v>
      </c>
      <c r="J384" s="1">
        <v>-81.88</v>
      </c>
      <c r="K384" s="1">
        <v>16</v>
      </c>
      <c r="L384" s="1">
        <v>937</v>
      </c>
      <c r="M384" s="1">
        <v>8.7</v>
      </c>
      <c r="N384" s="1">
        <v>1.59</v>
      </c>
      <c r="O384" s="1">
        <v>6.9</v>
      </c>
      <c r="P384" s="1">
        <f t="shared" si="34"/>
        <v>34.1</v>
      </c>
      <c r="Q384" s="1">
        <v>39.6</v>
      </c>
      <c r="R384" s="1">
        <v>26.3</v>
      </c>
      <c r="S384" s="1" t="s">
        <v>186</v>
      </c>
      <c r="T384" s="1">
        <v>19.5</v>
      </c>
      <c r="U384" s="1">
        <v>2.793</v>
      </c>
      <c r="V384" s="1">
        <f t="shared" si="32"/>
        <v>6.98174006444683</v>
      </c>
      <c r="W384" s="1">
        <v>19.4</v>
      </c>
      <c r="X384" s="1">
        <v>4</v>
      </c>
      <c r="Y384" s="1" t="s">
        <v>469</v>
      </c>
      <c r="Z384" s="1" t="s">
        <v>466</v>
      </c>
      <c r="AA384" s="1" t="s">
        <v>402</v>
      </c>
      <c r="AB384" s="1"/>
      <c r="AC384" s="8" t="s">
        <v>257</v>
      </c>
      <c r="AD384" s="1">
        <v>72</v>
      </c>
      <c r="AE384" s="13">
        <v>9061.94</v>
      </c>
      <c r="AF384" s="1">
        <v>536.139999999999</v>
      </c>
      <c r="AG384" s="13">
        <v>10261.6</v>
      </c>
      <c r="AH384" s="1">
        <v>804.199999999999</v>
      </c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</row>
    <row r="385" s="29" customFormat="1" ht="17" customHeight="1" spans="1:78">
      <c r="A385" s="1" t="s">
        <v>461</v>
      </c>
      <c r="B385" s="1" t="s">
        <v>462</v>
      </c>
      <c r="C385" s="1" t="s">
        <v>463</v>
      </c>
      <c r="D385" s="1">
        <v>2015</v>
      </c>
      <c r="E385" s="1">
        <v>210</v>
      </c>
      <c r="F385" s="1"/>
      <c r="G385" s="6" t="s">
        <v>149</v>
      </c>
      <c r="H385" s="1" t="s">
        <v>464</v>
      </c>
      <c r="I385" s="1">
        <v>42.43</v>
      </c>
      <c r="J385" s="1">
        <v>-81.88</v>
      </c>
      <c r="K385" s="1">
        <v>16</v>
      </c>
      <c r="L385" s="1">
        <v>937</v>
      </c>
      <c r="M385" s="1">
        <v>8.7</v>
      </c>
      <c r="N385" s="1">
        <v>1.59</v>
      </c>
      <c r="O385" s="1">
        <v>6.9</v>
      </c>
      <c r="P385" s="1">
        <f t="shared" si="34"/>
        <v>34.1</v>
      </c>
      <c r="Q385" s="1">
        <v>39.6</v>
      </c>
      <c r="R385" s="1">
        <v>26.3</v>
      </c>
      <c r="S385" s="1" t="s">
        <v>186</v>
      </c>
      <c r="T385" s="1">
        <v>19.5</v>
      </c>
      <c r="U385" s="1">
        <v>2.793</v>
      </c>
      <c r="V385" s="1">
        <f t="shared" si="32"/>
        <v>6.98174006444683</v>
      </c>
      <c r="W385" s="1">
        <v>19.4</v>
      </c>
      <c r="X385" s="1">
        <v>4</v>
      </c>
      <c r="Y385" s="1" t="s">
        <v>469</v>
      </c>
      <c r="Z385" s="1" t="s">
        <v>466</v>
      </c>
      <c r="AA385" s="1" t="s">
        <v>401</v>
      </c>
      <c r="AB385" s="1"/>
      <c r="AC385" s="8" t="s">
        <v>257</v>
      </c>
      <c r="AD385" s="1">
        <v>72</v>
      </c>
      <c r="AE385" s="13">
        <v>10376.8</v>
      </c>
      <c r="AF385" s="1">
        <v>991.900000000001</v>
      </c>
      <c r="AG385" s="13">
        <v>9672.84</v>
      </c>
      <c r="AH385" s="1">
        <v>858.059999999999</v>
      </c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</row>
    <row r="386" s="29" customFormat="1" ht="17" customHeight="1" spans="1:78">
      <c r="A386" s="1" t="s">
        <v>461</v>
      </c>
      <c r="B386" s="1" t="s">
        <v>462</v>
      </c>
      <c r="C386" s="1" t="s">
        <v>463</v>
      </c>
      <c r="D386" s="1">
        <v>2015</v>
      </c>
      <c r="E386" s="1">
        <v>210</v>
      </c>
      <c r="F386" s="1"/>
      <c r="G386" s="6" t="s">
        <v>149</v>
      </c>
      <c r="H386" s="1" t="s">
        <v>464</v>
      </c>
      <c r="I386" s="1">
        <v>42.43</v>
      </c>
      <c r="J386" s="1">
        <v>-81.88</v>
      </c>
      <c r="K386" s="1">
        <v>16</v>
      </c>
      <c r="L386" s="1">
        <v>937</v>
      </c>
      <c r="M386" s="1">
        <v>8.7</v>
      </c>
      <c r="N386" s="1">
        <v>1.59</v>
      </c>
      <c r="O386" s="1">
        <v>6.9</v>
      </c>
      <c r="P386" s="1">
        <f t="shared" si="34"/>
        <v>34.1</v>
      </c>
      <c r="Q386" s="1">
        <v>39.6</v>
      </c>
      <c r="R386" s="1">
        <v>26.3</v>
      </c>
      <c r="S386" s="1" t="s">
        <v>186</v>
      </c>
      <c r="T386" s="1">
        <v>19.5</v>
      </c>
      <c r="U386" s="1">
        <v>2.793</v>
      </c>
      <c r="V386" s="1">
        <f t="shared" si="32"/>
        <v>6.98174006444683</v>
      </c>
      <c r="W386" s="1">
        <v>19.4</v>
      </c>
      <c r="X386" s="1">
        <v>4</v>
      </c>
      <c r="Y386" s="1" t="s">
        <v>469</v>
      </c>
      <c r="Z386" s="1" t="s">
        <v>466</v>
      </c>
      <c r="AA386" s="1" t="s">
        <v>467</v>
      </c>
      <c r="AB386" s="1"/>
      <c r="AC386" s="8" t="s">
        <v>257</v>
      </c>
      <c r="AD386" s="1">
        <v>72</v>
      </c>
      <c r="AE386" s="13">
        <v>9841.73</v>
      </c>
      <c r="AF386" s="1">
        <v>911.67</v>
      </c>
      <c r="AG386" s="13">
        <v>9995.71</v>
      </c>
      <c r="AH386" s="1">
        <v>804.490000000002</v>
      </c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</row>
    <row r="387" s="29" customFormat="1" ht="17" customHeight="1" spans="1:78">
      <c r="A387" s="1" t="s">
        <v>461</v>
      </c>
      <c r="B387" s="1" t="s">
        <v>462</v>
      </c>
      <c r="C387" s="1" t="s">
        <v>463</v>
      </c>
      <c r="D387" s="1">
        <v>2015</v>
      </c>
      <c r="E387" s="1">
        <v>210</v>
      </c>
      <c r="F387" s="1"/>
      <c r="G387" s="6" t="s">
        <v>149</v>
      </c>
      <c r="H387" s="1" t="s">
        <v>464</v>
      </c>
      <c r="I387" s="1">
        <v>42.43</v>
      </c>
      <c r="J387" s="1">
        <v>-81.88</v>
      </c>
      <c r="K387" s="1">
        <v>16</v>
      </c>
      <c r="L387" s="1">
        <v>937</v>
      </c>
      <c r="M387" s="1">
        <v>8.7</v>
      </c>
      <c r="N387" s="1">
        <v>1.59</v>
      </c>
      <c r="O387" s="1">
        <v>6.9</v>
      </c>
      <c r="P387" s="1">
        <f t="shared" si="34"/>
        <v>34.1</v>
      </c>
      <c r="Q387" s="1">
        <v>39.6</v>
      </c>
      <c r="R387" s="1">
        <v>26.3</v>
      </c>
      <c r="S387" s="1" t="s">
        <v>186</v>
      </c>
      <c r="T387" s="1">
        <v>19.5</v>
      </c>
      <c r="U387" s="1">
        <v>2.793</v>
      </c>
      <c r="V387" s="1">
        <f t="shared" ref="V387:V450" si="36">T387/U387</f>
        <v>6.98174006444683</v>
      </c>
      <c r="W387" s="1">
        <v>19.4</v>
      </c>
      <c r="X387" s="1">
        <v>4</v>
      </c>
      <c r="Y387" s="1" t="s">
        <v>469</v>
      </c>
      <c r="Z387" s="1" t="s">
        <v>466</v>
      </c>
      <c r="AA387" s="1" t="s">
        <v>468</v>
      </c>
      <c r="AB387" s="1"/>
      <c r="AC387" s="8" t="s">
        <v>257</v>
      </c>
      <c r="AD387" s="1">
        <v>72</v>
      </c>
      <c r="AE387" s="13">
        <v>8851.09</v>
      </c>
      <c r="AF387" s="1">
        <v>1340.51</v>
      </c>
      <c r="AG387" s="13">
        <v>11498.4</v>
      </c>
      <c r="AH387" s="1">
        <v>777.6</v>
      </c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</row>
    <row r="388" s="29" customFormat="1" ht="17" customHeight="1" spans="1:78">
      <c r="A388" s="1" t="s">
        <v>461</v>
      </c>
      <c r="B388" s="1" t="s">
        <v>462</v>
      </c>
      <c r="C388" s="1" t="s">
        <v>463</v>
      </c>
      <c r="D388" s="1">
        <v>2015</v>
      </c>
      <c r="E388" s="1">
        <v>210</v>
      </c>
      <c r="F388" s="1"/>
      <c r="G388" s="6" t="s">
        <v>149</v>
      </c>
      <c r="H388" s="1" t="s">
        <v>464</v>
      </c>
      <c r="I388" s="1">
        <v>42.43</v>
      </c>
      <c r="J388" s="1">
        <v>-81.88</v>
      </c>
      <c r="K388" s="1">
        <v>17</v>
      </c>
      <c r="L388" s="1">
        <v>937</v>
      </c>
      <c r="M388" s="1">
        <v>8.7</v>
      </c>
      <c r="N388" s="1">
        <v>1.59</v>
      </c>
      <c r="O388" s="1">
        <v>6.9</v>
      </c>
      <c r="P388" s="1">
        <f t="shared" si="34"/>
        <v>34.1</v>
      </c>
      <c r="Q388" s="1">
        <v>39.6</v>
      </c>
      <c r="R388" s="1">
        <v>26.3</v>
      </c>
      <c r="S388" s="1" t="s">
        <v>186</v>
      </c>
      <c r="T388" s="1">
        <v>19.5</v>
      </c>
      <c r="U388" s="1">
        <v>2.793</v>
      </c>
      <c r="V388" s="1">
        <f t="shared" si="36"/>
        <v>6.98174006444683</v>
      </c>
      <c r="W388" s="1">
        <v>19.4</v>
      </c>
      <c r="X388" s="1">
        <v>4</v>
      </c>
      <c r="Y388" s="1" t="s">
        <v>469</v>
      </c>
      <c r="Z388" s="1" t="s">
        <v>466</v>
      </c>
      <c r="AA388" s="1" t="s">
        <v>402</v>
      </c>
      <c r="AB388" s="1"/>
      <c r="AC388" s="8" t="s">
        <v>257</v>
      </c>
      <c r="AD388" s="1">
        <v>132</v>
      </c>
      <c r="AE388" s="13">
        <v>9343.4</v>
      </c>
      <c r="AF388" s="1">
        <v>509.440000000001</v>
      </c>
      <c r="AG388" s="13">
        <v>10033.6</v>
      </c>
      <c r="AH388" s="1">
        <v>1501.5</v>
      </c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</row>
    <row r="389" s="29" customFormat="1" ht="17" customHeight="1" spans="1:78">
      <c r="A389" s="1" t="s">
        <v>461</v>
      </c>
      <c r="B389" s="1" t="s">
        <v>462</v>
      </c>
      <c r="C389" s="1" t="s">
        <v>463</v>
      </c>
      <c r="D389" s="1">
        <v>2015</v>
      </c>
      <c r="E389" s="1">
        <v>210</v>
      </c>
      <c r="F389" s="1"/>
      <c r="G389" s="6" t="s">
        <v>149</v>
      </c>
      <c r="H389" s="1" t="s">
        <v>464</v>
      </c>
      <c r="I389" s="1">
        <v>42.43</v>
      </c>
      <c r="J389" s="1">
        <v>-81.88</v>
      </c>
      <c r="K389" s="1">
        <v>17</v>
      </c>
      <c r="L389" s="1">
        <v>937</v>
      </c>
      <c r="M389" s="1">
        <v>8.7</v>
      </c>
      <c r="N389" s="1">
        <v>1.59</v>
      </c>
      <c r="O389" s="1">
        <v>6.9</v>
      </c>
      <c r="P389" s="1">
        <f t="shared" si="34"/>
        <v>34.1</v>
      </c>
      <c r="Q389" s="1">
        <v>39.6</v>
      </c>
      <c r="R389" s="1">
        <v>26.3</v>
      </c>
      <c r="S389" s="1" t="s">
        <v>186</v>
      </c>
      <c r="T389" s="1">
        <v>19.5</v>
      </c>
      <c r="U389" s="1">
        <v>2.793</v>
      </c>
      <c r="V389" s="1">
        <f t="shared" si="36"/>
        <v>6.98174006444683</v>
      </c>
      <c r="W389" s="1">
        <v>19.4</v>
      </c>
      <c r="X389" s="1">
        <v>4</v>
      </c>
      <c r="Y389" s="1" t="s">
        <v>469</v>
      </c>
      <c r="Z389" s="1" t="s">
        <v>466</v>
      </c>
      <c r="AA389" s="1" t="s">
        <v>401</v>
      </c>
      <c r="AB389" s="1"/>
      <c r="AC389" s="8" t="s">
        <v>257</v>
      </c>
      <c r="AD389" s="1">
        <v>132</v>
      </c>
      <c r="AE389" s="13">
        <v>10041.5</v>
      </c>
      <c r="AF389" s="1">
        <v>777.6</v>
      </c>
      <c r="AG389" s="13">
        <v>9686.42</v>
      </c>
      <c r="AH389" s="1">
        <v>697.08</v>
      </c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</row>
    <row r="390" s="29" customFormat="1" ht="17" customHeight="1" spans="1:78">
      <c r="A390" s="1" t="s">
        <v>461</v>
      </c>
      <c r="B390" s="1" t="s">
        <v>462</v>
      </c>
      <c r="C390" s="1" t="s">
        <v>463</v>
      </c>
      <c r="D390" s="1">
        <v>2015</v>
      </c>
      <c r="E390" s="1">
        <v>210</v>
      </c>
      <c r="F390" s="1"/>
      <c r="G390" s="6" t="s">
        <v>149</v>
      </c>
      <c r="H390" s="1" t="s">
        <v>464</v>
      </c>
      <c r="I390" s="1">
        <v>42.43</v>
      </c>
      <c r="J390" s="1">
        <v>-81.88</v>
      </c>
      <c r="K390" s="1">
        <v>17</v>
      </c>
      <c r="L390" s="1">
        <v>937</v>
      </c>
      <c r="M390" s="1">
        <v>8.7</v>
      </c>
      <c r="N390" s="1">
        <v>1.59</v>
      </c>
      <c r="O390" s="1">
        <v>6.9</v>
      </c>
      <c r="P390" s="1">
        <f t="shared" si="34"/>
        <v>34.1</v>
      </c>
      <c r="Q390" s="1">
        <v>39.6</v>
      </c>
      <c r="R390" s="1">
        <v>26.3</v>
      </c>
      <c r="S390" s="1" t="s">
        <v>186</v>
      </c>
      <c r="T390" s="1">
        <v>19.5</v>
      </c>
      <c r="U390" s="1">
        <v>2.793</v>
      </c>
      <c r="V390" s="1">
        <f t="shared" si="36"/>
        <v>6.98174006444683</v>
      </c>
      <c r="W390" s="1">
        <v>19.4</v>
      </c>
      <c r="X390" s="1">
        <v>4</v>
      </c>
      <c r="Y390" s="1" t="s">
        <v>469</v>
      </c>
      <c r="Z390" s="1" t="s">
        <v>466</v>
      </c>
      <c r="AA390" s="1" t="s">
        <v>467</v>
      </c>
      <c r="AB390" s="1"/>
      <c r="AC390" s="8" t="s">
        <v>257</v>
      </c>
      <c r="AD390" s="1">
        <v>132</v>
      </c>
      <c r="AE390" s="13">
        <v>11463.8</v>
      </c>
      <c r="AF390" s="1">
        <v>589.800000000001</v>
      </c>
      <c r="AG390" s="13">
        <v>11028</v>
      </c>
      <c r="AH390" s="1">
        <v>1045.7</v>
      </c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</row>
    <row r="391" s="29" customFormat="1" ht="17" customHeight="1" spans="1:78">
      <c r="A391" s="1" t="s">
        <v>461</v>
      </c>
      <c r="B391" s="1" t="s">
        <v>462</v>
      </c>
      <c r="C391" s="1" t="s">
        <v>463</v>
      </c>
      <c r="D391" s="1">
        <v>2015</v>
      </c>
      <c r="E391" s="1">
        <v>210</v>
      </c>
      <c r="F391" s="1"/>
      <c r="G391" s="6" t="s">
        <v>149</v>
      </c>
      <c r="H391" s="1" t="s">
        <v>464</v>
      </c>
      <c r="I391" s="1">
        <v>42.43</v>
      </c>
      <c r="J391" s="1">
        <v>-81.88</v>
      </c>
      <c r="K391" s="1">
        <v>17</v>
      </c>
      <c r="L391" s="1">
        <v>937</v>
      </c>
      <c r="M391" s="1">
        <v>8.7</v>
      </c>
      <c r="N391" s="1">
        <v>1.59</v>
      </c>
      <c r="O391" s="1">
        <v>6.9</v>
      </c>
      <c r="P391" s="1">
        <f t="shared" si="34"/>
        <v>34.1</v>
      </c>
      <c r="Q391" s="1">
        <v>39.6</v>
      </c>
      <c r="R391" s="1">
        <v>26.3</v>
      </c>
      <c r="S391" s="1" t="s">
        <v>186</v>
      </c>
      <c r="T391" s="1">
        <v>19.5</v>
      </c>
      <c r="U391" s="1">
        <v>2.793</v>
      </c>
      <c r="V391" s="1">
        <f t="shared" si="36"/>
        <v>6.98174006444683</v>
      </c>
      <c r="W391" s="1">
        <v>19.4</v>
      </c>
      <c r="X391" s="1">
        <v>4</v>
      </c>
      <c r="Y391" s="1" t="s">
        <v>469</v>
      </c>
      <c r="Z391" s="1" t="s">
        <v>466</v>
      </c>
      <c r="AA391" s="1" t="s">
        <v>468</v>
      </c>
      <c r="AB391" s="1"/>
      <c r="AC391" s="8" t="s">
        <v>257</v>
      </c>
      <c r="AD391" s="1">
        <v>132</v>
      </c>
      <c r="AE391" s="13">
        <v>11465</v>
      </c>
      <c r="AF391" s="1">
        <v>509.4</v>
      </c>
      <c r="AG391" s="13">
        <v>11645.9</v>
      </c>
      <c r="AH391" s="1">
        <v>1018.8</v>
      </c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</row>
    <row r="392" s="29" customFormat="1" ht="17" customHeight="1" spans="1:78">
      <c r="A392" s="1" t="s">
        <v>461</v>
      </c>
      <c r="B392" s="1" t="s">
        <v>462</v>
      </c>
      <c r="C392" s="1" t="s">
        <v>463</v>
      </c>
      <c r="D392" s="1">
        <v>2015</v>
      </c>
      <c r="E392" s="1">
        <v>210</v>
      </c>
      <c r="F392" s="1"/>
      <c r="G392" s="6" t="s">
        <v>149</v>
      </c>
      <c r="H392" s="1" t="s">
        <v>464</v>
      </c>
      <c r="I392" s="1">
        <v>42.43</v>
      </c>
      <c r="J392" s="1">
        <v>-81.88</v>
      </c>
      <c r="K392" s="1">
        <v>18</v>
      </c>
      <c r="L392" s="1">
        <v>937</v>
      </c>
      <c r="M392" s="1">
        <v>8.7</v>
      </c>
      <c r="N392" s="1">
        <v>1.59</v>
      </c>
      <c r="O392" s="1">
        <v>6.9</v>
      </c>
      <c r="P392" s="1">
        <f t="shared" si="34"/>
        <v>34.1</v>
      </c>
      <c r="Q392" s="1">
        <v>39.6</v>
      </c>
      <c r="R392" s="1">
        <v>26.3</v>
      </c>
      <c r="S392" s="1" t="s">
        <v>186</v>
      </c>
      <c r="T392" s="1">
        <v>19.5</v>
      </c>
      <c r="U392" s="1">
        <v>2.793</v>
      </c>
      <c r="V392" s="1">
        <f t="shared" si="36"/>
        <v>6.98174006444683</v>
      </c>
      <c r="W392" s="1">
        <v>19.4</v>
      </c>
      <c r="X392" s="1">
        <v>4</v>
      </c>
      <c r="Y392" s="1" t="s">
        <v>469</v>
      </c>
      <c r="Z392" s="1" t="s">
        <v>466</v>
      </c>
      <c r="AA392" s="1" t="s">
        <v>402</v>
      </c>
      <c r="AB392" s="1"/>
      <c r="AC392" s="8" t="s">
        <v>257</v>
      </c>
      <c r="AD392" s="1">
        <v>192</v>
      </c>
      <c r="AE392" s="13">
        <v>7078.11</v>
      </c>
      <c r="AF392" s="1">
        <v>428.780000000001</v>
      </c>
      <c r="AG392" s="13">
        <v>8357.98</v>
      </c>
      <c r="AH392" s="1">
        <v>992.130000000001</v>
      </c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</row>
    <row r="393" s="29" customFormat="1" ht="17" customHeight="1" spans="1:78">
      <c r="A393" s="1" t="s">
        <v>461</v>
      </c>
      <c r="B393" s="1" t="s">
        <v>462</v>
      </c>
      <c r="C393" s="1" t="s">
        <v>463</v>
      </c>
      <c r="D393" s="1">
        <v>2015</v>
      </c>
      <c r="E393" s="1">
        <v>210</v>
      </c>
      <c r="F393" s="1"/>
      <c r="G393" s="6" t="s">
        <v>149</v>
      </c>
      <c r="H393" s="1" t="s">
        <v>464</v>
      </c>
      <c r="I393" s="1">
        <v>42.43</v>
      </c>
      <c r="J393" s="1">
        <v>-81.88</v>
      </c>
      <c r="K393" s="1">
        <v>18</v>
      </c>
      <c r="L393" s="1">
        <v>937</v>
      </c>
      <c r="M393" s="1">
        <v>8.7</v>
      </c>
      <c r="N393" s="1">
        <v>1.59</v>
      </c>
      <c r="O393" s="1">
        <v>6.9</v>
      </c>
      <c r="P393" s="1">
        <f t="shared" si="34"/>
        <v>34.1</v>
      </c>
      <c r="Q393" s="1">
        <v>39.6</v>
      </c>
      <c r="R393" s="1">
        <v>26.3</v>
      </c>
      <c r="S393" s="1" t="s">
        <v>186</v>
      </c>
      <c r="T393" s="1">
        <v>19.5</v>
      </c>
      <c r="U393" s="1">
        <v>2.793</v>
      </c>
      <c r="V393" s="1">
        <f t="shared" si="36"/>
        <v>6.98174006444683</v>
      </c>
      <c r="W393" s="1">
        <v>19.4</v>
      </c>
      <c r="X393" s="1">
        <v>4</v>
      </c>
      <c r="Y393" s="1" t="s">
        <v>469</v>
      </c>
      <c r="Z393" s="1" t="s">
        <v>466</v>
      </c>
      <c r="AA393" s="1" t="s">
        <v>401</v>
      </c>
      <c r="AB393" s="1"/>
      <c r="AC393" s="8" t="s">
        <v>257</v>
      </c>
      <c r="AD393" s="1">
        <v>192</v>
      </c>
      <c r="AE393" s="13">
        <v>10081.9</v>
      </c>
      <c r="AF393" s="1">
        <v>268.1</v>
      </c>
      <c r="AG393" s="13">
        <v>7849.87</v>
      </c>
      <c r="AH393" s="1">
        <v>1099.36</v>
      </c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</row>
    <row r="394" s="29" customFormat="1" ht="17" customHeight="1" spans="1:78">
      <c r="A394" s="1" t="s">
        <v>461</v>
      </c>
      <c r="B394" s="1" t="s">
        <v>462</v>
      </c>
      <c r="C394" s="1" t="s">
        <v>463</v>
      </c>
      <c r="D394" s="1">
        <v>2015</v>
      </c>
      <c r="E394" s="1">
        <v>210</v>
      </c>
      <c r="F394" s="1"/>
      <c r="G394" s="6" t="s">
        <v>149</v>
      </c>
      <c r="H394" s="1" t="s">
        <v>464</v>
      </c>
      <c r="I394" s="1">
        <v>42.43</v>
      </c>
      <c r="J394" s="1">
        <v>-81.88</v>
      </c>
      <c r="K394" s="1">
        <v>18</v>
      </c>
      <c r="L394" s="1">
        <v>937</v>
      </c>
      <c r="M394" s="1">
        <v>8.7</v>
      </c>
      <c r="N394" s="1">
        <v>1.59</v>
      </c>
      <c r="O394" s="1">
        <v>6.9</v>
      </c>
      <c r="P394" s="1">
        <f t="shared" si="34"/>
        <v>34.1</v>
      </c>
      <c r="Q394" s="1">
        <v>39.6</v>
      </c>
      <c r="R394" s="1">
        <v>26.3</v>
      </c>
      <c r="S394" s="1" t="s">
        <v>186</v>
      </c>
      <c r="T394" s="1">
        <v>19.5</v>
      </c>
      <c r="U394" s="1">
        <v>2.793</v>
      </c>
      <c r="V394" s="1">
        <f t="shared" si="36"/>
        <v>6.98174006444683</v>
      </c>
      <c r="W394" s="1">
        <v>19.4</v>
      </c>
      <c r="X394" s="1">
        <v>4</v>
      </c>
      <c r="Y394" s="1" t="s">
        <v>469</v>
      </c>
      <c r="Z394" s="1" t="s">
        <v>466</v>
      </c>
      <c r="AA394" s="1" t="s">
        <v>467</v>
      </c>
      <c r="AB394" s="1"/>
      <c r="AC394" s="8" t="s">
        <v>257</v>
      </c>
      <c r="AD394" s="1">
        <v>192</v>
      </c>
      <c r="AE394" s="13">
        <v>10431.7</v>
      </c>
      <c r="AF394" s="1">
        <v>589.799999999999</v>
      </c>
      <c r="AG394" s="13">
        <v>10156.8</v>
      </c>
      <c r="AH394" s="1">
        <v>804.300000000001</v>
      </c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</row>
    <row r="395" s="29" customFormat="1" ht="17" customHeight="1" spans="1:78">
      <c r="A395" s="1" t="s">
        <v>461</v>
      </c>
      <c r="B395" s="1" t="s">
        <v>462</v>
      </c>
      <c r="C395" s="1" t="s">
        <v>463</v>
      </c>
      <c r="D395" s="1">
        <v>2015</v>
      </c>
      <c r="E395" s="1">
        <v>210</v>
      </c>
      <c r="F395" s="1"/>
      <c r="G395" s="6" t="s">
        <v>149</v>
      </c>
      <c r="H395" s="1" t="s">
        <v>464</v>
      </c>
      <c r="I395" s="1">
        <v>42.43</v>
      </c>
      <c r="J395" s="1">
        <v>-81.88</v>
      </c>
      <c r="K395" s="1">
        <v>18</v>
      </c>
      <c r="L395" s="1">
        <v>937</v>
      </c>
      <c r="M395" s="1">
        <v>8.7</v>
      </c>
      <c r="N395" s="1">
        <v>1.59</v>
      </c>
      <c r="O395" s="1">
        <v>6.9</v>
      </c>
      <c r="P395" s="1">
        <f t="shared" si="34"/>
        <v>34.1</v>
      </c>
      <c r="Q395" s="1">
        <v>39.6</v>
      </c>
      <c r="R395" s="1">
        <v>26.3</v>
      </c>
      <c r="S395" s="1" t="s">
        <v>186</v>
      </c>
      <c r="T395" s="1">
        <v>19.5</v>
      </c>
      <c r="U395" s="1">
        <v>2.793</v>
      </c>
      <c r="V395" s="1">
        <f t="shared" si="36"/>
        <v>6.98174006444683</v>
      </c>
      <c r="W395" s="1">
        <v>19.4</v>
      </c>
      <c r="X395" s="1">
        <v>4</v>
      </c>
      <c r="Y395" s="1" t="s">
        <v>469</v>
      </c>
      <c r="Z395" s="1" t="s">
        <v>466</v>
      </c>
      <c r="AA395" s="1" t="s">
        <v>468</v>
      </c>
      <c r="AB395" s="1"/>
      <c r="AC395" s="8" t="s">
        <v>257</v>
      </c>
      <c r="AD395" s="1">
        <v>192</v>
      </c>
      <c r="AE395" s="13">
        <v>11317.6</v>
      </c>
      <c r="AF395" s="1">
        <v>375.299999999999</v>
      </c>
      <c r="AG395" s="13">
        <v>11123.2</v>
      </c>
      <c r="AH395" s="1">
        <v>589.699999999999</v>
      </c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</row>
    <row r="396" s="29" customFormat="1" ht="17" customHeight="1" spans="1:78">
      <c r="A396" s="1" t="s">
        <v>461</v>
      </c>
      <c r="B396" s="1" t="s">
        <v>462</v>
      </c>
      <c r="C396" s="1" t="s">
        <v>463</v>
      </c>
      <c r="D396" s="1">
        <v>2015</v>
      </c>
      <c r="E396" s="1">
        <v>210</v>
      </c>
      <c r="F396" s="1"/>
      <c r="G396" s="6" t="s">
        <v>149</v>
      </c>
      <c r="H396" s="1" t="s">
        <v>464</v>
      </c>
      <c r="I396" s="1">
        <v>42.43</v>
      </c>
      <c r="J396" s="1">
        <v>-81.88</v>
      </c>
      <c r="K396" s="1">
        <v>18</v>
      </c>
      <c r="L396" s="1">
        <v>937</v>
      </c>
      <c r="M396" s="1">
        <v>8.7</v>
      </c>
      <c r="N396" s="1">
        <v>1.59</v>
      </c>
      <c r="O396" s="1">
        <v>6.9</v>
      </c>
      <c r="P396" s="1">
        <f t="shared" si="34"/>
        <v>34.1</v>
      </c>
      <c r="Q396" s="1">
        <v>39.6</v>
      </c>
      <c r="R396" s="1">
        <v>26.3</v>
      </c>
      <c r="S396" s="1" t="s">
        <v>186</v>
      </c>
      <c r="T396" s="1">
        <v>19.5</v>
      </c>
      <c r="U396" s="1">
        <v>2.793</v>
      </c>
      <c r="V396" s="1">
        <f t="shared" si="36"/>
        <v>6.98174006444683</v>
      </c>
      <c r="W396" s="1">
        <v>19.4</v>
      </c>
      <c r="X396" s="1">
        <v>4</v>
      </c>
      <c r="Y396" s="1" t="s">
        <v>469</v>
      </c>
      <c r="Z396" s="1" t="s">
        <v>466</v>
      </c>
      <c r="AA396" s="1" t="s">
        <v>2032</v>
      </c>
      <c r="AB396" s="1"/>
      <c r="AC396" s="8" t="s">
        <v>211</v>
      </c>
      <c r="AD396" s="1">
        <v>0</v>
      </c>
      <c r="AE396" s="13">
        <v>4030.44</v>
      </c>
      <c r="AF396" s="1">
        <v>96.27</v>
      </c>
      <c r="AG396" s="13">
        <v>3763.39</v>
      </c>
      <c r="AH396" s="1">
        <v>125.94</v>
      </c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</row>
    <row r="397" s="29" customFormat="1" ht="17" customHeight="1" spans="1:78">
      <c r="A397" s="1" t="s">
        <v>461</v>
      </c>
      <c r="B397" s="1" t="s">
        <v>462</v>
      </c>
      <c r="C397" s="1" t="s">
        <v>463</v>
      </c>
      <c r="D397" s="1">
        <v>2015</v>
      </c>
      <c r="E397" s="1">
        <v>210</v>
      </c>
      <c r="F397" s="1"/>
      <c r="G397" s="6" t="s">
        <v>149</v>
      </c>
      <c r="H397" s="1" t="s">
        <v>464</v>
      </c>
      <c r="I397" s="1">
        <v>42.43</v>
      </c>
      <c r="J397" s="1">
        <v>-81.88</v>
      </c>
      <c r="K397" s="1">
        <v>18</v>
      </c>
      <c r="L397" s="1">
        <v>937</v>
      </c>
      <c r="M397" s="1">
        <v>8.7</v>
      </c>
      <c r="N397" s="1">
        <v>1.59</v>
      </c>
      <c r="O397" s="1">
        <v>6.9</v>
      </c>
      <c r="P397" s="1">
        <f t="shared" si="34"/>
        <v>34.1</v>
      </c>
      <c r="Q397" s="1">
        <v>39.6</v>
      </c>
      <c r="R397" s="1">
        <v>26.3</v>
      </c>
      <c r="S397" s="1" t="s">
        <v>186</v>
      </c>
      <c r="T397" s="1">
        <v>19.5</v>
      </c>
      <c r="U397" s="1">
        <v>2.793</v>
      </c>
      <c r="V397" s="1">
        <f t="shared" si="36"/>
        <v>6.98174006444683</v>
      </c>
      <c r="W397" s="1">
        <v>19.4</v>
      </c>
      <c r="X397" s="1">
        <v>4</v>
      </c>
      <c r="Y397" s="1" t="s">
        <v>469</v>
      </c>
      <c r="Z397" s="1" t="s">
        <v>466</v>
      </c>
      <c r="AA397" s="1" t="s">
        <v>401</v>
      </c>
      <c r="AB397" s="1"/>
      <c r="AC397" s="8" t="s">
        <v>211</v>
      </c>
      <c r="AD397" s="1">
        <v>0</v>
      </c>
      <c r="AE397" s="13">
        <v>4157.59</v>
      </c>
      <c r="AF397" s="1">
        <v>96.3099999999995</v>
      </c>
      <c r="AG397" s="13">
        <v>3897.98</v>
      </c>
      <c r="AH397" s="1">
        <v>111.11</v>
      </c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</row>
    <row r="398" s="29" customFormat="1" ht="17" customHeight="1" spans="1:78">
      <c r="A398" s="1" t="s">
        <v>461</v>
      </c>
      <c r="B398" s="1" t="s">
        <v>462</v>
      </c>
      <c r="C398" s="1" t="s">
        <v>463</v>
      </c>
      <c r="D398" s="1">
        <v>2015</v>
      </c>
      <c r="E398" s="1">
        <v>210</v>
      </c>
      <c r="F398" s="1"/>
      <c r="G398" s="6" t="s">
        <v>149</v>
      </c>
      <c r="H398" s="1" t="s">
        <v>464</v>
      </c>
      <c r="I398" s="1">
        <v>42.43</v>
      </c>
      <c r="J398" s="1">
        <v>-81.88</v>
      </c>
      <c r="K398" s="1">
        <v>18</v>
      </c>
      <c r="L398" s="1">
        <v>937</v>
      </c>
      <c r="M398" s="1">
        <v>8.7</v>
      </c>
      <c r="N398" s="1">
        <v>1.59</v>
      </c>
      <c r="O398" s="1">
        <v>6.9</v>
      </c>
      <c r="P398" s="1">
        <f t="shared" si="34"/>
        <v>34.1</v>
      </c>
      <c r="Q398" s="1">
        <v>39.6</v>
      </c>
      <c r="R398" s="1">
        <v>26.3</v>
      </c>
      <c r="S398" s="1" t="s">
        <v>186</v>
      </c>
      <c r="T398" s="1">
        <v>19.5</v>
      </c>
      <c r="U398" s="1">
        <v>2.793</v>
      </c>
      <c r="V398" s="1">
        <f t="shared" si="36"/>
        <v>6.98174006444683</v>
      </c>
      <c r="W398" s="1">
        <v>19.4</v>
      </c>
      <c r="X398" s="1">
        <v>4</v>
      </c>
      <c r="Y398" s="1" t="s">
        <v>469</v>
      </c>
      <c r="Z398" s="1" t="s">
        <v>466</v>
      </c>
      <c r="AA398" s="1" t="s">
        <v>268</v>
      </c>
      <c r="AB398" s="1"/>
      <c r="AC398" s="8" t="s">
        <v>211</v>
      </c>
      <c r="AD398" s="1">
        <v>0</v>
      </c>
      <c r="AE398" s="13">
        <v>4551.42</v>
      </c>
      <c r="AF398" s="1">
        <v>111.13</v>
      </c>
      <c r="AG398" s="13">
        <v>4439.98</v>
      </c>
      <c r="AH398" s="1">
        <v>125.910000000001</v>
      </c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</row>
    <row r="399" s="29" customFormat="1" ht="17" customHeight="1" spans="1:78">
      <c r="A399" s="1" t="s">
        <v>461</v>
      </c>
      <c r="B399" s="1" t="s">
        <v>462</v>
      </c>
      <c r="C399" s="1" t="s">
        <v>463</v>
      </c>
      <c r="D399" s="1">
        <v>2015</v>
      </c>
      <c r="E399" s="1">
        <v>210</v>
      </c>
      <c r="F399" s="1"/>
      <c r="G399" s="6" t="s">
        <v>149</v>
      </c>
      <c r="H399" s="1" t="s">
        <v>464</v>
      </c>
      <c r="I399" s="1">
        <v>42.43</v>
      </c>
      <c r="J399" s="1">
        <v>-81.88</v>
      </c>
      <c r="K399" s="1">
        <v>18</v>
      </c>
      <c r="L399" s="1">
        <v>937</v>
      </c>
      <c r="M399" s="1">
        <v>8.7</v>
      </c>
      <c r="N399" s="1">
        <v>1.59</v>
      </c>
      <c r="O399" s="1">
        <v>6.9</v>
      </c>
      <c r="P399" s="1">
        <f t="shared" si="34"/>
        <v>34.1</v>
      </c>
      <c r="Q399" s="1">
        <v>39.6</v>
      </c>
      <c r="R399" s="1">
        <v>26.3</v>
      </c>
      <c r="S399" s="1" t="s">
        <v>186</v>
      </c>
      <c r="T399" s="1">
        <v>19.5</v>
      </c>
      <c r="U399" s="1">
        <v>2.793</v>
      </c>
      <c r="V399" s="1">
        <f t="shared" si="36"/>
        <v>6.98174006444683</v>
      </c>
      <c r="W399" s="1">
        <v>19.4</v>
      </c>
      <c r="X399" s="1">
        <v>4</v>
      </c>
      <c r="Y399" s="1" t="s">
        <v>469</v>
      </c>
      <c r="Z399" s="1" t="s">
        <v>466</v>
      </c>
      <c r="AA399" s="1" t="s">
        <v>467</v>
      </c>
      <c r="AB399" s="1"/>
      <c r="AC399" s="8" t="s">
        <v>211</v>
      </c>
      <c r="AD399" s="1">
        <v>0</v>
      </c>
      <c r="AE399" s="13">
        <v>4426.72</v>
      </c>
      <c r="AF399" s="1">
        <v>111.139999999999</v>
      </c>
      <c r="AG399" s="13">
        <v>4315.29</v>
      </c>
      <c r="AH399" s="1">
        <v>125.91</v>
      </c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</row>
    <row r="400" s="29" customFormat="1" ht="17" customHeight="1" spans="1:78">
      <c r="A400" s="1" t="s">
        <v>461</v>
      </c>
      <c r="B400" s="1" t="s">
        <v>462</v>
      </c>
      <c r="C400" s="1" t="s">
        <v>463</v>
      </c>
      <c r="D400" s="1">
        <v>2015</v>
      </c>
      <c r="E400" s="1">
        <v>210</v>
      </c>
      <c r="F400" s="1"/>
      <c r="G400" s="6" t="s">
        <v>149</v>
      </c>
      <c r="H400" s="1" t="s">
        <v>464</v>
      </c>
      <c r="I400" s="1">
        <v>42.43</v>
      </c>
      <c r="J400" s="1">
        <v>-81.88</v>
      </c>
      <c r="K400" s="1">
        <v>18</v>
      </c>
      <c r="L400" s="1">
        <v>937</v>
      </c>
      <c r="M400" s="1">
        <v>8.7</v>
      </c>
      <c r="N400" s="1">
        <v>1.59</v>
      </c>
      <c r="O400" s="1">
        <v>6.9</v>
      </c>
      <c r="P400" s="1">
        <f t="shared" si="34"/>
        <v>34.1</v>
      </c>
      <c r="Q400" s="1">
        <v>39.6</v>
      </c>
      <c r="R400" s="1">
        <v>26.3</v>
      </c>
      <c r="S400" s="1" t="s">
        <v>186</v>
      </c>
      <c r="T400" s="1">
        <v>19.5</v>
      </c>
      <c r="U400" s="1">
        <v>2.793</v>
      </c>
      <c r="V400" s="1">
        <f t="shared" si="36"/>
        <v>6.98174006444683</v>
      </c>
      <c r="W400" s="1">
        <v>19.4</v>
      </c>
      <c r="X400" s="1">
        <v>4</v>
      </c>
      <c r="Y400" s="1" t="s">
        <v>469</v>
      </c>
      <c r="Z400" s="1" t="s">
        <v>466</v>
      </c>
      <c r="AA400" s="1" t="s">
        <v>468</v>
      </c>
      <c r="AB400" s="1"/>
      <c r="AC400" s="8" t="s">
        <v>211</v>
      </c>
      <c r="AD400" s="1">
        <v>0</v>
      </c>
      <c r="AE400" s="13">
        <v>4331.68</v>
      </c>
      <c r="AF400" s="1">
        <v>103.719999999999</v>
      </c>
      <c r="AG400" s="13">
        <v>4538.74</v>
      </c>
      <c r="AH400" s="1">
        <v>133.31</v>
      </c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</row>
    <row r="401" s="29" customFormat="1" ht="17" customHeight="1" spans="1:78">
      <c r="A401" s="1" t="s">
        <v>461</v>
      </c>
      <c r="B401" s="1" t="s">
        <v>462</v>
      </c>
      <c r="C401" s="1" t="s">
        <v>463</v>
      </c>
      <c r="D401" s="1">
        <v>2015</v>
      </c>
      <c r="E401" s="1">
        <v>210</v>
      </c>
      <c r="F401" s="1"/>
      <c r="G401" s="6" t="s">
        <v>149</v>
      </c>
      <c r="H401" s="1" t="s">
        <v>464</v>
      </c>
      <c r="I401" s="1">
        <v>42.43</v>
      </c>
      <c r="J401" s="1">
        <v>-81.88</v>
      </c>
      <c r="K401" s="1">
        <v>18</v>
      </c>
      <c r="L401" s="1">
        <v>937</v>
      </c>
      <c r="M401" s="1">
        <v>8.7</v>
      </c>
      <c r="N401" s="1">
        <v>1.59</v>
      </c>
      <c r="O401" s="1">
        <v>6.9</v>
      </c>
      <c r="P401" s="1">
        <f t="shared" si="34"/>
        <v>34.1</v>
      </c>
      <c r="Q401" s="1">
        <v>39.6</v>
      </c>
      <c r="R401" s="1">
        <v>26.3</v>
      </c>
      <c r="S401" s="1" t="s">
        <v>186</v>
      </c>
      <c r="T401" s="1">
        <v>19.5</v>
      </c>
      <c r="U401" s="1">
        <v>2.793</v>
      </c>
      <c r="V401" s="1">
        <f t="shared" si="36"/>
        <v>6.98174006444683</v>
      </c>
      <c r="W401" s="1">
        <v>19.4</v>
      </c>
      <c r="X401" s="1">
        <v>4</v>
      </c>
      <c r="Y401" s="1" t="s">
        <v>469</v>
      </c>
      <c r="Z401" s="1" t="s">
        <v>466</v>
      </c>
      <c r="AA401" s="1" t="s">
        <v>2033</v>
      </c>
      <c r="AB401" s="1"/>
      <c r="AC401" s="8" t="s">
        <v>211</v>
      </c>
      <c r="AD401" s="1">
        <v>0</v>
      </c>
      <c r="AE401" s="13">
        <v>4407.01</v>
      </c>
      <c r="AF401" s="1">
        <v>103.7</v>
      </c>
      <c r="AG401" s="13">
        <v>4525.18</v>
      </c>
      <c r="AH401" s="1">
        <v>125.92</v>
      </c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</row>
    <row r="402" s="29" customFormat="1" ht="17" customHeight="1" spans="1:78">
      <c r="A402" s="1" t="s">
        <v>461</v>
      </c>
      <c r="B402" s="1" t="s">
        <v>462</v>
      </c>
      <c r="C402" s="1" t="s">
        <v>463</v>
      </c>
      <c r="D402" s="1">
        <v>2015</v>
      </c>
      <c r="E402" s="1">
        <v>210</v>
      </c>
      <c r="F402" s="1"/>
      <c r="G402" s="6" t="s">
        <v>149</v>
      </c>
      <c r="H402" s="1" t="s">
        <v>464</v>
      </c>
      <c r="I402" s="1">
        <v>42.43</v>
      </c>
      <c r="J402" s="1">
        <v>-81.88</v>
      </c>
      <c r="K402" s="1">
        <v>13</v>
      </c>
      <c r="L402" s="1">
        <v>937</v>
      </c>
      <c r="M402" s="1">
        <v>8.7</v>
      </c>
      <c r="N402" s="1">
        <v>1.59</v>
      </c>
      <c r="O402" s="1">
        <v>6.9</v>
      </c>
      <c r="P402" s="1">
        <f t="shared" si="34"/>
        <v>34.1</v>
      </c>
      <c r="Q402" s="1">
        <v>39.6</v>
      </c>
      <c r="R402" s="1">
        <v>26.3</v>
      </c>
      <c r="S402" s="1" t="s">
        <v>186</v>
      </c>
      <c r="T402" s="1">
        <v>19.5</v>
      </c>
      <c r="U402" s="1">
        <v>2.793</v>
      </c>
      <c r="V402" s="1">
        <f t="shared" si="36"/>
        <v>6.98174006444683</v>
      </c>
      <c r="W402" s="1">
        <v>19.4</v>
      </c>
      <c r="X402" s="1">
        <v>4</v>
      </c>
      <c r="Y402" s="1" t="s">
        <v>469</v>
      </c>
      <c r="Z402" s="1" t="s">
        <v>466</v>
      </c>
      <c r="AA402" s="1" t="s">
        <v>402</v>
      </c>
      <c r="AB402" s="1"/>
      <c r="AC402" s="8" t="s">
        <v>110</v>
      </c>
      <c r="AD402" s="1">
        <v>10</v>
      </c>
      <c r="AE402" s="13">
        <v>5681.92</v>
      </c>
      <c r="AF402" s="1">
        <v>379.36</v>
      </c>
      <c r="AG402" s="13">
        <v>5982.13</v>
      </c>
      <c r="AH402" s="1">
        <v>348.43</v>
      </c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</row>
    <row r="403" s="29" customFormat="1" ht="17" customHeight="1" spans="1:78">
      <c r="A403" s="1" t="s">
        <v>461</v>
      </c>
      <c r="B403" s="1" t="s">
        <v>462</v>
      </c>
      <c r="C403" s="1" t="s">
        <v>463</v>
      </c>
      <c r="D403" s="1">
        <v>2015</v>
      </c>
      <c r="E403" s="1">
        <v>210</v>
      </c>
      <c r="F403" s="1"/>
      <c r="G403" s="6" t="s">
        <v>149</v>
      </c>
      <c r="H403" s="1" t="s">
        <v>464</v>
      </c>
      <c r="I403" s="1">
        <v>42.43</v>
      </c>
      <c r="J403" s="1">
        <v>-81.88</v>
      </c>
      <c r="K403" s="1">
        <v>13</v>
      </c>
      <c r="L403" s="1">
        <v>937</v>
      </c>
      <c r="M403" s="1">
        <v>8.7</v>
      </c>
      <c r="N403" s="1">
        <v>1.59</v>
      </c>
      <c r="O403" s="1">
        <v>6.9</v>
      </c>
      <c r="P403" s="1">
        <f t="shared" si="34"/>
        <v>34.1</v>
      </c>
      <c r="Q403" s="1">
        <v>39.6</v>
      </c>
      <c r="R403" s="1">
        <v>26.3</v>
      </c>
      <c r="S403" s="1" t="s">
        <v>186</v>
      </c>
      <c r="T403" s="1">
        <v>19.5</v>
      </c>
      <c r="U403" s="1">
        <v>2.793</v>
      </c>
      <c r="V403" s="1">
        <f t="shared" si="36"/>
        <v>6.98174006444683</v>
      </c>
      <c r="W403" s="1">
        <v>19.4</v>
      </c>
      <c r="X403" s="1">
        <v>4</v>
      </c>
      <c r="Y403" s="1" t="s">
        <v>469</v>
      </c>
      <c r="Z403" s="1" t="s">
        <v>466</v>
      </c>
      <c r="AA403" s="1" t="s">
        <v>401</v>
      </c>
      <c r="AB403" s="1"/>
      <c r="AC403" s="8" t="s">
        <v>110</v>
      </c>
      <c r="AD403" s="1">
        <v>10</v>
      </c>
      <c r="AE403" s="13">
        <v>7009.84</v>
      </c>
      <c r="AF403" s="1">
        <v>541.92</v>
      </c>
      <c r="AG403" s="13">
        <v>5365.37</v>
      </c>
      <c r="AH403" s="1">
        <v>295</v>
      </c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</row>
    <row r="404" s="29" customFormat="1" ht="17" customHeight="1" spans="1:78">
      <c r="A404" s="1" t="s">
        <v>461</v>
      </c>
      <c r="B404" s="1" t="s">
        <v>462</v>
      </c>
      <c r="C404" s="1" t="s">
        <v>463</v>
      </c>
      <c r="D404" s="1">
        <v>2015</v>
      </c>
      <c r="E404" s="1">
        <v>210</v>
      </c>
      <c r="F404" s="1"/>
      <c r="G404" s="6" t="s">
        <v>149</v>
      </c>
      <c r="H404" s="1" t="s">
        <v>464</v>
      </c>
      <c r="I404" s="1">
        <v>42.43</v>
      </c>
      <c r="J404" s="1">
        <v>-81.88</v>
      </c>
      <c r="K404" s="1">
        <v>13</v>
      </c>
      <c r="L404" s="1">
        <v>937</v>
      </c>
      <c r="M404" s="1">
        <v>8.7</v>
      </c>
      <c r="N404" s="1">
        <v>1.59</v>
      </c>
      <c r="O404" s="1">
        <v>6.9</v>
      </c>
      <c r="P404" s="1">
        <f t="shared" si="34"/>
        <v>34.1</v>
      </c>
      <c r="Q404" s="1">
        <v>39.6</v>
      </c>
      <c r="R404" s="1">
        <v>26.3</v>
      </c>
      <c r="S404" s="1" t="s">
        <v>186</v>
      </c>
      <c r="T404" s="1">
        <v>19.5</v>
      </c>
      <c r="U404" s="1">
        <v>2.793</v>
      </c>
      <c r="V404" s="1">
        <f t="shared" si="36"/>
        <v>6.98174006444683</v>
      </c>
      <c r="W404" s="1">
        <v>19.4</v>
      </c>
      <c r="X404" s="1">
        <v>4</v>
      </c>
      <c r="Y404" s="1" t="s">
        <v>469</v>
      </c>
      <c r="Z404" s="1" t="s">
        <v>466</v>
      </c>
      <c r="AA404" s="1" t="s">
        <v>467</v>
      </c>
      <c r="AB404" s="1"/>
      <c r="AC404" s="8" t="s">
        <v>110</v>
      </c>
      <c r="AD404" s="1">
        <v>10</v>
      </c>
      <c r="AE404" s="13">
        <v>9042.24</v>
      </c>
      <c r="AF404" s="1">
        <v>460.700000000001</v>
      </c>
      <c r="AG404" s="13">
        <v>7268.85</v>
      </c>
      <c r="AH404" s="1">
        <v>563.099999999999</v>
      </c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</row>
    <row r="405" s="29" customFormat="1" ht="17" customHeight="1" spans="1:78">
      <c r="A405" s="1" t="s">
        <v>461</v>
      </c>
      <c r="B405" s="1" t="s">
        <v>462</v>
      </c>
      <c r="C405" s="1" t="s">
        <v>463</v>
      </c>
      <c r="D405" s="1">
        <v>2015</v>
      </c>
      <c r="E405" s="1">
        <v>210</v>
      </c>
      <c r="F405" s="1"/>
      <c r="G405" s="6" t="s">
        <v>149</v>
      </c>
      <c r="H405" s="1" t="s">
        <v>464</v>
      </c>
      <c r="I405" s="1">
        <v>42.43</v>
      </c>
      <c r="J405" s="1">
        <v>-81.88</v>
      </c>
      <c r="K405" s="1">
        <v>13</v>
      </c>
      <c r="L405" s="1">
        <v>937</v>
      </c>
      <c r="M405" s="1">
        <v>8.7</v>
      </c>
      <c r="N405" s="1">
        <v>1.59</v>
      </c>
      <c r="O405" s="1">
        <v>6.9</v>
      </c>
      <c r="P405" s="1">
        <f t="shared" si="34"/>
        <v>34.1</v>
      </c>
      <c r="Q405" s="1">
        <v>39.6</v>
      </c>
      <c r="R405" s="1">
        <v>26.3</v>
      </c>
      <c r="S405" s="1" t="s">
        <v>186</v>
      </c>
      <c r="T405" s="1">
        <v>19.5</v>
      </c>
      <c r="U405" s="1">
        <v>2.793</v>
      </c>
      <c r="V405" s="1">
        <f t="shared" si="36"/>
        <v>6.98174006444683</v>
      </c>
      <c r="W405" s="1">
        <v>19.4</v>
      </c>
      <c r="X405" s="1">
        <v>4</v>
      </c>
      <c r="Y405" s="1" t="s">
        <v>469</v>
      </c>
      <c r="Z405" s="1" t="s">
        <v>466</v>
      </c>
      <c r="AA405" s="1" t="s">
        <v>468</v>
      </c>
      <c r="AB405" s="1"/>
      <c r="AC405" s="8" t="s">
        <v>110</v>
      </c>
      <c r="AD405" s="1">
        <v>10</v>
      </c>
      <c r="AE405" s="13">
        <v>9584.24</v>
      </c>
      <c r="AF405" s="1">
        <v>514.960000000001</v>
      </c>
      <c r="AG405" s="13">
        <v>9011.57</v>
      </c>
      <c r="AH405" s="1">
        <v>375.380000000001</v>
      </c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</row>
    <row r="406" s="29" customFormat="1" ht="17" customHeight="1" spans="1:78">
      <c r="A406" s="1" t="s">
        <v>461</v>
      </c>
      <c r="B406" s="1" t="s">
        <v>462</v>
      </c>
      <c r="C406" s="1" t="s">
        <v>463</v>
      </c>
      <c r="D406" s="1">
        <v>2015</v>
      </c>
      <c r="E406" s="1">
        <v>210</v>
      </c>
      <c r="F406" s="1"/>
      <c r="G406" s="6" t="s">
        <v>149</v>
      </c>
      <c r="H406" s="1" t="s">
        <v>464</v>
      </c>
      <c r="I406" s="1">
        <v>42.43</v>
      </c>
      <c r="J406" s="1">
        <v>-81.88</v>
      </c>
      <c r="K406" s="1">
        <v>13</v>
      </c>
      <c r="L406" s="1">
        <v>937</v>
      </c>
      <c r="M406" s="1">
        <v>8.7</v>
      </c>
      <c r="N406" s="1">
        <v>1.59</v>
      </c>
      <c r="O406" s="1">
        <v>6.9</v>
      </c>
      <c r="P406" s="1">
        <f t="shared" si="34"/>
        <v>34.1</v>
      </c>
      <c r="Q406" s="1">
        <v>39.6</v>
      </c>
      <c r="R406" s="1">
        <v>26.3</v>
      </c>
      <c r="S406" s="1" t="s">
        <v>186</v>
      </c>
      <c r="T406" s="1">
        <v>19.5</v>
      </c>
      <c r="U406" s="1">
        <v>2.793</v>
      </c>
      <c r="V406" s="1">
        <f t="shared" si="36"/>
        <v>6.98174006444683</v>
      </c>
      <c r="W406" s="1">
        <v>19.4</v>
      </c>
      <c r="X406" s="1">
        <v>4</v>
      </c>
      <c r="Y406" s="1" t="s">
        <v>469</v>
      </c>
      <c r="Z406" s="1" t="s">
        <v>466</v>
      </c>
      <c r="AA406" s="1" t="s">
        <v>402</v>
      </c>
      <c r="AB406" s="1"/>
      <c r="AC406" s="8" t="s">
        <v>110</v>
      </c>
      <c r="AD406" s="1">
        <v>70</v>
      </c>
      <c r="AE406" s="13">
        <v>7858.44</v>
      </c>
      <c r="AF406" s="1">
        <v>298.1</v>
      </c>
      <c r="AG406" s="13">
        <v>8788.66</v>
      </c>
      <c r="AH406" s="1">
        <v>348.57</v>
      </c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</row>
    <row r="407" s="29" customFormat="1" ht="17" customHeight="1" spans="1:78">
      <c r="A407" s="1" t="s">
        <v>461</v>
      </c>
      <c r="B407" s="1" t="s">
        <v>462</v>
      </c>
      <c r="C407" s="1" t="s">
        <v>463</v>
      </c>
      <c r="D407" s="1">
        <v>2015</v>
      </c>
      <c r="E407" s="1">
        <v>210</v>
      </c>
      <c r="F407" s="1"/>
      <c r="G407" s="6" t="s">
        <v>149</v>
      </c>
      <c r="H407" s="1" t="s">
        <v>464</v>
      </c>
      <c r="I407" s="1">
        <v>42.43</v>
      </c>
      <c r="J407" s="1">
        <v>-81.88</v>
      </c>
      <c r="K407" s="1">
        <v>13</v>
      </c>
      <c r="L407" s="1">
        <v>937</v>
      </c>
      <c r="M407" s="1">
        <v>8.7</v>
      </c>
      <c r="N407" s="1">
        <v>1.59</v>
      </c>
      <c r="O407" s="1">
        <v>6.9</v>
      </c>
      <c r="P407" s="1">
        <f t="shared" si="34"/>
        <v>34.1</v>
      </c>
      <c r="Q407" s="1">
        <v>39.6</v>
      </c>
      <c r="R407" s="1">
        <v>26.3</v>
      </c>
      <c r="S407" s="1" t="s">
        <v>186</v>
      </c>
      <c r="T407" s="1">
        <v>19.5</v>
      </c>
      <c r="U407" s="1">
        <v>2.793</v>
      </c>
      <c r="V407" s="1">
        <f t="shared" si="36"/>
        <v>6.98174006444683</v>
      </c>
      <c r="W407" s="1">
        <v>19.4</v>
      </c>
      <c r="X407" s="1">
        <v>4</v>
      </c>
      <c r="Y407" s="1" t="s">
        <v>469</v>
      </c>
      <c r="Z407" s="1" t="s">
        <v>466</v>
      </c>
      <c r="AA407" s="1" t="s">
        <v>401</v>
      </c>
      <c r="AB407" s="1"/>
      <c r="AC407" s="8" t="s">
        <v>110</v>
      </c>
      <c r="AD407" s="1">
        <v>70</v>
      </c>
      <c r="AE407" s="13">
        <v>10243.3</v>
      </c>
      <c r="AF407" s="1">
        <v>352.300000000001</v>
      </c>
      <c r="AG407" s="13">
        <v>8359.71</v>
      </c>
      <c r="AH407" s="1">
        <v>402.190000000001</v>
      </c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</row>
    <row r="408" s="29" customFormat="1" ht="17" customHeight="1" spans="1:78">
      <c r="A408" s="1" t="s">
        <v>461</v>
      </c>
      <c r="B408" s="1" t="s">
        <v>462</v>
      </c>
      <c r="C408" s="1" t="s">
        <v>463</v>
      </c>
      <c r="D408" s="1">
        <v>2015</v>
      </c>
      <c r="E408" s="1">
        <v>210</v>
      </c>
      <c r="F408" s="1"/>
      <c r="G408" s="6" t="s">
        <v>149</v>
      </c>
      <c r="H408" s="1" t="s">
        <v>464</v>
      </c>
      <c r="I408" s="1">
        <v>42.43</v>
      </c>
      <c r="J408" s="1">
        <v>-81.88</v>
      </c>
      <c r="K408" s="1">
        <v>13</v>
      </c>
      <c r="L408" s="1">
        <v>937</v>
      </c>
      <c r="M408" s="1">
        <v>8.7</v>
      </c>
      <c r="N408" s="1">
        <v>1.59</v>
      </c>
      <c r="O408" s="1">
        <v>6.9</v>
      </c>
      <c r="P408" s="1">
        <f t="shared" si="34"/>
        <v>34.1</v>
      </c>
      <c r="Q408" s="1">
        <v>39.6</v>
      </c>
      <c r="R408" s="1">
        <v>26.3</v>
      </c>
      <c r="S408" s="1" t="s">
        <v>186</v>
      </c>
      <c r="T408" s="1">
        <v>19.5</v>
      </c>
      <c r="U408" s="1">
        <v>2.793</v>
      </c>
      <c r="V408" s="1">
        <f t="shared" si="36"/>
        <v>6.98174006444683</v>
      </c>
      <c r="W408" s="1">
        <v>19.4</v>
      </c>
      <c r="X408" s="1">
        <v>4</v>
      </c>
      <c r="Y408" s="1" t="s">
        <v>469</v>
      </c>
      <c r="Z408" s="1" t="s">
        <v>466</v>
      </c>
      <c r="AA408" s="1" t="s">
        <v>467</v>
      </c>
      <c r="AB408" s="1"/>
      <c r="AC408" s="8" t="s">
        <v>110</v>
      </c>
      <c r="AD408" s="1">
        <v>70</v>
      </c>
      <c r="AE408" s="13">
        <v>10812.5</v>
      </c>
      <c r="AF408" s="1">
        <v>406.299999999999</v>
      </c>
      <c r="AG408" s="13">
        <v>10584.8</v>
      </c>
      <c r="AH408" s="1">
        <v>509.6</v>
      </c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</row>
    <row r="409" s="29" customFormat="1" ht="17" customHeight="1" spans="1:78">
      <c r="A409" s="1" t="s">
        <v>461</v>
      </c>
      <c r="B409" s="1" t="s">
        <v>462</v>
      </c>
      <c r="C409" s="1" t="s">
        <v>463</v>
      </c>
      <c r="D409" s="1">
        <v>2015</v>
      </c>
      <c r="E409" s="1">
        <v>210</v>
      </c>
      <c r="F409" s="1"/>
      <c r="G409" s="6" t="s">
        <v>149</v>
      </c>
      <c r="H409" s="1" t="s">
        <v>464</v>
      </c>
      <c r="I409" s="1">
        <v>42.43</v>
      </c>
      <c r="J409" s="1">
        <v>-81.88</v>
      </c>
      <c r="K409" s="1">
        <v>13</v>
      </c>
      <c r="L409" s="1">
        <v>937</v>
      </c>
      <c r="M409" s="1">
        <v>8.7</v>
      </c>
      <c r="N409" s="1">
        <v>1.59</v>
      </c>
      <c r="O409" s="1">
        <v>6.9</v>
      </c>
      <c r="P409" s="1">
        <f t="shared" si="34"/>
        <v>34.1</v>
      </c>
      <c r="Q409" s="1">
        <v>39.6</v>
      </c>
      <c r="R409" s="1">
        <v>26.3</v>
      </c>
      <c r="S409" s="1" t="s">
        <v>186</v>
      </c>
      <c r="T409" s="1">
        <v>19.5</v>
      </c>
      <c r="U409" s="1">
        <v>2.793</v>
      </c>
      <c r="V409" s="1">
        <f t="shared" si="36"/>
        <v>6.98174006444683</v>
      </c>
      <c r="W409" s="1">
        <v>19.4</v>
      </c>
      <c r="X409" s="1">
        <v>4</v>
      </c>
      <c r="Y409" s="1" t="s">
        <v>469</v>
      </c>
      <c r="Z409" s="1" t="s">
        <v>466</v>
      </c>
      <c r="AA409" s="1" t="s">
        <v>468</v>
      </c>
      <c r="AB409" s="1"/>
      <c r="AC409" s="8" t="s">
        <v>110</v>
      </c>
      <c r="AD409" s="1">
        <v>70</v>
      </c>
      <c r="AE409" s="13">
        <v>11164.6</v>
      </c>
      <c r="AF409" s="1">
        <v>569.199999999999</v>
      </c>
      <c r="AG409" s="13">
        <v>12086.4</v>
      </c>
      <c r="AH409" s="1">
        <v>482.4</v>
      </c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</row>
    <row r="410" s="29" customFormat="1" ht="17" customHeight="1" spans="1:78">
      <c r="A410" s="1" t="s">
        <v>461</v>
      </c>
      <c r="B410" s="1" t="s">
        <v>462</v>
      </c>
      <c r="C410" s="1" t="s">
        <v>463</v>
      </c>
      <c r="D410" s="1">
        <v>2015</v>
      </c>
      <c r="E410" s="1">
        <v>210</v>
      </c>
      <c r="F410" s="1"/>
      <c r="G410" s="6" t="s">
        <v>149</v>
      </c>
      <c r="H410" s="1" t="s">
        <v>464</v>
      </c>
      <c r="I410" s="1">
        <v>42.43</v>
      </c>
      <c r="J410" s="1">
        <v>-81.88</v>
      </c>
      <c r="K410" s="1">
        <v>13</v>
      </c>
      <c r="L410" s="1">
        <v>937</v>
      </c>
      <c r="M410" s="1">
        <v>8.7</v>
      </c>
      <c r="N410" s="1">
        <v>1.59</v>
      </c>
      <c r="O410" s="1">
        <v>6.9</v>
      </c>
      <c r="P410" s="1">
        <f t="shared" si="34"/>
        <v>34.1</v>
      </c>
      <c r="Q410" s="1">
        <v>39.6</v>
      </c>
      <c r="R410" s="1">
        <v>26.3</v>
      </c>
      <c r="S410" s="1" t="s">
        <v>186</v>
      </c>
      <c r="T410" s="1">
        <v>19.5</v>
      </c>
      <c r="U410" s="1">
        <v>2.793</v>
      </c>
      <c r="V410" s="1">
        <f t="shared" si="36"/>
        <v>6.98174006444683</v>
      </c>
      <c r="W410" s="1">
        <v>19.4</v>
      </c>
      <c r="X410" s="1">
        <v>4</v>
      </c>
      <c r="Y410" s="1" t="s">
        <v>469</v>
      </c>
      <c r="Z410" s="1" t="s">
        <v>466</v>
      </c>
      <c r="AA410" s="1" t="s">
        <v>402</v>
      </c>
      <c r="AB410" s="1"/>
      <c r="AC410" s="8" t="s">
        <v>110</v>
      </c>
      <c r="AD410" s="1">
        <v>130</v>
      </c>
      <c r="AE410" s="13">
        <v>9493.08</v>
      </c>
      <c r="AF410" s="1">
        <v>298.059999999999</v>
      </c>
      <c r="AG410" s="13">
        <v>10951.7</v>
      </c>
      <c r="AH410" s="1">
        <v>214.5</v>
      </c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</row>
    <row r="411" s="29" customFormat="1" ht="17" customHeight="1" spans="1:78">
      <c r="A411" s="1" t="s">
        <v>461</v>
      </c>
      <c r="B411" s="1" t="s">
        <v>462</v>
      </c>
      <c r="C411" s="1" t="s">
        <v>463</v>
      </c>
      <c r="D411" s="1">
        <v>2015</v>
      </c>
      <c r="E411" s="1">
        <v>210</v>
      </c>
      <c r="F411" s="1"/>
      <c r="G411" s="6" t="s">
        <v>149</v>
      </c>
      <c r="H411" s="1" t="s">
        <v>464</v>
      </c>
      <c r="I411" s="1">
        <v>42.43</v>
      </c>
      <c r="J411" s="1">
        <v>-81.88</v>
      </c>
      <c r="K411" s="1">
        <v>13</v>
      </c>
      <c r="L411" s="1">
        <v>937</v>
      </c>
      <c r="M411" s="1">
        <v>8.7</v>
      </c>
      <c r="N411" s="1">
        <v>1.59</v>
      </c>
      <c r="O411" s="1">
        <v>6.9</v>
      </c>
      <c r="P411" s="1">
        <f t="shared" si="34"/>
        <v>34.1</v>
      </c>
      <c r="Q411" s="1">
        <v>39.6</v>
      </c>
      <c r="R411" s="1">
        <v>26.3</v>
      </c>
      <c r="S411" s="1" t="s">
        <v>186</v>
      </c>
      <c r="T411" s="1">
        <v>19.5</v>
      </c>
      <c r="U411" s="1">
        <v>2.793</v>
      </c>
      <c r="V411" s="1">
        <f t="shared" si="36"/>
        <v>6.98174006444683</v>
      </c>
      <c r="W411" s="1">
        <v>19.4</v>
      </c>
      <c r="X411" s="1">
        <v>4</v>
      </c>
      <c r="Y411" s="1" t="s">
        <v>469</v>
      </c>
      <c r="Z411" s="1" t="s">
        <v>466</v>
      </c>
      <c r="AA411" s="1" t="s">
        <v>401</v>
      </c>
      <c r="AB411" s="1"/>
      <c r="AC411" s="8" t="s">
        <v>110</v>
      </c>
      <c r="AD411" s="1">
        <v>130</v>
      </c>
      <c r="AE411" s="13">
        <v>11146.1</v>
      </c>
      <c r="AF411" s="1">
        <v>379.5</v>
      </c>
      <c r="AG411" s="13">
        <v>10469.1</v>
      </c>
      <c r="AH411" s="1">
        <v>402.299999999999</v>
      </c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</row>
    <row r="412" s="29" customFormat="1" ht="17" customHeight="1" spans="1:78">
      <c r="A412" s="1" t="s">
        <v>461</v>
      </c>
      <c r="B412" s="1" t="s">
        <v>462</v>
      </c>
      <c r="C412" s="1" t="s">
        <v>463</v>
      </c>
      <c r="D412" s="1">
        <v>2015</v>
      </c>
      <c r="E412" s="1">
        <v>210</v>
      </c>
      <c r="F412" s="1"/>
      <c r="G412" s="6" t="s">
        <v>149</v>
      </c>
      <c r="H412" s="1" t="s">
        <v>464</v>
      </c>
      <c r="I412" s="1">
        <v>42.43</v>
      </c>
      <c r="J412" s="1">
        <v>-81.88</v>
      </c>
      <c r="K412" s="1">
        <v>13</v>
      </c>
      <c r="L412" s="1">
        <v>937</v>
      </c>
      <c r="M412" s="1">
        <v>8.7</v>
      </c>
      <c r="N412" s="1">
        <v>1.59</v>
      </c>
      <c r="O412" s="1">
        <v>6.9</v>
      </c>
      <c r="P412" s="1">
        <f t="shared" si="34"/>
        <v>34.1</v>
      </c>
      <c r="Q412" s="1">
        <v>39.6</v>
      </c>
      <c r="R412" s="1">
        <v>26.3</v>
      </c>
      <c r="S412" s="1" t="s">
        <v>186</v>
      </c>
      <c r="T412" s="1">
        <v>19.5</v>
      </c>
      <c r="U412" s="1">
        <v>2.793</v>
      </c>
      <c r="V412" s="1">
        <f t="shared" si="36"/>
        <v>6.98174006444683</v>
      </c>
      <c r="W412" s="1">
        <v>19.4</v>
      </c>
      <c r="X412" s="1">
        <v>4</v>
      </c>
      <c r="Y412" s="1" t="s">
        <v>469</v>
      </c>
      <c r="Z412" s="1" t="s">
        <v>466</v>
      </c>
      <c r="AA412" s="1" t="s">
        <v>467</v>
      </c>
      <c r="AB412" s="1"/>
      <c r="AC412" s="8" t="s">
        <v>110</v>
      </c>
      <c r="AD412" s="1">
        <v>130</v>
      </c>
      <c r="AE412" s="13">
        <v>11742.4</v>
      </c>
      <c r="AF412" s="1">
        <v>271.1</v>
      </c>
      <c r="AG412" s="13">
        <v>11782.8</v>
      </c>
      <c r="AH412" s="1">
        <v>295</v>
      </c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</row>
    <row r="413" s="29" customFormat="1" ht="17" customHeight="1" spans="1:78">
      <c r="A413" s="1" t="s">
        <v>461</v>
      </c>
      <c r="B413" s="1" t="s">
        <v>462</v>
      </c>
      <c r="C413" s="1" t="s">
        <v>463</v>
      </c>
      <c r="D413" s="1">
        <v>2015</v>
      </c>
      <c r="E413" s="1">
        <v>210</v>
      </c>
      <c r="F413" s="1"/>
      <c r="G413" s="6" t="s">
        <v>149</v>
      </c>
      <c r="H413" s="1" t="s">
        <v>464</v>
      </c>
      <c r="I413" s="1">
        <v>42.43</v>
      </c>
      <c r="J413" s="1">
        <v>-81.88</v>
      </c>
      <c r="K413" s="1">
        <v>13</v>
      </c>
      <c r="L413" s="1">
        <v>937</v>
      </c>
      <c r="M413" s="1">
        <v>8.7</v>
      </c>
      <c r="N413" s="1">
        <v>1.59</v>
      </c>
      <c r="O413" s="1">
        <v>6.9</v>
      </c>
      <c r="P413" s="1">
        <f t="shared" si="34"/>
        <v>34.1</v>
      </c>
      <c r="Q413" s="1">
        <v>39.6</v>
      </c>
      <c r="R413" s="1">
        <v>26.3</v>
      </c>
      <c r="S413" s="1" t="s">
        <v>186</v>
      </c>
      <c r="T413" s="1">
        <v>19.5</v>
      </c>
      <c r="U413" s="1">
        <v>2.793</v>
      </c>
      <c r="V413" s="1">
        <f t="shared" si="36"/>
        <v>6.98174006444683</v>
      </c>
      <c r="W413" s="1">
        <v>19.4</v>
      </c>
      <c r="X413" s="1">
        <v>4</v>
      </c>
      <c r="Y413" s="1" t="s">
        <v>469</v>
      </c>
      <c r="Z413" s="1" t="s">
        <v>466</v>
      </c>
      <c r="AA413" s="1" t="s">
        <v>468</v>
      </c>
      <c r="AB413" s="1"/>
      <c r="AC413" s="8" t="s">
        <v>110</v>
      </c>
      <c r="AD413" s="1">
        <v>130</v>
      </c>
      <c r="AE413" s="13">
        <v>12149</v>
      </c>
      <c r="AF413" s="1">
        <v>596.1</v>
      </c>
      <c r="AG413" s="13">
        <v>12426.3</v>
      </c>
      <c r="AH413" s="1">
        <v>375.200000000001</v>
      </c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</row>
    <row r="414" s="29" customFormat="1" ht="17" customHeight="1" spans="1:78">
      <c r="A414" s="1" t="s">
        <v>461</v>
      </c>
      <c r="B414" s="1" t="s">
        <v>462</v>
      </c>
      <c r="C414" s="1" t="s">
        <v>463</v>
      </c>
      <c r="D414" s="1">
        <v>2015</v>
      </c>
      <c r="E414" s="1">
        <v>210</v>
      </c>
      <c r="F414" s="1"/>
      <c r="G414" s="6" t="s">
        <v>149</v>
      </c>
      <c r="H414" s="1" t="s">
        <v>464</v>
      </c>
      <c r="I414" s="1">
        <v>42.43</v>
      </c>
      <c r="J414" s="1">
        <v>-81.88</v>
      </c>
      <c r="K414" s="1">
        <v>13</v>
      </c>
      <c r="L414" s="1">
        <v>937</v>
      </c>
      <c r="M414" s="1">
        <v>8.7</v>
      </c>
      <c r="N414" s="1">
        <v>1.59</v>
      </c>
      <c r="O414" s="1">
        <v>6.9</v>
      </c>
      <c r="P414" s="1">
        <f t="shared" si="34"/>
        <v>34.1</v>
      </c>
      <c r="Q414" s="1">
        <v>39.6</v>
      </c>
      <c r="R414" s="1">
        <v>26.3</v>
      </c>
      <c r="S414" s="1" t="s">
        <v>186</v>
      </c>
      <c r="T414" s="1">
        <v>19.5</v>
      </c>
      <c r="U414" s="1">
        <v>2.793</v>
      </c>
      <c r="V414" s="1">
        <f t="shared" si="36"/>
        <v>6.98174006444683</v>
      </c>
      <c r="W414" s="1">
        <v>19.4</v>
      </c>
      <c r="X414" s="1">
        <v>4</v>
      </c>
      <c r="Y414" s="1" t="s">
        <v>469</v>
      </c>
      <c r="Z414" s="1" t="s">
        <v>466</v>
      </c>
      <c r="AA414" s="1" t="s">
        <v>402</v>
      </c>
      <c r="AB414" s="1"/>
      <c r="AC414" s="8" t="s">
        <v>110</v>
      </c>
      <c r="AD414" s="1">
        <v>190</v>
      </c>
      <c r="AE414" s="13">
        <v>11073.4</v>
      </c>
      <c r="AF414" s="1">
        <v>243.9</v>
      </c>
      <c r="AG414" s="13">
        <v>12712.7</v>
      </c>
      <c r="AH414" s="1">
        <v>670.199999999999</v>
      </c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</row>
    <row r="415" s="29" customFormat="1" ht="17" customHeight="1" spans="1:78">
      <c r="A415" s="1" t="s">
        <v>461</v>
      </c>
      <c r="B415" s="1" t="s">
        <v>462</v>
      </c>
      <c r="C415" s="1" t="s">
        <v>463</v>
      </c>
      <c r="D415" s="1">
        <v>2015</v>
      </c>
      <c r="E415" s="1">
        <v>210</v>
      </c>
      <c r="F415" s="1"/>
      <c r="G415" s="6" t="s">
        <v>149</v>
      </c>
      <c r="H415" s="1" t="s">
        <v>464</v>
      </c>
      <c r="I415" s="1">
        <v>42.43</v>
      </c>
      <c r="J415" s="1">
        <v>-81.88</v>
      </c>
      <c r="K415" s="1">
        <v>13</v>
      </c>
      <c r="L415" s="1">
        <v>937</v>
      </c>
      <c r="M415" s="1">
        <v>8.7</v>
      </c>
      <c r="N415" s="1">
        <v>1.59</v>
      </c>
      <c r="O415" s="1">
        <v>6.9</v>
      </c>
      <c r="P415" s="1">
        <f t="shared" si="34"/>
        <v>34.1</v>
      </c>
      <c r="Q415" s="1">
        <v>39.6</v>
      </c>
      <c r="R415" s="1">
        <v>26.3</v>
      </c>
      <c r="S415" s="1" t="s">
        <v>186</v>
      </c>
      <c r="T415" s="1">
        <v>19.5</v>
      </c>
      <c r="U415" s="1">
        <v>2.793</v>
      </c>
      <c r="V415" s="1">
        <f t="shared" si="36"/>
        <v>6.98174006444683</v>
      </c>
      <c r="W415" s="1">
        <v>19.4</v>
      </c>
      <c r="X415" s="1">
        <v>4</v>
      </c>
      <c r="Y415" s="1" t="s">
        <v>469</v>
      </c>
      <c r="Z415" s="1" t="s">
        <v>466</v>
      </c>
      <c r="AA415" s="1" t="s">
        <v>401</v>
      </c>
      <c r="AB415" s="1"/>
      <c r="AC415" s="8" t="s">
        <v>110</v>
      </c>
      <c r="AD415" s="1">
        <v>190</v>
      </c>
      <c r="AE415" s="13">
        <v>12157.4</v>
      </c>
      <c r="AF415" s="1">
        <v>487.800000000001</v>
      </c>
      <c r="AG415" s="13">
        <v>11693.9</v>
      </c>
      <c r="AH415" s="1">
        <v>375.5</v>
      </c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</row>
    <row r="416" s="29" customFormat="1" ht="17" customHeight="1" spans="1:78">
      <c r="A416" s="1" t="s">
        <v>461</v>
      </c>
      <c r="B416" s="1" t="s">
        <v>462</v>
      </c>
      <c r="C416" s="1" t="s">
        <v>463</v>
      </c>
      <c r="D416" s="1">
        <v>2015</v>
      </c>
      <c r="E416" s="1">
        <v>210</v>
      </c>
      <c r="F416" s="1"/>
      <c r="G416" s="6" t="s">
        <v>149</v>
      </c>
      <c r="H416" s="1" t="s">
        <v>464</v>
      </c>
      <c r="I416" s="1">
        <v>42.43</v>
      </c>
      <c r="J416" s="1">
        <v>-81.88</v>
      </c>
      <c r="K416" s="1">
        <v>13</v>
      </c>
      <c r="L416" s="1">
        <v>937</v>
      </c>
      <c r="M416" s="1">
        <v>8.7</v>
      </c>
      <c r="N416" s="1">
        <v>1.59</v>
      </c>
      <c r="O416" s="1">
        <v>6.9</v>
      </c>
      <c r="P416" s="1">
        <f t="shared" si="34"/>
        <v>34.1</v>
      </c>
      <c r="Q416" s="1">
        <v>39.6</v>
      </c>
      <c r="R416" s="1">
        <v>26.3</v>
      </c>
      <c r="S416" s="1" t="s">
        <v>186</v>
      </c>
      <c r="T416" s="1">
        <v>19.5</v>
      </c>
      <c r="U416" s="1">
        <v>2.793</v>
      </c>
      <c r="V416" s="1">
        <f t="shared" si="36"/>
        <v>6.98174006444683</v>
      </c>
      <c r="W416" s="1">
        <v>19.4</v>
      </c>
      <c r="X416" s="1">
        <v>4</v>
      </c>
      <c r="Y416" s="1" t="s">
        <v>469</v>
      </c>
      <c r="Z416" s="1" t="s">
        <v>466</v>
      </c>
      <c r="AA416" s="1" t="s">
        <v>467</v>
      </c>
      <c r="AB416" s="1"/>
      <c r="AC416" s="8" t="s">
        <v>110</v>
      </c>
      <c r="AD416" s="1">
        <v>190</v>
      </c>
      <c r="AE416" s="13">
        <v>11778.1</v>
      </c>
      <c r="AF416" s="1">
        <v>54.1000000000004</v>
      </c>
      <c r="AG416" s="13">
        <v>12846.8</v>
      </c>
      <c r="AH416" s="1">
        <v>214.5</v>
      </c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</row>
    <row r="417" s="29" customFormat="1" ht="17" customHeight="1" spans="1:78">
      <c r="A417" s="1" t="s">
        <v>461</v>
      </c>
      <c r="B417" s="1" t="s">
        <v>462</v>
      </c>
      <c r="C417" s="1" t="s">
        <v>463</v>
      </c>
      <c r="D417" s="1">
        <v>2015</v>
      </c>
      <c r="E417" s="1">
        <v>210</v>
      </c>
      <c r="F417" s="1"/>
      <c r="G417" s="6" t="s">
        <v>149</v>
      </c>
      <c r="H417" s="1" t="s">
        <v>464</v>
      </c>
      <c r="I417" s="1">
        <v>42.43</v>
      </c>
      <c r="J417" s="1">
        <v>-81.88</v>
      </c>
      <c r="K417" s="1">
        <v>13</v>
      </c>
      <c r="L417" s="1">
        <v>937</v>
      </c>
      <c r="M417" s="1">
        <v>8.7</v>
      </c>
      <c r="N417" s="1">
        <v>1.59</v>
      </c>
      <c r="O417" s="1">
        <v>6.9</v>
      </c>
      <c r="P417" s="1">
        <f t="shared" si="34"/>
        <v>34.1</v>
      </c>
      <c r="Q417" s="1">
        <v>39.6</v>
      </c>
      <c r="R417" s="1">
        <v>26.3</v>
      </c>
      <c r="S417" s="1" t="s">
        <v>186</v>
      </c>
      <c r="T417" s="1">
        <v>19.5</v>
      </c>
      <c r="U417" s="1">
        <v>2.793</v>
      </c>
      <c r="V417" s="1">
        <f t="shared" si="36"/>
        <v>6.98174006444683</v>
      </c>
      <c r="W417" s="1">
        <v>19.4</v>
      </c>
      <c r="X417" s="1">
        <v>4</v>
      </c>
      <c r="Y417" s="1" t="s">
        <v>469</v>
      </c>
      <c r="Z417" s="1" t="s">
        <v>466</v>
      </c>
      <c r="AA417" s="1" t="s">
        <v>468</v>
      </c>
      <c r="AB417" s="1"/>
      <c r="AC417" s="8" t="s">
        <v>110</v>
      </c>
      <c r="AD417" s="1">
        <v>190</v>
      </c>
      <c r="AE417" s="13">
        <v>11534.1</v>
      </c>
      <c r="AF417" s="1">
        <v>81.1999999999989</v>
      </c>
      <c r="AG417" s="13">
        <v>12525</v>
      </c>
      <c r="AH417" s="1">
        <v>321.9</v>
      </c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</row>
    <row r="418" s="29" customFormat="1" ht="17" customHeight="1" spans="1:78">
      <c r="A418" s="1" t="s">
        <v>461</v>
      </c>
      <c r="B418" s="1" t="s">
        <v>462</v>
      </c>
      <c r="C418" s="1" t="s">
        <v>463</v>
      </c>
      <c r="D418" s="1">
        <v>2015</v>
      </c>
      <c r="E418" s="1">
        <v>210</v>
      </c>
      <c r="F418" s="1"/>
      <c r="G418" s="6" t="s">
        <v>149</v>
      </c>
      <c r="H418" s="1" t="s">
        <v>464</v>
      </c>
      <c r="I418" s="1">
        <v>42.43</v>
      </c>
      <c r="J418" s="1">
        <v>-81.88</v>
      </c>
      <c r="K418" s="1">
        <v>13</v>
      </c>
      <c r="L418" s="1">
        <v>937</v>
      </c>
      <c r="M418" s="1">
        <v>8.7</v>
      </c>
      <c r="N418" s="1">
        <v>1.59</v>
      </c>
      <c r="O418" s="1">
        <v>6.9</v>
      </c>
      <c r="P418" s="1">
        <f t="shared" si="34"/>
        <v>34.1</v>
      </c>
      <c r="Q418" s="1">
        <v>39.6</v>
      </c>
      <c r="R418" s="1">
        <v>26.3</v>
      </c>
      <c r="S418" s="1" t="s">
        <v>186</v>
      </c>
      <c r="T418" s="1">
        <v>19.5</v>
      </c>
      <c r="U418" s="1">
        <v>2.793</v>
      </c>
      <c r="V418" s="1">
        <f t="shared" si="36"/>
        <v>6.98174006444683</v>
      </c>
      <c r="W418" s="1">
        <v>19.4</v>
      </c>
      <c r="X418" s="1">
        <v>4</v>
      </c>
      <c r="Y418" s="1" t="s">
        <v>469</v>
      </c>
      <c r="Z418" s="1" t="s">
        <v>466</v>
      </c>
      <c r="AA418" s="1" t="s">
        <v>402</v>
      </c>
      <c r="AB418" s="1"/>
      <c r="AC418" s="8" t="s">
        <v>124</v>
      </c>
      <c r="AD418" s="1">
        <v>0</v>
      </c>
      <c r="AE418" s="13">
        <v>4104</v>
      </c>
      <c r="AF418" s="1">
        <f t="shared" ref="AF418:AF439" si="37">AE418*0.1</f>
        <v>410.4</v>
      </c>
      <c r="AG418" s="13">
        <v>3688.54</v>
      </c>
      <c r="AH418" s="1">
        <f t="shared" ref="AH418:AH439" si="38">AG418*0.1</f>
        <v>368.854</v>
      </c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</row>
    <row r="419" s="29" customFormat="1" ht="17" customHeight="1" spans="1:78">
      <c r="A419" s="1" t="s">
        <v>461</v>
      </c>
      <c r="B419" s="1" t="s">
        <v>462</v>
      </c>
      <c r="C419" s="1" t="s">
        <v>463</v>
      </c>
      <c r="D419" s="1">
        <v>2015</v>
      </c>
      <c r="E419" s="1">
        <v>210</v>
      </c>
      <c r="F419" s="1"/>
      <c r="G419" s="6" t="s">
        <v>149</v>
      </c>
      <c r="H419" s="1" t="s">
        <v>464</v>
      </c>
      <c r="I419" s="1">
        <v>42.43</v>
      </c>
      <c r="J419" s="1">
        <v>-81.88</v>
      </c>
      <c r="K419" s="1">
        <v>13</v>
      </c>
      <c r="L419" s="1">
        <v>937</v>
      </c>
      <c r="M419" s="1">
        <v>8.7</v>
      </c>
      <c r="N419" s="1">
        <v>1.59</v>
      </c>
      <c r="O419" s="1">
        <v>6.9</v>
      </c>
      <c r="P419" s="1">
        <f t="shared" si="34"/>
        <v>34.1</v>
      </c>
      <c r="Q419" s="1">
        <v>39.6</v>
      </c>
      <c r="R419" s="1">
        <v>26.3</v>
      </c>
      <c r="S419" s="1" t="s">
        <v>186</v>
      </c>
      <c r="T419" s="1">
        <v>19.5</v>
      </c>
      <c r="U419" s="1">
        <v>2.793</v>
      </c>
      <c r="V419" s="1">
        <f t="shared" si="36"/>
        <v>6.98174006444683</v>
      </c>
      <c r="W419" s="1">
        <v>19.4</v>
      </c>
      <c r="X419" s="1">
        <v>4</v>
      </c>
      <c r="Y419" s="1" t="s">
        <v>469</v>
      </c>
      <c r="Z419" s="1" t="s">
        <v>466</v>
      </c>
      <c r="AA419" s="1" t="s">
        <v>401</v>
      </c>
      <c r="AB419" s="1"/>
      <c r="AC419" s="8" t="s">
        <v>124</v>
      </c>
      <c r="AD419" s="1">
        <v>0</v>
      </c>
      <c r="AE419" s="13">
        <v>3530.86</v>
      </c>
      <c r="AF419" s="1">
        <f t="shared" si="37"/>
        <v>353.086</v>
      </c>
      <c r="AG419" s="13">
        <v>3663.62</v>
      </c>
      <c r="AH419" s="1">
        <f t="shared" si="38"/>
        <v>366.362</v>
      </c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</row>
    <row r="420" s="29" customFormat="1" ht="17" customHeight="1" spans="1:78">
      <c r="A420" s="1" t="s">
        <v>461</v>
      </c>
      <c r="B420" s="1" t="s">
        <v>462</v>
      </c>
      <c r="C420" s="1" t="s">
        <v>463</v>
      </c>
      <c r="D420" s="1">
        <v>2015</v>
      </c>
      <c r="E420" s="1">
        <v>210</v>
      </c>
      <c r="F420" s="1"/>
      <c r="G420" s="6" t="s">
        <v>149</v>
      </c>
      <c r="H420" s="1" t="s">
        <v>464</v>
      </c>
      <c r="I420" s="1">
        <v>42.43</v>
      </c>
      <c r="J420" s="1">
        <v>-81.88</v>
      </c>
      <c r="K420" s="1">
        <v>13</v>
      </c>
      <c r="L420" s="1">
        <v>937</v>
      </c>
      <c r="M420" s="1">
        <v>8.7</v>
      </c>
      <c r="N420" s="1">
        <v>1.59</v>
      </c>
      <c r="O420" s="1">
        <v>6.9</v>
      </c>
      <c r="P420" s="1">
        <f t="shared" si="34"/>
        <v>34.1</v>
      </c>
      <c r="Q420" s="1">
        <v>39.6</v>
      </c>
      <c r="R420" s="1">
        <v>26.3</v>
      </c>
      <c r="S420" s="1" t="s">
        <v>186</v>
      </c>
      <c r="T420" s="1">
        <v>19.5</v>
      </c>
      <c r="U420" s="1">
        <v>2.793</v>
      </c>
      <c r="V420" s="1">
        <f t="shared" si="36"/>
        <v>6.98174006444683</v>
      </c>
      <c r="W420" s="1">
        <v>19.4</v>
      </c>
      <c r="X420" s="1">
        <v>4</v>
      </c>
      <c r="Y420" s="1" t="s">
        <v>469</v>
      </c>
      <c r="Z420" s="1" t="s">
        <v>466</v>
      </c>
      <c r="AA420" s="1" t="s">
        <v>467</v>
      </c>
      <c r="AB420" s="1"/>
      <c r="AC420" s="8" t="s">
        <v>124</v>
      </c>
      <c r="AD420" s="1">
        <v>0</v>
      </c>
      <c r="AE420" s="13">
        <v>3879.64</v>
      </c>
      <c r="AF420" s="1">
        <f t="shared" si="37"/>
        <v>387.964</v>
      </c>
      <c r="AG420" s="13">
        <v>3588.85</v>
      </c>
      <c r="AH420" s="1">
        <f t="shared" si="38"/>
        <v>358.885</v>
      </c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</row>
    <row r="421" s="29" customFormat="1" ht="17" customHeight="1" spans="1:78">
      <c r="A421" s="1" t="s">
        <v>461</v>
      </c>
      <c r="B421" s="1" t="s">
        <v>462</v>
      </c>
      <c r="C421" s="1" t="s">
        <v>463</v>
      </c>
      <c r="D421" s="1">
        <v>2015</v>
      </c>
      <c r="E421" s="1">
        <v>210</v>
      </c>
      <c r="F421" s="1"/>
      <c r="G421" s="6" t="s">
        <v>149</v>
      </c>
      <c r="H421" s="1" t="s">
        <v>464</v>
      </c>
      <c r="I421" s="1">
        <v>42.43</v>
      </c>
      <c r="J421" s="1">
        <v>-81.88</v>
      </c>
      <c r="K421" s="1">
        <v>13</v>
      </c>
      <c r="L421" s="1">
        <v>937</v>
      </c>
      <c r="M421" s="1">
        <v>8.7</v>
      </c>
      <c r="N421" s="1">
        <v>1.59</v>
      </c>
      <c r="O421" s="1">
        <v>6.9</v>
      </c>
      <c r="P421" s="1">
        <f t="shared" si="34"/>
        <v>34.1</v>
      </c>
      <c r="Q421" s="1">
        <v>39.6</v>
      </c>
      <c r="R421" s="1">
        <v>26.3</v>
      </c>
      <c r="S421" s="1" t="s">
        <v>186</v>
      </c>
      <c r="T421" s="1">
        <v>19.5</v>
      </c>
      <c r="U421" s="1">
        <v>2.793</v>
      </c>
      <c r="V421" s="1">
        <f t="shared" si="36"/>
        <v>6.98174006444683</v>
      </c>
      <c r="W421" s="1">
        <v>19.4</v>
      </c>
      <c r="X421" s="1">
        <v>4</v>
      </c>
      <c r="Y421" s="1" t="s">
        <v>469</v>
      </c>
      <c r="Z421" s="1" t="s">
        <v>466</v>
      </c>
      <c r="AA421" s="1" t="s">
        <v>468</v>
      </c>
      <c r="AB421" s="1"/>
      <c r="AC421" s="8" t="s">
        <v>124</v>
      </c>
      <c r="AD421" s="1">
        <v>0</v>
      </c>
      <c r="AE421" s="13">
        <v>3830</v>
      </c>
      <c r="AF421" s="1">
        <f t="shared" si="37"/>
        <v>383</v>
      </c>
      <c r="AG421" s="13">
        <v>3364.55</v>
      </c>
      <c r="AH421" s="1">
        <f t="shared" si="38"/>
        <v>336.455</v>
      </c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</row>
    <row r="422" s="29" customFormat="1" ht="17" customHeight="1" spans="1:78">
      <c r="A422" s="1" t="s">
        <v>461</v>
      </c>
      <c r="B422" s="1" t="s">
        <v>462</v>
      </c>
      <c r="C422" s="1" t="s">
        <v>463</v>
      </c>
      <c r="D422" s="1">
        <v>2015</v>
      </c>
      <c r="E422" s="1">
        <v>210</v>
      </c>
      <c r="F422" s="1"/>
      <c r="G422" s="6" t="s">
        <v>149</v>
      </c>
      <c r="H422" s="1" t="s">
        <v>464</v>
      </c>
      <c r="I422" s="1">
        <v>42.43</v>
      </c>
      <c r="J422" s="1">
        <v>-81.88</v>
      </c>
      <c r="K422" s="1">
        <v>13</v>
      </c>
      <c r="L422" s="1">
        <v>937</v>
      </c>
      <c r="M422" s="1">
        <v>8.7</v>
      </c>
      <c r="N422" s="1">
        <v>1.59</v>
      </c>
      <c r="O422" s="1">
        <v>6.9</v>
      </c>
      <c r="P422" s="1">
        <f t="shared" si="34"/>
        <v>34.1</v>
      </c>
      <c r="Q422" s="1">
        <v>39.6</v>
      </c>
      <c r="R422" s="1">
        <v>26.3</v>
      </c>
      <c r="S422" s="1" t="s">
        <v>186</v>
      </c>
      <c r="T422" s="1">
        <v>19.5</v>
      </c>
      <c r="U422" s="1">
        <v>2.793</v>
      </c>
      <c r="V422" s="1">
        <f t="shared" si="36"/>
        <v>6.98174006444683</v>
      </c>
      <c r="W422" s="1">
        <v>19.4</v>
      </c>
      <c r="X422" s="1">
        <v>4</v>
      </c>
      <c r="Y422" s="1" t="s">
        <v>469</v>
      </c>
      <c r="Z422" s="1" t="s">
        <v>466</v>
      </c>
      <c r="AA422" s="1" t="s">
        <v>402</v>
      </c>
      <c r="AB422" s="1"/>
      <c r="AC422" s="8" t="s">
        <v>124</v>
      </c>
      <c r="AD422" s="1">
        <v>50</v>
      </c>
      <c r="AE422" s="13">
        <v>5759.82</v>
      </c>
      <c r="AF422" s="1">
        <f t="shared" si="37"/>
        <v>575.982</v>
      </c>
      <c r="AG422" s="13">
        <v>3755.03</v>
      </c>
      <c r="AH422" s="1">
        <f t="shared" si="38"/>
        <v>375.503</v>
      </c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</row>
    <row r="423" s="29" customFormat="1" ht="17" customHeight="1" spans="1:78">
      <c r="A423" s="1" t="s">
        <v>461</v>
      </c>
      <c r="B423" s="1" t="s">
        <v>462</v>
      </c>
      <c r="C423" s="1" t="s">
        <v>463</v>
      </c>
      <c r="D423" s="1">
        <v>2015</v>
      </c>
      <c r="E423" s="1">
        <v>210</v>
      </c>
      <c r="F423" s="1"/>
      <c r="G423" s="6" t="s">
        <v>149</v>
      </c>
      <c r="H423" s="1" t="s">
        <v>464</v>
      </c>
      <c r="I423" s="1">
        <v>42.43</v>
      </c>
      <c r="J423" s="1">
        <v>-81.88</v>
      </c>
      <c r="K423" s="1">
        <v>13</v>
      </c>
      <c r="L423" s="1">
        <v>937</v>
      </c>
      <c r="M423" s="1">
        <v>8.7</v>
      </c>
      <c r="N423" s="1">
        <v>1.59</v>
      </c>
      <c r="O423" s="1">
        <v>6.9</v>
      </c>
      <c r="P423" s="1">
        <f t="shared" si="34"/>
        <v>34.1</v>
      </c>
      <c r="Q423" s="1">
        <v>39.6</v>
      </c>
      <c r="R423" s="1">
        <v>26.3</v>
      </c>
      <c r="S423" s="1" t="s">
        <v>186</v>
      </c>
      <c r="T423" s="1">
        <v>19.5</v>
      </c>
      <c r="U423" s="1">
        <v>2.793</v>
      </c>
      <c r="V423" s="1">
        <f t="shared" si="36"/>
        <v>6.98174006444683</v>
      </c>
      <c r="W423" s="1">
        <v>19.4</v>
      </c>
      <c r="X423" s="1">
        <v>4</v>
      </c>
      <c r="Y423" s="1" t="s">
        <v>469</v>
      </c>
      <c r="Z423" s="1" t="s">
        <v>466</v>
      </c>
      <c r="AA423" s="1" t="s">
        <v>401</v>
      </c>
      <c r="AB423" s="1"/>
      <c r="AC423" s="8" t="s">
        <v>124</v>
      </c>
      <c r="AD423" s="1">
        <v>50</v>
      </c>
      <c r="AE423" s="13">
        <v>5884.5</v>
      </c>
      <c r="AF423" s="1">
        <f t="shared" si="37"/>
        <v>588.45</v>
      </c>
      <c r="AG423" s="13">
        <v>5792.69</v>
      </c>
      <c r="AH423" s="1">
        <f t="shared" si="38"/>
        <v>579.269</v>
      </c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</row>
    <row r="424" s="29" customFormat="1" ht="17" customHeight="1" spans="1:78">
      <c r="A424" s="1" t="s">
        <v>461</v>
      </c>
      <c r="B424" s="1" t="s">
        <v>462</v>
      </c>
      <c r="C424" s="1" t="s">
        <v>463</v>
      </c>
      <c r="D424" s="1">
        <v>2015</v>
      </c>
      <c r="E424" s="1">
        <v>210</v>
      </c>
      <c r="F424" s="1"/>
      <c r="G424" s="6" t="s">
        <v>149</v>
      </c>
      <c r="H424" s="1" t="s">
        <v>464</v>
      </c>
      <c r="I424" s="1">
        <v>42.43</v>
      </c>
      <c r="J424" s="1">
        <v>-81.88</v>
      </c>
      <c r="K424" s="1">
        <v>13</v>
      </c>
      <c r="L424" s="1">
        <v>937</v>
      </c>
      <c r="M424" s="1">
        <v>8.7</v>
      </c>
      <c r="N424" s="1">
        <v>1.59</v>
      </c>
      <c r="O424" s="1">
        <v>6.9</v>
      </c>
      <c r="P424" s="1">
        <f t="shared" si="34"/>
        <v>34.1</v>
      </c>
      <c r="Q424" s="1">
        <v>39.6</v>
      </c>
      <c r="R424" s="1">
        <v>26.3</v>
      </c>
      <c r="S424" s="1" t="s">
        <v>186</v>
      </c>
      <c r="T424" s="1">
        <v>19.5</v>
      </c>
      <c r="U424" s="1">
        <v>2.793</v>
      </c>
      <c r="V424" s="1">
        <f t="shared" si="36"/>
        <v>6.98174006444683</v>
      </c>
      <c r="W424" s="1">
        <v>19.4</v>
      </c>
      <c r="X424" s="1">
        <v>4</v>
      </c>
      <c r="Y424" s="1" t="s">
        <v>469</v>
      </c>
      <c r="Z424" s="1" t="s">
        <v>466</v>
      </c>
      <c r="AA424" s="1" t="s">
        <v>467</v>
      </c>
      <c r="AB424" s="1"/>
      <c r="AC424" s="8" t="s">
        <v>124</v>
      </c>
      <c r="AD424" s="1">
        <v>50</v>
      </c>
      <c r="AE424" s="13">
        <v>5959.13</v>
      </c>
      <c r="AF424" s="1">
        <f t="shared" si="37"/>
        <v>595.913</v>
      </c>
      <c r="AG424" s="13">
        <v>5942.22</v>
      </c>
      <c r="AH424" s="1">
        <f t="shared" si="38"/>
        <v>594.222</v>
      </c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</row>
    <row r="425" s="29" customFormat="1" ht="17" customHeight="1" spans="1:78">
      <c r="A425" s="1" t="s">
        <v>461</v>
      </c>
      <c r="B425" s="1" t="s">
        <v>462</v>
      </c>
      <c r="C425" s="1" t="s">
        <v>463</v>
      </c>
      <c r="D425" s="1">
        <v>2015</v>
      </c>
      <c r="E425" s="1">
        <v>210</v>
      </c>
      <c r="F425" s="1"/>
      <c r="G425" s="6" t="s">
        <v>149</v>
      </c>
      <c r="H425" s="1" t="s">
        <v>464</v>
      </c>
      <c r="I425" s="1">
        <v>42.43</v>
      </c>
      <c r="J425" s="1">
        <v>-81.88</v>
      </c>
      <c r="K425" s="1">
        <v>13</v>
      </c>
      <c r="L425" s="1">
        <v>937</v>
      </c>
      <c r="M425" s="1">
        <v>8.7</v>
      </c>
      <c r="N425" s="1">
        <v>1.59</v>
      </c>
      <c r="O425" s="1">
        <v>6.9</v>
      </c>
      <c r="P425" s="1">
        <f t="shared" si="34"/>
        <v>34.1</v>
      </c>
      <c r="Q425" s="1">
        <v>39.6</v>
      </c>
      <c r="R425" s="1">
        <v>26.3</v>
      </c>
      <c r="S425" s="1" t="s">
        <v>186</v>
      </c>
      <c r="T425" s="1">
        <v>19.5</v>
      </c>
      <c r="U425" s="1">
        <v>2.793</v>
      </c>
      <c r="V425" s="1">
        <f t="shared" si="36"/>
        <v>6.98174006444683</v>
      </c>
      <c r="W425" s="1">
        <v>19.4</v>
      </c>
      <c r="X425" s="1">
        <v>4</v>
      </c>
      <c r="Y425" s="1" t="s">
        <v>469</v>
      </c>
      <c r="Z425" s="1" t="s">
        <v>466</v>
      </c>
      <c r="AA425" s="1" t="s">
        <v>468</v>
      </c>
      <c r="AB425" s="1"/>
      <c r="AC425" s="8" t="s">
        <v>124</v>
      </c>
      <c r="AD425" s="1">
        <v>50</v>
      </c>
      <c r="AE425" s="13">
        <v>6308.04</v>
      </c>
      <c r="AF425" s="1">
        <f t="shared" si="37"/>
        <v>630.804</v>
      </c>
      <c r="AG425" s="13">
        <v>6091.95</v>
      </c>
      <c r="AH425" s="1">
        <f t="shared" si="38"/>
        <v>609.195</v>
      </c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</row>
    <row r="426" s="29" customFormat="1" ht="17" customHeight="1" spans="1:78">
      <c r="A426" s="1" t="s">
        <v>461</v>
      </c>
      <c r="B426" s="1" t="s">
        <v>462</v>
      </c>
      <c r="C426" s="1" t="s">
        <v>463</v>
      </c>
      <c r="D426" s="1">
        <v>2015</v>
      </c>
      <c r="E426" s="1">
        <v>210</v>
      </c>
      <c r="F426" s="1"/>
      <c r="G426" s="6" t="s">
        <v>149</v>
      </c>
      <c r="H426" s="1" t="s">
        <v>464</v>
      </c>
      <c r="I426" s="1">
        <v>42.43</v>
      </c>
      <c r="J426" s="1">
        <v>-81.88</v>
      </c>
      <c r="K426" s="1">
        <v>13</v>
      </c>
      <c r="L426" s="1">
        <v>937</v>
      </c>
      <c r="M426" s="1">
        <v>8.7</v>
      </c>
      <c r="N426" s="1">
        <v>1.59</v>
      </c>
      <c r="O426" s="1">
        <v>6.9</v>
      </c>
      <c r="P426" s="1">
        <f t="shared" si="34"/>
        <v>34.1</v>
      </c>
      <c r="Q426" s="1">
        <v>39.6</v>
      </c>
      <c r="R426" s="1">
        <v>26.3</v>
      </c>
      <c r="S426" s="1" t="s">
        <v>186</v>
      </c>
      <c r="T426" s="1">
        <v>19.5</v>
      </c>
      <c r="U426" s="1">
        <v>2.793</v>
      </c>
      <c r="V426" s="1">
        <f t="shared" si="36"/>
        <v>6.98174006444683</v>
      </c>
      <c r="W426" s="1">
        <v>19.4</v>
      </c>
      <c r="X426" s="1">
        <v>4</v>
      </c>
      <c r="Y426" s="1" t="s">
        <v>469</v>
      </c>
      <c r="Z426" s="1" t="s">
        <v>466</v>
      </c>
      <c r="AA426" s="1" t="s">
        <v>402</v>
      </c>
      <c r="AB426" s="1"/>
      <c r="AC426" s="8" t="s">
        <v>124</v>
      </c>
      <c r="AD426" s="1">
        <v>100</v>
      </c>
      <c r="AE426" s="13">
        <v>6668.37</v>
      </c>
      <c r="AF426" s="1">
        <f t="shared" si="37"/>
        <v>666.837</v>
      </c>
      <c r="AG426" s="13">
        <v>7024.3</v>
      </c>
      <c r="AH426" s="1">
        <f t="shared" si="38"/>
        <v>702.43</v>
      </c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</row>
    <row r="427" s="29" customFormat="1" ht="17" customHeight="1" spans="1:78">
      <c r="A427" s="1" t="s">
        <v>461</v>
      </c>
      <c r="B427" s="1" t="s">
        <v>462</v>
      </c>
      <c r="C427" s="1" t="s">
        <v>463</v>
      </c>
      <c r="D427" s="1">
        <v>2015</v>
      </c>
      <c r="E427" s="1">
        <v>210</v>
      </c>
      <c r="F427" s="1"/>
      <c r="G427" s="6" t="s">
        <v>149</v>
      </c>
      <c r="H427" s="1" t="s">
        <v>464</v>
      </c>
      <c r="I427" s="1">
        <v>42.43</v>
      </c>
      <c r="J427" s="1">
        <v>-81.88</v>
      </c>
      <c r="K427" s="1">
        <v>13</v>
      </c>
      <c r="L427" s="1">
        <v>937</v>
      </c>
      <c r="M427" s="1">
        <v>8.7</v>
      </c>
      <c r="N427" s="1">
        <v>1.59</v>
      </c>
      <c r="O427" s="1">
        <v>6.9</v>
      </c>
      <c r="P427" s="1">
        <f t="shared" si="34"/>
        <v>34.1</v>
      </c>
      <c r="Q427" s="1">
        <v>39.6</v>
      </c>
      <c r="R427" s="1">
        <v>26.3</v>
      </c>
      <c r="S427" s="1" t="s">
        <v>186</v>
      </c>
      <c r="T427" s="1">
        <v>19.5</v>
      </c>
      <c r="U427" s="1">
        <v>2.793</v>
      </c>
      <c r="V427" s="1">
        <f t="shared" si="36"/>
        <v>6.98174006444683</v>
      </c>
      <c r="W427" s="1">
        <v>19.4</v>
      </c>
      <c r="X427" s="1">
        <v>4</v>
      </c>
      <c r="Y427" s="1" t="s">
        <v>469</v>
      </c>
      <c r="Z427" s="1" t="s">
        <v>466</v>
      </c>
      <c r="AA427" s="1" t="s">
        <v>401</v>
      </c>
      <c r="AB427" s="1"/>
      <c r="AC427" s="8" t="s">
        <v>124</v>
      </c>
      <c r="AD427" s="1">
        <v>100</v>
      </c>
      <c r="AE427" s="13">
        <v>6693.03</v>
      </c>
      <c r="AF427" s="1">
        <f t="shared" si="37"/>
        <v>669.303</v>
      </c>
      <c r="AG427" s="13">
        <v>6949.66</v>
      </c>
      <c r="AH427" s="1">
        <f t="shared" si="38"/>
        <v>694.966</v>
      </c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</row>
    <row r="428" s="29" customFormat="1" ht="17" customHeight="1" spans="1:78">
      <c r="A428" s="1" t="s">
        <v>461</v>
      </c>
      <c r="B428" s="1" t="s">
        <v>462</v>
      </c>
      <c r="C428" s="1" t="s">
        <v>463</v>
      </c>
      <c r="D428" s="1">
        <v>2015</v>
      </c>
      <c r="E428" s="1">
        <v>210</v>
      </c>
      <c r="F428" s="1"/>
      <c r="G428" s="6" t="s">
        <v>149</v>
      </c>
      <c r="H428" s="1" t="s">
        <v>464</v>
      </c>
      <c r="I428" s="1">
        <v>42.43</v>
      </c>
      <c r="J428" s="1">
        <v>-81.88</v>
      </c>
      <c r="K428" s="1">
        <v>13</v>
      </c>
      <c r="L428" s="1">
        <v>937</v>
      </c>
      <c r="M428" s="1">
        <v>8.7</v>
      </c>
      <c r="N428" s="1">
        <v>1.59</v>
      </c>
      <c r="O428" s="1">
        <v>6.9</v>
      </c>
      <c r="P428" s="1">
        <f t="shared" si="34"/>
        <v>34.1</v>
      </c>
      <c r="Q428" s="1">
        <v>39.6</v>
      </c>
      <c r="R428" s="1">
        <v>26.3</v>
      </c>
      <c r="S428" s="1" t="s">
        <v>186</v>
      </c>
      <c r="T428" s="1">
        <v>19.5</v>
      </c>
      <c r="U428" s="1">
        <v>2.793</v>
      </c>
      <c r="V428" s="1">
        <f t="shared" si="36"/>
        <v>6.98174006444683</v>
      </c>
      <c r="W428" s="1">
        <v>19.4</v>
      </c>
      <c r="X428" s="1">
        <v>4</v>
      </c>
      <c r="Y428" s="1" t="s">
        <v>469</v>
      </c>
      <c r="Z428" s="1" t="s">
        <v>466</v>
      </c>
      <c r="AA428" s="1" t="s">
        <v>467</v>
      </c>
      <c r="AB428" s="1"/>
      <c r="AC428" s="8" t="s">
        <v>124</v>
      </c>
      <c r="AD428" s="1">
        <v>100</v>
      </c>
      <c r="AE428" s="13">
        <v>6792.65</v>
      </c>
      <c r="AF428" s="1">
        <f t="shared" si="37"/>
        <v>679.265</v>
      </c>
      <c r="AG428" s="13">
        <v>6850.04</v>
      </c>
      <c r="AH428" s="1">
        <f t="shared" si="38"/>
        <v>685.004</v>
      </c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</row>
    <row r="429" s="29" customFormat="1" ht="17" customHeight="1" spans="1:78">
      <c r="A429" s="1" t="s">
        <v>461</v>
      </c>
      <c r="B429" s="1" t="s">
        <v>462</v>
      </c>
      <c r="C429" s="1" t="s">
        <v>463</v>
      </c>
      <c r="D429" s="1">
        <v>2015</v>
      </c>
      <c r="E429" s="1">
        <v>210</v>
      </c>
      <c r="F429" s="1"/>
      <c r="G429" s="6" t="s">
        <v>149</v>
      </c>
      <c r="H429" s="1" t="s">
        <v>464</v>
      </c>
      <c r="I429" s="1">
        <v>42.43</v>
      </c>
      <c r="J429" s="1">
        <v>-81.88</v>
      </c>
      <c r="K429" s="1">
        <v>13</v>
      </c>
      <c r="L429" s="1">
        <v>937</v>
      </c>
      <c r="M429" s="1">
        <v>8.7</v>
      </c>
      <c r="N429" s="1">
        <v>1.59</v>
      </c>
      <c r="O429" s="1">
        <v>6.9</v>
      </c>
      <c r="P429" s="1">
        <f t="shared" si="34"/>
        <v>34.1</v>
      </c>
      <c r="Q429" s="1">
        <v>39.6</v>
      </c>
      <c r="R429" s="1">
        <v>26.3</v>
      </c>
      <c r="S429" s="1" t="s">
        <v>186</v>
      </c>
      <c r="T429" s="1">
        <v>19.5</v>
      </c>
      <c r="U429" s="1">
        <v>2.793</v>
      </c>
      <c r="V429" s="1">
        <f t="shared" si="36"/>
        <v>6.98174006444683</v>
      </c>
      <c r="W429" s="1">
        <v>19.4</v>
      </c>
      <c r="X429" s="1">
        <v>4</v>
      </c>
      <c r="Y429" s="1" t="s">
        <v>469</v>
      </c>
      <c r="Z429" s="1" t="s">
        <v>466</v>
      </c>
      <c r="AA429" s="1" t="s">
        <v>468</v>
      </c>
      <c r="AB429" s="1"/>
      <c r="AC429" s="8" t="s">
        <v>124</v>
      </c>
      <c r="AD429" s="1">
        <v>100</v>
      </c>
      <c r="AE429" s="13">
        <v>6867.42</v>
      </c>
      <c r="AF429" s="1">
        <f t="shared" si="37"/>
        <v>686.742</v>
      </c>
      <c r="AG429" s="13">
        <v>6750.42</v>
      </c>
      <c r="AH429" s="1">
        <f t="shared" si="38"/>
        <v>675.042</v>
      </c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</row>
    <row r="430" s="29" customFormat="1" ht="17" customHeight="1" spans="1:78">
      <c r="A430" s="1" t="s">
        <v>461</v>
      </c>
      <c r="B430" s="1" t="s">
        <v>462</v>
      </c>
      <c r="C430" s="1" t="s">
        <v>463</v>
      </c>
      <c r="D430" s="1">
        <v>2015</v>
      </c>
      <c r="E430" s="1">
        <v>210</v>
      </c>
      <c r="F430" s="1"/>
      <c r="G430" s="6" t="s">
        <v>149</v>
      </c>
      <c r="H430" s="1" t="s">
        <v>464</v>
      </c>
      <c r="I430" s="1">
        <v>42.43</v>
      </c>
      <c r="J430" s="1">
        <v>-81.88</v>
      </c>
      <c r="K430" s="1">
        <v>13</v>
      </c>
      <c r="L430" s="1">
        <v>937</v>
      </c>
      <c r="M430" s="1">
        <v>8.7</v>
      </c>
      <c r="N430" s="1">
        <v>1.59</v>
      </c>
      <c r="O430" s="1">
        <v>6.9</v>
      </c>
      <c r="P430" s="1">
        <f t="shared" si="34"/>
        <v>34.1</v>
      </c>
      <c r="Q430" s="1">
        <v>39.6</v>
      </c>
      <c r="R430" s="1">
        <v>26.3</v>
      </c>
      <c r="S430" s="1" t="s">
        <v>186</v>
      </c>
      <c r="T430" s="1">
        <v>19.5</v>
      </c>
      <c r="U430" s="1">
        <v>2.793</v>
      </c>
      <c r="V430" s="1">
        <f t="shared" si="36"/>
        <v>6.98174006444683</v>
      </c>
      <c r="W430" s="1">
        <v>19.4</v>
      </c>
      <c r="X430" s="1">
        <v>4</v>
      </c>
      <c r="Y430" s="1" t="s">
        <v>469</v>
      </c>
      <c r="Z430" s="1" t="s">
        <v>466</v>
      </c>
      <c r="AA430" s="1" t="s">
        <v>402</v>
      </c>
      <c r="AB430" s="1"/>
      <c r="AC430" s="8" t="s">
        <v>124</v>
      </c>
      <c r="AD430" s="1">
        <v>150</v>
      </c>
      <c r="AE430" s="13">
        <v>7377.15</v>
      </c>
      <c r="AF430" s="1">
        <f t="shared" si="37"/>
        <v>737.715</v>
      </c>
      <c r="AG430" s="13">
        <v>7035.25</v>
      </c>
      <c r="AH430" s="1">
        <f t="shared" si="38"/>
        <v>703.525</v>
      </c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</row>
    <row r="431" s="29" customFormat="1" ht="17" customHeight="1" spans="1:78">
      <c r="A431" s="1" t="s">
        <v>461</v>
      </c>
      <c r="B431" s="1" t="s">
        <v>462</v>
      </c>
      <c r="C431" s="1" t="s">
        <v>463</v>
      </c>
      <c r="D431" s="1">
        <v>2015</v>
      </c>
      <c r="E431" s="1">
        <v>210</v>
      </c>
      <c r="F431" s="1"/>
      <c r="G431" s="6" t="s">
        <v>149</v>
      </c>
      <c r="H431" s="1" t="s">
        <v>464</v>
      </c>
      <c r="I431" s="1">
        <v>42.43</v>
      </c>
      <c r="J431" s="1">
        <v>-81.88</v>
      </c>
      <c r="K431" s="1">
        <v>13</v>
      </c>
      <c r="L431" s="1">
        <v>937</v>
      </c>
      <c r="M431" s="1">
        <v>8.7</v>
      </c>
      <c r="N431" s="1">
        <v>1.59</v>
      </c>
      <c r="O431" s="1">
        <v>6.9</v>
      </c>
      <c r="P431" s="1">
        <f t="shared" si="34"/>
        <v>34.1</v>
      </c>
      <c r="Q431" s="1">
        <v>39.6</v>
      </c>
      <c r="R431" s="1">
        <v>26.3</v>
      </c>
      <c r="S431" s="1" t="s">
        <v>186</v>
      </c>
      <c r="T431" s="1">
        <v>19.5</v>
      </c>
      <c r="U431" s="1">
        <v>2.793</v>
      </c>
      <c r="V431" s="1">
        <f t="shared" si="36"/>
        <v>6.98174006444683</v>
      </c>
      <c r="W431" s="1">
        <v>19.4</v>
      </c>
      <c r="X431" s="1">
        <v>4</v>
      </c>
      <c r="Y431" s="1" t="s">
        <v>469</v>
      </c>
      <c r="Z431" s="1" t="s">
        <v>466</v>
      </c>
      <c r="AA431" s="1" t="s">
        <v>401</v>
      </c>
      <c r="AB431" s="1"/>
      <c r="AC431" s="8" t="s">
        <v>124</v>
      </c>
      <c r="AD431" s="1">
        <v>150</v>
      </c>
      <c r="AE431" s="13">
        <v>7277.26</v>
      </c>
      <c r="AF431" s="1">
        <f t="shared" si="37"/>
        <v>727.726</v>
      </c>
      <c r="AG431" s="13">
        <v>7209.64</v>
      </c>
      <c r="AH431" s="1">
        <f t="shared" si="38"/>
        <v>720.964</v>
      </c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</row>
    <row r="432" s="29" customFormat="1" ht="17" customHeight="1" spans="1:78">
      <c r="A432" s="1" t="s">
        <v>461</v>
      </c>
      <c r="B432" s="1" t="s">
        <v>462</v>
      </c>
      <c r="C432" s="1" t="s">
        <v>463</v>
      </c>
      <c r="D432" s="1">
        <v>2015</v>
      </c>
      <c r="E432" s="1">
        <v>210</v>
      </c>
      <c r="F432" s="1"/>
      <c r="G432" s="6" t="s">
        <v>149</v>
      </c>
      <c r="H432" s="1" t="s">
        <v>464</v>
      </c>
      <c r="I432" s="1">
        <v>42.43</v>
      </c>
      <c r="J432" s="1">
        <v>-81.88</v>
      </c>
      <c r="K432" s="1">
        <v>13</v>
      </c>
      <c r="L432" s="1">
        <v>937</v>
      </c>
      <c r="M432" s="1">
        <v>8.7</v>
      </c>
      <c r="N432" s="1">
        <v>1.59</v>
      </c>
      <c r="O432" s="1">
        <v>6.9</v>
      </c>
      <c r="P432" s="1">
        <f t="shared" si="34"/>
        <v>34.1</v>
      </c>
      <c r="Q432" s="1">
        <v>39.6</v>
      </c>
      <c r="R432" s="1">
        <v>26.3</v>
      </c>
      <c r="S432" s="1" t="s">
        <v>186</v>
      </c>
      <c r="T432" s="1">
        <v>19.5</v>
      </c>
      <c r="U432" s="1">
        <v>2.793</v>
      </c>
      <c r="V432" s="1">
        <f t="shared" si="36"/>
        <v>6.98174006444683</v>
      </c>
      <c r="W432" s="1">
        <v>19.4</v>
      </c>
      <c r="X432" s="1">
        <v>4</v>
      </c>
      <c r="Y432" s="1" t="s">
        <v>469</v>
      </c>
      <c r="Z432" s="1" t="s">
        <v>466</v>
      </c>
      <c r="AA432" s="1" t="s">
        <v>467</v>
      </c>
      <c r="AB432" s="1"/>
      <c r="AC432" s="8" t="s">
        <v>124</v>
      </c>
      <c r="AD432" s="1">
        <v>150</v>
      </c>
      <c r="AE432" s="13">
        <v>7152.65</v>
      </c>
      <c r="AF432" s="1">
        <f t="shared" si="37"/>
        <v>715.265</v>
      </c>
      <c r="AG432" s="13">
        <v>7583.47</v>
      </c>
      <c r="AH432" s="1">
        <f t="shared" si="38"/>
        <v>758.347</v>
      </c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</row>
    <row r="433" s="29" customFormat="1" ht="17" customHeight="1" spans="1:78">
      <c r="A433" s="1" t="s">
        <v>461</v>
      </c>
      <c r="B433" s="1" t="s">
        <v>462</v>
      </c>
      <c r="C433" s="1" t="s">
        <v>463</v>
      </c>
      <c r="D433" s="1">
        <v>2015</v>
      </c>
      <c r="E433" s="1">
        <v>210</v>
      </c>
      <c r="F433" s="1"/>
      <c r="G433" s="6" t="s">
        <v>149</v>
      </c>
      <c r="H433" s="1" t="s">
        <v>464</v>
      </c>
      <c r="I433" s="1">
        <v>42.43</v>
      </c>
      <c r="J433" s="1">
        <v>-81.88</v>
      </c>
      <c r="K433" s="1">
        <v>13</v>
      </c>
      <c r="L433" s="1">
        <v>937</v>
      </c>
      <c r="M433" s="1">
        <v>8.7</v>
      </c>
      <c r="N433" s="1">
        <v>1.59</v>
      </c>
      <c r="O433" s="1">
        <v>6.9</v>
      </c>
      <c r="P433" s="1">
        <f t="shared" si="34"/>
        <v>34.1</v>
      </c>
      <c r="Q433" s="1">
        <v>39.6</v>
      </c>
      <c r="R433" s="1">
        <v>26.3</v>
      </c>
      <c r="S433" s="1" t="s">
        <v>186</v>
      </c>
      <c r="T433" s="1">
        <v>19.5</v>
      </c>
      <c r="U433" s="1">
        <v>2.793</v>
      </c>
      <c r="V433" s="1">
        <f t="shared" si="36"/>
        <v>6.98174006444683</v>
      </c>
      <c r="W433" s="1">
        <v>19.4</v>
      </c>
      <c r="X433" s="1">
        <v>4</v>
      </c>
      <c r="Y433" s="1" t="s">
        <v>469</v>
      </c>
      <c r="Z433" s="1" t="s">
        <v>466</v>
      </c>
      <c r="AA433" s="1" t="s">
        <v>468</v>
      </c>
      <c r="AB433" s="1"/>
      <c r="AC433" s="8" t="s">
        <v>124</v>
      </c>
      <c r="AD433" s="1">
        <v>150</v>
      </c>
      <c r="AE433" s="13">
        <v>7152.85</v>
      </c>
      <c r="AF433" s="1">
        <f t="shared" si="37"/>
        <v>715.285</v>
      </c>
      <c r="AG433" s="13">
        <v>7459.06</v>
      </c>
      <c r="AH433" s="1">
        <f t="shared" si="38"/>
        <v>745.906</v>
      </c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</row>
    <row r="434" s="29" customFormat="1" ht="17" customHeight="1" spans="1:78">
      <c r="A434" s="1" t="s">
        <v>2034</v>
      </c>
      <c r="B434" s="1" t="s">
        <v>2035</v>
      </c>
      <c r="C434" s="1" t="s">
        <v>232</v>
      </c>
      <c r="D434" s="1">
        <v>2018</v>
      </c>
      <c r="E434" s="1">
        <v>110</v>
      </c>
      <c r="F434" s="1">
        <v>5</v>
      </c>
      <c r="G434" s="1"/>
      <c r="H434" s="1" t="s">
        <v>2036</v>
      </c>
      <c r="I434" s="1">
        <v>47.77</v>
      </c>
      <c r="J434" s="1">
        <v>-104.27</v>
      </c>
      <c r="K434" s="1">
        <v>1</v>
      </c>
      <c r="L434" s="1">
        <v>357</v>
      </c>
      <c r="M434" s="1">
        <v>6.1</v>
      </c>
      <c r="N434" s="1">
        <v>1.45</v>
      </c>
      <c r="O434" s="1">
        <v>7.2</v>
      </c>
      <c r="P434" s="1">
        <v>35</v>
      </c>
      <c r="Q434" s="1">
        <v>32.5</v>
      </c>
      <c r="R434" s="1">
        <v>32.5</v>
      </c>
      <c r="S434" s="1" t="s">
        <v>64</v>
      </c>
      <c r="T434" s="1">
        <v>10.44</v>
      </c>
      <c r="U434" s="1">
        <v>1.502</v>
      </c>
      <c r="V434" s="1">
        <f t="shared" si="36"/>
        <v>6.95073235685752</v>
      </c>
      <c r="W434" s="1">
        <v>18.6</v>
      </c>
      <c r="X434" s="1">
        <v>3</v>
      </c>
      <c r="Y434" s="1" t="s">
        <v>547</v>
      </c>
      <c r="Z434" s="1" t="s">
        <v>2037</v>
      </c>
      <c r="AA434" s="1"/>
      <c r="AB434" s="1"/>
      <c r="AC434" s="8" t="s">
        <v>2038</v>
      </c>
      <c r="AD434" s="1">
        <v>6</v>
      </c>
      <c r="AE434" s="13">
        <v>1974</v>
      </c>
      <c r="AF434" s="1">
        <f t="shared" si="37"/>
        <v>197.4</v>
      </c>
      <c r="AG434" s="13">
        <v>2411</v>
      </c>
      <c r="AH434" s="1">
        <f t="shared" si="38"/>
        <v>241.1</v>
      </c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</row>
    <row r="435" s="29" customFormat="1" ht="17" customHeight="1" spans="1:78">
      <c r="A435" s="1" t="s">
        <v>2034</v>
      </c>
      <c r="B435" s="1" t="s">
        <v>2035</v>
      </c>
      <c r="C435" s="1" t="s">
        <v>232</v>
      </c>
      <c r="D435" s="1">
        <v>2018</v>
      </c>
      <c r="E435" s="1">
        <v>110</v>
      </c>
      <c r="F435" s="1">
        <v>5</v>
      </c>
      <c r="G435" s="1"/>
      <c r="H435" s="1" t="s">
        <v>2036</v>
      </c>
      <c r="I435" s="1">
        <v>47.77</v>
      </c>
      <c r="J435" s="1">
        <v>-104.27</v>
      </c>
      <c r="K435" s="1">
        <v>2</v>
      </c>
      <c r="L435" s="1">
        <v>357</v>
      </c>
      <c r="M435" s="1">
        <v>6.1</v>
      </c>
      <c r="N435" s="1">
        <v>1.45</v>
      </c>
      <c r="O435" s="1">
        <v>7.2</v>
      </c>
      <c r="P435" s="1">
        <v>35</v>
      </c>
      <c r="Q435" s="1">
        <v>32.5</v>
      </c>
      <c r="R435" s="1">
        <v>32.5</v>
      </c>
      <c r="S435" s="1" t="s">
        <v>64</v>
      </c>
      <c r="T435" s="1">
        <v>10.44</v>
      </c>
      <c r="U435" s="1">
        <v>1.502</v>
      </c>
      <c r="V435" s="1">
        <f t="shared" si="36"/>
        <v>6.95073235685752</v>
      </c>
      <c r="W435" s="1">
        <v>18.6</v>
      </c>
      <c r="X435" s="1">
        <v>3</v>
      </c>
      <c r="Y435" s="1" t="s">
        <v>547</v>
      </c>
      <c r="Z435" s="1" t="s">
        <v>2037</v>
      </c>
      <c r="AA435" s="1"/>
      <c r="AB435" s="1"/>
      <c r="AC435" s="8" t="s">
        <v>2038</v>
      </c>
      <c r="AD435" s="1">
        <v>6</v>
      </c>
      <c r="AE435" s="13">
        <v>2020</v>
      </c>
      <c r="AF435" s="1">
        <f t="shared" si="37"/>
        <v>202</v>
      </c>
      <c r="AG435" s="13">
        <v>1898</v>
      </c>
      <c r="AH435" s="1">
        <f t="shared" si="38"/>
        <v>189.8</v>
      </c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</row>
    <row r="436" s="29" customFormat="1" ht="17" customHeight="1" spans="1:78">
      <c r="A436" s="1" t="s">
        <v>2034</v>
      </c>
      <c r="B436" s="1" t="s">
        <v>2035</v>
      </c>
      <c r="C436" s="1" t="s">
        <v>232</v>
      </c>
      <c r="D436" s="1">
        <v>2018</v>
      </c>
      <c r="E436" s="1">
        <v>110</v>
      </c>
      <c r="F436" s="1">
        <v>5</v>
      </c>
      <c r="G436" s="1"/>
      <c r="H436" s="1" t="s">
        <v>2036</v>
      </c>
      <c r="I436" s="1">
        <v>47.77</v>
      </c>
      <c r="J436" s="1">
        <v>-104.27</v>
      </c>
      <c r="K436" s="1">
        <v>3</v>
      </c>
      <c r="L436" s="1">
        <v>357</v>
      </c>
      <c r="M436" s="1">
        <v>6.1</v>
      </c>
      <c r="N436" s="1">
        <v>1.45</v>
      </c>
      <c r="O436" s="1">
        <v>7.2</v>
      </c>
      <c r="P436" s="1">
        <v>35</v>
      </c>
      <c r="Q436" s="1">
        <v>32.5</v>
      </c>
      <c r="R436" s="1">
        <v>32.5</v>
      </c>
      <c r="S436" s="1" t="s">
        <v>64</v>
      </c>
      <c r="T436" s="1">
        <v>10.44</v>
      </c>
      <c r="U436" s="1">
        <v>1.502</v>
      </c>
      <c r="V436" s="1">
        <f t="shared" si="36"/>
        <v>6.95073235685752</v>
      </c>
      <c r="W436" s="1">
        <v>18.6</v>
      </c>
      <c r="X436" s="1">
        <v>3</v>
      </c>
      <c r="Y436" s="1" t="s">
        <v>547</v>
      </c>
      <c r="Z436" s="1" t="s">
        <v>2037</v>
      </c>
      <c r="AA436" s="1"/>
      <c r="AB436" s="1"/>
      <c r="AC436" s="8" t="s">
        <v>2038</v>
      </c>
      <c r="AD436" s="1">
        <v>6</v>
      </c>
      <c r="AE436" s="13">
        <v>2468</v>
      </c>
      <c r="AF436" s="1">
        <f t="shared" si="37"/>
        <v>246.8</v>
      </c>
      <c r="AG436" s="13">
        <v>2474</v>
      </c>
      <c r="AH436" s="1">
        <f t="shared" si="38"/>
        <v>247.4</v>
      </c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</row>
    <row r="437" s="29" customFormat="1" ht="17" customHeight="1" spans="1:78">
      <c r="A437" s="1" t="s">
        <v>2034</v>
      </c>
      <c r="B437" s="1" t="s">
        <v>2035</v>
      </c>
      <c r="C437" s="1" t="s">
        <v>232</v>
      </c>
      <c r="D437" s="1">
        <v>2018</v>
      </c>
      <c r="E437" s="1">
        <v>110</v>
      </c>
      <c r="F437" s="1">
        <v>5</v>
      </c>
      <c r="G437" s="1"/>
      <c r="H437" s="1" t="s">
        <v>2036</v>
      </c>
      <c r="I437" s="1">
        <v>47.77</v>
      </c>
      <c r="J437" s="1">
        <v>-104.27</v>
      </c>
      <c r="K437" s="1">
        <v>4</v>
      </c>
      <c r="L437" s="1">
        <v>357</v>
      </c>
      <c r="M437" s="1">
        <v>6.1</v>
      </c>
      <c r="N437" s="1">
        <v>1.45</v>
      </c>
      <c r="O437" s="1">
        <v>7.2</v>
      </c>
      <c r="P437" s="1">
        <v>35</v>
      </c>
      <c r="Q437" s="1">
        <v>32.5</v>
      </c>
      <c r="R437" s="1">
        <v>32.5</v>
      </c>
      <c r="S437" s="1" t="s">
        <v>64</v>
      </c>
      <c r="T437" s="1">
        <v>10.44</v>
      </c>
      <c r="U437" s="1">
        <v>1.502</v>
      </c>
      <c r="V437" s="1">
        <f t="shared" si="36"/>
        <v>6.95073235685752</v>
      </c>
      <c r="W437" s="1">
        <v>18.6</v>
      </c>
      <c r="X437" s="1">
        <v>3</v>
      </c>
      <c r="Y437" s="1" t="s">
        <v>547</v>
      </c>
      <c r="Z437" s="1" t="s">
        <v>2037</v>
      </c>
      <c r="AA437" s="1"/>
      <c r="AB437" s="1"/>
      <c r="AC437" s="8" t="s">
        <v>2038</v>
      </c>
      <c r="AD437" s="1">
        <v>6</v>
      </c>
      <c r="AE437" s="13">
        <v>557</v>
      </c>
      <c r="AF437" s="1">
        <f t="shared" si="37"/>
        <v>55.7</v>
      </c>
      <c r="AG437" s="13">
        <v>457</v>
      </c>
      <c r="AH437" s="1">
        <f t="shared" si="38"/>
        <v>45.7</v>
      </c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</row>
    <row r="438" s="29" customFormat="1" ht="17" customHeight="1" spans="1:78">
      <c r="A438" s="1" t="s">
        <v>2034</v>
      </c>
      <c r="B438" s="1" t="s">
        <v>2035</v>
      </c>
      <c r="C438" s="1" t="s">
        <v>232</v>
      </c>
      <c r="D438" s="1">
        <v>2018</v>
      </c>
      <c r="E438" s="1">
        <v>110</v>
      </c>
      <c r="F438" s="1">
        <v>5</v>
      </c>
      <c r="G438" s="1"/>
      <c r="H438" s="1" t="s">
        <v>2036</v>
      </c>
      <c r="I438" s="1">
        <v>47.77</v>
      </c>
      <c r="J438" s="1">
        <v>-104.27</v>
      </c>
      <c r="K438" s="1">
        <v>5</v>
      </c>
      <c r="L438" s="1">
        <v>357</v>
      </c>
      <c r="M438" s="1">
        <v>6.1</v>
      </c>
      <c r="N438" s="1">
        <v>1.45</v>
      </c>
      <c r="O438" s="1">
        <v>7.2</v>
      </c>
      <c r="P438" s="1">
        <v>35</v>
      </c>
      <c r="Q438" s="1">
        <v>32.5</v>
      </c>
      <c r="R438" s="1">
        <v>32.5</v>
      </c>
      <c r="S438" s="1" t="s">
        <v>64</v>
      </c>
      <c r="T438" s="1">
        <v>10.44</v>
      </c>
      <c r="U438" s="1">
        <v>1.502</v>
      </c>
      <c r="V438" s="1">
        <f t="shared" si="36"/>
        <v>6.95073235685752</v>
      </c>
      <c r="W438" s="1">
        <v>18.6</v>
      </c>
      <c r="X438" s="1">
        <v>3</v>
      </c>
      <c r="Y438" s="1" t="s">
        <v>547</v>
      </c>
      <c r="Z438" s="1" t="s">
        <v>2037</v>
      </c>
      <c r="AA438" s="1"/>
      <c r="AB438" s="1"/>
      <c r="AC438" s="8" t="s">
        <v>2038</v>
      </c>
      <c r="AD438" s="1">
        <v>6</v>
      </c>
      <c r="AE438" s="13">
        <v>2383</v>
      </c>
      <c r="AF438" s="1">
        <f t="shared" si="37"/>
        <v>238.3</v>
      </c>
      <c r="AG438" s="13">
        <v>2302</v>
      </c>
      <c r="AH438" s="1">
        <f t="shared" si="38"/>
        <v>230.2</v>
      </c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</row>
    <row r="439" s="29" customFormat="1" ht="17" customHeight="1" spans="1:78">
      <c r="A439" s="1" t="s">
        <v>2034</v>
      </c>
      <c r="B439" s="1" t="s">
        <v>2035</v>
      </c>
      <c r="C439" s="1" t="s">
        <v>232</v>
      </c>
      <c r="D439" s="1">
        <v>2018</v>
      </c>
      <c r="E439" s="1">
        <v>110</v>
      </c>
      <c r="F439" s="1">
        <v>5</v>
      </c>
      <c r="G439" s="1"/>
      <c r="H439" s="1" t="s">
        <v>2036</v>
      </c>
      <c r="I439" s="1">
        <v>47.77</v>
      </c>
      <c r="J439" s="1">
        <v>-104.27</v>
      </c>
      <c r="K439" s="1">
        <v>6</v>
      </c>
      <c r="L439" s="1">
        <v>357</v>
      </c>
      <c r="M439" s="1">
        <v>6.1</v>
      </c>
      <c r="N439" s="1">
        <v>1.45</v>
      </c>
      <c r="O439" s="1">
        <v>7.2</v>
      </c>
      <c r="P439" s="1">
        <v>35</v>
      </c>
      <c r="Q439" s="1">
        <v>32.5</v>
      </c>
      <c r="R439" s="1">
        <v>32.5</v>
      </c>
      <c r="S439" s="1" t="s">
        <v>64</v>
      </c>
      <c r="T439" s="1">
        <v>10.44</v>
      </c>
      <c r="U439" s="1">
        <v>1.502</v>
      </c>
      <c r="V439" s="1">
        <f t="shared" si="36"/>
        <v>6.95073235685752</v>
      </c>
      <c r="W439" s="1">
        <v>18.6</v>
      </c>
      <c r="X439" s="1">
        <v>3</v>
      </c>
      <c r="Y439" s="1" t="s">
        <v>547</v>
      </c>
      <c r="Z439" s="1" t="s">
        <v>2037</v>
      </c>
      <c r="AA439" s="1"/>
      <c r="AB439" s="1"/>
      <c r="AC439" s="8" t="s">
        <v>2038</v>
      </c>
      <c r="AD439" s="1">
        <v>6</v>
      </c>
      <c r="AE439" s="13">
        <v>2964</v>
      </c>
      <c r="AF439" s="1">
        <f t="shared" si="37"/>
        <v>296.4</v>
      </c>
      <c r="AG439" s="13">
        <v>2843</v>
      </c>
      <c r="AH439" s="1">
        <f t="shared" si="38"/>
        <v>284.3</v>
      </c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</row>
    <row r="440" s="29" customFormat="1" ht="17" customHeight="1" spans="1:78">
      <c r="A440" s="1" t="s">
        <v>2039</v>
      </c>
      <c r="B440" s="1" t="s">
        <v>2040</v>
      </c>
      <c r="C440" s="1" t="s">
        <v>148</v>
      </c>
      <c r="D440" s="1">
        <v>2012</v>
      </c>
      <c r="E440" s="1">
        <v>132</v>
      </c>
      <c r="F440" s="1"/>
      <c r="G440" s="1" t="s">
        <v>2041</v>
      </c>
      <c r="H440" s="1" t="s">
        <v>2042</v>
      </c>
      <c r="I440" s="1">
        <v>-23.38</v>
      </c>
      <c r="J440" s="1">
        <v>-51.18</v>
      </c>
      <c r="K440" s="1">
        <v>1</v>
      </c>
      <c r="L440" s="1">
        <v>1622</v>
      </c>
      <c r="M440" s="1">
        <v>20.7</v>
      </c>
      <c r="N440" s="1">
        <v>1.2</v>
      </c>
      <c r="O440" s="1">
        <v>5.4</v>
      </c>
      <c r="P440" s="1">
        <f t="shared" ref="P440:P503" si="39">100-Q440-R440</f>
        <v>24.1</v>
      </c>
      <c r="Q440" s="1">
        <v>33.3</v>
      </c>
      <c r="R440" s="1">
        <v>42.6</v>
      </c>
      <c r="S440" s="1" t="s">
        <v>317</v>
      </c>
      <c r="T440" s="1">
        <v>27.3</v>
      </c>
      <c r="U440" s="1">
        <v>2.434</v>
      </c>
      <c r="V440" s="1">
        <f t="shared" si="36"/>
        <v>11.2161051766639</v>
      </c>
      <c r="W440" s="1">
        <v>12.1</v>
      </c>
      <c r="X440" s="1">
        <v>4</v>
      </c>
      <c r="Y440" s="1" t="s">
        <v>511</v>
      </c>
      <c r="Z440" s="1" t="s">
        <v>181</v>
      </c>
      <c r="AA440" s="1" t="s">
        <v>2043</v>
      </c>
      <c r="AB440" s="1"/>
      <c r="AC440" s="8" t="s">
        <v>211</v>
      </c>
      <c r="AD440" s="1">
        <v>0</v>
      </c>
      <c r="AE440" s="13"/>
      <c r="AF440" s="1"/>
      <c r="AG440" s="13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</row>
    <row r="441" s="29" customFormat="1" ht="17" customHeight="1" spans="1:78">
      <c r="A441" s="1" t="s">
        <v>2039</v>
      </c>
      <c r="B441" s="1" t="s">
        <v>2040</v>
      </c>
      <c r="C441" s="1" t="s">
        <v>148</v>
      </c>
      <c r="D441" s="1">
        <v>2012</v>
      </c>
      <c r="E441" s="1">
        <v>132</v>
      </c>
      <c r="F441" s="1"/>
      <c r="G441" s="1" t="s">
        <v>2041</v>
      </c>
      <c r="H441" s="1" t="s">
        <v>2042</v>
      </c>
      <c r="I441" s="1">
        <v>-23.38</v>
      </c>
      <c r="J441" s="1">
        <v>-51.18</v>
      </c>
      <c r="K441" s="1">
        <v>1</v>
      </c>
      <c r="L441" s="1">
        <v>1622</v>
      </c>
      <c r="M441" s="1">
        <v>20.7</v>
      </c>
      <c r="N441" s="1">
        <v>1.2</v>
      </c>
      <c r="O441" s="1">
        <v>5.4</v>
      </c>
      <c r="P441" s="1">
        <f t="shared" si="39"/>
        <v>24.1</v>
      </c>
      <c r="Q441" s="1">
        <v>33.3</v>
      </c>
      <c r="R441" s="1">
        <v>42.6</v>
      </c>
      <c r="S441" s="1" t="s">
        <v>317</v>
      </c>
      <c r="T441" s="1">
        <v>27.3</v>
      </c>
      <c r="U441" s="1">
        <v>2.434</v>
      </c>
      <c r="V441" s="1">
        <f t="shared" si="36"/>
        <v>11.2161051766639</v>
      </c>
      <c r="W441" s="1">
        <v>12.1</v>
      </c>
      <c r="X441" s="1">
        <v>4</v>
      </c>
      <c r="Y441" s="1" t="s">
        <v>511</v>
      </c>
      <c r="Z441" s="1" t="s">
        <v>181</v>
      </c>
      <c r="AA441" s="1" t="s">
        <v>2044</v>
      </c>
      <c r="AB441" s="1"/>
      <c r="AC441" s="8" t="s">
        <v>211</v>
      </c>
      <c r="AD441" s="1">
        <v>0</v>
      </c>
      <c r="AE441" s="13">
        <v>2870</v>
      </c>
      <c r="AF441" s="1">
        <f t="shared" ref="AF441:AF443" si="40">AE441*0.1</f>
        <v>287</v>
      </c>
      <c r="AG441" s="13">
        <v>2580</v>
      </c>
      <c r="AH441" s="1">
        <f t="shared" ref="AH441:AH443" si="41">AG441*0.1</f>
        <v>258</v>
      </c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</row>
    <row r="442" s="29" customFormat="1" ht="17" customHeight="1" spans="1:78">
      <c r="A442" s="1" t="s">
        <v>2039</v>
      </c>
      <c r="B442" s="1" t="s">
        <v>2040</v>
      </c>
      <c r="C442" s="1" t="s">
        <v>148</v>
      </c>
      <c r="D442" s="1">
        <v>2012</v>
      </c>
      <c r="E442" s="1">
        <v>132</v>
      </c>
      <c r="F442" s="1"/>
      <c r="G442" s="1" t="s">
        <v>2041</v>
      </c>
      <c r="H442" s="1" t="s">
        <v>2042</v>
      </c>
      <c r="I442" s="1">
        <v>-23.38</v>
      </c>
      <c r="J442" s="1">
        <v>-51.18</v>
      </c>
      <c r="K442" s="1">
        <v>1</v>
      </c>
      <c r="L442" s="1">
        <v>1622</v>
      </c>
      <c r="M442" s="1">
        <v>20.7</v>
      </c>
      <c r="N442" s="1">
        <v>1.2</v>
      </c>
      <c r="O442" s="1">
        <v>5.4</v>
      </c>
      <c r="P442" s="1">
        <f t="shared" si="39"/>
        <v>24.1</v>
      </c>
      <c r="Q442" s="1">
        <v>33.3</v>
      </c>
      <c r="R442" s="1">
        <v>42.6</v>
      </c>
      <c r="S442" s="1" t="s">
        <v>317</v>
      </c>
      <c r="T442" s="1">
        <v>27.3</v>
      </c>
      <c r="U442" s="1">
        <v>2.434</v>
      </c>
      <c r="V442" s="1">
        <f t="shared" si="36"/>
        <v>11.2161051766639</v>
      </c>
      <c r="W442" s="1">
        <v>12.1</v>
      </c>
      <c r="X442" s="1">
        <v>4</v>
      </c>
      <c r="Y442" s="1" t="s">
        <v>511</v>
      </c>
      <c r="Z442" s="1" t="s">
        <v>181</v>
      </c>
      <c r="AA442" s="1" t="s">
        <v>2045</v>
      </c>
      <c r="AB442" s="1"/>
      <c r="AC442" s="8" t="s">
        <v>211</v>
      </c>
      <c r="AD442" s="1">
        <v>0</v>
      </c>
      <c r="AE442" s="13">
        <v>2620</v>
      </c>
      <c r="AF442" s="1">
        <f t="shared" si="40"/>
        <v>262</v>
      </c>
      <c r="AG442" s="13">
        <v>2720</v>
      </c>
      <c r="AH442" s="1">
        <f t="shared" si="41"/>
        <v>272</v>
      </c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</row>
    <row r="443" s="29" customFormat="1" ht="17" customHeight="1" spans="1:78">
      <c r="A443" s="1" t="s">
        <v>2039</v>
      </c>
      <c r="B443" s="1" t="s">
        <v>2040</v>
      </c>
      <c r="C443" s="1" t="s">
        <v>148</v>
      </c>
      <c r="D443" s="1">
        <v>2012</v>
      </c>
      <c r="E443" s="1">
        <v>132</v>
      </c>
      <c r="F443" s="1"/>
      <c r="G443" s="1" t="s">
        <v>2041</v>
      </c>
      <c r="H443" s="1" t="s">
        <v>2042</v>
      </c>
      <c r="I443" s="1">
        <v>-23.38</v>
      </c>
      <c r="J443" s="1">
        <v>-51.18</v>
      </c>
      <c r="K443" s="1">
        <v>1</v>
      </c>
      <c r="L443" s="1">
        <v>1622</v>
      </c>
      <c r="M443" s="1">
        <v>20.7</v>
      </c>
      <c r="N443" s="1">
        <v>1.2</v>
      </c>
      <c r="O443" s="1">
        <v>5.4</v>
      </c>
      <c r="P443" s="1">
        <f t="shared" si="39"/>
        <v>24.1</v>
      </c>
      <c r="Q443" s="1">
        <v>33.3</v>
      </c>
      <c r="R443" s="1">
        <v>42.6</v>
      </c>
      <c r="S443" s="1" t="s">
        <v>317</v>
      </c>
      <c r="T443" s="1">
        <v>27.3</v>
      </c>
      <c r="U443" s="1">
        <v>2.434</v>
      </c>
      <c r="V443" s="1">
        <f t="shared" si="36"/>
        <v>11.2161051766639</v>
      </c>
      <c r="W443" s="1">
        <v>12.1</v>
      </c>
      <c r="X443" s="1">
        <v>4</v>
      </c>
      <c r="Y443" s="1" t="s">
        <v>511</v>
      </c>
      <c r="Z443" s="1" t="s">
        <v>181</v>
      </c>
      <c r="AA443" s="1" t="s">
        <v>2043</v>
      </c>
      <c r="AB443" s="1"/>
      <c r="AC443" s="8" t="s">
        <v>257</v>
      </c>
      <c r="AD443" s="1">
        <v>0</v>
      </c>
      <c r="AE443" s="13">
        <v>4320</v>
      </c>
      <c r="AF443" s="1">
        <f t="shared" si="40"/>
        <v>432</v>
      </c>
      <c r="AG443" s="13">
        <v>4860</v>
      </c>
      <c r="AH443" s="1">
        <f t="shared" si="41"/>
        <v>486</v>
      </c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</row>
    <row r="444" s="29" customFormat="1" ht="17" customHeight="1" spans="1:78">
      <c r="A444" s="1" t="s">
        <v>2039</v>
      </c>
      <c r="B444" s="1" t="s">
        <v>2040</v>
      </c>
      <c r="C444" s="1" t="s">
        <v>148</v>
      </c>
      <c r="D444" s="1">
        <v>2012</v>
      </c>
      <c r="E444" s="1">
        <v>132</v>
      </c>
      <c r="F444" s="1"/>
      <c r="G444" s="1" t="s">
        <v>2041</v>
      </c>
      <c r="H444" s="1" t="s">
        <v>2042</v>
      </c>
      <c r="I444" s="1">
        <v>-23.38</v>
      </c>
      <c r="J444" s="1">
        <v>-51.18</v>
      </c>
      <c r="K444" s="1">
        <v>1</v>
      </c>
      <c r="L444" s="1">
        <v>1622</v>
      </c>
      <c r="M444" s="1">
        <v>20.7</v>
      </c>
      <c r="N444" s="1">
        <v>1.2</v>
      </c>
      <c r="O444" s="1">
        <v>5.4</v>
      </c>
      <c r="P444" s="1">
        <f t="shared" si="39"/>
        <v>24.1</v>
      </c>
      <c r="Q444" s="1">
        <v>33.3</v>
      </c>
      <c r="R444" s="1">
        <v>42.6</v>
      </c>
      <c r="S444" s="1" t="s">
        <v>317</v>
      </c>
      <c r="T444" s="1">
        <v>27.3</v>
      </c>
      <c r="U444" s="1">
        <v>2.434</v>
      </c>
      <c r="V444" s="1">
        <f t="shared" si="36"/>
        <v>11.2161051766639</v>
      </c>
      <c r="W444" s="1">
        <v>12.1</v>
      </c>
      <c r="X444" s="1">
        <v>4</v>
      </c>
      <c r="Y444" s="1" t="s">
        <v>511</v>
      </c>
      <c r="Z444" s="1" t="s">
        <v>181</v>
      </c>
      <c r="AA444" s="1" t="s">
        <v>2044</v>
      </c>
      <c r="AB444" s="1"/>
      <c r="AC444" s="8" t="s">
        <v>257</v>
      </c>
      <c r="AD444" s="1">
        <v>0</v>
      </c>
      <c r="AE444" s="13"/>
      <c r="AF444" s="1"/>
      <c r="AG444" s="13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</row>
    <row r="445" s="29" customFormat="1" ht="17" customHeight="1" spans="1:78">
      <c r="A445" s="1" t="s">
        <v>2039</v>
      </c>
      <c r="B445" s="1" t="s">
        <v>2040</v>
      </c>
      <c r="C445" s="1" t="s">
        <v>148</v>
      </c>
      <c r="D445" s="1">
        <v>2012</v>
      </c>
      <c r="E445" s="1">
        <v>132</v>
      </c>
      <c r="F445" s="1"/>
      <c r="G445" s="1" t="s">
        <v>2041</v>
      </c>
      <c r="H445" s="1" t="s">
        <v>2042</v>
      </c>
      <c r="I445" s="1">
        <v>-23.38</v>
      </c>
      <c r="J445" s="1">
        <v>-51.18</v>
      </c>
      <c r="K445" s="1">
        <v>1</v>
      </c>
      <c r="L445" s="1">
        <v>1622</v>
      </c>
      <c r="M445" s="1">
        <v>20.7</v>
      </c>
      <c r="N445" s="1">
        <v>1.2</v>
      </c>
      <c r="O445" s="1">
        <v>5.4</v>
      </c>
      <c r="P445" s="1">
        <f t="shared" si="39"/>
        <v>24.1</v>
      </c>
      <c r="Q445" s="1">
        <v>33.3</v>
      </c>
      <c r="R445" s="1">
        <v>42.6</v>
      </c>
      <c r="S445" s="1" t="s">
        <v>317</v>
      </c>
      <c r="T445" s="1">
        <v>27.3</v>
      </c>
      <c r="U445" s="1">
        <v>2.434</v>
      </c>
      <c r="V445" s="1">
        <f t="shared" si="36"/>
        <v>11.2161051766639</v>
      </c>
      <c r="W445" s="1">
        <v>12.1</v>
      </c>
      <c r="X445" s="1">
        <v>4</v>
      </c>
      <c r="Y445" s="1" t="s">
        <v>511</v>
      </c>
      <c r="Z445" s="1" t="s">
        <v>181</v>
      </c>
      <c r="AA445" s="1" t="s">
        <v>2045</v>
      </c>
      <c r="AB445" s="1"/>
      <c r="AC445" s="8" t="s">
        <v>257</v>
      </c>
      <c r="AD445" s="1">
        <v>80</v>
      </c>
      <c r="AE445" s="13"/>
      <c r="AF445" s="1"/>
      <c r="AG445" s="13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</row>
    <row r="446" s="29" customFormat="1" ht="17" customHeight="1" spans="1:78">
      <c r="A446" s="1" t="s">
        <v>2039</v>
      </c>
      <c r="B446" s="1" t="s">
        <v>2040</v>
      </c>
      <c r="C446" s="1" t="s">
        <v>148</v>
      </c>
      <c r="D446" s="1">
        <v>2012</v>
      </c>
      <c r="E446" s="1">
        <v>132</v>
      </c>
      <c r="F446" s="1"/>
      <c r="G446" s="1" t="s">
        <v>2041</v>
      </c>
      <c r="H446" s="1" t="s">
        <v>2042</v>
      </c>
      <c r="I446" s="1">
        <v>-23.38</v>
      </c>
      <c r="J446" s="1">
        <v>-51.18</v>
      </c>
      <c r="K446" s="1">
        <v>2</v>
      </c>
      <c r="L446" s="1">
        <v>1622</v>
      </c>
      <c r="M446" s="1">
        <v>20.7</v>
      </c>
      <c r="N446" s="1">
        <v>1.2</v>
      </c>
      <c r="O446" s="1">
        <v>5.4</v>
      </c>
      <c r="P446" s="1">
        <f t="shared" si="39"/>
        <v>24.1</v>
      </c>
      <c r="Q446" s="1">
        <v>33.3</v>
      </c>
      <c r="R446" s="1">
        <v>42.6</v>
      </c>
      <c r="S446" s="1" t="s">
        <v>317</v>
      </c>
      <c r="T446" s="1">
        <v>27.3</v>
      </c>
      <c r="U446" s="1">
        <v>2.434</v>
      </c>
      <c r="V446" s="1">
        <f t="shared" si="36"/>
        <v>11.2161051766639</v>
      </c>
      <c r="W446" s="1">
        <v>12.1</v>
      </c>
      <c r="X446" s="1">
        <v>4</v>
      </c>
      <c r="Y446" s="1" t="s">
        <v>511</v>
      </c>
      <c r="Z446" s="1" t="s">
        <v>181</v>
      </c>
      <c r="AA446" s="1" t="s">
        <v>2043</v>
      </c>
      <c r="AB446" s="1"/>
      <c r="AC446" s="8" t="s">
        <v>211</v>
      </c>
      <c r="AD446" s="1">
        <v>0</v>
      </c>
      <c r="AE446" s="13">
        <v>2580</v>
      </c>
      <c r="AF446" s="1">
        <f t="shared" ref="AF446:AF450" si="42">AE446*0.1</f>
        <v>258</v>
      </c>
      <c r="AG446" s="13">
        <v>2870</v>
      </c>
      <c r="AH446" s="1">
        <f t="shared" ref="AH446:AH450" si="43">AG446*0.1</f>
        <v>287</v>
      </c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</row>
    <row r="447" s="29" customFormat="1" ht="17" customHeight="1" spans="1:78">
      <c r="A447" s="1" t="s">
        <v>2039</v>
      </c>
      <c r="B447" s="1" t="s">
        <v>2040</v>
      </c>
      <c r="C447" s="1" t="s">
        <v>148</v>
      </c>
      <c r="D447" s="1">
        <v>2012</v>
      </c>
      <c r="E447" s="1">
        <v>132</v>
      </c>
      <c r="F447" s="1"/>
      <c r="G447" s="1" t="s">
        <v>2041</v>
      </c>
      <c r="H447" s="1" t="s">
        <v>2042</v>
      </c>
      <c r="I447" s="1">
        <v>-23.38</v>
      </c>
      <c r="J447" s="1">
        <v>-51.18</v>
      </c>
      <c r="K447" s="1">
        <v>2</v>
      </c>
      <c r="L447" s="1">
        <v>1622</v>
      </c>
      <c r="M447" s="1">
        <v>20.7</v>
      </c>
      <c r="N447" s="1">
        <v>1.2</v>
      </c>
      <c r="O447" s="1">
        <v>5.4</v>
      </c>
      <c r="P447" s="1">
        <f t="shared" si="39"/>
        <v>24.1</v>
      </c>
      <c r="Q447" s="1">
        <v>33.3</v>
      </c>
      <c r="R447" s="1">
        <v>42.6</v>
      </c>
      <c r="S447" s="1" t="s">
        <v>317</v>
      </c>
      <c r="T447" s="1">
        <v>27.3</v>
      </c>
      <c r="U447" s="1">
        <v>2.434</v>
      </c>
      <c r="V447" s="1">
        <f t="shared" si="36"/>
        <v>11.2161051766639</v>
      </c>
      <c r="W447" s="1">
        <v>12.1</v>
      </c>
      <c r="X447" s="1">
        <v>4</v>
      </c>
      <c r="Y447" s="1" t="s">
        <v>511</v>
      </c>
      <c r="Z447" s="1" t="s">
        <v>181</v>
      </c>
      <c r="AA447" s="1" t="s">
        <v>2044</v>
      </c>
      <c r="AB447" s="1"/>
      <c r="AC447" s="8" t="s">
        <v>211</v>
      </c>
      <c r="AD447" s="1">
        <v>0</v>
      </c>
      <c r="AE447" s="13"/>
      <c r="AF447" s="1"/>
      <c r="AG447" s="13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</row>
    <row r="448" s="29" customFormat="1" ht="17" customHeight="1" spans="1:78">
      <c r="A448" s="1" t="s">
        <v>2039</v>
      </c>
      <c r="B448" s="1" t="s">
        <v>2040</v>
      </c>
      <c r="C448" s="1" t="s">
        <v>148</v>
      </c>
      <c r="D448" s="1">
        <v>2012</v>
      </c>
      <c r="E448" s="1">
        <v>132</v>
      </c>
      <c r="F448" s="1"/>
      <c r="G448" s="1" t="s">
        <v>2041</v>
      </c>
      <c r="H448" s="1" t="s">
        <v>2042</v>
      </c>
      <c r="I448" s="1">
        <v>-23.38</v>
      </c>
      <c r="J448" s="1">
        <v>-51.18</v>
      </c>
      <c r="K448" s="1">
        <v>2</v>
      </c>
      <c r="L448" s="1">
        <v>1622</v>
      </c>
      <c r="M448" s="1">
        <v>20.7</v>
      </c>
      <c r="N448" s="1">
        <v>1.2</v>
      </c>
      <c r="O448" s="1">
        <v>5.4</v>
      </c>
      <c r="P448" s="1">
        <f t="shared" si="39"/>
        <v>24.1</v>
      </c>
      <c r="Q448" s="1">
        <v>33.3</v>
      </c>
      <c r="R448" s="1">
        <v>42.6</v>
      </c>
      <c r="S448" s="1" t="s">
        <v>317</v>
      </c>
      <c r="T448" s="1">
        <v>27.3</v>
      </c>
      <c r="U448" s="1">
        <v>2.434</v>
      </c>
      <c r="V448" s="1">
        <f t="shared" si="36"/>
        <v>11.2161051766639</v>
      </c>
      <c r="W448" s="1">
        <v>12.1</v>
      </c>
      <c r="X448" s="1">
        <v>4</v>
      </c>
      <c r="Y448" s="1" t="s">
        <v>511</v>
      </c>
      <c r="Z448" s="1" t="s">
        <v>181</v>
      </c>
      <c r="AA448" s="1" t="s">
        <v>2045</v>
      </c>
      <c r="AB448" s="1"/>
      <c r="AC448" s="8" t="s">
        <v>211</v>
      </c>
      <c r="AD448" s="1">
        <v>0</v>
      </c>
      <c r="AE448" s="13">
        <v>2940</v>
      </c>
      <c r="AF448" s="1">
        <f t="shared" si="42"/>
        <v>294</v>
      </c>
      <c r="AG448" s="13">
        <v>2860</v>
      </c>
      <c r="AH448" s="1">
        <f t="shared" si="43"/>
        <v>286</v>
      </c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</row>
    <row r="449" s="29" customFormat="1" ht="17" customHeight="1" spans="1:78">
      <c r="A449" s="1" t="s">
        <v>2039</v>
      </c>
      <c r="B449" s="1" t="s">
        <v>2040</v>
      </c>
      <c r="C449" s="1" t="s">
        <v>148</v>
      </c>
      <c r="D449" s="1">
        <v>2012</v>
      </c>
      <c r="E449" s="1">
        <v>132</v>
      </c>
      <c r="F449" s="1"/>
      <c r="G449" s="1" t="s">
        <v>2041</v>
      </c>
      <c r="H449" s="1" t="s">
        <v>2042</v>
      </c>
      <c r="I449" s="1">
        <v>-23.38</v>
      </c>
      <c r="J449" s="1">
        <v>-51.18</v>
      </c>
      <c r="K449" s="1">
        <v>2</v>
      </c>
      <c r="L449" s="1">
        <v>1622</v>
      </c>
      <c r="M449" s="1">
        <v>20.7</v>
      </c>
      <c r="N449" s="1">
        <v>1.2</v>
      </c>
      <c r="O449" s="1">
        <v>5.4</v>
      </c>
      <c r="P449" s="1">
        <f t="shared" si="39"/>
        <v>24.1</v>
      </c>
      <c r="Q449" s="1">
        <v>33.3</v>
      </c>
      <c r="R449" s="1">
        <v>42.6</v>
      </c>
      <c r="S449" s="1" t="s">
        <v>317</v>
      </c>
      <c r="T449" s="1">
        <v>27.3</v>
      </c>
      <c r="U449" s="1">
        <v>2.434</v>
      </c>
      <c r="V449" s="1">
        <f t="shared" si="36"/>
        <v>11.2161051766639</v>
      </c>
      <c r="W449" s="1">
        <v>12.1</v>
      </c>
      <c r="X449" s="1">
        <v>4</v>
      </c>
      <c r="Y449" s="1" t="s">
        <v>511</v>
      </c>
      <c r="Z449" s="1" t="s">
        <v>181</v>
      </c>
      <c r="AA449" s="1" t="s">
        <v>2043</v>
      </c>
      <c r="AB449" s="1"/>
      <c r="AC449" s="8" t="s">
        <v>257</v>
      </c>
      <c r="AD449" s="1">
        <v>80</v>
      </c>
      <c r="AE449" s="13"/>
      <c r="AF449" s="1"/>
      <c r="AG449" s="13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</row>
    <row r="450" s="29" customFormat="1" ht="17" customHeight="1" spans="1:78">
      <c r="A450" s="1" t="s">
        <v>2039</v>
      </c>
      <c r="B450" s="1" t="s">
        <v>2040</v>
      </c>
      <c r="C450" s="1" t="s">
        <v>148</v>
      </c>
      <c r="D450" s="1">
        <v>2012</v>
      </c>
      <c r="E450" s="1">
        <v>132</v>
      </c>
      <c r="F450" s="1"/>
      <c r="G450" s="1" t="s">
        <v>2041</v>
      </c>
      <c r="H450" s="1" t="s">
        <v>2042</v>
      </c>
      <c r="I450" s="1">
        <v>-23.38</v>
      </c>
      <c r="J450" s="1">
        <v>-51.18</v>
      </c>
      <c r="K450" s="1">
        <v>2</v>
      </c>
      <c r="L450" s="1">
        <v>1622</v>
      </c>
      <c r="M450" s="1">
        <v>20.7</v>
      </c>
      <c r="N450" s="1">
        <v>1.2</v>
      </c>
      <c r="O450" s="1">
        <v>5.4</v>
      </c>
      <c r="P450" s="1">
        <f t="shared" si="39"/>
        <v>24.1</v>
      </c>
      <c r="Q450" s="1">
        <v>33.3</v>
      </c>
      <c r="R450" s="1">
        <v>42.6</v>
      </c>
      <c r="S450" s="1" t="s">
        <v>317</v>
      </c>
      <c r="T450" s="1">
        <v>27.3</v>
      </c>
      <c r="U450" s="1">
        <v>2.434</v>
      </c>
      <c r="V450" s="1">
        <f t="shared" si="36"/>
        <v>11.2161051766639</v>
      </c>
      <c r="W450" s="1">
        <v>12.1</v>
      </c>
      <c r="X450" s="1">
        <v>4</v>
      </c>
      <c r="Y450" s="1" t="s">
        <v>511</v>
      </c>
      <c r="Z450" s="1" t="s">
        <v>181</v>
      </c>
      <c r="AA450" s="1" t="s">
        <v>2044</v>
      </c>
      <c r="AB450" s="1"/>
      <c r="AC450" s="8" t="s">
        <v>257</v>
      </c>
      <c r="AD450" s="1">
        <v>80</v>
      </c>
      <c r="AE450" s="13">
        <v>7490</v>
      </c>
      <c r="AF450" s="1">
        <f t="shared" si="42"/>
        <v>749</v>
      </c>
      <c r="AG450" s="13">
        <v>8240</v>
      </c>
      <c r="AH450" s="1">
        <f t="shared" si="43"/>
        <v>824</v>
      </c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</row>
    <row r="451" s="29" customFormat="1" ht="17" customHeight="1" spans="1:78">
      <c r="A451" s="1" t="s">
        <v>2039</v>
      </c>
      <c r="B451" s="1" t="s">
        <v>2040</v>
      </c>
      <c r="C451" s="1" t="s">
        <v>148</v>
      </c>
      <c r="D451" s="1">
        <v>2012</v>
      </c>
      <c r="E451" s="1">
        <v>132</v>
      </c>
      <c r="F451" s="1"/>
      <c r="G451" s="1" t="s">
        <v>2041</v>
      </c>
      <c r="H451" s="1" t="s">
        <v>2042</v>
      </c>
      <c r="I451" s="1">
        <v>-23.38</v>
      </c>
      <c r="J451" s="1">
        <v>-51.18</v>
      </c>
      <c r="K451" s="1">
        <v>2</v>
      </c>
      <c r="L451" s="1">
        <v>1622</v>
      </c>
      <c r="M451" s="1">
        <v>20.7</v>
      </c>
      <c r="N451" s="1">
        <v>1.2</v>
      </c>
      <c r="O451" s="1">
        <v>5.4</v>
      </c>
      <c r="P451" s="1">
        <f t="shared" si="39"/>
        <v>24.1</v>
      </c>
      <c r="Q451" s="1">
        <v>33.3</v>
      </c>
      <c r="R451" s="1">
        <v>42.6</v>
      </c>
      <c r="S451" s="1" t="s">
        <v>317</v>
      </c>
      <c r="T451" s="1">
        <v>27.3</v>
      </c>
      <c r="U451" s="1">
        <v>2.434</v>
      </c>
      <c r="V451" s="1">
        <f t="shared" ref="V451:V514" si="44">T451/U451</f>
        <v>11.2161051766639</v>
      </c>
      <c r="W451" s="1">
        <v>12.1</v>
      </c>
      <c r="X451" s="1">
        <v>4</v>
      </c>
      <c r="Y451" s="1" t="s">
        <v>511</v>
      </c>
      <c r="Z451" s="1" t="s">
        <v>181</v>
      </c>
      <c r="AA451" s="1" t="s">
        <v>2045</v>
      </c>
      <c r="AB451" s="1"/>
      <c r="AC451" s="8" t="s">
        <v>257</v>
      </c>
      <c r="AD451" s="1">
        <v>80</v>
      </c>
      <c r="AE451" s="13"/>
      <c r="AF451" s="1"/>
      <c r="AG451" s="13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</row>
    <row r="452" s="29" customFormat="1" ht="17" customHeight="1" spans="1:78">
      <c r="A452" s="1" t="s">
        <v>2039</v>
      </c>
      <c r="B452" s="1" t="s">
        <v>2040</v>
      </c>
      <c r="C452" s="1" t="s">
        <v>148</v>
      </c>
      <c r="D452" s="1">
        <v>2012</v>
      </c>
      <c r="E452" s="1">
        <v>132</v>
      </c>
      <c r="F452" s="1"/>
      <c r="G452" s="1" t="s">
        <v>2041</v>
      </c>
      <c r="H452" s="1" t="s">
        <v>2042</v>
      </c>
      <c r="I452" s="1">
        <v>-23.38</v>
      </c>
      <c r="J452" s="1">
        <v>-51.18</v>
      </c>
      <c r="K452" s="1">
        <v>3</v>
      </c>
      <c r="L452" s="1">
        <v>1622</v>
      </c>
      <c r="M452" s="1">
        <v>20.7</v>
      </c>
      <c r="N452" s="1">
        <v>1.2</v>
      </c>
      <c r="O452" s="1">
        <v>5.4</v>
      </c>
      <c r="P452" s="1">
        <f t="shared" si="39"/>
        <v>24.1</v>
      </c>
      <c r="Q452" s="1">
        <v>33.3</v>
      </c>
      <c r="R452" s="1">
        <v>42.6</v>
      </c>
      <c r="S452" s="1" t="s">
        <v>317</v>
      </c>
      <c r="T452" s="1">
        <v>27.3</v>
      </c>
      <c r="U452" s="1">
        <v>2.434</v>
      </c>
      <c r="V452" s="1">
        <f t="shared" si="44"/>
        <v>11.2161051766639</v>
      </c>
      <c r="W452" s="1">
        <v>12.1</v>
      </c>
      <c r="X452" s="1">
        <v>4</v>
      </c>
      <c r="Y452" s="1" t="s">
        <v>511</v>
      </c>
      <c r="Z452" s="1" t="s">
        <v>181</v>
      </c>
      <c r="AA452" s="1" t="s">
        <v>2043</v>
      </c>
      <c r="AB452" s="1"/>
      <c r="AC452" s="8" t="s">
        <v>211</v>
      </c>
      <c r="AD452" s="1">
        <v>0</v>
      </c>
      <c r="AE452" s="13">
        <v>1990</v>
      </c>
      <c r="AF452" s="1">
        <f>AE452*0.1</f>
        <v>199</v>
      </c>
      <c r="AG452" s="13">
        <v>1660</v>
      </c>
      <c r="AH452" s="1">
        <f>AG452*0.1</f>
        <v>166</v>
      </c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</row>
    <row r="453" s="29" customFormat="1" ht="17" customHeight="1" spans="1:78">
      <c r="A453" s="1" t="s">
        <v>2039</v>
      </c>
      <c r="B453" s="1" t="s">
        <v>2040</v>
      </c>
      <c r="C453" s="1" t="s">
        <v>148</v>
      </c>
      <c r="D453" s="1">
        <v>2012</v>
      </c>
      <c r="E453" s="1">
        <v>132</v>
      </c>
      <c r="F453" s="1"/>
      <c r="G453" s="1" t="s">
        <v>2041</v>
      </c>
      <c r="H453" s="1" t="s">
        <v>2042</v>
      </c>
      <c r="I453" s="1">
        <v>-23.38</v>
      </c>
      <c r="J453" s="1">
        <v>-51.18</v>
      </c>
      <c r="K453" s="1">
        <v>3</v>
      </c>
      <c r="L453" s="1">
        <v>1622</v>
      </c>
      <c r="M453" s="1">
        <v>20.7</v>
      </c>
      <c r="N453" s="1">
        <v>1.2</v>
      </c>
      <c r="O453" s="1">
        <v>5.4</v>
      </c>
      <c r="P453" s="1">
        <f t="shared" si="39"/>
        <v>24.1</v>
      </c>
      <c r="Q453" s="1">
        <v>33.3</v>
      </c>
      <c r="R453" s="1">
        <v>42.6</v>
      </c>
      <c r="S453" s="1" t="s">
        <v>317</v>
      </c>
      <c r="T453" s="1">
        <v>27.3</v>
      </c>
      <c r="U453" s="1">
        <v>2.434</v>
      </c>
      <c r="V453" s="1">
        <f t="shared" si="44"/>
        <v>11.2161051766639</v>
      </c>
      <c r="W453" s="1">
        <v>12.1</v>
      </c>
      <c r="X453" s="1">
        <v>4</v>
      </c>
      <c r="Y453" s="1" t="s">
        <v>511</v>
      </c>
      <c r="Z453" s="1" t="s">
        <v>181</v>
      </c>
      <c r="AA453" s="1" t="s">
        <v>2044</v>
      </c>
      <c r="AB453" s="1"/>
      <c r="AC453" s="8" t="s">
        <v>211</v>
      </c>
      <c r="AD453" s="1">
        <v>0</v>
      </c>
      <c r="AE453" s="13">
        <v>2410</v>
      </c>
      <c r="AF453" s="1">
        <f>AE453*0.1</f>
        <v>241</v>
      </c>
      <c r="AG453" s="13">
        <v>2010</v>
      </c>
      <c r="AH453" s="1">
        <f>AG453*0.1</f>
        <v>201</v>
      </c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</row>
    <row r="454" s="29" customFormat="1" ht="17" customHeight="1" spans="1:78">
      <c r="A454" s="1" t="s">
        <v>2039</v>
      </c>
      <c r="B454" s="1" t="s">
        <v>2040</v>
      </c>
      <c r="C454" s="1" t="s">
        <v>148</v>
      </c>
      <c r="D454" s="1">
        <v>2012</v>
      </c>
      <c r="E454" s="1">
        <v>132</v>
      </c>
      <c r="F454" s="1"/>
      <c r="G454" s="1" t="s">
        <v>2041</v>
      </c>
      <c r="H454" s="1" t="s">
        <v>2042</v>
      </c>
      <c r="I454" s="1">
        <v>-23.38</v>
      </c>
      <c r="J454" s="1">
        <v>-51.18</v>
      </c>
      <c r="K454" s="1">
        <v>3</v>
      </c>
      <c r="L454" s="1">
        <v>1622</v>
      </c>
      <c r="M454" s="1">
        <v>20.7</v>
      </c>
      <c r="N454" s="1">
        <v>1.2</v>
      </c>
      <c r="O454" s="1">
        <v>5.4</v>
      </c>
      <c r="P454" s="1">
        <f t="shared" si="39"/>
        <v>24.1</v>
      </c>
      <c r="Q454" s="1">
        <v>33.3</v>
      </c>
      <c r="R454" s="1">
        <v>42.6</v>
      </c>
      <c r="S454" s="1" t="s">
        <v>317</v>
      </c>
      <c r="T454" s="1">
        <v>27.3</v>
      </c>
      <c r="U454" s="1">
        <v>2.434</v>
      </c>
      <c r="V454" s="1">
        <f t="shared" si="44"/>
        <v>11.2161051766639</v>
      </c>
      <c r="W454" s="1">
        <v>12.1</v>
      </c>
      <c r="X454" s="1">
        <v>4</v>
      </c>
      <c r="Y454" s="1" t="s">
        <v>511</v>
      </c>
      <c r="Z454" s="1" t="s">
        <v>181</v>
      </c>
      <c r="AA454" s="1" t="s">
        <v>2045</v>
      </c>
      <c r="AB454" s="1"/>
      <c r="AC454" s="8" t="s">
        <v>211</v>
      </c>
      <c r="AD454" s="1">
        <v>0</v>
      </c>
      <c r="AE454" s="13"/>
      <c r="AF454" s="1"/>
      <c r="AG454" s="13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</row>
    <row r="455" s="29" customFormat="1" ht="17" customHeight="1" spans="1:78">
      <c r="A455" s="1" t="s">
        <v>2039</v>
      </c>
      <c r="B455" s="1" t="s">
        <v>2040</v>
      </c>
      <c r="C455" s="1" t="s">
        <v>148</v>
      </c>
      <c r="D455" s="1">
        <v>2012</v>
      </c>
      <c r="E455" s="1">
        <v>132</v>
      </c>
      <c r="F455" s="1"/>
      <c r="G455" s="1" t="s">
        <v>2041</v>
      </c>
      <c r="H455" s="1" t="s">
        <v>2042</v>
      </c>
      <c r="I455" s="1">
        <v>-23.38</v>
      </c>
      <c r="J455" s="1">
        <v>-51.18</v>
      </c>
      <c r="K455" s="1">
        <v>3</v>
      </c>
      <c r="L455" s="1">
        <v>1622</v>
      </c>
      <c r="M455" s="1">
        <v>20.7</v>
      </c>
      <c r="N455" s="1">
        <v>1.2</v>
      </c>
      <c r="O455" s="1">
        <v>5.4</v>
      </c>
      <c r="P455" s="1">
        <f t="shared" si="39"/>
        <v>24.1</v>
      </c>
      <c r="Q455" s="1">
        <v>33.3</v>
      </c>
      <c r="R455" s="1">
        <v>42.6</v>
      </c>
      <c r="S455" s="1" t="s">
        <v>317</v>
      </c>
      <c r="T455" s="1">
        <v>27.3</v>
      </c>
      <c r="U455" s="1">
        <v>2.434</v>
      </c>
      <c r="V455" s="1">
        <f t="shared" si="44"/>
        <v>11.2161051766639</v>
      </c>
      <c r="W455" s="1">
        <v>12.1</v>
      </c>
      <c r="X455" s="1">
        <v>4</v>
      </c>
      <c r="Y455" s="1" t="s">
        <v>511</v>
      </c>
      <c r="Z455" s="1" t="s">
        <v>181</v>
      </c>
      <c r="AA455" s="1" t="s">
        <v>2043</v>
      </c>
      <c r="AB455" s="1"/>
      <c r="AC455" s="8" t="s">
        <v>257</v>
      </c>
      <c r="AD455" s="1">
        <v>0</v>
      </c>
      <c r="AE455" s="13"/>
      <c r="AF455" s="1"/>
      <c r="AG455" s="13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</row>
    <row r="456" s="29" customFormat="1" ht="17" customHeight="1" spans="1:78">
      <c r="A456" s="1" t="s">
        <v>2039</v>
      </c>
      <c r="B456" s="1" t="s">
        <v>2040</v>
      </c>
      <c r="C456" s="1" t="s">
        <v>148</v>
      </c>
      <c r="D456" s="1">
        <v>2012</v>
      </c>
      <c r="E456" s="1">
        <v>132</v>
      </c>
      <c r="F456" s="1"/>
      <c r="G456" s="1" t="s">
        <v>2041</v>
      </c>
      <c r="H456" s="1" t="s">
        <v>2042</v>
      </c>
      <c r="I456" s="1">
        <v>-23.38</v>
      </c>
      <c r="J456" s="1">
        <v>-51.18</v>
      </c>
      <c r="K456" s="1">
        <v>3</v>
      </c>
      <c r="L456" s="1">
        <v>1622</v>
      </c>
      <c r="M456" s="1">
        <v>20.7</v>
      </c>
      <c r="N456" s="1">
        <v>1.2</v>
      </c>
      <c r="O456" s="1">
        <v>5.4</v>
      </c>
      <c r="P456" s="1">
        <f t="shared" si="39"/>
        <v>24.1</v>
      </c>
      <c r="Q456" s="1">
        <v>33.3</v>
      </c>
      <c r="R456" s="1">
        <v>42.6</v>
      </c>
      <c r="S456" s="1" t="s">
        <v>317</v>
      </c>
      <c r="T456" s="1">
        <v>27.3</v>
      </c>
      <c r="U456" s="1">
        <v>2.434</v>
      </c>
      <c r="V456" s="1">
        <f t="shared" si="44"/>
        <v>11.2161051766639</v>
      </c>
      <c r="W456" s="1">
        <v>12.1</v>
      </c>
      <c r="X456" s="1">
        <v>4</v>
      </c>
      <c r="Y456" s="1" t="s">
        <v>511</v>
      </c>
      <c r="Z456" s="1" t="s">
        <v>181</v>
      </c>
      <c r="AA456" s="1" t="s">
        <v>2044</v>
      </c>
      <c r="AB456" s="1"/>
      <c r="AC456" s="8" t="s">
        <v>257</v>
      </c>
      <c r="AD456" s="1">
        <v>0</v>
      </c>
      <c r="AE456" s="13"/>
      <c r="AF456" s="1"/>
      <c r="AG456" s="13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</row>
    <row r="457" s="29" customFormat="1" ht="17" customHeight="1" spans="1:78">
      <c r="A457" s="1" t="s">
        <v>2039</v>
      </c>
      <c r="B457" s="1" t="s">
        <v>2040</v>
      </c>
      <c r="C457" s="1" t="s">
        <v>148</v>
      </c>
      <c r="D457" s="1">
        <v>2012</v>
      </c>
      <c r="E457" s="1">
        <v>132</v>
      </c>
      <c r="F457" s="1"/>
      <c r="G457" s="1" t="s">
        <v>2041</v>
      </c>
      <c r="H457" s="1" t="s">
        <v>2042</v>
      </c>
      <c r="I457" s="1">
        <v>-23.38</v>
      </c>
      <c r="J457" s="1">
        <v>-51.18</v>
      </c>
      <c r="K457" s="1">
        <v>3</v>
      </c>
      <c r="L457" s="1">
        <v>1622</v>
      </c>
      <c r="M457" s="1">
        <v>20.7</v>
      </c>
      <c r="N457" s="1">
        <v>1.2</v>
      </c>
      <c r="O457" s="1">
        <v>5.4</v>
      </c>
      <c r="P457" s="1">
        <f t="shared" si="39"/>
        <v>24.1</v>
      </c>
      <c r="Q457" s="1">
        <v>33.3</v>
      </c>
      <c r="R457" s="1">
        <v>42.6</v>
      </c>
      <c r="S457" s="1" t="s">
        <v>317</v>
      </c>
      <c r="T457" s="1">
        <v>27.3</v>
      </c>
      <c r="U457" s="1">
        <v>2.434</v>
      </c>
      <c r="V457" s="1">
        <f t="shared" si="44"/>
        <v>11.2161051766639</v>
      </c>
      <c r="W457" s="1">
        <v>12.1</v>
      </c>
      <c r="X457" s="1">
        <v>4</v>
      </c>
      <c r="Y457" s="1" t="s">
        <v>511</v>
      </c>
      <c r="Z457" s="1" t="s">
        <v>181</v>
      </c>
      <c r="AA457" s="1" t="s">
        <v>2045</v>
      </c>
      <c r="AB457" s="1"/>
      <c r="AC457" s="8" t="s">
        <v>257</v>
      </c>
      <c r="AD457" s="1">
        <v>80</v>
      </c>
      <c r="AE457" s="13"/>
      <c r="AF457" s="1"/>
      <c r="AG457" s="13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</row>
    <row r="458" s="29" customFormat="1" ht="17" customHeight="1" spans="1:78">
      <c r="A458" s="1" t="s">
        <v>2039</v>
      </c>
      <c r="B458" s="1" t="s">
        <v>2040</v>
      </c>
      <c r="C458" s="1" t="s">
        <v>148</v>
      </c>
      <c r="D458" s="1">
        <v>2012</v>
      </c>
      <c r="E458" s="1">
        <v>132</v>
      </c>
      <c r="F458" s="1"/>
      <c r="G458" s="1" t="s">
        <v>2041</v>
      </c>
      <c r="H458" s="1" t="s">
        <v>2042</v>
      </c>
      <c r="I458" s="1">
        <v>-23.38</v>
      </c>
      <c r="J458" s="1">
        <v>-51.18</v>
      </c>
      <c r="K458" s="1">
        <v>4</v>
      </c>
      <c r="L458" s="1">
        <v>1622</v>
      </c>
      <c r="M458" s="1">
        <v>20.7</v>
      </c>
      <c r="N458" s="1">
        <v>1.2</v>
      </c>
      <c r="O458" s="1">
        <v>5.4</v>
      </c>
      <c r="P458" s="1">
        <f t="shared" si="39"/>
        <v>24.1</v>
      </c>
      <c r="Q458" s="1">
        <v>33.3</v>
      </c>
      <c r="R458" s="1">
        <v>42.6</v>
      </c>
      <c r="S458" s="1" t="s">
        <v>317</v>
      </c>
      <c r="T458" s="1">
        <v>27.3</v>
      </c>
      <c r="U458" s="1">
        <v>2.434</v>
      </c>
      <c r="V458" s="1">
        <f t="shared" si="44"/>
        <v>11.2161051766639</v>
      </c>
      <c r="W458" s="1">
        <v>12.1</v>
      </c>
      <c r="X458" s="1">
        <v>4</v>
      </c>
      <c r="Y458" s="1" t="s">
        <v>511</v>
      </c>
      <c r="Z458" s="1" t="s">
        <v>181</v>
      </c>
      <c r="AA458" s="1" t="s">
        <v>2043</v>
      </c>
      <c r="AB458" s="1"/>
      <c r="AC458" s="8" t="s">
        <v>211</v>
      </c>
      <c r="AD458" s="1">
        <v>0</v>
      </c>
      <c r="AE458" s="13"/>
      <c r="AF458" s="1"/>
      <c r="AG458" s="13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</row>
    <row r="459" s="29" customFormat="1" ht="17" customHeight="1" spans="1:78">
      <c r="A459" s="1" t="s">
        <v>2039</v>
      </c>
      <c r="B459" s="1" t="s">
        <v>2040</v>
      </c>
      <c r="C459" s="1" t="s">
        <v>148</v>
      </c>
      <c r="D459" s="1">
        <v>2012</v>
      </c>
      <c r="E459" s="1">
        <v>132</v>
      </c>
      <c r="F459" s="1"/>
      <c r="G459" s="1" t="s">
        <v>2041</v>
      </c>
      <c r="H459" s="1" t="s">
        <v>2042</v>
      </c>
      <c r="I459" s="1">
        <v>-23.38</v>
      </c>
      <c r="J459" s="1">
        <v>-51.18</v>
      </c>
      <c r="K459" s="1">
        <v>4</v>
      </c>
      <c r="L459" s="1">
        <v>1622</v>
      </c>
      <c r="M459" s="1">
        <v>20.7</v>
      </c>
      <c r="N459" s="1">
        <v>1.2</v>
      </c>
      <c r="O459" s="1">
        <v>5.4</v>
      </c>
      <c r="P459" s="1">
        <f t="shared" si="39"/>
        <v>24.1</v>
      </c>
      <c r="Q459" s="1">
        <v>33.3</v>
      </c>
      <c r="R459" s="1">
        <v>42.6</v>
      </c>
      <c r="S459" s="1" t="s">
        <v>317</v>
      </c>
      <c r="T459" s="1">
        <v>27.3</v>
      </c>
      <c r="U459" s="1">
        <v>2.434</v>
      </c>
      <c r="V459" s="1">
        <f t="shared" si="44"/>
        <v>11.2161051766639</v>
      </c>
      <c r="W459" s="1">
        <v>12.1</v>
      </c>
      <c r="X459" s="1">
        <v>4</v>
      </c>
      <c r="Y459" s="1" t="s">
        <v>511</v>
      </c>
      <c r="Z459" s="1" t="s">
        <v>181</v>
      </c>
      <c r="AA459" s="1" t="s">
        <v>2044</v>
      </c>
      <c r="AB459" s="1"/>
      <c r="AC459" s="8" t="s">
        <v>211</v>
      </c>
      <c r="AD459" s="1">
        <v>0</v>
      </c>
      <c r="AE459" s="13">
        <v>2140</v>
      </c>
      <c r="AF459" s="1">
        <f t="shared" ref="AF459:AF464" si="45">AE459*0.1</f>
        <v>214</v>
      </c>
      <c r="AG459" s="13">
        <v>2390</v>
      </c>
      <c r="AH459" s="1">
        <f t="shared" ref="AH459:AH464" si="46">AG459*0.1</f>
        <v>239</v>
      </c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</row>
    <row r="460" s="29" customFormat="1" ht="17" customHeight="1" spans="1:78">
      <c r="A460" s="1" t="s">
        <v>2039</v>
      </c>
      <c r="B460" s="1" t="s">
        <v>2040</v>
      </c>
      <c r="C460" s="1" t="s">
        <v>148</v>
      </c>
      <c r="D460" s="1">
        <v>2012</v>
      </c>
      <c r="E460" s="1">
        <v>132</v>
      </c>
      <c r="F460" s="1"/>
      <c r="G460" s="1" t="s">
        <v>2041</v>
      </c>
      <c r="H460" s="1" t="s">
        <v>2042</v>
      </c>
      <c r="I460" s="1">
        <v>-23.38</v>
      </c>
      <c r="J460" s="1">
        <v>-51.18</v>
      </c>
      <c r="K460" s="1">
        <v>4</v>
      </c>
      <c r="L460" s="1">
        <v>1622</v>
      </c>
      <c r="M460" s="1">
        <v>20.7</v>
      </c>
      <c r="N460" s="1">
        <v>1.2</v>
      </c>
      <c r="O460" s="1">
        <v>5.4</v>
      </c>
      <c r="P460" s="1">
        <f t="shared" si="39"/>
        <v>24.1</v>
      </c>
      <c r="Q460" s="1">
        <v>33.3</v>
      </c>
      <c r="R460" s="1">
        <v>42.6</v>
      </c>
      <c r="S460" s="1" t="s">
        <v>317</v>
      </c>
      <c r="T460" s="1">
        <v>27.3</v>
      </c>
      <c r="U460" s="1">
        <v>2.434</v>
      </c>
      <c r="V460" s="1">
        <f t="shared" si="44"/>
        <v>11.2161051766639</v>
      </c>
      <c r="W460" s="1">
        <v>12.1</v>
      </c>
      <c r="X460" s="1">
        <v>4</v>
      </c>
      <c r="Y460" s="1" t="s">
        <v>511</v>
      </c>
      <c r="Z460" s="1" t="s">
        <v>181</v>
      </c>
      <c r="AA460" s="1" t="s">
        <v>2045</v>
      </c>
      <c r="AB460" s="1"/>
      <c r="AC460" s="8" t="s">
        <v>211</v>
      </c>
      <c r="AD460" s="1">
        <v>0</v>
      </c>
      <c r="AE460" s="13"/>
      <c r="AF460" s="1"/>
      <c r="AG460" s="13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</row>
    <row r="461" s="29" customFormat="1" ht="17" customHeight="1" spans="1:78">
      <c r="A461" s="1" t="s">
        <v>2039</v>
      </c>
      <c r="B461" s="1" t="s">
        <v>2040</v>
      </c>
      <c r="C461" s="1" t="s">
        <v>148</v>
      </c>
      <c r="D461" s="1">
        <v>2012</v>
      </c>
      <c r="E461" s="1">
        <v>132</v>
      </c>
      <c r="F461" s="1"/>
      <c r="G461" s="1" t="s">
        <v>2041</v>
      </c>
      <c r="H461" s="1" t="s">
        <v>2042</v>
      </c>
      <c r="I461" s="1">
        <v>-23.38</v>
      </c>
      <c r="J461" s="1">
        <v>-51.18</v>
      </c>
      <c r="K461" s="1">
        <v>4</v>
      </c>
      <c r="L461" s="1">
        <v>1622</v>
      </c>
      <c r="M461" s="1">
        <v>20.7</v>
      </c>
      <c r="N461" s="1">
        <v>1.2</v>
      </c>
      <c r="O461" s="1">
        <v>5.4</v>
      </c>
      <c r="P461" s="1">
        <f t="shared" si="39"/>
        <v>24.1</v>
      </c>
      <c r="Q461" s="1">
        <v>33.3</v>
      </c>
      <c r="R461" s="1">
        <v>42.6</v>
      </c>
      <c r="S461" s="1" t="s">
        <v>317</v>
      </c>
      <c r="T461" s="1">
        <v>27.3</v>
      </c>
      <c r="U461" s="1">
        <v>2.434</v>
      </c>
      <c r="V461" s="1">
        <f t="shared" si="44"/>
        <v>11.2161051766639</v>
      </c>
      <c r="W461" s="1">
        <v>12.1</v>
      </c>
      <c r="X461" s="1">
        <v>4</v>
      </c>
      <c r="Y461" s="1" t="s">
        <v>511</v>
      </c>
      <c r="Z461" s="1" t="s">
        <v>181</v>
      </c>
      <c r="AA461" s="1" t="s">
        <v>2043</v>
      </c>
      <c r="AB461" s="1"/>
      <c r="AC461" s="8" t="s">
        <v>257</v>
      </c>
      <c r="AD461" s="1">
        <v>0</v>
      </c>
      <c r="AE461" s="13">
        <v>7250</v>
      </c>
      <c r="AF461" s="1">
        <f t="shared" si="45"/>
        <v>725</v>
      </c>
      <c r="AG461" s="13">
        <v>7980</v>
      </c>
      <c r="AH461" s="1">
        <f t="shared" si="46"/>
        <v>798</v>
      </c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</row>
    <row r="462" s="29" customFormat="1" ht="17" customHeight="1" spans="1:78">
      <c r="A462" s="1" t="s">
        <v>2039</v>
      </c>
      <c r="B462" s="1" t="s">
        <v>2040</v>
      </c>
      <c r="C462" s="1" t="s">
        <v>148</v>
      </c>
      <c r="D462" s="1">
        <v>2012</v>
      </c>
      <c r="E462" s="1">
        <v>132</v>
      </c>
      <c r="F462" s="1"/>
      <c r="G462" s="1" t="s">
        <v>2041</v>
      </c>
      <c r="H462" s="1" t="s">
        <v>2042</v>
      </c>
      <c r="I462" s="1">
        <v>-23.38</v>
      </c>
      <c r="J462" s="1">
        <v>-51.18</v>
      </c>
      <c r="K462" s="1">
        <v>4</v>
      </c>
      <c r="L462" s="1">
        <v>1622</v>
      </c>
      <c r="M462" s="1">
        <v>20.7</v>
      </c>
      <c r="N462" s="1">
        <v>1.2</v>
      </c>
      <c r="O462" s="1">
        <v>5.4</v>
      </c>
      <c r="P462" s="1">
        <f t="shared" si="39"/>
        <v>24.1</v>
      </c>
      <c r="Q462" s="1">
        <v>33.3</v>
      </c>
      <c r="R462" s="1">
        <v>42.6</v>
      </c>
      <c r="S462" s="1" t="s">
        <v>317</v>
      </c>
      <c r="T462" s="1">
        <v>27.3</v>
      </c>
      <c r="U462" s="1">
        <v>2.434</v>
      </c>
      <c r="V462" s="1">
        <f t="shared" si="44"/>
        <v>11.2161051766639</v>
      </c>
      <c r="W462" s="1">
        <v>12.1</v>
      </c>
      <c r="X462" s="1">
        <v>4</v>
      </c>
      <c r="Y462" s="1" t="s">
        <v>511</v>
      </c>
      <c r="Z462" s="1" t="s">
        <v>181</v>
      </c>
      <c r="AA462" s="1" t="s">
        <v>2044</v>
      </c>
      <c r="AB462" s="1"/>
      <c r="AC462" s="8" t="s">
        <v>257</v>
      </c>
      <c r="AD462" s="1">
        <v>0</v>
      </c>
      <c r="AE462" s="13"/>
      <c r="AF462" s="1"/>
      <c r="AG462" s="13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</row>
    <row r="463" s="29" customFormat="1" ht="17" customHeight="1" spans="1:78">
      <c r="A463" s="1" t="s">
        <v>2039</v>
      </c>
      <c r="B463" s="1" t="s">
        <v>2040</v>
      </c>
      <c r="C463" s="1" t="s">
        <v>148</v>
      </c>
      <c r="D463" s="1">
        <v>2012</v>
      </c>
      <c r="E463" s="1">
        <v>132</v>
      </c>
      <c r="F463" s="1"/>
      <c r="G463" s="1" t="s">
        <v>2041</v>
      </c>
      <c r="H463" s="1" t="s">
        <v>2042</v>
      </c>
      <c r="I463" s="1">
        <v>-23.38</v>
      </c>
      <c r="J463" s="1">
        <v>-51.18</v>
      </c>
      <c r="K463" s="1">
        <v>4</v>
      </c>
      <c r="L463" s="1">
        <v>1622</v>
      </c>
      <c r="M463" s="1">
        <v>20.7</v>
      </c>
      <c r="N463" s="1">
        <v>1.2</v>
      </c>
      <c r="O463" s="1">
        <v>5.4</v>
      </c>
      <c r="P463" s="1">
        <f t="shared" si="39"/>
        <v>24.1</v>
      </c>
      <c r="Q463" s="1">
        <v>33.3</v>
      </c>
      <c r="R463" s="1">
        <v>42.6</v>
      </c>
      <c r="S463" s="1" t="s">
        <v>317</v>
      </c>
      <c r="T463" s="1">
        <v>27.3</v>
      </c>
      <c r="U463" s="1">
        <v>2.434</v>
      </c>
      <c r="V463" s="1">
        <f t="shared" si="44"/>
        <v>11.2161051766639</v>
      </c>
      <c r="W463" s="1">
        <v>12.1</v>
      </c>
      <c r="X463" s="1">
        <v>4</v>
      </c>
      <c r="Y463" s="1" t="s">
        <v>511</v>
      </c>
      <c r="Z463" s="1" t="s">
        <v>181</v>
      </c>
      <c r="AA463" s="1" t="s">
        <v>2045</v>
      </c>
      <c r="AB463" s="1"/>
      <c r="AC463" s="8" t="s">
        <v>257</v>
      </c>
      <c r="AD463" s="1">
        <v>80</v>
      </c>
      <c r="AE463" s="13">
        <v>5950</v>
      </c>
      <c r="AF463" s="1">
        <f t="shared" si="45"/>
        <v>595</v>
      </c>
      <c r="AG463" s="13">
        <v>7450</v>
      </c>
      <c r="AH463" s="1">
        <f t="shared" si="46"/>
        <v>745</v>
      </c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</row>
    <row r="464" s="29" customFormat="1" ht="17" customHeight="1" spans="1:78">
      <c r="A464" s="1" t="s">
        <v>2039</v>
      </c>
      <c r="B464" s="1" t="s">
        <v>2040</v>
      </c>
      <c r="C464" s="1" t="s">
        <v>148</v>
      </c>
      <c r="D464" s="1">
        <v>2012</v>
      </c>
      <c r="E464" s="1">
        <v>132</v>
      </c>
      <c r="F464" s="1"/>
      <c r="G464" s="1" t="s">
        <v>2041</v>
      </c>
      <c r="H464" s="1" t="s">
        <v>2042</v>
      </c>
      <c r="I464" s="1">
        <v>-23.38</v>
      </c>
      <c r="J464" s="1">
        <v>-51.18</v>
      </c>
      <c r="K464" s="1">
        <v>5</v>
      </c>
      <c r="L464" s="1">
        <v>1622</v>
      </c>
      <c r="M464" s="1">
        <v>20.7</v>
      </c>
      <c r="N464" s="1">
        <v>1.2</v>
      </c>
      <c r="O464" s="1">
        <v>5.4</v>
      </c>
      <c r="P464" s="1">
        <f t="shared" si="39"/>
        <v>24.1</v>
      </c>
      <c r="Q464" s="1">
        <v>33.3</v>
      </c>
      <c r="R464" s="1">
        <v>42.6</v>
      </c>
      <c r="S464" s="1" t="s">
        <v>317</v>
      </c>
      <c r="T464" s="1">
        <v>27.3</v>
      </c>
      <c r="U464" s="1">
        <v>2.434</v>
      </c>
      <c r="V464" s="1">
        <f t="shared" si="44"/>
        <v>11.2161051766639</v>
      </c>
      <c r="W464" s="1">
        <v>12.1</v>
      </c>
      <c r="X464" s="1">
        <v>4</v>
      </c>
      <c r="Y464" s="1" t="s">
        <v>511</v>
      </c>
      <c r="Z464" s="1" t="s">
        <v>181</v>
      </c>
      <c r="AA464" s="1" t="s">
        <v>2043</v>
      </c>
      <c r="AB464" s="1"/>
      <c r="AC464" s="8" t="s">
        <v>211</v>
      </c>
      <c r="AD464" s="1">
        <v>0</v>
      </c>
      <c r="AE464" s="13">
        <v>1820</v>
      </c>
      <c r="AF464" s="1">
        <f t="shared" si="45"/>
        <v>182</v>
      </c>
      <c r="AG464" s="13">
        <v>2130</v>
      </c>
      <c r="AH464" s="1">
        <f t="shared" si="46"/>
        <v>213</v>
      </c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</row>
    <row r="465" s="29" customFormat="1" ht="17" customHeight="1" spans="1:78">
      <c r="A465" s="1" t="s">
        <v>2039</v>
      </c>
      <c r="B465" s="1" t="s">
        <v>2040</v>
      </c>
      <c r="C465" s="1" t="s">
        <v>148</v>
      </c>
      <c r="D465" s="1">
        <v>2012</v>
      </c>
      <c r="E465" s="1">
        <v>132</v>
      </c>
      <c r="F465" s="1"/>
      <c r="G465" s="1" t="s">
        <v>2041</v>
      </c>
      <c r="H465" s="1" t="s">
        <v>2042</v>
      </c>
      <c r="I465" s="1">
        <v>-23.38</v>
      </c>
      <c r="J465" s="1">
        <v>-51.18</v>
      </c>
      <c r="K465" s="1">
        <v>5</v>
      </c>
      <c r="L465" s="1">
        <v>1622</v>
      </c>
      <c r="M465" s="1">
        <v>20.7</v>
      </c>
      <c r="N465" s="1">
        <v>1.2</v>
      </c>
      <c r="O465" s="1">
        <v>5.4</v>
      </c>
      <c r="P465" s="1">
        <f t="shared" si="39"/>
        <v>24.1</v>
      </c>
      <c r="Q465" s="1">
        <v>33.3</v>
      </c>
      <c r="R465" s="1">
        <v>42.6</v>
      </c>
      <c r="S465" s="1" t="s">
        <v>317</v>
      </c>
      <c r="T465" s="1">
        <v>27.3</v>
      </c>
      <c r="U465" s="1">
        <v>2.434</v>
      </c>
      <c r="V465" s="1">
        <f t="shared" si="44"/>
        <v>11.2161051766639</v>
      </c>
      <c r="W465" s="1">
        <v>12.1</v>
      </c>
      <c r="X465" s="1">
        <v>4</v>
      </c>
      <c r="Y465" s="1" t="s">
        <v>511</v>
      </c>
      <c r="Z465" s="1" t="s">
        <v>181</v>
      </c>
      <c r="AA465" s="1" t="s">
        <v>2044</v>
      </c>
      <c r="AB465" s="1"/>
      <c r="AC465" s="8" t="s">
        <v>211</v>
      </c>
      <c r="AD465" s="1">
        <v>0</v>
      </c>
      <c r="AE465" s="13"/>
      <c r="AF465" s="1"/>
      <c r="AG465" s="13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</row>
    <row r="466" s="29" customFormat="1" ht="17" customHeight="1" spans="1:78">
      <c r="A466" s="1" t="s">
        <v>2039</v>
      </c>
      <c r="B466" s="1" t="s">
        <v>2040</v>
      </c>
      <c r="C466" s="1" t="s">
        <v>148</v>
      </c>
      <c r="D466" s="1">
        <v>2012</v>
      </c>
      <c r="E466" s="1">
        <v>132</v>
      </c>
      <c r="F466" s="1"/>
      <c r="G466" s="1" t="s">
        <v>2041</v>
      </c>
      <c r="H466" s="1" t="s">
        <v>2042</v>
      </c>
      <c r="I466" s="1">
        <v>-23.38</v>
      </c>
      <c r="J466" s="1">
        <v>-51.18</v>
      </c>
      <c r="K466" s="1">
        <v>5</v>
      </c>
      <c r="L466" s="1">
        <v>1622</v>
      </c>
      <c r="M466" s="1">
        <v>20.7</v>
      </c>
      <c r="N466" s="1">
        <v>1.2</v>
      </c>
      <c r="O466" s="1">
        <v>5.4</v>
      </c>
      <c r="P466" s="1">
        <f t="shared" si="39"/>
        <v>24.1</v>
      </c>
      <c r="Q466" s="1">
        <v>33.3</v>
      </c>
      <c r="R466" s="1">
        <v>42.6</v>
      </c>
      <c r="S466" s="1" t="s">
        <v>317</v>
      </c>
      <c r="T466" s="1">
        <v>27.3</v>
      </c>
      <c r="U466" s="1">
        <v>2.434</v>
      </c>
      <c r="V466" s="1">
        <f t="shared" si="44"/>
        <v>11.2161051766639</v>
      </c>
      <c r="W466" s="1">
        <v>12.1</v>
      </c>
      <c r="X466" s="1">
        <v>4</v>
      </c>
      <c r="Y466" s="1" t="s">
        <v>511</v>
      </c>
      <c r="Z466" s="1" t="s">
        <v>181</v>
      </c>
      <c r="AA466" s="1" t="s">
        <v>2045</v>
      </c>
      <c r="AB466" s="1"/>
      <c r="AC466" s="8" t="s">
        <v>211</v>
      </c>
      <c r="AD466" s="1">
        <v>0</v>
      </c>
      <c r="AE466" s="13"/>
      <c r="AF466" s="1"/>
      <c r="AG466" s="13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</row>
    <row r="467" s="29" customFormat="1" ht="17" customHeight="1" spans="1:78">
      <c r="A467" s="1" t="s">
        <v>2039</v>
      </c>
      <c r="B467" s="1" t="s">
        <v>2040</v>
      </c>
      <c r="C467" s="1" t="s">
        <v>148</v>
      </c>
      <c r="D467" s="1">
        <v>2012</v>
      </c>
      <c r="E467" s="1">
        <v>132</v>
      </c>
      <c r="F467" s="1"/>
      <c r="G467" s="1" t="s">
        <v>2041</v>
      </c>
      <c r="H467" s="1" t="s">
        <v>2042</v>
      </c>
      <c r="I467" s="1">
        <v>-23.38</v>
      </c>
      <c r="J467" s="1">
        <v>-51.18</v>
      </c>
      <c r="K467" s="1">
        <v>5</v>
      </c>
      <c r="L467" s="1">
        <v>1622</v>
      </c>
      <c r="M467" s="1">
        <v>20.7</v>
      </c>
      <c r="N467" s="1">
        <v>1.2</v>
      </c>
      <c r="O467" s="1">
        <v>5.4</v>
      </c>
      <c r="P467" s="1">
        <f t="shared" si="39"/>
        <v>24.1</v>
      </c>
      <c r="Q467" s="1">
        <v>33.3</v>
      </c>
      <c r="R467" s="1">
        <v>42.6</v>
      </c>
      <c r="S467" s="1" t="s">
        <v>317</v>
      </c>
      <c r="T467" s="1">
        <v>27.3</v>
      </c>
      <c r="U467" s="1">
        <v>2.434</v>
      </c>
      <c r="V467" s="1">
        <f t="shared" si="44"/>
        <v>11.2161051766639</v>
      </c>
      <c r="W467" s="1">
        <v>12.1</v>
      </c>
      <c r="X467" s="1">
        <v>4</v>
      </c>
      <c r="Y467" s="1" t="s">
        <v>511</v>
      </c>
      <c r="Z467" s="1" t="s">
        <v>181</v>
      </c>
      <c r="AA467" s="1" t="s">
        <v>2043</v>
      </c>
      <c r="AB467" s="1"/>
      <c r="AC467" s="8" t="s">
        <v>257</v>
      </c>
      <c r="AD467" s="1">
        <v>80</v>
      </c>
      <c r="AE467" s="13"/>
      <c r="AF467" s="1"/>
      <c r="AG467" s="13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</row>
    <row r="468" s="29" customFormat="1" ht="17" customHeight="1" spans="1:78">
      <c r="A468" s="1" t="s">
        <v>2039</v>
      </c>
      <c r="B468" s="1" t="s">
        <v>2040</v>
      </c>
      <c r="C468" s="1" t="s">
        <v>148</v>
      </c>
      <c r="D468" s="1">
        <v>2012</v>
      </c>
      <c r="E468" s="1">
        <v>132</v>
      </c>
      <c r="F468" s="1"/>
      <c r="G468" s="1" t="s">
        <v>2041</v>
      </c>
      <c r="H468" s="1" t="s">
        <v>2042</v>
      </c>
      <c r="I468" s="1">
        <v>-23.38</v>
      </c>
      <c r="J468" s="1">
        <v>-51.18</v>
      </c>
      <c r="K468" s="1">
        <v>5</v>
      </c>
      <c r="L468" s="1">
        <v>1622</v>
      </c>
      <c r="M468" s="1">
        <v>20.7</v>
      </c>
      <c r="N468" s="1">
        <v>1.2</v>
      </c>
      <c r="O468" s="1">
        <v>5.4</v>
      </c>
      <c r="P468" s="1">
        <f t="shared" si="39"/>
        <v>24.1</v>
      </c>
      <c r="Q468" s="1">
        <v>33.3</v>
      </c>
      <c r="R468" s="1">
        <v>42.6</v>
      </c>
      <c r="S468" s="1" t="s">
        <v>317</v>
      </c>
      <c r="T468" s="1">
        <v>27.3</v>
      </c>
      <c r="U468" s="1">
        <v>2.434</v>
      </c>
      <c r="V468" s="1">
        <f t="shared" si="44"/>
        <v>11.2161051766639</v>
      </c>
      <c r="W468" s="1">
        <v>12.1</v>
      </c>
      <c r="X468" s="1">
        <v>4</v>
      </c>
      <c r="Y468" s="1" t="s">
        <v>511</v>
      </c>
      <c r="Z468" s="1" t="s">
        <v>181</v>
      </c>
      <c r="AA468" s="1" t="s">
        <v>2044</v>
      </c>
      <c r="AB468" s="1"/>
      <c r="AC468" s="8" t="s">
        <v>257</v>
      </c>
      <c r="AD468" s="1">
        <v>80</v>
      </c>
      <c r="AE468" s="13">
        <v>6700</v>
      </c>
      <c r="AF468" s="1">
        <f t="shared" ref="AF468:AF470" si="47">AE468*0.1</f>
        <v>670</v>
      </c>
      <c r="AG468" s="13">
        <v>7150</v>
      </c>
      <c r="AH468" s="1">
        <f t="shared" ref="AH468:AH470" si="48">AG468*0.1</f>
        <v>715</v>
      </c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</row>
    <row r="469" s="29" customFormat="1" ht="17" customHeight="1" spans="1:78">
      <c r="A469" s="1" t="s">
        <v>2039</v>
      </c>
      <c r="B469" s="1" t="s">
        <v>2040</v>
      </c>
      <c r="C469" s="1" t="s">
        <v>148</v>
      </c>
      <c r="D469" s="1">
        <v>2012</v>
      </c>
      <c r="E469" s="1">
        <v>132</v>
      </c>
      <c r="F469" s="1"/>
      <c r="G469" s="1" t="s">
        <v>2041</v>
      </c>
      <c r="H469" s="1" t="s">
        <v>2042</v>
      </c>
      <c r="I469" s="1">
        <v>-23.38</v>
      </c>
      <c r="J469" s="1">
        <v>-51.18</v>
      </c>
      <c r="K469" s="1">
        <v>5</v>
      </c>
      <c r="L469" s="1">
        <v>1622</v>
      </c>
      <c r="M469" s="1">
        <v>20.7</v>
      </c>
      <c r="N469" s="1">
        <v>1.2</v>
      </c>
      <c r="O469" s="1">
        <v>5.4</v>
      </c>
      <c r="P469" s="1">
        <f t="shared" si="39"/>
        <v>24.1</v>
      </c>
      <c r="Q469" s="1">
        <v>33.3</v>
      </c>
      <c r="R469" s="1">
        <v>42.6</v>
      </c>
      <c r="S469" s="1" t="s">
        <v>317</v>
      </c>
      <c r="T469" s="1">
        <v>27.3</v>
      </c>
      <c r="U469" s="1">
        <v>2.434</v>
      </c>
      <c r="V469" s="1">
        <f t="shared" si="44"/>
        <v>11.2161051766639</v>
      </c>
      <c r="W469" s="1">
        <v>12.1</v>
      </c>
      <c r="X469" s="1">
        <v>4</v>
      </c>
      <c r="Y469" s="1" t="s">
        <v>511</v>
      </c>
      <c r="Z469" s="1" t="s">
        <v>181</v>
      </c>
      <c r="AA469" s="1" t="s">
        <v>2045</v>
      </c>
      <c r="AB469" s="1"/>
      <c r="AC469" s="8" t="s">
        <v>257</v>
      </c>
      <c r="AD469" s="1">
        <v>80</v>
      </c>
      <c r="AE469" s="13">
        <v>3740</v>
      </c>
      <c r="AF469" s="1">
        <f t="shared" si="47"/>
        <v>374</v>
      </c>
      <c r="AG469" s="13">
        <v>3700</v>
      </c>
      <c r="AH469" s="1">
        <f t="shared" si="48"/>
        <v>370</v>
      </c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</row>
    <row r="470" s="29" customFormat="1" ht="17" customHeight="1" spans="1:78">
      <c r="A470" s="1" t="s">
        <v>2039</v>
      </c>
      <c r="B470" s="1" t="s">
        <v>2040</v>
      </c>
      <c r="C470" s="1" t="s">
        <v>148</v>
      </c>
      <c r="D470" s="1">
        <v>2012</v>
      </c>
      <c r="E470" s="1">
        <v>132</v>
      </c>
      <c r="F470" s="1"/>
      <c r="G470" s="1" t="s">
        <v>2041</v>
      </c>
      <c r="H470" s="1" t="s">
        <v>2042</v>
      </c>
      <c r="I470" s="1">
        <v>-23.38</v>
      </c>
      <c r="J470" s="1">
        <v>-51.18</v>
      </c>
      <c r="K470" s="1">
        <v>6</v>
      </c>
      <c r="L470" s="1">
        <v>1622</v>
      </c>
      <c r="M470" s="1">
        <v>20.7</v>
      </c>
      <c r="N470" s="1">
        <v>1.2</v>
      </c>
      <c r="O470" s="1">
        <v>5.4</v>
      </c>
      <c r="P470" s="1">
        <f t="shared" si="39"/>
        <v>24.1</v>
      </c>
      <c r="Q470" s="1">
        <v>33.3</v>
      </c>
      <c r="R470" s="1">
        <v>42.6</v>
      </c>
      <c r="S470" s="1" t="s">
        <v>317</v>
      </c>
      <c r="T470" s="1">
        <v>27.3</v>
      </c>
      <c r="U470" s="1">
        <v>2.434</v>
      </c>
      <c r="V470" s="1">
        <f t="shared" si="44"/>
        <v>11.2161051766639</v>
      </c>
      <c r="W470" s="1">
        <v>12.1</v>
      </c>
      <c r="X470" s="1">
        <v>4</v>
      </c>
      <c r="Y470" s="1" t="s">
        <v>511</v>
      </c>
      <c r="Z470" s="1" t="s">
        <v>181</v>
      </c>
      <c r="AA470" s="1" t="s">
        <v>2043</v>
      </c>
      <c r="AB470" s="1"/>
      <c r="AC470" s="8" t="s">
        <v>211</v>
      </c>
      <c r="AD470" s="1">
        <v>0</v>
      </c>
      <c r="AE470" s="13">
        <v>2560</v>
      </c>
      <c r="AF470" s="1">
        <f t="shared" si="47"/>
        <v>256</v>
      </c>
      <c r="AG470" s="13">
        <v>1750</v>
      </c>
      <c r="AH470" s="1">
        <f t="shared" si="48"/>
        <v>175</v>
      </c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</row>
    <row r="471" s="29" customFormat="1" ht="17" customHeight="1" spans="1:78">
      <c r="A471" s="1" t="s">
        <v>2039</v>
      </c>
      <c r="B471" s="1" t="s">
        <v>2040</v>
      </c>
      <c r="C471" s="1" t="s">
        <v>148</v>
      </c>
      <c r="D471" s="1">
        <v>2012</v>
      </c>
      <c r="E471" s="1">
        <v>132</v>
      </c>
      <c r="F471" s="1"/>
      <c r="G471" s="1" t="s">
        <v>2041</v>
      </c>
      <c r="H471" s="1" t="s">
        <v>2042</v>
      </c>
      <c r="I471" s="1">
        <v>-23.38</v>
      </c>
      <c r="J471" s="1">
        <v>-51.18</v>
      </c>
      <c r="K471" s="1">
        <v>6</v>
      </c>
      <c r="L471" s="1">
        <v>1622</v>
      </c>
      <c r="M471" s="1">
        <v>20.7</v>
      </c>
      <c r="N471" s="1">
        <v>1.2</v>
      </c>
      <c r="O471" s="1">
        <v>5.4</v>
      </c>
      <c r="P471" s="1">
        <f t="shared" si="39"/>
        <v>24.1</v>
      </c>
      <c r="Q471" s="1">
        <v>33.3</v>
      </c>
      <c r="R471" s="1">
        <v>42.6</v>
      </c>
      <c r="S471" s="1" t="s">
        <v>317</v>
      </c>
      <c r="T471" s="1">
        <v>27.3</v>
      </c>
      <c r="U471" s="1">
        <v>2.434</v>
      </c>
      <c r="V471" s="1">
        <f t="shared" si="44"/>
        <v>11.2161051766639</v>
      </c>
      <c r="W471" s="1">
        <v>12.1</v>
      </c>
      <c r="X471" s="1">
        <v>4</v>
      </c>
      <c r="Y471" s="1" t="s">
        <v>511</v>
      </c>
      <c r="Z471" s="1" t="s">
        <v>181</v>
      </c>
      <c r="AA471" s="1" t="s">
        <v>2044</v>
      </c>
      <c r="AB471" s="1"/>
      <c r="AC471" s="8" t="s">
        <v>211</v>
      </c>
      <c r="AD471" s="1">
        <v>0</v>
      </c>
      <c r="AE471" s="13"/>
      <c r="AF471" s="1"/>
      <c r="AG471" s="13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</row>
    <row r="472" s="29" customFormat="1" ht="17" customHeight="1" spans="1:78">
      <c r="A472" s="1" t="s">
        <v>2039</v>
      </c>
      <c r="B472" s="1" t="s">
        <v>2040</v>
      </c>
      <c r="C472" s="1" t="s">
        <v>148</v>
      </c>
      <c r="D472" s="1">
        <v>2012</v>
      </c>
      <c r="E472" s="1">
        <v>132</v>
      </c>
      <c r="F472" s="1"/>
      <c r="G472" s="1" t="s">
        <v>2041</v>
      </c>
      <c r="H472" s="1" t="s">
        <v>2042</v>
      </c>
      <c r="I472" s="1">
        <v>-23.38</v>
      </c>
      <c r="J472" s="1">
        <v>-51.18</v>
      </c>
      <c r="K472" s="1">
        <v>6</v>
      </c>
      <c r="L472" s="1">
        <v>1622</v>
      </c>
      <c r="M472" s="1">
        <v>20.7</v>
      </c>
      <c r="N472" s="1">
        <v>1.2</v>
      </c>
      <c r="O472" s="1">
        <v>5.4</v>
      </c>
      <c r="P472" s="1">
        <f t="shared" si="39"/>
        <v>24.1</v>
      </c>
      <c r="Q472" s="1">
        <v>33.3</v>
      </c>
      <c r="R472" s="1">
        <v>42.6</v>
      </c>
      <c r="S472" s="1" t="s">
        <v>317</v>
      </c>
      <c r="T472" s="1">
        <v>27.3</v>
      </c>
      <c r="U472" s="1">
        <v>2.434</v>
      </c>
      <c r="V472" s="1">
        <f t="shared" si="44"/>
        <v>11.2161051766639</v>
      </c>
      <c r="W472" s="1">
        <v>12.1</v>
      </c>
      <c r="X472" s="1">
        <v>4</v>
      </c>
      <c r="Y472" s="1" t="s">
        <v>511</v>
      </c>
      <c r="Z472" s="1" t="s">
        <v>181</v>
      </c>
      <c r="AA472" s="1" t="s">
        <v>2045</v>
      </c>
      <c r="AB472" s="1"/>
      <c r="AC472" s="8" t="s">
        <v>211</v>
      </c>
      <c r="AD472" s="1">
        <v>0</v>
      </c>
      <c r="AE472" s="13"/>
      <c r="AF472" s="1"/>
      <c r="AG472" s="13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</row>
    <row r="473" s="29" customFormat="1" ht="17" customHeight="1" spans="1:78">
      <c r="A473" s="1" t="s">
        <v>2039</v>
      </c>
      <c r="B473" s="1" t="s">
        <v>2040</v>
      </c>
      <c r="C473" s="1" t="s">
        <v>148</v>
      </c>
      <c r="D473" s="1">
        <v>2012</v>
      </c>
      <c r="E473" s="1">
        <v>132</v>
      </c>
      <c r="F473" s="1"/>
      <c r="G473" s="1" t="s">
        <v>2041</v>
      </c>
      <c r="H473" s="1" t="s">
        <v>2042</v>
      </c>
      <c r="I473" s="1">
        <v>-23.38</v>
      </c>
      <c r="J473" s="1">
        <v>-51.18</v>
      </c>
      <c r="K473" s="1">
        <v>6</v>
      </c>
      <c r="L473" s="1">
        <v>1622</v>
      </c>
      <c r="M473" s="1">
        <v>20.7</v>
      </c>
      <c r="N473" s="1">
        <v>1.2</v>
      </c>
      <c r="O473" s="1">
        <v>5.4</v>
      </c>
      <c r="P473" s="1">
        <f t="shared" si="39"/>
        <v>24.1</v>
      </c>
      <c r="Q473" s="1">
        <v>33.3</v>
      </c>
      <c r="R473" s="1">
        <v>42.6</v>
      </c>
      <c r="S473" s="1" t="s">
        <v>317</v>
      </c>
      <c r="T473" s="1">
        <v>27.3</v>
      </c>
      <c r="U473" s="1">
        <v>2.434</v>
      </c>
      <c r="V473" s="1">
        <f t="shared" si="44"/>
        <v>11.2161051766639</v>
      </c>
      <c r="W473" s="1">
        <v>12.1</v>
      </c>
      <c r="X473" s="1">
        <v>4</v>
      </c>
      <c r="Y473" s="1" t="s">
        <v>511</v>
      </c>
      <c r="Z473" s="1" t="s">
        <v>181</v>
      </c>
      <c r="AA473" s="1" t="s">
        <v>2043</v>
      </c>
      <c r="AB473" s="1"/>
      <c r="AC473" s="8" t="s">
        <v>257</v>
      </c>
      <c r="AD473" s="1">
        <v>0</v>
      </c>
      <c r="AE473" s="13"/>
      <c r="AF473" s="1"/>
      <c r="AG473" s="13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</row>
    <row r="474" s="29" customFormat="1" ht="17" customHeight="1" spans="1:78">
      <c r="A474" s="1" t="s">
        <v>2039</v>
      </c>
      <c r="B474" s="1" t="s">
        <v>2040</v>
      </c>
      <c r="C474" s="1" t="s">
        <v>148</v>
      </c>
      <c r="D474" s="1">
        <v>2012</v>
      </c>
      <c r="E474" s="1">
        <v>132</v>
      </c>
      <c r="F474" s="1"/>
      <c r="G474" s="1" t="s">
        <v>2041</v>
      </c>
      <c r="H474" s="1" t="s">
        <v>2042</v>
      </c>
      <c r="I474" s="1">
        <v>-23.38</v>
      </c>
      <c r="J474" s="1">
        <v>-51.18</v>
      </c>
      <c r="K474" s="1">
        <v>6</v>
      </c>
      <c r="L474" s="1">
        <v>1622</v>
      </c>
      <c r="M474" s="1">
        <v>20.7</v>
      </c>
      <c r="N474" s="1">
        <v>1.2</v>
      </c>
      <c r="O474" s="1">
        <v>5.4</v>
      </c>
      <c r="P474" s="1">
        <f t="shared" si="39"/>
        <v>24.1</v>
      </c>
      <c r="Q474" s="1">
        <v>33.3</v>
      </c>
      <c r="R474" s="1">
        <v>42.6</v>
      </c>
      <c r="S474" s="1" t="s">
        <v>317</v>
      </c>
      <c r="T474" s="1">
        <v>27.3</v>
      </c>
      <c r="U474" s="1">
        <v>2.434</v>
      </c>
      <c r="V474" s="1">
        <f t="shared" si="44"/>
        <v>11.2161051766639</v>
      </c>
      <c r="W474" s="1">
        <v>12.1</v>
      </c>
      <c r="X474" s="1">
        <v>4</v>
      </c>
      <c r="Y474" s="1" t="s">
        <v>511</v>
      </c>
      <c r="Z474" s="1" t="s">
        <v>181</v>
      </c>
      <c r="AA474" s="1" t="s">
        <v>2044</v>
      </c>
      <c r="AB474" s="1"/>
      <c r="AC474" s="8" t="s">
        <v>257</v>
      </c>
      <c r="AD474" s="1">
        <v>0</v>
      </c>
      <c r="AE474" s="13">
        <v>7870</v>
      </c>
      <c r="AF474" s="1">
        <f t="shared" ref="AF474:AF477" si="49">AE474*0.1</f>
        <v>787</v>
      </c>
      <c r="AG474" s="13">
        <v>7550</v>
      </c>
      <c r="AH474" s="1">
        <f t="shared" ref="AH474:AH477" si="50">AG474*0.1</f>
        <v>755</v>
      </c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</row>
    <row r="475" s="29" customFormat="1" ht="17" customHeight="1" spans="1:78">
      <c r="A475" s="1" t="s">
        <v>2039</v>
      </c>
      <c r="B475" s="1" t="s">
        <v>2040</v>
      </c>
      <c r="C475" s="1" t="s">
        <v>148</v>
      </c>
      <c r="D475" s="1">
        <v>2012</v>
      </c>
      <c r="E475" s="1">
        <v>132</v>
      </c>
      <c r="F475" s="1"/>
      <c r="G475" s="1" t="s">
        <v>2041</v>
      </c>
      <c r="H475" s="1" t="s">
        <v>2042</v>
      </c>
      <c r="I475" s="1">
        <v>-23.38</v>
      </c>
      <c r="J475" s="1">
        <v>-51.18</v>
      </c>
      <c r="K475" s="1">
        <v>6</v>
      </c>
      <c r="L475" s="1">
        <v>1622</v>
      </c>
      <c r="M475" s="1">
        <v>20.7</v>
      </c>
      <c r="N475" s="1">
        <v>1.2</v>
      </c>
      <c r="O475" s="1">
        <v>5.4</v>
      </c>
      <c r="P475" s="1">
        <f t="shared" si="39"/>
        <v>24.1</v>
      </c>
      <c r="Q475" s="1">
        <v>33.3</v>
      </c>
      <c r="R475" s="1">
        <v>42.6</v>
      </c>
      <c r="S475" s="1" t="s">
        <v>317</v>
      </c>
      <c r="T475" s="1">
        <v>27.3</v>
      </c>
      <c r="U475" s="1">
        <v>2.434</v>
      </c>
      <c r="V475" s="1">
        <f t="shared" si="44"/>
        <v>11.2161051766639</v>
      </c>
      <c r="W475" s="1">
        <v>12.1</v>
      </c>
      <c r="X475" s="1">
        <v>4</v>
      </c>
      <c r="Y475" s="1" t="s">
        <v>511</v>
      </c>
      <c r="Z475" s="1" t="s">
        <v>181</v>
      </c>
      <c r="AA475" s="1" t="s">
        <v>2045</v>
      </c>
      <c r="AB475" s="1"/>
      <c r="AC475" s="8" t="s">
        <v>257</v>
      </c>
      <c r="AD475" s="1">
        <v>80</v>
      </c>
      <c r="AE475" s="13">
        <v>4320</v>
      </c>
      <c r="AF475" s="1">
        <f t="shared" si="49"/>
        <v>432</v>
      </c>
      <c r="AG475" s="13">
        <v>6180</v>
      </c>
      <c r="AH475" s="1">
        <f t="shared" si="50"/>
        <v>618</v>
      </c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</row>
    <row r="476" s="29" customFormat="1" ht="17" customHeight="1" spans="1:78">
      <c r="A476" s="1" t="s">
        <v>2039</v>
      </c>
      <c r="B476" s="1" t="s">
        <v>2040</v>
      </c>
      <c r="C476" s="1" t="s">
        <v>148</v>
      </c>
      <c r="D476" s="1">
        <v>2012</v>
      </c>
      <c r="E476" s="1">
        <v>132</v>
      </c>
      <c r="F476" s="1"/>
      <c r="G476" s="1" t="s">
        <v>2041</v>
      </c>
      <c r="H476" s="1" t="s">
        <v>2042</v>
      </c>
      <c r="I476" s="1">
        <v>-23.38</v>
      </c>
      <c r="J476" s="1">
        <v>-51.18</v>
      </c>
      <c r="K476" s="1">
        <v>7</v>
      </c>
      <c r="L476" s="1">
        <v>1622</v>
      </c>
      <c r="M476" s="1">
        <v>20.7</v>
      </c>
      <c r="N476" s="1">
        <v>1.2</v>
      </c>
      <c r="O476" s="1">
        <v>5.4</v>
      </c>
      <c r="P476" s="1">
        <f t="shared" si="39"/>
        <v>24.1</v>
      </c>
      <c r="Q476" s="1">
        <v>33.3</v>
      </c>
      <c r="R476" s="1">
        <v>42.6</v>
      </c>
      <c r="S476" s="1" t="s">
        <v>317</v>
      </c>
      <c r="T476" s="1">
        <v>27.3</v>
      </c>
      <c r="U476" s="1">
        <v>2.434</v>
      </c>
      <c r="V476" s="1">
        <f t="shared" si="44"/>
        <v>11.2161051766639</v>
      </c>
      <c r="W476" s="1">
        <v>12.1</v>
      </c>
      <c r="X476" s="1">
        <v>4</v>
      </c>
      <c r="Y476" s="1" t="s">
        <v>511</v>
      </c>
      <c r="Z476" s="1" t="s">
        <v>181</v>
      </c>
      <c r="AA476" s="1" t="s">
        <v>2043</v>
      </c>
      <c r="AB476" s="1"/>
      <c r="AC476" s="8" t="s">
        <v>211</v>
      </c>
      <c r="AD476" s="1">
        <v>0</v>
      </c>
      <c r="AE476" s="13">
        <v>1750</v>
      </c>
      <c r="AF476" s="1">
        <f t="shared" si="49"/>
        <v>175</v>
      </c>
      <c r="AG476" s="13">
        <v>1420</v>
      </c>
      <c r="AH476" s="1">
        <f t="shared" si="50"/>
        <v>142</v>
      </c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</row>
    <row r="477" s="29" customFormat="1" ht="17" customHeight="1" spans="1:78">
      <c r="A477" s="1" t="s">
        <v>2039</v>
      </c>
      <c r="B477" s="1" t="s">
        <v>2040</v>
      </c>
      <c r="C477" s="1" t="s">
        <v>148</v>
      </c>
      <c r="D477" s="1">
        <v>2012</v>
      </c>
      <c r="E477" s="1">
        <v>132</v>
      </c>
      <c r="F477" s="1"/>
      <c r="G477" s="1" t="s">
        <v>2041</v>
      </c>
      <c r="H477" s="1" t="s">
        <v>2042</v>
      </c>
      <c r="I477" s="1">
        <v>-23.38</v>
      </c>
      <c r="J477" s="1">
        <v>-51.18</v>
      </c>
      <c r="K477" s="1">
        <v>7</v>
      </c>
      <c r="L477" s="1">
        <v>1622</v>
      </c>
      <c r="M477" s="1">
        <v>20.7</v>
      </c>
      <c r="N477" s="1">
        <v>1.2</v>
      </c>
      <c r="O477" s="1">
        <v>5.4</v>
      </c>
      <c r="P477" s="1">
        <f t="shared" si="39"/>
        <v>24.1</v>
      </c>
      <c r="Q477" s="1">
        <v>33.3</v>
      </c>
      <c r="R477" s="1">
        <v>42.6</v>
      </c>
      <c r="S477" s="1" t="s">
        <v>317</v>
      </c>
      <c r="T477" s="1">
        <v>27.3</v>
      </c>
      <c r="U477" s="1">
        <v>2.434</v>
      </c>
      <c r="V477" s="1">
        <f t="shared" si="44"/>
        <v>11.2161051766639</v>
      </c>
      <c r="W477" s="1">
        <v>12.1</v>
      </c>
      <c r="X477" s="1">
        <v>4</v>
      </c>
      <c r="Y477" s="1" t="s">
        <v>511</v>
      </c>
      <c r="Z477" s="1" t="s">
        <v>181</v>
      </c>
      <c r="AA477" s="1" t="s">
        <v>2044</v>
      </c>
      <c r="AB477" s="1"/>
      <c r="AC477" s="8" t="s">
        <v>211</v>
      </c>
      <c r="AD477" s="1">
        <v>0</v>
      </c>
      <c r="AE477" s="13">
        <v>1930</v>
      </c>
      <c r="AF477" s="1">
        <f t="shared" si="49"/>
        <v>193</v>
      </c>
      <c r="AG477" s="13">
        <v>1830</v>
      </c>
      <c r="AH477" s="1">
        <f t="shared" si="50"/>
        <v>183</v>
      </c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</row>
    <row r="478" s="29" customFormat="1" ht="17" customHeight="1" spans="1:78">
      <c r="A478" s="1" t="s">
        <v>2039</v>
      </c>
      <c r="B478" s="1" t="s">
        <v>2040</v>
      </c>
      <c r="C478" s="1" t="s">
        <v>148</v>
      </c>
      <c r="D478" s="1">
        <v>2012</v>
      </c>
      <c r="E478" s="1">
        <v>132</v>
      </c>
      <c r="F478" s="1"/>
      <c r="G478" s="1" t="s">
        <v>2041</v>
      </c>
      <c r="H478" s="1" t="s">
        <v>2042</v>
      </c>
      <c r="I478" s="1">
        <v>-23.38</v>
      </c>
      <c r="J478" s="1">
        <v>-51.18</v>
      </c>
      <c r="K478" s="1">
        <v>7</v>
      </c>
      <c r="L478" s="1">
        <v>1622</v>
      </c>
      <c r="M478" s="1">
        <v>20.7</v>
      </c>
      <c r="N478" s="1">
        <v>1.2</v>
      </c>
      <c r="O478" s="1">
        <v>5.4</v>
      </c>
      <c r="P478" s="1">
        <f t="shared" si="39"/>
        <v>24.1</v>
      </c>
      <c r="Q478" s="1">
        <v>33.3</v>
      </c>
      <c r="R478" s="1">
        <v>42.6</v>
      </c>
      <c r="S478" s="1" t="s">
        <v>317</v>
      </c>
      <c r="T478" s="1">
        <v>27.3</v>
      </c>
      <c r="U478" s="1">
        <v>2.434</v>
      </c>
      <c r="V478" s="1">
        <f t="shared" si="44"/>
        <v>11.2161051766639</v>
      </c>
      <c r="W478" s="1">
        <v>12.1</v>
      </c>
      <c r="X478" s="1">
        <v>4</v>
      </c>
      <c r="Y478" s="1" t="s">
        <v>511</v>
      </c>
      <c r="Z478" s="1" t="s">
        <v>181</v>
      </c>
      <c r="AA478" s="1" t="s">
        <v>2045</v>
      </c>
      <c r="AB478" s="1"/>
      <c r="AC478" s="8" t="s">
        <v>211</v>
      </c>
      <c r="AD478" s="1">
        <v>0</v>
      </c>
      <c r="AE478" s="13"/>
      <c r="AF478" s="1"/>
      <c r="AG478" s="13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</row>
    <row r="479" s="29" customFormat="1" ht="17" customHeight="1" spans="1:78">
      <c r="A479" s="1" t="s">
        <v>2039</v>
      </c>
      <c r="B479" s="1" t="s">
        <v>2040</v>
      </c>
      <c r="C479" s="1" t="s">
        <v>148</v>
      </c>
      <c r="D479" s="1">
        <v>2012</v>
      </c>
      <c r="E479" s="1">
        <v>132</v>
      </c>
      <c r="F479" s="1"/>
      <c r="G479" s="1" t="s">
        <v>2041</v>
      </c>
      <c r="H479" s="1" t="s">
        <v>2042</v>
      </c>
      <c r="I479" s="1">
        <v>-23.38</v>
      </c>
      <c r="J479" s="1">
        <v>-51.18</v>
      </c>
      <c r="K479" s="1">
        <v>7</v>
      </c>
      <c r="L479" s="1">
        <v>1622</v>
      </c>
      <c r="M479" s="1">
        <v>20.7</v>
      </c>
      <c r="N479" s="1">
        <v>1.2</v>
      </c>
      <c r="O479" s="1">
        <v>5.4</v>
      </c>
      <c r="P479" s="1">
        <f t="shared" si="39"/>
        <v>24.1</v>
      </c>
      <c r="Q479" s="1">
        <v>33.3</v>
      </c>
      <c r="R479" s="1">
        <v>42.6</v>
      </c>
      <c r="S479" s="1" t="s">
        <v>317</v>
      </c>
      <c r="T479" s="1">
        <v>27.3</v>
      </c>
      <c r="U479" s="1">
        <v>2.434</v>
      </c>
      <c r="V479" s="1">
        <f t="shared" si="44"/>
        <v>11.2161051766639</v>
      </c>
      <c r="W479" s="1">
        <v>12.1</v>
      </c>
      <c r="X479" s="1">
        <v>4</v>
      </c>
      <c r="Y479" s="1" t="s">
        <v>511</v>
      </c>
      <c r="Z479" s="1" t="s">
        <v>181</v>
      </c>
      <c r="AA479" s="1" t="s">
        <v>2043</v>
      </c>
      <c r="AB479" s="1"/>
      <c r="AC479" s="8" t="s">
        <v>257</v>
      </c>
      <c r="AD479" s="1">
        <v>0</v>
      </c>
      <c r="AE479" s="13"/>
      <c r="AF479" s="1"/>
      <c r="AG479" s="13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</row>
    <row r="480" s="29" customFormat="1" ht="17" customHeight="1" spans="1:78">
      <c r="A480" s="1" t="s">
        <v>2039</v>
      </c>
      <c r="B480" s="1" t="s">
        <v>2040</v>
      </c>
      <c r="C480" s="1" t="s">
        <v>148</v>
      </c>
      <c r="D480" s="1">
        <v>2012</v>
      </c>
      <c r="E480" s="1">
        <v>132</v>
      </c>
      <c r="F480" s="1"/>
      <c r="G480" s="1" t="s">
        <v>2041</v>
      </c>
      <c r="H480" s="1" t="s">
        <v>2042</v>
      </c>
      <c r="I480" s="1">
        <v>-23.38</v>
      </c>
      <c r="J480" s="1">
        <v>-51.18</v>
      </c>
      <c r="K480" s="1">
        <v>7</v>
      </c>
      <c r="L480" s="1">
        <v>1622</v>
      </c>
      <c r="M480" s="1">
        <v>20.7</v>
      </c>
      <c r="N480" s="1">
        <v>1.2</v>
      </c>
      <c r="O480" s="1">
        <v>5.4</v>
      </c>
      <c r="P480" s="1">
        <f t="shared" si="39"/>
        <v>24.1</v>
      </c>
      <c r="Q480" s="1">
        <v>33.3</v>
      </c>
      <c r="R480" s="1">
        <v>42.6</v>
      </c>
      <c r="S480" s="1" t="s">
        <v>317</v>
      </c>
      <c r="T480" s="1">
        <v>27.3</v>
      </c>
      <c r="U480" s="1">
        <v>2.434</v>
      </c>
      <c r="V480" s="1">
        <f t="shared" si="44"/>
        <v>11.2161051766639</v>
      </c>
      <c r="W480" s="1">
        <v>12.1</v>
      </c>
      <c r="X480" s="1">
        <v>4</v>
      </c>
      <c r="Y480" s="1" t="s">
        <v>511</v>
      </c>
      <c r="Z480" s="1" t="s">
        <v>181</v>
      </c>
      <c r="AA480" s="1" t="s">
        <v>2044</v>
      </c>
      <c r="AB480" s="1"/>
      <c r="AC480" s="8" t="s">
        <v>257</v>
      </c>
      <c r="AD480" s="1">
        <v>0</v>
      </c>
      <c r="AE480" s="13"/>
      <c r="AF480" s="1"/>
      <c r="AG480" s="13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</row>
    <row r="481" s="29" customFormat="1" ht="17" customHeight="1" spans="1:78">
      <c r="A481" s="1" t="s">
        <v>2039</v>
      </c>
      <c r="B481" s="1" t="s">
        <v>2040</v>
      </c>
      <c r="C481" s="1" t="s">
        <v>148</v>
      </c>
      <c r="D481" s="1">
        <v>2012</v>
      </c>
      <c r="E481" s="1">
        <v>132</v>
      </c>
      <c r="F481" s="1"/>
      <c r="G481" s="1" t="s">
        <v>2041</v>
      </c>
      <c r="H481" s="1" t="s">
        <v>2042</v>
      </c>
      <c r="I481" s="1">
        <v>-23.38</v>
      </c>
      <c r="J481" s="1">
        <v>-51.18</v>
      </c>
      <c r="K481" s="1">
        <v>7</v>
      </c>
      <c r="L481" s="1">
        <v>1622</v>
      </c>
      <c r="M481" s="1">
        <v>20.7</v>
      </c>
      <c r="N481" s="1">
        <v>1.2</v>
      </c>
      <c r="O481" s="1">
        <v>5.4</v>
      </c>
      <c r="P481" s="1">
        <f t="shared" si="39"/>
        <v>24.1</v>
      </c>
      <c r="Q481" s="1">
        <v>33.3</v>
      </c>
      <c r="R481" s="1">
        <v>42.6</v>
      </c>
      <c r="S481" s="1" t="s">
        <v>317</v>
      </c>
      <c r="T481" s="1">
        <v>27.3</v>
      </c>
      <c r="U481" s="1">
        <v>2.434</v>
      </c>
      <c r="V481" s="1">
        <f t="shared" si="44"/>
        <v>11.2161051766639</v>
      </c>
      <c r="W481" s="1">
        <v>12.1</v>
      </c>
      <c r="X481" s="1">
        <v>4</v>
      </c>
      <c r="Y481" s="1" t="s">
        <v>511</v>
      </c>
      <c r="Z481" s="1" t="s">
        <v>181</v>
      </c>
      <c r="AA481" s="1" t="s">
        <v>2045</v>
      </c>
      <c r="AB481" s="1"/>
      <c r="AC481" s="8" t="s">
        <v>257</v>
      </c>
      <c r="AD481" s="1">
        <v>80</v>
      </c>
      <c r="AE481" s="13">
        <v>5130</v>
      </c>
      <c r="AF481" s="1">
        <f t="shared" ref="AF481:AF485" si="51">AE481*0.1</f>
        <v>513</v>
      </c>
      <c r="AG481" s="13">
        <v>5780</v>
      </c>
      <c r="AH481" s="1">
        <f t="shared" ref="AH481:AH485" si="52">AG481*0.1</f>
        <v>578</v>
      </c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</row>
    <row r="482" s="29" customFormat="1" ht="17" customHeight="1" spans="1:78">
      <c r="A482" s="1" t="s">
        <v>2039</v>
      </c>
      <c r="B482" s="1" t="s">
        <v>2040</v>
      </c>
      <c r="C482" s="1" t="s">
        <v>148</v>
      </c>
      <c r="D482" s="1">
        <v>2012</v>
      </c>
      <c r="E482" s="1">
        <v>132</v>
      </c>
      <c r="F482" s="1"/>
      <c r="G482" s="1" t="s">
        <v>2041</v>
      </c>
      <c r="H482" s="1" t="s">
        <v>2042</v>
      </c>
      <c r="I482" s="1">
        <v>-23.38</v>
      </c>
      <c r="J482" s="1">
        <v>-51.18</v>
      </c>
      <c r="K482" s="1">
        <v>8</v>
      </c>
      <c r="L482" s="1">
        <v>1622</v>
      </c>
      <c r="M482" s="1">
        <v>20.7</v>
      </c>
      <c r="N482" s="1">
        <v>1.2</v>
      </c>
      <c r="O482" s="1">
        <v>5.4</v>
      </c>
      <c r="P482" s="1">
        <f t="shared" si="39"/>
        <v>24.1</v>
      </c>
      <c r="Q482" s="1">
        <v>33.3</v>
      </c>
      <c r="R482" s="1">
        <v>42.6</v>
      </c>
      <c r="S482" s="1" t="s">
        <v>317</v>
      </c>
      <c r="T482" s="1">
        <v>27.3</v>
      </c>
      <c r="U482" s="1">
        <v>2.434</v>
      </c>
      <c r="V482" s="1">
        <f t="shared" si="44"/>
        <v>11.2161051766639</v>
      </c>
      <c r="W482" s="1">
        <v>12.1</v>
      </c>
      <c r="X482" s="1">
        <v>4</v>
      </c>
      <c r="Y482" s="1" t="s">
        <v>511</v>
      </c>
      <c r="Z482" s="1" t="s">
        <v>181</v>
      </c>
      <c r="AA482" s="1" t="s">
        <v>2043</v>
      </c>
      <c r="AB482" s="1"/>
      <c r="AC482" s="8" t="s">
        <v>211</v>
      </c>
      <c r="AD482" s="1">
        <v>0</v>
      </c>
      <c r="AE482" s="13"/>
      <c r="AF482" s="1"/>
      <c r="AG482" s="13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</row>
    <row r="483" s="29" customFormat="1" ht="17" customHeight="1" spans="1:78">
      <c r="A483" s="1" t="s">
        <v>2039</v>
      </c>
      <c r="B483" s="1" t="s">
        <v>2040</v>
      </c>
      <c r="C483" s="1" t="s">
        <v>148</v>
      </c>
      <c r="D483" s="1">
        <v>2012</v>
      </c>
      <c r="E483" s="1">
        <v>132</v>
      </c>
      <c r="F483" s="1"/>
      <c r="G483" s="1" t="s">
        <v>2041</v>
      </c>
      <c r="H483" s="1" t="s">
        <v>2042</v>
      </c>
      <c r="I483" s="1">
        <v>-23.38</v>
      </c>
      <c r="J483" s="1">
        <v>-51.18</v>
      </c>
      <c r="K483" s="1">
        <v>8</v>
      </c>
      <c r="L483" s="1">
        <v>1622</v>
      </c>
      <c r="M483" s="1">
        <v>20.7</v>
      </c>
      <c r="N483" s="1">
        <v>1.2</v>
      </c>
      <c r="O483" s="1">
        <v>5.4</v>
      </c>
      <c r="P483" s="1">
        <f t="shared" si="39"/>
        <v>24.1</v>
      </c>
      <c r="Q483" s="1">
        <v>33.3</v>
      </c>
      <c r="R483" s="1">
        <v>42.6</v>
      </c>
      <c r="S483" s="1" t="s">
        <v>317</v>
      </c>
      <c r="T483" s="1">
        <v>27.3</v>
      </c>
      <c r="U483" s="1">
        <v>2.434</v>
      </c>
      <c r="V483" s="1">
        <f t="shared" si="44"/>
        <v>11.2161051766639</v>
      </c>
      <c r="W483" s="1">
        <v>12.1</v>
      </c>
      <c r="X483" s="1">
        <v>4</v>
      </c>
      <c r="Y483" s="1" t="s">
        <v>511</v>
      </c>
      <c r="Z483" s="1" t="s">
        <v>181</v>
      </c>
      <c r="AA483" s="1" t="s">
        <v>2044</v>
      </c>
      <c r="AB483" s="1"/>
      <c r="AC483" s="8" t="s">
        <v>211</v>
      </c>
      <c r="AD483" s="1">
        <v>0</v>
      </c>
      <c r="AE483" s="13">
        <v>2390</v>
      </c>
      <c r="AF483" s="1">
        <f t="shared" si="51"/>
        <v>239</v>
      </c>
      <c r="AG483" s="13">
        <v>1590</v>
      </c>
      <c r="AH483" s="1">
        <f t="shared" si="52"/>
        <v>159</v>
      </c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</row>
    <row r="484" s="29" customFormat="1" ht="17" customHeight="1" spans="1:78">
      <c r="A484" s="1" t="s">
        <v>2039</v>
      </c>
      <c r="B484" s="1" t="s">
        <v>2040</v>
      </c>
      <c r="C484" s="1" t="s">
        <v>148</v>
      </c>
      <c r="D484" s="1">
        <v>2012</v>
      </c>
      <c r="E484" s="1">
        <v>132</v>
      </c>
      <c r="F484" s="1"/>
      <c r="G484" s="1" t="s">
        <v>2041</v>
      </c>
      <c r="H484" s="1" t="s">
        <v>2042</v>
      </c>
      <c r="I484" s="1">
        <v>-23.38</v>
      </c>
      <c r="J484" s="1">
        <v>-51.18</v>
      </c>
      <c r="K484" s="1">
        <v>8</v>
      </c>
      <c r="L484" s="1">
        <v>1622</v>
      </c>
      <c r="M484" s="1">
        <v>20.7</v>
      </c>
      <c r="N484" s="1">
        <v>1.2</v>
      </c>
      <c r="O484" s="1">
        <v>5.4</v>
      </c>
      <c r="P484" s="1">
        <f t="shared" si="39"/>
        <v>24.1</v>
      </c>
      <c r="Q484" s="1">
        <v>33.3</v>
      </c>
      <c r="R484" s="1">
        <v>42.6</v>
      </c>
      <c r="S484" s="1" t="s">
        <v>317</v>
      </c>
      <c r="T484" s="1">
        <v>27.3</v>
      </c>
      <c r="U484" s="1">
        <v>2.434</v>
      </c>
      <c r="V484" s="1">
        <f t="shared" si="44"/>
        <v>11.2161051766639</v>
      </c>
      <c r="W484" s="1">
        <v>12.1</v>
      </c>
      <c r="X484" s="1">
        <v>4</v>
      </c>
      <c r="Y484" s="1" t="s">
        <v>511</v>
      </c>
      <c r="Z484" s="1" t="s">
        <v>181</v>
      </c>
      <c r="AA484" s="1" t="s">
        <v>2045</v>
      </c>
      <c r="AB484" s="1"/>
      <c r="AC484" s="8" t="s">
        <v>211</v>
      </c>
      <c r="AD484" s="1">
        <v>0</v>
      </c>
      <c r="AE484" s="13"/>
      <c r="AF484" s="1"/>
      <c r="AG484" s="13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</row>
    <row r="485" s="29" customFormat="1" ht="17" customHeight="1" spans="1:78">
      <c r="A485" s="1" t="s">
        <v>2039</v>
      </c>
      <c r="B485" s="1" t="s">
        <v>2040</v>
      </c>
      <c r="C485" s="1" t="s">
        <v>148</v>
      </c>
      <c r="D485" s="1">
        <v>2012</v>
      </c>
      <c r="E485" s="1">
        <v>132</v>
      </c>
      <c r="F485" s="1"/>
      <c r="G485" s="1" t="s">
        <v>2041</v>
      </c>
      <c r="H485" s="1" t="s">
        <v>2042</v>
      </c>
      <c r="I485" s="1">
        <v>-23.38</v>
      </c>
      <c r="J485" s="1">
        <v>-51.18</v>
      </c>
      <c r="K485" s="1">
        <v>8</v>
      </c>
      <c r="L485" s="1">
        <v>1622</v>
      </c>
      <c r="M485" s="1">
        <v>20.7</v>
      </c>
      <c r="N485" s="1">
        <v>1.2</v>
      </c>
      <c r="O485" s="1">
        <v>5.4</v>
      </c>
      <c r="P485" s="1">
        <f t="shared" si="39"/>
        <v>24.1</v>
      </c>
      <c r="Q485" s="1">
        <v>33.3</v>
      </c>
      <c r="R485" s="1">
        <v>42.6</v>
      </c>
      <c r="S485" s="1" t="s">
        <v>317</v>
      </c>
      <c r="T485" s="1">
        <v>27.3</v>
      </c>
      <c r="U485" s="1">
        <v>2.434</v>
      </c>
      <c r="V485" s="1">
        <f t="shared" si="44"/>
        <v>11.2161051766639</v>
      </c>
      <c r="W485" s="1">
        <v>12.1</v>
      </c>
      <c r="X485" s="1">
        <v>4</v>
      </c>
      <c r="Y485" s="1" t="s">
        <v>511</v>
      </c>
      <c r="Z485" s="1" t="s">
        <v>181</v>
      </c>
      <c r="AA485" s="1" t="s">
        <v>2043</v>
      </c>
      <c r="AB485" s="1"/>
      <c r="AC485" s="8" t="s">
        <v>257</v>
      </c>
      <c r="AD485" s="1">
        <v>0</v>
      </c>
      <c r="AE485" s="13">
        <v>8670</v>
      </c>
      <c r="AF485" s="1">
        <f t="shared" si="51"/>
        <v>867</v>
      </c>
      <c r="AG485" s="13">
        <v>8370</v>
      </c>
      <c r="AH485" s="1">
        <f t="shared" si="52"/>
        <v>837</v>
      </c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</row>
    <row r="486" s="29" customFormat="1" ht="17" customHeight="1" spans="1:78">
      <c r="A486" s="1" t="s">
        <v>2039</v>
      </c>
      <c r="B486" s="1" t="s">
        <v>2040</v>
      </c>
      <c r="C486" s="1" t="s">
        <v>148</v>
      </c>
      <c r="D486" s="1">
        <v>2012</v>
      </c>
      <c r="E486" s="1">
        <v>132</v>
      </c>
      <c r="F486" s="1"/>
      <c r="G486" s="1" t="s">
        <v>2041</v>
      </c>
      <c r="H486" s="1" t="s">
        <v>2042</v>
      </c>
      <c r="I486" s="1">
        <v>-23.38</v>
      </c>
      <c r="J486" s="1">
        <v>-51.18</v>
      </c>
      <c r="K486" s="1">
        <v>8</v>
      </c>
      <c r="L486" s="1">
        <v>1622</v>
      </c>
      <c r="M486" s="1">
        <v>20.7</v>
      </c>
      <c r="N486" s="1">
        <v>1.2</v>
      </c>
      <c r="O486" s="1">
        <v>5.4</v>
      </c>
      <c r="P486" s="1">
        <f t="shared" si="39"/>
        <v>24.1</v>
      </c>
      <c r="Q486" s="1">
        <v>33.3</v>
      </c>
      <c r="R486" s="1">
        <v>42.6</v>
      </c>
      <c r="S486" s="1" t="s">
        <v>317</v>
      </c>
      <c r="T486" s="1">
        <v>27.3</v>
      </c>
      <c r="U486" s="1">
        <v>2.434</v>
      </c>
      <c r="V486" s="1">
        <f t="shared" si="44"/>
        <v>11.2161051766639</v>
      </c>
      <c r="W486" s="1">
        <v>12.1</v>
      </c>
      <c r="X486" s="1">
        <v>4</v>
      </c>
      <c r="Y486" s="1" t="s">
        <v>511</v>
      </c>
      <c r="Z486" s="1" t="s">
        <v>181</v>
      </c>
      <c r="AA486" s="1" t="s">
        <v>2044</v>
      </c>
      <c r="AB486" s="1"/>
      <c r="AC486" s="8" t="s">
        <v>257</v>
      </c>
      <c r="AD486" s="1">
        <v>0</v>
      </c>
      <c r="AE486" s="13"/>
      <c r="AF486" s="1"/>
      <c r="AG486" s="13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</row>
    <row r="487" s="29" customFormat="1" ht="17" customHeight="1" spans="1:78">
      <c r="A487" s="1" t="s">
        <v>2039</v>
      </c>
      <c r="B487" s="1" t="s">
        <v>2040</v>
      </c>
      <c r="C487" s="1" t="s">
        <v>148</v>
      </c>
      <c r="D487" s="1">
        <v>2012</v>
      </c>
      <c r="E487" s="1">
        <v>132</v>
      </c>
      <c r="F487" s="1"/>
      <c r="G487" s="1" t="s">
        <v>2041</v>
      </c>
      <c r="H487" s="1" t="s">
        <v>2042</v>
      </c>
      <c r="I487" s="1">
        <v>-23.38</v>
      </c>
      <c r="J487" s="1">
        <v>-51.18</v>
      </c>
      <c r="K487" s="1">
        <v>8</v>
      </c>
      <c r="L487" s="1">
        <v>1622</v>
      </c>
      <c r="M487" s="1">
        <v>20.7</v>
      </c>
      <c r="N487" s="1">
        <v>1.2</v>
      </c>
      <c r="O487" s="1">
        <v>5.4</v>
      </c>
      <c r="P487" s="1">
        <f t="shared" si="39"/>
        <v>24.1</v>
      </c>
      <c r="Q487" s="1">
        <v>33.3</v>
      </c>
      <c r="R487" s="1">
        <v>42.6</v>
      </c>
      <c r="S487" s="1" t="s">
        <v>317</v>
      </c>
      <c r="T487" s="1">
        <v>27.3</v>
      </c>
      <c r="U487" s="1">
        <v>2.434</v>
      </c>
      <c r="V487" s="1">
        <f t="shared" si="44"/>
        <v>11.2161051766639</v>
      </c>
      <c r="W487" s="1">
        <v>12.1</v>
      </c>
      <c r="X487" s="1">
        <v>4</v>
      </c>
      <c r="Y487" s="1" t="s">
        <v>511</v>
      </c>
      <c r="Z487" s="1" t="s">
        <v>181</v>
      </c>
      <c r="AA487" s="1" t="s">
        <v>2045</v>
      </c>
      <c r="AB487" s="1"/>
      <c r="AC487" s="8" t="s">
        <v>257</v>
      </c>
      <c r="AD487" s="1">
        <v>80</v>
      </c>
      <c r="AE487" s="13">
        <v>4910</v>
      </c>
      <c r="AF487" s="1">
        <f t="shared" ref="AF487:AF493" si="53">AE487*0.1</f>
        <v>491</v>
      </c>
      <c r="AG487" s="13">
        <v>6880</v>
      </c>
      <c r="AH487" s="1">
        <f t="shared" ref="AH487:AH493" si="54">AG487*0.1</f>
        <v>688</v>
      </c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</row>
    <row r="488" s="29" customFormat="1" ht="17" customHeight="1" spans="1:78">
      <c r="A488" s="1" t="s">
        <v>2039</v>
      </c>
      <c r="B488" s="1" t="s">
        <v>2040</v>
      </c>
      <c r="C488" s="1" t="s">
        <v>148</v>
      </c>
      <c r="D488" s="1">
        <v>2012</v>
      </c>
      <c r="E488" s="1">
        <v>132</v>
      </c>
      <c r="F488" s="1"/>
      <c r="G488" s="1" t="s">
        <v>2041</v>
      </c>
      <c r="H488" s="1" t="s">
        <v>2042</v>
      </c>
      <c r="I488" s="1">
        <v>-23.38</v>
      </c>
      <c r="J488" s="1">
        <v>-51.18</v>
      </c>
      <c r="K488" s="1">
        <v>9</v>
      </c>
      <c r="L488" s="1">
        <v>1622</v>
      </c>
      <c r="M488" s="1">
        <v>20.7</v>
      </c>
      <c r="N488" s="1">
        <v>1.2</v>
      </c>
      <c r="O488" s="1">
        <v>5.4</v>
      </c>
      <c r="P488" s="1">
        <f t="shared" si="39"/>
        <v>24.1</v>
      </c>
      <c r="Q488" s="1">
        <v>33.3</v>
      </c>
      <c r="R488" s="1">
        <v>42.6</v>
      </c>
      <c r="S488" s="1" t="s">
        <v>317</v>
      </c>
      <c r="T488" s="1">
        <v>27.3</v>
      </c>
      <c r="U488" s="1">
        <v>2.434</v>
      </c>
      <c r="V488" s="1">
        <f t="shared" si="44"/>
        <v>11.2161051766639</v>
      </c>
      <c r="W488" s="1">
        <v>12.1</v>
      </c>
      <c r="X488" s="1">
        <v>4</v>
      </c>
      <c r="Y488" s="1" t="s">
        <v>511</v>
      </c>
      <c r="Z488" s="1" t="s">
        <v>181</v>
      </c>
      <c r="AA488" s="1" t="s">
        <v>2043</v>
      </c>
      <c r="AB488" s="1"/>
      <c r="AC488" s="8" t="s">
        <v>211</v>
      </c>
      <c r="AD488" s="1">
        <v>0</v>
      </c>
      <c r="AE488" s="13">
        <v>2620</v>
      </c>
      <c r="AF488" s="1">
        <f t="shared" si="53"/>
        <v>262</v>
      </c>
      <c r="AG488" s="13">
        <v>2470</v>
      </c>
      <c r="AH488" s="1">
        <f t="shared" si="54"/>
        <v>247</v>
      </c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</row>
    <row r="489" s="29" customFormat="1" ht="17" customHeight="1" spans="1:78">
      <c r="A489" s="1" t="s">
        <v>2039</v>
      </c>
      <c r="B489" s="1" t="s">
        <v>2040</v>
      </c>
      <c r="C489" s="1" t="s">
        <v>148</v>
      </c>
      <c r="D489" s="1">
        <v>2012</v>
      </c>
      <c r="E489" s="1">
        <v>132</v>
      </c>
      <c r="F489" s="1"/>
      <c r="G489" s="1" t="s">
        <v>2041</v>
      </c>
      <c r="H489" s="1" t="s">
        <v>2042</v>
      </c>
      <c r="I489" s="1">
        <v>-23.38</v>
      </c>
      <c r="J489" s="1">
        <v>-51.18</v>
      </c>
      <c r="K489" s="1">
        <v>9</v>
      </c>
      <c r="L489" s="1">
        <v>1622</v>
      </c>
      <c r="M489" s="1">
        <v>20.7</v>
      </c>
      <c r="N489" s="1">
        <v>1.2</v>
      </c>
      <c r="O489" s="1">
        <v>5.4</v>
      </c>
      <c r="P489" s="1">
        <f t="shared" si="39"/>
        <v>24.1</v>
      </c>
      <c r="Q489" s="1">
        <v>33.3</v>
      </c>
      <c r="R489" s="1">
        <v>42.6</v>
      </c>
      <c r="S489" s="1" t="s">
        <v>317</v>
      </c>
      <c r="T489" s="1">
        <v>27.3</v>
      </c>
      <c r="U489" s="1">
        <v>2.434</v>
      </c>
      <c r="V489" s="1">
        <f t="shared" si="44"/>
        <v>11.2161051766639</v>
      </c>
      <c r="W489" s="1">
        <v>12.1</v>
      </c>
      <c r="X489" s="1">
        <v>4</v>
      </c>
      <c r="Y489" s="1" t="s">
        <v>511</v>
      </c>
      <c r="Z489" s="1" t="s">
        <v>181</v>
      </c>
      <c r="AA489" s="1" t="s">
        <v>2044</v>
      </c>
      <c r="AB489" s="1"/>
      <c r="AC489" s="8" t="s">
        <v>211</v>
      </c>
      <c r="AD489" s="1">
        <v>0</v>
      </c>
      <c r="AE489" s="13"/>
      <c r="AF489" s="1"/>
      <c r="AG489" s="13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</row>
    <row r="490" s="29" customFormat="1" ht="17" customHeight="1" spans="1:78">
      <c r="A490" s="1" t="s">
        <v>2039</v>
      </c>
      <c r="B490" s="1" t="s">
        <v>2040</v>
      </c>
      <c r="C490" s="1" t="s">
        <v>148</v>
      </c>
      <c r="D490" s="1">
        <v>2012</v>
      </c>
      <c r="E490" s="1">
        <v>132</v>
      </c>
      <c r="F490" s="1"/>
      <c r="G490" s="1" t="s">
        <v>2041</v>
      </c>
      <c r="H490" s="1" t="s">
        <v>2042</v>
      </c>
      <c r="I490" s="1">
        <v>-23.38</v>
      </c>
      <c r="J490" s="1">
        <v>-51.18</v>
      </c>
      <c r="K490" s="1">
        <v>9</v>
      </c>
      <c r="L490" s="1">
        <v>1622</v>
      </c>
      <c r="M490" s="1">
        <v>20.7</v>
      </c>
      <c r="N490" s="1">
        <v>1.2</v>
      </c>
      <c r="O490" s="1">
        <v>5.4</v>
      </c>
      <c r="P490" s="1">
        <f t="shared" si="39"/>
        <v>24.1</v>
      </c>
      <c r="Q490" s="1">
        <v>33.3</v>
      </c>
      <c r="R490" s="1">
        <v>42.6</v>
      </c>
      <c r="S490" s="1" t="s">
        <v>317</v>
      </c>
      <c r="T490" s="1">
        <v>27.3</v>
      </c>
      <c r="U490" s="1">
        <v>2.434</v>
      </c>
      <c r="V490" s="1">
        <f t="shared" si="44"/>
        <v>11.2161051766639</v>
      </c>
      <c r="W490" s="1">
        <v>12.1</v>
      </c>
      <c r="X490" s="1">
        <v>4</v>
      </c>
      <c r="Y490" s="1" t="s">
        <v>511</v>
      </c>
      <c r="Z490" s="1" t="s">
        <v>181</v>
      </c>
      <c r="AA490" s="1" t="s">
        <v>2045</v>
      </c>
      <c r="AB490" s="1"/>
      <c r="AC490" s="8" t="s">
        <v>211</v>
      </c>
      <c r="AD490" s="1">
        <v>0</v>
      </c>
      <c r="AE490" s="13"/>
      <c r="AF490" s="1"/>
      <c r="AG490" s="13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</row>
    <row r="491" s="29" customFormat="1" ht="17" customHeight="1" spans="1:78">
      <c r="A491" s="1" t="s">
        <v>2039</v>
      </c>
      <c r="B491" s="1" t="s">
        <v>2040</v>
      </c>
      <c r="C491" s="1" t="s">
        <v>148</v>
      </c>
      <c r="D491" s="1">
        <v>2012</v>
      </c>
      <c r="E491" s="1">
        <v>132</v>
      </c>
      <c r="F491" s="1"/>
      <c r="G491" s="1" t="s">
        <v>2041</v>
      </c>
      <c r="H491" s="1" t="s">
        <v>2042</v>
      </c>
      <c r="I491" s="1">
        <v>-23.38</v>
      </c>
      <c r="J491" s="1">
        <v>-51.18</v>
      </c>
      <c r="K491" s="1">
        <v>9</v>
      </c>
      <c r="L491" s="1">
        <v>1622</v>
      </c>
      <c r="M491" s="1">
        <v>20.7</v>
      </c>
      <c r="N491" s="1">
        <v>1.2</v>
      </c>
      <c r="O491" s="1">
        <v>5.4</v>
      </c>
      <c r="P491" s="1">
        <f t="shared" si="39"/>
        <v>24.1</v>
      </c>
      <c r="Q491" s="1">
        <v>33.3</v>
      </c>
      <c r="R491" s="1">
        <v>42.6</v>
      </c>
      <c r="S491" s="1" t="s">
        <v>317</v>
      </c>
      <c r="T491" s="1">
        <v>27.3</v>
      </c>
      <c r="U491" s="1">
        <v>2.434</v>
      </c>
      <c r="V491" s="1">
        <f t="shared" si="44"/>
        <v>11.2161051766639</v>
      </c>
      <c r="W491" s="1">
        <v>12.1</v>
      </c>
      <c r="X491" s="1">
        <v>4</v>
      </c>
      <c r="Y491" s="1" t="s">
        <v>511</v>
      </c>
      <c r="Z491" s="1" t="s">
        <v>181</v>
      </c>
      <c r="AA491" s="1" t="s">
        <v>2043</v>
      </c>
      <c r="AB491" s="1"/>
      <c r="AC491" s="8" t="s">
        <v>257</v>
      </c>
      <c r="AD491" s="1">
        <v>0</v>
      </c>
      <c r="AE491" s="13"/>
      <c r="AF491" s="1"/>
      <c r="AG491" s="13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</row>
    <row r="492" s="29" customFormat="1" ht="17" customHeight="1" spans="1:78">
      <c r="A492" s="1" t="s">
        <v>2039</v>
      </c>
      <c r="B492" s="1" t="s">
        <v>2040</v>
      </c>
      <c r="C492" s="1" t="s">
        <v>148</v>
      </c>
      <c r="D492" s="1">
        <v>2012</v>
      </c>
      <c r="E492" s="1">
        <v>132</v>
      </c>
      <c r="F492" s="1"/>
      <c r="G492" s="1" t="s">
        <v>2041</v>
      </c>
      <c r="H492" s="1" t="s">
        <v>2042</v>
      </c>
      <c r="I492" s="1">
        <v>-23.38</v>
      </c>
      <c r="J492" s="1">
        <v>-51.18</v>
      </c>
      <c r="K492" s="1">
        <v>9</v>
      </c>
      <c r="L492" s="1">
        <v>1622</v>
      </c>
      <c r="M492" s="1">
        <v>20.7</v>
      </c>
      <c r="N492" s="1">
        <v>1.2</v>
      </c>
      <c r="O492" s="1">
        <v>5.4</v>
      </c>
      <c r="P492" s="1">
        <f t="shared" si="39"/>
        <v>24.1</v>
      </c>
      <c r="Q492" s="1">
        <v>33.3</v>
      </c>
      <c r="R492" s="1">
        <v>42.6</v>
      </c>
      <c r="S492" s="1" t="s">
        <v>317</v>
      </c>
      <c r="T492" s="1">
        <v>27.3</v>
      </c>
      <c r="U492" s="1">
        <v>2.434</v>
      </c>
      <c r="V492" s="1">
        <f t="shared" si="44"/>
        <v>11.2161051766639</v>
      </c>
      <c r="W492" s="1">
        <v>12.1</v>
      </c>
      <c r="X492" s="1">
        <v>4</v>
      </c>
      <c r="Y492" s="1" t="s">
        <v>511</v>
      </c>
      <c r="Z492" s="1" t="s">
        <v>181</v>
      </c>
      <c r="AA492" s="1" t="s">
        <v>2044</v>
      </c>
      <c r="AB492" s="1"/>
      <c r="AC492" s="8" t="s">
        <v>257</v>
      </c>
      <c r="AD492" s="1">
        <v>0</v>
      </c>
      <c r="AE492" s="13">
        <v>5100</v>
      </c>
      <c r="AF492" s="1">
        <f t="shared" si="53"/>
        <v>510</v>
      </c>
      <c r="AG492" s="13">
        <v>5180</v>
      </c>
      <c r="AH492" s="1">
        <f t="shared" si="54"/>
        <v>518</v>
      </c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</row>
    <row r="493" s="29" customFormat="1" ht="17" customHeight="1" spans="1:78">
      <c r="A493" s="1" t="s">
        <v>2039</v>
      </c>
      <c r="B493" s="1" t="s">
        <v>2040</v>
      </c>
      <c r="C493" s="1" t="s">
        <v>148</v>
      </c>
      <c r="D493" s="1">
        <v>2012</v>
      </c>
      <c r="E493" s="1">
        <v>132</v>
      </c>
      <c r="F493" s="1"/>
      <c r="G493" s="1" t="s">
        <v>2041</v>
      </c>
      <c r="H493" s="1" t="s">
        <v>2042</v>
      </c>
      <c r="I493" s="1">
        <v>-23.38</v>
      </c>
      <c r="J493" s="1">
        <v>-51.18</v>
      </c>
      <c r="K493" s="1">
        <v>9</v>
      </c>
      <c r="L493" s="1">
        <v>1622</v>
      </c>
      <c r="M493" s="1">
        <v>20.7</v>
      </c>
      <c r="N493" s="1">
        <v>1.2</v>
      </c>
      <c r="O493" s="1">
        <v>5.4</v>
      </c>
      <c r="P493" s="1">
        <f t="shared" si="39"/>
        <v>24.1</v>
      </c>
      <c r="Q493" s="1">
        <v>33.3</v>
      </c>
      <c r="R493" s="1">
        <v>42.6</v>
      </c>
      <c r="S493" s="1" t="s">
        <v>317</v>
      </c>
      <c r="T493" s="1">
        <v>27.3</v>
      </c>
      <c r="U493" s="1">
        <v>2.434</v>
      </c>
      <c r="V493" s="1">
        <f t="shared" si="44"/>
        <v>11.2161051766639</v>
      </c>
      <c r="W493" s="1">
        <v>12.1</v>
      </c>
      <c r="X493" s="1">
        <v>4</v>
      </c>
      <c r="Y493" s="1" t="s">
        <v>511</v>
      </c>
      <c r="Z493" s="1" t="s">
        <v>181</v>
      </c>
      <c r="AA493" s="1" t="s">
        <v>2045</v>
      </c>
      <c r="AB493" s="1"/>
      <c r="AC493" s="8" t="s">
        <v>257</v>
      </c>
      <c r="AD493" s="1">
        <v>80</v>
      </c>
      <c r="AE493" s="13">
        <v>5160</v>
      </c>
      <c r="AF493" s="1">
        <f t="shared" si="53"/>
        <v>516</v>
      </c>
      <c r="AG493" s="13">
        <v>4500</v>
      </c>
      <c r="AH493" s="1">
        <f t="shared" si="54"/>
        <v>450</v>
      </c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</row>
    <row r="494" s="29" customFormat="1" ht="17" customHeight="1" spans="1:78">
      <c r="A494" s="1" t="s">
        <v>2039</v>
      </c>
      <c r="B494" s="1" t="s">
        <v>2040</v>
      </c>
      <c r="C494" s="1" t="s">
        <v>148</v>
      </c>
      <c r="D494" s="1">
        <v>2012</v>
      </c>
      <c r="E494" s="1">
        <v>132</v>
      </c>
      <c r="F494" s="1"/>
      <c r="G494" s="1" t="s">
        <v>2041</v>
      </c>
      <c r="H494" s="1" t="s">
        <v>2042</v>
      </c>
      <c r="I494" s="1">
        <v>-23.38</v>
      </c>
      <c r="J494" s="1">
        <v>-51.18</v>
      </c>
      <c r="K494" s="1">
        <v>10</v>
      </c>
      <c r="L494" s="1">
        <v>1622</v>
      </c>
      <c r="M494" s="1">
        <v>20.7</v>
      </c>
      <c r="N494" s="1">
        <v>1.2</v>
      </c>
      <c r="O494" s="1">
        <v>5.4</v>
      </c>
      <c r="P494" s="1">
        <f t="shared" si="39"/>
        <v>24.1</v>
      </c>
      <c r="Q494" s="1">
        <v>33.3</v>
      </c>
      <c r="R494" s="1">
        <v>42.6</v>
      </c>
      <c r="S494" s="1" t="s">
        <v>317</v>
      </c>
      <c r="T494" s="1">
        <v>27.3</v>
      </c>
      <c r="U494" s="1">
        <v>2.434</v>
      </c>
      <c r="V494" s="1">
        <f t="shared" si="44"/>
        <v>11.2161051766639</v>
      </c>
      <c r="W494" s="1">
        <v>12.1</v>
      </c>
      <c r="X494" s="1">
        <v>4</v>
      </c>
      <c r="Y494" s="1" t="s">
        <v>511</v>
      </c>
      <c r="Z494" s="1" t="s">
        <v>181</v>
      </c>
      <c r="AA494" s="1" t="s">
        <v>2043</v>
      </c>
      <c r="AB494" s="1"/>
      <c r="AC494" s="8" t="s">
        <v>211</v>
      </c>
      <c r="AD494" s="1">
        <v>0</v>
      </c>
      <c r="AE494" s="13"/>
      <c r="AF494" s="1"/>
      <c r="AG494" s="13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</row>
    <row r="495" s="29" customFormat="1" ht="17" customHeight="1" spans="1:78">
      <c r="A495" s="1" t="s">
        <v>2039</v>
      </c>
      <c r="B495" s="1" t="s">
        <v>2040</v>
      </c>
      <c r="C495" s="1" t="s">
        <v>148</v>
      </c>
      <c r="D495" s="1">
        <v>2012</v>
      </c>
      <c r="E495" s="1">
        <v>132</v>
      </c>
      <c r="F495" s="1"/>
      <c r="G495" s="1" t="s">
        <v>2041</v>
      </c>
      <c r="H495" s="1" t="s">
        <v>2042</v>
      </c>
      <c r="I495" s="1">
        <v>-23.38</v>
      </c>
      <c r="J495" s="1">
        <v>-51.18</v>
      </c>
      <c r="K495" s="1">
        <v>10</v>
      </c>
      <c r="L495" s="1">
        <v>1622</v>
      </c>
      <c r="M495" s="1">
        <v>20.7</v>
      </c>
      <c r="N495" s="1">
        <v>1.2</v>
      </c>
      <c r="O495" s="1">
        <v>5.4</v>
      </c>
      <c r="P495" s="1">
        <f t="shared" si="39"/>
        <v>24.1</v>
      </c>
      <c r="Q495" s="1">
        <v>33.3</v>
      </c>
      <c r="R495" s="1">
        <v>42.6</v>
      </c>
      <c r="S495" s="1" t="s">
        <v>317</v>
      </c>
      <c r="T495" s="1">
        <v>27.3</v>
      </c>
      <c r="U495" s="1">
        <v>2.434</v>
      </c>
      <c r="V495" s="1">
        <f t="shared" si="44"/>
        <v>11.2161051766639</v>
      </c>
      <c r="W495" s="1">
        <v>12.1</v>
      </c>
      <c r="X495" s="1">
        <v>4</v>
      </c>
      <c r="Y495" s="1" t="s">
        <v>511</v>
      </c>
      <c r="Z495" s="1" t="s">
        <v>181</v>
      </c>
      <c r="AA495" s="1" t="s">
        <v>2044</v>
      </c>
      <c r="AB495" s="1"/>
      <c r="AC495" s="8" t="s">
        <v>211</v>
      </c>
      <c r="AD495" s="1">
        <v>0</v>
      </c>
      <c r="AE495" s="13"/>
      <c r="AF495" s="1"/>
      <c r="AG495" s="13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</row>
    <row r="496" s="29" customFormat="1" ht="17" customHeight="1" spans="1:78">
      <c r="A496" s="1" t="s">
        <v>2039</v>
      </c>
      <c r="B496" s="1" t="s">
        <v>2040</v>
      </c>
      <c r="C496" s="1" t="s">
        <v>148</v>
      </c>
      <c r="D496" s="1">
        <v>2012</v>
      </c>
      <c r="E496" s="1">
        <v>132</v>
      </c>
      <c r="F496" s="1"/>
      <c r="G496" s="1" t="s">
        <v>2041</v>
      </c>
      <c r="H496" s="1" t="s">
        <v>2042</v>
      </c>
      <c r="I496" s="1">
        <v>-23.38</v>
      </c>
      <c r="J496" s="1">
        <v>-51.18</v>
      </c>
      <c r="K496" s="1">
        <v>10</v>
      </c>
      <c r="L496" s="1">
        <v>1622</v>
      </c>
      <c r="M496" s="1">
        <v>20.7</v>
      </c>
      <c r="N496" s="1">
        <v>1.2</v>
      </c>
      <c r="O496" s="1">
        <v>5.4</v>
      </c>
      <c r="P496" s="1">
        <f t="shared" si="39"/>
        <v>24.1</v>
      </c>
      <c r="Q496" s="1">
        <v>33.3</v>
      </c>
      <c r="R496" s="1">
        <v>42.6</v>
      </c>
      <c r="S496" s="1" t="s">
        <v>317</v>
      </c>
      <c r="T496" s="1">
        <v>27.3</v>
      </c>
      <c r="U496" s="1">
        <v>2.434</v>
      </c>
      <c r="V496" s="1">
        <f t="shared" si="44"/>
        <v>11.2161051766639</v>
      </c>
      <c r="W496" s="1">
        <v>12.1</v>
      </c>
      <c r="X496" s="1">
        <v>4</v>
      </c>
      <c r="Y496" s="1" t="s">
        <v>511</v>
      </c>
      <c r="Z496" s="1" t="s">
        <v>181</v>
      </c>
      <c r="AA496" s="1" t="s">
        <v>2045</v>
      </c>
      <c r="AB496" s="1"/>
      <c r="AC496" s="8" t="s">
        <v>211</v>
      </c>
      <c r="AD496" s="1">
        <v>0</v>
      </c>
      <c r="AE496" s="13"/>
      <c r="AF496" s="1"/>
      <c r="AG496" s="13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</row>
    <row r="497" s="29" customFormat="1" ht="17" customHeight="1" spans="1:78">
      <c r="A497" s="1" t="s">
        <v>2039</v>
      </c>
      <c r="B497" s="1" t="s">
        <v>2040</v>
      </c>
      <c r="C497" s="1" t="s">
        <v>148</v>
      </c>
      <c r="D497" s="1">
        <v>2012</v>
      </c>
      <c r="E497" s="1">
        <v>132</v>
      </c>
      <c r="F497" s="1"/>
      <c r="G497" s="1" t="s">
        <v>2041</v>
      </c>
      <c r="H497" s="1" t="s">
        <v>2042</v>
      </c>
      <c r="I497" s="1">
        <v>-23.38</v>
      </c>
      <c r="J497" s="1">
        <v>-51.18</v>
      </c>
      <c r="K497" s="1">
        <v>10</v>
      </c>
      <c r="L497" s="1">
        <v>1622</v>
      </c>
      <c r="M497" s="1">
        <v>20.7</v>
      </c>
      <c r="N497" s="1">
        <v>1.2</v>
      </c>
      <c r="O497" s="1">
        <v>5.4</v>
      </c>
      <c r="P497" s="1">
        <f t="shared" si="39"/>
        <v>24.1</v>
      </c>
      <c r="Q497" s="1">
        <v>33.3</v>
      </c>
      <c r="R497" s="1">
        <v>42.6</v>
      </c>
      <c r="S497" s="1" t="s">
        <v>317</v>
      </c>
      <c r="T497" s="1">
        <v>27.3</v>
      </c>
      <c r="U497" s="1">
        <v>2.434</v>
      </c>
      <c r="V497" s="1">
        <f t="shared" si="44"/>
        <v>11.2161051766639</v>
      </c>
      <c r="W497" s="1">
        <v>12.1</v>
      </c>
      <c r="X497" s="1">
        <v>4</v>
      </c>
      <c r="Y497" s="1" t="s">
        <v>511</v>
      </c>
      <c r="Z497" s="1" t="s">
        <v>181</v>
      </c>
      <c r="AA497" s="1" t="s">
        <v>2043</v>
      </c>
      <c r="AB497" s="1"/>
      <c r="AC497" s="8" t="s">
        <v>257</v>
      </c>
      <c r="AD497" s="1">
        <v>0</v>
      </c>
      <c r="AE497" s="13">
        <v>7730</v>
      </c>
      <c r="AF497" s="1">
        <f t="shared" ref="AF497:AF500" si="55">AE497*0.1</f>
        <v>773</v>
      </c>
      <c r="AG497" s="13">
        <v>7540</v>
      </c>
      <c r="AH497" s="1">
        <f t="shared" ref="AH497:AH500" si="56">AG497*0.1</f>
        <v>754</v>
      </c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</row>
    <row r="498" s="29" customFormat="1" ht="17" customHeight="1" spans="1:78">
      <c r="A498" s="1" t="s">
        <v>2039</v>
      </c>
      <c r="B498" s="1" t="s">
        <v>2040</v>
      </c>
      <c r="C498" s="1" t="s">
        <v>148</v>
      </c>
      <c r="D498" s="1">
        <v>2012</v>
      </c>
      <c r="E498" s="1">
        <v>132</v>
      </c>
      <c r="F498" s="1"/>
      <c r="G498" s="1" t="s">
        <v>2041</v>
      </c>
      <c r="H498" s="1" t="s">
        <v>2042</v>
      </c>
      <c r="I498" s="1">
        <v>-23.38</v>
      </c>
      <c r="J498" s="1">
        <v>-51.18</v>
      </c>
      <c r="K498" s="1">
        <v>10</v>
      </c>
      <c r="L498" s="1">
        <v>1622</v>
      </c>
      <c r="M498" s="1">
        <v>20.7</v>
      </c>
      <c r="N498" s="1">
        <v>1.2</v>
      </c>
      <c r="O498" s="1">
        <v>5.4</v>
      </c>
      <c r="P498" s="1">
        <f t="shared" si="39"/>
        <v>24.1</v>
      </c>
      <c r="Q498" s="1">
        <v>33.3</v>
      </c>
      <c r="R498" s="1">
        <v>42.6</v>
      </c>
      <c r="S498" s="1" t="s">
        <v>317</v>
      </c>
      <c r="T498" s="1">
        <v>27.3</v>
      </c>
      <c r="U498" s="1">
        <v>2.434</v>
      </c>
      <c r="V498" s="1">
        <f t="shared" si="44"/>
        <v>11.2161051766639</v>
      </c>
      <c r="W498" s="1">
        <v>12.1</v>
      </c>
      <c r="X498" s="1">
        <v>4</v>
      </c>
      <c r="Y498" s="1" t="s">
        <v>511</v>
      </c>
      <c r="Z498" s="1" t="s">
        <v>181</v>
      </c>
      <c r="AA498" s="1" t="s">
        <v>2044</v>
      </c>
      <c r="AB498" s="1"/>
      <c r="AC498" s="8" t="s">
        <v>257</v>
      </c>
      <c r="AD498" s="1">
        <v>0</v>
      </c>
      <c r="AE498" s="13">
        <v>6630</v>
      </c>
      <c r="AF498" s="1">
        <f t="shared" si="55"/>
        <v>663</v>
      </c>
      <c r="AG498" s="13">
        <v>6540</v>
      </c>
      <c r="AH498" s="1">
        <f t="shared" si="56"/>
        <v>654</v>
      </c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</row>
    <row r="499" s="29" customFormat="1" ht="17" customHeight="1" spans="1:78">
      <c r="A499" s="1" t="s">
        <v>2039</v>
      </c>
      <c r="B499" s="1" t="s">
        <v>2040</v>
      </c>
      <c r="C499" s="1" t="s">
        <v>148</v>
      </c>
      <c r="D499" s="1">
        <v>2012</v>
      </c>
      <c r="E499" s="1">
        <v>132</v>
      </c>
      <c r="F499" s="1"/>
      <c r="G499" s="1" t="s">
        <v>2041</v>
      </c>
      <c r="H499" s="1" t="s">
        <v>2042</v>
      </c>
      <c r="I499" s="1">
        <v>-23.38</v>
      </c>
      <c r="J499" s="1">
        <v>-51.18</v>
      </c>
      <c r="K499" s="1">
        <v>10</v>
      </c>
      <c r="L499" s="1">
        <v>1622</v>
      </c>
      <c r="M499" s="1">
        <v>20.7</v>
      </c>
      <c r="N499" s="1">
        <v>1.2</v>
      </c>
      <c r="O499" s="1">
        <v>5.4</v>
      </c>
      <c r="P499" s="1">
        <f t="shared" si="39"/>
        <v>24.1</v>
      </c>
      <c r="Q499" s="1">
        <v>33.3</v>
      </c>
      <c r="R499" s="1">
        <v>42.6</v>
      </c>
      <c r="S499" s="1" t="s">
        <v>317</v>
      </c>
      <c r="T499" s="1">
        <v>27.3</v>
      </c>
      <c r="U499" s="1">
        <v>2.434</v>
      </c>
      <c r="V499" s="1">
        <f t="shared" si="44"/>
        <v>11.2161051766639</v>
      </c>
      <c r="W499" s="1">
        <v>12.1</v>
      </c>
      <c r="X499" s="1">
        <v>4</v>
      </c>
      <c r="Y499" s="1" t="s">
        <v>511</v>
      </c>
      <c r="Z499" s="1" t="s">
        <v>181</v>
      </c>
      <c r="AA499" s="1" t="s">
        <v>2045</v>
      </c>
      <c r="AB499" s="1"/>
      <c r="AC499" s="8" t="s">
        <v>257</v>
      </c>
      <c r="AD499" s="1">
        <v>80</v>
      </c>
      <c r="AE499" s="13">
        <v>7820</v>
      </c>
      <c r="AF499" s="1">
        <f t="shared" si="55"/>
        <v>782</v>
      </c>
      <c r="AG499" s="13">
        <v>7710</v>
      </c>
      <c r="AH499" s="1">
        <f t="shared" si="56"/>
        <v>771</v>
      </c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</row>
    <row r="500" s="29" customFormat="1" ht="17" customHeight="1" spans="1:78">
      <c r="A500" s="1" t="s">
        <v>2039</v>
      </c>
      <c r="B500" s="1" t="s">
        <v>2040</v>
      </c>
      <c r="C500" s="1" t="s">
        <v>148</v>
      </c>
      <c r="D500" s="1">
        <v>2012</v>
      </c>
      <c r="E500" s="1">
        <v>132</v>
      </c>
      <c r="F500" s="1"/>
      <c r="G500" s="1" t="s">
        <v>2041</v>
      </c>
      <c r="H500" s="1" t="s">
        <v>2042</v>
      </c>
      <c r="I500" s="1">
        <v>-23.38</v>
      </c>
      <c r="J500" s="1">
        <v>-51.18</v>
      </c>
      <c r="K500" s="1">
        <v>11</v>
      </c>
      <c r="L500" s="1">
        <v>1622</v>
      </c>
      <c r="M500" s="1">
        <v>20.7</v>
      </c>
      <c r="N500" s="1">
        <v>1.2</v>
      </c>
      <c r="O500" s="1">
        <v>5.4</v>
      </c>
      <c r="P500" s="1">
        <f t="shared" si="39"/>
        <v>24.1</v>
      </c>
      <c r="Q500" s="1">
        <v>33.3</v>
      </c>
      <c r="R500" s="1">
        <v>42.6</v>
      </c>
      <c r="S500" s="1" t="s">
        <v>317</v>
      </c>
      <c r="T500" s="1">
        <v>27.3</v>
      </c>
      <c r="U500" s="1">
        <v>2.434</v>
      </c>
      <c r="V500" s="1">
        <f t="shared" si="44"/>
        <v>11.2161051766639</v>
      </c>
      <c r="W500" s="1">
        <v>12.1</v>
      </c>
      <c r="X500" s="1">
        <v>4</v>
      </c>
      <c r="Y500" s="1" t="s">
        <v>511</v>
      </c>
      <c r="Z500" s="1" t="s">
        <v>181</v>
      </c>
      <c r="AA500" s="1" t="s">
        <v>2043</v>
      </c>
      <c r="AB500" s="1"/>
      <c r="AC500" s="8" t="s">
        <v>211</v>
      </c>
      <c r="AD500" s="1">
        <v>0</v>
      </c>
      <c r="AE500" s="13">
        <v>3640</v>
      </c>
      <c r="AF500" s="1">
        <f t="shared" si="55"/>
        <v>364</v>
      </c>
      <c r="AG500" s="13">
        <v>3180</v>
      </c>
      <c r="AH500" s="1">
        <f t="shared" si="56"/>
        <v>318</v>
      </c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</row>
    <row r="501" s="29" customFormat="1" ht="17" customHeight="1" spans="1:78">
      <c r="A501" s="1" t="s">
        <v>2039</v>
      </c>
      <c r="B501" s="1" t="s">
        <v>2040</v>
      </c>
      <c r="C501" s="1" t="s">
        <v>148</v>
      </c>
      <c r="D501" s="1">
        <v>2012</v>
      </c>
      <c r="E501" s="1">
        <v>132</v>
      </c>
      <c r="F501" s="1"/>
      <c r="G501" s="1" t="s">
        <v>2041</v>
      </c>
      <c r="H501" s="1" t="s">
        <v>2042</v>
      </c>
      <c r="I501" s="1">
        <v>-23.38</v>
      </c>
      <c r="J501" s="1">
        <v>-51.18</v>
      </c>
      <c r="K501" s="1">
        <v>11</v>
      </c>
      <c r="L501" s="1">
        <v>1622</v>
      </c>
      <c r="M501" s="1">
        <v>20.7</v>
      </c>
      <c r="N501" s="1">
        <v>1.2</v>
      </c>
      <c r="O501" s="1">
        <v>5.4</v>
      </c>
      <c r="P501" s="1">
        <f t="shared" si="39"/>
        <v>24.1</v>
      </c>
      <c r="Q501" s="1">
        <v>33.3</v>
      </c>
      <c r="R501" s="1">
        <v>42.6</v>
      </c>
      <c r="S501" s="1" t="s">
        <v>317</v>
      </c>
      <c r="T501" s="1">
        <v>27.3</v>
      </c>
      <c r="U501" s="1">
        <v>2.434</v>
      </c>
      <c r="V501" s="1">
        <f t="shared" si="44"/>
        <v>11.2161051766639</v>
      </c>
      <c r="W501" s="1">
        <v>12.1</v>
      </c>
      <c r="X501" s="1">
        <v>4</v>
      </c>
      <c r="Y501" s="1" t="s">
        <v>511</v>
      </c>
      <c r="Z501" s="1" t="s">
        <v>181</v>
      </c>
      <c r="AA501" s="1" t="s">
        <v>2044</v>
      </c>
      <c r="AB501" s="1"/>
      <c r="AC501" s="8" t="s">
        <v>211</v>
      </c>
      <c r="AD501" s="1">
        <v>0</v>
      </c>
      <c r="AE501" s="13"/>
      <c r="AF501" s="1"/>
      <c r="AG501" s="13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</row>
    <row r="502" s="29" customFormat="1" ht="17" customHeight="1" spans="1:78">
      <c r="A502" s="1" t="s">
        <v>2039</v>
      </c>
      <c r="B502" s="1" t="s">
        <v>2040</v>
      </c>
      <c r="C502" s="1" t="s">
        <v>148</v>
      </c>
      <c r="D502" s="1">
        <v>2012</v>
      </c>
      <c r="E502" s="1">
        <v>132</v>
      </c>
      <c r="F502" s="1"/>
      <c r="G502" s="1" t="s">
        <v>2041</v>
      </c>
      <c r="H502" s="1" t="s">
        <v>2042</v>
      </c>
      <c r="I502" s="1">
        <v>-23.38</v>
      </c>
      <c r="J502" s="1">
        <v>-51.18</v>
      </c>
      <c r="K502" s="1">
        <v>11</v>
      </c>
      <c r="L502" s="1">
        <v>1622</v>
      </c>
      <c r="M502" s="1">
        <v>20.7</v>
      </c>
      <c r="N502" s="1">
        <v>1.2</v>
      </c>
      <c r="O502" s="1">
        <v>5.4</v>
      </c>
      <c r="P502" s="1">
        <f t="shared" si="39"/>
        <v>24.1</v>
      </c>
      <c r="Q502" s="1">
        <v>33.3</v>
      </c>
      <c r="R502" s="1">
        <v>42.6</v>
      </c>
      <c r="S502" s="1" t="s">
        <v>317</v>
      </c>
      <c r="T502" s="1">
        <v>27.3</v>
      </c>
      <c r="U502" s="1">
        <v>2.434</v>
      </c>
      <c r="V502" s="1">
        <f t="shared" si="44"/>
        <v>11.2161051766639</v>
      </c>
      <c r="W502" s="1">
        <v>12.1</v>
      </c>
      <c r="X502" s="1">
        <v>4</v>
      </c>
      <c r="Y502" s="1" t="s">
        <v>511</v>
      </c>
      <c r="Z502" s="1" t="s">
        <v>181</v>
      </c>
      <c r="AA502" s="1" t="s">
        <v>2045</v>
      </c>
      <c r="AB502" s="1"/>
      <c r="AC502" s="8" t="s">
        <v>211</v>
      </c>
      <c r="AD502" s="1">
        <v>0</v>
      </c>
      <c r="AE502" s="13"/>
      <c r="AF502" s="1"/>
      <c r="AG502" s="13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</row>
    <row r="503" s="29" customFormat="1" ht="17" customHeight="1" spans="1:78">
      <c r="A503" s="1" t="s">
        <v>2039</v>
      </c>
      <c r="B503" s="1" t="s">
        <v>2040</v>
      </c>
      <c r="C503" s="1" t="s">
        <v>148</v>
      </c>
      <c r="D503" s="1">
        <v>2012</v>
      </c>
      <c r="E503" s="1">
        <v>132</v>
      </c>
      <c r="F503" s="1"/>
      <c r="G503" s="1" t="s">
        <v>2041</v>
      </c>
      <c r="H503" s="1" t="s">
        <v>2042</v>
      </c>
      <c r="I503" s="1">
        <v>-23.38</v>
      </c>
      <c r="J503" s="1">
        <v>-51.18</v>
      </c>
      <c r="K503" s="1">
        <v>11</v>
      </c>
      <c r="L503" s="1">
        <v>1622</v>
      </c>
      <c r="M503" s="1">
        <v>20.7</v>
      </c>
      <c r="N503" s="1">
        <v>1.2</v>
      </c>
      <c r="O503" s="1">
        <v>5.4</v>
      </c>
      <c r="P503" s="1">
        <f t="shared" si="39"/>
        <v>24.1</v>
      </c>
      <c r="Q503" s="1">
        <v>33.3</v>
      </c>
      <c r="R503" s="1">
        <v>42.6</v>
      </c>
      <c r="S503" s="1" t="s">
        <v>317</v>
      </c>
      <c r="T503" s="1">
        <v>27.3</v>
      </c>
      <c r="U503" s="1">
        <v>2.434</v>
      </c>
      <c r="V503" s="1">
        <f t="shared" si="44"/>
        <v>11.2161051766639</v>
      </c>
      <c r="W503" s="1">
        <v>12.1</v>
      </c>
      <c r="X503" s="1">
        <v>4</v>
      </c>
      <c r="Y503" s="1" t="s">
        <v>511</v>
      </c>
      <c r="Z503" s="1" t="s">
        <v>181</v>
      </c>
      <c r="AA503" s="1" t="s">
        <v>2043</v>
      </c>
      <c r="AB503" s="1"/>
      <c r="AC503" s="8" t="s">
        <v>257</v>
      </c>
      <c r="AD503" s="1">
        <v>0</v>
      </c>
      <c r="AE503" s="13"/>
      <c r="AF503" s="1"/>
      <c r="AG503" s="13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</row>
    <row r="504" s="29" customFormat="1" ht="17" customHeight="1" spans="1:78">
      <c r="A504" s="1" t="s">
        <v>2039</v>
      </c>
      <c r="B504" s="1" t="s">
        <v>2040</v>
      </c>
      <c r="C504" s="1" t="s">
        <v>148</v>
      </c>
      <c r="D504" s="1">
        <v>2012</v>
      </c>
      <c r="E504" s="1">
        <v>132</v>
      </c>
      <c r="F504" s="1"/>
      <c r="G504" s="1" t="s">
        <v>2041</v>
      </c>
      <c r="H504" s="1" t="s">
        <v>2042</v>
      </c>
      <c r="I504" s="1">
        <v>-23.38</v>
      </c>
      <c r="J504" s="1">
        <v>-51.18</v>
      </c>
      <c r="K504" s="1">
        <v>11</v>
      </c>
      <c r="L504" s="1">
        <v>1622</v>
      </c>
      <c r="M504" s="1">
        <v>20.7</v>
      </c>
      <c r="N504" s="1">
        <v>1.2</v>
      </c>
      <c r="O504" s="1">
        <v>5.4</v>
      </c>
      <c r="P504" s="1">
        <f t="shared" ref="P504:P515" si="57">100-Q504-R504</f>
        <v>24.1</v>
      </c>
      <c r="Q504" s="1">
        <v>33.3</v>
      </c>
      <c r="R504" s="1">
        <v>42.6</v>
      </c>
      <c r="S504" s="1" t="s">
        <v>317</v>
      </c>
      <c r="T504" s="1">
        <v>27.3</v>
      </c>
      <c r="U504" s="1">
        <v>2.434</v>
      </c>
      <c r="V504" s="1">
        <f t="shared" si="44"/>
        <v>11.2161051766639</v>
      </c>
      <c r="W504" s="1">
        <v>12.1</v>
      </c>
      <c r="X504" s="1">
        <v>4</v>
      </c>
      <c r="Y504" s="1" t="s">
        <v>511</v>
      </c>
      <c r="Z504" s="1" t="s">
        <v>181</v>
      </c>
      <c r="AA504" s="1" t="s">
        <v>2044</v>
      </c>
      <c r="AB504" s="1"/>
      <c r="AC504" s="8" t="s">
        <v>257</v>
      </c>
      <c r="AD504" s="1">
        <v>0</v>
      </c>
      <c r="AE504" s="13">
        <v>9140</v>
      </c>
      <c r="AF504" s="1">
        <f t="shared" ref="AF504:AF506" si="58">AE504*0.1</f>
        <v>914</v>
      </c>
      <c r="AG504" s="13">
        <v>9920</v>
      </c>
      <c r="AH504" s="1">
        <f t="shared" ref="AH504:AH506" si="59">AG504*0.1</f>
        <v>992</v>
      </c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</row>
    <row r="505" s="29" customFormat="1" ht="17" customHeight="1" spans="1:78">
      <c r="A505" s="1" t="s">
        <v>2039</v>
      </c>
      <c r="B505" s="1" t="s">
        <v>2040</v>
      </c>
      <c r="C505" s="1" t="s">
        <v>148</v>
      </c>
      <c r="D505" s="1">
        <v>2012</v>
      </c>
      <c r="E505" s="1">
        <v>132</v>
      </c>
      <c r="F505" s="1"/>
      <c r="G505" s="1" t="s">
        <v>2041</v>
      </c>
      <c r="H505" s="1" t="s">
        <v>2042</v>
      </c>
      <c r="I505" s="1">
        <v>-23.38</v>
      </c>
      <c r="J505" s="1">
        <v>-51.18</v>
      </c>
      <c r="K505" s="1">
        <v>11</v>
      </c>
      <c r="L505" s="1">
        <v>1622</v>
      </c>
      <c r="M505" s="1">
        <v>20.7</v>
      </c>
      <c r="N505" s="1">
        <v>1.2</v>
      </c>
      <c r="O505" s="1">
        <v>5.4</v>
      </c>
      <c r="P505" s="1">
        <f t="shared" si="57"/>
        <v>24.1</v>
      </c>
      <c r="Q505" s="1">
        <v>33.3</v>
      </c>
      <c r="R505" s="1">
        <v>42.6</v>
      </c>
      <c r="S505" s="1" t="s">
        <v>317</v>
      </c>
      <c r="T505" s="1">
        <v>27.3</v>
      </c>
      <c r="U505" s="1">
        <v>2.434</v>
      </c>
      <c r="V505" s="1">
        <f t="shared" si="44"/>
        <v>11.2161051766639</v>
      </c>
      <c r="W505" s="1">
        <v>12.1</v>
      </c>
      <c r="X505" s="1">
        <v>4</v>
      </c>
      <c r="Y505" s="1" t="s">
        <v>511</v>
      </c>
      <c r="Z505" s="1" t="s">
        <v>181</v>
      </c>
      <c r="AA505" s="1" t="s">
        <v>2045</v>
      </c>
      <c r="AB505" s="1"/>
      <c r="AC505" s="8" t="s">
        <v>257</v>
      </c>
      <c r="AD505" s="1">
        <v>80</v>
      </c>
      <c r="AE505" s="13">
        <v>8010</v>
      </c>
      <c r="AF505" s="1">
        <f t="shared" si="58"/>
        <v>801</v>
      </c>
      <c r="AG505" s="13">
        <v>9350</v>
      </c>
      <c r="AH505" s="1">
        <f t="shared" si="59"/>
        <v>935</v>
      </c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</row>
    <row r="506" s="29" customFormat="1" ht="17" customHeight="1" spans="1:78">
      <c r="A506" s="1" t="s">
        <v>2039</v>
      </c>
      <c r="B506" s="1" t="s">
        <v>2040</v>
      </c>
      <c r="C506" s="1" t="s">
        <v>148</v>
      </c>
      <c r="D506" s="1">
        <v>2012</v>
      </c>
      <c r="E506" s="1">
        <v>132</v>
      </c>
      <c r="F506" s="1"/>
      <c r="G506" s="1" t="s">
        <v>2041</v>
      </c>
      <c r="H506" s="1" t="s">
        <v>2042</v>
      </c>
      <c r="I506" s="1">
        <v>-23.38</v>
      </c>
      <c r="J506" s="1">
        <v>-51.18</v>
      </c>
      <c r="K506" s="1">
        <v>12</v>
      </c>
      <c r="L506" s="1">
        <v>1622</v>
      </c>
      <c r="M506" s="1">
        <v>20.7</v>
      </c>
      <c r="N506" s="1">
        <v>1.2</v>
      </c>
      <c r="O506" s="1">
        <v>5.4</v>
      </c>
      <c r="P506" s="1">
        <f t="shared" si="57"/>
        <v>24.1</v>
      </c>
      <c r="Q506" s="1">
        <v>33.3</v>
      </c>
      <c r="R506" s="1">
        <v>42.6</v>
      </c>
      <c r="S506" s="1" t="s">
        <v>317</v>
      </c>
      <c r="T506" s="1">
        <v>27.3</v>
      </c>
      <c r="U506" s="1">
        <v>2.434</v>
      </c>
      <c r="V506" s="1">
        <f t="shared" si="44"/>
        <v>11.2161051766639</v>
      </c>
      <c r="W506" s="1">
        <v>12.1</v>
      </c>
      <c r="X506" s="1">
        <v>4</v>
      </c>
      <c r="Y506" s="1" t="s">
        <v>511</v>
      </c>
      <c r="Z506" s="1" t="s">
        <v>181</v>
      </c>
      <c r="AA506" s="1" t="s">
        <v>2043</v>
      </c>
      <c r="AB506" s="1"/>
      <c r="AC506" s="8" t="s">
        <v>211</v>
      </c>
      <c r="AD506" s="1">
        <v>0</v>
      </c>
      <c r="AE506" s="13">
        <v>2020</v>
      </c>
      <c r="AF506" s="1">
        <f t="shared" si="58"/>
        <v>202</v>
      </c>
      <c r="AG506" s="13">
        <v>1950</v>
      </c>
      <c r="AH506" s="1">
        <f t="shared" si="59"/>
        <v>195</v>
      </c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</row>
    <row r="507" s="29" customFormat="1" ht="17" customHeight="1" spans="1:78">
      <c r="A507" s="1" t="s">
        <v>2039</v>
      </c>
      <c r="B507" s="1" t="s">
        <v>2040</v>
      </c>
      <c r="C507" s="1" t="s">
        <v>148</v>
      </c>
      <c r="D507" s="1">
        <v>2012</v>
      </c>
      <c r="E507" s="1">
        <v>132</v>
      </c>
      <c r="F507" s="1"/>
      <c r="G507" s="1" t="s">
        <v>2041</v>
      </c>
      <c r="H507" s="1" t="s">
        <v>2042</v>
      </c>
      <c r="I507" s="1">
        <v>-23.38</v>
      </c>
      <c r="J507" s="1">
        <v>-51.18</v>
      </c>
      <c r="K507" s="1">
        <v>12</v>
      </c>
      <c r="L507" s="1">
        <v>1622</v>
      </c>
      <c r="M507" s="1">
        <v>20.7</v>
      </c>
      <c r="N507" s="1">
        <v>1.2</v>
      </c>
      <c r="O507" s="1">
        <v>5.4</v>
      </c>
      <c r="P507" s="1">
        <f t="shared" si="57"/>
        <v>24.1</v>
      </c>
      <c r="Q507" s="1">
        <v>33.3</v>
      </c>
      <c r="R507" s="1">
        <v>42.6</v>
      </c>
      <c r="S507" s="1" t="s">
        <v>317</v>
      </c>
      <c r="T507" s="1">
        <v>27.3</v>
      </c>
      <c r="U507" s="1">
        <v>2.434</v>
      </c>
      <c r="V507" s="1">
        <f t="shared" si="44"/>
        <v>11.2161051766639</v>
      </c>
      <c r="W507" s="1">
        <v>12.1</v>
      </c>
      <c r="X507" s="1">
        <v>4</v>
      </c>
      <c r="Y507" s="1" t="s">
        <v>511</v>
      </c>
      <c r="Z507" s="1" t="s">
        <v>181</v>
      </c>
      <c r="AA507" s="1" t="s">
        <v>2044</v>
      </c>
      <c r="AB507" s="1"/>
      <c r="AC507" s="8" t="s">
        <v>211</v>
      </c>
      <c r="AD507" s="1">
        <v>0</v>
      </c>
      <c r="AE507" s="13"/>
      <c r="AF507" s="1"/>
      <c r="AG507" s="13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</row>
    <row r="508" s="29" customFormat="1" ht="17" customHeight="1" spans="1:78">
      <c r="A508" s="1" t="s">
        <v>2039</v>
      </c>
      <c r="B508" s="1" t="s">
        <v>2040</v>
      </c>
      <c r="C508" s="1" t="s">
        <v>148</v>
      </c>
      <c r="D508" s="1">
        <v>2012</v>
      </c>
      <c r="E508" s="1">
        <v>132</v>
      </c>
      <c r="F508" s="1"/>
      <c r="G508" s="1" t="s">
        <v>2041</v>
      </c>
      <c r="H508" s="1" t="s">
        <v>2042</v>
      </c>
      <c r="I508" s="1">
        <v>-23.38</v>
      </c>
      <c r="J508" s="1">
        <v>-51.18</v>
      </c>
      <c r="K508" s="1">
        <v>12</v>
      </c>
      <c r="L508" s="1">
        <v>1622</v>
      </c>
      <c r="M508" s="1">
        <v>20.7</v>
      </c>
      <c r="N508" s="1">
        <v>1.2</v>
      </c>
      <c r="O508" s="1">
        <v>5.4</v>
      </c>
      <c r="P508" s="1">
        <f t="shared" si="57"/>
        <v>24.1</v>
      </c>
      <c r="Q508" s="1">
        <v>33.3</v>
      </c>
      <c r="R508" s="1">
        <v>42.6</v>
      </c>
      <c r="S508" s="1" t="s">
        <v>317</v>
      </c>
      <c r="T508" s="1">
        <v>27.3</v>
      </c>
      <c r="U508" s="1">
        <v>2.434</v>
      </c>
      <c r="V508" s="1">
        <f t="shared" si="44"/>
        <v>11.2161051766639</v>
      </c>
      <c r="W508" s="1">
        <v>12.1</v>
      </c>
      <c r="X508" s="1">
        <v>4</v>
      </c>
      <c r="Y508" s="1" t="s">
        <v>511</v>
      </c>
      <c r="Z508" s="1" t="s">
        <v>181</v>
      </c>
      <c r="AA508" s="1" t="s">
        <v>2045</v>
      </c>
      <c r="AB508" s="1"/>
      <c r="AC508" s="8" t="s">
        <v>211</v>
      </c>
      <c r="AD508" s="1">
        <v>0</v>
      </c>
      <c r="AE508" s="13"/>
      <c r="AF508" s="1"/>
      <c r="AG508" s="13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</row>
    <row r="509" s="29" customFormat="1" ht="17" customHeight="1" spans="1:78">
      <c r="A509" s="1" t="s">
        <v>2039</v>
      </c>
      <c r="B509" s="1" t="s">
        <v>2040</v>
      </c>
      <c r="C509" s="1" t="s">
        <v>148</v>
      </c>
      <c r="D509" s="1">
        <v>2012</v>
      </c>
      <c r="E509" s="1">
        <v>132</v>
      </c>
      <c r="F509" s="1"/>
      <c r="G509" s="1" t="s">
        <v>2041</v>
      </c>
      <c r="H509" s="1" t="s">
        <v>2042</v>
      </c>
      <c r="I509" s="1">
        <v>-23.38</v>
      </c>
      <c r="J509" s="1">
        <v>-51.18</v>
      </c>
      <c r="K509" s="1">
        <v>12</v>
      </c>
      <c r="L509" s="1">
        <v>1622</v>
      </c>
      <c r="M509" s="1">
        <v>20.7</v>
      </c>
      <c r="N509" s="1">
        <v>1.2</v>
      </c>
      <c r="O509" s="1">
        <v>5.4</v>
      </c>
      <c r="P509" s="1">
        <f t="shared" si="57"/>
        <v>24.1</v>
      </c>
      <c r="Q509" s="1">
        <v>33.3</v>
      </c>
      <c r="R509" s="1">
        <v>42.6</v>
      </c>
      <c r="S509" s="1" t="s">
        <v>317</v>
      </c>
      <c r="T509" s="1">
        <v>27.3</v>
      </c>
      <c r="U509" s="1">
        <v>2.434</v>
      </c>
      <c r="V509" s="1">
        <f t="shared" si="44"/>
        <v>11.2161051766639</v>
      </c>
      <c r="W509" s="1">
        <v>12.1</v>
      </c>
      <c r="X509" s="1">
        <v>4</v>
      </c>
      <c r="Y509" s="1" t="s">
        <v>511</v>
      </c>
      <c r="Z509" s="1" t="s">
        <v>181</v>
      </c>
      <c r="AA509" s="1" t="s">
        <v>2043</v>
      </c>
      <c r="AB509" s="1"/>
      <c r="AC509" s="8" t="s">
        <v>257</v>
      </c>
      <c r="AD509" s="1">
        <v>0</v>
      </c>
      <c r="AE509" s="13"/>
      <c r="AF509" s="1"/>
      <c r="AG509" s="13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</row>
    <row r="510" s="29" customFormat="1" ht="17" customHeight="1" spans="1:78">
      <c r="A510" s="1" t="s">
        <v>2039</v>
      </c>
      <c r="B510" s="1" t="s">
        <v>2040</v>
      </c>
      <c r="C510" s="1" t="s">
        <v>148</v>
      </c>
      <c r="D510" s="1">
        <v>2012</v>
      </c>
      <c r="E510" s="1">
        <v>132</v>
      </c>
      <c r="F510" s="1"/>
      <c r="G510" s="1" t="s">
        <v>2041</v>
      </c>
      <c r="H510" s="1" t="s">
        <v>2042</v>
      </c>
      <c r="I510" s="1">
        <v>-23.38</v>
      </c>
      <c r="J510" s="1">
        <v>-51.18</v>
      </c>
      <c r="K510" s="1">
        <v>12</v>
      </c>
      <c r="L510" s="1">
        <v>1622</v>
      </c>
      <c r="M510" s="1">
        <v>20.7</v>
      </c>
      <c r="N510" s="1">
        <v>1.2</v>
      </c>
      <c r="O510" s="1">
        <v>5.4</v>
      </c>
      <c r="P510" s="1">
        <f t="shared" si="57"/>
        <v>24.1</v>
      </c>
      <c r="Q510" s="1">
        <v>33.3</v>
      </c>
      <c r="R510" s="1">
        <v>42.6</v>
      </c>
      <c r="S510" s="1" t="s">
        <v>317</v>
      </c>
      <c r="T510" s="1">
        <v>27.3</v>
      </c>
      <c r="U510" s="1">
        <v>2.434</v>
      </c>
      <c r="V510" s="1">
        <f t="shared" si="44"/>
        <v>11.2161051766639</v>
      </c>
      <c r="W510" s="1">
        <v>12.1</v>
      </c>
      <c r="X510" s="1">
        <v>4</v>
      </c>
      <c r="Y510" s="1" t="s">
        <v>511</v>
      </c>
      <c r="Z510" s="1" t="s">
        <v>181</v>
      </c>
      <c r="AA510" s="1" t="s">
        <v>2044</v>
      </c>
      <c r="AB510" s="1"/>
      <c r="AC510" s="8" t="s">
        <v>257</v>
      </c>
      <c r="AD510" s="1">
        <v>0</v>
      </c>
      <c r="AE510" s="13">
        <v>7860</v>
      </c>
      <c r="AF510" s="1">
        <f>AE510*0.1</f>
        <v>786</v>
      </c>
      <c r="AG510" s="13">
        <v>7670</v>
      </c>
      <c r="AH510" s="1">
        <f>AG510*0.1</f>
        <v>767</v>
      </c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</row>
    <row r="511" s="29" customFormat="1" ht="17" customHeight="1" spans="1:78">
      <c r="A511" s="1" t="s">
        <v>2039</v>
      </c>
      <c r="B511" s="1" t="s">
        <v>2040</v>
      </c>
      <c r="C511" s="1" t="s">
        <v>148</v>
      </c>
      <c r="D511" s="1">
        <v>2012</v>
      </c>
      <c r="E511" s="1">
        <v>132</v>
      </c>
      <c r="F511" s="1"/>
      <c r="G511" s="1" t="s">
        <v>2041</v>
      </c>
      <c r="H511" s="1" t="s">
        <v>2042</v>
      </c>
      <c r="I511" s="1">
        <v>-23.38</v>
      </c>
      <c r="J511" s="1">
        <v>-51.18</v>
      </c>
      <c r="K511" s="1">
        <v>12</v>
      </c>
      <c r="L511" s="1">
        <v>1622</v>
      </c>
      <c r="M511" s="1">
        <v>20.7</v>
      </c>
      <c r="N511" s="1">
        <v>1.2</v>
      </c>
      <c r="O511" s="1">
        <v>5.4</v>
      </c>
      <c r="P511" s="1">
        <f t="shared" si="57"/>
        <v>24.1</v>
      </c>
      <c r="Q511" s="1">
        <v>33.3</v>
      </c>
      <c r="R511" s="1">
        <v>42.6</v>
      </c>
      <c r="S511" s="1" t="s">
        <v>317</v>
      </c>
      <c r="T511" s="1">
        <v>27.3</v>
      </c>
      <c r="U511" s="1">
        <v>2.434</v>
      </c>
      <c r="V511" s="1">
        <f t="shared" si="44"/>
        <v>11.2161051766639</v>
      </c>
      <c r="W511" s="1">
        <v>12.1</v>
      </c>
      <c r="X511" s="1">
        <v>4</v>
      </c>
      <c r="Y511" s="1" t="s">
        <v>511</v>
      </c>
      <c r="Z511" s="1" t="s">
        <v>181</v>
      </c>
      <c r="AA511" s="1" t="s">
        <v>2045</v>
      </c>
      <c r="AB511" s="1"/>
      <c r="AC511" s="8" t="s">
        <v>257</v>
      </c>
      <c r="AD511" s="1">
        <v>80</v>
      </c>
      <c r="AE511" s="13">
        <v>5226</v>
      </c>
      <c r="AF511" s="1">
        <f>AE511*0.1</f>
        <v>522.6</v>
      </c>
      <c r="AG511" s="13">
        <v>4890</v>
      </c>
      <c r="AH511" s="1">
        <f>AG511*0.1</f>
        <v>489</v>
      </c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</row>
    <row r="512" s="29" customFormat="1" ht="17" customHeight="1" spans="1:78">
      <c r="A512" s="1" t="s">
        <v>2039</v>
      </c>
      <c r="B512" s="1" t="s">
        <v>2040</v>
      </c>
      <c r="C512" s="1" t="s">
        <v>148</v>
      </c>
      <c r="D512" s="1">
        <v>2012</v>
      </c>
      <c r="E512" s="1">
        <v>132</v>
      </c>
      <c r="F512" s="1"/>
      <c r="G512" s="1" t="s">
        <v>2041</v>
      </c>
      <c r="H512" s="1" t="s">
        <v>2042</v>
      </c>
      <c r="I512" s="1">
        <v>-23.38</v>
      </c>
      <c r="J512" s="1">
        <v>-51.18</v>
      </c>
      <c r="K512" s="1">
        <v>1</v>
      </c>
      <c r="L512" s="1">
        <v>1622</v>
      </c>
      <c r="M512" s="1">
        <v>20.7</v>
      </c>
      <c r="N512" s="1">
        <v>1.2</v>
      </c>
      <c r="O512" s="1">
        <v>5.4</v>
      </c>
      <c r="P512" s="1">
        <f t="shared" si="57"/>
        <v>24.1</v>
      </c>
      <c r="Q512" s="1">
        <v>33.3</v>
      </c>
      <c r="R512" s="1">
        <v>42.6</v>
      </c>
      <c r="S512" s="1" t="s">
        <v>317</v>
      </c>
      <c r="T512" s="1">
        <v>27.3</v>
      </c>
      <c r="U512" s="1">
        <v>2.434</v>
      </c>
      <c r="V512" s="1">
        <f t="shared" si="44"/>
        <v>11.2161051766639</v>
      </c>
      <c r="W512" s="1">
        <v>12.1</v>
      </c>
      <c r="X512" s="1">
        <v>4</v>
      </c>
      <c r="Y512" s="1" t="s">
        <v>511</v>
      </c>
      <c r="Z512" s="1" t="s">
        <v>181</v>
      </c>
      <c r="AA512" s="1"/>
      <c r="AB512" s="1"/>
      <c r="AC512" s="8"/>
      <c r="AD512" s="11" t="s">
        <v>125</v>
      </c>
      <c r="AE512" s="13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>
        <v>11.942</v>
      </c>
      <c r="AZ512" s="1"/>
      <c r="BA512" s="1">
        <v>12.21</v>
      </c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</row>
    <row r="513" s="29" customFormat="1" ht="17" customHeight="1" spans="1:78">
      <c r="A513" s="1" t="s">
        <v>2039</v>
      </c>
      <c r="B513" s="1" t="s">
        <v>2040</v>
      </c>
      <c r="C513" s="1" t="s">
        <v>148</v>
      </c>
      <c r="D513" s="1">
        <v>2012</v>
      </c>
      <c r="E513" s="1">
        <v>132</v>
      </c>
      <c r="F513" s="1"/>
      <c r="G513" s="1" t="s">
        <v>2041</v>
      </c>
      <c r="H513" s="1" t="s">
        <v>2042</v>
      </c>
      <c r="I513" s="1">
        <v>-23.38</v>
      </c>
      <c r="J513" s="1">
        <v>-51.18</v>
      </c>
      <c r="K513" s="1">
        <v>3</v>
      </c>
      <c r="L513" s="1">
        <v>1622</v>
      </c>
      <c r="M513" s="1">
        <v>20.7</v>
      </c>
      <c r="N513" s="1">
        <v>1.2</v>
      </c>
      <c r="O513" s="1">
        <v>5.4</v>
      </c>
      <c r="P513" s="1">
        <f t="shared" si="57"/>
        <v>24.1</v>
      </c>
      <c r="Q513" s="1">
        <v>33.3</v>
      </c>
      <c r="R513" s="1">
        <v>42.6</v>
      </c>
      <c r="S513" s="1" t="s">
        <v>317</v>
      </c>
      <c r="T513" s="1">
        <v>27.3</v>
      </c>
      <c r="U513" s="1">
        <v>2.434</v>
      </c>
      <c r="V513" s="1">
        <f t="shared" si="44"/>
        <v>11.2161051766639</v>
      </c>
      <c r="W513" s="1">
        <v>12.1</v>
      </c>
      <c r="X513" s="1">
        <v>4</v>
      </c>
      <c r="Y513" s="1" t="s">
        <v>511</v>
      </c>
      <c r="Z513" s="1" t="s">
        <v>181</v>
      </c>
      <c r="AA513" s="1"/>
      <c r="AB513" s="1"/>
      <c r="AC513" s="8"/>
      <c r="AD513" s="11" t="s">
        <v>125</v>
      </c>
      <c r="AE513" s="13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>
        <v>11.3</v>
      </c>
      <c r="AZ513" s="1"/>
      <c r="BA513" s="1">
        <v>11.02</v>
      </c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</row>
    <row r="514" s="29" customFormat="1" ht="17" customHeight="1" spans="1:78">
      <c r="A514" s="1" t="s">
        <v>2039</v>
      </c>
      <c r="B514" s="1" t="s">
        <v>2040</v>
      </c>
      <c r="C514" s="1" t="s">
        <v>148</v>
      </c>
      <c r="D514" s="1">
        <v>2012</v>
      </c>
      <c r="E514" s="1">
        <v>132</v>
      </c>
      <c r="F514" s="1"/>
      <c r="G514" s="1" t="s">
        <v>2041</v>
      </c>
      <c r="H514" s="1" t="s">
        <v>2042</v>
      </c>
      <c r="I514" s="1">
        <v>-23.38</v>
      </c>
      <c r="J514" s="1">
        <v>-51.18</v>
      </c>
      <c r="K514" s="1">
        <v>6</v>
      </c>
      <c r="L514" s="1">
        <v>1622</v>
      </c>
      <c r="M514" s="1">
        <v>20.7</v>
      </c>
      <c r="N514" s="1">
        <v>1.2</v>
      </c>
      <c r="O514" s="1">
        <v>5.4</v>
      </c>
      <c r="P514" s="1">
        <f t="shared" si="57"/>
        <v>24.1</v>
      </c>
      <c r="Q514" s="1">
        <v>33.3</v>
      </c>
      <c r="R514" s="1">
        <v>42.6</v>
      </c>
      <c r="S514" s="1" t="s">
        <v>317</v>
      </c>
      <c r="T514" s="1">
        <v>27.3</v>
      </c>
      <c r="U514" s="1">
        <v>2.434</v>
      </c>
      <c r="V514" s="1">
        <f t="shared" si="44"/>
        <v>11.2161051766639</v>
      </c>
      <c r="W514" s="1">
        <v>12.1</v>
      </c>
      <c r="X514" s="1">
        <v>4</v>
      </c>
      <c r="Y514" s="1" t="s">
        <v>511</v>
      </c>
      <c r="Z514" s="1" t="s">
        <v>181</v>
      </c>
      <c r="AA514" s="1"/>
      <c r="AB514" s="1"/>
      <c r="AC514" s="8"/>
      <c r="AD514" s="11" t="s">
        <v>125</v>
      </c>
      <c r="AE514" s="13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>
        <v>11.19</v>
      </c>
      <c r="AZ514" s="1"/>
      <c r="BA514" s="1">
        <v>11.72</v>
      </c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</row>
    <row r="515" s="29" customFormat="1" ht="17" customHeight="1" spans="1:78">
      <c r="A515" s="1" t="s">
        <v>2039</v>
      </c>
      <c r="B515" s="1" t="s">
        <v>2040</v>
      </c>
      <c r="C515" s="1" t="s">
        <v>148</v>
      </c>
      <c r="D515" s="1">
        <v>2012</v>
      </c>
      <c r="E515" s="1">
        <v>132</v>
      </c>
      <c r="F515" s="1"/>
      <c r="G515" s="1" t="s">
        <v>2041</v>
      </c>
      <c r="H515" s="1" t="s">
        <v>2042</v>
      </c>
      <c r="I515" s="1">
        <v>-23.38</v>
      </c>
      <c r="J515" s="1">
        <v>-51.18</v>
      </c>
      <c r="K515" s="1">
        <v>12</v>
      </c>
      <c r="L515" s="1">
        <v>1622</v>
      </c>
      <c r="M515" s="1">
        <v>20.7</v>
      </c>
      <c r="N515" s="1">
        <v>1.2</v>
      </c>
      <c r="O515" s="1">
        <v>5.4</v>
      </c>
      <c r="P515" s="1">
        <f t="shared" si="57"/>
        <v>24.1</v>
      </c>
      <c r="Q515" s="1">
        <v>33.3</v>
      </c>
      <c r="R515" s="1">
        <v>42.6</v>
      </c>
      <c r="S515" s="1" t="s">
        <v>317</v>
      </c>
      <c r="T515" s="1">
        <v>27.3</v>
      </c>
      <c r="U515" s="1">
        <v>2.434</v>
      </c>
      <c r="V515" s="1">
        <f t="shared" ref="V515:V578" si="60">T515/U515</f>
        <v>11.2161051766639</v>
      </c>
      <c r="W515" s="1">
        <v>12.1</v>
      </c>
      <c r="X515" s="1">
        <v>4</v>
      </c>
      <c r="Y515" s="1" t="s">
        <v>511</v>
      </c>
      <c r="Z515" s="1" t="s">
        <v>181</v>
      </c>
      <c r="AA515" s="1"/>
      <c r="AB515" s="1"/>
      <c r="AC515" s="8"/>
      <c r="AD515" s="11" t="s">
        <v>125</v>
      </c>
      <c r="AE515" s="13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>
        <v>10.81</v>
      </c>
      <c r="AZ515" s="1"/>
      <c r="BA515" s="1">
        <v>11.11</v>
      </c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</row>
    <row r="516" s="29" customFormat="1" ht="17" customHeight="1" spans="1:78">
      <c r="A516" s="1" t="s">
        <v>507</v>
      </c>
      <c r="B516" s="1" t="s">
        <v>508</v>
      </c>
      <c r="C516" s="1" t="s">
        <v>61</v>
      </c>
      <c r="D516" s="1">
        <v>1997</v>
      </c>
      <c r="E516" s="1">
        <v>43</v>
      </c>
      <c r="F516" s="1"/>
      <c r="G516" s="1" t="s">
        <v>509</v>
      </c>
      <c r="H516" s="1" t="s">
        <v>510</v>
      </c>
      <c r="I516" s="1">
        <v>37.77</v>
      </c>
      <c r="J516" s="1">
        <v>-4.52</v>
      </c>
      <c r="K516" s="1">
        <v>4</v>
      </c>
      <c r="L516" s="1">
        <v>584</v>
      </c>
      <c r="M516" s="1">
        <v>17.5</v>
      </c>
      <c r="N516" s="1">
        <v>1.5</v>
      </c>
      <c r="O516" s="1">
        <v>7.7</v>
      </c>
      <c r="P516" s="1">
        <v>12.7</v>
      </c>
      <c r="Q516" s="1">
        <v>17.9</v>
      </c>
      <c r="R516" s="1">
        <v>69.4</v>
      </c>
      <c r="S516" s="1" t="s">
        <v>317</v>
      </c>
      <c r="T516" s="1">
        <v>5.57</v>
      </c>
      <c r="U516" s="1">
        <v>1.136</v>
      </c>
      <c r="V516" s="1">
        <f t="shared" si="60"/>
        <v>4.90316901408451</v>
      </c>
      <c r="W516" s="1">
        <v>20.6</v>
      </c>
      <c r="X516" s="1">
        <v>4</v>
      </c>
      <c r="Y516" s="1" t="s">
        <v>511</v>
      </c>
      <c r="Z516" s="1" t="s">
        <v>181</v>
      </c>
      <c r="AA516" s="1"/>
      <c r="AB516" s="1"/>
      <c r="AC516" s="8"/>
      <c r="AD516" s="11" t="s">
        <v>125</v>
      </c>
      <c r="AE516" s="13"/>
      <c r="AF516" s="1"/>
      <c r="AG516" s="1"/>
      <c r="AH516" s="1"/>
      <c r="AI516" s="4">
        <v>5.336</v>
      </c>
      <c r="AJ516" s="1">
        <f t="shared" ref="AJ516:AJ520" si="61">AI516*0.1</f>
        <v>0.5336</v>
      </c>
      <c r="AK516" s="4">
        <v>5.278</v>
      </c>
      <c r="AL516" s="1">
        <f t="shared" ref="AL516:AL520" si="62">AK516*0.1</f>
        <v>0.5278</v>
      </c>
      <c r="AM516" s="1"/>
      <c r="AN516" s="1"/>
      <c r="AO516" s="1"/>
      <c r="AP516" s="1"/>
      <c r="AQ516" s="1">
        <v>7.13321</v>
      </c>
      <c r="AR516" s="1"/>
      <c r="AS516" s="1">
        <v>8.13591</v>
      </c>
      <c r="AT516" s="1"/>
      <c r="AU516" s="1">
        <v>24.21</v>
      </c>
      <c r="AV516" s="1"/>
      <c r="AW516" s="1">
        <v>26.65</v>
      </c>
      <c r="AX516" s="1"/>
      <c r="AY516" s="1"/>
      <c r="AZ516" s="1"/>
      <c r="BA516" s="1"/>
      <c r="BB516" s="1"/>
      <c r="BC516" s="1">
        <v>11.6</v>
      </c>
      <c r="BD516" s="1">
        <v>10.7</v>
      </c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</row>
    <row r="517" s="29" customFormat="1" ht="17" customHeight="1" spans="1:78">
      <c r="A517" s="1" t="s">
        <v>507</v>
      </c>
      <c r="B517" s="1" t="s">
        <v>508</v>
      </c>
      <c r="C517" s="1" t="s">
        <v>61</v>
      </c>
      <c r="D517" s="1">
        <v>1997</v>
      </c>
      <c r="E517" s="1">
        <v>43</v>
      </c>
      <c r="F517" s="1"/>
      <c r="G517" s="1" t="s">
        <v>509</v>
      </c>
      <c r="H517" s="1" t="s">
        <v>510</v>
      </c>
      <c r="I517" s="1">
        <v>37.77</v>
      </c>
      <c r="J517" s="1">
        <v>-4.52</v>
      </c>
      <c r="K517" s="1">
        <v>6</v>
      </c>
      <c r="L517" s="1">
        <v>584</v>
      </c>
      <c r="M517" s="1">
        <v>17.5</v>
      </c>
      <c r="N517" s="1">
        <v>1.5</v>
      </c>
      <c r="O517" s="1">
        <v>7.7</v>
      </c>
      <c r="P517" s="1">
        <v>12.7</v>
      </c>
      <c r="Q517" s="1">
        <v>17.9</v>
      </c>
      <c r="R517" s="1">
        <v>69.4</v>
      </c>
      <c r="S517" s="1" t="s">
        <v>317</v>
      </c>
      <c r="T517" s="1">
        <v>5.57</v>
      </c>
      <c r="U517" s="1">
        <v>1.136</v>
      </c>
      <c r="V517" s="1">
        <f t="shared" si="60"/>
        <v>4.90316901408451</v>
      </c>
      <c r="W517" s="1">
        <v>20.6</v>
      </c>
      <c r="X517" s="1">
        <v>4</v>
      </c>
      <c r="Y517" s="1" t="s">
        <v>511</v>
      </c>
      <c r="Z517" s="1" t="s">
        <v>181</v>
      </c>
      <c r="AA517" s="1" t="s">
        <v>311</v>
      </c>
      <c r="AB517" s="1"/>
      <c r="AC517" s="8"/>
      <c r="AD517" s="11" t="s">
        <v>125</v>
      </c>
      <c r="AE517" s="13"/>
      <c r="AF517" s="1"/>
      <c r="AG517" s="1"/>
      <c r="AH517" s="1"/>
      <c r="AI517" s="4">
        <v>5.68743</v>
      </c>
      <c r="AJ517" s="1">
        <f t="shared" si="61"/>
        <v>0.568743</v>
      </c>
      <c r="AK517" s="4">
        <v>6.53921</v>
      </c>
      <c r="AL517" s="1">
        <f t="shared" si="62"/>
        <v>0.653921</v>
      </c>
      <c r="AM517" s="1"/>
      <c r="AN517" s="1"/>
      <c r="AO517" s="1"/>
      <c r="AP517" s="1"/>
      <c r="AQ517" s="1"/>
      <c r="AR517" s="1"/>
      <c r="AS517" s="1"/>
      <c r="AT517" s="1"/>
      <c r="AU517" s="1">
        <v>14.5315</v>
      </c>
      <c r="AV517" s="1"/>
      <c r="AW517" s="1">
        <v>33.5755</v>
      </c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</row>
    <row r="518" s="29" customFormat="1" ht="17" customHeight="1" spans="1:78">
      <c r="A518" s="1" t="s">
        <v>507</v>
      </c>
      <c r="B518" s="1" t="s">
        <v>508</v>
      </c>
      <c r="C518" s="1" t="s">
        <v>61</v>
      </c>
      <c r="D518" s="1">
        <v>1997</v>
      </c>
      <c r="E518" s="1">
        <v>43</v>
      </c>
      <c r="F518" s="1"/>
      <c r="G518" s="1" t="s">
        <v>509</v>
      </c>
      <c r="H518" s="1" t="s">
        <v>510</v>
      </c>
      <c r="I518" s="1">
        <v>37.77</v>
      </c>
      <c r="J518" s="1">
        <v>-4.52</v>
      </c>
      <c r="K518" s="1">
        <v>6</v>
      </c>
      <c r="L518" s="1">
        <v>584</v>
      </c>
      <c r="M518" s="1">
        <v>17.5</v>
      </c>
      <c r="N518" s="1">
        <v>1.5</v>
      </c>
      <c r="O518" s="1">
        <v>7.7</v>
      </c>
      <c r="P518" s="1">
        <v>12.7</v>
      </c>
      <c r="Q518" s="1">
        <v>17.9</v>
      </c>
      <c r="R518" s="1">
        <v>69.4</v>
      </c>
      <c r="S518" s="1" t="s">
        <v>317</v>
      </c>
      <c r="T518" s="1">
        <v>5.57</v>
      </c>
      <c r="U518" s="1">
        <v>1.136</v>
      </c>
      <c r="V518" s="1">
        <f t="shared" si="60"/>
        <v>4.90316901408451</v>
      </c>
      <c r="W518" s="1">
        <v>20.6</v>
      </c>
      <c r="X518" s="1">
        <v>4</v>
      </c>
      <c r="Y518" s="1" t="s">
        <v>511</v>
      </c>
      <c r="Z518" s="1" t="s">
        <v>181</v>
      </c>
      <c r="AA518" s="1" t="s">
        <v>321</v>
      </c>
      <c r="AB518" s="1"/>
      <c r="AC518" s="8"/>
      <c r="AD518" s="11" t="s">
        <v>125</v>
      </c>
      <c r="AE518" s="13"/>
      <c r="AF518" s="1"/>
      <c r="AG518" s="1"/>
      <c r="AH518" s="1"/>
      <c r="AI518" s="4">
        <v>6.15257</v>
      </c>
      <c r="AJ518" s="1">
        <f t="shared" si="61"/>
        <v>0.615257</v>
      </c>
      <c r="AK518" s="4">
        <v>5.3482</v>
      </c>
      <c r="AL518" s="1">
        <f t="shared" si="62"/>
        <v>0.53482</v>
      </c>
      <c r="AM518" s="1"/>
      <c r="AN518" s="1"/>
      <c r="AO518" s="1"/>
      <c r="AP518" s="1"/>
      <c r="AQ518" s="1"/>
      <c r="AR518" s="1"/>
      <c r="AS518" s="1"/>
      <c r="AT518" s="1"/>
      <c r="AU518" s="1">
        <v>32.6577</v>
      </c>
      <c r="AV518" s="1"/>
      <c r="AW518" s="1">
        <v>29.522</v>
      </c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</row>
    <row r="519" s="29" customFormat="1" ht="17" customHeight="1" spans="1:78">
      <c r="A519" s="1" t="s">
        <v>507</v>
      </c>
      <c r="B519" s="1" t="s">
        <v>508</v>
      </c>
      <c r="C519" s="1" t="s">
        <v>61</v>
      </c>
      <c r="D519" s="1">
        <v>1997</v>
      </c>
      <c r="E519" s="1">
        <v>43</v>
      </c>
      <c r="F519" s="1"/>
      <c r="G519" s="1" t="s">
        <v>509</v>
      </c>
      <c r="H519" s="1" t="s">
        <v>510</v>
      </c>
      <c r="I519" s="1">
        <v>37.77</v>
      </c>
      <c r="J519" s="1">
        <v>-4.52</v>
      </c>
      <c r="K519" s="1">
        <v>6</v>
      </c>
      <c r="L519" s="1">
        <v>584</v>
      </c>
      <c r="M519" s="1">
        <v>17.5</v>
      </c>
      <c r="N519" s="1">
        <v>1.5</v>
      </c>
      <c r="O519" s="1">
        <v>7.7</v>
      </c>
      <c r="P519" s="1">
        <v>12.7</v>
      </c>
      <c r="Q519" s="1">
        <v>17.9</v>
      </c>
      <c r="R519" s="1">
        <v>69.4</v>
      </c>
      <c r="S519" s="1" t="s">
        <v>317</v>
      </c>
      <c r="T519" s="1">
        <v>5.57</v>
      </c>
      <c r="U519" s="1">
        <v>1.136</v>
      </c>
      <c r="V519" s="1">
        <f t="shared" si="60"/>
        <v>4.90316901408451</v>
      </c>
      <c r="W519" s="1">
        <v>20.6</v>
      </c>
      <c r="X519" s="1">
        <v>4</v>
      </c>
      <c r="Y519" s="1" t="s">
        <v>511</v>
      </c>
      <c r="Z519" s="1" t="s">
        <v>181</v>
      </c>
      <c r="AA519" s="1" t="s">
        <v>322</v>
      </c>
      <c r="AB519" s="1"/>
      <c r="AC519" s="8"/>
      <c r="AD519" s="11" t="s">
        <v>125</v>
      </c>
      <c r="AE519" s="13"/>
      <c r="AF519" s="1"/>
      <c r="AG519" s="1"/>
      <c r="AH519" s="1"/>
      <c r="AI519" s="4">
        <v>5.34273</v>
      </c>
      <c r="AJ519" s="1">
        <f t="shared" si="61"/>
        <v>0.534273</v>
      </c>
      <c r="AK519" s="4">
        <v>5.02345</v>
      </c>
      <c r="AL519" s="1">
        <f t="shared" si="62"/>
        <v>0.502345</v>
      </c>
      <c r="AM519" s="1"/>
      <c r="AN519" s="1"/>
      <c r="AO519" s="1"/>
      <c r="AP519" s="1"/>
      <c r="AQ519" s="1"/>
      <c r="AR519" s="1"/>
      <c r="AS519" s="1"/>
      <c r="AT519" s="1"/>
      <c r="AU519" s="1">
        <v>14.4551</v>
      </c>
      <c r="AV519" s="1"/>
      <c r="AW519" s="1">
        <v>29.8279</v>
      </c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</row>
    <row r="520" s="29" customFormat="1" ht="17" customHeight="1" spans="1:78">
      <c r="A520" s="1" t="s">
        <v>507</v>
      </c>
      <c r="B520" s="1" t="s">
        <v>508</v>
      </c>
      <c r="C520" s="1" t="s">
        <v>61</v>
      </c>
      <c r="D520" s="1">
        <v>1997</v>
      </c>
      <c r="E520" s="1">
        <v>43</v>
      </c>
      <c r="F520" s="1"/>
      <c r="G520" s="1" t="s">
        <v>509</v>
      </c>
      <c r="H520" s="1" t="s">
        <v>510</v>
      </c>
      <c r="I520" s="1">
        <v>37.77</v>
      </c>
      <c r="J520" s="1">
        <v>-4.52</v>
      </c>
      <c r="K520" s="1">
        <v>6</v>
      </c>
      <c r="L520" s="1">
        <v>584</v>
      </c>
      <c r="M520" s="1">
        <v>17.5</v>
      </c>
      <c r="N520" s="1">
        <v>1.5</v>
      </c>
      <c r="O520" s="1">
        <v>7.7</v>
      </c>
      <c r="P520" s="1">
        <v>12.7</v>
      </c>
      <c r="Q520" s="1">
        <v>17.9</v>
      </c>
      <c r="R520" s="1">
        <v>69.4</v>
      </c>
      <c r="S520" s="1" t="s">
        <v>317</v>
      </c>
      <c r="T520" s="1">
        <v>5.57</v>
      </c>
      <c r="U520" s="1">
        <v>1.136</v>
      </c>
      <c r="V520" s="1">
        <f t="shared" si="60"/>
        <v>4.90316901408451</v>
      </c>
      <c r="W520" s="1">
        <v>20.6</v>
      </c>
      <c r="X520" s="1">
        <v>4</v>
      </c>
      <c r="Y520" s="1" t="s">
        <v>511</v>
      </c>
      <c r="Z520" s="1" t="s">
        <v>181</v>
      </c>
      <c r="AA520" s="1" t="s">
        <v>320</v>
      </c>
      <c r="AB520" s="1"/>
      <c r="AC520" s="8"/>
      <c r="AD520" s="11" t="s">
        <v>125</v>
      </c>
      <c r="AE520" s="13"/>
      <c r="AF520" s="1"/>
      <c r="AG520" s="1"/>
      <c r="AH520" s="1"/>
      <c r="AI520" s="4">
        <v>6.00854</v>
      </c>
      <c r="AJ520" s="1">
        <f t="shared" si="61"/>
        <v>0.600854</v>
      </c>
      <c r="AK520" s="4">
        <v>4.96994</v>
      </c>
      <c r="AL520" s="1">
        <f t="shared" si="62"/>
        <v>0.496994</v>
      </c>
      <c r="AM520" s="1"/>
      <c r="AN520" s="1"/>
      <c r="AO520" s="1"/>
      <c r="AP520" s="1"/>
      <c r="AQ520" s="1"/>
      <c r="AR520" s="1"/>
      <c r="AS520" s="1"/>
      <c r="AT520" s="1"/>
      <c r="AU520" s="1">
        <v>25.3155</v>
      </c>
      <c r="AV520" s="1"/>
      <c r="AW520" s="1">
        <v>27.6099</v>
      </c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</row>
    <row r="521" s="29" customFormat="1" ht="17" customHeight="1" spans="1:78">
      <c r="A521" s="1" t="s">
        <v>507</v>
      </c>
      <c r="B521" s="1" t="s">
        <v>508</v>
      </c>
      <c r="C521" s="1" t="s">
        <v>61</v>
      </c>
      <c r="D521" s="1">
        <v>1997</v>
      </c>
      <c r="E521" s="1">
        <v>43</v>
      </c>
      <c r="F521" s="1"/>
      <c r="G521" s="1" t="s">
        <v>509</v>
      </c>
      <c r="H521" s="1" t="s">
        <v>510</v>
      </c>
      <c r="I521" s="1">
        <v>37.77</v>
      </c>
      <c r="J521" s="1">
        <v>-4.52</v>
      </c>
      <c r="K521" s="1">
        <v>5</v>
      </c>
      <c r="L521" s="1">
        <v>584</v>
      </c>
      <c r="M521" s="1">
        <v>17.5</v>
      </c>
      <c r="N521" s="1">
        <v>1.5</v>
      </c>
      <c r="O521" s="1">
        <v>7.7</v>
      </c>
      <c r="P521" s="1">
        <f t="shared" ref="P521:P526" si="63">100-Q521-R521</f>
        <v>16.5</v>
      </c>
      <c r="Q521" s="1">
        <v>41.8</v>
      </c>
      <c r="R521" s="1">
        <v>41.7</v>
      </c>
      <c r="S521" s="1" t="s">
        <v>73</v>
      </c>
      <c r="T521" s="1">
        <v>5.57</v>
      </c>
      <c r="U521" s="1">
        <v>1.136</v>
      </c>
      <c r="V521" s="1">
        <f t="shared" si="60"/>
        <v>4.90316901408451</v>
      </c>
      <c r="W521" s="1">
        <v>20.6</v>
      </c>
      <c r="X521" s="1">
        <v>4</v>
      </c>
      <c r="Y521" s="1" t="s">
        <v>511</v>
      </c>
      <c r="Z521" s="1" t="s">
        <v>181</v>
      </c>
      <c r="AA521" s="1"/>
      <c r="AB521" s="1"/>
      <c r="AC521" s="8"/>
      <c r="AD521" s="11" t="s">
        <v>125</v>
      </c>
      <c r="AE521" s="13">
        <v>2730</v>
      </c>
      <c r="AF521" s="1">
        <f t="shared" ref="AF521:AF524" si="64">AE521*0.1</f>
        <v>273</v>
      </c>
      <c r="AG521" s="13">
        <v>2730</v>
      </c>
      <c r="AH521" s="1">
        <f t="shared" ref="AH521:AH524" si="65">AG521*0.1</f>
        <v>273</v>
      </c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</row>
    <row r="522" s="29" customFormat="1" ht="17" customHeight="1" spans="1:78">
      <c r="A522" s="1" t="s">
        <v>507</v>
      </c>
      <c r="B522" s="1" t="s">
        <v>512</v>
      </c>
      <c r="C522" s="1" t="s">
        <v>148</v>
      </c>
      <c r="D522" s="1">
        <v>1998</v>
      </c>
      <c r="E522" s="1">
        <v>57</v>
      </c>
      <c r="F522" s="1"/>
      <c r="G522" s="1" t="s">
        <v>513</v>
      </c>
      <c r="H522" s="1" t="s">
        <v>510</v>
      </c>
      <c r="I522" s="1">
        <v>37.77</v>
      </c>
      <c r="J522" s="1">
        <v>-4.52</v>
      </c>
      <c r="K522" s="1">
        <v>1</v>
      </c>
      <c r="L522" s="1">
        <v>584</v>
      </c>
      <c r="M522" s="1">
        <v>17.5</v>
      </c>
      <c r="N522" s="1">
        <v>1.5</v>
      </c>
      <c r="O522" s="1">
        <v>7.9</v>
      </c>
      <c r="P522" s="1">
        <f t="shared" si="63"/>
        <v>16.5</v>
      </c>
      <c r="Q522" s="1">
        <v>41.8</v>
      </c>
      <c r="R522" s="1">
        <v>41.7</v>
      </c>
      <c r="S522" s="1" t="s">
        <v>73</v>
      </c>
      <c r="T522" s="1">
        <v>12.1</v>
      </c>
      <c r="U522" s="1">
        <v>1.136</v>
      </c>
      <c r="V522" s="1">
        <f t="shared" si="60"/>
        <v>10.6514084507042</v>
      </c>
      <c r="W522" s="1">
        <v>20.6</v>
      </c>
      <c r="X522" s="1">
        <v>4</v>
      </c>
      <c r="Y522" s="1" t="s">
        <v>511</v>
      </c>
      <c r="Z522" s="1" t="s">
        <v>181</v>
      </c>
      <c r="AA522" s="1"/>
      <c r="AB522" s="1"/>
      <c r="AC522" s="8"/>
      <c r="AD522" s="11" t="s">
        <v>125</v>
      </c>
      <c r="AE522" s="13">
        <v>2350</v>
      </c>
      <c r="AF522" s="1">
        <f t="shared" si="64"/>
        <v>235</v>
      </c>
      <c r="AG522" s="13">
        <v>1750</v>
      </c>
      <c r="AH522" s="1">
        <f t="shared" si="65"/>
        <v>175</v>
      </c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</row>
    <row r="523" s="29" customFormat="1" ht="17" customHeight="1" spans="1:78">
      <c r="A523" s="1" t="s">
        <v>507</v>
      </c>
      <c r="B523" s="1" t="s">
        <v>512</v>
      </c>
      <c r="C523" s="1" t="s">
        <v>148</v>
      </c>
      <c r="D523" s="1">
        <v>1998</v>
      </c>
      <c r="E523" s="1">
        <v>57</v>
      </c>
      <c r="F523" s="1"/>
      <c r="G523" s="1" t="s">
        <v>513</v>
      </c>
      <c r="H523" s="1" t="s">
        <v>510</v>
      </c>
      <c r="I523" s="1">
        <v>37.77</v>
      </c>
      <c r="J523" s="1">
        <v>-4.52</v>
      </c>
      <c r="K523" s="1">
        <v>2</v>
      </c>
      <c r="L523" s="1">
        <v>584</v>
      </c>
      <c r="M523" s="1">
        <v>17.5</v>
      </c>
      <c r="N523" s="1">
        <v>1.5</v>
      </c>
      <c r="O523" s="1">
        <v>7.9</v>
      </c>
      <c r="P523" s="1">
        <f t="shared" si="63"/>
        <v>16.5</v>
      </c>
      <c r="Q523" s="1">
        <v>41.8</v>
      </c>
      <c r="R523" s="1">
        <v>41.7</v>
      </c>
      <c r="S523" s="1" t="s">
        <v>73</v>
      </c>
      <c r="T523" s="1">
        <v>12.1</v>
      </c>
      <c r="U523" s="1">
        <v>1.136</v>
      </c>
      <c r="V523" s="1">
        <f t="shared" si="60"/>
        <v>10.6514084507042</v>
      </c>
      <c r="W523" s="1">
        <v>20.6</v>
      </c>
      <c r="X523" s="1">
        <v>4</v>
      </c>
      <c r="Y523" s="1" t="s">
        <v>511</v>
      </c>
      <c r="Z523" s="1" t="s">
        <v>181</v>
      </c>
      <c r="AA523" s="1"/>
      <c r="AB523" s="1"/>
      <c r="AC523" s="8"/>
      <c r="AD523" s="11" t="s">
        <v>125</v>
      </c>
      <c r="AE523" s="13">
        <v>4500</v>
      </c>
      <c r="AF523" s="1">
        <f t="shared" si="64"/>
        <v>450</v>
      </c>
      <c r="AG523" s="13">
        <v>5060</v>
      </c>
      <c r="AH523" s="1">
        <f t="shared" si="65"/>
        <v>506</v>
      </c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</row>
    <row r="524" s="29" customFormat="1" ht="17" customHeight="1" spans="1:78">
      <c r="A524" s="1" t="s">
        <v>507</v>
      </c>
      <c r="B524" s="1" t="s">
        <v>512</v>
      </c>
      <c r="C524" s="1" t="s">
        <v>148</v>
      </c>
      <c r="D524" s="1">
        <v>1998</v>
      </c>
      <c r="E524" s="1">
        <v>57</v>
      </c>
      <c r="F524" s="1"/>
      <c r="G524" s="1" t="s">
        <v>513</v>
      </c>
      <c r="H524" s="1" t="s">
        <v>510</v>
      </c>
      <c r="I524" s="1">
        <v>37.77</v>
      </c>
      <c r="J524" s="1">
        <v>-4.52</v>
      </c>
      <c r="K524" s="1">
        <v>3</v>
      </c>
      <c r="L524" s="1">
        <v>584</v>
      </c>
      <c r="M524" s="1">
        <v>17.5</v>
      </c>
      <c r="N524" s="1">
        <v>1.5</v>
      </c>
      <c r="O524" s="1">
        <v>7.9</v>
      </c>
      <c r="P524" s="1">
        <f t="shared" si="63"/>
        <v>16.5</v>
      </c>
      <c r="Q524" s="1">
        <v>41.8</v>
      </c>
      <c r="R524" s="1">
        <v>41.7</v>
      </c>
      <c r="S524" s="1" t="s">
        <v>73</v>
      </c>
      <c r="T524" s="1">
        <v>12.1</v>
      </c>
      <c r="U524" s="1">
        <v>1.136</v>
      </c>
      <c r="V524" s="1">
        <f t="shared" si="60"/>
        <v>10.6514084507042</v>
      </c>
      <c r="W524" s="1">
        <v>20.6</v>
      </c>
      <c r="X524" s="1">
        <v>4</v>
      </c>
      <c r="Y524" s="1" t="s">
        <v>511</v>
      </c>
      <c r="Z524" s="1" t="s">
        <v>181</v>
      </c>
      <c r="AA524" s="1"/>
      <c r="AB524" s="1"/>
      <c r="AC524" s="8"/>
      <c r="AD524" s="11" t="s">
        <v>125</v>
      </c>
      <c r="AE524" s="13">
        <v>2510</v>
      </c>
      <c r="AF524" s="1">
        <f t="shared" si="64"/>
        <v>251</v>
      </c>
      <c r="AG524" s="13">
        <v>2790</v>
      </c>
      <c r="AH524" s="1">
        <f t="shared" si="65"/>
        <v>279</v>
      </c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</row>
    <row r="525" s="29" customFormat="1" ht="17" customHeight="1" spans="1:78">
      <c r="A525" s="1" t="s">
        <v>2046</v>
      </c>
      <c r="B525" s="1" t="s">
        <v>2047</v>
      </c>
      <c r="C525" s="1" t="s">
        <v>1404</v>
      </c>
      <c r="D525" s="1">
        <v>2009</v>
      </c>
      <c r="E525" s="1">
        <v>151</v>
      </c>
      <c r="F525" s="1"/>
      <c r="G525" s="1" t="s">
        <v>2048</v>
      </c>
      <c r="H525" s="1" t="s">
        <v>2049</v>
      </c>
      <c r="I525" s="1">
        <v>38.4</v>
      </c>
      <c r="J525" s="1">
        <v>-8.58</v>
      </c>
      <c r="K525" s="1">
        <v>1</v>
      </c>
      <c r="L525" s="1">
        <v>623</v>
      </c>
      <c r="M525" s="1">
        <v>17.25</v>
      </c>
      <c r="N525" s="1">
        <v>1.41</v>
      </c>
      <c r="O525" s="1">
        <v>6</v>
      </c>
      <c r="P525" s="1">
        <f t="shared" si="63"/>
        <v>60.7</v>
      </c>
      <c r="Q525" s="1">
        <v>24.1</v>
      </c>
      <c r="R525" s="1">
        <v>15.2</v>
      </c>
      <c r="S525" s="1" t="s">
        <v>175</v>
      </c>
      <c r="T525" s="1">
        <v>6</v>
      </c>
      <c r="U525" s="1">
        <v>1.482</v>
      </c>
      <c r="V525" s="1">
        <f t="shared" si="60"/>
        <v>4.04858299595142</v>
      </c>
      <c r="W525" s="1">
        <v>15.8</v>
      </c>
      <c r="X525" s="1">
        <v>4</v>
      </c>
      <c r="Y525" s="1" t="s">
        <v>511</v>
      </c>
      <c r="Z525" s="1" t="s">
        <v>181</v>
      </c>
      <c r="AA525" s="1"/>
      <c r="AB525" s="1"/>
      <c r="AC525" s="8" t="s">
        <v>797</v>
      </c>
      <c r="AD525" s="1">
        <v>60</v>
      </c>
      <c r="AE525" s="13"/>
      <c r="AF525" s="1"/>
      <c r="AG525" s="1"/>
      <c r="AH525" s="1"/>
      <c r="AI525" s="4">
        <v>7.25676</v>
      </c>
      <c r="AJ525" s="1">
        <v>1.27726</v>
      </c>
      <c r="AK525" s="4">
        <v>7.23463</v>
      </c>
      <c r="AL525" s="1">
        <v>1.25478</v>
      </c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</row>
    <row r="526" s="29" customFormat="1" ht="17" customHeight="1" spans="1:78">
      <c r="A526" s="1" t="s">
        <v>2046</v>
      </c>
      <c r="B526" s="1" t="s">
        <v>2047</v>
      </c>
      <c r="C526" s="1" t="s">
        <v>1404</v>
      </c>
      <c r="D526" s="1">
        <v>2009</v>
      </c>
      <c r="E526" s="1">
        <v>151</v>
      </c>
      <c r="F526" s="1"/>
      <c r="G526" s="1" t="s">
        <v>2048</v>
      </c>
      <c r="H526" s="1" t="s">
        <v>2049</v>
      </c>
      <c r="I526" s="1">
        <v>38.4</v>
      </c>
      <c r="J526" s="1">
        <v>-8.58</v>
      </c>
      <c r="K526" s="1">
        <v>1</v>
      </c>
      <c r="L526" s="1">
        <v>623</v>
      </c>
      <c r="M526" s="1">
        <v>17.25</v>
      </c>
      <c r="N526" s="1">
        <v>1.41</v>
      </c>
      <c r="O526" s="1">
        <v>6</v>
      </c>
      <c r="P526" s="1">
        <f t="shared" si="63"/>
        <v>60.7</v>
      </c>
      <c r="Q526" s="1">
        <v>24.1</v>
      </c>
      <c r="R526" s="1">
        <v>15.2</v>
      </c>
      <c r="S526" s="1" t="s">
        <v>175</v>
      </c>
      <c r="T526" s="1">
        <v>6</v>
      </c>
      <c r="U526" s="1">
        <v>1.482</v>
      </c>
      <c r="V526" s="1">
        <f t="shared" si="60"/>
        <v>4.04858299595142</v>
      </c>
      <c r="W526" s="1">
        <v>15.8</v>
      </c>
      <c r="X526" s="1">
        <v>4</v>
      </c>
      <c r="Y526" s="1" t="s">
        <v>511</v>
      </c>
      <c r="Z526" s="1" t="s">
        <v>181</v>
      </c>
      <c r="AA526" s="1"/>
      <c r="AB526" s="1"/>
      <c r="AC526" s="8" t="s">
        <v>797</v>
      </c>
      <c r="AD526" s="1">
        <v>60</v>
      </c>
      <c r="AE526" s="13"/>
      <c r="AF526" s="1"/>
      <c r="AG526" s="1"/>
      <c r="AH526" s="1"/>
      <c r="AI526" s="4">
        <v>7.4</v>
      </c>
      <c r="AJ526" s="1">
        <f>AI526*0.1</f>
        <v>0.74</v>
      </c>
      <c r="AK526" s="4">
        <v>7.5</v>
      </c>
      <c r="AL526" s="1">
        <f>AK526*0.1</f>
        <v>0.75</v>
      </c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>
        <v>9.4</v>
      </c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</row>
    <row r="527" s="29" customFormat="1" ht="17" customHeight="1" spans="1:78">
      <c r="A527" s="1" t="s">
        <v>2050</v>
      </c>
      <c r="B527" s="1" t="s">
        <v>2051</v>
      </c>
      <c r="C527" s="1" t="s">
        <v>2052</v>
      </c>
      <c r="D527" s="1">
        <v>2012</v>
      </c>
      <c r="E527" s="1">
        <v>47</v>
      </c>
      <c r="F527" s="1">
        <v>8</v>
      </c>
      <c r="G527" s="1" t="s">
        <v>2053</v>
      </c>
      <c r="H527" s="1" t="s">
        <v>2054</v>
      </c>
      <c r="I527" s="1">
        <v>-16.48</v>
      </c>
      <c r="J527" s="1">
        <v>-49.3</v>
      </c>
      <c r="K527" s="1">
        <v>2</v>
      </c>
      <c r="L527" s="1">
        <v>1656</v>
      </c>
      <c r="M527" s="1">
        <v>23.0233335494995</v>
      </c>
      <c r="N527" s="1">
        <v>1.28</v>
      </c>
      <c r="O527" s="1">
        <v>5.5</v>
      </c>
      <c r="P527" s="1">
        <v>29</v>
      </c>
      <c r="Q527" s="1">
        <v>13</v>
      </c>
      <c r="R527" s="1">
        <v>58</v>
      </c>
      <c r="S527" s="1" t="s">
        <v>317</v>
      </c>
      <c r="T527" s="1">
        <v>21.4</v>
      </c>
      <c r="U527" s="1">
        <v>1.679</v>
      </c>
      <c r="V527" s="1">
        <f t="shared" si="60"/>
        <v>12.7456819535438</v>
      </c>
      <c r="W527" s="1">
        <v>9.5</v>
      </c>
      <c r="X527" s="1">
        <v>4</v>
      </c>
      <c r="Y527" s="1" t="s">
        <v>202</v>
      </c>
      <c r="Z527" s="1" t="s">
        <v>1055</v>
      </c>
      <c r="AA527" s="1" t="s">
        <v>2055</v>
      </c>
      <c r="AB527" s="1"/>
      <c r="AC527" s="8" t="s">
        <v>2056</v>
      </c>
      <c r="AD527" s="11" t="s">
        <v>125</v>
      </c>
      <c r="AE527" s="13">
        <v>1716</v>
      </c>
      <c r="AF527" s="1">
        <f t="shared" ref="AF527:AF535" si="66">AE527*0.1</f>
        <v>171.6</v>
      </c>
      <c r="AG527" s="13">
        <v>2003</v>
      </c>
      <c r="AH527" s="1">
        <f t="shared" ref="AH527:AH535" si="67">AG527*0.1</f>
        <v>200.3</v>
      </c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</row>
    <row r="528" s="29" customFormat="1" ht="17" customHeight="1" spans="1:78">
      <c r="A528" s="1" t="s">
        <v>2050</v>
      </c>
      <c r="B528" s="1" t="s">
        <v>2051</v>
      </c>
      <c r="C528" s="1" t="s">
        <v>2052</v>
      </c>
      <c r="D528" s="1">
        <v>2012</v>
      </c>
      <c r="E528" s="1">
        <v>47</v>
      </c>
      <c r="F528" s="1">
        <v>8</v>
      </c>
      <c r="G528" s="1" t="s">
        <v>2053</v>
      </c>
      <c r="H528" s="1" t="s">
        <v>2054</v>
      </c>
      <c r="I528" s="1">
        <v>-16.48</v>
      </c>
      <c r="J528" s="1">
        <v>-49.3</v>
      </c>
      <c r="K528" s="1">
        <v>2</v>
      </c>
      <c r="L528" s="1">
        <v>1656</v>
      </c>
      <c r="M528" s="1">
        <v>23.0233335494995</v>
      </c>
      <c r="N528" s="1">
        <v>1.28</v>
      </c>
      <c r="O528" s="1">
        <v>5.5</v>
      </c>
      <c r="P528" s="1">
        <v>29</v>
      </c>
      <c r="Q528" s="1">
        <v>13</v>
      </c>
      <c r="R528" s="1">
        <v>58</v>
      </c>
      <c r="S528" s="1" t="s">
        <v>317</v>
      </c>
      <c r="T528" s="1">
        <v>21.4</v>
      </c>
      <c r="U528" s="1">
        <v>1.679</v>
      </c>
      <c r="V528" s="1">
        <f t="shared" si="60"/>
        <v>12.7456819535438</v>
      </c>
      <c r="W528" s="1">
        <v>9.5</v>
      </c>
      <c r="X528" s="1">
        <v>4</v>
      </c>
      <c r="Y528" s="1" t="s">
        <v>202</v>
      </c>
      <c r="Z528" s="1" t="s">
        <v>1055</v>
      </c>
      <c r="AA528" s="1" t="s">
        <v>2057</v>
      </c>
      <c r="AB528" s="1"/>
      <c r="AC528" s="8" t="s">
        <v>2056</v>
      </c>
      <c r="AD528" s="11" t="s">
        <v>125</v>
      </c>
      <c r="AE528" s="13">
        <v>1391</v>
      </c>
      <c r="AF528" s="1">
        <f t="shared" si="66"/>
        <v>139.1</v>
      </c>
      <c r="AG528" s="13">
        <v>1888</v>
      </c>
      <c r="AH528" s="1">
        <f t="shared" si="67"/>
        <v>188.8</v>
      </c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</row>
    <row r="529" s="29" customFormat="1" ht="17" customHeight="1" spans="1:78">
      <c r="A529" s="1" t="s">
        <v>2050</v>
      </c>
      <c r="B529" s="1" t="s">
        <v>2051</v>
      </c>
      <c r="C529" s="1" t="s">
        <v>2052</v>
      </c>
      <c r="D529" s="1">
        <v>2012</v>
      </c>
      <c r="E529" s="1">
        <v>47</v>
      </c>
      <c r="F529" s="1">
        <v>8</v>
      </c>
      <c r="G529" s="1" t="s">
        <v>2053</v>
      </c>
      <c r="H529" s="1" t="s">
        <v>2054</v>
      </c>
      <c r="I529" s="1">
        <v>-16.48</v>
      </c>
      <c r="J529" s="1">
        <v>-49.3</v>
      </c>
      <c r="K529" s="1">
        <v>2</v>
      </c>
      <c r="L529" s="1">
        <v>1656</v>
      </c>
      <c r="M529" s="1">
        <v>23.0233335494995</v>
      </c>
      <c r="N529" s="1">
        <v>1.28</v>
      </c>
      <c r="O529" s="1">
        <v>5.5</v>
      </c>
      <c r="P529" s="1">
        <v>29</v>
      </c>
      <c r="Q529" s="1">
        <v>13</v>
      </c>
      <c r="R529" s="1">
        <v>58</v>
      </c>
      <c r="S529" s="1" t="s">
        <v>317</v>
      </c>
      <c r="T529" s="1">
        <v>21.4</v>
      </c>
      <c r="U529" s="1">
        <v>1.679</v>
      </c>
      <c r="V529" s="1">
        <f t="shared" si="60"/>
        <v>12.7456819535438</v>
      </c>
      <c r="W529" s="1">
        <v>9.5</v>
      </c>
      <c r="X529" s="1">
        <v>4</v>
      </c>
      <c r="Y529" s="1" t="s">
        <v>202</v>
      </c>
      <c r="Z529" s="1" t="s">
        <v>1055</v>
      </c>
      <c r="AA529" s="1" t="s">
        <v>2058</v>
      </c>
      <c r="AB529" s="1"/>
      <c r="AC529" s="8" t="s">
        <v>2056</v>
      </c>
      <c r="AD529" s="11" t="s">
        <v>125</v>
      </c>
      <c r="AE529" s="13">
        <v>1361</v>
      </c>
      <c r="AF529" s="1">
        <f t="shared" si="66"/>
        <v>136.1</v>
      </c>
      <c r="AG529" s="13">
        <v>2141</v>
      </c>
      <c r="AH529" s="1">
        <f t="shared" si="67"/>
        <v>214.1</v>
      </c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</row>
    <row r="530" s="29" customFormat="1" ht="17" customHeight="1" spans="1:78">
      <c r="A530" s="1" t="s">
        <v>2050</v>
      </c>
      <c r="B530" s="1" t="s">
        <v>2051</v>
      </c>
      <c r="C530" s="1" t="s">
        <v>2052</v>
      </c>
      <c r="D530" s="1">
        <v>2012</v>
      </c>
      <c r="E530" s="1">
        <v>47</v>
      </c>
      <c r="F530" s="1">
        <v>8</v>
      </c>
      <c r="G530" s="1" t="s">
        <v>2053</v>
      </c>
      <c r="H530" s="1" t="s">
        <v>2054</v>
      </c>
      <c r="I530" s="1">
        <v>-16.48</v>
      </c>
      <c r="J530" s="1">
        <v>-49.3</v>
      </c>
      <c r="K530" s="1">
        <v>2</v>
      </c>
      <c r="L530" s="1">
        <v>1656</v>
      </c>
      <c r="M530" s="1">
        <v>23.0233335494995</v>
      </c>
      <c r="N530" s="1">
        <v>1.28</v>
      </c>
      <c r="O530" s="1">
        <v>5.5</v>
      </c>
      <c r="P530" s="1">
        <v>29</v>
      </c>
      <c r="Q530" s="1">
        <v>13</v>
      </c>
      <c r="R530" s="1">
        <v>58</v>
      </c>
      <c r="S530" s="1" t="s">
        <v>317</v>
      </c>
      <c r="T530" s="1">
        <v>21.4</v>
      </c>
      <c r="U530" s="1">
        <v>1.679</v>
      </c>
      <c r="V530" s="1">
        <f t="shared" si="60"/>
        <v>12.7456819535438</v>
      </c>
      <c r="W530" s="1">
        <v>9.5</v>
      </c>
      <c r="X530" s="1">
        <v>4</v>
      </c>
      <c r="Y530" s="1" t="s">
        <v>202</v>
      </c>
      <c r="Z530" s="1" t="s">
        <v>1055</v>
      </c>
      <c r="AA530" s="1" t="s">
        <v>2059</v>
      </c>
      <c r="AB530" s="1"/>
      <c r="AC530" s="8" t="s">
        <v>2056</v>
      </c>
      <c r="AD530" s="11" t="s">
        <v>125</v>
      </c>
      <c r="AE530" s="13">
        <v>1368</v>
      </c>
      <c r="AF530" s="1">
        <f t="shared" si="66"/>
        <v>136.8</v>
      </c>
      <c r="AG530" s="13">
        <v>2868</v>
      </c>
      <c r="AH530" s="1">
        <f t="shared" si="67"/>
        <v>286.8</v>
      </c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</row>
    <row r="531" s="29" customFormat="1" ht="17" customHeight="1" spans="1:78">
      <c r="A531" s="1" t="s">
        <v>2050</v>
      </c>
      <c r="B531" s="1" t="s">
        <v>2051</v>
      </c>
      <c r="C531" s="1" t="s">
        <v>2052</v>
      </c>
      <c r="D531" s="1">
        <v>2012</v>
      </c>
      <c r="E531" s="1">
        <v>47</v>
      </c>
      <c r="F531" s="1">
        <v>8</v>
      </c>
      <c r="G531" s="1" t="s">
        <v>2053</v>
      </c>
      <c r="H531" s="1" t="s">
        <v>2054</v>
      </c>
      <c r="I531" s="1">
        <v>-16.48</v>
      </c>
      <c r="J531" s="1">
        <v>-49.3</v>
      </c>
      <c r="K531" s="1">
        <v>2</v>
      </c>
      <c r="L531" s="1">
        <v>1656</v>
      </c>
      <c r="M531" s="1">
        <v>23.0233335494995</v>
      </c>
      <c r="N531" s="1">
        <v>1.28</v>
      </c>
      <c r="O531" s="1">
        <v>5.5</v>
      </c>
      <c r="P531" s="1">
        <v>29</v>
      </c>
      <c r="Q531" s="1">
        <v>13</v>
      </c>
      <c r="R531" s="1">
        <v>58</v>
      </c>
      <c r="S531" s="1" t="s">
        <v>317</v>
      </c>
      <c r="T531" s="1">
        <v>21.4</v>
      </c>
      <c r="U531" s="1">
        <v>1.679</v>
      </c>
      <c r="V531" s="1">
        <f t="shared" si="60"/>
        <v>12.7456819535438</v>
      </c>
      <c r="W531" s="1">
        <v>9.5</v>
      </c>
      <c r="X531" s="1">
        <v>4</v>
      </c>
      <c r="Y531" s="1" t="s">
        <v>202</v>
      </c>
      <c r="Z531" s="1" t="s">
        <v>1055</v>
      </c>
      <c r="AA531" s="1" t="s">
        <v>2060</v>
      </c>
      <c r="AB531" s="1"/>
      <c r="AC531" s="8" t="s">
        <v>2056</v>
      </c>
      <c r="AD531" s="11" t="s">
        <v>125</v>
      </c>
      <c r="AE531" s="13">
        <v>1638</v>
      </c>
      <c r="AF531" s="1">
        <f t="shared" si="66"/>
        <v>163.8</v>
      </c>
      <c r="AG531" s="13">
        <v>2156</v>
      </c>
      <c r="AH531" s="1">
        <f t="shared" si="67"/>
        <v>215.6</v>
      </c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</row>
    <row r="532" s="29" customFormat="1" ht="17" customHeight="1" spans="1:78">
      <c r="A532" s="1" t="s">
        <v>2050</v>
      </c>
      <c r="B532" s="1" t="s">
        <v>2051</v>
      </c>
      <c r="C532" s="1" t="s">
        <v>2052</v>
      </c>
      <c r="D532" s="1">
        <v>2012</v>
      </c>
      <c r="E532" s="1">
        <v>47</v>
      </c>
      <c r="F532" s="1">
        <v>8</v>
      </c>
      <c r="G532" s="1" t="s">
        <v>2053</v>
      </c>
      <c r="H532" s="1" t="s">
        <v>2054</v>
      </c>
      <c r="I532" s="1">
        <v>-16.48</v>
      </c>
      <c r="J532" s="1">
        <v>-49.3</v>
      </c>
      <c r="K532" s="1">
        <v>2</v>
      </c>
      <c r="L532" s="1">
        <v>1656</v>
      </c>
      <c r="M532" s="1">
        <v>23.0233335494995</v>
      </c>
      <c r="N532" s="1">
        <v>1.28</v>
      </c>
      <c r="O532" s="1">
        <v>5.5</v>
      </c>
      <c r="P532" s="1">
        <v>29</v>
      </c>
      <c r="Q532" s="1">
        <v>13</v>
      </c>
      <c r="R532" s="1">
        <v>58</v>
      </c>
      <c r="S532" s="1" t="s">
        <v>317</v>
      </c>
      <c r="T532" s="1">
        <v>21.4</v>
      </c>
      <c r="U532" s="1">
        <v>1.679</v>
      </c>
      <c r="V532" s="1">
        <f t="shared" si="60"/>
        <v>12.7456819535438</v>
      </c>
      <c r="W532" s="1">
        <v>9.5</v>
      </c>
      <c r="X532" s="1">
        <v>4</v>
      </c>
      <c r="Y532" s="1" t="s">
        <v>202</v>
      </c>
      <c r="Z532" s="1" t="s">
        <v>1055</v>
      </c>
      <c r="AA532" s="1" t="s">
        <v>2061</v>
      </c>
      <c r="AB532" s="1"/>
      <c r="AC532" s="8" t="s">
        <v>2056</v>
      </c>
      <c r="AD532" s="11" t="s">
        <v>125</v>
      </c>
      <c r="AE532" s="13">
        <v>1821</v>
      </c>
      <c r="AF532" s="1">
        <f t="shared" si="66"/>
        <v>182.1</v>
      </c>
      <c r="AG532" s="13">
        <v>2551</v>
      </c>
      <c r="AH532" s="1">
        <f t="shared" si="67"/>
        <v>255.1</v>
      </c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</row>
    <row r="533" s="29" customFormat="1" ht="17" customHeight="1" spans="1:78">
      <c r="A533" s="1" t="s">
        <v>2050</v>
      </c>
      <c r="B533" s="1" t="s">
        <v>2051</v>
      </c>
      <c r="C533" s="1" t="s">
        <v>2052</v>
      </c>
      <c r="D533" s="1">
        <v>2012</v>
      </c>
      <c r="E533" s="1">
        <v>47</v>
      </c>
      <c r="F533" s="1">
        <v>8</v>
      </c>
      <c r="G533" s="1" t="s">
        <v>2053</v>
      </c>
      <c r="H533" s="1" t="s">
        <v>2054</v>
      </c>
      <c r="I533" s="1">
        <v>-16.48</v>
      </c>
      <c r="J533" s="1">
        <v>-49.3</v>
      </c>
      <c r="K533" s="1">
        <v>2</v>
      </c>
      <c r="L533" s="1">
        <v>1656</v>
      </c>
      <c r="M533" s="1">
        <v>23.0233335494995</v>
      </c>
      <c r="N533" s="1">
        <v>1.28</v>
      </c>
      <c r="O533" s="1">
        <v>5.5</v>
      </c>
      <c r="P533" s="1">
        <v>29</v>
      </c>
      <c r="Q533" s="1">
        <v>13</v>
      </c>
      <c r="R533" s="1">
        <v>58</v>
      </c>
      <c r="S533" s="1" t="s">
        <v>317</v>
      </c>
      <c r="T533" s="1">
        <v>21.4</v>
      </c>
      <c r="U533" s="1">
        <v>1.679</v>
      </c>
      <c r="V533" s="1">
        <f t="shared" si="60"/>
        <v>12.7456819535438</v>
      </c>
      <c r="W533" s="1">
        <v>9.5</v>
      </c>
      <c r="X533" s="1">
        <v>4</v>
      </c>
      <c r="Y533" s="1" t="s">
        <v>202</v>
      </c>
      <c r="Z533" s="1" t="s">
        <v>1055</v>
      </c>
      <c r="AA533" s="1" t="s">
        <v>2062</v>
      </c>
      <c r="AB533" s="1"/>
      <c r="AC533" s="8" t="s">
        <v>2056</v>
      </c>
      <c r="AD533" s="11" t="s">
        <v>125</v>
      </c>
      <c r="AE533" s="13">
        <v>1251</v>
      </c>
      <c r="AF533" s="1">
        <f t="shared" si="66"/>
        <v>125.1</v>
      </c>
      <c r="AG533" s="13">
        <v>2836</v>
      </c>
      <c r="AH533" s="1">
        <f t="shared" si="67"/>
        <v>283.6</v>
      </c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</row>
    <row r="534" s="29" customFormat="1" ht="17" customHeight="1" spans="1:78">
      <c r="A534" s="1" t="s">
        <v>2050</v>
      </c>
      <c r="B534" s="1" t="s">
        <v>2051</v>
      </c>
      <c r="C534" s="1" t="s">
        <v>2052</v>
      </c>
      <c r="D534" s="1">
        <v>2012</v>
      </c>
      <c r="E534" s="1">
        <v>47</v>
      </c>
      <c r="F534" s="1">
        <v>8</v>
      </c>
      <c r="G534" s="1" t="s">
        <v>2053</v>
      </c>
      <c r="H534" s="1" t="s">
        <v>2054</v>
      </c>
      <c r="I534" s="1">
        <v>-16.48</v>
      </c>
      <c r="J534" s="1">
        <v>-49.3</v>
      </c>
      <c r="K534" s="1">
        <v>2</v>
      </c>
      <c r="L534" s="1">
        <v>1656</v>
      </c>
      <c r="M534" s="1">
        <v>23.0233335494995</v>
      </c>
      <c r="N534" s="1">
        <v>1.28</v>
      </c>
      <c r="O534" s="1">
        <v>5.5</v>
      </c>
      <c r="P534" s="1">
        <v>29</v>
      </c>
      <c r="Q534" s="1">
        <v>13</v>
      </c>
      <c r="R534" s="1">
        <v>58</v>
      </c>
      <c r="S534" s="1" t="s">
        <v>317</v>
      </c>
      <c r="T534" s="1">
        <v>21.4</v>
      </c>
      <c r="U534" s="1">
        <v>1.679</v>
      </c>
      <c r="V534" s="1">
        <f t="shared" si="60"/>
        <v>12.7456819535438</v>
      </c>
      <c r="W534" s="1">
        <v>9.5</v>
      </c>
      <c r="X534" s="1">
        <v>4</v>
      </c>
      <c r="Y534" s="1" t="s">
        <v>202</v>
      </c>
      <c r="Z534" s="1" t="s">
        <v>1055</v>
      </c>
      <c r="AA534" s="1" t="s">
        <v>2063</v>
      </c>
      <c r="AB534" s="1"/>
      <c r="AC534" s="8" t="s">
        <v>2056</v>
      </c>
      <c r="AD534" s="11" t="s">
        <v>125</v>
      </c>
      <c r="AE534" s="13">
        <v>1576</v>
      </c>
      <c r="AF534" s="1">
        <f t="shared" si="66"/>
        <v>157.6</v>
      </c>
      <c r="AG534" s="13">
        <v>1756</v>
      </c>
      <c r="AH534" s="1">
        <f t="shared" si="67"/>
        <v>175.6</v>
      </c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</row>
    <row r="535" s="29" customFormat="1" ht="17" customHeight="1" spans="1:78">
      <c r="A535" s="1" t="s">
        <v>595</v>
      </c>
      <c r="B535" s="1" t="s">
        <v>596</v>
      </c>
      <c r="C535" s="1" t="s">
        <v>148</v>
      </c>
      <c r="D535" s="1">
        <v>2001</v>
      </c>
      <c r="E535" s="1">
        <v>72</v>
      </c>
      <c r="F535" s="1"/>
      <c r="G535" s="1" t="s">
        <v>597</v>
      </c>
      <c r="H535" s="1" t="s">
        <v>598</v>
      </c>
      <c r="I535" s="1">
        <v>37.89</v>
      </c>
      <c r="J535" s="1">
        <v>-4.78</v>
      </c>
      <c r="K535" s="1">
        <v>9</v>
      </c>
      <c r="L535" s="1">
        <v>540</v>
      </c>
      <c r="M535" s="1">
        <v>17.7336667378743</v>
      </c>
      <c r="N535" s="1">
        <v>1.49</v>
      </c>
      <c r="O535" s="1">
        <v>8.1</v>
      </c>
      <c r="P535" s="1">
        <f>100-Q535-R535</f>
        <v>16.3</v>
      </c>
      <c r="Q535" s="1">
        <v>40</v>
      </c>
      <c r="R535" s="1">
        <v>43.7</v>
      </c>
      <c r="S535" s="1" t="s">
        <v>73</v>
      </c>
      <c r="T535" s="1">
        <v>12.8</v>
      </c>
      <c r="U535" s="1">
        <v>1.249</v>
      </c>
      <c r="V535" s="1">
        <f t="shared" si="60"/>
        <v>10.2481985588471</v>
      </c>
      <c r="W535" s="1">
        <v>22</v>
      </c>
      <c r="X535" s="1">
        <v>4</v>
      </c>
      <c r="Y535" s="1" t="s">
        <v>511</v>
      </c>
      <c r="Z535" s="1" t="s">
        <v>181</v>
      </c>
      <c r="AA535" s="1"/>
      <c r="AB535" s="1"/>
      <c r="AC535" s="8" t="s">
        <v>124</v>
      </c>
      <c r="AD535" s="11" t="s">
        <v>125</v>
      </c>
      <c r="AE535" s="13">
        <v>2841.6</v>
      </c>
      <c r="AF535" s="1">
        <f t="shared" si="66"/>
        <v>284.16</v>
      </c>
      <c r="AG535" s="13">
        <v>3037.8</v>
      </c>
      <c r="AH535" s="1">
        <f t="shared" si="67"/>
        <v>303.78</v>
      </c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</row>
    <row r="536" s="29" customFormat="1" ht="17" customHeight="1" spans="1:78">
      <c r="A536" s="1" t="s">
        <v>613</v>
      </c>
      <c r="B536" s="1" t="s">
        <v>614</v>
      </c>
      <c r="C536" s="1" t="s">
        <v>615</v>
      </c>
      <c r="D536" s="1">
        <v>2019</v>
      </c>
      <c r="E536" s="1">
        <v>70</v>
      </c>
      <c r="F536" s="1"/>
      <c r="G536" s="6" t="s">
        <v>616</v>
      </c>
      <c r="H536" s="1" t="s">
        <v>617</v>
      </c>
      <c r="I536" s="1">
        <v>-36.84</v>
      </c>
      <c r="J536" s="1">
        <v>142.818</v>
      </c>
      <c r="K536" s="1">
        <v>3</v>
      </c>
      <c r="L536" s="1">
        <v>512</v>
      </c>
      <c r="M536" s="1">
        <v>14.3213333288829</v>
      </c>
      <c r="N536" s="1">
        <v>1.07</v>
      </c>
      <c r="O536" s="1">
        <v>8.2</v>
      </c>
      <c r="P536" s="1">
        <v>37</v>
      </c>
      <c r="Q536" s="1">
        <v>17</v>
      </c>
      <c r="R536" s="1">
        <v>46</v>
      </c>
      <c r="S536" s="1" t="s">
        <v>317</v>
      </c>
      <c r="T536" s="1">
        <v>35.3</v>
      </c>
      <c r="U536" s="1">
        <v>1.763</v>
      </c>
      <c r="V536" s="1">
        <f t="shared" si="60"/>
        <v>20.022688598979</v>
      </c>
      <c r="W536" s="1">
        <v>19.6</v>
      </c>
      <c r="X536" s="1">
        <v>3</v>
      </c>
      <c r="Y536" s="1" t="s">
        <v>2064</v>
      </c>
      <c r="Z536" s="1" t="s">
        <v>2065</v>
      </c>
      <c r="AA536" s="1" t="s">
        <v>623</v>
      </c>
      <c r="AB536" s="1"/>
      <c r="AC536" s="8" t="s">
        <v>124</v>
      </c>
      <c r="AD536" s="1">
        <v>9</v>
      </c>
      <c r="AE536" s="13"/>
      <c r="AF536" s="1"/>
      <c r="AG536" s="13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</row>
    <row r="537" s="29" customFormat="1" ht="17" customHeight="1" spans="1:78">
      <c r="A537" s="1" t="s">
        <v>613</v>
      </c>
      <c r="B537" s="1" t="s">
        <v>614</v>
      </c>
      <c r="C537" s="1" t="s">
        <v>615</v>
      </c>
      <c r="D537" s="1">
        <v>2019</v>
      </c>
      <c r="E537" s="1">
        <v>70</v>
      </c>
      <c r="F537" s="1"/>
      <c r="G537" s="6" t="s">
        <v>616</v>
      </c>
      <c r="H537" s="1" t="s">
        <v>617</v>
      </c>
      <c r="I537" s="1">
        <v>-36.84</v>
      </c>
      <c r="J537" s="1">
        <v>142.818</v>
      </c>
      <c r="K537" s="1">
        <v>4</v>
      </c>
      <c r="L537" s="1">
        <v>512</v>
      </c>
      <c r="M537" s="1">
        <v>14.3213333288829</v>
      </c>
      <c r="N537" s="1">
        <v>1.07</v>
      </c>
      <c r="O537" s="1">
        <v>8.2</v>
      </c>
      <c r="P537" s="1">
        <v>37</v>
      </c>
      <c r="Q537" s="1">
        <v>17</v>
      </c>
      <c r="R537" s="1">
        <v>46</v>
      </c>
      <c r="S537" s="1" t="s">
        <v>317</v>
      </c>
      <c r="T537" s="1">
        <v>35.3</v>
      </c>
      <c r="U537" s="1">
        <v>1.763</v>
      </c>
      <c r="V537" s="1">
        <f t="shared" si="60"/>
        <v>20.022688598979</v>
      </c>
      <c r="W537" s="1">
        <v>19.6</v>
      </c>
      <c r="X537" s="1">
        <v>3</v>
      </c>
      <c r="Y537" s="1" t="s">
        <v>2064</v>
      </c>
      <c r="Z537" s="1" t="s">
        <v>2065</v>
      </c>
      <c r="AA537" s="1" t="s">
        <v>623</v>
      </c>
      <c r="AB537" s="1"/>
      <c r="AC537" s="8" t="s">
        <v>124</v>
      </c>
      <c r="AD537" s="1">
        <v>9</v>
      </c>
      <c r="AE537" s="13"/>
      <c r="AF537" s="1"/>
      <c r="AG537" s="13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</row>
    <row r="538" s="29" customFormat="1" ht="17" customHeight="1" spans="1:78">
      <c r="A538" s="1" t="s">
        <v>613</v>
      </c>
      <c r="B538" s="1" t="s">
        <v>614</v>
      </c>
      <c r="C538" s="1" t="s">
        <v>615</v>
      </c>
      <c r="D538" s="1">
        <v>2019</v>
      </c>
      <c r="E538" s="1">
        <v>70</v>
      </c>
      <c r="F538" s="1"/>
      <c r="G538" s="6" t="s">
        <v>616</v>
      </c>
      <c r="H538" s="1" t="s">
        <v>617</v>
      </c>
      <c r="I538" s="1">
        <v>-36.84</v>
      </c>
      <c r="J538" s="1">
        <v>142.818</v>
      </c>
      <c r="K538" s="1">
        <v>5</v>
      </c>
      <c r="L538" s="1">
        <v>512</v>
      </c>
      <c r="M538" s="1">
        <v>14.3213333288829</v>
      </c>
      <c r="N538" s="1">
        <v>1.07</v>
      </c>
      <c r="O538" s="1">
        <v>8.2</v>
      </c>
      <c r="P538" s="1">
        <v>37</v>
      </c>
      <c r="Q538" s="1">
        <v>17</v>
      </c>
      <c r="R538" s="1">
        <v>46</v>
      </c>
      <c r="S538" s="1" t="s">
        <v>317</v>
      </c>
      <c r="T538" s="1">
        <v>35.3</v>
      </c>
      <c r="U538" s="1">
        <v>1.763</v>
      </c>
      <c r="V538" s="1">
        <f t="shared" si="60"/>
        <v>20.022688598979</v>
      </c>
      <c r="W538" s="1">
        <v>19.6</v>
      </c>
      <c r="X538" s="1">
        <v>3</v>
      </c>
      <c r="Y538" s="1" t="s">
        <v>2064</v>
      </c>
      <c r="Z538" s="1" t="s">
        <v>2065</v>
      </c>
      <c r="AA538" s="1" t="s">
        <v>623</v>
      </c>
      <c r="AB538" s="1"/>
      <c r="AC538" s="8" t="s">
        <v>124</v>
      </c>
      <c r="AD538" s="1">
        <v>9</v>
      </c>
      <c r="AE538" s="13"/>
      <c r="AF538" s="1"/>
      <c r="AG538" s="13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</row>
    <row r="539" s="29" customFormat="1" ht="17" customHeight="1" spans="1:78">
      <c r="A539" s="1" t="s">
        <v>613</v>
      </c>
      <c r="B539" s="1" t="s">
        <v>614</v>
      </c>
      <c r="C539" s="1" t="s">
        <v>615</v>
      </c>
      <c r="D539" s="1">
        <v>2019</v>
      </c>
      <c r="E539" s="1">
        <v>70</v>
      </c>
      <c r="F539" s="1"/>
      <c r="G539" s="6" t="s">
        <v>616</v>
      </c>
      <c r="H539" s="1" t="s">
        <v>617</v>
      </c>
      <c r="I539" s="1">
        <v>-36.84</v>
      </c>
      <c r="J539" s="1">
        <v>142.818</v>
      </c>
      <c r="K539" s="1">
        <v>6</v>
      </c>
      <c r="L539" s="1">
        <v>512</v>
      </c>
      <c r="M539" s="1">
        <v>14.3213333288829</v>
      </c>
      <c r="N539" s="1">
        <v>1.07</v>
      </c>
      <c r="O539" s="1">
        <v>8.2</v>
      </c>
      <c r="P539" s="1">
        <v>37</v>
      </c>
      <c r="Q539" s="1">
        <v>17</v>
      </c>
      <c r="R539" s="1">
        <v>46</v>
      </c>
      <c r="S539" s="1" t="s">
        <v>317</v>
      </c>
      <c r="T539" s="1">
        <v>35.3</v>
      </c>
      <c r="U539" s="1">
        <v>1.763</v>
      </c>
      <c r="V539" s="1">
        <f t="shared" si="60"/>
        <v>20.022688598979</v>
      </c>
      <c r="W539" s="1">
        <v>19.6</v>
      </c>
      <c r="X539" s="1">
        <v>3</v>
      </c>
      <c r="Y539" s="1" t="s">
        <v>2064</v>
      </c>
      <c r="Z539" s="1" t="s">
        <v>2065</v>
      </c>
      <c r="AA539" s="1" t="s">
        <v>623</v>
      </c>
      <c r="AB539" s="1"/>
      <c r="AC539" s="8" t="s">
        <v>124</v>
      </c>
      <c r="AD539" s="1">
        <v>9</v>
      </c>
      <c r="AE539" s="13">
        <v>60</v>
      </c>
      <c r="AF539" s="1">
        <f t="shared" ref="AF539:AF551" si="68">AE539*0.1</f>
        <v>6</v>
      </c>
      <c r="AG539" s="13">
        <v>420</v>
      </c>
      <c r="AH539" s="1">
        <f t="shared" ref="AH539:AH551" si="69">AG539*0.1</f>
        <v>42</v>
      </c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</row>
    <row r="540" s="29" customFormat="1" ht="17" customHeight="1" spans="1:78">
      <c r="A540" s="1" t="s">
        <v>613</v>
      </c>
      <c r="B540" s="1" t="s">
        <v>614</v>
      </c>
      <c r="C540" s="1" t="s">
        <v>615</v>
      </c>
      <c r="D540" s="1">
        <v>2019</v>
      </c>
      <c r="E540" s="1">
        <v>70</v>
      </c>
      <c r="F540" s="1"/>
      <c r="G540" s="6" t="s">
        <v>616</v>
      </c>
      <c r="H540" s="1" t="s">
        <v>617</v>
      </c>
      <c r="I540" s="1">
        <v>-36.84</v>
      </c>
      <c r="J540" s="1">
        <v>142.818</v>
      </c>
      <c r="K540" s="1">
        <v>7</v>
      </c>
      <c r="L540" s="1">
        <v>512</v>
      </c>
      <c r="M540" s="1">
        <v>14.3213333288829</v>
      </c>
      <c r="N540" s="1">
        <v>1.07</v>
      </c>
      <c r="O540" s="1">
        <v>8.2</v>
      </c>
      <c r="P540" s="1">
        <v>37</v>
      </c>
      <c r="Q540" s="1">
        <v>17</v>
      </c>
      <c r="R540" s="1">
        <v>46</v>
      </c>
      <c r="S540" s="1" t="s">
        <v>317</v>
      </c>
      <c r="T540" s="1">
        <v>35.3</v>
      </c>
      <c r="U540" s="1">
        <v>1.763</v>
      </c>
      <c r="V540" s="1">
        <f t="shared" si="60"/>
        <v>20.022688598979</v>
      </c>
      <c r="W540" s="1">
        <v>19.6</v>
      </c>
      <c r="X540" s="1">
        <v>3</v>
      </c>
      <c r="Y540" s="1" t="s">
        <v>2064</v>
      </c>
      <c r="Z540" s="1" t="s">
        <v>2065</v>
      </c>
      <c r="AA540" s="1" t="s">
        <v>623</v>
      </c>
      <c r="AB540" s="1"/>
      <c r="AC540" s="8" t="s">
        <v>124</v>
      </c>
      <c r="AD540" s="1">
        <v>9</v>
      </c>
      <c r="AE540" s="13">
        <v>3040</v>
      </c>
      <c r="AF540" s="1">
        <f t="shared" si="68"/>
        <v>304</v>
      </c>
      <c r="AG540" s="13">
        <v>3440</v>
      </c>
      <c r="AH540" s="1">
        <f t="shared" si="69"/>
        <v>344</v>
      </c>
      <c r="AI540" s="1"/>
      <c r="AJ540" s="1"/>
      <c r="AK540" s="1"/>
      <c r="AL540" s="1"/>
      <c r="AM540" s="1"/>
      <c r="AN540" s="1"/>
      <c r="AO540" s="1"/>
      <c r="AP540" s="1"/>
      <c r="AQ540" s="1">
        <v>44.6</v>
      </c>
      <c r="AR540" s="1"/>
      <c r="AS540" s="1">
        <v>84.1</v>
      </c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</row>
    <row r="541" s="29" customFormat="1" ht="17" customHeight="1" spans="1:78">
      <c r="A541" s="1" t="s">
        <v>613</v>
      </c>
      <c r="B541" s="1" t="s">
        <v>614</v>
      </c>
      <c r="C541" s="1" t="s">
        <v>615</v>
      </c>
      <c r="D541" s="1">
        <v>2019</v>
      </c>
      <c r="E541" s="1">
        <v>70</v>
      </c>
      <c r="F541" s="1"/>
      <c r="G541" s="6" t="s">
        <v>616</v>
      </c>
      <c r="H541" s="1" t="s">
        <v>617</v>
      </c>
      <c r="I541" s="1">
        <v>-36.84</v>
      </c>
      <c r="J541" s="1">
        <v>142.818</v>
      </c>
      <c r="K541" s="1">
        <v>9</v>
      </c>
      <c r="L541" s="1">
        <v>512</v>
      </c>
      <c r="M541" s="1">
        <v>14.3213333288829</v>
      </c>
      <c r="N541" s="1">
        <v>1.07</v>
      </c>
      <c r="O541" s="1">
        <v>8.2</v>
      </c>
      <c r="P541" s="1">
        <v>37</v>
      </c>
      <c r="Q541" s="1">
        <v>17</v>
      </c>
      <c r="R541" s="1">
        <v>46</v>
      </c>
      <c r="S541" s="1" t="s">
        <v>317</v>
      </c>
      <c r="T541" s="1">
        <v>35.3</v>
      </c>
      <c r="U541" s="1">
        <v>1.763</v>
      </c>
      <c r="V541" s="1">
        <f t="shared" si="60"/>
        <v>20.022688598979</v>
      </c>
      <c r="W541" s="1">
        <v>19.6</v>
      </c>
      <c r="X541" s="1">
        <v>3</v>
      </c>
      <c r="Y541" s="1" t="s">
        <v>2064</v>
      </c>
      <c r="Z541" s="1" t="s">
        <v>2065</v>
      </c>
      <c r="AA541" s="1" t="s">
        <v>623</v>
      </c>
      <c r="AB541" s="1"/>
      <c r="AC541" s="8" t="s">
        <v>124</v>
      </c>
      <c r="AD541" s="1">
        <v>9</v>
      </c>
      <c r="AE541" s="13">
        <v>430</v>
      </c>
      <c r="AF541" s="1">
        <f t="shared" si="68"/>
        <v>43</v>
      </c>
      <c r="AG541" s="13">
        <v>260</v>
      </c>
      <c r="AH541" s="1">
        <f t="shared" si="69"/>
        <v>26</v>
      </c>
      <c r="AI541" s="1"/>
      <c r="AJ541" s="1"/>
      <c r="AK541" s="1"/>
      <c r="AL541" s="1"/>
      <c r="AM541" s="1"/>
      <c r="AN541" s="1"/>
      <c r="AO541" s="1"/>
      <c r="AP541" s="1"/>
      <c r="AQ541" s="1">
        <v>81.9</v>
      </c>
      <c r="AR541" s="1"/>
      <c r="AS541" s="1">
        <v>10.82</v>
      </c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</row>
    <row r="542" s="29" customFormat="1" ht="17" customHeight="1" spans="1:78">
      <c r="A542" s="1" t="s">
        <v>613</v>
      </c>
      <c r="B542" s="1" t="s">
        <v>614</v>
      </c>
      <c r="C542" s="1" t="s">
        <v>615</v>
      </c>
      <c r="D542" s="1">
        <v>2019</v>
      </c>
      <c r="E542" s="1">
        <v>70</v>
      </c>
      <c r="F542" s="1"/>
      <c r="G542" s="6" t="s">
        <v>616</v>
      </c>
      <c r="H542" s="1" t="s">
        <v>617</v>
      </c>
      <c r="I542" s="1">
        <v>-36.84</v>
      </c>
      <c r="J542" s="1">
        <v>142.818</v>
      </c>
      <c r="K542" s="1">
        <v>10</v>
      </c>
      <c r="L542" s="1">
        <v>512</v>
      </c>
      <c r="M542" s="1">
        <v>14.3213333288829</v>
      </c>
      <c r="N542" s="1">
        <v>1.07</v>
      </c>
      <c r="O542" s="1">
        <v>8.2</v>
      </c>
      <c r="P542" s="1">
        <v>37</v>
      </c>
      <c r="Q542" s="1">
        <v>17</v>
      </c>
      <c r="R542" s="1">
        <v>46</v>
      </c>
      <c r="S542" s="1" t="s">
        <v>317</v>
      </c>
      <c r="T542" s="1">
        <v>35.3</v>
      </c>
      <c r="U542" s="1">
        <v>1.763</v>
      </c>
      <c r="V542" s="1">
        <f t="shared" si="60"/>
        <v>20.022688598979</v>
      </c>
      <c r="W542" s="1">
        <v>19.6</v>
      </c>
      <c r="X542" s="1">
        <v>3</v>
      </c>
      <c r="Y542" s="1" t="s">
        <v>2064</v>
      </c>
      <c r="Z542" s="1" t="s">
        <v>2065</v>
      </c>
      <c r="AA542" s="1" t="s">
        <v>623</v>
      </c>
      <c r="AB542" s="1"/>
      <c r="AC542" s="8" t="s">
        <v>124</v>
      </c>
      <c r="AD542" s="1">
        <v>9</v>
      </c>
      <c r="AE542" s="13">
        <v>190</v>
      </c>
      <c r="AF542" s="1">
        <f t="shared" si="68"/>
        <v>19</v>
      </c>
      <c r="AG542" s="13">
        <v>230</v>
      </c>
      <c r="AH542" s="1">
        <f t="shared" si="69"/>
        <v>23</v>
      </c>
      <c r="AI542" s="1"/>
      <c r="AJ542" s="1"/>
      <c r="AK542" s="1"/>
      <c r="AL542" s="1"/>
      <c r="AM542" s="1"/>
      <c r="AN542" s="1"/>
      <c r="AO542" s="1"/>
      <c r="AP542" s="1"/>
      <c r="AQ542" s="1">
        <v>53.4</v>
      </c>
      <c r="AR542" s="1"/>
      <c r="AS542" s="1">
        <v>46.9</v>
      </c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</row>
    <row r="543" s="29" customFormat="1" ht="17" customHeight="1" spans="1:78">
      <c r="A543" s="1" t="s">
        <v>613</v>
      </c>
      <c r="B543" s="1" t="s">
        <v>614</v>
      </c>
      <c r="C543" s="1" t="s">
        <v>615</v>
      </c>
      <c r="D543" s="1">
        <v>2019</v>
      </c>
      <c r="E543" s="1">
        <v>70</v>
      </c>
      <c r="F543" s="1"/>
      <c r="G543" s="6" t="s">
        <v>616</v>
      </c>
      <c r="H543" s="1" t="s">
        <v>617</v>
      </c>
      <c r="I543" s="1">
        <v>-36.84</v>
      </c>
      <c r="J543" s="1">
        <v>142.818</v>
      </c>
      <c r="K543" s="1">
        <v>11</v>
      </c>
      <c r="L543" s="1">
        <v>512</v>
      </c>
      <c r="M543" s="1">
        <v>14.3213333288829</v>
      </c>
      <c r="N543" s="1">
        <v>1.07</v>
      </c>
      <c r="O543" s="1">
        <v>8.2</v>
      </c>
      <c r="P543" s="1">
        <v>37</v>
      </c>
      <c r="Q543" s="1">
        <v>17</v>
      </c>
      <c r="R543" s="1">
        <v>46</v>
      </c>
      <c r="S543" s="1" t="s">
        <v>317</v>
      </c>
      <c r="T543" s="1">
        <v>35.3</v>
      </c>
      <c r="U543" s="1">
        <v>1.763</v>
      </c>
      <c r="V543" s="1">
        <f t="shared" si="60"/>
        <v>20.022688598979</v>
      </c>
      <c r="W543" s="1">
        <v>19.6</v>
      </c>
      <c r="X543" s="1">
        <v>3</v>
      </c>
      <c r="Y543" s="1" t="s">
        <v>2064</v>
      </c>
      <c r="Z543" s="1" t="s">
        <v>2065</v>
      </c>
      <c r="AA543" s="1" t="s">
        <v>623</v>
      </c>
      <c r="AB543" s="1"/>
      <c r="AC543" s="8" t="s">
        <v>124</v>
      </c>
      <c r="AD543" s="1">
        <v>9</v>
      </c>
      <c r="AE543" s="13">
        <v>2990</v>
      </c>
      <c r="AF543" s="1">
        <f t="shared" si="68"/>
        <v>299</v>
      </c>
      <c r="AG543" s="13">
        <v>2560</v>
      </c>
      <c r="AH543" s="1">
        <f t="shared" si="69"/>
        <v>256</v>
      </c>
      <c r="AI543" s="1"/>
      <c r="AJ543" s="1"/>
      <c r="AK543" s="1"/>
      <c r="AL543" s="1"/>
      <c r="AM543" s="1"/>
      <c r="AN543" s="1"/>
      <c r="AO543" s="1"/>
      <c r="AP543" s="1"/>
      <c r="AQ543" s="1">
        <v>62.9</v>
      </c>
      <c r="AR543" s="1"/>
      <c r="AS543" s="1">
        <v>49.8</v>
      </c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</row>
    <row r="544" s="29" customFormat="1" ht="17" customHeight="1" spans="1:78">
      <c r="A544" s="1" t="s">
        <v>613</v>
      </c>
      <c r="B544" s="1" t="s">
        <v>614</v>
      </c>
      <c r="C544" s="1" t="s">
        <v>615</v>
      </c>
      <c r="D544" s="1">
        <v>2019</v>
      </c>
      <c r="E544" s="1">
        <v>70</v>
      </c>
      <c r="F544" s="1"/>
      <c r="G544" s="6" t="s">
        <v>616</v>
      </c>
      <c r="H544" s="1" t="s">
        <v>617</v>
      </c>
      <c r="I544" s="1">
        <v>-36.84</v>
      </c>
      <c r="J544" s="1">
        <v>142.818</v>
      </c>
      <c r="K544" s="1">
        <v>12</v>
      </c>
      <c r="L544" s="1">
        <v>512</v>
      </c>
      <c r="M544" s="1">
        <v>14.3213333288829</v>
      </c>
      <c r="N544" s="1">
        <v>1.07</v>
      </c>
      <c r="O544" s="1">
        <v>8.2</v>
      </c>
      <c r="P544" s="1">
        <v>37</v>
      </c>
      <c r="Q544" s="1">
        <v>17</v>
      </c>
      <c r="R544" s="1">
        <v>46</v>
      </c>
      <c r="S544" s="1" t="s">
        <v>317</v>
      </c>
      <c r="T544" s="1">
        <v>35.3</v>
      </c>
      <c r="U544" s="1">
        <v>1.763</v>
      </c>
      <c r="V544" s="1">
        <f t="shared" si="60"/>
        <v>20.022688598979</v>
      </c>
      <c r="W544" s="1">
        <v>19.6</v>
      </c>
      <c r="X544" s="1">
        <v>3</v>
      </c>
      <c r="Y544" s="1" t="s">
        <v>2064</v>
      </c>
      <c r="Z544" s="1" t="s">
        <v>2065</v>
      </c>
      <c r="AA544" s="1" t="s">
        <v>623</v>
      </c>
      <c r="AB544" s="1"/>
      <c r="AC544" s="8" t="s">
        <v>124</v>
      </c>
      <c r="AD544" s="1">
        <v>9</v>
      </c>
      <c r="AE544" s="13">
        <v>5190</v>
      </c>
      <c r="AF544" s="1">
        <f t="shared" si="68"/>
        <v>519</v>
      </c>
      <c r="AG544" s="13">
        <v>5140</v>
      </c>
      <c r="AH544" s="1">
        <f t="shared" si="69"/>
        <v>514</v>
      </c>
      <c r="AI544" s="1"/>
      <c r="AJ544" s="1"/>
      <c r="AK544" s="1"/>
      <c r="AL544" s="1"/>
      <c r="AM544" s="1"/>
      <c r="AN544" s="1"/>
      <c r="AO544" s="1"/>
      <c r="AP544" s="1"/>
      <c r="AQ544" s="1">
        <v>124.2</v>
      </c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</row>
    <row r="545" s="29" customFormat="1" ht="17" customHeight="1" spans="1:78">
      <c r="A545" s="1" t="s">
        <v>613</v>
      </c>
      <c r="B545" s="1" t="s">
        <v>614</v>
      </c>
      <c r="C545" s="1" t="s">
        <v>615</v>
      </c>
      <c r="D545" s="1">
        <v>2019</v>
      </c>
      <c r="E545" s="1">
        <v>70</v>
      </c>
      <c r="F545" s="1"/>
      <c r="G545" s="6" t="s">
        <v>616</v>
      </c>
      <c r="H545" s="1" t="s">
        <v>617</v>
      </c>
      <c r="I545" s="1">
        <v>-36.84</v>
      </c>
      <c r="J545" s="1">
        <v>142.818</v>
      </c>
      <c r="K545" s="1">
        <v>13</v>
      </c>
      <c r="L545" s="1">
        <v>512</v>
      </c>
      <c r="M545" s="1">
        <v>14.3213333288829</v>
      </c>
      <c r="N545" s="1">
        <v>1.07</v>
      </c>
      <c r="O545" s="1">
        <v>8.2</v>
      </c>
      <c r="P545" s="1">
        <v>37</v>
      </c>
      <c r="Q545" s="1">
        <v>17</v>
      </c>
      <c r="R545" s="1">
        <v>46</v>
      </c>
      <c r="S545" s="1" t="s">
        <v>317</v>
      </c>
      <c r="T545" s="1">
        <v>35.3</v>
      </c>
      <c r="U545" s="1">
        <v>1.763</v>
      </c>
      <c r="V545" s="1">
        <f t="shared" si="60"/>
        <v>20.022688598979</v>
      </c>
      <c r="W545" s="1">
        <v>19.6</v>
      </c>
      <c r="X545" s="1">
        <v>3</v>
      </c>
      <c r="Y545" s="1" t="s">
        <v>2064</v>
      </c>
      <c r="Z545" s="1" t="s">
        <v>2065</v>
      </c>
      <c r="AA545" s="1" t="s">
        <v>623</v>
      </c>
      <c r="AB545" s="1"/>
      <c r="AC545" s="8" t="s">
        <v>124</v>
      </c>
      <c r="AD545" s="1">
        <v>9</v>
      </c>
      <c r="AE545" s="13">
        <v>4490</v>
      </c>
      <c r="AF545" s="1">
        <f t="shared" si="68"/>
        <v>449</v>
      </c>
      <c r="AG545" s="13">
        <v>5430</v>
      </c>
      <c r="AH545" s="1">
        <f t="shared" si="69"/>
        <v>543</v>
      </c>
      <c r="AI545" s="1"/>
      <c r="AJ545" s="1"/>
      <c r="AK545" s="1"/>
      <c r="AL545" s="1"/>
      <c r="AM545" s="1"/>
      <c r="AN545" s="1"/>
      <c r="AO545" s="1"/>
      <c r="AP545" s="1"/>
      <c r="AQ545" s="1">
        <v>84.8</v>
      </c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</row>
    <row r="546" s="29" customFormat="1" ht="17" customHeight="1" spans="1:78">
      <c r="A546" s="1" t="s">
        <v>613</v>
      </c>
      <c r="B546" s="1" t="s">
        <v>614</v>
      </c>
      <c r="C546" s="1" t="s">
        <v>615</v>
      </c>
      <c r="D546" s="1">
        <v>2019</v>
      </c>
      <c r="E546" s="1">
        <v>70</v>
      </c>
      <c r="F546" s="1"/>
      <c r="G546" s="6" t="s">
        <v>616</v>
      </c>
      <c r="H546" s="1" t="s">
        <v>617</v>
      </c>
      <c r="I546" s="1">
        <v>-36.84</v>
      </c>
      <c r="J546" s="1">
        <v>142.818</v>
      </c>
      <c r="K546" s="1">
        <v>14</v>
      </c>
      <c r="L546" s="1">
        <v>512</v>
      </c>
      <c r="M546" s="1">
        <v>14.3213333288829</v>
      </c>
      <c r="N546" s="1">
        <v>1.07</v>
      </c>
      <c r="O546" s="1">
        <v>8.2</v>
      </c>
      <c r="P546" s="1">
        <v>37</v>
      </c>
      <c r="Q546" s="1">
        <v>17</v>
      </c>
      <c r="R546" s="1">
        <v>46</v>
      </c>
      <c r="S546" s="1" t="s">
        <v>317</v>
      </c>
      <c r="T546" s="1">
        <v>35.3</v>
      </c>
      <c r="U546" s="1">
        <v>1.763</v>
      </c>
      <c r="V546" s="1">
        <f t="shared" si="60"/>
        <v>20.022688598979</v>
      </c>
      <c r="W546" s="1">
        <v>19.6</v>
      </c>
      <c r="X546" s="1">
        <v>3</v>
      </c>
      <c r="Y546" s="1" t="s">
        <v>2064</v>
      </c>
      <c r="Z546" s="1" t="s">
        <v>2065</v>
      </c>
      <c r="AA546" s="1" t="s">
        <v>623</v>
      </c>
      <c r="AB546" s="1"/>
      <c r="AC546" s="8" t="s">
        <v>124</v>
      </c>
      <c r="AD546" s="1">
        <v>9</v>
      </c>
      <c r="AE546" s="13">
        <v>3930</v>
      </c>
      <c r="AF546" s="1">
        <f t="shared" si="68"/>
        <v>393</v>
      </c>
      <c r="AG546" s="13">
        <v>3780</v>
      </c>
      <c r="AH546" s="1">
        <f t="shared" si="69"/>
        <v>378</v>
      </c>
      <c r="AI546" s="1"/>
      <c r="AJ546" s="1"/>
      <c r="AK546" s="1"/>
      <c r="AL546" s="1"/>
      <c r="AM546" s="1"/>
      <c r="AN546" s="1"/>
      <c r="AO546" s="1"/>
      <c r="AP546" s="1"/>
      <c r="AQ546" s="1">
        <v>54.6</v>
      </c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</row>
    <row r="547" s="29" customFormat="1" ht="17" customHeight="1" spans="1:78">
      <c r="A547" s="1" t="s">
        <v>613</v>
      </c>
      <c r="B547" s="1" t="s">
        <v>614</v>
      </c>
      <c r="C547" s="1" t="s">
        <v>615</v>
      </c>
      <c r="D547" s="1">
        <v>2019</v>
      </c>
      <c r="E547" s="1">
        <v>70</v>
      </c>
      <c r="F547" s="1"/>
      <c r="G547" s="6" t="s">
        <v>616</v>
      </c>
      <c r="H547" s="1" t="s">
        <v>617</v>
      </c>
      <c r="I547" s="1">
        <v>-36.84</v>
      </c>
      <c r="J547" s="1">
        <v>142.818</v>
      </c>
      <c r="K547" s="1">
        <v>15</v>
      </c>
      <c r="L547" s="1">
        <v>512</v>
      </c>
      <c r="M547" s="1">
        <v>14.3213333288829</v>
      </c>
      <c r="N547" s="1">
        <v>1.07</v>
      </c>
      <c r="O547" s="1">
        <v>8.2</v>
      </c>
      <c r="P547" s="1">
        <v>37</v>
      </c>
      <c r="Q547" s="1">
        <v>17</v>
      </c>
      <c r="R547" s="1">
        <v>46</v>
      </c>
      <c r="S547" s="1" t="s">
        <v>317</v>
      </c>
      <c r="T547" s="1">
        <v>35.3</v>
      </c>
      <c r="U547" s="1">
        <v>1.763</v>
      </c>
      <c r="V547" s="1">
        <f t="shared" si="60"/>
        <v>20.022688598979</v>
      </c>
      <c r="W547" s="1">
        <v>19.6</v>
      </c>
      <c r="X547" s="1">
        <v>3</v>
      </c>
      <c r="Y547" s="1" t="s">
        <v>2064</v>
      </c>
      <c r="Z547" s="1" t="s">
        <v>2065</v>
      </c>
      <c r="AA547" s="1" t="s">
        <v>623</v>
      </c>
      <c r="AB547" s="1"/>
      <c r="AC547" s="8" t="s">
        <v>124</v>
      </c>
      <c r="AD547" s="1">
        <v>9</v>
      </c>
      <c r="AE547" s="13">
        <v>3370</v>
      </c>
      <c r="AF547" s="1">
        <f t="shared" si="68"/>
        <v>337</v>
      </c>
      <c r="AG547" s="13">
        <v>3120</v>
      </c>
      <c r="AH547" s="1">
        <f t="shared" si="69"/>
        <v>312</v>
      </c>
      <c r="AI547" s="1"/>
      <c r="AJ547" s="1"/>
      <c r="AK547" s="1"/>
      <c r="AL547" s="1"/>
      <c r="AM547" s="1"/>
      <c r="AN547" s="1"/>
      <c r="AO547" s="1"/>
      <c r="AP547" s="1"/>
      <c r="AQ547" s="1">
        <v>30.8</v>
      </c>
      <c r="AR547" s="1"/>
      <c r="AS547" s="1">
        <v>35.4</v>
      </c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</row>
    <row r="548" s="29" customFormat="1" ht="17" customHeight="1" spans="1:78">
      <c r="A548" s="1" t="s">
        <v>613</v>
      </c>
      <c r="B548" s="1" t="s">
        <v>614</v>
      </c>
      <c r="C548" s="1" t="s">
        <v>615</v>
      </c>
      <c r="D548" s="1">
        <v>2019</v>
      </c>
      <c r="E548" s="1">
        <v>70</v>
      </c>
      <c r="F548" s="1"/>
      <c r="G548" s="6" t="s">
        <v>616</v>
      </c>
      <c r="H548" s="1" t="s">
        <v>617</v>
      </c>
      <c r="I548" s="1">
        <v>-36.84</v>
      </c>
      <c r="J548" s="1">
        <v>142.818</v>
      </c>
      <c r="K548" s="1">
        <v>16</v>
      </c>
      <c r="L548" s="1">
        <v>512</v>
      </c>
      <c r="M548" s="1">
        <v>14.3213333288829</v>
      </c>
      <c r="N548" s="1">
        <v>1.07</v>
      </c>
      <c r="O548" s="1">
        <v>8.2</v>
      </c>
      <c r="P548" s="1">
        <v>37</v>
      </c>
      <c r="Q548" s="1">
        <v>17</v>
      </c>
      <c r="R548" s="1">
        <v>46</v>
      </c>
      <c r="S548" s="1" t="s">
        <v>317</v>
      </c>
      <c r="T548" s="1">
        <v>35.3</v>
      </c>
      <c r="U548" s="1">
        <v>1.763</v>
      </c>
      <c r="V548" s="1">
        <f t="shared" si="60"/>
        <v>20.022688598979</v>
      </c>
      <c r="W548" s="1">
        <v>19.6</v>
      </c>
      <c r="X548" s="1">
        <v>3</v>
      </c>
      <c r="Y548" s="1" t="s">
        <v>2064</v>
      </c>
      <c r="Z548" s="1" t="s">
        <v>2065</v>
      </c>
      <c r="AA548" s="1" t="s">
        <v>623</v>
      </c>
      <c r="AB548" s="1"/>
      <c r="AC548" s="8" t="s">
        <v>124</v>
      </c>
      <c r="AD548" s="1">
        <v>9</v>
      </c>
      <c r="AE548" s="13">
        <v>1090</v>
      </c>
      <c r="AF548" s="1">
        <f t="shared" si="68"/>
        <v>109</v>
      </c>
      <c r="AG548" s="13">
        <v>1210</v>
      </c>
      <c r="AH548" s="1">
        <f t="shared" si="69"/>
        <v>121</v>
      </c>
      <c r="AI548" s="1"/>
      <c r="AJ548" s="1"/>
      <c r="AK548" s="1"/>
      <c r="AL548" s="1"/>
      <c r="AM548" s="1"/>
      <c r="AN548" s="1"/>
      <c r="AO548" s="1"/>
      <c r="AP548" s="1"/>
      <c r="AQ548" s="1">
        <v>31.1</v>
      </c>
      <c r="AR548" s="1"/>
      <c r="AS548" s="1">
        <v>43.4</v>
      </c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</row>
    <row r="549" s="29" customFormat="1" ht="17" customHeight="1" spans="1:78">
      <c r="A549" s="1" t="s">
        <v>613</v>
      </c>
      <c r="B549" s="1" t="s">
        <v>614</v>
      </c>
      <c r="C549" s="1" t="s">
        <v>615</v>
      </c>
      <c r="D549" s="1">
        <v>2019</v>
      </c>
      <c r="E549" s="1">
        <v>70</v>
      </c>
      <c r="F549" s="1"/>
      <c r="G549" s="6" t="s">
        <v>616</v>
      </c>
      <c r="H549" s="1" t="s">
        <v>617</v>
      </c>
      <c r="I549" s="1">
        <v>-36.84</v>
      </c>
      <c r="J549" s="1">
        <v>142.818</v>
      </c>
      <c r="K549" s="1">
        <v>16</v>
      </c>
      <c r="L549" s="1">
        <v>512</v>
      </c>
      <c r="M549" s="1">
        <v>14.3213333288829</v>
      </c>
      <c r="N549" s="1">
        <v>1.07</v>
      </c>
      <c r="O549" s="1">
        <v>8.2</v>
      </c>
      <c r="P549" s="1">
        <v>37</v>
      </c>
      <c r="Q549" s="1">
        <v>17</v>
      </c>
      <c r="R549" s="1">
        <v>46</v>
      </c>
      <c r="S549" s="1" t="s">
        <v>317</v>
      </c>
      <c r="T549" s="1">
        <v>35.3</v>
      </c>
      <c r="U549" s="1">
        <v>1.763</v>
      </c>
      <c r="V549" s="1">
        <f t="shared" si="60"/>
        <v>20.022688598979</v>
      </c>
      <c r="W549" s="1">
        <v>19.6</v>
      </c>
      <c r="X549" s="1">
        <v>3</v>
      </c>
      <c r="Y549" s="1" t="s">
        <v>2064</v>
      </c>
      <c r="Z549" s="1" t="s">
        <v>2065</v>
      </c>
      <c r="AA549" s="1" t="s">
        <v>623</v>
      </c>
      <c r="AB549" s="1"/>
      <c r="AC549" s="8" t="s">
        <v>124</v>
      </c>
      <c r="AD549" s="1">
        <v>32</v>
      </c>
      <c r="AE549" s="13">
        <v>1500</v>
      </c>
      <c r="AF549" s="1">
        <f t="shared" si="68"/>
        <v>150</v>
      </c>
      <c r="AG549" s="13">
        <v>1530</v>
      </c>
      <c r="AH549" s="1">
        <f t="shared" si="69"/>
        <v>153</v>
      </c>
      <c r="AI549" s="4">
        <v>8.57</v>
      </c>
      <c r="AJ549" s="1">
        <f>AI549*0.1</f>
        <v>0.857</v>
      </c>
      <c r="AK549" s="4">
        <v>9</v>
      </c>
      <c r="AL549" s="1">
        <f>AK549*0.1</f>
        <v>0.9</v>
      </c>
      <c r="AM549" s="1">
        <v>0.76</v>
      </c>
      <c r="AN549" s="1"/>
      <c r="AO549" s="1">
        <v>0.85</v>
      </c>
      <c r="AP549" s="1"/>
      <c r="AQ549" s="1"/>
      <c r="AR549" s="1"/>
      <c r="AS549" s="1"/>
      <c r="AT549" s="1"/>
      <c r="AU549" s="1"/>
      <c r="AV549" s="1"/>
      <c r="AW549" s="1"/>
      <c r="AX549" s="1"/>
      <c r="AY549" s="1">
        <v>11.3</v>
      </c>
      <c r="AZ549" s="1"/>
      <c r="BA549" s="1">
        <v>10.65</v>
      </c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</row>
    <row r="550" s="29" customFormat="1" ht="17" customHeight="1" spans="1:78">
      <c r="A550" s="1" t="s">
        <v>613</v>
      </c>
      <c r="B550" s="1" t="s">
        <v>614</v>
      </c>
      <c r="C550" s="1" t="s">
        <v>615</v>
      </c>
      <c r="D550" s="1">
        <v>2019</v>
      </c>
      <c r="E550" s="1">
        <v>70</v>
      </c>
      <c r="F550" s="1"/>
      <c r="G550" s="6" t="s">
        <v>616</v>
      </c>
      <c r="H550" s="1" t="s">
        <v>617</v>
      </c>
      <c r="I550" s="1">
        <v>-36.84</v>
      </c>
      <c r="J550" s="1">
        <v>142.818</v>
      </c>
      <c r="K550" s="1">
        <v>17</v>
      </c>
      <c r="L550" s="1">
        <v>512</v>
      </c>
      <c r="M550" s="1">
        <v>14.3213333288829</v>
      </c>
      <c r="N550" s="1">
        <v>1.07</v>
      </c>
      <c r="O550" s="1">
        <v>8.2</v>
      </c>
      <c r="P550" s="1">
        <v>37</v>
      </c>
      <c r="Q550" s="1">
        <v>17</v>
      </c>
      <c r="R550" s="1">
        <v>46</v>
      </c>
      <c r="S550" s="1" t="s">
        <v>317</v>
      </c>
      <c r="T550" s="1">
        <v>35.3</v>
      </c>
      <c r="U550" s="1">
        <v>1.763</v>
      </c>
      <c r="V550" s="1">
        <f t="shared" si="60"/>
        <v>20.022688598979</v>
      </c>
      <c r="W550" s="1">
        <v>19.6</v>
      </c>
      <c r="X550" s="1">
        <v>3</v>
      </c>
      <c r="Y550" s="1" t="s">
        <v>2064</v>
      </c>
      <c r="Z550" s="1" t="s">
        <v>2065</v>
      </c>
      <c r="AA550" s="1" t="s">
        <v>623</v>
      </c>
      <c r="AB550" s="1"/>
      <c r="AC550" s="8" t="s">
        <v>124</v>
      </c>
      <c r="AD550" s="1">
        <v>9</v>
      </c>
      <c r="AE550" s="13">
        <v>450</v>
      </c>
      <c r="AF550" s="1">
        <f t="shared" si="68"/>
        <v>45</v>
      </c>
      <c r="AG550" s="13">
        <v>430</v>
      </c>
      <c r="AH550" s="1">
        <f t="shared" si="69"/>
        <v>43</v>
      </c>
      <c r="AI550" s="1"/>
      <c r="AJ550" s="1"/>
      <c r="AK550" s="1"/>
      <c r="AL550" s="1"/>
      <c r="AM550" s="1"/>
      <c r="AN550" s="1"/>
      <c r="AO550" s="1"/>
      <c r="AP550" s="1"/>
      <c r="AQ550" s="1">
        <v>38.6</v>
      </c>
      <c r="AR550" s="1"/>
      <c r="AS550" s="1">
        <v>43.9</v>
      </c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</row>
    <row r="551" s="29" customFormat="1" ht="17" customHeight="1" spans="1:78">
      <c r="A551" s="1" t="s">
        <v>613</v>
      </c>
      <c r="B551" s="1" t="s">
        <v>614</v>
      </c>
      <c r="C551" s="1" t="s">
        <v>615</v>
      </c>
      <c r="D551" s="1">
        <v>2019</v>
      </c>
      <c r="E551" s="1">
        <v>70</v>
      </c>
      <c r="F551" s="1"/>
      <c r="G551" s="6" t="s">
        <v>616</v>
      </c>
      <c r="H551" s="1" t="s">
        <v>617</v>
      </c>
      <c r="I551" s="1">
        <v>-36.84</v>
      </c>
      <c r="J551" s="1">
        <v>142.818</v>
      </c>
      <c r="K551" s="1">
        <v>18</v>
      </c>
      <c r="L551" s="1">
        <v>512</v>
      </c>
      <c r="M551" s="1">
        <v>14.3213333288829</v>
      </c>
      <c r="N551" s="1">
        <v>1.07</v>
      </c>
      <c r="O551" s="1">
        <v>8.2</v>
      </c>
      <c r="P551" s="1">
        <v>37</v>
      </c>
      <c r="Q551" s="1">
        <v>17</v>
      </c>
      <c r="R551" s="1">
        <v>46</v>
      </c>
      <c r="S551" s="1" t="s">
        <v>317</v>
      </c>
      <c r="T551" s="1">
        <v>35.3</v>
      </c>
      <c r="U551" s="1">
        <v>1.763</v>
      </c>
      <c r="V551" s="1">
        <f t="shared" si="60"/>
        <v>20.022688598979</v>
      </c>
      <c r="W551" s="1">
        <v>19.6</v>
      </c>
      <c r="X551" s="1">
        <v>3</v>
      </c>
      <c r="Y551" s="1" t="s">
        <v>2064</v>
      </c>
      <c r="Z551" s="1" t="s">
        <v>2065</v>
      </c>
      <c r="AA551" s="1" t="s">
        <v>623</v>
      </c>
      <c r="AB551" s="1"/>
      <c r="AC551" s="8" t="s">
        <v>124</v>
      </c>
      <c r="AD551" s="1">
        <v>9</v>
      </c>
      <c r="AE551" s="13">
        <v>2600</v>
      </c>
      <c r="AF551" s="1">
        <f t="shared" si="68"/>
        <v>260</v>
      </c>
      <c r="AG551" s="13">
        <v>3610</v>
      </c>
      <c r="AH551" s="1">
        <f t="shared" si="69"/>
        <v>361</v>
      </c>
      <c r="AI551" s="1"/>
      <c r="AJ551" s="1"/>
      <c r="AK551" s="1"/>
      <c r="AL551" s="1"/>
      <c r="AM551" s="1"/>
      <c r="AN551" s="1"/>
      <c r="AO551" s="1"/>
      <c r="AP551" s="1"/>
      <c r="AQ551" s="1">
        <v>55.5</v>
      </c>
      <c r="AR551" s="1"/>
      <c r="AS551" s="1">
        <v>60.5</v>
      </c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</row>
    <row r="552" s="29" customFormat="1" ht="17" customHeight="1" spans="1:78">
      <c r="A552" s="1" t="s">
        <v>405</v>
      </c>
      <c r="B552" s="1" t="s">
        <v>658</v>
      </c>
      <c r="C552" s="1" t="s">
        <v>659</v>
      </c>
      <c r="D552" s="1">
        <v>2018</v>
      </c>
      <c r="E552" s="1">
        <v>110</v>
      </c>
      <c r="F552" s="1">
        <v>3</v>
      </c>
      <c r="G552" s="1" t="s">
        <v>550</v>
      </c>
      <c r="H552" s="1" t="s">
        <v>660</v>
      </c>
      <c r="I552" s="1">
        <v>47.77</v>
      </c>
      <c r="J552" s="1">
        <v>-104.27</v>
      </c>
      <c r="K552" s="1">
        <v>7</v>
      </c>
      <c r="L552" s="1">
        <v>341</v>
      </c>
      <c r="M552" s="1">
        <v>7.5</v>
      </c>
      <c r="N552" s="1">
        <v>1.45</v>
      </c>
      <c r="O552" s="1">
        <v>6.1</v>
      </c>
      <c r="P552" s="1">
        <v>35</v>
      </c>
      <c r="Q552" s="1">
        <v>32.5</v>
      </c>
      <c r="R552" s="1">
        <v>32.5</v>
      </c>
      <c r="S552" s="1" t="s">
        <v>64</v>
      </c>
      <c r="T552" s="1">
        <v>15.8</v>
      </c>
      <c r="U552" s="1">
        <v>1.502</v>
      </c>
      <c r="V552" s="1">
        <f t="shared" si="60"/>
        <v>10.5193075898802</v>
      </c>
      <c r="W552" s="1">
        <v>18.6</v>
      </c>
      <c r="X552" s="1">
        <v>3</v>
      </c>
      <c r="Y552" s="1" t="s">
        <v>666</v>
      </c>
      <c r="Z552" s="1" t="s">
        <v>662</v>
      </c>
      <c r="AA552" s="1" t="s">
        <v>311</v>
      </c>
      <c r="AB552" s="1"/>
      <c r="AC552" s="8"/>
      <c r="AD552" s="11" t="s">
        <v>125</v>
      </c>
      <c r="AE552" s="13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>
        <v>1.39</v>
      </c>
      <c r="BJ552" s="1">
        <v>1.28</v>
      </c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</row>
    <row r="553" s="29" customFormat="1" ht="17" customHeight="1" spans="1:78">
      <c r="A553" s="1" t="s">
        <v>405</v>
      </c>
      <c r="B553" s="1" t="s">
        <v>658</v>
      </c>
      <c r="C553" s="1" t="s">
        <v>659</v>
      </c>
      <c r="D553" s="1">
        <v>2018</v>
      </c>
      <c r="E553" s="1">
        <v>110</v>
      </c>
      <c r="F553" s="1">
        <v>3</v>
      </c>
      <c r="G553" s="1" t="s">
        <v>550</v>
      </c>
      <c r="H553" s="1" t="s">
        <v>660</v>
      </c>
      <c r="I553" s="1">
        <v>47.77</v>
      </c>
      <c r="J553" s="1">
        <v>-104.27</v>
      </c>
      <c r="K553" s="1">
        <v>7</v>
      </c>
      <c r="L553" s="1">
        <v>341</v>
      </c>
      <c r="M553" s="1">
        <v>7.5</v>
      </c>
      <c r="N553" s="1">
        <v>1.45</v>
      </c>
      <c r="O553" s="1">
        <v>6.1</v>
      </c>
      <c r="P553" s="1">
        <v>35</v>
      </c>
      <c r="Q553" s="1">
        <v>32.5</v>
      </c>
      <c r="R553" s="1">
        <v>32.5</v>
      </c>
      <c r="S553" s="1" t="s">
        <v>64</v>
      </c>
      <c r="T553" s="1">
        <v>15.8</v>
      </c>
      <c r="U553" s="1">
        <v>1.502</v>
      </c>
      <c r="V553" s="1">
        <f t="shared" si="60"/>
        <v>10.5193075898802</v>
      </c>
      <c r="W553" s="1">
        <v>18.6</v>
      </c>
      <c r="X553" s="1">
        <v>3</v>
      </c>
      <c r="Y553" s="1" t="s">
        <v>666</v>
      </c>
      <c r="Z553" s="1" t="s">
        <v>662</v>
      </c>
      <c r="AA553" s="1" t="s">
        <v>663</v>
      </c>
      <c r="AB553" s="1"/>
      <c r="AC553" s="8"/>
      <c r="AD553" s="11" t="s">
        <v>125</v>
      </c>
      <c r="AE553" s="13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>
        <v>1.35</v>
      </c>
      <c r="BJ553" s="1">
        <v>1.27</v>
      </c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</row>
    <row r="554" s="29" customFormat="1" ht="17" customHeight="1" spans="1:78">
      <c r="A554" s="1" t="s">
        <v>405</v>
      </c>
      <c r="B554" s="1" t="s">
        <v>658</v>
      </c>
      <c r="C554" s="1" t="s">
        <v>659</v>
      </c>
      <c r="D554" s="1">
        <v>2018</v>
      </c>
      <c r="E554" s="1">
        <v>110</v>
      </c>
      <c r="F554" s="1">
        <v>3</v>
      </c>
      <c r="G554" s="1" t="s">
        <v>550</v>
      </c>
      <c r="H554" s="1" t="s">
        <v>660</v>
      </c>
      <c r="I554" s="1">
        <v>47.77</v>
      </c>
      <c r="J554" s="1">
        <v>-104.27</v>
      </c>
      <c r="K554" s="1">
        <v>7</v>
      </c>
      <c r="L554" s="1">
        <v>341</v>
      </c>
      <c r="M554" s="1">
        <v>7.5</v>
      </c>
      <c r="N554" s="1">
        <v>1.45</v>
      </c>
      <c r="O554" s="1">
        <v>6.1</v>
      </c>
      <c r="P554" s="1">
        <v>35</v>
      </c>
      <c r="Q554" s="1">
        <v>32.5</v>
      </c>
      <c r="R554" s="1">
        <v>32.5</v>
      </c>
      <c r="S554" s="1" t="s">
        <v>64</v>
      </c>
      <c r="T554" s="1">
        <v>15.8</v>
      </c>
      <c r="U554" s="1">
        <v>1.502</v>
      </c>
      <c r="V554" s="1">
        <f t="shared" si="60"/>
        <v>10.5193075898802</v>
      </c>
      <c r="W554" s="1">
        <v>18.6</v>
      </c>
      <c r="X554" s="1">
        <v>3</v>
      </c>
      <c r="Y554" s="1" t="s">
        <v>666</v>
      </c>
      <c r="Z554" s="1" t="s">
        <v>662</v>
      </c>
      <c r="AA554" s="1" t="s">
        <v>664</v>
      </c>
      <c r="AB554" s="1"/>
      <c r="AC554" s="8"/>
      <c r="AD554" s="11" t="s">
        <v>125</v>
      </c>
      <c r="AE554" s="13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>
        <v>1.36</v>
      </c>
      <c r="BJ554" s="1">
        <v>1.31</v>
      </c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</row>
    <row r="555" s="29" customFormat="1" ht="17" customHeight="1" spans="1:78">
      <c r="A555" s="1" t="s">
        <v>405</v>
      </c>
      <c r="B555" s="1" t="s">
        <v>658</v>
      </c>
      <c r="C555" s="1" t="s">
        <v>659</v>
      </c>
      <c r="D555" s="1">
        <v>2018</v>
      </c>
      <c r="E555" s="1">
        <v>110</v>
      </c>
      <c r="F555" s="1">
        <v>3</v>
      </c>
      <c r="G555" s="1" t="s">
        <v>550</v>
      </c>
      <c r="H555" s="1" t="s">
        <v>660</v>
      </c>
      <c r="I555" s="1">
        <v>47.77</v>
      </c>
      <c r="J555" s="1">
        <v>-104.27</v>
      </c>
      <c r="K555" s="1">
        <v>7</v>
      </c>
      <c r="L555" s="1">
        <v>341</v>
      </c>
      <c r="M555" s="1">
        <v>7.5</v>
      </c>
      <c r="N555" s="1">
        <v>1.45</v>
      </c>
      <c r="O555" s="1">
        <v>6.1</v>
      </c>
      <c r="P555" s="1">
        <v>35</v>
      </c>
      <c r="Q555" s="1">
        <v>32.5</v>
      </c>
      <c r="R555" s="1">
        <v>32.5</v>
      </c>
      <c r="S555" s="1" t="s">
        <v>64</v>
      </c>
      <c r="T555" s="1">
        <v>15.8</v>
      </c>
      <c r="U555" s="1">
        <v>1.502</v>
      </c>
      <c r="V555" s="1">
        <f t="shared" si="60"/>
        <v>10.5193075898802</v>
      </c>
      <c r="W555" s="1">
        <v>18.6</v>
      </c>
      <c r="X555" s="1">
        <v>3</v>
      </c>
      <c r="Y555" s="1" t="s">
        <v>666</v>
      </c>
      <c r="Z555" s="1" t="s">
        <v>662</v>
      </c>
      <c r="AA555" s="1" t="s">
        <v>665</v>
      </c>
      <c r="AB555" s="1"/>
      <c r="AC555" s="8"/>
      <c r="AD555" s="11" t="s">
        <v>125</v>
      </c>
      <c r="AE555" s="13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>
        <v>1.39</v>
      </c>
      <c r="BJ555" s="1">
        <v>1.33</v>
      </c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</row>
    <row r="556" s="29" customFormat="1" ht="17" customHeight="1" spans="1:78">
      <c r="A556" s="1" t="s">
        <v>975</v>
      </c>
      <c r="B556" s="1" t="s">
        <v>2066</v>
      </c>
      <c r="C556" s="1" t="s">
        <v>1531</v>
      </c>
      <c r="D556" s="1">
        <v>2021</v>
      </c>
      <c r="E556" s="1">
        <v>112</v>
      </c>
      <c r="F556" s="1">
        <v>4</v>
      </c>
      <c r="G556" s="1" t="s">
        <v>2067</v>
      </c>
      <c r="H556" s="1" t="s">
        <v>2068</v>
      </c>
      <c r="I556" s="1">
        <v>38.18</v>
      </c>
      <c r="J556" s="1">
        <v>-89.45</v>
      </c>
      <c r="K556" s="1">
        <v>4</v>
      </c>
      <c r="L556" s="1">
        <v>1109</v>
      </c>
      <c r="M556" s="1">
        <v>13</v>
      </c>
      <c r="N556" s="1">
        <v>1.5</v>
      </c>
      <c r="O556" s="1">
        <v>5.6</v>
      </c>
      <c r="P556" s="1">
        <f t="shared" ref="P556:P596" si="70">100-Q556-R556</f>
        <v>5.9</v>
      </c>
      <c r="Q556" s="1">
        <v>75.2</v>
      </c>
      <c r="R556" s="1">
        <v>18.9</v>
      </c>
      <c r="S556" s="1" t="s">
        <v>51</v>
      </c>
      <c r="T556" s="1">
        <v>12.1</v>
      </c>
      <c r="U556" s="1">
        <v>1.497</v>
      </c>
      <c r="V556" s="1">
        <f t="shared" si="60"/>
        <v>8.08283233132932</v>
      </c>
      <c r="W556" s="1">
        <v>15.2</v>
      </c>
      <c r="X556" s="1">
        <v>3</v>
      </c>
      <c r="Y556" s="1" t="s">
        <v>666</v>
      </c>
      <c r="Z556" s="1" t="s">
        <v>662</v>
      </c>
      <c r="AA556" s="1"/>
      <c r="AB556" s="1"/>
      <c r="AC556" s="8" t="s">
        <v>110</v>
      </c>
      <c r="AD556" s="1">
        <v>179</v>
      </c>
      <c r="AE556" s="13">
        <v>7080</v>
      </c>
      <c r="AF556" s="1">
        <f t="shared" ref="AF556:AF573" si="71">AE556*0.1</f>
        <v>708</v>
      </c>
      <c r="AG556" s="13">
        <v>7820</v>
      </c>
      <c r="AH556" s="1">
        <f t="shared" ref="AH556:AH573" si="72">AG556*0.1</f>
        <v>782</v>
      </c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</row>
    <row r="557" s="29" customFormat="1" ht="17" customHeight="1" spans="1:78">
      <c r="A557" s="1" t="s">
        <v>975</v>
      </c>
      <c r="B557" s="1" t="s">
        <v>2066</v>
      </c>
      <c r="C557" s="1" t="s">
        <v>1531</v>
      </c>
      <c r="D557" s="1">
        <v>2021</v>
      </c>
      <c r="E557" s="1">
        <v>112</v>
      </c>
      <c r="F557" s="1">
        <v>4</v>
      </c>
      <c r="G557" s="1" t="s">
        <v>2067</v>
      </c>
      <c r="H557" s="1" t="s">
        <v>2068</v>
      </c>
      <c r="I557" s="1">
        <v>38.18</v>
      </c>
      <c r="J557" s="1">
        <v>-89.45</v>
      </c>
      <c r="K557" s="1">
        <v>1</v>
      </c>
      <c r="L557" s="1">
        <v>1109</v>
      </c>
      <c r="M557" s="1">
        <v>13</v>
      </c>
      <c r="N557" s="1">
        <v>1.5</v>
      </c>
      <c r="O557" s="1">
        <v>5.6</v>
      </c>
      <c r="P557" s="1">
        <f t="shared" si="70"/>
        <v>5.9</v>
      </c>
      <c r="Q557" s="1">
        <v>75.2</v>
      </c>
      <c r="R557" s="1">
        <v>18.9</v>
      </c>
      <c r="S557" s="1" t="s">
        <v>51</v>
      </c>
      <c r="T557" s="1">
        <v>12.1</v>
      </c>
      <c r="U557" s="1">
        <v>1.497</v>
      </c>
      <c r="V557" s="1">
        <f t="shared" si="60"/>
        <v>8.08283233132932</v>
      </c>
      <c r="W557" s="1">
        <v>15.2</v>
      </c>
      <c r="X557" s="1">
        <v>3</v>
      </c>
      <c r="Y557" s="1" t="s">
        <v>666</v>
      </c>
      <c r="Z557" s="1" t="s">
        <v>662</v>
      </c>
      <c r="AA557" s="1"/>
      <c r="AB557" s="1"/>
      <c r="AC557" s="8" t="s">
        <v>110</v>
      </c>
      <c r="AD557" s="1">
        <v>179</v>
      </c>
      <c r="AE557" s="13">
        <v>8080</v>
      </c>
      <c r="AF557" s="1">
        <f t="shared" si="71"/>
        <v>808</v>
      </c>
      <c r="AG557" s="13">
        <v>9470</v>
      </c>
      <c r="AH557" s="1">
        <f t="shared" si="72"/>
        <v>947</v>
      </c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</row>
    <row r="558" s="29" customFormat="1" ht="17" customHeight="1" spans="1:78">
      <c r="A558" s="1" t="s">
        <v>975</v>
      </c>
      <c r="B558" s="1" t="s">
        <v>2066</v>
      </c>
      <c r="C558" s="1" t="s">
        <v>1531</v>
      </c>
      <c r="D558" s="1">
        <v>2021</v>
      </c>
      <c r="E558" s="1">
        <v>112</v>
      </c>
      <c r="F558" s="1">
        <v>4</v>
      </c>
      <c r="G558" s="1" t="s">
        <v>2067</v>
      </c>
      <c r="H558" s="1" t="s">
        <v>2068</v>
      </c>
      <c r="I558" s="1">
        <v>38.18</v>
      </c>
      <c r="J558" s="1">
        <v>-89.45</v>
      </c>
      <c r="K558" s="1">
        <v>3</v>
      </c>
      <c r="L558" s="1">
        <v>1109</v>
      </c>
      <c r="M558" s="1">
        <v>13</v>
      </c>
      <c r="N558" s="1">
        <v>1.5</v>
      </c>
      <c r="O558" s="1">
        <v>5.6</v>
      </c>
      <c r="P558" s="1">
        <f t="shared" si="70"/>
        <v>5.9</v>
      </c>
      <c r="Q558" s="1">
        <v>75.2</v>
      </c>
      <c r="R558" s="1">
        <v>18.9</v>
      </c>
      <c r="S558" s="1" t="s">
        <v>51</v>
      </c>
      <c r="T558" s="1">
        <v>12.1</v>
      </c>
      <c r="U558" s="1">
        <v>1.497</v>
      </c>
      <c r="V558" s="1">
        <f t="shared" si="60"/>
        <v>8.08283233132932</v>
      </c>
      <c r="W558" s="1">
        <v>15.2</v>
      </c>
      <c r="X558" s="1">
        <v>3</v>
      </c>
      <c r="Y558" s="1" t="s">
        <v>666</v>
      </c>
      <c r="Z558" s="1" t="s">
        <v>662</v>
      </c>
      <c r="AA558" s="1"/>
      <c r="AB558" s="1"/>
      <c r="AC558" s="8" t="s">
        <v>110</v>
      </c>
      <c r="AD558" s="1">
        <v>179</v>
      </c>
      <c r="AE558" s="13">
        <v>6080</v>
      </c>
      <c r="AF558" s="1">
        <f t="shared" si="71"/>
        <v>608</v>
      </c>
      <c r="AG558" s="13">
        <v>6160</v>
      </c>
      <c r="AH558" s="1">
        <f t="shared" si="72"/>
        <v>616</v>
      </c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</row>
    <row r="559" s="29" customFormat="1" ht="17" customHeight="1" spans="1:78">
      <c r="A559" s="1" t="s">
        <v>975</v>
      </c>
      <c r="B559" s="1" t="s">
        <v>2066</v>
      </c>
      <c r="C559" s="1" t="s">
        <v>1531</v>
      </c>
      <c r="D559" s="1">
        <v>2021</v>
      </c>
      <c r="E559" s="1">
        <v>112</v>
      </c>
      <c r="F559" s="1">
        <v>4</v>
      </c>
      <c r="G559" s="1" t="s">
        <v>2067</v>
      </c>
      <c r="H559" s="1" t="s">
        <v>2068</v>
      </c>
      <c r="I559" s="1">
        <v>38.18</v>
      </c>
      <c r="J559" s="1">
        <v>-89.45</v>
      </c>
      <c r="K559" s="1">
        <v>1</v>
      </c>
      <c r="L559" s="1">
        <v>1109</v>
      </c>
      <c r="M559" s="1">
        <v>13</v>
      </c>
      <c r="N559" s="1">
        <v>1.5</v>
      </c>
      <c r="O559" s="1">
        <v>5.6</v>
      </c>
      <c r="P559" s="1">
        <f t="shared" si="70"/>
        <v>5.9</v>
      </c>
      <c r="Q559" s="1">
        <v>75.2</v>
      </c>
      <c r="R559" s="1">
        <v>18.9</v>
      </c>
      <c r="S559" s="1" t="s">
        <v>51</v>
      </c>
      <c r="T559" s="1">
        <v>12.1</v>
      </c>
      <c r="U559" s="1">
        <v>1.497</v>
      </c>
      <c r="V559" s="1">
        <f t="shared" si="60"/>
        <v>8.08283233132932</v>
      </c>
      <c r="W559" s="1">
        <v>15.2</v>
      </c>
      <c r="X559" s="1">
        <v>3</v>
      </c>
      <c r="Y559" s="1" t="s">
        <v>666</v>
      </c>
      <c r="Z559" s="1" t="s">
        <v>662</v>
      </c>
      <c r="AA559" s="1" t="s">
        <v>2069</v>
      </c>
      <c r="AB559" s="1"/>
      <c r="AC559" s="8" t="s">
        <v>110</v>
      </c>
      <c r="AD559" s="1">
        <v>179</v>
      </c>
      <c r="AE559" s="13">
        <v>7780</v>
      </c>
      <c r="AF559" s="1">
        <f t="shared" si="71"/>
        <v>778</v>
      </c>
      <c r="AG559" s="13">
        <v>9750</v>
      </c>
      <c r="AH559" s="1">
        <f t="shared" si="72"/>
        <v>975</v>
      </c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</row>
    <row r="560" s="29" customFormat="1" ht="17" customHeight="1" spans="1:78">
      <c r="A560" s="1" t="s">
        <v>975</v>
      </c>
      <c r="B560" s="1" t="s">
        <v>2066</v>
      </c>
      <c r="C560" s="1" t="s">
        <v>1531</v>
      </c>
      <c r="D560" s="1">
        <v>2021</v>
      </c>
      <c r="E560" s="1">
        <v>112</v>
      </c>
      <c r="F560" s="1">
        <v>4</v>
      </c>
      <c r="G560" s="1" t="s">
        <v>2067</v>
      </c>
      <c r="H560" s="1" t="s">
        <v>2068</v>
      </c>
      <c r="I560" s="1">
        <v>38.18</v>
      </c>
      <c r="J560" s="1">
        <v>-89.45</v>
      </c>
      <c r="K560" s="1">
        <v>1</v>
      </c>
      <c r="L560" s="1">
        <v>1109</v>
      </c>
      <c r="M560" s="1">
        <v>13</v>
      </c>
      <c r="N560" s="1">
        <v>1.5</v>
      </c>
      <c r="O560" s="1">
        <v>5.6</v>
      </c>
      <c r="P560" s="1">
        <f t="shared" si="70"/>
        <v>5.9</v>
      </c>
      <c r="Q560" s="1">
        <v>75.2</v>
      </c>
      <c r="R560" s="1">
        <v>18.9</v>
      </c>
      <c r="S560" s="1" t="s">
        <v>51</v>
      </c>
      <c r="T560" s="1">
        <v>12.1</v>
      </c>
      <c r="U560" s="1">
        <v>1.497</v>
      </c>
      <c r="V560" s="1">
        <f t="shared" si="60"/>
        <v>8.08283233132932</v>
      </c>
      <c r="W560" s="1">
        <v>15.2</v>
      </c>
      <c r="X560" s="1">
        <v>3</v>
      </c>
      <c r="Y560" s="1" t="s">
        <v>666</v>
      </c>
      <c r="Z560" s="1" t="s">
        <v>662</v>
      </c>
      <c r="AA560" s="1" t="s">
        <v>2070</v>
      </c>
      <c r="AB560" s="1"/>
      <c r="AC560" s="8" t="s">
        <v>110</v>
      </c>
      <c r="AD560" s="1">
        <v>179</v>
      </c>
      <c r="AE560" s="13">
        <v>8300</v>
      </c>
      <c r="AF560" s="1">
        <f t="shared" si="71"/>
        <v>830</v>
      </c>
      <c r="AG560" s="13">
        <v>9230</v>
      </c>
      <c r="AH560" s="1">
        <f t="shared" si="72"/>
        <v>923</v>
      </c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</row>
    <row r="561" s="29" customFormat="1" ht="17" customHeight="1" spans="1:78">
      <c r="A561" s="1" t="s">
        <v>975</v>
      </c>
      <c r="B561" s="1" t="s">
        <v>2066</v>
      </c>
      <c r="C561" s="1" t="s">
        <v>1531</v>
      </c>
      <c r="D561" s="1">
        <v>2021</v>
      </c>
      <c r="E561" s="1">
        <v>112</v>
      </c>
      <c r="F561" s="1">
        <v>4</v>
      </c>
      <c r="G561" s="1" t="s">
        <v>2067</v>
      </c>
      <c r="H561" s="1" t="s">
        <v>2068</v>
      </c>
      <c r="I561" s="1">
        <v>38.18</v>
      </c>
      <c r="J561" s="1">
        <v>-89.45</v>
      </c>
      <c r="K561" s="1">
        <v>1</v>
      </c>
      <c r="L561" s="1">
        <v>1109</v>
      </c>
      <c r="M561" s="1">
        <v>13</v>
      </c>
      <c r="N561" s="1">
        <v>1.5</v>
      </c>
      <c r="O561" s="1">
        <v>5.6</v>
      </c>
      <c r="P561" s="1">
        <f t="shared" si="70"/>
        <v>5.9</v>
      </c>
      <c r="Q561" s="1">
        <v>75.2</v>
      </c>
      <c r="R561" s="1">
        <v>18.9</v>
      </c>
      <c r="S561" s="1" t="s">
        <v>51</v>
      </c>
      <c r="T561" s="1">
        <v>12.1</v>
      </c>
      <c r="U561" s="1">
        <v>1.497</v>
      </c>
      <c r="V561" s="1">
        <f t="shared" si="60"/>
        <v>8.08283233132932</v>
      </c>
      <c r="W561" s="1">
        <v>15.2</v>
      </c>
      <c r="X561" s="1">
        <v>3</v>
      </c>
      <c r="Y561" s="1" t="s">
        <v>666</v>
      </c>
      <c r="Z561" s="1" t="s">
        <v>662</v>
      </c>
      <c r="AA561" s="1" t="s">
        <v>2071</v>
      </c>
      <c r="AB561" s="1"/>
      <c r="AC561" s="8" t="s">
        <v>110</v>
      </c>
      <c r="AD561" s="1">
        <v>179</v>
      </c>
      <c r="AE561" s="13">
        <v>8160</v>
      </c>
      <c r="AF561" s="1">
        <f t="shared" si="71"/>
        <v>816</v>
      </c>
      <c r="AG561" s="13">
        <v>9440</v>
      </c>
      <c r="AH561" s="1">
        <f t="shared" si="72"/>
        <v>944</v>
      </c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</row>
    <row r="562" s="29" customFormat="1" ht="17" customHeight="1" spans="1:78">
      <c r="A562" s="1" t="s">
        <v>975</v>
      </c>
      <c r="B562" s="1" t="s">
        <v>2066</v>
      </c>
      <c r="C562" s="1" t="s">
        <v>1531</v>
      </c>
      <c r="D562" s="1">
        <v>2021</v>
      </c>
      <c r="E562" s="1">
        <v>112</v>
      </c>
      <c r="F562" s="1">
        <v>4</v>
      </c>
      <c r="G562" s="1" t="s">
        <v>2067</v>
      </c>
      <c r="H562" s="1" t="s">
        <v>2068</v>
      </c>
      <c r="I562" s="1">
        <v>38.18</v>
      </c>
      <c r="J562" s="1">
        <v>-89.45</v>
      </c>
      <c r="K562" s="1">
        <v>3</v>
      </c>
      <c r="L562" s="1">
        <v>1109</v>
      </c>
      <c r="M562" s="1">
        <v>13</v>
      </c>
      <c r="N562" s="1">
        <v>1.5</v>
      </c>
      <c r="O562" s="1">
        <v>5.6</v>
      </c>
      <c r="P562" s="1">
        <f t="shared" si="70"/>
        <v>5.9</v>
      </c>
      <c r="Q562" s="1">
        <v>75.2</v>
      </c>
      <c r="R562" s="1">
        <v>18.9</v>
      </c>
      <c r="S562" s="1" t="s">
        <v>51</v>
      </c>
      <c r="T562" s="1">
        <v>12.1</v>
      </c>
      <c r="U562" s="1">
        <v>1.497</v>
      </c>
      <c r="V562" s="1">
        <f t="shared" si="60"/>
        <v>8.08283233132932</v>
      </c>
      <c r="W562" s="1">
        <v>15.2</v>
      </c>
      <c r="X562" s="1">
        <v>3</v>
      </c>
      <c r="Y562" s="1" t="s">
        <v>666</v>
      </c>
      <c r="Z562" s="1" t="s">
        <v>662</v>
      </c>
      <c r="AA562" s="1" t="s">
        <v>2069</v>
      </c>
      <c r="AB562" s="1"/>
      <c r="AC562" s="8" t="s">
        <v>110</v>
      </c>
      <c r="AD562" s="1">
        <v>179</v>
      </c>
      <c r="AE562" s="13">
        <v>5530</v>
      </c>
      <c r="AF562" s="1">
        <f t="shared" si="71"/>
        <v>553</v>
      </c>
      <c r="AG562" s="13">
        <v>6110</v>
      </c>
      <c r="AH562" s="1">
        <f t="shared" si="72"/>
        <v>611</v>
      </c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</row>
    <row r="563" s="29" customFormat="1" ht="17" customHeight="1" spans="1:78">
      <c r="A563" s="1" t="s">
        <v>975</v>
      </c>
      <c r="B563" s="1" t="s">
        <v>2066</v>
      </c>
      <c r="C563" s="1" t="s">
        <v>1531</v>
      </c>
      <c r="D563" s="1">
        <v>2021</v>
      </c>
      <c r="E563" s="1">
        <v>112</v>
      </c>
      <c r="F563" s="1">
        <v>4</v>
      </c>
      <c r="G563" s="1" t="s">
        <v>2067</v>
      </c>
      <c r="H563" s="1" t="s">
        <v>2068</v>
      </c>
      <c r="I563" s="1">
        <v>38.18</v>
      </c>
      <c r="J563" s="1">
        <v>-89.45</v>
      </c>
      <c r="K563" s="1">
        <v>3</v>
      </c>
      <c r="L563" s="1">
        <v>1109</v>
      </c>
      <c r="M563" s="1">
        <v>13</v>
      </c>
      <c r="N563" s="1">
        <v>1.5</v>
      </c>
      <c r="O563" s="1">
        <v>5.6</v>
      </c>
      <c r="P563" s="1">
        <f t="shared" si="70"/>
        <v>5.9</v>
      </c>
      <c r="Q563" s="1">
        <v>75.2</v>
      </c>
      <c r="R563" s="1">
        <v>18.9</v>
      </c>
      <c r="S563" s="1" t="s">
        <v>51</v>
      </c>
      <c r="T563" s="1">
        <v>12.1</v>
      </c>
      <c r="U563" s="1">
        <v>1.497</v>
      </c>
      <c r="V563" s="1">
        <f t="shared" si="60"/>
        <v>8.08283233132932</v>
      </c>
      <c r="W563" s="1">
        <v>15.2</v>
      </c>
      <c r="X563" s="1">
        <v>3</v>
      </c>
      <c r="Y563" s="1" t="s">
        <v>666</v>
      </c>
      <c r="Z563" s="1" t="s">
        <v>662</v>
      </c>
      <c r="AA563" s="1" t="s">
        <v>2070</v>
      </c>
      <c r="AB563" s="1"/>
      <c r="AC563" s="8" t="s">
        <v>110</v>
      </c>
      <c r="AD563" s="1">
        <v>179</v>
      </c>
      <c r="AE563" s="13">
        <v>6850</v>
      </c>
      <c r="AF563" s="1">
        <f t="shared" si="71"/>
        <v>685</v>
      </c>
      <c r="AG563" s="13">
        <v>6430</v>
      </c>
      <c r="AH563" s="1">
        <f t="shared" si="72"/>
        <v>643</v>
      </c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</row>
    <row r="564" s="29" customFormat="1" ht="17" customHeight="1" spans="1:78">
      <c r="A564" s="1" t="s">
        <v>975</v>
      </c>
      <c r="B564" s="1" t="s">
        <v>2066</v>
      </c>
      <c r="C564" s="1" t="s">
        <v>1531</v>
      </c>
      <c r="D564" s="1">
        <v>2021</v>
      </c>
      <c r="E564" s="1">
        <v>112</v>
      </c>
      <c r="F564" s="1">
        <v>4</v>
      </c>
      <c r="G564" s="1" t="s">
        <v>2067</v>
      </c>
      <c r="H564" s="1" t="s">
        <v>2068</v>
      </c>
      <c r="I564" s="1">
        <v>38.18</v>
      </c>
      <c r="J564" s="1">
        <v>-89.45</v>
      </c>
      <c r="K564" s="1">
        <v>3</v>
      </c>
      <c r="L564" s="1">
        <v>1109</v>
      </c>
      <c r="M564" s="1">
        <v>13</v>
      </c>
      <c r="N564" s="1">
        <v>1.5</v>
      </c>
      <c r="O564" s="1">
        <v>5.6</v>
      </c>
      <c r="P564" s="1">
        <f t="shared" si="70"/>
        <v>5.9</v>
      </c>
      <c r="Q564" s="1">
        <v>75.2</v>
      </c>
      <c r="R564" s="1">
        <v>18.9</v>
      </c>
      <c r="S564" s="1" t="s">
        <v>51</v>
      </c>
      <c r="T564" s="1">
        <v>12.1</v>
      </c>
      <c r="U564" s="1">
        <v>1.497</v>
      </c>
      <c r="V564" s="1">
        <f t="shared" si="60"/>
        <v>8.08283233132932</v>
      </c>
      <c r="W564" s="1">
        <v>15.2</v>
      </c>
      <c r="X564" s="1">
        <v>3</v>
      </c>
      <c r="Y564" s="1" t="s">
        <v>666</v>
      </c>
      <c r="Z564" s="1" t="s">
        <v>662</v>
      </c>
      <c r="AA564" s="1" t="s">
        <v>2071</v>
      </c>
      <c r="AB564" s="1"/>
      <c r="AC564" s="8" t="s">
        <v>110</v>
      </c>
      <c r="AD564" s="1">
        <v>179</v>
      </c>
      <c r="AE564" s="13">
        <v>5870</v>
      </c>
      <c r="AF564" s="1">
        <f t="shared" si="71"/>
        <v>587</v>
      </c>
      <c r="AG564" s="13">
        <v>5950</v>
      </c>
      <c r="AH564" s="1">
        <f t="shared" si="72"/>
        <v>595</v>
      </c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</row>
    <row r="565" s="29" customFormat="1" ht="17" customHeight="1" spans="1:78">
      <c r="A565" s="1" t="s">
        <v>975</v>
      </c>
      <c r="B565" s="1" t="s">
        <v>2066</v>
      </c>
      <c r="C565" s="1" t="s">
        <v>1531</v>
      </c>
      <c r="D565" s="1">
        <v>2021</v>
      </c>
      <c r="E565" s="1">
        <v>112</v>
      </c>
      <c r="F565" s="1">
        <v>4</v>
      </c>
      <c r="G565" s="1" t="s">
        <v>2067</v>
      </c>
      <c r="H565" s="1" t="s">
        <v>2068</v>
      </c>
      <c r="I565" s="1">
        <v>38.18</v>
      </c>
      <c r="J565" s="1">
        <v>-89.45</v>
      </c>
      <c r="K565" s="1">
        <v>4</v>
      </c>
      <c r="L565" s="1">
        <v>1109</v>
      </c>
      <c r="M565" s="1">
        <v>13</v>
      </c>
      <c r="N565" s="1">
        <v>1.5</v>
      </c>
      <c r="O565" s="1">
        <v>5.6</v>
      </c>
      <c r="P565" s="1">
        <f t="shared" si="70"/>
        <v>5.9</v>
      </c>
      <c r="Q565" s="1">
        <v>75.2</v>
      </c>
      <c r="R565" s="1">
        <v>18.9</v>
      </c>
      <c r="S565" s="1" t="s">
        <v>51</v>
      </c>
      <c r="T565" s="1">
        <v>12.1</v>
      </c>
      <c r="U565" s="1">
        <v>1.497</v>
      </c>
      <c r="V565" s="1">
        <f t="shared" si="60"/>
        <v>8.08283233132932</v>
      </c>
      <c r="W565" s="1">
        <v>15.2</v>
      </c>
      <c r="X565" s="1">
        <v>3</v>
      </c>
      <c r="Y565" s="1" t="s">
        <v>666</v>
      </c>
      <c r="Z565" s="1" t="s">
        <v>662</v>
      </c>
      <c r="AA565" s="1"/>
      <c r="AB565" s="1"/>
      <c r="AC565" s="8" t="s">
        <v>211</v>
      </c>
      <c r="AD565" s="1">
        <v>0</v>
      </c>
      <c r="AE565" s="13">
        <v>3720</v>
      </c>
      <c r="AF565" s="1">
        <f t="shared" si="71"/>
        <v>372</v>
      </c>
      <c r="AG565" s="13">
        <v>3570</v>
      </c>
      <c r="AH565" s="1">
        <f t="shared" si="72"/>
        <v>357</v>
      </c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</row>
    <row r="566" s="29" customFormat="1" ht="17" customHeight="1" spans="1:78">
      <c r="A566" s="1" t="s">
        <v>975</v>
      </c>
      <c r="B566" s="1" t="s">
        <v>2066</v>
      </c>
      <c r="C566" s="1" t="s">
        <v>1531</v>
      </c>
      <c r="D566" s="1">
        <v>2021</v>
      </c>
      <c r="E566" s="1">
        <v>112</v>
      </c>
      <c r="F566" s="1">
        <v>4</v>
      </c>
      <c r="G566" s="1" t="s">
        <v>2067</v>
      </c>
      <c r="H566" s="1" t="s">
        <v>2068</v>
      </c>
      <c r="I566" s="1">
        <v>38.18</v>
      </c>
      <c r="J566" s="1">
        <v>-89.45</v>
      </c>
      <c r="K566" s="1">
        <v>2</v>
      </c>
      <c r="L566" s="1">
        <v>1109</v>
      </c>
      <c r="M566" s="1">
        <v>13</v>
      </c>
      <c r="N566" s="1">
        <v>1.5</v>
      </c>
      <c r="O566" s="1">
        <v>5.6</v>
      </c>
      <c r="P566" s="1">
        <f t="shared" si="70"/>
        <v>5.9</v>
      </c>
      <c r="Q566" s="1">
        <v>75.2</v>
      </c>
      <c r="R566" s="1">
        <v>18.9</v>
      </c>
      <c r="S566" s="1" t="s">
        <v>51</v>
      </c>
      <c r="T566" s="1">
        <v>12.1</v>
      </c>
      <c r="U566" s="1">
        <v>1.497</v>
      </c>
      <c r="V566" s="1">
        <f t="shared" si="60"/>
        <v>8.08283233132932</v>
      </c>
      <c r="W566" s="1">
        <v>15.2</v>
      </c>
      <c r="X566" s="1">
        <v>3</v>
      </c>
      <c r="Y566" s="1" t="s">
        <v>666</v>
      </c>
      <c r="Z566" s="1" t="s">
        <v>662</v>
      </c>
      <c r="AA566" s="1"/>
      <c r="AB566" s="1"/>
      <c r="AC566" s="8" t="s">
        <v>211</v>
      </c>
      <c r="AD566" s="1">
        <v>0</v>
      </c>
      <c r="AE566" s="13">
        <v>3410</v>
      </c>
      <c r="AF566" s="1">
        <f t="shared" si="71"/>
        <v>341</v>
      </c>
      <c r="AG566" s="13">
        <v>3140</v>
      </c>
      <c r="AH566" s="1">
        <f t="shared" si="72"/>
        <v>314</v>
      </c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</row>
    <row r="567" s="29" customFormat="1" ht="17" customHeight="1" spans="1:78">
      <c r="A567" s="1" t="s">
        <v>975</v>
      </c>
      <c r="B567" s="1" t="s">
        <v>2066</v>
      </c>
      <c r="C567" s="1" t="s">
        <v>1531</v>
      </c>
      <c r="D567" s="1">
        <v>2021</v>
      </c>
      <c r="E567" s="1">
        <v>112</v>
      </c>
      <c r="F567" s="1">
        <v>4</v>
      </c>
      <c r="G567" s="1" t="s">
        <v>2067</v>
      </c>
      <c r="H567" s="1" t="s">
        <v>2068</v>
      </c>
      <c r="I567" s="1">
        <v>38.18</v>
      </c>
      <c r="J567" s="1">
        <v>-89.45</v>
      </c>
      <c r="K567" s="1">
        <v>4</v>
      </c>
      <c r="L567" s="1">
        <v>1109</v>
      </c>
      <c r="M567" s="1">
        <v>13</v>
      </c>
      <c r="N567" s="1">
        <v>1.5</v>
      </c>
      <c r="O567" s="1">
        <v>5.6</v>
      </c>
      <c r="P567" s="1">
        <f t="shared" si="70"/>
        <v>5.9</v>
      </c>
      <c r="Q567" s="1">
        <v>75.2</v>
      </c>
      <c r="R567" s="1">
        <v>18.9</v>
      </c>
      <c r="S567" s="1" t="s">
        <v>51</v>
      </c>
      <c r="T567" s="1">
        <v>12.1</v>
      </c>
      <c r="U567" s="1">
        <v>1.497</v>
      </c>
      <c r="V567" s="1">
        <f t="shared" si="60"/>
        <v>8.08283233132932</v>
      </c>
      <c r="W567" s="1">
        <v>15.2</v>
      </c>
      <c r="X567" s="1">
        <v>3</v>
      </c>
      <c r="Y567" s="1" t="s">
        <v>666</v>
      </c>
      <c r="Z567" s="1" t="s">
        <v>662</v>
      </c>
      <c r="AA567" s="1"/>
      <c r="AB567" s="1"/>
      <c r="AC567" s="8" t="s">
        <v>211</v>
      </c>
      <c r="AD567" s="1">
        <v>0</v>
      </c>
      <c r="AE567" s="13">
        <v>4030</v>
      </c>
      <c r="AF567" s="1">
        <f t="shared" si="71"/>
        <v>403</v>
      </c>
      <c r="AG567" s="13">
        <v>4000</v>
      </c>
      <c r="AH567" s="1">
        <f t="shared" si="72"/>
        <v>400</v>
      </c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</row>
    <row r="568" s="29" customFormat="1" ht="17" customHeight="1" spans="1:78">
      <c r="A568" s="1" t="s">
        <v>975</v>
      </c>
      <c r="B568" s="1" t="s">
        <v>2066</v>
      </c>
      <c r="C568" s="1" t="s">
        <v>1531</v>
      </c>
      <c r="D568" s="1">
        <v>2021</v>
      </c>
      <c r="E568" s="1">
        <v>112</v>
      </c>
      <c r="F568" s="1">
        <v>4</v>
      </c>
      <c r="G568" s="1" t="s">
        <v>2067</v>
      </c>
      <c r="H568" s="1" t="s">
        <v>2068</v>
      </c>
      <c r="I568" s="1">
        <v>38.18</v>
      </c>
      <c r="J568" s="1">
        <v>-89.45</v>
      </c>
      <c r="K568" s="1">
        <v>2</v>
      </c>
      <c r="L568" s="1">
        <v>1109</v>
      </c>
      <c r="M568" s="1">
        <v>13</v>
      </c>
      <c r="N568" s="1">
        <v>1.5</v>
      </c>
      <c r="O568" s="1">
        <v>5.6</v>
      </c>
      <c r="P568" s="1">
        <f t="shared" si="70"/>
        <v>5.9</v>
      </c>
      <c r="Q568" s="1">
        <v>75.2</v>
      </c>
      <c r="R568" s="1">
        <v>18.9</v>
      </c>
      <c r="S568" s="1" t="s">
        <v>51</v>
      </c>
      <c r="T568" s="1">
        <v>12.1</v>
      </c>
      <c r="U568" s="1">
        <v>1.497</v>
      </c>
      <c r="V568" s="1">
        <f t="shared" si="60"/>
        <v>8.08283233132932</v>
      </c>
      <c r="W568" s="1">
        <v>15.2</v>
      </c>
      <c r="X568" s="1">
        <v>3</v>
      </c>
      <c r="Y568" s="1" t="s">
        <v>666</v>
      </c>
      <c r="Z568" s="1" t="s">
        <v>662</v>
      </c>
      <c r="AA568" s="1" t="s">
        <v>2069</v>
      </c>
      <c r="AB568" s="1"/>
      <c r="AC568" s="8" t="s">
        <v>211</v>
      </c>
      <c r="AD568" s="1">
        <v>0</v>
      </c>
      <c r="AE568" s="13">
        <v>3610</v>
      </c>
      <c r="AF568" s="1">
        <f t="shared" si="71"/>
        <v>361</v>
      </c>
      <c r="AG568" s="13">
        <v>3390</v>
      </c>
      <c r="AH568" s="1">
        <f t="shared" si="72"/>
        <v>339</v>
      </c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</row>
    <row r="569" s="29" customFormat="1" ht="17" customHeight="1" spans="1:78">
      <c r="A569" s="1" t="s">
        <v>975</v>
      </c>
      <c r="B569" s="1" t="s">
        <v>2066</v>
      </c>
      <c r="C569" s="1" t="s">
        <v>1531</v>
      </c>
      <c r="D569" s="1">
        <v>2021</v>
      </c>
      <c r="E569" s="1">
        <v>112</v>
      </c>
      <c r="F569" s="1">
        <v>4</v>
      </c>
      <c r="G569" s="1" t="s">
        <v>2067</v>
      </c>
      <c r="H569" s="1" t="s">
        <v>2068</v>
      </c>
      <c r="I569" s="1">
        <v>38.18</v>
      </c>
      <c r="J569" s="1">
        <v>-89.45</v>
      </c>
      <c r="K569" s="1">
        <v>2</v>
      </c>
      <c r="L569" s="1">
        <v>1109</v>
      </c>
      <c r="M569" s="1">
        <v>13</v>
      </c>
      <c r="N569" s="1">
        <v>1.5</v>
      </c>
      <c r="O569" s="1">
        <v>5.6</v>
      </c>
      <c r="P569" s="1">
        <f t="shared" si="70"/>
        <v>5.9</v>
      </c>
      <c r="Q569" s="1">
        <v>75.2</v>
      </c>
      <c r="R569" s="1">
        <v>18.9</v>
      </c>
      <c r="S569" s="1" t="s">
        <v>51</v>
      </c>
      <c r="T569" s="1">
        <v>12.1</v>
      </c>
      <c r="U569" s="1">
        <v>1.497</v>
      </c>
      <c r="V569" s="1">
        <f t="shared" si="60"/>
        <v>8.08283233132932</v>
      </c>
      <c r="W569" s="1">
        <v>15.2</v>
      </c>
      <c r="X569" s="1">
        <v>3</v>
      </c>
      <c r="Y569" s="1" t="s">
        <v>666</v>
      </c>
      <c r="Z569" s="1" t="s">
        <v>662</v>
      </c>
      <c r="AA569" s="1" t="s">
        <v>2070</v>
      </c>
      <c r="AB569" s="1"/>
      <c r="AC569" s="8" t="s">
        <v>211</v>
      </c>
      <c r="AD569" s="1">
        <v>0</v>
      </c>
      <c r="AE569" s="13">
        <v>3370</v>
      </c>
      <c r="AF569" s="1">
        <f t="shared" si="71"/>
        <v>337</v>
      </c>
      <c r="AG569" s="13">
        <v>2960</v>
      </c>
      <c r="AH569" s="1">
        <f t="shared" si="72"/>
        <v>296</v>
      </c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</row>
    <row r="570" s="29" customFormat="1" ht="17" customHeight="1" spans="1:78">
      <c r="A570" s="1" t="s">
        <v>975</v>
      </c>
      <c r="B570" s="1" t="s">
        <v>2066</v>
      </c>
      <c r="C570" s="1" t="s">
        <v>1531</v>
      </c>
      <c r="D570" s="1">
        <v>2021</v>
      </c>
      <c r="E570" s="1">
        <v>112</v>
      </c>
      <c r="F570" s="1">
        <v>4</v>
      </c>
      <c r="G570" s="1" t="s">
        <v>2067</v>
      </c>
      <c r="H570" s="1" t="s">
        <v>2068</v>
      </c>
      <c r="I570" s="1">
        <v>38.18</v>
      </c>
      <c r="J570" s="1">
        <v>-89.45</v>
      </c>
      <c r="K570" s="1">
        <v>2</v>
      </c>
      <c r="L570" s="1">
        <v>1109</v>
      </c>
      <c r="M570" s="1">
        <v>13</v>
      </c>
      <c r="N570" s="1">
        <v>1.5</v>
      </c>
      <c r="O570" s="1">
        <v>5.6</v>
      </c>
      <c r="P570" s="1">
        <f t="shared" si="70"/>
        <v>5.9</v>
      </c>
      <c r="Q570" s="1">
        <v>75.2</v>
      </c>
      <c r="R570" s="1">
        <v>18.9</v>
      </c>
      <c r="S570" s="1" t="s">
        <v>51</v>
      </c>
      <c r="T570" s="1">
        <v>12.1</v>
      </c>
      <c r="U570" s="1">
        <v>1.497</v>
      </c>
      <c r="V570" s="1">
        <f t="shared" si="60"/>
        <v>8.08283233132932</v>
      </c>
      <c r="W570" s="1">
        <v>15.2</v>
      </c>
      <c r="X570" s="1">
        <v>3</v>
      </c>
      <c r="Y570" s="1" t="s">
        <v>666</v>
      </c>
      <c r="Z570" s="1" t="s">
        <v>662</v>
      </c>
      <c r="AA570" s="1" t="s">
        <v>2071</v>
      </c>
      <c r="AB570" s="1"/>
      <c r="AC570" s="8" t="s">
        <v>211</v>
      </c>
      <c r="AD570" s="1">
        <v>0</v>
      </c>
      <c r="AE570" s="13">
        <v>3260</v>
      </c>
      <c r="AF570" s="1">
        <f t="shared" si="71"/>
        <v>326</v>
      </c>
      <c r="AG570" s="13">
        <v>3070</v>
      </c>
      <c r="AH570" s="1">
        <f t="shared" si="72"/>
        <v>307</v>
      </c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</row>
    <row r="571" s="29" customFormat="1" ht="17" customHeight="1" spans="1:78">
      <c r="A571" s="1" t="s">
        <v>975</v>
      </c>
      <c r="B571" s="1" t="s">
        <v>2066</v>
      </c>
      <c r="C571" s="1" t="s">
        <v>1531</v>
      </c>
      <c r="D571" s="1">
        <v>2021</v>
      </c>
      <c r="E571" s="1">
        <v>112</v>
      </c>
      <c r="F571" s="1">
        <v>4</v>
      </c>
      <c r="G571" s="1" t="s">
        <v>2067</v>
      </c>
      <c r="H571" s="1" t="s">
        <v>2068</v>
      </c>
      <c r="I571" s="1">
        <v>38.18</v>
      </c>
      <c r="J571" s="1">
        <v>-89.45</v>
      </c>
      <c r="K571" s="1">
        <v>4</v>
      </c>
      <c r="L571" s="1">
        <v>1109</v>
      </c>
      <c r="M571" s="1">
        <v>13</v>
      </c>
      <c r="N571" s="1">
        <v>1.5</v>
      </c>
      <c r="O571" s="1">
        <v>5.6</v>
      </c>
      <c r="P571" s="1">
        <f t="shared" si="70"/>
        <v>5.9</v>
      </c>
      <c r="Q571" s="1">
        <v>75.2</v>
      </c>
      <c r="R571" s="1">
        <v>18.9</v>
      </c>
      <c r="S571" s="1" t="s">
        <v>51</v>
      </c>
      <c r="T571" s="1">
        <v>12.1</v>
      </c>
      <c r="U571" s="1">
        <v>1.497</v>
      </c>
      <c r="V571" s="1">
        <f t="shared" si="60"/>
        <v>8.08283233132932</v>
      </c>
      <c r="W571" s="1">
        <v>15.2</v>
      </c>
      <c r="X571" s="1">
        <v>3</v>
      </c>
      <c r="Y571" s="1" t="s">
        <v>666</v>
      </c>
      <c r="Z571" s="1" t="s">
        <v>662</v>
      </c>
      <c r="AA571" s="1" t="s">
        <v>2069</v>
      </c>
      <c r="AB571" s="1"/>
      <c r="AC571" s="8" t="s">
        <v>211</v>
      </c>
      <c r="AD571" s="1">
        <v>0</v>
      </c>
      <c r="AE571" s="13">
        <v>4350</v>
      </c>
      <c r="AF571" s="1">
        <f t="shared" si="71"/>
        <v>435</v>
      </c>
      <c r="AG571" s="13">
        <v>4240</v>
      </c>
      <c r="AH571" s="1">
        <f t="shared" si="72"/>
        <v>424</v>
      </c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</row>
    <row r="572" s="29" customFormat="1" ht="17" customHeight="1" spans="1:78">
      <c r="A572" s="1" t="s">
        <v>975</v>
      </c>
      <c r="B572" s="1" t="s">
        <v>2066</v>
      </c>
      <c r="C572" s="1" t="s">
        <v>1531</v>
      </c>
      <c r="D572" s="1">
        <v>2021</v>
      </c>
      <c r="E572" s="1">
        <v>112</v>
      </c>
      <c r="F572" s="1">
        <v>4</v>
      </c>
      <c r="G572" s="1" t="s">
        <v>2067</v>
      </c>
      <c r="H572" s="1" t="s">
        <v>2068</v>
      </c>
      <c r="I572" s="1">
        <v>38.18</v>
      </c>
      <c r="J572" s="1">
        <v>-89.45</v>
      </c>
      <c r="K572" s="1">
        <v>4</v>
      </c>
      <c r="L572" s="1">
        <v>1109</v>
      </c>
      <c r="M572" s="1">
        <v>13</v>
      </c>
      <c r="N572" s="1">
        <v>1.5</v>
      </c>
      <c r="O572" s="1">
        <v>5.6</v>
      </c>
      <c r="P572" s="1">
        <f t="shared" si="70"/>
        <v>5.9</v>
      </c>
      <c r="Q572" s="1">
        <v>75.2</v>
      </c>
      <c r="R572" s="1">
        <v>18.9</v>
      </c>
      <c r="S572" s="1" t="s">
        <v>51</v>
      </c>
      <c r="T572" s="1">
        <v>12.1</v>
      </c>
      <c r="U572" s="1">
        <v>1.497</v>
      </c>
      <c r="V572" s="1">
        <f t="shared" si="60"/>
        <v>8.08283233132932</v>
      </c>
      <c r="W572" s="1">
        <v>15.2</v>
      </c>
      <c r="X572" s="1">
        <v>3</v>
      </c>
      <c r="Y572" s="1" t="s">
        <v>666</v>
      </c>
      <c r="Z572" s="1" t="s">
        <v>662</v>
      </c>
      <c r="AA572" s="1" t="s">
        <v>2070</v>
      </c>
      <c r="AB572" s="1"/>
      <c r="AC572" s="8" t="s">
        <v>211</v>
      </c>
      <c r="AD572" s="1">
        <v>0</v>
      </c>
      <c r="AE572" s="13">
        <v>4010</v>
      </c>
      <c r="AF572" s="1">
        <f t="shared" si="71"/>
        <v>401</v>
      </c>
      <c r="AG572" s="13">
        <v>3800</v>
      </c>
      <c r="AH572" s="1">
        <f t="shared" si="72"/>
        <v>380</v>
      </c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</row>
    <row r="573" s="29" customFormat="1" ht="17" customHeight="1" spans="1:78">
      <c r="A573" s="1" t="s">
        <v>975</v>
      </c>
      <c r="B573" s="1" t="s">
        <v>2066</v>
      </c>
      <c r="C573" s="1" t="s">
        <v>1531</v>
      </c>
      <c r="D573" s="1">
        <v>2021</v>
      </c>
      <c r="E573" s="1">
        <v>112</v>
      </c>
      <c r="F573" s="1">
        <v>4</v>
      </c>
      <c r="G573" s="1" t="s">
        <v>2067</v>
      </c>
      <c r="H573" s="1" t="s">
        <v>2068</v>
      </c>
      <c r="I573" s="1">
        <v>38.18</v>
      </c>
      <c r="J573" s="1">
        <v>-89.45</v>
      </c>
      <c r="K573" s="1">
        <v>4</v>
      </c>
      <c r="L573" s="1">
        <v>1109</v>
      </c>
      <c r="M573" s="1">
        <v>13</v>
      </c>
      <c r="N573" s="1">
        <v>1.5</v>
      </c>
      <c r="O573" s="1">
        <v>5.6</v>
      </c>
      <c r="P573" s="1">
        <f t="shared" si="70"/>
        <v>5.9</v>
      </c>
      <c r="Q573" s="1">
        <v>75.2</v>
      </c>
      <c r="R573" s="1">
        <v>18.9</v>
      </c>
      <c r="S573" s="1" t="s">
        <v>51</v>
      </c>
      <c r="T573" s="1">
        <v>12.1</v>
      </c>
      <c r="U573" s="1">
        <v>1.497</v>
      </c>
      <c r="V573" s="1">
        <f t="shared" si="60"/>
        <v>8.08283233132932</v>
      </c>
      <c r="W573" s="1">
        <v>15.2</v>
      </c>
      <c r="X573" s="1">
        <v>3</v>
      </c>
      <c r="Y573" s="1" t="s">
        <v>666</v>
      </c>
      <c r="Z573" s="1" t="s">
        <v>662</v>
      </c>
      <c r="AA573" s="1" t="s">
        <v>2071</v>
      </c>
      <c r="AB573" s="1"/>
      <c r="AC573" s="8" t="s">
        <v>211</v>
      </c>
      <c r="AD573" s="1">
        <v>0</v>
      </c>
      <c r="AE573" s="13">
        <v>3720</v>
      </c>
      <c r="AF573" s="1">
        <f t="shared" si="71"/>
        <v>372</v>
      </c>
      <c r="AG573" s="13">
        <v>3950</v>
      </c>
      <c r="AH573" s="1">
        <f t="shared" si="72"/>
        <v>395</v>
      </c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</row>
    <row r="574" s="29" customFormat="1" ht="17" customHeight="1" spans="1:78">
      <c r="A574" s="1" t="s">
        <v>433</v>
      </c>
      <c r="B574" s="1" t="s">
        <v>667</v>
      </c>
      <c r="C574" s="1" t="s">
        <v>61</v>
      </c>
      <c r="D574" s="1">
        <v>2010</v>
      </c>
      <c r="E574" s="1">
        <v>107</v>
      </c>
      <c r="F574" s="1"/>
      <c r="G574" s="1" t="s">
        <v>668</v>
      </c>
      <c r="H574" s="1" t="s">
        <v>669</v>
      </c>
      <c r="I574" s="1">
        <v>31.25</v>
      </c>
      <c r="J574" s="1">
        <v>121.17</v>
      </c>
      <c r="K574" s="1">
        <v>2</v>
      </c>
      <c r="L574" s="1">
        <v>1160</v>
      </c>
      <c r="M574" s="1">
        <v>17</v>
      </c>
      <c r="N574" s="1">
        <v>1.2</v>
      </c>
      <c r="O574" s="1">
        <v>6.5</v>
      </c>
      <c r="P574" s="1">
        <f t="shared" si="70"/>
        <v>64.7</v>
      </c>
      <c r="Q574" s="1">
        <v>23.3</v>
      </c>
      <c r="R574" s="1">
        <v>12</v>
      </c>
      <c r="S574" s="1" t="s">
        <v>175</v>
      </c>
      <c r="T574" s="1">
        <v>22</v>
      </c>
      <c r="U574" s="1">
        <v>2.4</v>
      </c>
      <c r="V574" s="1">
        <f t="shared" si="60"/>
        <v>9.16666666666667</v>
      </c>
      <c r="W574" s="1">
        <v>13.9</v>
      </c>
      <c r="X574" s="1">
        <v>4</v>
      </c>
      <c r="Y574" s="1" t="s">
        <v>2072</v>
      </c>
      <c r="Z574" s="1" t="s">
        <v>670</v>
      </c>
      <c r="AA574" s="1" t="s">
        <v>2073</v>
      </c>
      <c r="AB574" s="1"/>
      <c r="AC574" s="8"/>
      <c r="AD574" s="11" t="s">
        <v>125</v>
      </c>
      <c r="AE574" s="13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</row>
    <row r="575" s="29" customFormat="1" ht="17" customHeight="1" spans="1:78">
      <c r="A575" s="1" t="s">
        <v>433</v>
      </c>
      <c r="B575" s="1" t="s">
        <v>667</v>
      </c>
      <c r="C575" s="1" t="s">
        <v>61</v>
      </c>
      <c r="D575" s="1">
        <v>2010</v>
      </c>
      <c r="E575" s="1">
        <v>107</v>
      </c>
      <c r="F575" s="1"/>
      <c r="G575" s="1" t="s">
        <v>668</v>
      </c>
      <c r="H575" s="1" t="s">
        <v>669</v>
      </c>
      <c r="I575" s="1">
        <v>31.25</v>
      </c>
      <c r="J575" s="1">
        <v>121.17</v>
      </c>
      <c r="K575" s="1">
        <v>2</v>
      </c>
      <c r="L575" s="1">
        <v>1160</v>
      </c>
      <c r="M575" s="1">
        <v>17</v>
      </c>
      <c r="N575" s="1">
        <v>1.2</v>
      </c>
      <c r="O575" s="1">
        <v>6.5</v>
      </c>
      <c r="P575" s="1">
        <f t="shared" si="70"/>
        <v>64.7</v>
      </c>
      <c r="Q575" s="1">
        <v>23.3</v>
      </c>
      <c r="R575" s="1">
        <v>12</v>
      </c>
      <c r="S575" s="1" t="s">
        <v>175</v>
      </c>
      <c r="T575" s="1">
        <v>22</v>
      </c>
      <c r="U575" s="1">
        <v>2.4</v>
      </c>
      <c r="V575" s="1">
        <f t="shared" si="60"/>
        <v>9.16666666666667</v>
      </c>
      <c r="W575" s="1">
        <v>13.9</v>
      </c>
      <c r="X575" s="1">
        <v>4</v>
      </c>
      <c r="Y575" s="1" t="s">
        <v>2072</v>
      </c>
      <c r="Z575" s="1" t="s">
        <v>670</v>
      </c>
      <c r="AA575" s="1" t="s">
        <v>2073</v>
      </c>
      <c r="AB575" s="1"/>
      <c r="AC575" s="8"/>
      <c r="AD575" s="11" t="s">
        <v>125</v>
      </c>
      <c r="AE575" s="13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</row>
    <row r="576" s="29" customFormat="1" ht="17" customHeight="1" spans="1:78">
      <c r="A576" s="1" t="s">
        <v>2074</v>
      </c>
      <c r="B576" s="1" t="s">
        <v>2075</v>
      </c>
      <c r="C576" s="1" t="s">
        <v>2076</v>
      </c>
      <c r="D576" s="1">
        <v>2012</v>
      </c>
      <c r="E576" s="1"/>
      <c r="F576" s="1"/>
      <c r="G576" s="1" t="s">
        <v>2077</v>
      </c>
      <c r="H576" s="1" t="s">
        <v>2078</v>
      </c>
      <c r="I576" s="1">
        <v>37.77</v>
      </c>
      <c r="J576" s="1">
        <v>-4.52</v>
      </c>
      <c r="K576" s="1">
        <v>1</v>
      </c>
      <c r="L576" s="1">
        <v>741</v>
      </c>
      <c r="M576" s="1">
        <v>18.4</v>
      </c>
      <c r="N576" s="1">
        <v>1.5</v>
      </c>
      <c r="O576" s="1">
        <v>7.9</v>
      </c>
      <c r="P576" s="1">
        <f t="shared" si="70"/>
        <v>16.5</v>
      </c>
      <c r="Q576" s="1">
        <v>41.8</v>
      </c>
      <c r="R576" s="1">
        <v>41.7</v>
      </c>
      <c r="S576" s="1" t="s">
        <v>73</v>
      </c>
      <c r="T576" s="1">
        <v>12.1</v>
      </c>
      <c r="U576" s="1">
        <v>1.136</v>
      </c>
      <c r="V576" s="1">
        <f t="shared" si="60"/>
        <v>10.6514084507042</v>
      </c>
      <c r="W576" s="1">
        <v>20.6</v>
      </c>
      <c r="X576" s="1">
        <v>3</v>
      </c>
      <c r="Y576" s="1" t="s">
        <v>511</v>
      </c>
      <c r="Z576" s="1" t="s">
        <v>181</v>
      </c>
      <c r="AA576" s="1" t="s">
        <v>322</v>
      </c>
      <c r="AB576" s="1"/>
      <c r="AC576" s="8" t="s">
        <v>327</v>
      </c>
      <c r="AD576" s="1">
        <v>123</v>
      </c>
      <c r="AE576" s="13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>
        <v>121.96</v>
      </c>
      <c r="AR576" s="1"/>
      <c r="AS576" s="1">
        <v>129.38</v>
      </c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</row>
    <row r="577" s="29" customFormat="1" ht="17" customHeight="1" spans="1:78">
      <c r="A577" s="1" t="s">
        <v>2074</v>
      </c>
      <c r="B577" s="1" t="s">
        <v>2075</v>
      </c>
      <c r="C577" s="1" t="s">
        <v>2076</v>
      </c>
      <c r="D577" s="1">
        <v>2012</v>
      </c>
      <c r="E577" s="1"/>
      <c r="F577" s="1"/>
      <c r="G577" s="1" t="s">
        <v>2077</v>
      </c>
      <c r="H577" s="1" t="s">
        <v>2078</v>
      </c>
      <c r="I577" s="1">
        <v>37.77</v>
      </c>
      <c r="J577" s="1">
        <v>-4.52</v>
      </c>
      <c r="K577" s="1">
        <v>1</v>
      </c>
      <c r="L577" s="1">
        <v>741</v>
      </c>
      <c r="M577" s="1">
        <v>18.4</v>
      </c>
      <c r="N577" s="1">
        <v>1.5</v>
      </c>
      <c r="O577" s="1">
        <v>7.9</v>
      </c>
      <c r="P577" s="1">
        <f t="shared" si="70"/>
        <v>16.5</v>
      </c>
      <c r="Q577" s="1">
        <v>41.8</v>
      </c>
      <c r="R577" s="1">
        <v>41.7</v>
      </c>
      <c r="S577" s="1" t="s">
        <v>73</v>
      </c>
      <c r="T577" s="1">
        <v>12.1</v>
      </c>
      <c r="U577" s="1">
        <v>1.136</v>
      </c>
      <c r="V577" s="1">
        <f t="shared" si="60"/>
        <v>10.6514084507042</v>
      </c>
      <c r="W577" s="1">
        <v>20.6</v>
      </c>
      <c r="X577" s="1">
        <v>3</v>
      </c>
      <c r="Y577" s="1" t="s">
        <v>511</v>
      </c>
      <c r="Z577" s="1" t="s">
        <v>181</v>
      </c>
      <c r="AA577" s="1" t="s">
        <v>319</v>
      </c>
      <c r="AB577" s="1"/>
      <c r="AC577" s="8" t="s">
        <v>324</v>
      </c>
      <c r="AD577" s="1">
        <v>117</v>
      </c>
      <c r="AE577" s="13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>
        <v>116.52</v>
      </c>
      <c r="AR577" s="1"/>
      <c r="AS577" s="1">
        <v>133.44</v>
      </c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</row>
    <row r="578" s="29" customFormat="1" ht="17" customHeight="1" spans="1:78">
      <c r="A578" s="1" t="s">
        <v>2074</v>
      </c>
      <c r="B578" s="1" t="s">
        <v>2075</v>
      </c>
      <c r="C578" s="1" t="s">
        <v>2076</v>
      </c>
      <c r="D578" s="1">
        <v>2012</v>
      </c>
      <c r="E578" s="1"/>
      <c r="F578" s="1"/>
      <c r="G578" s="1" t="s">
        <v>2077</v>
      </c>
      <c r="H578" s="1" t="s">
        <v>2078</v>
      </c>
      <c r="I578" s="1">
        <v>37.77</v>
      </c>
      <c r="J578" s="1">
        <v>-4.52</v>
      </c>
      <c r="K578" s="1">
        <v>1</v>
      </c>
      <c r="L578" s="1">
        <v>741</v>
      </c>
      <c r="M578" s="1">
        <v>18.4</v>
      </c>
      <c r="N578" s="1">
        <v>1.5</v>
      </c>
      <c r="O578" s="1">
        <v>7.9</v>
      </c>
      <c r="P578" s="1">
        <f t="shared" si="70"/>
        <v>16.5</v>
      </c>
      <c r="Q578" s="1">
        <v>41.8</v>
      </c>
      <c r="R578" s="1">
        <v>41.7</v>
      </c>
      <c r="S578" s="1" t="s">
        <v>73</v>
      </c>
      <c r="T578" s="1">
        <v>12.1</v>
      </c>
      <c r="U578" s="1">
        <v>1.136</v>
      </c>
      <c r="V578" s="1">
        <f t="shared" si="60"/>
        <v>10.6514084507042</v>
      </c>
      <c r="W578" s="1">
        <v>20.6</v>
      </c>
      <c r="X578" s="1">
        <v>3</v>
      </c>
      <c r="Y578" s="1" t="s">
        <v>511</v>
      </c>
      <c r="Z578" s="1" t="s">
        <v>181</v>
      </c>
      <c r="AA578" s="1" t="s">
        <v>321</v>
      </c>
      <c r="AB578" s="1"/>
      <c r="AC578" s="8" t="s">
        <v>2012</v>
      </c>
      <c r="AD578" s="1">
        <v>46</v>
      </c>
      <c r="AE578" s="13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>
        <v>42.48</v>
      </c>
      <c r="AR578" s="1"/>
      <c r="AS578" s="1">
        <v>47.26</v>
      </c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</row>
    <row r="579" s="29" customFormat="1" ht="17" customHeight="1" spans="1:78">
      <c r="A579" s="1" t="s">
        <v>2074</v>
      </c>
      <c r="B579" s="1" t="s">
        <v>2075</v>
      </c>
      <c r="C579" s="1" t="s">
        <v>2076</v>
      </c>
      <c r="D579" s="1">
        <v>2012</v>
      </c>
      <c r="E579" s="1"/>
      <c r="F579" s="1"/>
      <c r="G579" s="1" t="s">
        <v>2077</v>
      </c>
      <c r="H579" s="1" t="s">
        <v>2078</v>
      </c>
      <c r="I579" s="1">
        <v>37.77</v>
      </c>
      <c r="J579" s="1">
        <v>-4.52</v>
      </c>
      <c r="K579" s="1">
        <v>2</v>
      </c>
      <c r="L579" s="1">
        <v>741</v>
      </c>
      <c r="M579" s="1">
        <v>18.4</v>
      </c>
      <c r="N579" s="1">
        <v>1.5</v>
      </c>
      <c r="O579" s="1">
        <v>7.9</v>
      </c>
      <c r="P579" s="1">
        <f t="shared" si="70"/>
        <v>16.5</v>
      </c>
      <c r="Q579" s="1">
        <v>41.8</v>
      </c>
      <c r="R579" s="1">
        <v>41.7</v>
      </c>
      <c r="S579" s="1" t="s">
        <v>73</v>
      </c>
      <c r="T579" s="1">
        <v>12.1</v>
      </c>
      <c r="U579" s="1">
        <v>1.136</v>
      </c>
      <c r="V579" s="1">
        <f t="shared" ref="V579:V642" si="73">T579/U579</f>
        <v>10.6514084507042</v>
      </c>
      <c r="W579" s="1">
        <v>20.6</v>
      </c>
      <c r="X579" s="1">
        <v>3</v>
      </c>
      <c r="Y579" s="1" t="s">
        <v>511</v>
      </c>
      <c r="Z579" s="1" t="s">
        <v>181</v>
      </c>
      <c r="AA579" s="1" t="s">
        <v>322</v>
      </c>
      <c r="AB579" s="1"/>
      <c r="AC579" s="8" t="s">
        <v>327</v>
      </c>
      <c r="AD579" s="1">
        <v>123</v>
      </c>
      <c r="AE579" s="13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>
        <v>117.31</v>
      </c>
      <c r="AR579" s="1"/>
      <c r="AS579" s="1">
        <v>130.01</v>
      </c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</row>
    <row r="580" s="29" customFormat="1" ht="17" customHeight="1" spans="1:78">
      <c r="A580" s="1" t="s">
        <v>2074</v>
      </c>
      <c r="B580" s="1" t="s">
        <v>2075</v>
      </c>
      <c r="C580" s="1" t="s">
        <v>2076</v>
      </c>
      <c r="D580" s="1">
        <v>2012</v>
      </c>
      <c r="E580" s="1"/>
      <c r="F580" s="1"/>
      <c r="G580" s="1" t="s">
        <v>2077</v>
      </c>
      <c r="H580" s="1" t="s">
        <v>2078</v>
      </c>
      <c r="I580" s="1">
        <v>37.77</v>
      </c>
      <c r="J580" s="1">
        <v>-4.52</v>
      </c>
      <c r="K580" s="1">
        <v>2</v>
      </c>
      <c r="L580" s="1">
        <v>741</v>
      </c>
      <c r="M580" s="1">
        <v>18.4</v>
      </c>
      <c r="N580" s="1">
        <v>1.5</v>
      </c>
      <c r="O580" s="1">
        <v>7.9</v>
      </c>
      <c r="P580" s="1">
        <f t="shared" si="70"/>
        <v>16.5</v>
      </c>
      <c r="Q580" s="1">
        <v>41.8</v>
      </c>
      <c r="R580" s="1">
        <v>41.7</v>
      </c>
      <c r="S580" s="1" t="s">
        <v>73</v>
      </c>
      <c r="T580" s="1">
        <v>12.1</v>
      </c>
      <c r="U580" s="1">
        <v>1.136</v>
      </c>
      <c r="V580" s="1">
        <f t="shared" si="73"/>
        <v>10.6514084507042</v>
      </c>
      <c r="W580" s="1">
        <v>20.6</v>
      </c>
      <c r="X580" s="1">
        <v>3</v>
      </c>
      <c r="Y580" s="1" t="s">
        <v>511</v>
      </c>
      <c r="Z580" s="1" t="s">
        <v>181</v>
      </c>
      <c r="AA580" s="1" t="s">
        <v>319</v>
      </c>
      <c r="AB580" s="1"/>
      <c r="AC580" s="8" t="s">
        <v>324</v>
      </c>
      <c r="AD580" s="1">
        <v>117</v>
      </c>
      <c r="AE580" s="13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>
        <v>91.3</v>
      </c>
      <c r="AR580" s="1"/>
      <c r="AS580" s="1">
        <v>136.18</v>
      </c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</row>
    <row r="581" s="29" customFormat="1" ht="17" customHeight="1" spans="1:78">
      <c r="A581" s="1" t="s">
        <v>2074</v>
      </c>
      <c r="B581" s="1" t="s">
        <v>2075</v>
      </c>
      <c r="C581" s="1" t="s">
        <v>2076</v>
      </c>
      <c r="D581" s="1">
        <v>2012</v>
      </c>
      <c r="E581" s="1"/>
      <c r="F581" s="1"/>
      <c r="G581" s="1" t="s">
        <v>2077</v>
      </c>
      <c r="H581" s="1" t="s">
        <v>2078</v>
      </c>
      <c r="I581" s="1">
        <v>37.77</v>
      </c>
      <c r="J581" s="1">
        <v>-4.52</v>
      </c>
      <c r="K581" s="1">
        <v>2</v>
      </c>
      <c r="L581" s="1">
        <v>741</v>
      </c>
      <c r="M581" s="1">
        <v>18.4</v>
      </c>
      <c r="N581" s="1">
        <v>1.5</v>
      </c>
      <c r="O581" s="1">
        <v>7.9</v>
      </c>
      <c r="P581" s="1">
        <f t="shared" si="70"/>
        <v>16.5</v>
      </c>
      <c r="Q581" s="1">
        <v>41.8</v>
      </c>
      <c r="R581" s="1">
        <v>41.7</v>
      </c>
      <c r="S581" s="1" t="s">
        <v>73</v>
      </c>
      <c r="T581" s="1">
        <v>12.1</v>
      </c>
      <c r="U581" s="1">
        <v>1.136</v>
      </c>
      <c r="V581" s="1">
        <f t="shared" si="73"/>
        <v>10.6514084507042</v>
      </c>
      <c r="W581" s="1">
        <v>20.6</v>
      </c>
      <c r="X581" s="1">
        <v>3</v>
      </c>
      <c r="Y581" s="1" t="s">
        <v>511</v>
      </c>
      <c r="Z581" s="1" t="s">
        <v>181</v>
      </c>
      <c r="AA581" s="1" t="s">
        <v>321</v>
      </c>
      <c r="AB581" s="1"/>
      <c r="AC581" s="8" t="s">
        <v>2012</v>
      </c>
      <c r="AD581" s="1">
        <v>46</v>
      </c>
      <c r="AE581" s="13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>
        <v>43.64</v>
      </c>
      <c r="AR581" s="1"/>
      <c r="AS581" s="1">
        <v>83.78</v>
      </c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</row>
    <row r="582" s="29" customFormat="1" ht="17" customHeight="1" spans="1:78">
      <c r="A582" s="1" t="s">
        <v>2074</v>
      </c>
      <c r="B582" s="1" t="s">
        <v>2075</v>
      </c>
      <c r="C582" s="1" t="s">
        <v>2076</v>
      </c>
      <c r="D582" s="1">
        <v>2012</v>
      </c>
      <c r="E582" s="1"/>
      <c r="F582" s="1"/>
      <c r="G582" s="1" t="s">
        <v>2077</v>
      </c>
      <c r="H582" s="1" t="s">
        <v>2078</v>
      </c>
      <c r="I582" s="1">
        <v>37.77</v>
      </c>
      <c r="J582" s="1">
        <v>-4.52</v>
      </c>
      <c r="K582" s="1">
        <v>3</v>
      </c>
      <c r="L582" s="1">
        <v>741</v>
      </c>
      <c r="M582" s="1">
        <v>18.4</v>
      </c>
      <c r="N582" s="1">
        <v>1.5</v>
      </c>
      <c r="O582" s="1">
        <v>7.9</v>
      </c>
      <c r="P582" s="1">
        <f t="shared" si="70"/>
        <v>16.5</v>
      </c>
      <c r="Q582" s="1">
        <v>41.8</v>
      </c>
      <c r="R582" s="1">
        <v>41.7</v>
      </c>
      <c r="S582" s="1" t="s">
        <v>73</v>
      </c>
      <c r="T582" s="1">
        <v>12.1</v>
      </c>
      <c r="U582" s="1">
        <v>1.136</v>
      </c>
      <c r="V582" s="1">
        <f t="shared" si="73"/>
        <v>10.6514084507042</v>
      </c>
      <c r="W582" s="1">
        <v>20.6</v>
      </c>
      <c r="X582" s="1">
        <v>3</v>
      </c>
      <c r="Y582" s="1" t="s">
        <v>511</v>
      </c>
      <c r="Z582" s="1" t="s">
        <v>181</v>
      </c>
      <c r="AA582" s="1" t="s">
        <v>322</v>
      </c>
      <c r="AB582" s="1"/>
      <c r="AC582" s="8" t="s">
        <v>327</v>
      </c>
      <c r="AD582" s="1">
        <v>123</v>
      </c>
      <c r="AE582" s="13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>
        <v>302.11</v>
      </c>
      <c r="AR582" s="1"/>
      <c r="AS582" s="1">
        <v>223.52</v>
      </c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</row>
    <row r="583" s="29" customFormat="1" ht="17" customHeight="1" spans="1:78">
      <c r="A583" s="1" t="s">
        <v>2074</v>
      </c>
      <c r="B583" s="1" t="s">
        <v>2075</v>
      </c>
      <c r="C583" s="1" t="s">
        <v>2076</v>
      </c>
      <c r="D583" s="1">
        <v>2012</v>
      </c>
      <c r="E583" s="1"/>
      <c r="F583" s="1"/>
      <c r="G583" s="1" t="s">
        <v>2077</v>
      </c>
      <c r="H583" s="1" t="s">
        <v>2078</v>
      </c>
      <c r="I583" s="1">
        <v>37.77</v>
      </c>
      <c r="J583" s="1">
        <v>-4.52</v>
      </c>
      <c r="K583" s="1">
        <v>3</v>
      </c>
      <c r="L583" s="1">
        <v>741</v>
      </c>
      <c r="M583" s="1">
        <v>18.4</v>
      </c>
      <c r="N583" s="1">
        <v>1.5</v>
      </c>
      <c r="O583" s="1">
        <v>7.9</v>
      </c>
      <c r="P583" s="1">
        <f t="shared" si="70"/>
        <v>16.5</v>
      </c>
      <c r="Q583" s="1">
        <v>41.8</v>
      </c>
      <c r="R583" s="1">
        <v>41.7</v>
      </c>
      <c r="S583" s="1" t="s">
        <v>73</v>
      </c>
      <c r="T583" s="1">
        <v>12.1</v>
      </c>
      <c r="U583" s="1">
        <v>1.136</v>
      </c>
      <c r="V583" s="1">
        <f t="shared" si="73"/>
        <v>10.6514084507042</v>
      </c>
      <c r="W583" s="1">
        <v>20.6</v>
      </c>
      <c r="X583" s="1">
        <v>3</v>
      </c>
      <c r="Y583" s="1" t="s">
        <v>511</v>
      </c>
      <c r="Z583" s="1" t="s">
        <v>181</v>
      </c>
      <c r="AA583" s="1" t="s">
        <v>319</v>
      </c>
      <c r="AB583" s="1"/>
      <c r="AC583" s="8" t="s">
        <v>324</v>
      </c>
      <c r="AD583" s="1">
        <v>117</v>
      </c>
      <c r="AE583" s="13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>
        <v>207.49</v>
      </c>
      <c r="AR583" s="1"/>
      <c r="AS583" s="1">
        <v>367.95</v>
      </c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</row>
    <row r="584" s="29" customFormat="1" ht="17" customHeight="1" spans="1:78">
      <c r="A584" s="1" t="s">
        <v>2074</v>
      </c>
      <c r="B584" s="1" t="s">
        <v>2075</v>
      </c>
      <c r="C584" s="1" t="s">
        <v>2076</v>
      </c>
      <c r="D584" s="1">
        <v>2012</v>
      </c>
      <c r="E584" s="1"/>
      <c r="F584" s="1"/>
      <c r="G584" s="1" t="s">
        <v>2077</v>
      </c>
      <c r="H584" s="1" t="s">
        <v>2078</v>
      </c>
      <c r="I584" s="1">
        <v>37.77</v>
      </c>
      <c r="J584" s="1">
        <v>-4.52</v>
      </c>
      <c r="K584" s="1">
        <v>3</v>
      </c>
      <c r="L584" s="1">
        <v>741</v>
      </c>
      <c r="M584" s="1">
        <v>18.4</v>
      </c>
      <c r="N584" s="1">
        <v>1.5</v>
      </c>
      <c r="O584" s="1">
        <v>7.9</v>
      </c>
      <c r="P584" s="1">
        <f t="shared" si="70"/>
        <v>16.5</v>
      </c>
      <c r="Q584" s="1">
        <v>41.8</v>
      </c>
      <c r="R584" s="1">
        <v>41.7</v>
      </c>
      <c r="S584" s="1" t="s">
        <v>73</v>
      </c>
      <c r="T584" s="1">
        <v>12.1</v>
      </c>
      <c r="U584" s="1">
        <v>1.136</v>
      </c>
      <c r="V584" s="1">
        <f t="shared" si="73"/>
        <v>10.6514084507042</v>
      </c>
      <c r="W584" s="1">
        <v>20.6</v>
      </c>
      <c r="X584" s="1">
        <v>3</v>
      </c>
      <c r="Y584" s="1" t="s">
        <v>511</v>
      </c>
      <c r="Z584" s="1" t="s">
        <v>181</v>
      </c>
      <c r="AA584" s="1" t="s">
        <v>321</v>
      </c>
      <c r="AB584" s="1"/>
      <c r="AC584" s="8" t="s">
        <v>2012</v>
      </c>
      <c r="AD584" s="1">
        <v>46</v>
      </c>
      <c r="AE584" s="13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>
        <v>141.9</v>
      </c>
      <c r="AR584" s="1"/>
      <c r="AS584" s="1">
        <v>125.58</v>
      </c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</row>
    <row r="585" s="29" customFormat="1" ht="17" customHeight="1" spans="1:78">
      <c r="A585" s="1" t="s">
        <v>2074</v>
      </c>
      <c r="B585" s="1" t="s">
        <v>2075</v>
      </c>
      <c r="C585" s="1" t="s">
        <v>2076</v>
      </c>
      <c r="D585" s="1">
        <v>2012</v>
      </c>
      <c r="E585" s="1"/>
      <c r="F585" s="1"/>
      <c r="G585" s="1" t="s">
        <v>2077</v>
      </c>
      <c r="H585" s="1" t="s">
        <v>2078</v>
      </c>
      <c r="I585" s="1">
        <v>37.77</v>
      </c>
      <c r="J585" s="1">
        <v>-4.52</v>
      </c>
      <c r="K585" s="1">
        <v>1</v>
      </c>
      <c r="L585" s="1">
        <v>741</v>
      </c>
      <c r="M585" s="1">
        <v>18.4</v>
      </c>
      <c r="N585" s="1">
        <v>1.5</v>
      </c>
      <c r="O585" s="1">
        <v>7.9</v>
      </c>
      <c r="P585" s="1">
        <f t="shared" si="70"/>
        <v>16.5</v>
      </c>
      <c r="Q585" s="1">
        <v>41.8</v>
      </c>
      <c r="R585" s="1">
        <v>41.7</v>
      </c>
      <c r="S585" s="1" t="s">
        <v>73</v>
      </c>
      <c r="T585" s="1">
        <v>12.1</v>
      </c>
      <c r="U585" s="1">
        <v>1.136</v>
      </c>
      <c r="V585" s="1">
        <f t="shared" si="73"/>
        <v>10.6514084507042</v>
      </c>
      <c r="W585" s="1">
        <v>20.6</v>
      </c>
      <c r="X585" s="1">
        <v>3</v>
      </c>
      <c r="Y585" s="1" t="s">
        <v>511</v>
      </c>
      <c r="Z585" s="1" t="s">
        <v>181</v>
      </c>
      <c r="AA585" s="1"/>
      <c r="AB585" s="1"/>
      <c r="AC585" s="8" t="s">
        <v>124</v>
      </c>
      <c r="AD585" s="1">
        <v>100</v>
      </c>
      <c r="AE585" s="13">
        <v>4841.2</v>
      </c>
      <c r="AF585" s="1">
        <f t="shared" ref="AF585:AF590" si="74">AE585*0.1</f>
        <v>484.12</v>
      </c>
      <c r="AG585" s="13">
        <v>4528</v>
      </c>
      <c r="AH585" s="1">
        <f t="shared" ref="AH585:AH590" si="75">AG585*0.1</f>
        <v>452.8</v>
      </c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</row>
    <row r="586" s="29" customFormat="1" ht="17" customHeight="1" spans="1:78">
      <c r="A586" s="1" t="s">
        <v>2074</v>
      </c>
      <c r="B586" s="1" t="s">
        <v>2075</v>
      </c>
      <c r="C586" s="1" t="s">
        <v>2076</v>
      </c>
      <c r="D586" s="1">
        <v>2012</v>
      </c>
      <c r="E586" s="1"/>
      <c r="F586" s="1"/>
      <c r="G586" s="1" t="s">
        <v>2077</v>
      </c>
      <c r="H586" s="1" t="s">
        <v>2078</v>
      </c>
      <c r="I586" s="1">
        <v>37.77</v>
      </c>
      <c r="J586" s="1">
        <v>-4.52</v>
      </c>
      <c r="K586" s="1">
        <v>1</v>
      </c>
      <c r="L586" s="1">
        <v>741</v>
      </c>
      <c r="M586" s="1">
        <v>18.4</v>
      </c>
      <c r="N586" s="1">
        <v>1.5</v>
      </c>
      <c r="O586" s="1">
        <v>7.9</v>
      </c>
      <c r="P586" s="1">
        <f t="shared" si="70"/>
        <v>16.5</v>
      </c>
      <c r="Q586" s="1">
        <v>41.8</v>
      </c>
      <c r="R586" s="1">
        <v>41.7</v>
      </c>
      <c r="S586" s="1" t="s">
        <v>73</v>
      </c>
      <c r="T586" s="1">
        <v>12.1</v>
      </c>
      <c r="U586" s="1">
        <v>1.136</v>
      </c>
      <c r="V586" s="1">
        <f t="shared" si="73"/>
        <v>10.6514084507042</v>
      </c>
      <c r="W586" s="1">
        <v>20.6</v>
      </c>
      <c r="X586" s="1">
        <v>3</v>
      </c>
      <c r="Y586" s="1" t="s">
        <v>511</v>
      </c>
      <c r="Z586" s="1" t="s">
        <v>181</v>
      </c>
      <c r="AA586" s="1"/>
      <c r="AB586" s="1"/>
      <c r="AC586" s="8" t="s">
        <v>124</v>
      </c>
      <c r="AD586" s="1">
        <v>100</v>
      </c>
      <c r="AE586" s="13">
        <v>4933.9</v>
      </c>
      <c r="AF586" s="1">
        <f t="shared" si="74"/>
        <v>493.39</v>
      </c>
      <c r="AG586" s="13">
        <v>4104.2</v>
      </c>
      <c r="AH586" s="1">
        <f t="shared" si="75"/>
        <v>410.42</v>
      </c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</row>
    <row r="587" s="29" customFormat="1" ht="17" customHeight="1" spans="1:78">
      <c r="A587" s="1" t="s">
        <v>2074</v>
      </c>
      <c r="B587" s="1" t="s">
        <v>2075</v>
      </c>
      <c r="C587" s="1" t="s">
        <v>2076</v>
      </c>
      <c r="D587" s="1">
        <v>2012</v>
      </c>
      <c r="E587" s="1"/>
      <c r="F587" s="1"/>
      <c r="G587" s="1" t="s">
        <v>2077</v>
      </c>
      <c r="H587" s="1" t="s">
        <v>2078</v>
      </c>
      <c r="I587" s="1">
        <v>37.77</v>
      </c>
      <c r="J587" s="1">
        <v>-4.52</v>
      </c>
      <c r="K587" s="1">
        <v>2</v>
      </c>
      <c r="L587" s="1">
        <v>741</v>
      </c>
      <c r="M587" s="1">
        <v>18.4</v>
      </c>
      <c r="N587" s="1">
        <v>1.5</v>
      </c>
      <c r="O587" s="1">
        <v>7.9</v>
      </c>
      <c r="P587" s="1">
        <f t="shared" si="70"/>
        <v>16.5</v>
      </c>
      <c r="Q587" s="1">
        <v>41.8</v>
      </c>
      <c r="R587" s="1">
        <v>41.7</v>
      </c>
      <c r="S587" s="1" t="s">
        <v>73</v>
      </c>
      <c r="T587" s="1">
        <v>12.1</v>
      </c>
      <c r="U587" s="1">
        <v>1.136</v>
      </c>
      <c r="V587" s="1">
        <f t="shared" si="73"/>
        <v>10.6514084507042</v>
      </c>
      <c r="W587" s="1">
        <v>20.6</v>
      </c>
      <c r="X587" s="1">
        <v>3</v>
      </c>
      <c r="Y587" s="1" t="s">
        <v>511</v>
      </c>
      <c r="Z587" s="1" t="s">
        <v>181</v>
      </c>
      <c r="AA587" s="1"/>
      <c r="AB587" s="1"/>
      <c r="AC587" s="8" t="s">
        <v>124</v>
      </c>
      <c r="AD587" s="1">
        <v>100</v>
      </c>
      <c r="AE587" s="13">
        <v>2839.6</v>
      </c>
      <c r="AF587" s="1">
        <f t="shared" si="74"/>
        <v>283.96</v>
      </c>
      <c r="AG587" s="13">
        <v>2485.8</v>
      </c>
      <c r="AH587" s="1">
        <f t="shared" si="75"/>
        <v>248.58</v>
      </c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</row>
    <row r="588" s="29" customFormat="1" ht="17" customHeight="1" spans="1:78">
      <c r="A588" s="1" t="s">
        <v>2074</v>
      </c>
      <c r="B588" s="1" t="s">
        <v>2075</v>
      </c>
      <c r="C588" s="1" t="s">
        <v>2076</v>
      </c>
      <c r="D588" s="1">
        <v>2012</v>
      </c>
      <c r="E588" s="1"/>
      <c r="F588" s="1"/>
      <c r="G588" s="1" t="s">
        <v>2077</v>
      </c>
      <c r="H588" s="1" t="s">
        <v>2078</v>
      </c>
      <c r="I588" s="1">
        <v>37.77</v>
      </c>
      <c r="J588" s="1">
        <v>-4.52</v>
      </c>
      <c r="K588" s="1">
        <v>2</v>
      </c>
      <c r="L588" s="1">
        <v>741</v>
      </c>
      <c r="M588" s="1">
        <v>18.4</v>
      </c>
      <c r="N588" s="1">
        <v>1.5</v>
      </c>
      <c r="O588" s="1">
        <v>7.9</v>
      </c>
      <c r="P588" s="1">
        <f t="shared" si="70"/>
        <v>16.5</v>
      </c>
      <c r="Q588" s="1">
        <v>41.8</v>
      </c>
      <c r="R588" s="1">
        <v>41.7</v>
      </c>
      <c r="S588" s="1" t="s">
        <v>73</v>
      </c>
      <c r="T588" s="1">
        <v>12.1</v>
      </c>
      <c r="U588" s="1">
        <v>1.136</v>
      </c>
      <c r="V588" s="1">
        <f t="shared" si="73"/>
        <v>10.6514084507042</v>
      </c>
      <c r="W588" s="1">
        <v>20.6</v>
      </c>
      <c r="X588" s="1">
        <v>3</v>
      </c>
      <c r="Y588" s="1" t="s">
        <v>511</v>
      </c>
      <c r="Z588" s="1" t="s">
        <v>181</v>
      </c>
      <c r="AA588" s="1"/>
      <c r="AB588" s="1"/>
      <c r="AC588" s="8" t="s">
        <v>124</v>
      </c>
      <c r="AD588" s="1">
        <v>100</v>
      </c>
      <c r="AE588" s="13">
        <v>2658.9</v>
      </c>
      <c r="AF588" s="1">
        <f t="shared" si="74"/>
        <v>265.89</v>
      </c>
      <c r="AG588" s="13">
        <v>2244.3</v>
      </c>
      <c r="AH588" s="1">
        <f t="shared" si="75"/>
        <v>224.43</v>
      </c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</row>
    <row r="589" s="29" customFormat="1" ht="17" customHeight="1" spans="1:78">
      <c r="A589" s="1" t="s">
        <v>2074</v>
      </c>
      <c r="B589" s="1" t="s">
        <v>2075</v>
      </c>
      <c r="C589" s="1" t="s">
        <v>2076</v>
      </c>
      <c r="D589" s="1">
        <v>2012</v>
      </c>
      <c r="E589" s="1"/>
      <c r="F589" s="1"/>
      <c r="G589" s="1" t="s">
        <v>2077</v>
      </c>
      <c r="H589" s="1" t="s">
        <v>2078</v>
      </c>
      <c r="I589" s="1">
        <v>37.77</v>
      </c>
      <c r="J589" s="1">
        <v>-4.52</v>
      </c>
      <c r="K589" s="1">
        <v>3</v>
      </c>
      <c r="L589" s="1">
        <v>741</v>
      </c>
      <c r="M589" s="1">
        <v>18.4</v>
      </c>
      <c r="N589" s="1">
        <v>1.5</v>
      </c>
      <c r="O589" s="1">
        <v>7.9</v>
      </c>
      <c r="P589" s="1">
        <f t="shared" si="70"/>
        <v>16.5</v>
      </c>
      <c r="Q589" s="1">
        <v>41.8</v>
      </c>
      <c r="R589" s="1">
        <v>41.7</v>
      </c>
      <c r="S589" s="1" t="s">
        <v>73</v>
      </c>
      <c r="T589" s="1">
        <v>12.1</v>
      </c>
      <c r="U589" s="1">
        <v>1.136</v>
      </c>
      <c r="V589" s="1">
        <f t="shared" si="73"/>
        <v>10.6514084507042</v>
      </c>
      <c r="W589" s="1">
        <v>20.6</v>
      </c>
      <c r="X589" s="1">
        <v>3</v>
      </c>
      <c r="Y589" s="1" t="s">
        <v>511</v>
      </c>
      <c r="Z589" s="1" t="s">
        <v>181</v>
      </c>
      <c r="AA589" s="1"/>
      <c r="AB589" s="1"/>
      <c r="AC589" s="8" t="s">
        <v>124</v>
      </c>
      <c r="AD589" s="1">
        <v>100</v>
      </c>
      <c r="AE589" s="13">
        <v>1749.3</v>
      </c>
      <c r="AF589" s="1">
        <f t="shared" si="74"/>
        <v>174.93</v>
      </c>
      <c r="AG589" s="13">
        <v>2428.4</v>
      </c>
      <c r="AH589" s="1">
        <f t="shared" si="75"/>
        <v>242.84</v>
      </c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</row>
    <row r="590" s="29" customFormat="1" ht="17" customHeight="1" spans="1:78">
      <c r="A590" s="1" t="s">
        <v>2074</v>
      </c>
      <c r="B590" s="1" t="s">
        <v>2075</v>
      </c>
      <c r="C590" s="1" t="s">
        <v>2076</v>
      </c>
      <c r="D590" s="1">
        <v>2012</v>
      </c>
      <c r="E590" s="1"/>
      <c r="F590" s="1"/>
      <c r="G590" s="1" t="s">
        <v>2077</v>
      </c>
      <c r="H590" s="1" t="s">
        <v>2078</v>
      </c>
      <c r="I590" s="1">
        <v>37.77</v>
      </c>
      <c r="J590" s="1">
        <v>-4.52</v>
      </c>
      <c r="K590" s="1">
        <v>3</v>
      </c>
      <c r="L590" s="1">
        <v>741</v>
      </c>
      <c r="M590" s="1">
        <v>18.4</v>
      </c>
      <c r="N590" s="1">
        <v>1.5</v>
      </c>
      <c r="O590" s="1">
        <v>7.9</v>
      </c>
      <c r="P590" s="1">
        <f t="shared" si="70"/>
        <v>16.5</v>
      </c>
      <c r="Q590" s="1">
        <v>41.8</v>
      </c>
      <c r="R590" s="1">
        <v>41.7</v>
      </c>
      <c r="S590" s="1" t="s">
        <v>73</v>
      </c>
      <c r="T590" s="1">
        <v>12.1</v>
      </c>
      <c r="U590" s="1">
        <v>1.136</v>
      </c>
      <c r="V590" s="1">
        <f t="shared" si="73"/>
        <v>10.6514084507042</v>
      </c>
      <c r="W590" s="1">
        <v>20.6</v>
      </c>
      <c r="X590" s="1">
        <v>3</v>
      </c>
      <c r="Y590" s="1" t="s">
        <v>511</v>
      </c>
      <c r="Z590" s="1" t="s">
        <v>181</v>
      </c>
      <c r="AA590" s="1"/>
      <c r="AB590" s="1"/>
      <c r="AC590" s="8" t="s">
        <v>124</v>
      </c>
      <c r="AD590" s="1">
        <v>100</v>
      </c>
      <c r="AE590" s="13">
        <v>2105.2</v>
      </c>
      <c r="AF590" s="1">
        <f t="shared" si="74"/>
        <v>210.52</v>
      </c>
      <c r="AG590" s="13">
        <v>2632.6</v>
      </c>
      <c r="AH590" s="1">
        <f t="shared" si="75"/>
        <v>263.26</v>
      </c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</row>
    <row r="591" s="29" customFormat="1" ht="17" customHeight="1" spans="1:78">
      <c r="A591" s="1" t="s">
        <v>2079</v>
      </c>
      <c r="B591" s="1" t="s">
        <v>2080</v>
      </c>
      <c r="C591" s="1" t="s">
        <v>61</v>
      </c>
      <c r="D591" s="1">
        <v>1996</v>
      </c>
      <c r="E591" s="1">
        <v>37</v>
      </c>
      <c r="F591" s="1"/>
      <c r="G591" s="1" t="s">
        <v>2081</v>
      </c>
      <c r="H591" s="1" t="s">
        <v>2082</v>
      </c>
      <c r="I591" s="1">
        <v>-35</v>
      </c>
      <c r="J591" s="1">
        <v>147.33</v>
      </c>
      <c r="K591" s="1">
        <v>12</v>
      </c>
      <c r="L591" s="1">
        <v>568</v>
      </c>
      <c r="M591" s="1">
        <v>15.8260000944138</v>
      </c>
      <c r="N591" s="1">
        <v>1.29</v>
      </c>
      <c r="O591" s="1">
        <v>4.93</v>
      </c>
      <c r="P591" s="1">
        <f t="shared" si="70"/>
        <v>50.4</v>
      </c>
      <c r="Q591" s="1">
        <v>19.6</v>
      </c>
      <c r="R591" s="1">
        <v>30</v>
      </c>
      <c r="S591" s="1" t="s">
        <v>135</v>
      </c>
      <c r="T591" s="1">
        <v>13</v>
      </c>
      <c r="U591" s="1">
        <v>1.3</v>
      </c>
      <c r="V591" s="1">
        <f t="shared" si="73"/>
        <v>10</v>
      </c>
      <c r="W591" s="1">
        <v>10.5</v>
      </c>
      <c r="X591" s="1">
        <v>3</v>
      </c>
      <c r="Y591" s="1" t="s">
        <v>2083</v>
      </c>
      <c r="Z591" s="1" t="s">
        <v>2084</v>
      </c>
      <c r="AA591" s="1" t="s">
        <v>2085</v>
      </c>
      <c r="AB591" s="1"/>
      <c r="AC591" s="8"/>
      <c r="AD591" s="1">
        <v>100</v>
      </c>
      <c r="AE591" s="13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>
        <v>4.5438</v>
      </c>
      <c r="BL591" s="1">
        <v>4.53513</v>
      </c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</row>
    <row r="592" s="29" customFormat="1" ht="17" customHeight="1" spans="1:78">
      <c r="A592" s="1" t="s">
        <v>2079</v>
      </c>
      <c r="B592" s="1" t="s">
        <v>2080</v>
      </c>
      <c r="C592" s="1" t="s">
        <v>61</v>
      </c>
      <c r="D592" s="1">
        <v>1996</v>
      </c>
      <c r="E592" s="1">
        <v>37</v>
      </c>
      <c r="F592" s="1"/>
      <c r="G592" s="1" t="s">
        <v>2081</v>
      </c>
      <c r="H592" s="1" t="s">
        <v>2082</v>
      </c>
      <c r="I592" s="1">
        <v>-35</v>
      </c>
      <c r="J592" s="1">
        <v>147.33</v>
      </c>
      <c r="K592" s="1">
        <v>12</v>
      </c>
      <c r="L592" s="1">
        <v>568</v>
      </c>
      <c r="M592" s="1">
        <v>15.8260000944138</v>
      </c>
      <c r="N592" s="1">
        <v>1.29</v>
      </c>
      <c r="O592" s="1">
        <v>4.93</v>
      </c>
      <c r="P592" s="1">
        <f t="shared" si="70"/>
        <v>50.4</v>
      </c>
      <c r="Q592" s="1">
        <v>19.6</v>
      </c>
      <c r="R592" s="1">
        <v>30</v>
      </c>
      <c r="S592" s="1" t="s">
        <v>135</v>
      </c>
      <c r="T592" s="1">
        <v>13</v>
      </c>
      <c r="U592" s="1">
        <v>1.3</v>
      </c>
      <c r="V592" s="1">
        <f t="shared" si="73"/>
        <v>10</v>
      </c>
      <c r="W592" s="1">
        <v>10.5</v>
      </c>
      <c r="X592" s="1">
        <v>3</v>
      </c>
      <c r="Y592" s="1" t="s">
        <v>2083</v>
      </c>
      <c r="Z592" s="1" t="s">
        <v>2084</v>
      </c>
      <c r="AA592" s="1" t="s">
        <v>2085</v>
      </c>
      <c r="AB592" s="1"/>
      <c r="AC592" s="8"/>
      <c r="AD592" s="1">
        <v>100</v>
      </c>
      <c r="AE592" s="13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>
        <v>4.58636</v>
      </c>
      <c r="BL592" s="1">
        <v>4.5757325</v>
      </c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</row>
    <row r="593" s="29" customFormat="1" ht="17" customHeight="1" spans="1:78">
      <c r="A593" s="1" t="s">
        <v>2079</v>
      </c>
      <c r="B593" s="1" t="s">
        <v>2080</v>
      </c>
      <c r="C593" s="1" t="s">
        <v>61</v>
      </c>
      <c r="D593" s="1">
        <v>1996</v>
      </c>
      <c r="E593" s="1">
        <v>37</v>
      </c>
      <c r="F593" s="1"/>
      <c r="G593" s="1" t="s">
        <v>2081</v>
      </c>
      <c r="H593" s="1" t="s">
        <v>2082</v>
      </c>
      <c r="I593" s="1">
        <v>-35</v>
      </c>
      <c r="J593" s="1">
        <v>147.33</v>
      </c>
      <c r="K593" s="1">
        <v>12</v>
      </c>
      <c r="L593" s="1">
        <v>568</v>
      </c>
      <c r="M593" s="1">
        <v>15.8260000944138</v>
      </c>
      <c r="N593" s="1">
        <v>1.29</v>
      </c>
      <c r="O593" s="1">
        <v>4.93</v>
      </c>
      <c r="P593" s="1">
        <f t="shared" si="70"/>
        <v>50.4</v>
      </c>
      <c r="Q593" s="1">
        <v>19.6</v>
      </c>
      <c r="R593" s="1">
        <v>30</v>
      </c>
      <c r="S593" s="1" t="s">
        <v>135</v>
      </c>
      <c r="T593" s="1">
        <v>13</v>
      </c>
      <c r="U593" s="1">
        <v>1.3</v>
      </c>
      <c r="V593" s="1">
        <f t="shared" si="73"/>
        <v>10</v>
      </c>
      <c r="W593" s="1">
        <v>10.5</v>
      </c>
      <c r="X593" s="1">
        <v>3</v>
      </c>
      <c r="Y593" s="1" t="s">
        <v>2086</v>
      </c>
      <c r="Z593" s="1" t="s">
        <v>2084</v>
      </c>
      <c r="AA593" s="1" t="s">
        <v>2085</v>
      </c>
      <c r="AB593" s="1"/>
      <c r="AC593" s="8"/>
      <c r="AD593" s="1">
        <v>100</v>
      </c>
      <c r="AE593" s="13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>
        <v>4.442295</v>
      </c>
      <c r="BL593" s="1">
        <v>4.53513</v>
      </c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</row>
    <row r="594" s="29" customFormat="1" ht="17" customHeight="1" spans="1:78">
      <c r="A594" s="1" t="s">
        <v>2079</v>
      </c>
      <c r="B594" s="1" t="s">
        <v>2080</v>
      </c>
      <c r="C594" s="1" t="s">
        <v>61</v>
      </c>
      <c r="D594" s="1">
        <v>1996</v>
      </c>
      <c r="E594" s="1">
        <v>37</v>
      </c>
      <c r="F594" s="1"/>
      <c r="G594" s="1" t="s">
        <v>2081</v>
      </c>
      <c r="H594" s="1" t="s">
        <v>2082</v>
      </c>
      <c r="I594" s="1">
        <v>-35</v>
      </c>
      <c r="J594" s="1">
        <v>147.33</v>
      </c>
      <c r="K594" s="1">
        <v>12</v>
      </c>
      <c r="L594" s="1">
        <v>568</v>
      </c>
      <c r="M594" s="1">
        <v>15.8260000944138</v>
      </c>
      <c r="N594" s="1">
        <v>1.29</v>
      </c>
      <c r="O594" s="1">
        <v>4.93</v>
      </c>
      <c r="P594" s="1">
        <f t="shared" si="70"/>
        <v>50.4</v>
      </c>
      <c r="Q594" s="1">
        <v>19.6</v>
      </c>
      <c r="R594" s="1">
        <v>30</v>
      </c>
      <c r="S594" s="1" t="s">
        <v>135</v>
      </c>
      <c r="T594" s="1">
        <v>13</v>
      </c>
      <c r="U594" s="1">
        <v>1.3</v>
      </c>
      <c r="V594" s="1">
        <f t="shared" si="73"/>
        <v>10</v>
      </c>
      <c r="W594" s="1">
        <v>10.5</v>
      </c>
      <c r="X594" s="1">
        <v>3</v>
      </c>
      <c r="Y594" s="1" t="s">
        <v>2086</v>
      </c>
      <c r="Z594" s="1" t="s">
        <v>2084</v>
      </c>
      <c r="AA594" s="1" t="s">
        <v>2085</v>
      </c>
      <c r="AB594" s="1"/>
      <c r="AC594" s="8"/>
      <c r="AD594" s="1">
        <v>100</v>
      </c>
      <c r="AE594" s="13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>
        <v>4.579415</v>
      </c>
      <c r="BL594" s="1">
        <v>4.5757325</v>
      </c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</row>
    <row r="595" s="29" customFormat="1" ht="17" customHeight="1" spans="1:78">
      <c r="A595" s="1" t="s">
        <v>2079</v>
      </c>
      <c r="B595" s="1" t="s">
        <v>2080</v>
      </c>
      <c r="C595" s="1" t="s">
        <v>61</v>
      </c>
      <c r="D595" s="1">
        <v>1996</v>
      </c>
      <c r="E595" s="1">
        <v>37</v>
      </c>
      <c r="F595" s="1"/>
      <c r="G595" s="1" t="s">
        <v>2081</v>
      </c>
      <c r="H595" s="1" t="s">
        <v>2082</v>
      </c>
      <c r="I595" s="1">
        <v>-35</v>
      </c>
      <c r="J595" s="1">
        <v>147.33</v>
      </c>
      <c r="K595" s="1">
        <v>12</v>
      </c>
      <c r="L595" s="1">
        <v>568</v>
      </c>
      <c r="M595" s="1">
        <v>15.8260000944138</v>
      </c>
      <c r="N595" s="1">
        <v>1.29</v>
      </c>
      <c r="O595" s="1">
        <v>4.93</v>
      </c>
      <c r="P595" s="1">
        <f t="shared" si="70"/>
        <v>50.4</v>
      </c>
      <c r="Q595" s="1">
        <v>19.6</v>
      </c>
      <c r="R595" s="1">
        <v>30</v>
      </c>
      <c r="S595" s="1" t="s">
        <v>135</v>
      </c>
      <c r="T595" s="1">
        <v>13</v>
      </c>
      <c r="U595" s="1">
        <v>1.3</v>
      </c>
      <c r="V595" s="1">
        <f t="shared" si="73"/>
        <v>10</v>
      </c>
      <c r="W595" s="1">
        <v>10.5</v>
      </c>
      <c r="X595" s="1">
        <v>3</v>
      </c>
      <c r="Y595" s="1" t="s">
        <v>2087</v>
      </c>
      <c r="Z595" s="1" t="s">
        <v>466</v>
      </c>
      <c r="AA595" s="1" t="s">
        <v>2085</v>
      </c>
      <c r="AB595" s="1"/>
      <c r="AC595" s="8"/>
      <c r="AD595" s="1">
        <v>100</v>
      </c>
      <c r="AE595" s="13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>
        <v>4.588888125</v>
      </c>
      <c r="BL595" s="1">
        <v>4.57165625</v>
      </c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</row>
    <row r="596" s="29" customFormat="1" ht="17" customHeight="1" spans="1:78">
      <c r="A596" s="1" t="s">
        <v>2079</v>
      </c>
      <c r="B596" s="1" t="s">
        <v>2080</v>
      </c>
      <c r="C596" s="1" t="s">
        <v>61</v>
      </c>
      <c r="D596" s="1">
        <v>1996</v>
      </c>
      <c r="E596" s="1">
        <v>37</v>
      </c>
      <c r="F596" s="1"/>
      <c r="G596" s="1" t="s">
        <v>2081</v>
      </c>
      <c r="H596" s="1" t="s">
        <v>2082</v>
      </c>
      <c r="I596" s="1">
        <v>-35</v>
      </c>
      <c r="J596" s="1">
        <v>147.33</v>
      </c>
      <c r="K596" s="1">
        <v>12</v>
      </c>
      <c r="L596" s="1">
        <v>568</v>
      </c>
      <c r="M596" s="1">
        <v>15.8260000944138</v>
      </c>
      <c r="N596" s="1">
        <v>1.29</v>
      </c>
      <c r="O596" s="1">
        <v>4.93</v>
      </c>
      <c r="P596" s="1">
        <f t="shared" si="70"/>
        <v>50.4</v>
      </c>
      <c r="Q596" s="1">
        <v>19.6</v>
      </c>
      <c r="R596" s="1">
        <v>30</v>
      </c>
      <c r="S596" s="1" t="s">
        <v>135</v>
      </c>
      <c r="T596" s="1">
        <v>13</v>
      </c>
      <c r="U596" s="1">
        <v>1.3</v>
      </c>
      <c r="V596" s="1">
        <f t="shared" si="73"/>
        <v>10</v>
      </c>
      <c r="W596" s="1">
        <v>10.5</v>
      </c>
      <c r="X596" s="1">
        <v>3</v>
      </c>
      <c r="Y596" s="1" t="s">
        <v>2087</v>
      </c>
      <c r="Z596" s="1" t="s">
        <v>466</v>
      </c>
      <c r="AA596" s="1" t="s">
        <v>2085</v>
      </c>
      <c r="AB596" s="1"/>
      <c r="AC596" s="8"/>
      <c r="AD596" s="1">
        <v>100</v>
      </c>
      <c r="AE596" s="13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>
        <v>4.501189375</v>
      </c>
      <c r="BL596" s="1">
        <v>4.53769875</v>
      </c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</row>
    <row r="597" s="29" customFormat="1" ht="17" customHeight="1" spans="1:78">
      <c r="A597" s="1" t="s">
        <v>2088</v>
      </c>
      <c r="B597" s="1" t="s">
        <v>2089</v>
      </c>
      <c r="C597" s="1" t="s">
        <v>1166</v>
      </c>
      <c r="D597" s="1">
        <v>2016</v>
      </c>
      <c r="E597" s="1">
        <v>108</v>
      </c>
      <c r="F597" s="1"/>
      <c r="G597" s="1" t="s">
        <v>2090</v>
      </c>
      <c r="H597" s="1" t="s">
        <v>2091</v>
      </c>
      <c r="I597" s="1">
        <v>50.73</v>
      </c>
      <c r="J597" s="1">
        <v>2.37</v>
      </c>
      <c r="K597" s="1">
        <v>5</v>
      </c>
      <c r="L597" s="1">
        <v>620</v>
      </c>
      <c r="M597" s="1">
        <v>11</v>
      </c>
      <c r="N597" s="1">
        <v>1.26</v>
      </c>
      <c r="O597" s="1">
        <v>6.28</v>
      </c>
      <c r="P597" s="1">
        <v>12</v>
      </c>
      <c r="Q597" s="1">
        <v>66.8</v>
      </c>
      <c r="R597" s="1">
        <v>21.2</v>
      </c>
      <c r="S597" s="1" t="s">
        <v>51</v>
      </c>
      <c r="T597" s="1">
        <v>13.1</v>
      </c>
      <c r="U597" s="1">
        <v>1.48</v>
      </c>
      <c r="V597" s="1">
        <f t="shared" si="73"/>
        <v>8.85135135135135</v>
      </c>
      <c r="W597" s="1">
        <v>15.9</v>
      </c>
      <c r="X597" s="1">
        <v>3</v>
      </c>
      <c r="Y597" s="1" t="s">
        <v>112</v>
      </c>
      <c r="Z597" s="1" t="s">
        <v>299</v>
      </c>
      <c r="AA597" s="1" t="s">
        <v>2092</v>
      </c>
      <c r="AB597" s="1"/>
      <c r="AC597" s="8" t="s">
        <v>2093</v>
      </c>
      <c r="AD597" s="1">
        <v>0</v>
      </c>
      <c r="AE597" s="13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</row>
    <row r="598" s="29" customFormat="1" ht="17" customHeight="1" spans="1:78">
      <c r="A598" s="1" t="s">
        <v>2088</v>
      </c>
      <c r="B598" s="1" t="s">
        <v>2089</v>
      </c>
      <c r="C598" s="1" t="s">
        <v>1166</v>
      </c>
      <c r="D598" s="1">
        <v>2016</v>
      </c>
      <c r="E598" s="1">
        <v>108</v>
      </c>
      <c r="F598" s="1"/>
      <c r="G598" s="1" t="s">
        <v>2090</v>
      </c>
      <c r="H598" s="1" t="s">
        <v>2091</v>
      </c>
      <c r="I598" s="1">
        <v>50.73</v>
      </c>
      <c r="J598" s="1">
        <v>2.37</v>
      </c>
      <c r="K598" s="1">
        <v>5</v>
      </c>
      <c r="L598" s="1">
        <v>620</v>
      </c>
      <c r="M598" s="1">
        <v>11</v>
      </c>
      <c r="N598" s="1">
        <v>1.26</v>
      </c>
      <c r="O598" s="1">
        <v>6.28</v>
      </c>
      <c r="P598" s="1">
        <v>12</v>
      </c>
      <c r="Q598" s="1">
        <v>66.8</v>
      </c>
      <c r="R598" s="1">
        <v>21.2</v>
      </c>
      <c r="S598" s="1" t="s">
        <v>51</v>
      </c>
      <c r="T598" s="1">
        <v>13.1</v>
      </c>
      <c r="U598" s="1">
        <v>1.48</v>
      </c>
      <c r="V598" s="1">
        <f t="shared" si="73"/>
        <v>8.85135135135135</v>
      </c>
      <c r="W598" s="1">
        <v>15.9</v>
      </c>
      <c r="X598" s="1">
        <v>3</v>
      </c>
      <c r="Y598" s="1" t="s">
        <v>112</v>
      </c>
      <c r="Z598" s="1" t="s">
        <v>299</v>
      </c>
      <c r="AA598" s="1" t="s">
        <v>2094</v>
      </c>
      <c r="AB598" s="1"/>
      <c r="AC598" s="8" t="s">
        <v>2093</v>
      </c>
      <c r="AD598" s="1">
        <v>0</v>
      </c>
      <c r="AE598" s="13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</row>
    <row r="599" s="29" customFormat="1" ht="17" customHeight="1" spans="1:78">
      <c r="A599" s="1" t="s">
        <v>2088</v>
      </c>
      <c r="B599" s="1" t="s">
        <v>2089</v>
      </c>
      <c r="C599" s="1" t="s">
        <v>1166</v>
      </c>
      <c r="D599" s="1">
        <v>2016</v>
      </c>
      <c r="E599" s="1">
        <v>108</v>
      </c>
      <c r="F599" s="1"/>
      <c r="G599" s="1" t="s">
        <v>2090</v>
      </c>
      <c r="H599" s="1" t="s">
        <v>2091</v>
      </c>
      <c r="I599" s="1">
        <v>50.73</v>
      </c>
      <c r="J599" s="1">
        <v>2.37</v>
      </c>
      <c r="K599" s="1">
        <v>5</v>
      </c>
      <c r="L599" s="1">
        <v>620</v>
      </c>
      <c r="M599" s="1">
        <v>11</v>
      </c>
      <c r="N599" s="1">
        <v>1.26</v>
      </c>
      <c r="O599" s="1">
        <v>6.28</v>
      </c>
      <c r="P599" s="1">
        <v>12</v>
      </c>
      <c r="Q599" s="1">
        <v>66.8</v>
      </c>
      <c r="R599" s="1">
        <v>21.2</v>
      </c>
      <c r="S599" s="1" t="s">
        <v>51</v>
      </c>
      <c r="T599" s="1">
        <v>13.1</v>
      </c>
      <c r="U599" s="1">
        <v>1.48</v>
      </c>
      <c r="V599" s="1">
        <f t="shared" si="73"/>
        <v>8.85135135135135</v>
      </c>
      <c r="W599" s="1">
        <v>15.9</v>
      </c>
      <c r="X599" s="1">
        <v>3</v>
      </c>
      <c r="Y599" s="1" t="s">
        <v>112</v>
      </c>
      <c r="Z599" s="1" t="s">
        <v>299</v>
      </c>
      <c r="AA599" s="1" t="s">
        <v>2095</v>
      </c>
      <c r="AB599" s="1"/>
      <c r="AC599" s="8" t="s">
        <v>2093</v>
      </c>
      <c r="AD599" s="1">
        <v>0</v>
      </c>
      <c r="AE599" s="13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</row>
    <row r="600" s="29" customFormat="1" ht="17" customHeight="1" spans="1:78">
      <c r="A600" s="1" t="s">
        <v>2088</v>
      </c>
      <c r="B600" s="1" t="s">
        <v>2089</v>
      </c>
      <c r="C600" s="1" t="s">
        <v>1166</v>
      </c>
      <c r="D600" s="1">
        <v>2016</v>
      </c>
      <c r="E600" s="1">
        <v>108</v>
      </c>
      <c r="F600" s="1"/>
      <c r="G600" s="1" t="s">
        <v>2090</v>
      </c>
      <c r="H600" s="1" t="s">
        <v>2091</v>
      </c>
      <c r="I600" s="1">
        <v>50.73</v>
      </c>
      <c r="J600" s="1">
        <v>2.37</v>
      </c>
      <c r="K600" s="1">
        <v>5</v>
      </c>
      <c r="L600" s="1">
        <v>620</v>
      </c>
      <c r="M600" s="1">
        <v>11</v>
      </c>
      <c r="N600" s="1">
        <v>1.26</v>
      </c>
      <c r="O600" s="1">
        <v>6.28</v>
      </c>
      <c r="P600" s="1">
        <v>12</v>
      </c>
      <c r="Q600" s="1">
        <v>66.8</v>
      </c>
      <c r="R600" s="1">
        <v>21.2</v>
      </c>
      <c r="S600" s="1" t="s">
        <v>51</v>
      </c>
      <c r="T600" s="1">
        <v>13.1</v>
      </c>
      <c r="U600" s="1">
        <v>1.48</v>
      </c>
      <c r="V600" s="1">
        <f t="shared" si="73"/>
        <v>8.85135135135135</v>
      </c>
      <c r="W600" s="1">
        <v>15.9</v>
      </c>
      <c r="X600" s="1">
        <v>3</v>
      </c>
      <c r="Y600" s="1" t="s">
        <v>112</v>
      </c>
      <c r="Z600" s="1" t="s">
        <v>299</v>
      </c>
      <c r="AA600" s="1" t="s">
        <v>2092</v>
      </c>
      <c r="AB600" s="1"/>
      <c r="AC600" s="8" t="s">
        <v>2094</v>
      </c>
      <c r="AD600" s="1">
        <v>0</v>
      </c>
      <c r="AE600" s="13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</row>
    <row r="601" s="29" customFormat="1" ht="17" customHeight="1" spans="1:78">
      <c r="A601" s="1" t="s">
        <v>2088</v>
      </c>
      <c r="B601" s="1" t="s">
        <v>2089</v>
      </c>
      <c r="C601" s="1" t="s">
        <v>1166</v>
      </c>
      <c r="D601" s="1">
        <v>2016</v>
      </c>
      <c r="E601" s="1">
        <v>108</v>
      </c>
      <c r="F601" s="1"/>
      <c r="G601" s="1" t="s">
        <v>2090</v>
      </c>
      <c r="H601" s="1" t="s">
        <v>2091</v>
      </c>
      <c r="I601" s="1">
        <v>50.73</v>
      </c>
      <c r="J601" s="1">
        <v>2.37</v>
      </c>
      <c r="K601" s="1">
        <v>5</v>
      </c>
      <c r="L601" s="1">
        <v>620</v>
      </c>
      <c r="M601" s="1">
        <v>11</v>
      </c>
      <c r="N601" s="1">
        <v>1.26</v>
      </c>
      <c r="O601" s="1">
        <v>6.28</v>
      </c>
      <c r="P601" s="1">
        <v>12</v>
      </c>
      <c r="Q601" s="1">
        <v>66.8</v>
      </c>
      <c r="R601" s="1">
        <v>21.2</v>
      </c>
      <c r="S601" s="1" t="s">
        <v>51</v>
      </c>
      <c r="T601" s="1">
        <v>13.1</v>
      </c>
      <c r="U601" s="1">
        <v>1.48</v>
      </c>
      <c r="V601" s="1">
        <f t="shared" si="73"/>
        <v>8.85135135135135</v>
      </c>
      <c r="W601" s="1">
        <v>15.9</v>
      </c>
      <c r="X601" s="1">
        <v>3</v>
      </c>
      <c r="Y601" s="1" t="s">
        <v>112</v>
      </c>
      <c r="Z601" s="1" t="s">
        <v>299</v>
      </c>
      <c r="AA601" s="1" t="s">
        <v>2094</v>
      </c>
      <c r="AB601" s="1"/>
      <c r="AC601" s="8" t="s">
        <v>2094</v>
      </c>
      <c r="AD601" s="1">
        <v>0</v>
      </c>
      <c r="AE601" s="13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</row>
    <row r="602" s="29" customFormat="1" ht="17" customHeight="1" spans="1:78">
      <c r="A602" s="1" t="s">
        <v>2088</v>
      </c>
      <c r="B602" s="1" t="s">
        <v>2089</v>
      </c>
      <c r="C602" s="1" t="s">
        <v>1166</v>
      </c>
      <c r="D602" s="1">
        <v>2016</v>
      </c>
      <c r="E602" s="1">
        <v>108</v>
      </c>
      <c r="F602" s="1"/>
      <c r="G602" s="1" t="s">
        <v>2090</v>
      </c>
      <c r="H602" s="1" t="s">
        <v>2091</v>
      </c>
      <c r="I602" s="1">
        <v>50.73</v>
      </c>
      <c r="J602" s="1">
        <v>2.37</v>
      </c>
      <c r="K602" s="1">
        <v>5</v>
      </c>
      <c r="L602" s="1">
        <v>620</v>
      </c>
      <c r="M602" s="1">
        <v>11</v>
      </c>
      <c r="N602" s="1">
        <v>1.26</v>
      </c>
      <c r="O602" s="1">
        <v>6.28</v>
      </c>
      <c r="P602" s="1">
        <v>12</v>
      </c>
      <c r="Q602" s="1">
        <v>66.8</v>
      </c>
      <c r="R602" s="1">
        <v>21.2</v>
      </c>
      <c r="S602" s="1" t="s">
        <v>51</v>
      </c>
      <c r="T602" s="1">
        <v>13.1</v>
      </c>
      <c r="U602" s="1">
        <v>1.48</v>
      </c>
      <c r="V602" s="1">
        <f t="shared" si="73"/>
        <v>8.85135135135135</v>
      </c>
      <c r="W602" s="1">
        <v>15.9</v>
      </c>
      <c r="X602" s="1">
        <v>3</v>
      </c>
      <c r="Y602" s="1" t="s">
        <v>112</v>
      </c>
      <c r="Z602" s="1" t="s">
        <v>299</v>
      </c>
      <c r="AA602" s="1" t="s">
        <v>2095</v>
      </c>
      <c r="AB602" s="1"/>
      <c r="AC602" s="8" t="s">
        <v>2094</v>
      </c>
      <c r="AD602" s="1">
        <v>0</v>
      </c>
      <c r="AE602" s="13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</row>
    <row r="603" s="29" customFormat="1" ht="17" customHeight="1" spans="1:78">
      <c r="A603" s="1" t="s">
        <v>2088</v>
      </c>
      <c r="B603" s="1" t="s">
        <v>2089</v>
      </c>
      <c r="C603" s="1" t="s">
        <v>1166</v>
      </c>
      <c r="D603" s="1">
        <v>2016</v>
      </c>
      <c r="E603" s="1">
        <v>108</v>
      </c>
      <c r="F603" s="1"/>
      <c r="G603" s="1" t="s">
        <v>2090</v>
      </c>
      <c r="H603" s="1" t="s">
        <v>2091</v>
      </c>
      <c r="I603" s="1">
        <v>50.73</v>
      </c>
      <c r="J603" s="1">
        <v>2.37</v>
      </c>
      <c r="K603" s="1">
        <v>5</v>
      </c>
      <c r="L603" s="1">
        <v>620</v>
      </c>
      <c r="M603" s="1">
        <v>11</v>
      </c>
      <c r="N603" s="1">
        <v>1.26</v>
      </c>
      <c r="O603" s="1">
        <v>6.28</v>
      </c>
      <c r="P603" s="1">
        <v>12</v>
      </c>
      <c r="Q603" s="1">
        <v>66.8</v>
      </c>
      <c r="R603" s="1">
        <v>21.2</v>
      </c>
      <c r="S603" s="1" t="s">
        <v>51</v>
      </c>
      <c r="T603" s="1">
        <v>13.1</v>
      </c>
      <c r="U603" s="1">
        <v>1.48</v>
      </c>
      <c r="V603" s="1">
        <f t="shared" si="73"/>
        <v>8.85135135135135</v>
      </c>
      <c r="W603" s="1">
        <v>15.9</v>
      </c>
      <c r="X603" s="1">
        <v>3</v>
      </c>
      <c r="Y603" s="1" t="s">
        <v>112</v>
      </c>
      <c r="Z603" s="1" t="s">
        <v>299</v>
      </c>
      <c r="AA603" s="1" t="s">
        <v>2092</v>
      </c>
      <c r="AB603" s="1"/>
      <c r="AC603" s="8" t="s">
        <v>2093</v>
      </c>
      <c r="AD603" s="11" t="s">
        <v>125</v>
      </c>
      <c r="AE603" s="13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</row>
    <row r="604" s="29" customFormat="1" ht="17" customHeight="1" spans="1:78">
      <c r="A604" s="1" t="s">
        <v>2088</v>
      </c>
      <c r="B604" s="1" t="s">
        <v>2089</v>
      </c>
      <c r="C604" s="1" t="s">
        <v>1166</v>
      </c>
      <c r="D604" s="1">
        <v>2016</v>
      </c>
      <c r="E604" s="1">
        <v>108</v>
      </c>
      <c r="F604" s="1"/>
      <c r="G604" s="1" t="s">
        <v>2090</v>
      </c>
      <c r="H604" s="1" t="s">
        <v>2091</v>
      </c>
      <c r="I604" s="1">
        <v>50.73</v>
      </c>
      <c r="J604" s="1">
        <v>2.37</v>
      </c>
      <c r="K604" s="1">
        <v>5</v>
      </c>
      <c r="L604" s="1">
        <v>620</v>
      </c>
      <c r="M604" s="1">
        <v>11</v>
      </c>
      <c r="N604" s="1">
        <v>1.26</v>
      </c>
      <c r="O604" s="1">
        <v>6.28</v>
      </c>
      <c r="P604" s="1">
        <v>12</v>
      </c>
      <c r="Q604" s="1">
        <v>66.8</v>
      </c>
      <c r="R604" s="1">
        <v>21.2</v>
      </c>
      <c r="S604" s="1" t="s">
        <v>51</v>
      </c>
      <c r="T604" s="1">
        <v>13.1</v>
      </c>
      <c r="U604" s="1">
        <v>1.48</v>
      </c>
      <c r="V604" s="1">
        <f t="shared" si="73"/>
        <v>8.85135135135135</v>
      </c>
      <c r="W604" s="1">
        <v>15.9</v>
      </c>
      <c r="X604" s="1">
        <v>3</v>
      </c>
      <c r="Y604" s="1" t="s">
        <v>112</v>
      </c>
      <c r="Z604" s="1" t="s">
        <v>299</v>
      </c>
      <c r="AA604" s="1" t="s">
        <v>2094</v>
      </c>
      <c r="AB604" s="1"/>
      <c r="AC604" s="8" t="s">
        <v>2093</v>
      </c>
      <c r="AD604" s="11" t="s">
        <v>125</v>
      </c>
      <c r="AE604" s="13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</row>
    <row r="605" s="29" customFormat="1" ht="17" customHeight="1" spans="1:78">
      <c r="A605" s="1" t="s">
        <v>2088</v>
      </c>
      <c r="B605" s="1" t="s">
        <v>2089</v>
      </c>
      <c r="C605" s="1" t="s">
        <v>1166</v>
      </c>
      <c r="D605" s="1">
        <v>2016</v>
      </c>
      <c r="E605" s="1">
        <v>108</v>
      </c>
      <c r="F605" s="1"/>
      <c r="G605" s="1" t="s">
        <v>2090</v>
      </c>
      <c r="H605" s="1" t="s">
        <v>2091</v>
      </c>
      <c r="I605" s="1">
        <v>50.73</v>
      </c>
      <c r="J605" s="1">
        <v>2.37</v>
      </c>
      <c r="K605" s="1">
        <v>5</v>
      </c>
      <c r="L605" s="1">
        <v>620</v>
      </c>
      <c r="M605" s="1">
        <v>11</v>
      </c>
      <c r="N605" s="1">
        <v>1.26</v>
      </c>
      <c r="O605" s="1">
        <v>6.28</v>
      </c>
      <c r="P605" s="1">
        <v>12</v>
      </c>
      <c r="Q605" s="1">
        <v>66.8</v>
      </c>
      <c r="R605" s="1">
        <v>21.2</v>
      </c>
      <c r="S605" s="1" t="s">
        <v>51</v>
      </c>
      <c r="T605" s="1">
        <v>13.1</v>
      </c>
      <c r="U605" s="1">
        <v>1.48</v>
      </c>
      <c r="V605" s="1">
        <f t="shared" si="73"/>
        <v>8.85135135135135</v>
      </c>
      <c r="W605" s="1">
        <v>15.9</v>
      </c>
      <c r="X605" s="1">
        <v>3</v>
      </c>
      <c r="Y605" s="1" t="s">
        <v>112</v>
      </c>
      <c r="Z605" s="1" t="s">
        <v>299</v>
      </c>
      <c r="AA605" s="1" t="s">
        <v>2095</v>
      </c>
      <c r="AB605" s="1"/>
      <c r="AC605" s="8" t="s">
        <v>2093</v>
      </c>
      <c r="AD605" s="11" t="s">
        <v>125</v>
      </c>
      <c r="AE605" s="13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</row>
    <row r="606" s="29" customFormat="1" ht="17" customHeight="1" spans="1:78">
      <c r="A606" s="1" t="s">
        <v>2088</v>
      </c>
      <c r="B606" s="1" t="s">
        <v>2089</v>
      </c>
      <c r="C606" s="1" t="s">
        <v>1166</v>
      </c>
      <c r="D606" s="1">
        <v>2016</v>
      </c>
      <c r="E606" s="1">
        <v>108</v>
      </c>
      <c r="F606" s="1"/>
      <c r="G606" s="1" t="s">
        <v>2090</v>
      </c>
      <c r="H606" s="1" t="s">
        <v>2091</v>
      </c>
      <c r="I606" s="1">
        <v>50.73</v>
      </c>
      <c r="J606" s="1">
        <v>2.37</v>
      </c>
      <c r="K606" s="1">
        <v>5</v>
      </c>
      <c r="L606" s="1">
        <v>620</v>
      </c>
      <c r="M606" s="1">
        <v>11</v>
      </c>
      <c r="N606" s="1">
        <v>1.26</v>
      </c>
      <c r="O606" s="1">
        <v>6.28</v>
      </c>
      <c r="P606" s="1">
        <v>12</v>
      </c>
      <c r="Q606" s="1">
        <v>66.8</v>
      </c>
      <c r="R606" s="1">
        <v>21.2</v>
      </c>
      <c r="S606" s="1" t="s">
        <v>51</v>
      </c>
      <c r="T606" s="1">
        <v>13.1</v>
      </c>
      <c r="U606" s="1">
        <v>1.48</v>
      </c>
      <c r="V606" s="1">
        <f t="shared" si="73"/>
        <v>8.85135135135135</v>
      </c>
      <c r="W606" s="1">
        <v>15.9</v>
      </c>
      <c r="X606" s="1">
        <v>3</v>
      </c>
      <c r="Y606" s="1" t="s">
        <v>112</v>
      </c>
      <c r="Z606" s="1" t="s">
        <v>299</v>
      </c>
      <c r="AA606" s="1" t="s">
        <v>2092</v>
      </c>
      <c r="AB606" s="1"/>
      <c r="AC606" s="8" t="s">
        <v>2094</v>
      </c>
      <c r="AD606" s="11" t="s">
        <v>125</v>
      </c>
      <c r="AE606" s="13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</row>
    <row r="607" s="29" customFormat="1" ht="17" customHeight="1" spans="1:78">
      <c r="A607" s="1" t="s">
        <v>2088</v>
      </c>
      <c r="B607" s="1" t="s">
        <v>2089</v>
      </c>
      <c r="C607" s="1" t="s">
        <v>1166</v>
      </c>
      <c r="D607" s="1">
        <v>2016</v>
      </c>
      <c r="E607" s="1">
        <v>108</v>
      </c>
      <c r="F607" s="1"/>
      <c r="G607" s="1" t="s">
        <v>2090</v>
      </c>
      <c r="H607" s="1" t="s">
        <v>2091</v>
      </c>
      <c r="I607" s="1">
        <v>50.73</v>
      </c>
      <c r="J607" s="1">
        <v>2.37</v>
      </c>
      <c r="K607" s="1">
        <v>5</v>
      </c>
      <c r="L607" s="1">
        <v>620</v>
      </c>
      <c r="M607" s="1">
        <v>11</v>
      </c>
      <c r="N607" s="1">
        <v>1.26</v>
      </c>
      <c r="O607" s="1">
        <v>6.28</v>
      </c>
      <c r="P607" s="1">
        <v>12</v>
      </c>
      <c r="Q607" s="1">
        <v>66.8</v>
      </c>
      <c r="R607" s="1">
        <v>21.2</v>
      </c>
      <c r="S607" s="1" t="s">
        <v>51</v>
      </c>
      <c r="T607" s="1">
        <v>13.1</v>
      </c>
      <c r="U607" s="1">
        <v>1.48</v>
      </c>
      <c r="V607" s="1">
        <f t="shared" si="73"/>
        <v>8.85135135135135</v>
      </c>
      <c r="W607" s="1">
        <v>15.9</v>
      </c>
      <c r="X607" s="1">
        <v>3</v>
      </c>
      <c r="Y607" s="1" t="s">
        <v>112</v>
      </c>
      <c r="Z607" s="1" t="s">
        <v>299</v>
      </c>
      <c r="AA607" s="1" t="s">
        <v>2094</v>
      </c>
      <c r="AB607" s="1"/>
      <c r="AC607" s="8" t="s">
        <v>2094</v>
      </c>
      <c r="AD607" s="11" t="s">
        <v>125</v>
      </c>
      <c r="AE607" s="13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</row>
    <row r="608" s="29" customFormat="1" ht="17" customHeight="1" spans="1:78">
      <c r="A608" s="1" t="s">
        <v>2088</v>
      </c>
      <c r="B608" s="1" t="s">
        <v>2089</v>
      </c>
      <c r="C608" s="1" t="s">
        <v>1166</v>
      </c>
      <c r="D608" s="1">
        <v>2016</v>
      </c>
      <c r="E608" s="1">
        <v>108</v>
      </c>
      <c r="F608" s="1"/>
      <c r="G608" s="1" t="s">
        <v>2090</v>
      </c>
      <c r="H608" s="1" t="s">
        <v>2091</v>
      </c>
      <c r="I608" s="1">
        <v>50.73</v>
      </c>
      <c r="J608" s="1">
        <v>2.37</v>
      </c>
      <c r="K608" s="1">
        <v>5</v>
      </c>
      <c r="L608" s="1">
        <v>620</v>
      </c>
      <c r="M608" s="1">
        <v>11</v>
      </c>
      <c r="N608" s="1">
        <v>1.26</v>
      </c>
      <c r="O608" s="1">
        <v>6.28</v>
      </c>
      <c r="P608" s="1">
        <v>12</v>
      </c>
      <c r="Q608" s="1">
        <v>66.8</v>
      </c>
      <c r="R608" s="1">
        <v>21.2</v>
      </c>
      <c r="S608" s="1" t="s">
        <v>51</v>
      </c>
      <c r="T608" s="1">
        <v>13.1</v>
      </c>
      <c r="U608" s="1">
        <v>1.48</v>
      </c>
      <c r="V608" s="1">
        <f t="shared" si="73"/>
        <v>8.85135135135135</v>
      </c>
      <c r="W608" s="1">
        <v>15.9</v>
      </c>
      <c r="X608" s="1">
        <v>3</v>
      </c>
      <c r="Y608" s="1" t="s">
        <v>112</v>
      </c>
      <c r="Z608" s="1" t="s">
        <v>299</v>
      </c>
      <c r="AA608" s="1" t="s">
        <v>2095</v>
      </c>
      <c r="AB608" s="1"/>
      <c r="AC608" s="8" t="s">
        <v>2094</v>
      </c>
      <c r="AD608" s="11" t="s">
        <v>125</v>
      </c>
      <c r="AE608" s="13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</row>
    <row r="609" s="29" customFormat="1" ht="17" customHeight="1" spans="1:78">
      <c r="A609" s="1" t="s">
        <v>2096</v>
      </c>
      <c r="B609" s="1" t="s">
        <v>2097</v>
      </c>
      <c r="C609" s="1" t="s">
        <v>1089</v>
      </c>
      <c r="D609" s="1">
        <v>2015</v>
      </c>
      <c r="E609" s="1">
        <v>21</v>
      </c>
      <c r="F609" s="1">
        <v>2</v>
      </c>
      <c r="G609" s="1" t="s">
        <v>2098</v>
      </c>
      <c r="H609" s="1" t="s">
        <v>2099</v>
      </c>
      <c r="I609" s="1">
        <v>44.31</v>
      </c>
      <c r="J609" s="1">
        <v>-96.8</v>
      </c>
      <c r="K609" s="1">
        <v>4</v>
      </c>
      <c r="L609" s="1">
        <v>584</v>
      </c>
      <c r="M609" s="1">
        <v>6.40566667914391</v>
      </c>
      <c r="N609" s="1">
        <v>1.46</v>
      </c>
      <c r="O609" s="1">
        <v>6.9</v>
      </c>
      <c r="P609" s="1">
        <f t="shared" ref="P609:P641" si="76">100-Q609-R609</f>
        <v>17.6</v>
      </c>
      <c r="Q609" s="1">
        <v>50.7</v>
      </c>
      <c r="R609" s="1">
        <v>31.7</v>
      </c>
      <c r="S609" s="1" t="s">
        <v>331</v>
      </c>
      <c r="T609" s="1">
        <v>23.2</v>
      </c>
      <c r="U609" s="1">
        <v>2.15</v>
      </c>
      <c r="V609" s="1">
        <f t="shared" si="73"/>
        <v>10.7906976744186</v>
      </c>
      <c r="W609" s="1">
        <v>27.2</v>
      </c>
      <c r="X609" s="1">
        <v>4</v>
      </c>
      <c r="Y609" s="1" t="s">
        <v>2100</v>
      </c>
      <c r="Z609" s="1" t="s">
        <v>2101</v>
      </c>
      <c r="AA609" s="1"/>
      <c r="AB609" s="1"/>
      <c r="AC609" s="8" t="s">
        <v>110</v>
      </c>
      <c r="AD609" s="11" t="s">
        <v>125</v>
      </c>
      <c r="AE609" s="13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</row>
    <row r="610" s="29" customFormat="1" ht="17" customHeight="1" spans="1:78">
      <c r="A610" s="1" t="s">
        <v>2096</v>
      </c>
      <c r="B610" s="1" t="s">
        <v>2097</v>
      </c>
      <c r="C610" s="1" t="s">
        <v>1089</v>
      </c>
      <c r="D610" s="1">
        <v>2015</v>
      </c>
      <c r="E610" s="1">
        <v>21</v>
      </c>
      <c r="F610" s="1">
        <v>2</v>
      </c>
      <c r="G610" s="1" t="s">
        <v>2098</v>
      </c>
      <c r="H610" s="1" t="s">
        <v>2099</v>
      </c>
      <c r="I610" s="1">
        <v>44.31</v>
      </c>
      <c r="J610" s="1">
        <v>-96.8</v>
      </c>
      <c r="K610" s="1">
        <v>4</v>
      </c>
      <c r="L610" s="1">
        <v>584</v>
      </c>
      <c r="M610" s="1">
        <v>6.40566667914391</v>
      </c>
      <c r="N610" s="1">
        <v>1.46</v>
      </c>
      <c r="O610" s="1">
        <v>6.9</v>
      </c>
      <c r="P610" s="1">
        <f t="shared" si="76"/>
        <v>17.6</v>
      </c>
      <c r="Q610" s="1">
        <v>50.7</v>
      </c>
      <c r="R610" s="1">
        <v>31.7</v>
      </c>
      <c r="S610" s="1" t="s">
        <v>331</v>
      </c>
      <c r="T610" s="1">
        <v>23.2</v>
      </c>
      <c r="U610" s="1">
        <v>2.15</v>
      </c>
      <c r="V610" s="1">
        <f t="shared" si="73"/>
        <v>10.7906976744186</v>
      </c>
      <c r="W610" s="1">
        <v>27.2</v>
      </c>
      <c r="X610" s="1">
        <v>4</v>
      </c>
      <c r="Y610" s="1" t="s">
        <v>2100</v>
      </c>
      <c r="Z610" s="1" t="s">
        <v>2101</v>
      </c>
      <c r="AA610" s="1"/>
      <c r="AB610" s="1"/>
      <c r="AC610" s="8" t="s">
        <v>110</v>
      </c>
      <c r="AD610" s="11" t="s">
        <v>125</v>
      </c>
      <c r="AE610" s="13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</row>
    <row r="611" s="29" customFormat="1" ht="17" customHeight="1" spans="1:78">
      <c r="A611" s="1" t="s">
        <v>2102</v>
      </c>
      <c r="B611" s="1" t="s">
        <v>2103</v>
      </c>
      <c r="C611" s="1" t="s">
        <v>2104</v>
      </c>
      <c r="D611" s="1">
        <v>2004</v>
      </c>
      <c r="E611" s="1">
        <v>35</v>
      </c>
      <c r="F611" s="1" t="s">
        <v>2105</v>
      </c>
      <c r="G611" s="1" t="s">
        <v>2106</v>
      </c>
      <c r="H611" s="1" t="s">
        <v>2107</v>
      </c>
      <c r="I611" s="1">
        <v>46.88</v>
      </c>
      <c r="J611" s="1">
        <v>-96.79</v>
      </c>
      <c r="K611" s="1">
        <v>3</v>
      </c>
      <c r="L611" s="1">
        <v>537</v>
      </c>
      <c r="M611" s="1">
        <v>5.71233342091243</v>
      </c>
      <c r="N611" s="1">
        <v>1.47</v>
      </c>
      <c r="O611" s="1">
        <v>7.6</v>
      </c>
      <c r="P611" s="1">
        <f t="shared" si="76"/>
        <v>61.1</v>
      </c>
      <c r="Q611" s="1">
        <v>16.7</v>
      </c>
      <c r="R611" s="1">
        <v>22.2</v>
      </c>
      <c r="S611" s="1" t="s">
        <v>135</v>
      </c>
      <c r="T611" s="1">
        <v>30.8</v>
      </c>
      <c r="U611" s="1">
        <v>3.19</v>
      </c>
      <c r="V611" s="1">
        <f t="shared" si="73"/>
        <v>9.6551724137931</v>
      </c>
      <c r="W611" s="1">
        <v>28.9</v>
      </c>
      <c r="X611" s="1">
        <v>3</v>
      </c>
      <c r="Y611" s="1" t="s">
        <v>2108</v>
      </c>
      <c r="Z611" s="1" t="s">
        <v>2109</v>
      </c>
      <c r="AA611" s="1"/>
      <c r="AB611" s="1"/>
      <c r="AC611" s="8" t="s">
        <v>2110</v>
      </c>
      <c r="AD611" s="11" t="s">
        <v>125</v>
      </c>
      <c r="AE611" s="13"/>
      <c r="AF611" s="1"/>
      <c r="AG611" s="1"/>
      <c r="AH611" s="1"/>
      <c r="AI611" s="4">
        <v>30.16</v>
      </c>
      <c r="AJ611" s="1">
        <f>AI611*0.1</f>
        <v>3.016</v>
      </c>
      <c r="AK611" s="4">
        <v>28.42</v>
      </c>
      <c r="AL611" s="1">
        <f>AK611*0.1</f>
        <v>2.842</v>
      </c>
      <c r="AM611" s="1"/>
      <c r="AN611" s="1"/>
      <c r="AO611" s="1"/>
      <c r="AP611" s="1"/>
      <c r="AQ611" s="1">
        <v>3.35</v>
      </c>
      <c r="AR611" s="1"/>
      <c r="AS611" s="1">
        <v>3.75</v>
      </c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>
        <v>7.75</v>
      </c>
      <c r="BL611" s="1">
        <v>7.9</v>
      </c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</row>
    <row r="612" s="29" customFormat="1" ht="17" customHeight="1" spans="1:78">
      <c r="A612" s="1" t="s">
        <v>2102</v>
      </c>
      <c r="B612" s="1" t="s">
        <v>2103</v>
      </c>
      <c r="C612" s="1" t="s">
        <v>2104</v>
      </c>
      <c r="D612" s="1">
        <v>2004</v>
      </c>
      <c r="E612" s="1">
        <v>35</v>
      </c>
      <c r="F612" s="1" t="s">
        <v>2105</v>
      </c>
      <c r="G612" s="1" t="s">
        <v>2106</v>
      </c>
      <c r="H612" s="1" t="s">
        <v>2107</v>
      </c>
      <c r="I612" s="1">
        <v>46.88</v>
      </c>
      <c r="J612" s="1">
        <v>-96.79</v>
      </c>
      <c r="K612" s="1">
        <v>1</v>
      </c>
      <c r="L612" s="1">
        <v>537</v>
      </c>
      <c r="M612" s="1">
        <v>5.71233342091243</v>
      </c>
      <c r="N612" s="1">
        <v>1.47</v>
      </c>
      <c r="O612" s="1">
        <v>7.6</v>
      </c>
      <c r="P612" s="1">
        <f t="shared" si="76"/>
        <v>61.1</v>
      </c>
      <c r="Q612" s="1">
        <v>16.7</v>
      </c>
      <c r="R612" s="1">
        <v>22.2</v>
      </c>
      <c r="S612" s="1" t="s">
        <v>135</v>
      </c>
      <c r="T612" s="1">
        <v>30.8</v>
      </c>
      <c r="U612" s="1">
        <v>3.19</v>
      </c>
      <c r="V612" s="1">
        <f t="shared" si="73"/>
        <v>9.6551724137931</v>
      </c>
      <c r="W612" s="1">
        <v>28.9</v>
      </c>
      <c r="X612" s="1">
        <v>3</v>
      </c>
      <c r="Y612" s="1" t="s">
        <v>2108</v>
      </c>
      <c r="Z612" s="1" t="s">
        <v>2109</v>
      </c>
      <c r="AA612" s="1"/>
      <c r="AB612" s="1"/>
      <c r="AC612" s="8" t="s">
        <v>2110</v>
      </c>
      <c r="AD612" s="1">
        <v>0</v>
      </c>
      <c r="AE612" s="13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</row>
    <row r="613" s="29" customFormat="1" ht="17" customHeight="1" spans="1:78">
      <c r="A613" s="1" t="s">
        <v>2102</v>
      </c>
      <c r="B613" s="1" t="s">
        <v>2103</v>
      </c>
      <c r="C613" s="1" t="s">
        <v>2104</v>
      </c>
      <c r="D613" s="1">
        <v>2004</v>
      </c>
      <c r="E613" s="1">
        <v>35</v>
      </c>
      <c r="F613" s="1" t="s">
        <v>2105</v>
      </c>
      <c r="G613" s="1" t="s">
        <v>2106</v>
      </c>
      <c r="H613" s="1" t="s">
        <v>2107</v>
      </c>
      <c r="I613" s="1">
        <v>46.88</v>
      </c>
      <c r="J613" s="1">
        <v>-96.79</v>
      </c>
      <c r="K613" s="1">
        <v>1</v>
      </c>
      <c r="L613" s="1">
        <v>537</v>
      </c>
      <c r="M613" s="1">
        <v>5.71233342091243</v>
      </c>
      <c r="N613" s="1">
        <v>1.47</v>
      </c>
      <c r="O613" s="1">
        <v>7.6</v>
      </c>
      <c r="P613" s="1">
        <f t="shared" si="76"/>
        <v>61.1</v>
      </c>
      <c r="Q613" s="1">
        <v>16.7</v>
      </c>
      <c r="R613" s="1">
        <v>22.2</v>
      </c>
      <c r="S613" s="1" t="s">
        <v>135</v>
      </c>
      <c r="T613" s="1">
        <v>30.8</v>
      </c>
      <c r="U613" s="1">
        <v>3.19</v>
      </c>
      <c r="V613" s="1">
        <f t="shared" si="73"/>
        <v>9.6551724137931</v>
      </c>
      <c r="W613" s="1">
        <v>28.9</v>
      </c>
      <c r="X613" s="1">
        <v>3</v>
      </c>
      <c r="Y613" s="1" t="s">
        <v>2108</v>
      </c>
      <c r="Z613" s="1" t="s">
        <v>2109</v>
      </c>
      <c r="AA613" s="1"/>
      <c r="AB613" s="1"/>
      <c r="AC613" s="8" t="s">
        <v>2110</v>
      </c>
      <c r="AD613" s="1">
        <v>40</v>
      </c>
      <c r="AE613" s="13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</row>
    <row r="614" s="29" customFormat="1" ht="17" customHeight="1" spans="1:78">
      <c r="A614" s="1" t="s">
        <v>2102</v>
      </c>
      <c r="B614" s="1" t="s">
        <v>2103</v>
      </c>
      <c r="C614" s="1" t="s">
        <v>2104</v>
      </c>
      <c r="D614" s="1">
        <v>2004</v>
      </c>
      <c r="E614" s="1">
        <v>35</v>
      </c>
      <c r="F614" s="1" t="s">
        <v>2105</v>
      </c>
      <c r="G614" s="1" t="s">
        <v>2106</v>
      </c>
      <c r="H614" s="1" t="s">
        <v>2107</v>
      </c>
      <c r="I614" s="1">
        <v>46.88</v>
      </c>
      <c r="J614" s="1">
        <v>-96.79</v>
      </c>
      <c r="K614" s="1">
        <v>1</v>
      </c>
      <c r="L614" s="1">
        <v>537</v>
      </c>
      <c r="M614" s="1">
        <v>5.71233342091243</v>
      </c>
      <c r="N614" s="1">
        <v>1.47</v>
      </c>
      <c r="O614" s="1">
        <v>7.6</v>
      </c>
      <c r="P614" s="1">
        <f t="shared" si="76"/>
        <v>61.1</v>
      </c>
      <c r="Q614" s="1">
        <v>16.7</v>
      </c>
      <c r="R614" s="1">
        <v>22.2</v>
      </c>
      <c r="S614" s="1" t="s">
        <v>135</v>
      </c>
      <c r="T614" s="1">
        <v>30.8</v>
      </c>
      <c r="U614" s="1">
        <v>3.19</v>
      </c>
      <c r="V614" s="1">
        <f t="shared" si="73"/>
        <v>9.6551724137931</v>
      </c>
      <c r="W614" s="1">
        <v>28.9</v>
      </c>
      <c r="X614" s="1">
        <v>3</v>
      </c>
      <c r="Y614" s="1" t="s">
        <v>2108</v>
      </c>
      <c r="Z614" s="1" t="s">
        <v>2109</v>
      </c>
      <c r="AA614" s="1"/>
      <c r="AB614" s="1"/>
      <c r="AC614" s="8" t="s">
        <v>2110</v>
      </c>
      <c r="AD614" s="1">
        <v>99</v>
      </c>
      <c r="AE614" s="13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</row>
    <row r="615" s="29" customFormat="1" ht="17" customHeight="1" spans="1:78">
      <c r="A615" s="1" t="s">
        <v>2102</v>
      </c>
      <c r="B615" s="1" t="s">
        <v>2103</v>
      </c>
      <c r="C615" s="1" t="s">
        <v>2104</v>
      </c>
      <c r="D615" s="1">
        <v>2004</v>
      </c>
      <c r="E615" s="1">
        <v>35</v>
      </c>
      <c r="F615" s="1" t="s">
        <v>2105</v>
      </c>
      <c r="G615" s="1" t="s">
        <v>2106</v>
      </c>
      <c r="H615" s="1" t="s">
        <v>2107</v>
      </c>
      <c r="I615" s="1">
        <v>46.88</v>
      </c>
      <c r="J615" s="1">
        <v>-96.79</v>
      </c>
      <c r="K615" s="1">
        <v>1</v>
      </c>
      <c r="L615" s="1">
        <v>537</v>
      </c>
      <c r="M615" s="1">
        <v>5.71233342091243</v>
      </c>
      <c r="N615" s="1">
        <v>1.47</v>
      </c>
      <c r="O615" s="1">
        <v>7.6</v>
      </c>
      <c r="P615" s="1">
        <f t="shared" si="76"/>
        <v>61.1</v>
      </c>
      <c r="Q615" s="1">
        <v>16.7</v>
      </c>
      <c r="R615" s="1">
        <v>22.2</v>
      </c>
      <c r="S615" s="1" t="s">
        <v>135</v>
      </c>
      <c r="T615" s="1">
        <v>30.8</v>
      </c>
      <c r="U615" s="1">
        <v>3.19</v>
      </c>
      <c r="V615" s="1">
        <f t="shared" si="73"/>
        <v>9.6551724137931</v>
      </c>
      <c r="W615" s="1">
        <v>28.9</v>
      </c>
      <c r="X615" s="1">
        <v>3</v>
      </c>
      <c r="Y615" s="1" t="s">
        <v>2108</v>
      </c>
      <c r="Z615" s="1" t="s">
        <v>2109</v>
      </c>
      <c r="AA615" s="1"/>
      <c r="AB615" s="1"/>
      <c r="AC615" s="8" t="s">
        <v>2110</v>
      </c>
      <c r="AD615" s="1">
        <v>135</v>
      </c>
      <c r="AE615" s="13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</row>
    <row r="616" s="29" customFormat="1" ht="17" customHeight="1" spans="1:78">
      <c r="A616" s="1" t="s">
        <v>2102</v>
      </c>
      <c r="B616" s="1" t="s">
        <v>2103</v>
      </c>
      <c r="C616" s="1" t="s">
        <v>2104</v>
      </c>
      <c r="D616" s="1">
        <v>2004</v>
      </c>
      <c r="E616" s="1">
        <v>35</v>
      </c>
      <c r="F616" s="1" t="s">
        <v>2105</v>
      </c>
      <c r="G616" s="1" t="s">
        <v>2106</v>
      </c>
      <c r="H616" s="1" t="s">
        <v>2107</v>
      </c>
      <c r="I616" s="1">
        <v>46.88</v>
      </c>
      <c r="J616" s="1">
        <v>-96.79</v>
      </c>
      <c r="K616" s="1">
        <v>3</v>
      </c>
      <c r="L616" s="1">
        <v>537</v>
      </c>
      <c r="M616" s="1">
        <v>5.71233342091243</v>
      </c>
      <c r="N616" s="1">
        <v>1.47</v>
      </c>
      <c r="O616" s="1">
        <v>7.6</v>
      </c>
      <c r="P616" s="1">
        <f t="shared" si="76"/>
        <v>61.1</v>
      </c>
      <c r="Q616" s="1">
        <v>16.7</v>
      </c>
      <c r="R616" s="1">
        <v>22.2</v>
      </c>
      <c r="S616" s="1" t="s">
        <v>135</v>
      </c>
      <c r="T616" s="1">
        <v>30.8</v>
      </c>
      <c r="U616" s="1">
        <v>3.19</v>
      </c>
      <c r="V616" s="1">
        <f t="shared" si="73"/>
        <v>9.6551724137931</v>
      </c>
      <c r="W616" s="1">
        <v>28.9</v>
      </c>
      <c r="X616" s="1">
        <v>3</v>
      </c>
      <c r="Y616" s="1" t="s">
        <v>2108</v>
      </c>
      <c r="Z616" s="1" t="s">
        <v>2109</v>
      </c>
      <c r="AA616" s="1"/>
      <c r="AB616" s="1"/>
      <c r="AC616" s="8" t="s">
        <v>2110</v>
      </c>
      <c r="AD616" s="1">
        <v>0</v>
      </c>
      <c r="AE616" s="13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</row>
    <row r="617" s="29" customFormat="1" ht="17" customHeight="1" spans="1:78">
      <c r="A617" s="1" t="s">
        <v>2102</v>
      </c>
      <c r="B617" s="1" t="s">
        <v>2103</v>
      </c>
      <c r="C617" s="1" t="s">
        <v>2104</v>
      </c>
      <c r="D617" s="1">
        <v>2004</v>
      </c>
      <c r="E617" s="1">
        <v>35</v>
      </c>
      <c r="F617" s="1" t="s">
        <v>2105</v>
      </c>
      <c r="G617" s="1" t="s">
        <v>2106</v>
      </c>
      <c r="H617" s="1" t="s">
        <v>2107</v>
      </c>
      <c r="I617" s="1">
        <v>46.88</v>
      </c>
      <c r="J617" s="1">
        <v>-96.79</v>
      </c>
      <c r="K617" s="1">
        <v>3</v>
      </c>
      <c r="L617" s="1">
        <v>537</v>
      </c>
      <c r="M617" s="1">
        <v>5.71233342091243</v>
      </c>
      <c r="N617" s="1">
        <v>1.47</v>
      </c>
      <c r="O617" s="1">
        <v>7.6</v>
      </c>
      <c r="P617" s="1">
        <f t="shared" si="76"/>
        <v>61.1</v>
      </c>
      <c r="Q617" s="1">
        <v>16.7</v>
      </c>
      <c r="R617" s="1">
        <v>22.2</v>
      </c>
      <c r="S617" s="1" t="s">
        <v>135</v>
      </c>
      <c r="T617" s="1">
        <v>30.8</v>
      </c>
      <c r="U617" s="1">
        <v>3.19</v>
      </c>
      <c r="V617" s="1">
        <f t="shared" si="73"/>
        <v>9.6551724137931</v>
      </c>
      <c r="W617" s="1">
        <v>28.9</v>
      </c>
      <c r="X617" s="1">
        <v>3</v>
      </c>
      <c r="Y617" s="1" t="s">
        <v>2108</v>
      </c>
      <c r="Z617" s="1" t="s">
        <v>2109</v>
      </c>
      <c r="AA617" s="1"/>
      <c r="AB617" s="1"/>
      <c r="AC617" s="8" t="s">
        <v>2110</v>
      </c>
      <c r="AD617" s="1">
        <v>40</v>
      </c>
      <c r="AE617" s="13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</row>
    <row r="618" s="29" customFormat="1" ht="17" customHeight="1" spans="1:78">
      <c r="A618" s="1" t="s">
        <v>2102</v>
      </c>
      <c r="B618" s="1" t="s">
        <v>2103</v>
      </c>
      <c r="C618" s="1" t="s">
        <v>2104</v>
      </c>
      <c r="D618" s="1">
        <v>2004</v>
      </c>
      <c r="E618" s="1">
        <v>35</v>
      </c>
      <c r="F618" s="1" t="s">
        <v>2105</v>
      </c>
      <c r="G618" s="1" t="s">
        <v>2106</v>
      </c>
      <c r="H618" s="1" t="s">
        <v>2107</v>
      </c>
      <c r="I618" s="1">
        <v>46.88</v>
      </c>
      <c r="J618" s="1">
        <v>-96.79</v>
      </c>
      <c r="K618" s="1">
        <v>3</v>
      </c>
      <c r="L618" s="1">
        <v>537</v>
      </c>
      <c r="M618" s="1">
        <v>5.71233342091243</v>
      </c>
      <c r="N618" s="1">
        <v>1.47</v>
      </c>
      <c r="O618" s="1">
        <v>7.6</v>
      </c>
      <c r="P618" s="1">
        <f t="shared" si="76"/>
        <v>61.1</v>
      </c>
      <c r="Q618" s="1">
        <v>16.7</v>
      </c>
      <c r="R618" s="1">
        <v>22.2</v>
      </c>
      <c r="S618" s="1" t="s">
        <v>135</v>
      </c>
      <c r="T618" s="1">
        <v>30.8</v>
      </c>
      <c r="U618" s="1">
        <v>3.19</v>
      </c>
      <c r="V618" s="1">
        <f t="shared" si="73"/>
        <v>9.6551724137931</v>
      </c>
      <c r="W618" s="1">
        <v>28.9</v>
      </c>
      <c r="X618" s="1">
        <v>3</v>
      </c>
      <c r="Y618" s="1" t="s">
        <v>2108</v>
      </c>
      <c r="Z618" s="1" t="s">
        <v>2109</v>
      </c>
      <c r="AA618" s="1"/>
      <c r="AB618" s="1"/>
      <c r="AC618" s="8" t="s">
        <v>2110</v>
      </c>
      <c r="AD618" s="1">
        <v>99</v>
      </c>
      <c r="AE618" s="13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</row>
    <row r="619" s="29" customFormat="1" ht="17" customHeight="1" spans="1:78">
      <c r="A619" s="1" t="s">
        <v>2102</v>
      </c>
      <c r="B619" s="1" t="s">
        <v>2103</v>
      </c>
      <c r="C619" s="1" t="s">
        <v>2104</v>
      </c>
      <c r="D619" s="1">
        <v>2004</v>
      </c>
      <c r="E619" s="1">
        <v>35</v>
      </c>
      <c r="F619" s="1" t="s">
        <v>2105</v>
      </c>
      <c r="G619" s="1" t="s">
        <v>2106</v>
      </c>
      <c r="H619" s="1" t="s">
        <v>2107</v>
      </c>
      <c r="I619" s="1">
        <v>46.88</v>
      </c>
      <c r="J619" s="1">
        <v>-96.79</v>
      </c>
      <c r="K619" s="1">
        <v>3</v>
      </c>
      <c r="L619" s="1">
        <v>537</v>
      </c>
      <c r="M619" s="1">
        <v>5.71233342091243</v>
      </c>
      <c r="N619" s="1">
        <v>1.47</v>
      </c>
      <c r="O619" s="1">
        <v>7.6</v>
      </c>
      <c r="P619" s="1">
        <f t="shared" si="76"/>
        <v>61.1</v>
      </c>
      <c r="Q619" s="1">
        <v>16.7</v>
      </c>
      <c r="R619" s="1">
        <v>22.2</v>
      </c>
      <c r="S619" s="1" t="s">
        <v>135</v>
      </c>
      <c r="T619" s="1">
        <v>30.8</v>
      </c>
      <c r="U619" s="1">
        <v>3.19</v>
      </c>
      <c r="V619" s="1">
        <f t="shared" si="73"/>
        <v>9.6551724137931</v>
      </c>
      <c r="W619" s="1">
        <v>28.9</v>
      </c>
      <c r="X619" s="1">
        <v>3</v>
      </c>
      <c r="Y619" s="1" t="s">
        <v>2108</v>
      </c>
      <c r="Z619" s="1" t="s">
        <v>2109</v>
      </c>
      <c r="AA619" s="1"/>
      <c r="AB619" s="1"/>
      <c r="AC619" s="8" t="s">
        <v>2110</v>
      </c>
      <c r="AD619" s="1">
        <v>135</v>
      </c>
      <c r="AE619" s="13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</row>
    <row r="620" s="29" customFormat="1" ht="17" customHeight="1" spans="1:78">
      <c r="A620" s="1" t="s">
        <v>851</v>
      </c>
      <c r="B620" s="1" t="s">
        <v>852</v>
      </c>
      <c r="C620" s="1" t="s">
        <v>853</v>
      </c>
      <c r="D620" s="1">
        <v>1995</v>
      </c>
      <c r="E620" s="1">
        <v>11</v>
      </c>
      <c r="F620" s="1"/>
      <c r="G620" s="6" t="s">
        <v>854</v>
      </c>
      <c r="H620" s="1" t="s">
        <v>855</v>
      </c>
      <c r="I620" s="1">
        <v>-35.08</v>
      </c>
      <c r="J620" s="1">
        <v>147.35</v>
      </c>
      <c r="K620" s="1">
        <v>1</v>
      </c>
      <c r="L620" s="1">
        <v>550</v>
      </c>
      <c r="M620" s="1">
        <v>15.7526667515437</v>
      </c>
      <c r="N620" s="1">
        <v>1.21</v>
      </c>
      <c r="O620" s="1">
        <v>5.9</v>
      </c>
      <c r="P620" s="1">
        <f t="shared" si="76"/>
        <v>55.6</v>
      </c>
      <c r="Q620" s="1">
        <v>15.9</v>
      </c>
      <c r="R620" s="1">
        <v>28.5</v>
      </c>
      <c r="S620" s="1" t="s">
        <v>135</v>
      </c>
      <c r="T620" s="1">
        <v>13.6</v>
      </c>
      <c r="U620" s="1">
        <v>1.012</v>
      </c>
      <c r="V620" s="1">
        <f t="shared" si="73"/>
        <v>13.4387351778656</v>
      </c>
      <c r="W620" s="1">
        <v>13.4</v>
      </c>
      <c r="X620" s="1">
        <v>3</v>
      </c>
      <c r="Y620" s="1" t="s">
        <v>2111</v>
      </c>
      <c r="Z620" s="1" t="s">
        <v>857</v>
      </c>
      <c r="AA620" s="1" t="s">
        <v>2112</v>
      </c>
      <c r="AB620" s="1"/>
      <c r="AC620" s="8"/>
      <c r="AD620" s="11" t="s">
        <v>125</v>
      </c>
      <c r="AE620" s="13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>
        <v>4.81555</v>
      </c>
      <c r="BL620" s="1">
        <v>4.88836</v>
      </c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</row>
    <row r="621" s="29" customFormat="1" ht="17" customHeight="1" spans="1:78">
      <c r="A621" s="1" t="s">
        <v>851</v>
      </c>
      <c r="B621" s="1" t="s">
        <v>852</v>
      </c>
      <c r="C621" s="1" t="s">
        <v>853</v>
      </c>
      <c r="D621" s="1">
        <v>1995</v>
      </c>
      <c r="E621" s="1">
        <v>11</v>
      </c>
      <c r="F621" s="1"/>
      <c r="G621" s="6" t="s">
        <v>854</v>
      </c>
      <c r="H621" s="1" t="s">
        <v>855</v>
      </c>
      <c r="I621" s="1">
        <v>-35.08</v>
      </c>
      <c r="J621" s="1">
        <v>147.35</v>
      </c>
      <c r="K621" s="1">
        <v>3</v>
      </c>
      <c r="L621" s="1">
        <v>550</v>
      </c>
      <c r="M621" s="1">
        <v>15.7526667515437</v>
      </c>
      <c r="N621" s="1">
        <v>1.21</v>
      </c>
      <c r="O621" s="1">
        <v>5.9</v>
      </c>
      <c r="P621" s="1">
        <f t="shared" si="76"/>
        <v>55.6</v>
      </c>
      <c r="Q621" s="1">
        <v>15.9</v>
      </c>
      <c r="R621" s="1">
        <v>28.5</v>
      </c>
      <c r="S621" s="1" t="s">
        <v>135</v>
      </c>
      <c r="T621" s="1">
        <v>13.6</v>
      </c>
      <c r="U621" s="1">
        <v>1.012</v>
      </c>
      <c r="V621" s="1">
        <f t="shared" si="73"/>
        <v>13.4387351778656</v>
      </c>
      <c r="W621" s="1">
        <v>13.4</v>
      </c>
      <c r="X621" s="1">
        <v>3</v>
      </c>
      <c r="Y621" s="1" t="s">
        <v>2111</v>
      </c>
      <c r="Z621" s="1" t="s">
        <v>857</v>
      </c>
      <c r="AA621" s="1" t="s">
        <v>2112</v>
      </c>
      <c r="AB621" s="1"/>
      <c r="AC621" s="8"/>
      <c r="AD621" s="11" t="s">
        <v>125</v>
      </c>
      <c r="AE621" s="13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>
        <v>4.70693</v>
      </c>
      <c r="BL621" s="1">
        <v>4.7604</v>
      </c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</row>
    <row r="622" s="29" customFormat="1" ht="17" customHeight="1" spans="1:78">
      <c r="A622" s="1" t="s">
        <v>851</v>
      </c>
      <c r="B622" s="1" t="s">
        <v>852</v>
      </c>
      <c r="C622" s="1" t="s">
        <v>853</v>
      </c>
      <c r="D622" s="1">
        <v>1995</v>
      </c>
      <c r="E622" s="1">
        <v>11</v>
      </c>
      <c r="F622" s="1"/>
      <c r="G622" s="6" t="s">
        <v>854</v>
      </c>
      <c r="H622" s="1" t="s">
        <v>855</v>
      </c>
      <c r="I622" s="1">
        <v>-35.08</v>
      </c>
      <c r="J622" s="1">
        <v>147.35</v>
      </c>
      <c r="K622" s="1">
        <v>6</v>
      </c>
      <c r="L622" s="1">
        <v>550</v>
      </c>
      <c r="M622" s="1">
        <v>15.7526667515437</v>
      </c>
      <c r="N622" s="1">
        <v>1.21</v>
      </c>
      <c r="O622" s="1">
        <v>5.9</v>
      </c>
      <c r="P622" s="1">
        <f t="shared" si="76"/>
        <v>55.6</v>
      </c>
      <c r="Q622" s="1">
        <v>15.9</v>
      </c>
      <c r="R622" s="1">
        <v>28.5</v>
      </c>
      <c r="S622" s="1" t="s">
        <v>135</v>
      </c>
      <c r="T622" s="1">
        <v>13.6</v>
      </c>
      <c r="U622" s="1">
        <v>1.012</v>
      </c>
      <c r="V622" s="1">
        <f t="shared" si="73"/>
        <v>13.4387351778656</v>
      </c>
      <c r="W622" s="1">
        <v>13.4</v>
      </c>
      <c r="X622" s="1">
        <v>3</v>
      </c>
      <c r="Y622" s="1" t="s">
        <v>2111</v>
      </c>
      <c r="Z622" s="1" t="s">
        <v>857</v>
      </c>
      <c r="AA622" s="1" t="s">
        <v>2112</v>
      </c>
      <c r="AB622" s="1"/>
      <c r="AC622" s="8"/>
      <c r="AD622" s="11" t="s">
        <v>125</v>
      </c>
      <c r="AE622" s="13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>
        <v>4.52437</v>
      </c>
      <c r="BL622" s="1">
        <v>4.5642</v>
      </c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</row>
    <row r="623" s="29" customFormat="1" ht="17" customHeight="1" spans="1:78">
      <c r="A623" s="1" t="s">
        <v>851</v>
      </c>
      <c r="B623" s="1" t="s">
        <v>852</v>
      </c>
      <c r="C623" s="1" t="s">
        <v>853</v>
      </c>
      <c r="D623" s="1">
        <v>1995</v>
      </c>
      <c r="E623" s="1">
        <v>11</v>
      </c>
      <c r="F623" s="1"/>
      <c r="G623" s="6" t="s">
        <v>854</v>
      </c>
      <c r="H623" s="1" t="s">
        <v>855</v>
      </c>
      <c r="I623" s="1">
        <v>-35.08</v>
      </c>
      <c r="J623" s="1">
        <v>147.35</v>
      </c>
      <c r="K623" s="1">
        <v>8</v>
      </c>
      <c r="L623" s="1">
        <v>550</v>
      </c>
      <c r="M623" s="1">
        <v>15.7526667515437</v>
      </c>
      <c r="N623" s="1">
        <v>1.21</v>
      </c>
      <c r="O623" s="1">
        <v>5.9</v>
      </c>
      <c r="P623" s="1">
        <f t="shared" si="76"/>
        <v>55.6</v>
      </c>
      <c r="Q623" s="1">
        <v>15.9</v>
      </c>
      <c r="R623" s="1">
        <v>28.5</v>
      </c>
      <c r="S623" s="1" t="s">
        <v>135</v>
      </c>
      <c r="T623" s="1">
        <v>13.6</v>
      </c>
      <c r="U623" s="1">
        <v>1.012</v>
      </c>
      <c r="V623" s="1">
        <f t="shared" si="73"/>
        <v>13.4387351778656</v>
      </c>
      <c r="W623" s="1">
        <v>13.4</v>
      </c>
      <c r="X623" s="1">
        <v>3</v>
      </c>
      <c r="Y623" s="1" t="s">
        <v>2111</v>
      </c>
      <c r="Z623" s="1" t="s">
        <v>857</v>
      </c>
      <c r="AA623" s="1" t="s">
        <v>2112</v>
      </c>
      <c r="AB623" s="1"/>
      <c r="AC623" s="8"/>
      <c r="AD623" s="11" t="s">
        <v>125</v>
      </c>
      <c r="AE623" s="13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>
        <v>4.33403</v>
      </c>
      <c r="BL623" s="1">
        <v>4.35338</v>
      </c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</row>
    <row r="624" s="29" customFormat="1" ht="17" customHeight="1" spans="1:78">
      <c r="A624" s="1" t="s">
        <v>851</v>
      </c>
      <c r="B624" s="1" t="s">
        <v>852</v>
      </c>
      <c r="C624" s="1" t="s">
        <v>853</v>
      </c>
      <c r="D624" s="1">
        <v>1995</v>
      </c>
      <c r="E624" s="1">
        <v>11</v>
      </c>
      <c r="F624" s="1"/>
      <c r="G624" s="6" t="s">
        <v>854</v>
      </c>
      <c r="H624" s="1" t="s">
        <v>855</v>
      </c>
      <c r="I624" s="1">
        <v>-35.08</v>
      </c>
      <c r="J624" s="1">
        <v>147.35</v>
      </c>
      <c r="K624" s="1">
        <v>9</v>
      </c>
      <c r="L624" s="1">
        <v>550</v>
      </c>
      <c r="M624" s="1">
        <v>15.7526667515437</v>
      </c>
      <c r="N624" s="1">
        <v>1.21</v>
      </c>
      <c r="O624" s="1">
        <v>5.9</v>
      </c>
      <c r="P624" s="1">
        <f t="shared" si="76"/>
        <v>55.6</v>
      </c>
      <c r="Q624" s="1">
        <v>15.9</v>
      </c>
      <c r="R624" s="1">
        <v>28.5</v>
      </c>
      <c r="S624" s="1" t="s">
        <v>135</v>
      </c>
      <c r="T624" s="1">
        <v>13.6</v>
      </c>
      <c r="U624" s="1">
        <v>1.012</v>
      </c>
      <c r="V624" s="1">
        <f t="shared" si="73"/>
        <v>13.4387351778656</v>
      </c>
      <c r="W624" s="1">
        <v>13.4</v>
      </c>
      <c r="X624" s="1">
        <v>3</v>
      </c>
      <c r="Y624" s="1" t="s">
        <v>2111</v>
      </c>
      <c r="Z624" s="1" t="s">
        <v>857</v>
      </c>
      <c r="AA624" s="1" t="s">
        <v>2112</v>
      </c>
      <c r="AB624" s="1"/>
      <c r="AC624" s="8"/>
      <c r="AD624" s="11" t="s">
        <v>125</v>
      </c>
      <c r="AE624" s="13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>
        <v>4.3532</v>
      </c>
      <c r="BL624" s="1">
        <v>4.25763</v>
      </c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</row>
    <row r="625" s="29" customFormat="1" ht="17" customHeight="1" spans="1:78">
      <c r="A625" s="1" t="s">
        <v>851</v>
      </c>
      <c r="B625" s="1" t="s">
        <v>852</v>
      </c>
      <c r="C625" s="1" t="s">
        <v>853</v>
      </c>
      <c r="D625" s="1">
        <v>1995</v>
      </c>
      <c r="E625" s="1">
        <v>11</v>
      </c>
      <c r="F625" s="1"/>
      <c r="G625" s="6" t="s">
        <v>854</v>
      </c>
      <c r="H625" s="1" t="s">
        <v>855</v>
      </c>
      <c r="I625" s="1">
        <v>-35.08</v>
      </c>
      <c r="J625" s="1">
        <v>147.35</v>
      </c>
      <c r="K625" s="1">
        <v>10</v>
      </c>
      <c r="L625" s="1">
        <v>550</v>
      </c>
      <c r="M625" s="1">
        <v>15.7526667515437</v>
      </c>
      <c r="N625" s="1">
        <v>1.21</v>
      </c>
      <c r="O625" s="1">
        <v>5.9</v>
      </c>
      <c r="P625" s="1">
        <f t="shared" si="76"/>
        <v>55.6</v>
      </c>
      <c r="Q625" s="1">
        <v>15.9</v>
      </c>
      <c r="R625" s="1">
        <v>28.5</v>
      </c>
      <c r="S625" s="1" t="s">
        <v>135</v>
      </c>
      <c r="T625" s="1">
        <v>13.6</v>
      </c>
      <c r="U625" s="1">
        <v>1.012</v>
      </c>
      <c r="V625" s="1">
        <f t="shared" si="73"/>
        <v>13.4387351778656</v>
      </c>
      <c r="W625" s="1">
        <v>13.4</v>
      </c>
      <c r="X625" s="1">
        <v>3</v>
      </c>
      <c r="Y625" s="1" t="s">
        <v>2111</v>
      </c>
      <c r="Z625" s="1" t="s">
        <v>857</v>
      </c>
      <c r="AA625" s="1" t="s">
        <v>2112</v>
      </c>
      <c r="AB625" s="1"/>
      <c r="AC625" s="8"/>
      <c r="AD625" s="11" t="s">
        <v>125</v>
      </c>
      <c r="AE625" s="13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>
        <v>4.46906</v>
      </c>
      <c r="BL625" s="1">
        <v>4.37351</v>
      </c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</row>
    <row r="626" s="29" customFormat="1" ht="17" customHeight="1" spans="1:78">
      <c r="A626" s="1" t="s">
        <v>851</v>
      </c>
      <c r="B626" s="1" t="s">
        <v>852</v>
      </c>
      <c r="C626" s="1" t="s">
        <v>853</v>
      </c>
      <c r="D626" s="1">
        <v>1995</v>
      </c>
      <c r="E626" s="1">
        <v>11</v>
      </c>
      <c r="F626" s="1"/>
      <c r="G626" s="6" t="s">
        <v>854</v>
      </c>
      <c r="H626" s="1" t="s">
        <v>855</v>
      </c>
      <c r="I626" s="1">
        <v>-35.08</v>
      </c>
      <c r="J626" s="1">
        <v>147.35</v>
      </c>
      <c r="K626" s="1">
        <v>11</v>
      </c>
      <c r="L626" s="1">
        <v>550</v>
      </c>
      <c r="M626" s="1">
        <v>15.7526667515437</v>
      </c>
      <c r="N626" s="1">
        <v>1.21</v>
      </c>
      <c r="O626" s="1">
        <v>5.9</v>
      </c>
      <c r="P626" s="1">
        <f t="shared" si="76"/>
        <v>55.6</v>
      </c>
      <c r="Q626" s="1">
        <v>15.9</v>
      </c>
      <c r="R626" s="1">
        <v>28.5</v>
      </c>
      <c r="S626" s="1" t="s">
        <v>135</v>
      </c>
      <c r="T626" s="1">
        <v>13.6</v>
      </c>
      <c r="U626" s="1">
        <v>1.012</v>
      </c>
      <c r="V626" s="1">
        <f t="shared" si="73"/>
        <v>13.4387351778656</v>
      </c>
      <c r="W626" s="1">
        <v>13.4</v>
      </c>
      <c r="X626" s="1">
        <v>3</v>
      </c>
      <c r="Y626" s="1" t="s">
        <v>2111</v>
      </c>
      <c r="Z626" s="1" t="s">
        <v>857</v>
      </c>
      <c r="AA626" s="1" t="s">
        <v>2112</v>
      </c>
      <c r="AB626" s="1"/>
      <c r="AC626" s="8"/>
      <c r="AD626" s="11" t="s">
        <v>125</v>
      </c>
      <c r="AE626" s="13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>
        <v>4.33464</v>
      </c>
      <c r="BL626" s="1">
        <v>4.30506</v>
      </c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</row>
    <row r="627" s="29" customFormat="1" ht="17" customHeight="1" spans="1:78">
      <c r="A627" s="1" t="s">
        <v>851</v>
      </c>
      <c r="B627" s="1" t="s">
        <v>852</v>
      </c>
      <c r="C627" s="1" t="s">
        <v>853</v>
      </c>
      <c r="D627" s="1">
        <v>1995</v>
      </c>
      <c r="E627" s="1">
        <v>11</v>
      </c>
      <c r="F627" s="1"/>
      <c r="G627" s="6" t="s">
        <v>854</v>
      </c>
      <c r="H627" s="1" t="s">
        <v>855</v>
      </c>
      <c r="I627" s="1">
        <v>-35.08</v>
      </c>
      <c r="J627" s="1">
        <v>147.35</v>
      </c>
      <c r="K627" s="1">
        <v>1</v>
      </c>
      <c r="L627" s="1">
        <v>550</v>
      </c>
      <c r="M627" s="1">
        <v>15.7526667515437</v>
      </c>
      <c r="N627" s="1">
        <v>1.21</v>
      </c>
      <c r="O627" s="1">
        <v>5.9</v>
      </c>
      <c r="P627" s="1">
        <f t="shared" si="76"/>
        <v>55.6</v>
      </c>
      <c r="Q627" s="1">
        <v>15.9</v>
      </c>
      <c r="R627" s="1">
        <v>28.5</v>
      </c>
      <c r="S627" s="1" t="s">
        <v>135</v>
      </c>
      <c r="T627" s="1">
        <v>13.6</v>
      </c>
      <c r="U627" s="1">
        <v>1.012</v>
      </c>
      <c r="V627" s="1">
        <f t="shared" si="73"/>
        <v>13.4387351778656</v>
      </c>
      <c r="W627" s="1">
        <v>13.4</v>
      </c>
      <c r="X627" s="1">
        <v>3</v>
      </c>
      <c r="Y627" s="1" t="s">
        <v>2111</v>
      </c>
      <c r="Z627" s="1" t="s">
        <v>2113</v>
      </c>
      <c r="AA627" s="1" t="s">
        <v>858</v>
      </c>
      <c r="AB627" s="1"/>
      <c r="AC627" s="8"/>
      <c r="AD627" s="11" t="s">
        <v>125</v>
      </c>
      <c r="AE627" s="13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>
        <v>4.8956</v>
      </c>
      <c r="BL627" s="1">
        <v>4.83387</v>
      </c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</row>
    <row r="628" s="29" customFormat="1" ht="17" customHeight="1" spans="1:78">
      <c r="A628" s="1" t="s">
        <v>851</v>
      </c>
      <c r="B628" s="1" t="s">
        <v>852</v>
      </c>
      <c r="C628" s="1" t="s">
        <v>853</v>
      </c>
      <c r="D628" s="1">
        <v>1995</v>
      </c>
      <c r="E628" s="1">
        <v>11</v>
      </c>
      <c r="F628" s="1"/>
      <c r="G628" s="6" t="s">
        <v>854</v>
      </c>
      <c r="H628" s="1" t="s">
        <v>855</v>
      </c>
      <c r="I628" s="1">
        <v>-35.08</v>
      </c>
      <c r="J628" s="1">
        <v>147.35</v>
      </c>
      <c r="K628" s="1">
        <v>1</v>
      </c>
      <c r="L628" s="1">
        <v>550</v>
      </c>
      <c r="M628" s="1">
        <v>15.7526667515437</v>
      </c>
      <c r="N628" s="1">
        <v>1.21</v>
      </c>
      <c r="O628" s="1">
        <v>5.9</v>
      </c>
      <c r="P628" s="1">
        <f t="shared" si="76"/>
        <v>55.6</v>
      </c>
      <c r="Q628" s="1">
        <v>15.9</v>
      </c>
      <c r="R628" s="1">
        <v>28.5</v>
      </c>
      <c r="S628" s="1" t="s">
        <v>135</v>
      </c>
      <c r="T628" s="1">
        <v>13.6</v>
      </c>
      <c r="U628" s="1">
        <v>1.012</v>
      </c>
      <c r="V628" s="1">
        <f t="shared" si="73"/>
        <v>13.4387351778656</v>
      </c>
      <c r="W628" s="1">
        <v>13.4</v>
      </c>
      <c r="X628" s="1">
        <v>3</v>
      </c>
      <c r="Y628" s="1" t="s">
        <v>2111</v>
      </c>
      <c r="Z628" s="1" t="s">
        <v>857</v>
      </c>
      <c r="AA628" s="1" t="s">
        <v>858</v>
      </c>
      <c r="AB628" s="1"/>
      <c r="AC628" s="8"/>
      <c r="AD628" s="11" t="s">
        <v>125</v>
      </c>
      <c r="AE628" s="13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>
        <v>4.8956</v>
      </c>
      <c r="BL628" s="1">
        <v>4.92531</v>
      </c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</row>
    <row r="629" s="29" customFormat="1" ht="17" customHeight="1" spans="1:78">
      <c r="A629" s="1" t="s">
        <v>851</v>
      </c>
      <c r="B629" s="1" t="s">
        <v>852</v>
      </c>
      <c r="C629" s="1" t="s">
        <v>853</v>
      </c>
      <c r="D629" s="1">
        <v>1995</v>
      </c>
      <c r="E629" s="1">
        <v>11</v>
      </c>
      <c r="F629" s="1"/>
      <c r="G629" s="6" t="s">
        <v>854</v>
      </c>
      <c r="H629" s="1" t="s">
        <v>855</v>
      </c>
      <c r="I629" s="1">
        <v>-35.08</v>
      </c>
      <c r="J629" s="1">
        <v>147.35</v>
      </c>
      <c r="K629" s="1">
        <v>3</v>
      </c>
      <c r="L629" s="1">
        <v>550</v>
      </c>
      <c r="M629" s="1">
        <v>15.7526667515437</v>
      </c>
      <c r="N629" s="1">
        <v>1.21</v>
      </c>
      <c r="O629" s="1">
        <v>5.9</v>
      </c>
      <c r="P629" s="1">
        <f t="shared" si="76"/>
        <v>55.6</v>
      </c>
      <c r="Q629" s="1">
        <v>15.9</v>
      </c>
      <c r="R629" s="1">
        <v>28.5</v>
      </c>
      <c r="S629" s="1" t="s">
        <v>135</v>
      </c>
      <c r="T629" s="1">
        <v>13.6</v>
      </c>
      <c r="U629" s="1">
        <v>1.012</v>
      </c>
      <c r="V629" s="1">
        <f t="shared" si="73"/>
        <v>13.4387351778656</v>
      </c>
      <c r="W629" s="1">
        <v>13.4</v>
      </c>
      <c r="X629" s="1">
        <v>3</v>
      </c>
      <c r="Y629" s="1" t="s">
        <v>2111</v>
      </c>
      <c r="Z629" s="1" t="s">
        <v>2113</v>
      </c>
      <c r="AA629" s="1" t="s">
        <v>858</v>
      </c>
      <c r="AB629" s="1"/>
      <c r="AC629" s="8"/>
      <c r="AD629" s="11" t="s">
        <v>125</v>
      </c>
      <c r="AE629" s="13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>
        <v>4.72431</v>
      </c>
      <c r="BL629" s="1">
        <v>4.71972</v>
      </c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</row>
    <row r="630" s="29" customFormat="1" ht="17" customHeight="1" spans="1:78">
      <c r="A630" s="1" t="s">
        <v>851</v>
      </c>
      <c r="B630" s="1" t="s">
        <v>852</v>
      </c>
      <c r="C630" s="1" t="s">
        <v>853</v>
      </c>
      <c r="D630" s="1">
        <v>1995</v>
      </c>
      <c r="E630" s="1">
        <v>11</v>
      </c>
      <c r="F630" s="1"/>
      <c r="G630" s="6" t="s">
        <v>854</v>
      </c>
      <c r="H630" s="1" t="s">
        <v>855</v>
      </c>
      <c r="I630" s="1">
        <v>-35.08</v>
      </c>
      <c r="J630" s="1">
        <v>147.35</v>
      </c>
      <c r="K630" s="1">
        <v>3</v>
      </c>
      <c r="L630" s="1">
        <v>550</v>
      </c>
      <c r="M630" s="1">
        <v>15.7526667515437</v>
      </c>
      <c r="N630" s="1">
        <v>1.21</v>
      </c>
      <c r="O630" s="1">
        <v>5.9</v>
      </c>
      <c r="P630" s="1">
        <f t="shared" si="76"/>
        <v>55.6</v>
      </c>
      <c r="Q630" s="1">
        <v>15.9</v>
      </c>
      <c r="R630" s="1">
        <v>28.5</v>
      </c>
      <c r="S630" s="1" t="s">
        <v>135</v>
      </c>
      <c r="T630" s="1">
        <v>13.6</v>
      </c>
      <c r="U630" s="1">
        <v>1.012</v>
      </c>
      <c r="V630" s="1">
        <f t="shared" si="73"/>
        <v>13.4387351778656</v>
      </c>
      <c r="W630" s="1">
        <v>13.4</v>
      </c>
      <c r="X630" s="1">
        <v>3</v>
      </c>
      <c r="Y630" s="1" t="s">
        <v>2111</v>
      </c>
      <c r="Z630" s="1" t="s">
        <v>857</v>
      </c>
      <c r="AA630" s="1" t="s">
        <v>858</v>
      </c>
      <c r="AB630" s="1"/>
      <c r="AC630" s="8"/>
      <c r="AD630" s="11" t="s">
        <v>125</v>
      </c>
      <c r="AE630" s="13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>
        <v>4.72431</v>
      </c>
      <c r="BL630" s="1">
        <v>4.73118</v>
      </c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</row>
    <row r="631" s="29" customFormat="1" ht="17" customHeight="1" spans="1:78">
      <c r="A631" s="1" t="s">
        <v>851</v>
      </c>
      <c r="B631" s="1" t="s">
        <v>852</v>
      </c>
      <c r="C631" s="1" t="s">
        <v>853</v>
      </c>
      <c r="D631" s="1">
        <v>1995</v>
      </c>
      <c r="E631" s="1">
        <v>11</v>
      </c>
      <c r="F631" s="1"/>
      <c r="G631" s="6" t="s">
        <v>854</v>
      </c>
      <c r="H631" s="1" t="s">
        <v>855</v>
      </c>
      <c r="I631" s="1">
        <v>-35.08</v>
      </c>
      <c r="J631" s="1">
        <v>147.35</v>
      </c>
      <c r="K631" s="1">
        <v>6</v>
      </c>
      <c r="L631" s="1">
        <v>550</v>
      </c>
      <c r="M631" s="1">
        <v>15.7526667515437</v>
      </c>
      <c r="N631" s="1">
        <v>1.21</v>
      </c>
      <c r="O631" s="1">
        <v>5.9</v>
      </c>
      <c r="P631" s="1">
        <f t="shared" si="76"/>
        <v>55.6</v>
      </c>
      <c r="Q631" s="1">
        <v>15.9</v>
      </c>
      <c r="R631" s="1">
        <v>28.5</v>
      </c>
      <c r="S631" s="1" t="s">
        <v>135</v>
      </c>
      <c r="T631" s="1">
        <v>13.6</v>
      </c>
      <c r="U631" s="1">
        <v>1.012</v>
      </c>
      <c r="V631" s="1">
        <f t="shared" si="73"/>
        <v>13.4387351778656</v>
      </c>
      <c r="W631" s="1">
        <v>13.4</v>
      </c>
      <c r="X631" s="1">
        <v>3</v>
      </c>
      <c r="Y631" s="1" t="s">
        <v>2111</v>
      </c>
      <c r="Z631" s="1" t="s">
        <v>2113</v>
      </c>
      <c r="AA631" s="1" t="s">
        <v>858</v>
      </c>
      <c r="AB631" s="1"/>
      <c r="AC631" s="8"/>
      <c r="AD631" s="11" t="s">
        <v>125</v>
      </c>
      <c r="AE631" s="13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>
        <v>4.49585</v>
      </c>
      <c r="BL631" s="1">
        <v>4.473</v>
      </c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</row>
    <row r="632" s="29" customFormat="1" ht="17" customHeight="1" spans="1:78">
      <c r="A632" s="1" t="s">
        <v>851</v>
      </c>
      <c r="B632" s="1" t="s">
        <v>852</v>
      </c>
      <c r="C632" s="1" t="s">
        <v>853</v>
      </c>
      <c r="D632" s="1">
        <v>1995</v>
      </c>
      <c r="E632" s="1">
        <v>11</v>
      </c>
      <c r="F632" s="1"/>
      <c r="G632" s="6" t="s">
        <v>854</v>
      </c>
      <c r="H632" s="1" t="s">
        <v>855</v>
      </c>
      <c r="I632" s="1">
        <v>-35.08</v>
      </c>
      <c r="J632" s="1">
        <v>147.35</v>
      </c>
      <c r="K632" s="1">
        <v>6</v>
      </c>
      <c r="L632" s="1">
        <v>550</v>
      </c>
      <c r="M632" s="1">
        <v>15.7526667515437</v>
      </c>
      <c r="N632" s="1">
        <v>1.21</v>
      </c>
      <c r="O632" s="1">
        <v>5.9</v>
      </c>
      <c r="P632" s="1">
        <f t="shared" si="76"/>
        <v>55.6</v>
      </c>
      <c r="Q632" s="1">
        <v>15.9</v>
      </c>
      <c r="R632" s="1">
        <v>28.5</v>
      </c>
      <c r="S632" s="1" t="s">
        <v>135</v>
      </c>
      <c r="T632" s="1">
        <v>13.6</v>
      </c>
      <c r="U632" s="1">
        <v>1.012</v>
      </c>
      <c r="V632" s="1">
        <f t="shared" si="73"/>
        <v>13.4387351778656</v>
      </c>
      <c r="W632" s="1">
        <v>13.4</v>
      </c>
      <c r="X632" s="1">
        <v>3</v>
      </c>
      <c r="Y632" s="1" t="s">
        <v>2111</v>
      </c>
      <c r="Z632" s="1" t="s">
        <v>857</v>
      </c>
      <c r="AA632" s="1" t="s">
        <v>858</v>
      </c>
      <c r="AB632" s="1"/>
      <c r="AC632" s="8"/>
      <c r="AD632" s="11" t="s">
        <v>125</v>
      </c>
      <c r="AE632" s="13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>
        <v>4.49585</v>
      </c>
      <c r="BL632" s="1">
        <v>4.57817</v>
      </c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</row>
    <row r="633" s="29" customFormat="1" ht="17" customHeight="1" spans="1:78">
      <c r="A633" s="1" t="s">
        <v>851</v>
      </c>
      <c r="B633" s="1" t="s">
        <v>852</v>
      </c>
      <c r="C633" s="1" t="s">
        <v>853</v>
      </c>
      <c r="D633" s="1">
        <v>1995</v>
      </c>
      <c r="E633" s="1">
        <v>11</v>
      </c>
      <c r="F633" s="1"/>
      <c r="G633" s="6" t="s">
        <v>854</v>
      </c>
      <c r="H633" s="1" t="s">
        <v>855</v>
      </c>
      <c r="I633" s="1">
        <v>-35.08</v>
      </c>
      <c r="J633" s="1">
        <v>147.35</v>
      </c>
      <c r="K633" s="1">
        <v>8</v>
      </c>
      <c r="L633" s="1">
        <v>550</v>
      </c>
      <c r="M633" s="1">
        <v>15.7526667515437</v>
      </c>
      <c r="N633" s="1">
        <v>1.21</v>
      </c>
      <c r="O633" s="1">
        <v>5.9</v>
      </c>
      <c r="P633" s="1">
        <f t="shared" si="76"/>
        <v>55.6</v>
      </c>
      <c r="Q633" s="1">
        <v>15.9</v>
      </c>
      <c r="R633" s="1">
        <v>28.5</v>
      </c>
      <c r="S633" s="1" t="s">
        <v>135</v>
      </c>
      <c r="T633" s="1">
        <v>13.6</v>
      </c>
      <c r="U633" s="1">
        <v>1.012</v>
      </c>
      <c r="V633" s="1">
        <f t="shared" si="73"/>
        <v>13.4387351778656</v>
      </c>
      <c r="W633" s="1">
        <v>13.4</v>
      </c>
      <c r="X633" s="1">
        <v>3</v>
      </c>
      <c r="Y633" s="1" t="s">
        <v>2111</v>
      </c>
      <c r="Z633" s="1" t="s">
        <v>2113</v>
      </c>
      <c r="AA633" s="1" t="s">
        <v>858</v>
      </c>
      <c r="AB633" s="1"/>
      <c r="AC633" s="8"/>
      <c r="AD633" s="11" t="s">
        <v>125</v>
      </c>
      <c r="AE633" s="13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>
        <v>4.3523</v>
      </c>
      <c r="BL633" s="1">
        <v>4.31689</v>
      </c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</row>
    <row r="634" s="29" customFormat="1" ht="17" customHeight="1" spans="1:78">
      <c r="A634" s="1" t="s">
        <v>851</v>
      </c>
      <c r="B634" s="1" t="s">
        <v>852</v>
      </c>
      <c r="C634" s="1" t="s">
        <v>853</v>
      </c>
      <c r="D634" s="1">
        <v>1995</v>
      </c>
      <c r="E634" s="1">
        <v>11</v>
      </c>
      <c r="F634" s="1"/>
      <c r="G634" s="6" t="s">
        <v>854</v>
      </c>
      <c r="H634" s="1" t="s">
        <v>855</v>
      </c>
      <c r="I634" s="1">
        <v>-35.08</v>
      </c>
      <c r="J634" s="1">
        <v>147.35</v>
      </c>
      <c r="K634" s="1">
        <v>8</v>
      </c>
      <c r="L634" s="1">
        <v>550</v>
      </c>
      <c r="M634" s="1">
        <v>15.7526667515437</v>
      </c>
      <c r="N634" s="1">
        <v>1.21</v>
      </c>
      <c r="O634" s="1">
        <v>5.9</v>
      </c>
      <c r="P634" s="1">
        <f t="shared" si="76"/>
        <v>55.6</v>
      </c>
      <c r="Q634" s="1">
        <v>15.9</v>
      </c>
      <c r="R634" s="1">
        <v>28.5</v>
      </c>
      <c r="S634" s="1" t="s">
        <v>135</v>
      </c>
      <c r="T634" s="1">
        <v>13.6</v>
      </c>
      <c r="U634" s="1">
        <v>1.012</v>
      </c>
      <c r="V634" s="1">
        <f t="shared" si="73"/>
        <v>13.4387351778656</v>
      </c>
      <c r="W634" s="1">
        <v>13.4</v>
      </c>
      <c r="X634" s="1">
        <v>3</v>
      </c>
      <c r="Y634" s="1" t="s">
        <v>2111</v>
      </c>
      <c r="Z634" s="1" t="s">
        <v>857</v>
      </c>
      <c r="AA634" s="1" t="s">
        <v>858</v>
      </c>
      <c r="AB634" s="1"/>
      <c r="AC634" s="8"/>
      <c r="AD634" s="11" t="s">
        <v>125</v>
      </c>
      <c r="AE634" s="13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>
        <v>4.3523</v>
      </c>
      <c r="BL634" s="1">
        <v>4.38087</v>
      </c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</row>
    <row r="635" s="29" customFormat="1" ht="17" customHeight="1" spans="1:78">
      <c r="A635" s="1" t="s">
        <v>851</v>
      </c>
      <c r="B635" s="1" t="s">
        <v>852</v>
      </c>
      <c r="C635" s="1" t="s">
        <v>853</v>
      </c>
      <c r="D635" s="1">
        <v>1995</v>
      </c>
      <c r="E635" s="1">
        <v>11</v>
      </c>
      <c r="F635" s="1"/>
      <c r="G635" s="6" t="s">
        <v>854</v>
      </c>
      <c r="H635" s="1" t="s">
        <v>855</v>
      </c>
      <c r="I635" s="1">
        <v>-35.08</v>
      </c>
      <c r="J635" s="1">
        <v>147.35</v>
      </c>
      <c r="K635" s="1">
        <v>9</v>
      </c>
      <c r="L635" s="1">
        <v>550</v>
      </c>
      <c r="M635" s="1">
        <v>15.7526667515437</v>
      </c>
      <c r="N635" s="1">
        <v>1.21</v>
      </c>
      <c r="O635" s="1">
        <v>5.9</v>
      </c>
      <c r="P635" s="1">
        <f t="shared" si="76"/>
        <v>55.6</v>
      </c>
      <c r="Q635" s="1">
        <v>15.9</v>
      </c>
      <c r="R635" s="1">
        <v>28.5</v>
      </c>
      <c r="S635" s="1" t="s">
        <v>135</v>
      </c>
      <c r="T635" s="1">
        <v>13.6</v>
      </c>
      <c r="U635" s="1">
        <v>1.012</v>
      </c>
      <c r="V635" s="1">
        <f t="shared" si="73"/>
        <v>13.4387351778656</v>
      </c>
      <c r="W635" s="1">
        <v>13.4</v>
      </c>
      <c r="X635" s="1">
        <v>3</v>
      </c>
      <c r="Y635" s="1" t="s">
        <v>2111</v>
      </c>
      <c r="Z635" s="1" t="s">
        <v>2113</v>
      </c>
      <c r="AA635" s="1" t="s">
        <v>858</v>
      </c>
      <c r="AB635" s="1"/>
      <c r="AC635" s="8"/>
      <c r="AD635" s="11" t="s">
        <v>125</v>
      </c>
      <c r="AE635" s="13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>
        <v>4.25595</v>
      </c>
      <c r="BL635" s="1">
        <v>4.33138</v>
      </c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</row>
    <row r="636" s="29" customFormat="1" ht="17" customHeight="1" spans="1:78">
      <c r="A636" s="1" t="s">
        <v>851</v>
      </c>
      <c r="B636" s="1" t="s">
        <v>852</v>
      </c>
      <c r="C636" s="1" t="s">
        <v>853</v>
      </c>
      <c r="D636" s="1">
        <v>1995</v>
      </c>
      <c r="E636" s="1">
        <v>11</v>
      </c>
      <c r="F636" s="1"/>
      <c r="G636" s="6" t="s">
        <v>854</v>
      </c>
      <c r="H636" s="1" t="s">
        <v>855</v>
      </c>
      <c r="I636" s="1">
        <v>-35.08</v>
      </c>
      <c r="J636" s="1">
        <v>147.35</v>
      </c>
      <c r="K636" s="1">
        <v>9</v>
      </c>
      <c r="L636" s="1">
        <v>550</v>
      </c>
      <c r="M636" s="1">
        <v>15.7526667515437</v>
      </c>
      <c r="N636" s="1">
        <v>1.21</v>
      </c>
      <c r="O636" s="1">
        <v>5.9</v>
      </c>
      <c r="P636" s="1">
        <f t="shared" si="76"/>
        <v>55.6</v>
      </c>
      <c r="Q636" s="1">
        <v>15.9</v>
      </c>
      <c r="R636" s="1">
        <v>28.5</v>
      </c>
      <c r="S636" s="1" t="s">
        <v>135</v>
      </c>
      <c r="T636" s="1">
        <v>13.6</v>
      </c>
      <c r="U636" s="1">
        <v>1.012</v>
      </c>
      <c r="V636" s="1">
        <f t="shared" si="73"/>
        <v>13.4387351778656</v>
      </c>
      <c r="W636" s="1">
        <v>13.4</v>
      </c>
      <c r="X636" s="1">
        <v>3</v>
      </c>
      <c r="Y636" s="1" t="s">
        <v>2111</v>
      </c>
      <c r="Z636" s="1" t="s">
        <v>857</v>
      </c>
      <c r="AA636" s="1" t="s">
        <v>858</v>
      </c>
      <c r="AB636" s="1"/>
      <c r="AC636" s="8"/>
      <c r="AD636" s="11" t="s">
        <v>125</v>
      </c>
      <c r="AE636" s="13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>
        <v>4.25595</v>
      </c>
      <c r="BL636" s="1">
        <v>4.26627</v>
      </c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</row>
    <row r="637" s="29" customFormat="1" ht="17" customHeight="1" spans="1:78">
      <c r="A637" s="1" t="s">
        <v>851</v>
      </c>
      <c r="B637" s="1" t="s">
        <v>852</v>
      </c>
      <c r="C637" s="1" t="s">
        <v>853</v>
      </c>
      <c r="D637" s="1">
        <v>1995</v>
      </c>
      <c r="E637" s="1">
        <v>11</v>
      </c>
      <c r="F637" s="1"/>
      <c r="G637" s="6" t="s">
        <v>854</v>
      </c>
      <c r="H637" s="1" t="s">
        <v>855</v>
      </c>
      <c r="I637" s="1">
        <v>-35.08</v>
      </c>
      <c r="J637" s="1">
        <v>147.35</v>
      </c>
      <c r="K637" s="1">
        <v>10</v>
      </c>
      <c r="L637" s="1">
        <v>550</v>
      </c>
      <c r="M637" s="1">
        <v>15.7526667515437</v>
      </c>
      <c r="N637" s="1">
        <v>1.21</v>
      </c>
      <c r="O637" s="1">
        <v>5.9</v>
      </c>
      <c r="P637" s="1">
        <f t="shared" si="76"/>
        <v>55.6</v>
      </c>
      <c r="Q637" s="1">
        <v>15.9</v>
      </c>
      <c r="R637" s="1">
        <v>28.5</v>
      </c>
      <c r="S637" s="1" t="s">
        <v>135</v>
      </c>
      <c r="T637" s="1">
        <v>13.6</v>
      </c>
      <c r="U637" s="1">
        <v>1.012</v>
      </c>
      <c r="V637" s="1">
        <f t="shared" si="73"/>
        <v>13.4387351778656</v>
      </c>
      <c r="W637" s="1">
        <v>13.4</v>
      </c>
      <c r="X637" s="1">
        <v>3</v>
      </c>
      <c r="Y637" s="1" t="s">
        <v>2111</v>
      </c>
      <c r="Z637" s="1" t="s">
        <v>2113</v>
      </c>
      <c r="AA637" s="1" t="s">
        <v>858</v>
      </c>
      <c r="AB637" s="1"/>
      <c r="AC637" s="8"/>
      <c r="AD637" s="11" t="s">
        <v>125</v>
      </c>
      <c r="AE637" s="13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>
        <v>4.3734</v>
      </c>
      <c r="BL637" s="1">
        <v>4.28419</v>
      </c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</row>
    <row r="638" s="29" customFormat="1" ht="17" customHeight="1" spans="1:78">
      <c r="A638" s="1" t="s">
        <v>851</v>
      </c>
      <c r="B638" s="1" t="s">
        <v>852</v>
      </c>
      <c r="C638" s="1" t="s">
        <v>853</v>
      </c>
      <c r="D638" s="1">
        <v>1995</v>
      </c>
      <c r="E638" s="1">
        <v>11</v>
      </c>
      <c r="F638" s="1"/>
      <c r="G638" s="6" t="s">
        <v>854</v>
      </c>
      <c r="H638" s="1" t="s">
        <v>855</v>
      </c>
      <c r="I638" s="1">
        <v>-35.08</v>
      </c>
      <c r="J638" s="1">
        <v>147.35</v>
      </c>
      <c r="K638" s="1">
        <v>10</v>
      </c>
      <c r="L638" s="1">
        <v>550</v>
      </c>
      <c r="M638" s="1">
        <v>15.7526667515437</v>
      </c>
      <c r="N638" s="1">
        <v>1.21</v>
      </c>
      <c r="O638" s="1">
        <v>5.9</v>
      </c>
      <c r="P638" s="1">
        <f t="shared" si="76"/>
        <v>55.6</v>
      </c>
      <c r="Q638" s="1">
        <v>15.9</v>
      </c>
      <c r="R638" s="1">
        <v>28.5</v>
      </c>
      <c r="S638" s="1" t="s">
        <v>135</v>
      </c>
      <c r="T638" s="1">
        <v>13.6</v>
      </c>
      <c r="U638" s="1">
        <v>1.012</v>
      </c>
      <c r="V638" s="1">
        <f t="shared" si="73"/>
        <v>13.4387351778656</v>
      </c>
      <c r="W638" s="1">
        <v>13.4</v>
      </c>
      <c r="X638" s="1">
        <v>3</v>
      </c>
      <c r="Y638" s="1" t="s">
        <v>2111</v>
      </c>
      <c r="Z638" s="1" t="s">
        <v>857</v>
      </c>
      <c r="AA638" s="1" t="s">
        <v>858</v>
      </c>
      <c r="AB638" s="1"/>
      <c r="AC638" s="8"/>
      <c r="AD638" s="11" t="s">
        <v>125</v>
      </c>
      <c r="AE638" s="13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>
        <v>4.3734</v>
      </c>
      <c r="BL638" s="1">
        <v>4.37569</v>
      </c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</row>
    <row r="639" s="29" customFormat="1" ht="17" customHeight="1" spans="1:78">
      <c r="A639" s="1" t="s">
        <v>851</v>
      </c>
      <c r="B639" s="1" t="s">
        <v>852</v>
      </c>
      <c r="C639" s="1" t="s">
        <v>853</v>
      </c>
      <c r="D639" s="1">
        <v>1995</v>
      </c>
      <c r="E639" s="1">
        <v>11</v>
      </c>
      <c r="F639" s="1"/>
      <c r="G639" s="6" t="s">
        <v>854</v>
      </c>
      <c r="H639" s="1" t="s">
        <v>855</v>
      </c>
      <c r="I639" s="1">
        <v>-35.08</v>
      </c>
      <c r="J639" s="1">
        <v>147.35</v>
      </c>
      <c r="K639" s="1">
        <v>11</v>
      </c>
      <c r="L639" s="1">
        <v>550</v>
      </c>
      <c r="M639" s="1">
        <v>15.7526667515437</v>
      </c>
      <c r="N639" s="1">
        <v>1.21</v>
      </c>
      <c r="O639" s="1">
        <v>5.9</v>
      </c>
      <c r="P639" s="1">
        <f t="shared" si="76"/>
        <v>55.6</v>
      </c>
      <c r="Q639" s="1">
        <v>15.9</v>
      </c>
      <c r="R639" s="1">
        <v>28.5</v>
      </c>
      <c r="S639" s="1" t="s">
        <v>135</v>
      </c>
      <c r="T639" s="1">
        <v>13.6</v>
      </c>
      <c r="U639" s="1">
        <v>1.012</v>
      </c>
      <c r="V639" s="1">
        <f t="shared" si="73"/>
        <v>13.4387351778656</v>
      </c>
      <c r="W639" s="1">
        <v>13.4</v>
      </c>
      <c r="X639" s="1">
        <v>3</v>
      </c>
      <c r="Y639" s="1" t="s">
        <v>2111</v>
      </c>
      <c r="Z639" s="1" t="s">
        <v>2113</v>
      </c>
      <c r="AA639" s="1" t="s">
        <v>858</v>
      </c>
      <c r="AB639" s="1"/>
      <c r="AC639" s="8"/>
      <c r="AD639" s="11" t="s">
        <v>125</v>
      </c>
      <c r="AE639" s="13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>
        <v>4.30674</v>
      </c>
      <c r="BL639" s="1">
        <v>4.41986</v>
      </c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</row>
    <row r="640" s="29" customFormat="1" ht="17" customHeight="1" spans="1:78">
      <c r="A640" s="1" t="s">
        <v>851</v>
      </c>
      <c r="B640" s="1" t="s">
        <v>852</v>
      </c>
      <c r="C640" s="1" t="s">
        <v>853</v>
      </c>
      <c r="D640" s="1">
        <v>1995</v>
      </c>
      <c r="E640" s="1">
        <v>11</v>
      </c>
      <c r="F640" s="1"/>
      <c r="G640" s="6" t="s">
        <v>854</v>
      </c>
      <c r="H640" s="1" t="s">
        <v>855</v>
      </c>
      <c r="I640" s="1">
        <v>-35.08</v>
      </c>
      <c r="J640" s="1">
        <v>147.35</v>
      </c>
      <c r="K640" s="1">
        <v>11</v>
      </c>
      <c r="L640" s="1">
        <v>550</v>
      </c>
      <c r="M640" s="1">
        <v>15.7526667515437</v>
      </c>
      <c r="N640" s="1">
        <v>1.21</v>
      </c>
      <c r="O640" s="1">
        <v>5.9</v>
      </c>
      <c r="P640" s="1">
        <f t="shared" si="76"/>
        <v>55.6</v>
      </c>
      <c r="Q640" s="1">
        <v>15.9</v>
      </c>
      <c r="R640" s="1">
        <v>28.5</v>
      </c>
      <c r="S640" s="1" t="s">
        <v>135</v>
      </c>
      <c r="T640" s="1">
        <v>13.6</v>
      </c>
      <c r="U640" s="1">
        <v>1.012</v>
      </c>
      <c r="V640" s="1">
        <f t="shared" si="73"/>
        <v>13.4387351778656</v>
      </c>
      <c r="W640" s="1">
        <v>13.4</v>
      </c>
      <c r="X640" s="1">
        <v>3</v>
      </c>
      <c r="Y640" s="1" t="s">
        <v>2111</v>
      </c>
      <c r="Z640" s="1" t="s">
        <v>857</v>
      </c>
      <c r="AA640" s="1" t="s">
        <v>858</v>
      </c>
      <c r="AB640" s="1"/>
      <c r="AC640" s="8"/>
      <c r="AD640" s="11" t="s">
        <v>125</v>
      </c>
      <c r="AE640" s="13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>
        <v>4.30674</v>
      </c>
      <c r="BL640" s="1">
        <v>4.37988</v>
      </c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</row>
    <row r="641" s="29" customFormat="1" ht="17" customHeight="1" spans="1:78">
      <c r="A641" s="1" t="s">
        <v>860</v>
      </c>
      <c r="B641" s="10" t="s">
        <v>861</v>
      </c>
      <c r="C641" s="1" t="s">
        <v>862</v>
      </c>
      <c r="D641" s="1">
        <v>2004</v>
      </c>
      <c r="E641" s="1">
        <v>48</v>
      </c>
      <c r="F641" s="1"/>
      <c r="G641" s="1" t="s">
        <v>863</v>
      </c>
      <c r="H641" s="1" t="s">
        <v>864</v>
      </c>
      <c r="I641" s="1">
        <v>38.95</v>
      </c>
      <c r="J641" s="1">
        <v>-92.33</v>
      </c>
      <c r="K641" s="1">
        <v>111</v>
      </c>
      <c r="L641" s="1">
        <v>973</v>
      </c>
      <c r="M641" s="1">
        <v>12.6806665013234</v>
      </c>
      <c r="N641" s="1">
        <v>15.1</v>
      </c>
      <c r="O641" s="1">
        <v>5.7</v>
      </c>
      <c r="P641" s="1">
        <f t="shared" si="76"/>
        <v>13.5</v>
      </c>
      <c r="Q641" s="1">
        <v>57.8</v>
      </c>
      <c r="R641" s="1">
        <v>28.7</v>
      </c>
      <c r="S641" s="1" t="s">
        <v>331</v>
      </c>
      <c r="T641" s="1">
        <v>16.3</v>
      </c>
      <c r="U641" s="1">
        <v>1.36</v>
      </c>
      <c r="V641" s="1">
        <f t="shared" si="73"/>
        <v>11.9852941176471</v>
      </c>
      <c r="W641" s="1">
        <v>18.9</v>
      </c>
      <c r="X641" s="1">
        <v>3</v>
      </c>
      <c r="Y641" s="1" t="s">
        <v>869</v>
      </c>
      <c r="Z641" s="1" t="s">
        <v>865</v>
      </c>
      <c r="AA641" s="1" t="s">
        <v>870</v>
      </c>
      <c r="AB641" s="1"/>
      <c r="AC641" s="8"/>
      <c r="AD641" s="11" t="s">
        <v>125</v>
      </c>
      <c r="AE641" s="13"/>
      <c r="AF641" s="1"/>
      <c r="AG641" s="1"/>
      <c r="AH641" s="1"/>
      <c r="AI641" s="4">
        <v>14.5</v>
      </c>
      <c r="AJ641" s="1">
        <f>AI641*0.1</f>
        <v>1.45</v>
      </c>
      <c r="AK641" s="4">
        <v>13.34</v>
      </c>
      <c r="AL641" s="1">
        <f>AK641*0.1</f>
        <v>1.334</v>
      </c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>
        <v>455</v>
      </c>
      <c r="BF641" s="1">
        <v>260</v>
      </c>
      <c r="BG641" s="1">
        <v>52</v>
      </c>
      <c r="BH641" s="1">
        <v>22</v>
      </c>
      <c r="BI641" s="1"/>
      <c r="BJ641" s="1"/>
      <c r="BK641" s="1"/>
      <c r="BL641" s="1"/>
      <c r="BM641" s="1"/>
      <c r="BN641" s="1"/>
      <c r="BO641" s="1">
        <v>3.85</v>
      </c>
      <c r="BP641" s="1">
        <v>2.65</v>
      </c>
      <c r="BQ641" s="1"/>
      <c r="BR641" s="1"/>
      <c r="BS641" s="1"/>
      <c r="BT641" s="1"/>
      <c r="BU641" s="1"/>
      <c r="BV641" s="1"/>
      <c r="BW641" s="1"/>
      <c r="BX641" s="1"/>
      <c r="BY641" s="1"/>
      <c r="BZ641" s="1"/>
    </row>
    <row r="642" s="29" customFormat="1" ht="17" customHeight="1" spans="1:78">
      <c r="A642" s="1" t="s">
        <v>905</v>
      </c>
      <c r="B642" s="1" t="s">
        <v>906</v>
      </c>
      <c r="C642" s="1" t="s">
        <v>386</v>
      </c>
      <c r="D642" s="1">
        <v>2019</v>
      </c>
      <c r="E642" s="1">
        <v>182</v>
      </c>
      <c r="F642" s="1"/>
      <c r="G642" s="1" t="s">
        <v>907</v>
      </c>
      <c r="H642" s="1" t="s">
        <v>908</v>
      </c>
      <c r="I642" s="1">
        <v>48.55</v>
      </c>
      <c r="J642" s="1">
        <v>-104.83</v>
      </c>
      <c r="K642" s="1">
        <v>1</v>
      </c>
      <c r="L642" s="1">
        <v>357</v>
      </c>
      <c r="M642" s="1">
        <v>7.5</v>
      </c>
      <c r="N642" s="1">
        <v>1.52</v>
      </c>
      <c r="O642" s="1">
        <v>7.2</v>
      </c>
      <c r="P642" s="1">
        <v>35</v>
      </c>
      <c r="Q642" s="1">
        <v>32.5</v>
      </c>
      <c r="R642" s="1">
        <v>32.5</v>
      </c>
      <c r="S642" s="1" t="s">
        <v>64</v>
      </c>
      <c r="T642" s="1">
        <v>27.8</v>
      </c>
      <c r="U642" s="1">
        <v>1.925</v>
      </c>
      <c r="V642" s="1">
        <f t="shared" si="73"/>
        <v>14.4415584415584</v>
      </c>
      <c r="W642" s="1">
        <v>27</v>
      </c>
      <c r="X642" s="1">
        <v>3</v>
      </c>
      <c r="Y642" s="1" t="s">
        <v>910</v>
      </c>
      <c r="Z642" s="1" t="s">
        <v>1476</v>
      </c>
      <c r="AA642" s="1" t="s">
        <v>912</v>
      </c>
      <c r="AB642" s="1"/>
      <c r="AC642" s="8"/>
      <c r="AD642" s="11" t="s">
        <v>125</v>
      </c>
      <c r="AE642" s="13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</row>
    <row r="643" s="29" customFormat="1" ht="17" customHeight="1" spans="1:78">
      <c r="A643" s="1" t="s">
        <v>905</v>
      </c>
      <c r="B643" s="1" t="s">
        <v>906</v>
      </c>
      <c r="C643" s="1" t="s">
        <v>386</v>
      </c>
      <c r="D643" s="1">
        <v>2019</v>
      </c>
      <c r="E643" s="1">
        <v>182</v>
      </c>
      <c r="F643" s="1"/>
      <c r="G643" s="1" t="s">
        <v>907</v>
      </c>
      <c r="H643" s="1" t="s">
        <v>908</v>
      </c>
      <c r="I643" s="1">
        <v>48.55</v>
      </c>
      <c r="J643" s="1">
        <v>-104.83</v>
      </c>
      <c r="K643" s="1">
        <v>5</v>
      </c>
      <c r="L643" s="1">
        <v>357</v>
      </c>
      <c r="M643" s="1">
        <v>7.5</v>
      </c>
      <c r="N643" s="1">
        <v>1.52</v>
      </c>
      <c r="O643" s="1">
        <v>7.2</v>
      </c>
      <c r="P643" s="1">
        <v>35</v>
      </c>
      <c r="Q643" s="1">
        <v>32.5</v>
      </c>
      <c r="R643" s="1">
        <v>32.5</v>
      </c>
      <c r="S643" s="1" t="s">
        <v>64</v>
      </c>
      <c r="T643" s="1">
        <v>27.8</v>
      </c>
      <c r="U643" s="1">
        <v>1.925</v>
      </c>
      <c r="V643" s="1">
        <f t="shared" ref="V643:V706" si="77">T643/U643</f>
        <v>14.4415584415584</v>
      </c>
      <c r="W643" s="1">
        <v>27</v>
      </c>
      <c r="X643" s="1">
        <v>3</v>
      </c>
      <c r="Y643" s="1" t="s">
        <v>910</v>
      </c>
      <c r="Z643" s="1" t="s">
        <v>1476</v>
      </c>
      <c r="AA643" s="1" t="s">
        <v>912</v>
      </c>
      <c r="AB643" s="1"/>
      <c r="AC643" s="8"/>
      <c r="AD643" s="11" t="s">
        <v>125</v>
      </c>
      <c r="AE643" s="13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</row>
    <row r="644" s="29" customFormat="1" ht="17" customHeight="1" spans="1:78">
      <c r="A644" s="1" t="s">
        <v>2114</v>
      </c>
      <c r="B644" s="1" t="s">
        <v>2115</v>
      </c>
      <c r="C644" s="1" t="s">
        <v>148</v>
      </c>
      <c r="D644" s="1">
        <v>2011</v>
      </c>
      <c r="E644" s="1">
        <v>120</v>
      </c>
      <c r="F644" s="1"/>
      <c r="G644" s="1" t="s">
        <v>2116</v>
      </c>
      <c r="H644" s="1" t="s">
        <v>2117</v>
      </c>
      <c r="I644" s="1">
        <v>37.77</v>
      </c>
      <c r="J644" s="1">
        <v>-4.52</v>
      </c>
      <c r="K644" s="1">
        <v>1</v>
      </c>
      <c r="L644" s="1">
        <v>507</v>
      </c>
      <c r="M644" s="1">
        <v>17.85</v>
      </c>
      <c r="N644" s="1">
        <v>1.5</v>
      </c>
      <c r="O644" s="1">
        <v>7.9</v>
      </c>
      <c r="P644" s="1">
        <f t="shared" ref="P644:P649" si="78">100-Q644-R644</f>
        <v>16.5</v>
      </c>
      <c r="Q644" s="1">
        <v>41.8</v>
      </c>
      <c r="R644" s="1">
        <v>41.7</v>
      </c>
      <c r="S644" s="1" t="s">
        <v>73</v>
      </c>
      <c r="T644" s="1">
        <v>12.1</v>
      </c>
      <c r="U644" s="1">
        <v>1.136</v>
      </c>
      <c r="V644" s="1">
        <f t="shared" si="77"/>
        <v>10.6514084507042</v>
      </c>
      <c r="W644" s="1">
        <v>20.6</v>
      </c>
      <c r="X644" s="1">
        <v>4</v>
      </c>
      <c r="Y644" s="1" t="s">
        <v>112</v>
      </c>
      <c r="Z644" s="1" t="s">
        <v>299</v>
      </c>
      <c r="AA644" s="1"/>
      <c r="AB644" s="1"/>
      <c r="AC644" s="8" t="s">
        <v>327</v>
      </c>
      <c r="AD644" s="1">
        <v>100</v>
      </c>
      <c r="AE644" s="13">
        <v>1502</v>
      </c>
      <c r="AF644" s="1">
        <f>AE644*0.1</f>
        <v>150.2</v>
      </c>
      <c r="AG644" s="13">
        <v>824</v>
      </c>
      <c r="AH644" s="1">
        <f>AG644*0.1</f>
        <v>82.4</v>
      </c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</row>
    <row r="645" s="29" customFormat="1" ht="17" customHeight="1" spans="1:78">
      <c r="A645" s="1" t="s">
        <v>2114</v>
      </c>
      <c r="B645" s="1" t="s">
        <v>2115</v>
      </c>
      <c r="C645" s="1" t="s">
        <v>148</v>
      </c>
      <c r="D645" s="1">
        <v>2011</v>
      </c>
      <c r="E645" s="1">
        <v>120</v>
      </c>
      <c r="F645" s="1"/>
      <c r="G645" s="1" t="s">
        <v>2116</v>
      </c>
      <c r="H645" s="1" t="s">
        <v>2117</v>
      </c>
      <c r="I645" s="1">
        <v>37.77</v>
      </c>
      <c r="J645" s="1">
        <v>-4.52</v>
      </c>
      <c r="K645" s="1">
        <v>1</v>
      </c>
      <c r="L645" s="1">
        <v>507</v>
      </c>
      <c r="M645" s="1">
        <v>17.85</v>
      </c>
      <c r="N645" s="1">
        <v>1.5</v>
      </c>
      <c r="O645" s="1">
        <v>7.9</v>
      </c>
      <c r="P645" s="1">
        <f t="shared" si="78"/>
        <v>16.5</v>
      </c>
      <c r="Q645" s="1">
        <v>41.8</v>
      </c>
      <c r="R645" s="1">
        <v>41.7</v>
      </c>
      <c r="S645" s="1" t="s">
        <v>73</v>
      </c>
      <c r="T645" s="1">
        <v>12.1</v>
      </c>
      <c r="U645" s="1">
        <v>1.136</v>
      </c>
      <c r="V645" s="1">
        <f t="shared" si="77"/>
        <v>10.6514084507042</v>
      </c>
      <c r="W645" s="1">
        <v>20.6</v>
      </c>
      <c r="X645" s="1">
        <v>4</v>
      </c>
      <c r="Y645" s="1" t="s">
        <v>112</v>
      </c>
      <c r="Z645" s="1" t="s">
        <v>299</v>
      </c>
      <c r="AA645" s="1"/>
      <c r="AB645" s="1"/>
      <c r="AC645" s="8" t="s">
        <v>324</v>
      </c>
      <c r="AD645" s="1">
        <v>100</v>
      </c>
      <c r="AE645" s="13">
        <v>1157</v>
      </c>
      <c r="AF645" s="1">
        <f>AE645*0.1</f>
        <v>115.7</v>
      </c>
      <c r="AG645" s="13">
        <v>1178</v>
      </c>
      <c r="AH645" s="1">
        <f>AG645*0.1</f>
        <v>117.8</v>
      </c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</row>
    <row r="646" s="29" customFormat="1" ht="17" customHeight="1" spans="1:78">
      <c r="A646" s="1" t="s">
        <v>2118</v>
      </c>
      <c r="B646" s="1" t="s">
        <v>2119</v>
      </c>
      <c r="C646" s="1" t="s">
        <v>61</v>
      </c>
      <c r="D646" s="1">
        <v>2011</v>
      </c>
      <c r="E646" s="1">
        <v>114</v>
      </c>
      <c r="F646" s="1"/>
      <c r="G646" s="1" t="s">
        <v>2120</v>
      </c>
      <c r="H646" s="1" t="s">
        <v>2121</v>
      </c>
      <c r="I646" s="1">
        <v>43.67</v>
      </c>
      <c r="J646" s="1">
        <v>10.32</v>
      </c>
      <c r="K646" s="1">
        <v>15</v>
      </c>
      <c r="L646" s="1">
        <v>826</v>
      </c>
      <c r="M646" s="1">
        <v>14.6</v>
      </c>
      <c r="N646" s="1">
        <v>1.42</v>
      </c>
      <c r="O646" s="1">
        <v>8.2</v>
      </c>
      <c r="P646" s="1">
        <v>44.3</v>
      </c>
      <c r="Q646" s="1">
        <v>40.2</v>
      </c>
      <c r="R646" s="1">
        <v>15.5</v>
      </c>
      <c r="S646" s="1" t="s">
        <v>186</v>
      </c>
      <c r="T646" s="1">
        <v>35.1</v>
      </c>
      <c r="U646" s="1">
        <v>2.57</v>
      </c>
      <c r="V646" s="1">
        <f t="shared" si="77"/>
        <v>13.6575875486381</v>
      </c>
      <c r="W646" s="1">
        <v>29.9</v>
      </c>
      <c r="X646" s="1">
        <v>4</v>
      </c>
      <c r="Y646" s="1" t="s">
        <v>547</v>
      </c>
      <c r="Z646" s="1" t="s">
        <v>389</v>
      </c>
      <c r="AA646" s="1"/>
      <c r="AB646" s="1"/>
      <c r="AC646" s="8" t="s">
        <v>2094</v>
      </c>
      <c r="AD646" s="11" t="s">
        <v>125</v>
      </c>
      <c r="AE646" s="13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>
        <v>1.475</v>
      </c>
      <c r="BJ646" s="1">
        <v>1.4325</v>
      </c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</row>
    <row r="647" s="29" customFormat="1" ht="17" customHeight="1" spans="1:78">
      <c r="A647" s="1" t="s">
        <v>2118</v>
      </c>
      <c r="B647" s="1" t="s">
        <v>2119</v>
      </c>
      <c r="C647" s="1" t="s">
        <v>61</v>
      </c>
      <c r="D647" s="1">
        <v>2011</v>
      </c>
      <c r="E647" s="1">
        <v>114</v>
      </c>
      <c r="F647" s="1"/>
      <c r="G647" s="1" t="s">
        <v>2120</v>
      </c>
      <c r="H647" s="1" t="s">
        <v>2121</v>
      </c>
      <c r="I647" s="1">
        <v>43.67</v>
      </c>
      <c r="J647" s="1">
        <v>10.32</v>
      </c>
      <c r="K647" s="1">
        <v>1</v>
      </c>
      <c r="L647" s="1">
        <v>826</v>
      </c>
      <c r="M647" s="1">
        <v>14.6</v>
      </c>
      <c r="N647" s="1">
        <v>1.42</v>
      </c>
      <c r="O647" s="1">
        <v>8.2</v>
      </c>
      <c r="P647" s="1">
        <v>44.3</v>
      </c>
      <c r="Q647" s="1">
        <v>40.2</v>
      </c>
      <c r="R647" s="1">
        <v>15.5</v>
      </c>
      <c r="S647" s="1" t="s">
        <v>186</v>
      </c>
      <c r="T647" s="1">
        <v>35.1</v>
      </c>
      <c r="U647" s="1">
        <v>2.57</v>
      </c>
      <c r="V647" s="1">
        <f t="shared" si="77"/>
        <v>13.6575875486381</v>
      </c>
      <c r="W647" s="1">
        <v>29.9</v>
      </c>
      <c r="X647" s="1">
        <v>4</v>
      </c>
      <c r="Y647" s="1" t="s">
        <v>547</v>
      </c>
      <c r="Z647" s="1" t="s">
        <v>389</v>
      </c>
      <c r="AA647" s="1"/>
      <c r="AB647" s="1"/>
      <c r="AC647" s="8"/>
      <c r="AD647" s="11" t="s">
        <v>125</v>
      </c>
      <c r="AE647" s="13"/>
      <c r="AF647" s="1"/>
      <c r="AG647" s="1"/>
      <c r="AH647" s="1"/>
      <c r="AI647" s="4">
        <v>10.45</v>
      </c>
      <c r="AJ647" s="1">
        <f>AI647*0.1</f>
        <v>1.045</v>
      </c>
      <c r="AK647" s="4">
        <v>10.9</v>
      </c>
      <c r="AL647" s="1">
        <f>AK647*0.1</f>
        <v>1.09</v>
      </c>
      <c r="AM647" s="1">
        <v>1.27</v>
      </c>
      <c r="AN647" s="1">
        <v>1.315</v>
      </c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</row>
    <row r="648" s="29" customFormat="1" ht="17" customHeight="1" spans="1:78">
      <c r="A648" s="1" t="s">
        <v>2118</v>
      </c>
      <c r="B648" s="1" t="s">
        <v>2119</v>
      </c>
      <c r="C648" s="1" t="s">
        <v>61</v>
      </c>
      <c r="D648" s="1">
        <v>2011</v>
      </c>
      <c r="E648" s="1">
        <v>114</v>
      </c>
      <c r="F648" s="1"/>
      <c r="G648" s="1" t="s">
        <v>2120</v>
      </c>
      <c r="H648" s="1" t="s">
        <v>2121</v>
      </c>
      <c r="I648" s="1">
        <v>43.67</v>
      </c>
      <c r="J648" s="1">
        <v>10.32</v>
      </c>
      <c r="K648" s="1">
        <v>1</v>
      </c>
      <c r="L648" s="1">
        <v>826</v>
      </c>
      <c r="M648" s="1">
        <v>14.6</v>
      </c>
      <c r="N648" s="1">
        <v>1.42</v>
      </c>
      <c r="O648" s="1">
        <v>8.2</v>
      </c>
      <c r="P648" s="1">
        <v>44.3</v>
      </c>
      <c r="Q648" s="1">
        <v>40.2</v>
      </c>
      <c r="R648" s="1">
        <v>15.5</v>
      </c>
      <c r="S648" s="1" t="s">
        <v>186</v>
      </c>
      <c r="T648" s="1">
        <v>35.1</v>
      </c>
      <c r="U648" s="1">
        <v>2.57</v>
      </c>
      <c r="V648" s="1">
        <f t="shared" si="77"/>
        <v>13.6575875486381</v>
      </c>
      <c r="W648" s="1">
        <v>29.9</v>
      </c>
      <c r="X648" s="1">
        <v>4</v>
      </c>
      <c r="Y648" s="1" t="s">
        <v>547</v>
      </c>
      <c r="Z648" s="1" t="s">
        <v>389</v>
      </c>
      <c r="AA648" s="1"/>
      <c r="AB648" s="1"/>
      <c r="AC648" s="8"/>
      <c r="AD648" s="11" t="s">
        <v>125</v>
      </c>
      <c r="AE648" s="13"/>
      <c r="AF648" s="1"/>
      <c r="AG648" s="1"/>
      <c r="AH648" s="1"/>
      <c r="AI648" s="4">
        <v>12.85</v>
      </c>
      <c r="AJ648" s="1">
        <f>AI648*0.1</f>
        <v>1.285</v>
      </c>
      <c r="AK648" s="4">
        <v>10.7</v>
      </c>
      <c r="AL648" s="1">
        <f>AK648*0.1</f>
        <v>1.07</v>
      </c>
      <c r="AM648" s="1">
        <v>1.415</v>
      </c>
      <c r="AN648" s="1">
        <v>1.18</v>
      </c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</row>
    <row r="649" s="29" customFormat="1" ht="17" customHeight="1" spans="1:78">
      <c r="A649" s="1" t="s">
        <v>2122</v>
      </c>
      <c r="B649" s="1" t="s">
        <v>2123</v>
      </c>
      <c r="C649" s="1" t="s">
        <v>1166</v>
      </c>
      <c r="D649" s="1">
        <v>2011</v>
      </c>
      <c r="E649" s="1">
        <v>47</v>
      </c>
      <c r="F649" s="1"/>
      <c r="G649" s="1" t="s">
        <v>2124</v>
      </c>
      <c r="H649" s="1" t="s">
        <v>2125</v>
      </c>
      <c r="I649" s="1">
        <v>37.4</v>
      </c>
      <c r="J649" s="1">
        <v>-5.58</v>
      </c>
      <c r="K649" s="1">
        <v>1</v>
      </c>
      <c r="L649" s="1">
        <v>580</v>
      </c>
      <c r="M649" s="1">
        <v>18</v>
      </c>
      <c r="N649" s="1">
        <v>1.5</v>
      </c>
      <c r="O649" s="1">
        <v>8</v>
      </c>
      <c r="P649" s="1">
        <f t="shared" si="78"/>
        <v>24.3</v>
      </c>
      <c r="Q649" s="1">
        <v>37</v>
      </c>
      <c r="R649" s="1">
        <v>38.7</v>
      </c>
      <c r="S649" s="1" t="s">
        <v>64</v>
      </c>
      <c r="T649" s="1">
        <v>12.2</v>
      </c>
      <c r="U649" s="1">
        <v>1.111</v>
      </c>
      <c r="V649" s="1">
        <f t="shared" si="77"/>
        <v>10.981098109811</v>
      </c>
      <c r="W649" s="1">
        <v>27.3</v>
      </c>
      <c r="X649" s="1">
        <v>3</v>
      </c>
      <c r="Y649" s="1" t="s">
        <v>1999</v>
      </c>
      <c r="Z649" s="1" t="s">
        <v>2126</v>
      </c>
      <c r="AA649" s="1"/>
      <c r="AB649" s="1"/>
      <c r="AC649" s="8"/>
      <c r="AD649" s="11" t="s">
        <v>125</v>
      </c>
      <c r="AE649" s="13"/>
      <c r="AF649" s="1"/>
      <c r="AG649" s="1"/>
      <c r="AH649" s="1"/>
      <c r="AI649" s="4">
        <v>9.6</v>
      </c>
      <c r="AJ649" s="1">
        <v>0.27</v>
      </c>
      <c r="AK649" s="4">
        <v>8.86</v>
      </c>
      <c r="AL649" s="1">
        <v>0.36</v>
      </c>
      <c r="AM649" s="1">
        <v>0.94</v>
      </c>
      <c r="AN649" s="1">
        <v>0.01</v>
      </c>
      <c r="AO649" s="1">
        <v>0.91</v>
      </c>
      <c r="AP649" s="1">
        <v>0.01</v>
      </c>
      <c r="AQ649" s="1">
        <v>12.7</v>
      </c>
      <c r="AR649" s="1">
        <v>1.81</v>
      </c>
      <c r="AS649" s="1">
        <v>9.64</v>
      </c>
      <c r="AT649" s="1">
        <v>1.37</v>
      </c>
      <c r="AU649" s="1">
        <v>8.31</v>
      </c>
      <c r="AV649" s="1">
        <v>0.14</v>
      </c>
      <c r="AW649" s="1">
        <v>7.74</v>
      </c>
      <c r="AX649" s="1">
        <v>0.27</v>
      </c>
      <c r="AY649" s="1">
        <v>10.2</v>
      </c>
      <c r="AZ649" s="1">
        <v>0.19</v>
      </c>
      <c r="BA649" s="1">
        <v>9.81</v>
      </c>
      <c r="BB649" s="1">
        <v>0.32</v>
      </c>
      <c r="BC649" s="1"/>
      <c r="BD649" s="1"/>
      <c r="BE649" s="1">
        <v>263</v>
      </c>
      <c r="BF649" s="1">
        <v>231</v>
      </c>
      <c r="BG649" s="1"/>
      <c r="BH649" s="1"/>
      <c r="BI649" s="1"/>
      <c r="BJ649" s="1"/>
      <c r="BK649" s="1">
        <v>7.07</v>
      </c>
      <c r="BL649" s="1">
        <v>7.27</v>
      </c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</row>
    <row r="650" s="29" customFormat="1" ht="17" customHeight="1" spans="1:78">
      <c r="A650" s="1" t="s">
        <v>2127</v>
      </c>
      <c r="B650" s="1" t="s">
        <v>2128</v>
      </c>
      <c r="C650" s="1" t="s">
        <v>49</v>
      </c>
      <c r="D650" s="1">
        <v>2012</v>
      </c>
      <c r="E650" s="1">
        <v>104</v>
      </c>
      <c r="F650" s="1">
        <v>5</v>
      </c>
      <c r="G650" s="1" t="s">
        <v>2129</v>
      </c>
      <c r="H650" s="1" t="s">
        <v>2130</v>
      </c>
      <c r="I650" s="1">
        <v>37.5</v>
      </c>
      <c r="J650" s="1">
        <v>13.53</v>
      </c>
      <c r="K650" s="1">
        <v>1</v>
      </c>
      <c r="L650" s="1">
        <v>552</v>
      </c>
      <c r="M650" s="1">
        <v>16.65</v>
      </c>
      <c r="N650" s="1">
        <v>1.38</v>
      </c>
      <c r="O650" s="1">
        <v>7.9</v>
      </c>
      <c r="P650" s="1">
        <v>33.8</v>
      </c>
      <c r="Q650" s="1">
        <v>20.3</v>
      </c>
      <c r="R650" s="1">
        <v>45.9</v>
      </c>
      <c r="S650" s="1" t="s">
        <v>317</v>
      </c>
      <c r="T650" s="1">
        <v>21.2</v>
      </c>
      <c r="U650" s="1">
        <v>1.4</v>
      </c>
      <c r="V650" s="1">
        <f t="shared" si="77"/>
        <v>15.1428571428571</v>
      </c>
      <c r="W650" s="1">
        <v>20.5</v>
      </c>
      <c r="X650" s="1">
        <v>4</v>
      </c>
      <c r="Y650" s="1" t="s">
        <v>1999</v>
      </c>
      <c r="Z650" s="1" t="s">
        <v>389</v>
      </c>
      <c r="AA650" s="1"/>
      <c r="AB650" s="1"/>
      <c r="AC650" s="8" t="s">
        <v>2131</v>
      </c>
      <c r="AD650" s="11" t="s">
        <v>125</v>
      </c>
      <c r="AE650" s="13">
        <v>2950</v>
      </c>
      <c r="AF650" s="1">
        <f t="shared" ref="AF650:AF665" si="79">AE650*0.1</f>
        <v>295</v>
      </c>
      <c r="AG650" s="13">
        <v>2890</v>
      </c>
      <c r="AH650" s="1">
        <f t="shared" ref="AH650:AH665" si="80">AG650*0.1</f>
        <v>289</v>
      </c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</row>
    <row r="651" s="29" customFormat="1" ht="17" customHeight="1" spans="1:78">
      <c r="A651" s="1" t="s">
        <v>2127</v>
      </c>
      <c r="B651" s="1" t="s">
        <v>2128</v>
      </c>
      <c r="C651" s="1" t="s">
        <v>49</v>
      </c>
      <c r="D651" s="1">
        <v>2012</v>
      </c>
      <c r="E651" s="1">
        <v>104</v>
      </c>
      <c r="F651" s="1">
        <v>5</v>
      </c>
      <c r="G651" s="1" t="s">
        <v>2129</v>
      </c>
      <c r="H651" s="1" t="s">
        <v>2130</v>
      </c>
      <c r="I651" s="1">
        <v>37.5</v>
      </c>
      <c r="J651" s="1">
        <v>13.53</v>
      </c>
      <c r="K651" s="1">
        <v>1</v>
      </c>
      <c r="L651" s="1">
        <v>552</v>
      </c>
      <c r="M651" s="1">
        <v>16.65</v>
      </c>
      <c r="N651" s="1">
        <v>1.38</v>
      </c>
      <c r="O651" s="1">
        <v>7.9</v>
      </c>
      <c r="P651" s="1">
        <v>33.8</v>
      </c>
      <c r="Q651" s="1">
        <v>20.3</v>
      </c>
      <c r="R651" s="1">
        <v>45.9</v>
      </c>
      <c r="S651" s="1" t="s">
        <v>317</v>
      </c>
      <c r="T651" s="1">
        <v>21.2</v>
      </c>
      <c r="U651" s="1">
        <v>1.4</v>
      </c>
      <c r="V651" s="1">
        <f t="shared" si="77"/>
        <v>15.1428571428571</v>
      </c>
      <c r="W651" s="1">
        <v>20.5</v>
      </c>
      <c r="X651" s="1">
        <v>4</v>
      </c>
      <c r="Y651" s="1" t="s">
        <v>1999</v>
      </c>
      <c r="Z651" s="1" t="s">
        <v>389</v>
      </c>
      <c r="AA651" s="1"/>
      <c r="AB651" s="1"/>
      <c r="AC651" s="8" t="s">
        <v>431</v>
      </c>
      <c r="AD651" s="11" t="s">
        <v>125</v>
      </c>
      <c r="AE651" s="13">
        <v>4010</v>
      </c>
      <c r="AF651" s="1">
        <f t="shared" si="79"/>
        <v>401</v>
      </c>
      <c r="AG651" s="13">
        <v>3710</v>
      </c>
      <c r="AH651" s="1">
        <f t="shared" si="80"/>
        <v>371</v>
      </c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</row>
    <row r="652" s="29" customFormat="1" ht="17" customHeight="1" spans="1:78">
      <c r="A652" s="1" t="s">
        <v>2127</v>
      </c>
      <c r="B652" s="1" t="s">
        <v>2128</v>
      </c>
      <c r="C652" s="1" t="s">
        <v>49</v>
      </c>
      <c r="D652" s="1">
        <v>2012</v>
      </c>
      <c r="E652" s="1">
        <v>104</v>
      </c>
      <c r="F652" s="1">
        <v>5</v>
      </c>
      <c r="G652" s="1" t="s">
        <v>2129</v>
      </c>
      <c r="H652" s="1" t="s">
        <v>2130</v>
      </c>
      <c r="I652" s="1">
        <v>37.5</v>
      </c>
      <c r="J652" s="1">
        <v>13.53</v>
      </c>
      <c r="K652" s="1">
        <v>1</v>
      </c>
      <c r="L652" s="1">
        <v>552</v>
      </c>
      <c r="M652" s="1">
        <v>16.65</v>
      </c>
      <c r="N652" s="1">
        <v>1.38</v>
      </c>
      <c r="O652" s="1">
        <v>7.9</v>
      </c>
      <c r="P652" s="1">
        <v>33.8</v>
      </c>
      <c r="Q652" s="1">
        <v>20.3</v>
      </c>
      <c r="R652" s="1">
        <v>45.9</v>
      </c>
      <c r="S652" s="1" t="s">
        <v>317</v>
      </c>
      <c r="T652" s="1">
        <v>21.2</v>
      </c>
      <c r="U652" s="1">
        <v>1.4</v>
      </c>
      <c r="V652" s="1">
        <f t="shared" si="77"/>
        <v>15.1428571428571</v>
      </c>
      <c r="W652" s="1">
        <v>20.5</v>
      </c>
      <c r="X652" s="1">
        <v>4</v>
      </c>
      <c r="Y652" s="1" t="s">
        <v>1999</v>
      </c>
      <c r="Z652" s="1" t="s">
        <v>389</v>
      </c>
      <c r="AA652" s="1"/>
      <c r="AB652" s="1"/>
      <c r="AC652" s="8" t="s">
        <v>2132</v>
      </c>
      <c r="AD652" s="11" t="s">
        <v>125</v>
      </c>
      <c r="AE652" s="13">
        <v>1470</v>
      </c>
      <c r="AF652" s="1">
        <f t="shared" si="79"/>
        <v>147</v>
      </c>
      <c r="AG652" s="13">
        <v>1370</v>
      </c>
      <c r="AH652" s="1">
        <f t="shared" si="80"/>
        <v>137</v>
      </c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</row>
    <row r="653" s="29" customFormat="1" ht="17" customHeight="1" spans="1:78">
      <c r="A653" s="1" t="s">
        <v>2127</v>
      </c>
      <c r="B653" s="1" t="s">
        <v>2128</v>
      </c>
      <c r="C653" s="1" t="s">
        <v>49</v>
      </c>
      <c r="D653" s="1">
        <v>2012</v>
      </c>
      <c r="E653" s="1">
        <v>104</v>
      </c>
      <c r="F653" s="1">
        <v>5</v>
      </c>
      <c r="G653" s="1" t="s">
        <v>2129</v>
      </c>
      <c r="H653" s="1" t="s">
        <v>2130</v>
      </c>
      <c r="I653" s="1">
        <v>37.5</v>
      </c>
      <c r="J653" s="1">
        <v>13.53</v>
      </c>
      <c r="K653" s="1">
        <v>1</v>
      </c>
      <c r="L653" s="1">
        <v>552</v>
      </c>
      <c r="M653" s="1">
        <v>16.65</v>
      </c>
      <c r="N653" s="1">
        <v>1.38</v>
      </c>
      <c r="O653" s="1">
        <v>7.9</v>
      </c>
      <c r="P653" s="1">
        <v>33.8</v>
      </c>
      <c r="Q653" s="1">
        <v>20.3</v>
      </c>
      <c r="R653" s="1">
        <v>45.9</v>
      </c>
      <c r="S653" s="1" t="s">
        <v>317</v>
      </c>
      <c r="T653" s="1">
        <v>21.2</v>
      </c>
      <c r="U653" s="1">
        <v>1.4</v>
      </c>
      <c r="V653" s="1">
        <f t="shared" si="77"/>
        <v>15.1428571428571</v>
      </c>
      <c r="W653" s="1">
        <v>20.5</v>
      </c>
      <c r="X653" s="1">
        <v>4</v>
      </c>
      <c r="Y653" s="1" t="s">
        <v>1999</v>
      </c>
      <c r="Z653" s="1" t="s">
        <v>389</v>
      </c>
      <c r="AA653" s="1"/>
      <c r="AB653" s="1"/>
      <c r="AC653" s="8" t="s">
        <v>2133</v>
      </c>
      <c r="AD653" s="11" t="s">
        <v>125</v>
      </c>
      <c r="AE653" s="13">
        <v>4780</v>
      </c>
      <c r="AF653" s="1">
        <f t="shared" si="79"/>
        <v>478</v>
      </c>
      <c r="AG653" s="13">
        <v>4200</v>
      </c>
      <c r="AH653" s="1">
        <f t="shared" si="80"/>
        <v>420</v>
      </c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</row>
    <row r="654" s="29" customFormat="1" ht="17" customHeight="1" spans="1:78">
      <c r="A654" s="1" t="s">
        <v>2127</v>
      </c>
      <c r="B654" s="1" t="s">
        <v>2128</v>
      </c>
      <c r="C654" s="1" t="s">
        <v>49</v>
      </c>
      <c r="D654" s="1">
        <v>2012</v>
      </c>
      <c r="E654" s="1">
        <v>104</v>
      </c>
      <c r="F654" s="1">
        <v>5</v>
      </c>
      <c r="G654" s="1" t="s">
        <v>2129</v>
      </c>
      <c r="H654" s="1" t="s">
        <v>2130</v>
      </c>
      <c r="I654" s="1">
        <v>37.5</v>
      </c>
      <c r="J654" s="1">
        <v>13.53</v>
      </c>
      <c r="K654" s="1">
        <v>2</v>
      </c>
      <c r="L654" s="1">
        <v>552</v>
      </c>
      <c r="M654" s="1">
        <v>16.65</v>
      </c>
      <c r="N654" s="1">
        <v>1.38</v>
      </c>
      <c r="O654" s="1">
        <v>8</v>
      </c>
      <c r="P654" s="1">
        <v>27</v>
      </c>
      <c r="Q654" s="1">
        <v>23.2</v>
      </c>
      <c r="R654" s="1">
        <v>49.8</v>
      </c>
      <c r="S654" s="1" t="s">
        <v>317</v>
      </c>
      <c r="T654" s="1">
        <v>21.2</v>
      </c>
      <c r="U654" s="1">
        <v>1.24</v>
      </c>
      <c r="V654" s="1">
        <f t="shared" si="77"/>
        <v>17.0967741935484</v>
      </c>
      <c r="W654" s="1">
        <v>20.5</v>
      </c>
      <c r="X654" s="1">
        <v>4</v>
      </c>
      <c r="Y654" s="1" t="s">
        <v>1999</v>
      </c>
      <c r="Z654" s="1" t="s">
        <v>389</v>
      </c>
      <c r="AA654" s="1"/>
      <c r="AB654" s="1"/>
      <c r="AC654" s="8" t="s">
        <v>2131</v>
      </c>
      <c r="AD654" s="11" t="s">
        <v>125</v>
      </c>
      <c r="AE654" s="13">
        <v>2170</v>
      </c>
      <c r="AF654" s="1">
        <f t="shared" si="79"/>
        <v>217</v>
      </c>
      <c r="AG654" s="13">
        <v>1420</v>
      </c>
      <c r="AH654" s="1">
        <f t="shared" si="80"/>
        <v>142</v>
      </c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</row>
    <row r="655" s="29" customFormat="1" ht="17" customHeight="1" spans="1:78">
      <c r="A655" s="1" t="s">
        <v>2127</v>
      </c>
      <c r="B655" s="1" t="s">
        <v>2128</v>
      </c>
      <c r="C655" s="1" t="s">
        <v>49</v>
      </c>
      <c r="D655" s="1">
        <v>2012</v>
      </c>
      <c r="E655" s="1">
        <v>104</v>
      </c>
      <c r="F655" s="1">
        <v>5</v>
      </c>
      <c r="G655" s="1" t="s">
        <v>2129</v>
      </c>
      <c r="H655" s="1" t="s">
        <v>2130</v>
      </c>
      <c r="I655" s="1">
        <v>37.5</v>
      </c>
      <c r="J655" s="1">
        <v>13.53</v>
      </c>
      <c r="K655" s="1">
        <v>2</v>
      </c>
      <c r="L655" s="1">
        <v>552</v>
      </c>
      <c r="M655" s="1">
        <v>16.65</v>
      </c>
      <c r="N655" s="1">
        <v>1.38</v>
      </c>
      <c r="O655" s="1">
        <v>8</v>
      </c>
      <c r="P655" s="1">
        <v>27</v>
      </c>
      <c r="Q655" s="1">
        <v>23.2</v>
      </c>
      <c r="R655" s="1">
        <v>49.8</v>
      </c>
      <c r="S655" s="1" t="s">
        <v>317</v>
      </c>
      <c r="T655" s="1">
        <v>21.2</v>
      </c>
      <c r="U655" s="1">
        <v>1.24</v>
      </c>
      <c r="V655" s="1">
        <f t="shared" si="77"/>
        <v>17.0967741935484</v>
      </c>
      <c r="W655" s="1">
        <v>20.5</v>
      </c>
      <c r="X655" s="1">
        <v>4</v>
      </c>
      <c r="Y655" s="1" t="s">
        <v>1999</v>
      </c>
      <c r="Z655" s="1" t="s">
        <v>389</v>
      </c>
      <c r="AA655" s="1"/>
      <c r="AB655" s="1"/>
      <c r="AC655" s="8" t="s">
        <v>431</v>
      </c>
      <c r="AD655" s="1">
        <v>8</v>
      </c>
      <c r="AE655" s="13">
        <v>1970</v>
      </c>
      <c r="AF655" s="1">
        <f t="shared" si="79"/>
        <v>197</v>
      </c>
      <c r="AG655" s="13">
        <v>1650</v>
      </c>
      <c r="AH655" s="1">
        <f t="shared" si="80"/>
        <v>165</v>
      </c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</row>
    <row r="656" s="29" customFormat="1" ht="17" customHeight="1" spans="1:78">
      <c r="A656" s="1" t="s">
        <v>2127</v>
      </c>
      <c r="B656" s="1" t="s">
        <v>2128</v>
      </c>
      <c r="C656" s="1" t="s">
        <v>49</v>
      </c>
      <c r="D656" s="1">
        <v>2012</v>
      </c>
      <c r="E656" s="1">
        <v>104</v>
      </c>
      <c r="F656" s="1">
        <v>5</v>
      </c>
      <c r="G656" s="1" t="s">
        <v>2129</v>
      </c>
      <c r="H656" s="1" t="s">
        <v>2130</v>
      </c>
      <c r="I656" s="1">
        <v>37.5</v>
      </c>
      <c r="J656" s="1">
        <v>13.53</v>
      </c>
      <c r="K656" s="1">
        <v>2</v>
      </c>
      <c r="L656" s="1">
        <v>552</v>
      </c>
      <c r="M656" s="1">
        <v>16.65</v>
      </c>
      <c r="N656" s="1">
        <v>1.38</v>
      </c>
      <c r="O656" s="1">
        <v>8</v>
      </c>
      <c r="P656" s="1">
        <v>27</v>
      </c>
      <c r="Q656" s="1">
        <v>23.2</v>
      </c>
      <c r="R656" s="1">
        <v>49.8</v>
      </c>
      <c r="S656" s="1" t="s">
        <v>317</v>
      </c>
      <c r="T656" s="1">
        <v>21.2</v>
      </c>
      <c r="U656" s="1">
        <v>1.24</v>
      </c>
      <c r="V656" s="1">
        <f t="shared" si="77"/>
        <v>17.0967741935484</v>
      </c>
      <c r="W656" s="1">
        <v>20.5</v>
      </c>
      <c r="X656" s="1">
        <v>4</v>
      </c>
      <c r="Y656" s="1" t="s">
        <v>1999</v>
      </c>
      <c r="Z656" s="1" t="s">
        <v>389</v>
      </c>
      <c r="AA656" s="1"/>
      <c r="AB656" s="1"/>
      <c r="AC656" s="8" t="s">
        <v>2132</v>
      </c>
      <c r="AD656" s="1">
        <v>8</v>
      </c>
      <c r="AE656" s="13">
        <v>910</v>
      </c>
      <c r="AF656" s="1">
        <f t="shared" si="79"/>
        <v>91</v>
      </c>
      <c r="AG656" s="13">
        <v>660</v>
      </c>
      <c r="AH656" s="1">
        <f t="shared" si="80"/>
        <v>66</v>
      </c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</row>
    <row r="657" s="29" customFormat="1" ht="17" customHeight="1" spans="1:78">
      <c r="A657" s="1" t="s">
        <v>2127</v>
      </c>
      <c r="B657" s="1" t="s">
        <v>2128</v>
      </c>
      <c r="C657" s="1" t="s">
        <v>49</v>
      </c>
      <c r="D657" s="1">
        <v>2012</v>
      </c>
      <c r="E657" s="1">
        <v>104</v>
      </c>
      <c r="F657" s="1">
        <v>5</v>
      </c>
      <c r="G657" s="1" t="s">
        <v>2129</v>
      </c>
      <c r="H657" s="1" t="s">
        <v>2130</v>
      </c>
      <c r="I657" s="1">
        <v>37.5</v>
      </c>
      <c r="J657" s="1">
        <v>13.53</v>
      </c>
      <c r="K657" s="1">
        <v>2</v>
      </c>
      <c r="L657" s="1">
        <v>552</v>
      </c>
      <c r="M657" s="1">
        <v>16.65</v>
      </c>
      <c r="N657" s="1">
        <v>1.38</v>
      </c>
      <c r="O657" s="1">
        <v>8</v>
      </c>
      <c r="P657" s="1">
        <v>27</v>
      </c>
      <c r="Q657" s="1">
        <v>23.2</v>
      </c>
      <c r="R657" s="1">
        <v>49.8</v>
      </c>
      <c r="S657" s="1" t="s">
        <v>317</v>
      </c>
      <c r="T657" s="1">
        <v>21.2</v>
      </c>
      <c r="U657" s="1">
        <v>1.24</v>
      </c>
      <c r="V657" s="1">
        <f t="shared" si="77"/>
        <v>17.0967741935484</v>
      </c>
      <c r="W657" s="1">
        <v>20.5</v>
      </c>
      <c r="X657" s="1">
        <v>4</v>
      </c>
      <c r="Y657" s="1" t="s">
        <v>1999</v>
      </c>
      <c r="Z657" s="1" t="s">
        <v>389</v>
      </c>
      <c r="AA657" s="1"/>
      <c r="AB657" s="1"/>
      <c r="AC657" s="8" t="s">
        <v>2133</v>
      </c>
      <c r="AD657" s="1">
        <v>8</v>
      </c>
      <c r="AE657" s="13">
        <v>4940</v>
      </c>
      <c r="AF657" s="1">
        <f t="shared" si="79"/>
        <v>494</v>
      </c>
      <c r="AG657" s="13">
        <v>3180</v>
      </c>
      <c r="AH657" s="1">
        <f t="shared" si="80"/>
        <v>318</v>
      </c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</row>
    <row r="658" s="29" customFormat="1" ht="17" customHeight="1" spans="1:78">
      <c r="A658" s="1" t="s">
        <v>2127</v>
      </c>
      <c r="B658" s="1" t="s">
        <v>2128</v>
      </c>
      <c r="C658" s="1" t="s">
        <v>49</v>
      </c>
      <c r="D658" s="1">
        <v>2012</v>
      </c>
      <c r="E658" s="1">
        <v>104</v>
      </c>
      <c r="F658" s="1">
        <v>5</v>
      </c>
      <c r="G658" s="1" t="s">
        <v>2129</v>
      </c>
      <c r="H658" s="1" t="s">
        <v>2130</v>
      </c>
      <c r="I658" s="1">
        <v>37.5</v>
      </c>
      <c r="J658" s="1">
        <v>13.53</v>
      </c>
      <c r="K658" s="1">
        <v>5</v>
      </c>
      <c r="L658" s="1">
        <v>552</v>
      </c>
      <c r="M658" s="1">
        <v>16.65</v>
      </c>
      <c r="N658" s="1">
        <v>1.38</v>
      </c>
      <c r="O658" s="1">
        <v>8</v>
      </c>
      <c r="P658" s="1">
        <v>48.6</v>
      </c>
      <c r="Q658" s="1">
        <v>24.7</v>
      </c>
      <c r="R658" s="1">
        <v>26.7</v>
      </c>
      <c r="S658" s="1" t="s">
        <v>135</v>
      </c>
      <c r="T658" s="1">
        <v>21.2</v>
      </c>
      <c r="U658" s="1">
        <v>0.65</v>
      </c>
      <c r="V658" s="1">
        <f t="shared" si="77"/>
        <v>32.6153846153846</v>
      </c>
      <c r="W658" s="1">
        <v>20.5</v>
      </c>
      <c r="X658" s="1">
        <v>4</v>
      </c>
      <c r="Y658" s="1" t="s">
        <v>1999</v>
      </c>
      <c r="Z658" s="1" t="s">
        <v>389</v>
      </c>
      <c r="AA658" s="1"/>
      <c r="AB658" s="1"/>
      <c r="AC658" s="8" t="s">
        <v>2131</v>
      </c>
      <c r="AD658" s="1">
        <v>8</v>
      </c>
      <c r="AE658" s="13">
        <v>2600</v>
      </c>
      <c r="AF658" s="1">
        <f t="shared" si="79"/>
        <v>260</v>
      </c>
      <c r="AG658" s="13">
        <v>2690</v>
      </c>
      <c r="AH658" s="1">
        <f t="shared" si="80"/>
        <v>269</v>
      </c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</row>
    <row r="659" s="29" customFormat="1" ht="17" customHeight="1" spans="1:78">
      <c r="A659" s="1" t="s">
        <v>2127</v>
      </c>
      <c r="B659" s="1" t="s">
        <v>2128</v>
      </c>
      <c r="C659" s="1" t="s">
        <v>49</v>
      </c>
      <c r="D659" s="1">
        <v>2012</v>
      </c>
      <c r="E659" s="1">
        <v>104</v>
      </c>
      <c r="F659" s="1">
        <v>5</v>
      </c>
      <c r="G659" s="1" t="s">
        <v>2129</v>
      </c>
      <c r="H659" s="1" t="s">
        <v>2130</v>
      </c>
      <c r="I659" s="1">
        <v>37.5</v>
      </c>
      <c r="J659" s="1">
        <v>13.53</v>
      </c>
      <c r="K659" s="1">
        <v>5</v>
      </c>
      <c r="L659" s="1">
        <v>552</v>
      </c>
      <c r="M659" s="1">
        <v>16.65</v>
      </c>
      <c r="N659" s="1">
        <v>1.38</v>
      </c>
      <c r="O659" s="1">
        <v>8</v>
      </c>
      <c r="P659" s="1">
        <v>48.6</v>
      </c>
      <c r="Q659" s="1">
        <v>24.7</v>
      </c>
      <c r="R659" s="1">
        <v>26.7</v>
      </c>
      <c r="S659" s="1" t="s">
        <v>135</v>
      </c>
      <c r="T659" s="1">
        <v>21.2</v>
      </c>
      <c r="U659" s="1">
        <v>0.65</v>
      </c>
      <c r="V659" s="1">
        <f t="shared" si="77"/>
        <v>32.6153846153846</v>
      </c>
      <c r="W659" s="1">
        <v>20.5</v>
      </c>
      <c r="X659" s="1">
        <v>4</v>
      </c>
      <c r="Y659" s="1" t="s">
        <v>1999</v>
      </c>
      <c r="Z659" s="1" t="s">
        <v>389</v>
      </c>
      <c r="AA659" s="1"/>
      <c r="AB659" s="1"/>
      <c r="AC659" s="8" t="s">
        <v>431</v>
      </c>
      <c r="AD659" s="1">
        <v>8</v>
      </c>
      <c r="AE659" s="13">
        <v>3370</v>
      </c>
      <c r="AF659" s="1">
        <f t="shared" si="79"/>
        <v>337</v>
      </c>
      <c r="AG659" s="13">
        <v>3170</v>
      </c>
      <c r="AH659" s="1">
        <f t="shared" si="80"/>
        <v>317</v>
      </c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</row>
    <row r="660" s="29" customFormat="1" ht="17" customHeight="1" spans="1:78">
      <c r="A660" s="1" t="s">
        <v>2127</v>
      </c>
      <c r="B660" s="1" t="s">
        <v>2128</v>
      </c>
      <c r="C660" s="1" t="s">
        <v>49</v>
      </c>
      <c r="D660" s="1">
        <v>2012</v>
      </c>
      <c r="E660" s="1">
        <v>104</v>
      </c>
      <c r="F660" s="1">
        <v>5</v>
      </c>
      <c r="G660" s="1" t="s">
        <v>2129</v>
      </c>
      <c r="H660" s="1" t="s">
        <v>2130</v>
      </c>
      <c r="I660" s="1">
        <v>37.5</v>
      </c>
      <c r="J660" s="1">
        <v>13.53</v>
      </c>
      <c r="K660" s="1">
        <v>5</v>
      </c>
      <c r="L660" s="1">
        <v>552</v>
      </c>
      <c r="M660" s="1">
        <v>16.65</v>
      </c>
      <c r="N660" s="1">
        <v>1.38</v>
      </c>
      <c r="O660" s="1">
        <v>8</v>
      </c>
      <c r="P660" s="1">
        <v>48.6</v>
      </c>
      <c r="Q660" s="1">
        <v>24.7</v>
      </c>
      <c r="R660" s="1">
        <v>26.7</v>
      </c>
      <c r="S660" s="1" t="s">
        <v>135</v>
      </c>
      <c r="T660" s="1">
        <v>21.2</v>
      </c>
      <c r="U660" s="1">
        <v>0.65</v>
      </c>
      <c r="V660" s="1">
        <f t="shared" si="77"/>
        <v>32.6153846153846</v>
      </c>
      <c r="W660" s="1">
        <v>20.5</v>
      </c>
      <c r="X660" s="1">
        <v>4</v>
      </c>
      <c r="Y660" s="1" t="s">
        <v>1999</v>
      </c>
      <c r="Z660" s="1" t="s">
        <v>389</v>
      </c>
      <c r="AA660" s="1"/>
      <c r="AB660" s="1"/>
      <c r="AC660" s="8" t="s">
        <v>2132</v>
      </c>
      <c r="AD660" s="1">
        <v>8</v>
      </c>
      <c r="AE660" s="13">
        <v>2180</v>
      </c>
      <c r="AF660" s="1">
        <f t="shared" si="79"/>
        <v>218</v>
      </c>
      <c r="AG660" s="13">
        <v>1850</v>
      </c>
      <c r="AH660" s="1">
        <f t="shared" si="80"/>
        <v>185</v>
      </c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</row>
    <row r="661" s="29" customFormat="1" ht="17" customHeight="1" spans="1:78">
      <c r="A661" s="1" t="s">
        <v>2127</v>
      </c>
      <c r="B661" s="1" t="s">
        <v>2128</v>
      </c>
      <c r="C661" s="1" t="s">
        <v>49</v>
      </c>
      <c r="D661" s="1">
        <v>2012</v>
      </c>
      <c r="E661" s="1">
        <v>104</v>
      </c>
      <c r="F661" s="1">
        <v>5</v>
      </c>
      <c r="G661" s="1" t="s">
        <v>2129</v>
      </c>
      <c r="H661" s="1" t="s">
        <v>2130</v>
      </c>
      <c r="I661" s="1">
        <v>37.5</v>
      </c>
      <c r="J661" s="1">
        <v>13.53</v>
      </c>
      <c r="K661" s="1">
        <v>5</v>
      </c>
      <c r="L661" s="1">
        <v>552</v>
      </c>
      <c r="M661" s="1">
        <v>16.65</v>
      </c>
      <c r="N661" s="1">
        <v>1.38</v>
      </c>
      <c r="O661" s="1">
        <v>8</v>
      </c>
      <c r="P661" s="1">
        <v>48.6</v>
      </c>
      <c r="Q661" s="1">
        <v>24.7</v>
      </c>
      <c r="R661" s="1">
        <v>26.7</v>
      </c>
      <c r="S661" s="1" t="s">
        <v>135</v>
      </c>
      <c r="T661" s="1">
        <v>21.2</v>
      </c>
      <c r="U661" s="1">
        <v>0.65</v>
      </c>
      <c r="V661" s="1">
        <f t="shared" si="77"/>
        <v>32.6153846153846</v>
      </c>
      <c r="W661" s="1">
        <v>20.5</v>
      </c>
      <c r="X661" s="1">
        <v>4</v>
      </c>
      <c r="Y661" s="1" t="s">
        <v>1999</v>
      </c>
      <c r="Z661" s="1" t="s">
        <v>389</v>
      </c>
      <c r="AA661" s="1"/>
      <c r="AB661" s="1"/>
      <c r="AC661" s="8" t="s">
        <v>2133</v>
      </c>
      <c r="AD661" s="1">
        <v>8</v>
      </c>
      <c r="AE661" s="13">
        <v>3840</v>
      </c>
      <c r="AF661" s="1">
        <f t="shared" si="79"/>
        <v>384</v>
      </c>
      <c r="AG661" s="13">
        <v>3650</v>
      </c>
      <c r="AH661" s="1">
        <f t="shared" si="80"/>
        <v>365</v>
      </c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</row>
    <row r="662" s="29" customFormat="1" ht="17" customHeight="1" spans="1:78">
      <c r="A662" s="1" t="s">
        <v>2127</v>
      </c>
      <c r="B662" s="1" t="s">
        <v>2128</v>
      </c>
      <c r="C662" s="1" t="s">
        <v>49</v>
      </c>
      <c r="D662" s="1">
        <v>2012</v>
      </c>
      <c r="E662" s="1">
        <v>104</v>
      </c>
      <c r="F662" s="1">
        <v>5</v>
      </c>
      <c r="G662" s="1" t="s">
        <v>2129</v>
      </c>
      <c r="H662" s="1" t="s">
        <v>2130</v>
      </c>
      <c r="I662" s="1">
        <v>37.5</v>
      </c>
      <c r="J662" s="1">
        <v>13.53</v>
      </c>
      <c r="K662" s="1">
        <v>6</v>
      </c>
      <c r="L662" s="1">
        <v>552</v>
      </c>
      <c r="M662" s="1">
        <v>16.65</v>
      </c>
      <c r="N662" s="1">
        <v>1.38</v>
      </c>
      <c r="O662" s="1">
        <v>8</v>
      </c>
      <c r="P662" s="1">
        <v>18.1</v>
      </c>
      <c r="Q662" s="1">
        <v>24.7</v>
      </c>
      <c r="R662" s="1">
        <v>57.2</v>
      </c>
      <c r="S662" s="1" t="s">
        <v>317</v>
      </c>
      <c r="T662" s="1">
        <v>21.2</v>
      </c>
      <c r="U662" s="1">
        <v>0.93</v>
      </c>
      <c r="V662" s="1">
        <f t="shared" si="77"/>
        <v>22.7956989247312</v>
      </c>
      <c r="W662" s="1">
        <v>20.5</v>
      </c>
      <c r="X662" s="1">
        <v>4</v>
      </c>
      <c r="Y662" s="1" t="s">
        <v>1999</v>
      </c>
      <c r="Z662" s="1" t="s">
        <v>389</v>
      </c>
      <c r="AA662" s="1"/>
      <c r="AB662" s="1"/>
      <c r="AC662" s="8" t="s">
        <v>2131</v>
      </c>
      <c r="AD662" s="1">
        <v>8</v>
      </c>
      <c r="AE662" s="13">
        <v>2840</v>
      </c>
      <c r="AF662" s="1">
        <f t="shared" si="79"/>
        <v>284</v>
      </c>
      <c r="AG662" s="13">
        <v>3060</v>
      </c>
      <c r="AH662" s="1">
        <f t="shared" si="80"/>
        <v>306</v>
      </c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</row>
    <row r="663" s="29" customFormat="1" ht="17" customHeight="1" spans="1:78">
      <c r="A663" s="1" t="s">
        <v>2127</v>
      </c>
      <c r="B663" s="1" t="s">
        <v>2128</v>
      </c>
      <c r="C663" s="1" t="s">
        <v>49</v>
      </c>
      <c r="D663" s="1">
        <v>2012</v>
      </c>
      <c r="E663" s="1">
        <v>104</v>
      </c>
      <c r="F663" s="1">
        <v>5</v>
      </c>
      <c r="G663" s="1" t="s">
        <v>2129</v>
      </c>
      <c r="H663" s="1" t="s">
        <v>2130</v>
      </c>
      <c r="I663" s="1">
        <v>37.5</v>
      </c>
      <c r="J663" s="1">
        <v>13.53</v>
      </c>
      <c r="K663" s="1">
        <v>6</v>
      </c>
      <c r="L663" s="1">
        <v>552</v>
      </c>
      <c r="M663" s="1">
        <v>16.65</v>
      </c>
      <c r="N663" s="1">
        <v>1.38</v>
      </c>
      <c r="O663" s="1">
        <v>8</v>
      </c>
      <c r="P663" s="1">
        <v>18.1</v>
      </c>
      <c r="Q663" s="1">
        <v>24.7</v>
      </c>
      <c r="R663" s="1">
        <v>57.2</v>
      </c>
      <c r="S663" s="1" t="s">
        <v>317</v>
      </c>
      <c r="T663" s="1">
        <v>21.2</v>
      </c>
      <c r="U663" s="1">
        <v>0.93</v>
      </c>
      <c r="V663" s="1">
        <f t="shared" si="77"/>
        <v>22.7956989247312</v>
      </c>
      <c r="W663" s="1">
        <v>20.5</v>
      </c>
      <c r="X663" s="1">
        <v>4</v>
      </c>
      <c r="Y663" s="1" t="s">
        <v>1999</v>
      </c>
      <c r="Z663" s="1" t="s">
        <v>389</v>
      </c>
      <c r="AA663" s="1"/>
      <c r="AB663" s="1"/>
      <c r="AC663" s="8" t="s">
        <v>431</v>
      </c>
      <c r="AD663" s="1">
        <v>8</v>
      </c>
      <c r="AE663" s="13">
        <v>2450</v>
      </c>
      <c r="AF663" s="1">
        <f t="shared" si="79"/>
        <v>245</v>
      </c>
      <c r="AG663" s="13">
        <v>2780</v>
      </c>
      <c r="AH663" s="1">
        <f t="shared" si="80"/>
        <v>278</v>
      </c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</row>
    <row r="664" s="29" customFormat="1" ht="17" customHeight="1" spans="1:78">
      <c r="A664" s="1" t="s">
        <v>2127</v>
      </c>
      <c r="B664" s="1" t="s">
        <v>2128</v>
      </c>
      <c r="C664" s="1" t="s">
        <v>49</v>
      </c>
      <c r="D664" s="1">
        <v>2012</v>
      </c>
      <c r="E664" s="1">
        <v>104</v>
      </c>
      <c r="F664" s="1">
        <v>5</v>
      </c>
      <c r="G664" s="1" t="s">
        <v>2129</v>
      </c>
      <c r="H664" s="1" t="s">
        <v>2130</v>
      </c>
      <c r="I664" s="1">
        <v>37.5</v>
      </c>
      <c r="J664" s="1">
        <v>13.53</v>
      </c>
      <c r="K664" s="1">
        <v>6</v>
      </c>
      <c r="L664" s="1">
        <v>552</v>
      </c>
      <c r="M664" s="1">
        <v>16.65</v>
      </c>
      <c r="N664" s="1">
        <v>1.38</v>
      </c>
      <c r="O664" s="1">
        <v>8</v>
      </c>
      <c r="P664" s="1">
        <v>18.1</v>
      </c>
      <c r="Q664" s="1">
        <v>24.7</v>
      </c>
      <c r="R664" s="1">
        <v>57.2</v>
      </c>
      <c r="S664" s="1" t="s">
        <v>317</v>
      </c>
      <c r="T664" s="1">
        <v>21.2</v>
      </c>
      <c r="U664" s="1">
        <v>0.93</v>
      </c>
      <c r="V664" s="1">
        <f t="shared" si="77"/>
        <v>22.7956989247312</v>
      </c>
      <c r="W664" s="1">
        <v>20.5</v>
      </c>
      <c r="X664" s="1">
        <v>4</v>
      </c>
      <c r="Y664" s="1" t="s">
        <v>1999</v>
      </c>
      <c r="Z664" s="1" t="s">
        <v>389</v>
      </c>
      <c r="AA664" s="1"/>
      <c r="AB664" s="1"/>
      <c r="AC664" s="8" t="s">
        <v>2132</v>
      </c>
      <c r="AD664" s="1">
        <v>8</v>
      </c>
      <c r="AE664" s="13">
        <v>990</v>
      </c>
      <c r="AF664" s="1">
        <f t="shared" si="79"/>
        <v>99</v>
      </c>
      <c r="AG664" s="13">
        <v>1130</v>
      </c>
      <c r="AH664" s="1">
        <f t="shared" si="80"/>
        <v>113</v>
      </c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</row>
    <row r="665" s="29" customFormat="1" ht="17" customHeight="1" spans="1:78">
      <c r="A665" s="1" t="s">
        <v>2127</v>
      </c>
      <c r="B665" s="1" t="s">
        <v>2128</v>
      </c>
      <c r="C665" s="1" t="s">
        <v>49</v>
      </c>
      <c r="D665" s="1">
        <v>2012</v>
      </c>
      <c r="E665" s="1">
        <v>104</v>
      </c>
      <c r="F665" s="1">
        <v>5</v>
      </c>
      <c r="G665" s="1" t="s">
        <v>2129</v>
      </c>
      <c r="H665" s="1" t="s">
        <v>2130</v>
      </c>
      <c r="I665" s="1">
        <v>37.5</v>
      </c>
      <c r="J665" s="1">
        <v>13.53</v>
      </c>
      <c r="K665" s="1">
        <v>6</v>
      </c>
      <c r="L665" s="1">
        <v>552</v>
      </c>
      <c r="M665" s="1">
        <v>16.65</v>
      </c>
      <c r="N665" s="1">
        <v>1.38</v>
      </c>
      <c r="O665" s="1">
        <v>8</v>
      </c>
      <c r="P665" s="1">
        <v>18.1</v>
      </c>
      <c r="Q665" s="1">
        <v>24.7</v>
      </c>
      <c r="R665" s="1">
        <v>57.2</v>
      </c>
      <c r="S665" s="1" t="s">
        <v>317</v>
      </c>
      <c r="T665" s="1">
        <v>21.2</v>
      </c>
      <c r="U665" s="1">
        <v>0.93</v>
      </c>
      <c r="V665" s="1">
        <f t="shared" si="77"/>
        <v>22.7956989247312</v>
      </c>
      <c r="W665" s="1">
        <v>20.5</v>
      </c>
      <c r="X665" s="1">
        <v>4</v>
      </c>
      <c r="Y665" s="1" t="s">
        <v>1999</v>
      </c>
      <c r="Z665" s="1" t="s">
        <v>389</v>
      </c>
      <c r="AA665" s="1"/>
      <c r="AB665" s="1"/>
      <c r="AC665" s="8" t="s">
        <v>2133</v>
      </c>
      <c r="AD665" s="1">
        <v>8</v>
      </c>
      <c r="AE665" s="13">
        <v>2390</v>
      </c>
      <c r="AF665" s="1">
        <f t="shared" si="79"/>
        <v>239</v>
      </c>
      <c r="AG665" s="13">
        <v>2800</v>
      </c>
      <c r="AH665" s="1">
        <f t="shared" si="80"/>
        <v>280</v>
      </c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</row>
    <row r="666" s="29" customFormat="1" ht="17" customHeight="1" spans="1:78">
      <c r="A666" s="1" t="s">
        <v>2127</v>
      </c>
      <c r="B666" s="1" t="s">
        <v>2128</v>
      </c>
      <c r="C666" s="1" t="s">
        <v>49</v>
      </c>
      <c r="D666" s="1">
        <v>2012</v>
      </c>
      <c r="E666" s="1">
        <v>104</v>
      </c>
      <c r="F666" s="1">
        <v>5</v>
      </c>
      <c r="G666" s="1" t="s">
        <v>2129</v>
      </c>
      <c r="H666" s="1" t="s">
        <v>2130</v>
      </c>
      <c r="I666" s="1">
        <v>37.5</v>
      </c>
      <c r="J666" s="1">
        <v>13.53</v>
      </c>
      <c r="K666" s="1">
        <v>1</v>
      </c>
      <c r="L666" s="1">
        <v>552</v>
      </c>
      <c r="M666" s="1">
        <v>16.65</v>
      </c>
      <c r="N666" s="1">
        <v>1.38</v>
      </c>
      <c r="O666" s="1">
        <v>7.9</v>
      </c>
      <c r="P666" s="1">
        <v>33.8</v>
      </c>
      <c r="Q666" s="1">
        <v>20.3</v>
      </c>
      <c r="R666" s="1">
        <v>45.9</v>
      </c>
      <c r="S666" s="1" t="s">
        <v>317</v>
      </c>
      <c r="T666" s="1">
        <v>21.2</v>
      </c>
      <c r="U666" s="1">
        <v>1.4</v>
      </c>
      <c r="V666" s="1">
        <f t="shared" si="77"/>
        <v>15.1428571428571</v>
      </c>
      <c r="W666" s="1">
        <v>20.5</v>
      </c>
      <c r="X666" s="1">
        <v>4</v>
      </c>
      <c r="Y666" s="1" t="s">
        <v>1999</v>
      </c>
      <c r="Z666" s="1" t="s">
        <v>389</v>
      </c>
      <c r="AA666" s="1"/>
      <c r="AB666" s="1"/>
      <c r="AC666" s="8"/>
      <c r="AD666" s="1">
        <v>8</v>
      </c>
      <c r="AE666" s="13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</row>
    <row r="667" s="29" customFormat="1" ht="17" customHeight="1" spans="1:78">
      <c r="A667" s="1" t="s">
        <v>2127</v>
      </c>
      <c r="B667" s="1" t="s">
        <v>2128</v>
      </c>
      <c r="C667" s="1" t="s">
        <v>49</v>
      </c>
      <c r="D667" s="1">
        <v>2012</v>
      </c>
      <c r="E667" s="1">
        <v>104</v>
      </c>
      <c r="F667" s="1">
        <v>5</v>
      </c>
      <c r="G667" s="1" t="s">
        <v>2129</v>
      </c>
      <c r="H667" s="1" t="s">
        <v>2130</v>
      </c>
      <c r="I667" s="1">
        <v>37.5</v>
      </c>
      <c r="J667" s="1">
        <v>13.53</v>
      </c>
      <c r="K667" s="1">
        <v>2</v>
      </c>
      <c r="L667" s="1">
        <v>552</v>
      </c>
      <c r="M667" s="1">
        <v>16.65</v>
      </c>
      <c r="N667" s="1">
        <v>1.38</v>
      </c>
      <c r="O667" s="1">
        <v>8</v>
      </c>
      <c r="P667" s="1">
        <v>27</v>
      </c>
      <c r="Q667" s="1">
        <v>23.2</v>
      </c>
      <c r="R667" s="1">
        <v>49.8</v>
      </c>
      <c r="S667" s="1" t="s">
        <v>317</v>
      </c>
      <c r="T667" s="1">
        <v>21.2</v>
      </c>
      <c r="U667" s="1">
        <v>1.24</v>
      </c>
      <c r="V667" s="1">
        <f t="shared" si="77"/>
        <v>17.0967741935484</v>
      </c>
      <c r="W667" s="1">
        <v>20.5</v>
      </c>
      <c r="X667" s="1">
        <v>4</v>
      </c>
      <c r="Y667" s="1" t="s">
        <v>1999</v>
      </c>
      <c r="Z667" s="1" t="s">
        <v>389</v>
      </c>
      <c r="AA667" s="1"/>
      <c r="AB667" s="1"/>
      <c r="AC667" s="8"/>
      <c r="AD667" s="1">
        <v>8</v>
      </c>
      <c r="AE667" s="13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</row>
    <row r="668" s="29" customFormat="1" ht="17" customHeight="1" spans="1:78">
      <c r="A668" s="1" t="s">
        <v>2127</v>
      </c>
      <c r="B668" s="1" t="s">
        <v>2128</v>
      </c>
      <c r="C668" s="1" t="s">
        <v>49</v>
      </c>
      <c r="D668" s="1">
        <v>2012</v>
      </c>
      <c r="E668" s="1">
        <v>104</v>
      </c>
      <c r="F668" s="1">
        <v>5</v>
      </c>
      <c r="G668" s="1" t="s">
        <v>2129</v>
      </c>
      <c r="H668" s="1" t="s">
        <v>2130</v>
      </c>
      <c r="I668" s="1">
        <v>37.5</v>
      </c>
      <c r="J668" s="1">
        <v>13.53</v>
      </c>
      <c r="K668" s="1">
        <v>5</v>
      </c>
      <c r="L668" s="1">
        <v>552</v>
      </c>
      <c r="M668" s="1">
        <v>16.65</v>
      </c>
      <c r="N668" s="1">
        <v>1.38</v>
      </c>
      <c r="O668" s="1">
        <v>8</v>
      </c>
      <c r="P668" s="1">
        <v>48.6</v>
      </c>
      <c r="Q668" s="1">
        <v>24.7</v>
      </c>
      <c r="R668" s="1">
        <v>26.7</v>
      </c>
      <c r="S668" s="1" t="s">
        <v>135</v>
      </c>
      <c r="T668" s="1">
        <v>21.2</v>
      </c>
      <c r="U668" s="1">
        <v>0.65</v>
      </c>
      <c r="V668" s="1">
        <f t="shared" si="77"/>
        <v>32.6153846153846</v>
      </c>
      <c r="W668" s="1">
        <v>20.5</v>
      </c>
      <c r="X668" s="1">
        <v>4</v>
      </c>
      <c r="Y668" s="1" t="s">
        <v>1999</v>
      </c>
      <c r="Z668" s="1" t="s">
        <v>389</v>
      </c>
      <c r="AA668" s="1"/>
      <c r="AB668" s="1"/>
      <c r="AC668" s="8"/>
      <c r="AD668" s="1">
        <v>8</v>
      </c>
      <c r="AE668" s="13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</row>
    <row r="669" s="29" customFormat="1" ht="17" customHeight="1" spans="1:78">
      <c r="A669" s="1" t="s">
        <v>2127</v>
      </c>
      <c r="B669" s="1" t="s">
        <v>2128</v>
      </c>
      <c r="C669" s="1" t="s">
        <v>49</v>
      </c>
      <c r="D669" s="1">
        <v>2012</v>
      </c>
      <c r="E669" s="1">
        <v>104</v>
      </c>
      <c r="F669" s="1">
        <v>5</v>
      </c>
      <c r="G669" s="1" t="s">
        <v>2129</v>
      </c>
      <c r="H669" s="1" t="s">
        <v>2130</v>
      </c>
      <c r="I669" s="1">
        <v>37.5</v>
      </c>
      <c r="J669" s="1">
        <v>13.53</v>
      </c>
      <c r="K669" s="1">
        <v>6</v>
      </c>
      <c r="L669" s="1">
        <v>552</v>
      </c>
      <c r="M669" s="1">
        <v>16.65</v>
      </c>
      <c r="N669" s="1">
        <v>1.38</v>
      </c>
      <c r="O669" s="1">
        <v>8</v>
      </c>
      <c r="P669" s="1">
        <v>18.1</v>
      </c>
      <c r="Q669" s="1">
        <v>24.7</v>
      </c>
      <c r="R669" s="1">
        <v>57.2</v>
      </c>
      <c r="S669" s="1" t="s">
        <v>317</v>
      </c>
      <c r="T669" s="1">
        <v>21.2</v>
      </c>
      <c r="U669" s="1">
        <v>0.93</v>
      </c>
      <c r="V669" s="1">
        <f t="shared" si="77"/>
        <v>22.7956989247312</v>
      </c>
      <c r="W669" s="1">
        <v>20.5</v>
      </c>
      <c r="X669" s="1">
        <v>4</v>
      </c>
      <c r="Y669" s="1" t="s">
        <v>1999</v>
      </c>
      <c r="Z669" s="1" t="s">
        <v>389</v>
      </c>
      <c r="AA669" s="1"/>
      <c r="AB669" s="1"/>
      <c r="AC669" s="8"/>
      <c r="AD669" s="1">
        <v>8</v>
      </c>
      <c r="AE669" s="13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</row>
    <row r="670" s="29" customFormat="1" ht="17" customHeight="1" spans="1:78">
      <c r="A670" s="1" t="s">
        <v>2134</v>
      </c>
      <c r="B670" s="10" t="s">
        <v>2135</v>
      </c>
      <c r="C670" s="1" t="s">
        <v>675</v>
      </c>
      <c r="D670" s="1">
        <v>2003</v>
      </c>
      <c r="E670" s="1">
        <v>27</v>
      </c>
      <c r="F670" s="1">
        <v>6</v>
      </c>
      <c r="G670" s="1" t="s">
        <v>2136</v>
      </c>
      <c r="H670" s="1" t="s">
        <v>2137</v>
      </c>
      <c r="I670" s="1">
        <v>-21.25</v>
      </c>
      <c r="J670" s="1">
        <v>-48.25</v>
      </c>
      <c r="K670" s="1">
        <v>5</v>
      </c>
      <c r="L670" s="1">
        <v>800</v>
      </c>
      <c r="M670" s="1">
        <v>22</v>
      </c>
      <c r="N670" s="1">
        <v>1.3</v>
      </c>
      <c r="O670" s="1">
        <v>5.9</v>
      </c>
      <c r="P670" s="1">
        <f t="shared" ref="P670:P719" si="81">100-Q670-R670</f>
        <v>39.2</v>
      </c>
      <c r="Q670" s="1">
        <v>18.9</v>
      </c>
      <c r="R670" s="1">
        <v>41.9</v>
      </c>
      <c r="S670" s="1" t="s">
        <v>317</v>
      </c>
      <c r="T670" s="1">
        <v>18.5</v>
      </c>
      <c r="U670" s="1">
        <v>1.399</v>
      </c>
      <c r="V670" s="1">
        <f t="shared" si="77"/>
        <v>13.2237312365976</v>
      </c>
      <c r="W670" s="1">
        <v>10.7</v>
      </c>
      <c r="X670" s="1">
        <v>4</v>
      </c>
      <c r="Y670" s="1" t="s">
        <v>326</v>
      </c>
      <c r="Z670" s="1" t="s">
        <v>323</v>
      </c>
      <c r="AA670" s="1" t="s">
        <v>2138</v>
      </c>
      <c r="AB670" s="1"/>
      <c r="AC670" s="8"/>
      <c r="AD670" s="1">
        <v>100.8</v>
      </c>
      <c r="AE670" s="13"/>
      <c r="AF670" s="1"/>
      <c r="AG670" s="1"/>
      <c r="AH670" s="1"/>
      <c r="AI670" s="4">
        <v>13.7033333333333</v>
      </c>
      <c r="AJ670" s="1">
        <f>AI670*0.1</f>
        <v>1.37033333333333</v>
      </c>
      <c r="AK670" s="4">
        <v>13.6155555555556</v>
      </c>
      <c r="AL670" s="1">
        <f>AK670*0.1</f>
        <v>1.36155555555556</v>
      </c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</row>
    <row r="671" s="29" customFormat="1" ht="17" customHeight="1" spans="1:78">
      <c r="A671" s="1" t="s">
        <v>2134</v>
      </c>
      <c r="B671" s="10" t="s">
        <v>2135</v>
      </c>
      <c r="C671" s="1" t="s">
        <v>675</v>
      </c>
      <c r="D671" s="1">
        <v>2003</v>
      </c>
      <c r="E671" s="1">
        <v>27</v>
      </c>
      <c r="F671" s="1">
        <v>6</v>
      </c>
      <c r="G671" s="1" t="s">
        <v>2136</v>
      </c>
      <c r="H671" s="1" t="s">
        <v>2137</v>
      </c>
      <c r="I671" s="1">
        <v>-21.25</v>
      </c>
      <c r="J671" s="1">
        <v>-48.25</v>
      </c>
      <c r="K671" s="1">
        <v>5</v>
      </c>
      <c r="L671" s="1">
        <v>800</v>
      </c>
      <c r="M671" s="1">
        <v>22</v>
      </c>
      <c r="N671" s="1">
        <v>1.3</v>
      </c>
      <c r="O671" s="1">
        <v>5.9</v>
      </c>
      <c r="P671" s="1">
        <f t="shared" si="81"/>
        <v>39.2</v>
      </c>
      <c r="Q671" s="1">
        <v>18.9</v>
      </c>
      <c r="R671" s="1">
        <v>41.9</v>
      </c>
      <c r="S671" s="1" t="s">
        <v>317</v>
      </c>
      <c r="T671" s="1">
        <v>18.5</v>
      </c>
      <c r="U671" s="1">
        <v>1.399</v>
      </c>
      <c r="V671" s="1">
        <f t="shared" si="77"/>
        <v>13.2237312365976</v>
      </c>
      <c r="W671" s="1">
        <v>10.7</v>
      </c>
      <c r="X671" s="1">
        <v>4</v>
      </c>
      <c r="Y671" s="1" t="s">
        <v>326</v>
      </c>
      <c r="Z671" s="1" t="s">
        <v>323</v>
      </c>
      <c r="AA671" s="1" t="s">
        <v>2139</v>
      </c>
      <c r="AB671" s="1"/>
      <c r="AC671" s="8"/>
      <c r="AD671" s="1">
        <v>100.8</v>
      </c>
      <c r="AE671" s="13"/>
      <c r="AF671" s="1"/>
      <c r="AG671" s="1"/>
      <c r="AH671" s="1"/>
      <c r="AI671" s="4">
        <v>15.0766666666667</v>
      </c>
      <c r="AJ671" s="1">
        <f>AI671*0.1</f>
        <v>1.50766666666667</v>
      </c>
      <c r="AK671" s="4">
        <v>14.36</v>
      </c>
      <c r="AL671" s="1">
        <f>AK671*0.1</f>
        <v>1.436</v>
      </c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</row>
    <row r="672" s="29" customFormat="1" ht="17" customHeight="1" spans="1:78">
      <c r="A672" s="1" t="s">
        <v>2140</v>
      </c>
      <c r="B672" s="1" t="s">
        <v>2141</v>
      </c>
      <c r="C672" s="1" t="s">
        <v>148</v>
      </c>
      <c r="D672" s="1">
        <v>2004</v>
      </c>
      <c r="E672" s="1">
        <v>88</v>
      </c>
      <c r="F672" s="1"/>
      <c r="G672" s="1" t="s">
        <v>2142</v>
      </c>
      <c r="H672" s="1" t="s">
        <v>2143</v>
      </c>
      <c r="I672" s="1">
        <v>37.77</v>
      </c>
      <c r="J672" s="1">
        <v>-4.52</v>
      </c>
      <c r="K672" s="1">
        <v>13</v>
      </c>
      <c r="L672" s="1">
        <v>584</v>
      </c>
      <c r="M672" s="1">
        <v>17.5</v>
      </c>
      <c r="N672" s="1">
        <v>1.5</v>
      </c>
      <c r="O672" s="1">
        <v>7.9</v>
      </c>
      <c r="P672" s="1">
        <f t="shared" si="81"/>
        <v>16.5</v>
      </c>
      <c r="Q672" s="1">
        <v>41.8</v>
      </c>
      <c r="R672" s="1">
        <v>41.7</v>
      </c>
      <c r="S672" s="1" t="s">
        <v>73</v>
      </c>
      <c r="T672" s="1">
        <v>12.1</v>
      </c>
      <c r="U672" s="1">
        <v>1.136</v>
      </c>
      <c r="V672" s="1">
        <f t="shared" si="77"/>
        <v>10.6514084507042</v>
      </c>
      <c r="W672" s="1">
        <v>20.6</v>
      </c>
      <c r="X672" s="1">
        <v>4</v>
      </c>
      <c r="Y672" s="1" t="s">
        <v>1999</v>
      </c>
      <c r="Z672" s="1" t="s">
        <v>389</v>
      </c>
      <c r="AA672" s="1"/>
      <c r="AB672" s="1"/>
      <c r="AC672" s="8" t="s">
        <v>324</v>
      </c>
      <c r="AD672" s="11" t="s">
        <v>125</v>
      </c>
      <c r="AE672" s="13">
        <v>2099.36</v>
      </c>
      <c r="AF672" s="1">
        <f t="shared" ref="AF672:AF694" si="82">AE672*0.1</f>
        <v>209.936</v>
      </c>
      <c r="AG672" s="13">
        <v>2320.73</v>
      </c>
      <c r="AH672" s="1">
        <f t="shared" ref="AH672:AH694" si="83">AG672*0.1</f>
        <v>232.073</v>
      </c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</row>
    <row r="673" s="29" customFormat="1" ht="17" customHeight="1" spans="1:78">
      <c r="A673" s="1" t="s">
        <v>2140</v>
      </c>
      <c r="B673" s="1" t="s">
        <v>2141</v>
      </c>
      <c r="C673" s="1" t="s">
        <v>148</v>
      </c>
      <c r="D673" s="1">
        <v>2004</v>
      </c>
      <c r="E673" s="1">
        <v>88</v>
      </c>
      <c r="F673" s="1"/>
      <c r="G673" s="1" t="s">
        <v>2142</v>
      </c>
      <c r="H673" s="1" t="s">
        <v>2143</v>
      </c>
      <c r="I673" s="1">
        <v>37.77</v>
      </c>
      <c r="J673" s="1">
        <v>-4.52</v>
      </c>
      <c r="K673" s="1">
        <v>12</v>
      </c>
      <c r="L673" s="1">
        <v>584</v>
      </c>
      <c r="M673" s="1">
        <v>17.5</v>
      </c>
      <c r="N673" s="1">
        <v>1.5</v>
      </c>
      <c r="O673" s="1">
        <v>7.9</v>
      </c>
      <c r="P673" s="1">
        <f t="shared" si="81"/>
        <v>16.5</v>
      </c>
      <c r="Q673" s="1">
        <v>41.8</v>
      </c>
      <c r="R673" s="1">
        <v>41.7</v>
      </c>
      <c r="S673" s="1" t="s">
        <v>73</v>
      </c>
      <c r="T673" s="1">
        <v>12.1</v>
      </c>
      <c r="U673" s="1">
        <v>1.136</v>
      </c>
      <c r="V673" s="1">
        <f t="shared" si="77"/>
        <v>10.6514084507042</v>
      </c>
      <c r="W673" s="1">
        <v>20.6</v>
      </c>
      <c r="X673" s="1">
        <v>4</v>
      </c>
      <c r="Y673" s="1" t="s">
        <v>1999</v>
      </c>
      <c r="Z673" s="1" t="s">
        <v>389</v>
      </c>
      <c r="AA673" s="1"/>
      <c r="AB673" s="1"/>
      <c r="AC673" s="8" t="s">
        <v>324</v>
      </c>
      <c r="AD673" s="11" t="s">
        <v>125</v>
      </c>
      <c r="AE673" s="13">
        <v>658.42</v>
      </c>
      <c r="AF673" s="1">
        <f t="shared" si="82"/>
        <v>65.842</v>
      </c>
      <c r="AG673" s="13">
        <v>529.17</v>
      </c>
      <c r="AH673" s="1">
        <f t="shared" si="83"/>
        <v>52.917</v>
      </c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</row>
    <row r="674" s="29" customFormat="1" ht="17" customHeight="1" spans="1:78">
      <c r="A674" s="1" t="s">
        <v>2140</v>
      </c>
      <c r="B674" s="1" t="s">
        <v>2141</v>
      </c>
      <c r="C674" s="1" t="s">
        <v>148</v>
      </c>
      <c r="D674" s="1">
        <v>2004</v>
      </c>
      <c r="E674" s="1">
        <v>88</v>
      </c>
      <c r="F674" s="1"/>
      <c r="G674" s="1" t="s">
        <v>2142</v>
      </c>
      <c r="H674" s="1" t="s">
        <v>2143</v>
      </c>
      <c r="I674" s="1">
        <v>37.77</v>
      </c>
      <c r="J674" s="1">
        <v>-4.52</v>
      </c>
      <c r="K674" s="1">
        <v>11</v>
      </c>
      <c r="L674" s="1">
        <v>584</v>
      </c>
      <c r="M674" s="1">
        <v>17.5</v>
      </c>
      <c r="N674" s="1">
        <v>1.5</v>
      </c>
      <c r="O674" s="1">
        <v>7.9</v>
      </c>
      <c r="P674" s="1">
        <f t="shared" si="81"/>
        <v>16.5</v>
      </c>
      <c r="Q674" s="1">
        <v>41.8</v>
      </c>
      <c r="R674" s="1">
        <v>41.7</v>
      </c>
      <c r="S674" s="1" t="s">
        <v>73</v>
      </c>
      <c r="T674" s="1">
        <v>12.1</v>
      </c>
      <c r="U674" s="1">
        <v>1.136</v>
      </c>
      <c r="V674" s="1">
        <f t="shared" si="77"/>
        <v>10.6514084507042</v>
      </c>
      <c r="W674" s="1">
        <v>20.6</v>
      </c>
      <c r="X674" s="1">
        <v>4</v>
      </c>
      <c r="Y674" s="1" t="s">
        <v>1999</v>
      </c>
      <c r="Z674" s="1" t="s">
        <v>389</v>
      </c>
      <c r="AA674" s="1"/>
      <c r="AB674" s="1"/>
      <c r="AC674" s="8" t="s">
        <v>324</v>
      </c>
      <c r="AD674" s="11" t="s">
        <v>125</v>
      </c>
      <c r="AE674" s="13">
        <v>1702.67</v>
      </c>
      <c r="AF674" s="1">
        <f t="shared" si="82"/>
        <v>170.267</v>
      </c>
      <c r="AG674" s="13">
        <v>1901.91</v>
      </c>
      <c r="AH674" s="1">
        <f t="shared" si="83"/>
        <v>190.191</v>
      </c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</row>
    <row r="675" s="29" customFormat="1" ht="17" customHeight="1" spans="1:78">
      <c r="A675" s="1" t="s">
        <v>2140</v>
      </c>
      <c r="B675" s="1" t="s">
        <v>2141</v>
      </c>
      <c r="C675" s="1" t="s">
        <v>148</v>
      </c>
      <c r="D675" s="1">
        <v>2004</v>
      </c>
      <c r="E675" s="1">
        <v>88</v>
      </c>
      <c r="F675" s="1"/>
      <c r="G675" s="1" t="s">
        <v>2142</v>
      </c>
      <c r="H675" s="1" t="s">
        <v>2143</v>
      </c>
      <c r="I675" s="1">
        <v>37.77</v>
      </c>
      <c r="J675" s="1">
        <v>-4.52</v>
      </c>
      <c r="K675" s="1">
        <v>10</v>
      </c>
      <c r="L675" s="1">
        <v>584</v>
      </c>
      <c r="M675" s="1">
        <v>17.5</v>
      </c>
      <c r="N675" s="1">
        <v>1.5</v>
      </c>
      <c r="O675" s="1">
        <v>7.9</v>
      </c>
      <c r="P675" s="1">
        <f t="shared" si="81"/>
        <v>16.5</v>
      </c>
      <c r="Q675" s="1">
        <v>41.8</v>
      </c>
      <c r="R675" s="1">
        <v>41.7</v>
      </c>
      <c r="S675" s="1" t="s">
        <v>73</v>
      </c>
      <c r="T675" s="1">
        <v>12.1</v>
      </c>
      <c r="U675" s="1">
        <v>1.136</v>
      </c>
      <c r="V675" s="1">
        <f t="shared" si="77"/>
        <v>10.6514084507042</v>
      </c>
      <c r="W675" s="1">
        <v>20.6</v>
      </c>
      <c r="X675" s="1">
        <v>4</v>
      </c>
      <c r="Y675" s="1" t="s">
        <v>1999</v>
      </c>
      <c r="Z675" s="1" t="s">
        <v>389</v>
      </c>
      <c r="AA675" s="1"/>
      <c r="AB675" s="1"/>
      <c r="AC675" s="8" t="s">
        <v>324</v>
      </c>
      <c r="AD675" s="11" t="s">
        <v>125</v>
      </c>
      <c r="AE675" s="13">
        <v>387.98</v>
      </c>
      <c r="AF675" s="1">
        <f t="shared" si="82"/>
        <v>38.798</v>
      </c>
      <c r="AG675" s="13">
        <v>596.73</v>
      </c>
      <c r="AH675" s="1">
        <f t="shared" si="83"/>
        <v>59.673</v>
      </c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</row>
    <row r="676" s="29" customFormat="1" ht="17" customHeight="1" spans="1:78">
      <c r="A676" s="1" t="s">
        <v>2140</v>
      </c>
      <c r="B676" s="1" t="s">
        <v>2141</v>
      </c>
      <c r="C676" s="1" t="s">
        <v>148</v>
      </c>
      <c r="D676" s="1">
        <v>2004</v>
      </c>
      <c r="E676" s="1">
        <v>88</v>
      </c>
      <c r="F676" s="1"/>
      <c r="G676" s="1" t="s">
        <v>2142</v>
      </c>
      <c r="H676" s="1" t="s">
        <v>2143</v>
      </c>
      <c r="I676" s="1">
        <v>37.77</v>
      </c>
      <c r="J676" s="1">
        <v>-4.52</v>
      </c>
      <c r="K676" s="1">
        <v>9</v>
      </c>
      <c r="L676" s="1">
        <v>584</v>
      </c>
      <c r="M676" s="1">
        <v>17.5</v>
      </c>
      <c r="N676" s="1">
        <v>1.5</v>
      </c>
      <c r="O676" s="1">
        <v>7.9</v>
      </c>
      <c r="P676" s="1">
        <f t="shared" si="81"/>
        <v>16.5</v>
      </c>
      <c r="Q676" s="1">
        <v>41.8</v>
      </c>
      <c r="R676" s="1">
        <v>41.7</v>
      </c>
      <c r="S676" s="1" t="s">
        <v>73</v>
      </c>
      <c r="T676" s="1">
        <v>12.1</v>
      </c>
      <c r="U676" s="1">
        <v>1.136</v>
      </c>
      <c r="V676" s="1">
        <f t="shared" si="77"/>
        <v>10.6514084507042</v>
      </c>
      <c r="W676" s="1">
        <v>20.6</v>
      </c>
      <c r="X676" s="1">
        <v>4</v>
      </c>
      <c r="Y676" s="1" t="s">
        <v>1999</v>
      </c>
      <c r="Z676" s="1" t="s">
        <v>389</v>
      </c>
      <c r="AA676" s="1"/>
      <c r="AB676" s="1"/>
      <c r="AC676" s="8" t="s">
        <v>324</v>
      </c>
      <c r="AD676" s="11" t="s">
        <v>125</v>
      </c>
      <c r="AE676" s="13">
        <v>1665.99</v>
      </c>
      <c r="AF676" s="1">
        <f t="shared" si="82"/>
        <v>166.599</v>
      </c>
      <c r="AG676" s="13">
        <v>1432.61</v>
      </c>
      <c r="AH676" s="1">
        <f t="shared" si="83"/>
        <v>143.261</v>
      </c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</row>
    <row r="677" s="29" customFormat="1" ht="17" customHeight="1" spans="1:78">
      <c r="A677" s="1" t="s">
        <v>2140</v>
      </c>
      <c r="B677" s="1" t="s">
        <v>2141</v>
      </c>
      <c r="C677" s="1" t="s">
        <v>148</v>
      </c>
      <c r="D677" s="1">
        <v>2004</v>
      </c>
      <c r="E677" s="1">
        <v>88</v>
      </c>
      <c r="F677" s="1"/>
      <c r="G677" s="1" t="s">
        <v>2142</v>
      </c>
      <c r="H677" s="1" t="s">
        <v>2143</v>
      </c>
      <c r="I677" s="1">
        <v>37.77</v>
      </c>
      <c r="J677" s="1">
        <v>-4.52</v>
      </c>
      <c r="K677" s="1">
        <v>8</v>
      </c>
      <c r="L677" s="1">
        <v>584</v>
      </c>
      <c r="M677" s="1">
        <v>17.5</v>
      </c>
      <c r="N677" s="1">
        <v>1.5</v>
      </c>
      <c r="O677" s="1">
        <v>7.9</v>
      </c>
      <c r="P677" s="1">
        <f t="shared" si="81"/>
        <v>16.5</v>
      </c>
      <c r="Q677" s="1">
        <v>41.8</v>
      </c>
      <c r="R677" s="1">
        <v>41.7</v>
      </c>
      <c r="S677" s="1" t="s">
        <v>73</v>
      </c>
      <c r="T677" s="1">
        <v>12.1</v>
      </c>
      <c r="U677" s="1">
        <v>1.136</v>
      </c>
      <c r="V677" s="1">
        <f t="shared" si="77"/>
        <v>10.6514084507042</v>
      </c>
      <c r="W677" s="1">
        <v>20.6</v>
      </c>
      <c r="X677" s="1">
        <v>4</v>
      </c>
      <c r="Y677" s="1" t="s">
        <v>1999</v>
      </c>
      <c r="Z677" s="1" t="s">
        <v>389</v>
      </c>
      <c r="AA677" s="1"/>
      <c r="AB677" s="1"/>
      <c r="AC677" s="8" t="s">
        <v>324</v>
      </c>
      <c r="AD677" s="11" t="s">
        <v>125</v>
      </c>
      <c r="AE677" s="13">
        <v>1415.55</v>
      </c>
      <c r="AF677" s="1">
        <f t="shared" si="82"/>
        <v>141.555</v>
      </c>
      <c r="AG677" s="13">
        <v>702.18</v>
      </c>
      <c r="AH677" s="1">
        <f t="shared" si="83"/>
        <v>70.218</v>
      </c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</row>
    <row r="678" s="29" customFormat="1" ht="17" customHeight="1" spans="1:78">
      <c r="A678" s="1" t="s">
        <v>2140</v>
      </c>
      <c r="B678" s="1" t="s">
        <v>2141</v>
      </c>
      <c r="C678" s="1" t="s">
        <v>148</v>
      </c>
      <c r="D678" s="1">
        <v>2004</v>
      </c>
      <c r="E678" s="1">
        <v>88</v>
      </c>
      <c r="F678" s="1"/>
      <c r="G678" s="1" t="s">
        <v>2142</v>
      </c>
      <c r="H678" s="1" t="s">
        <v>2143</v>
      </c>
      <c r="I678" s="1">
        <v>37.77</v>
      </c>
      <c r="J678" s="1">
        <v>-4.52</v>
      </c>
      <c r="K678" s="1">
        <v>7</v>
      </c>
      <c r="L678" s="1">
        <v>584</v>
      </c>
      <c r="M678" s="1">
        <v>17.5</v>
      </c>
      <c r="N678" s="1">
        <v>1.5</v>
      </c>
      <c r="O678" s="1">
        <v>7.9</v>
      </c>
      <c r="P678" s="1">
        <f t="shared" si="81"/>
        <v>16.5</v>
      </c>
      <c r="Q678" s="1">
        <v>41.8</v>
      </c>
      <c r="R678" s="1">
        <v>41.7</v>
      </c>
      <c r="S678" s="1" t="s">
        <v>73</v>
      </c>
      <c r="T678" s="1">
        <v>12.1</v>
      </c>
      <c r="U678" s="1">
        <v>1.136</v>
      </c>
      <c r="V678" s="1">
        <f t="shared" si="77"/>
        <v>10.6514084507042</v>
      </c>
      <c r="W678" s="1">
        <v>20.6</v>
      </c>
      <c r="X678" s="1">
        <v>4</v>
      </c>
      <c r="Y678" s="1" t="s">
        <v>1999</v>
      </c>
      <c r="Z678" s="1" t="s">
        <v>389</v>
      </c>
      <c r="AA678" s="1"/>
      <c r="AB678" s="1"/>
      <c r="AC678" s="8" t="s">
        <v>324</v>
      </c>
      <c r="AD678" s="11" t="s">
        <v>125</v>
      </c>
      <c r="AE678" s="13">
        <v>1547.23</v>
      </c>
      <c r="AF678" s="1">
        <f t="shared" si="82"/>
        <v>154.723</v>
      </c>
      <c r="AG678" s="13">
        <v>1515.89</v>
      </c>
      <c r="AH678" s="1">
        <f t="shared" si="83"/>
        <v>151.589</v>
      </c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</row>
    <row r="679" s="29" customFormat="1" ht="17" customHeight="1" spans="1:78">
      <c r="A679" s="1" t="s">
        <v>2140</v>
      </c>
      <c r="B679" s="1" t="s">
        <v>2141</v>
      </c>
      <c r="C679" s="1" t="s">
        <v>148</v>
      </c>
      <c r="D679" s="1">
        <v>2004</v>
      </c>
      <c r="E679" s="1">
        <v>88</v>
      </c>
      <c r="F679" s="1"/>
      <c r="G679" s="1" t="s">
        <v>2142</v>
      </c>
      <c r="H679" s="1" t="s">
        <v>2143</v>
      </c>
      <c r="I679" s="1">
        <v>37.77</v>
      </c>
      <c r="J679" s="1">
        <v>-4.52</v>
      </c>
      <c r="K679" s="1">
        <v>6</v>
      </c>
      <c r="L679" s="1">
        <v>584</v>
      </c>
      <c r="M679" s="1">
        <v>17.5</v>
      </c>
      <c r="N679" s="1">
        <v>1.5</v>
      </c>
      <c r="O679" s="1">
        <v>7.9</v>
      </c>
      <c r="P679" s="1">
        <f t="shared" si="81"/>
        <v>16.5</v>
      </c>
      <c r="Q679" s="1">
        <v>41.8</v>
      </c>
      <c r="R679" s="1">
        <v>41.7</v>
      </c>
      <c r="S679" s="1" t="s">
        <v>73</v>
      </c>
      <c r="T679" s="1">
        <v>12.1</v>
      </c>
      <c r="U679" s="1">
        <v>1.136</v>
      </c>
      <c r="V679" s="1">
        <f t="shared" si="77"/>
        <v>10.6514084507042</v>
      </c>
      <c r="W679" s="1">
        <v>20.6</v>
      </c>
      <c r="X679" s="1">
        <v>4</v>
      </c>
      <c r="Y679" s="1" t="s">
        <v>1999</v>
      </c>
      <c r="Z679" s="1" t="s">
        <v>389</v>
      </c>
      <c r="AA679" s="1"/>
      <c r="AB679" s="1"/>
      <c r="AC679" s="8" t="s">
        <v>324</v>
      </c>
      <c r="AD679" s="11" t="s">
        <v>125</v>
      </c>
      <c r="AE679" s="13">
        <v>633.6</v>
      </c>
      <c r="AF679" s="1">
        <f t="shared" si="82"/>
        <v>63.36</v>
      </c>
      <c r="AG679" s="13">
        <v>425.45</v>
      </c>
      <c r="AH679" s="1">
        <f t="shared" si="83"/>
        <v>42.545</v>
      </c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</row>
    <row r="680" s="29" customFormat="1" ht="17" customHeight="1" spans="1:78">
      <c r="A680" s="1" t="s">
        <v>2140</v>
      </c>
      <c r="B680" s="1" t="s">
        <v>2141</v>
      </c>
      <c r="C680" s="1" t="s">
        <v>148</v>
      </c>
      <c r="D680" s="1">
        <v>2004</v>
      </c>
      <c r="E680" s="1">
        <v>88</v>
      </c>
      <c r="F680" s="1"/>
      <c r="G680" s="1" t="s">
        <v>2142</v>
      </c>
      <c r="H680" s="1" t="s">
        <v>2143</v>
      </c>
      <c r="I680" s="1">
        <v>37.77</v>
      </c>
      <c r="J680" s="1">
        <v>-4.52</v>
      </c>
      <c r="K680" s="1">
        <v>5</v>
      </c>
      <c r="L680" s="1">
        <v>584</v>
      </c>
      <c r="M680" s="1">
        <v>17.5</v>
      </c>
      <c r="N680" s="1">
        <v>1.5</v>
      </c>
      <c r="O680" s="1">
        <v>7.9</v>
      </c>
      <c r="P680" s="1">
        <f t="shared" si="81"/>
        <v>16.5</v>
      </c>
      <c r="Q680" s="1">
        <v>41.8</v>
      </c>
      <c r="R680" s="1">
        <v>41.7</v>
      </c>
      <c r="S680" s="1" t="s">
        <v>73</v>
      </c>
      <c r="T680" s="1">
        <v>12.1</v>
      </c>
      <c r="U680" s="1">
        <v>1.136</v>
      </c>
      <c r="V680" s="1">
        <f t="shared" si="77"/>
        <v>10.6514084507042</v>
      </c>
      <c r="W680" s="1">
        <v>20.6</v>
      </c>
      <c r="X680" s="1">
        <v>4</v>
      </c>
      <c r="Y680" s="1" t="s">
        <v>1999</v>
      </c>
      <c r="Z680" s="1" t="s">
        <v>389</v>
      </c>
      <c r="AA680" s="1"/>
      <c r="AB680" s="1"/>
      <c r="AC680" s="8" t="s">
        <v>324</v>
      </c>
      <c r="AD680" s="11" t="s">
        <v>125</v>
      </c>
      <c r="AE680" s="13">
        <v>1460.04</v>
      </c>
      <c r="AF680" s="1">
        <f t="shared" si="82"/>
        <v>146.004</v>
      </c>
      <c r="AG680" s="13">
        <v>1435</v>
      </c>
      <c r="AH680" s="1">
        <f t="shared" si="83"/>
        <v>143.5</v>
      </c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</row>
    <row r="681" s="29" customFormat="1" ht="17" customHeight="1" spans="1:78">
      <c r="A681" s="1" t="s">
        <v>2140</v>
      </c>
      <c r="B681" s="1" t="s">
        <v>2141</v>
      </c>
      <c r="C681" s="1" t="s">
        <v>148</v>
      </c>
      <c r="D681" s="1">
        <v>2004</v>
      </c>
      <c r="E681" s="1">
        <v>88</v>
      </c>
      <c r="F681" s="1"/>
      <c r="G681" s="1" t="s">
        <v>2142</v>
      </c>
      <c r="H681" s="1" t="s">
        <v>2143</v>
      </c>
      <c r="I681" s="1">
        <v>37.77</v>
      </c>
      <c r="J681" s="1">
        <v>-4.52</v>
      </c>
      <c r="K681" s="1">
        <v>4</v>
      </c>
      <c r="L681" s="1">
        <v>584</v>
      </c>
      <c r="M681" s="1">
        <v>17.5</v>
      </c>
      <c r="N681" s="1">
        <v>1.5</v>
      </c>
      <c r="O681" s="1">
        <v>7.9</v>
      </c>
      <c r="P681" s="1">
        <f t="shared" si="81"/>
        <v>16.5</v>
      </c>
      <c r="Q681" s="1">
        <v>41.8</v>
      </c>
      <c r="R681" s="1">
        <v>41.7</v>
      </c>
      <c r="S681" s="1" t="s">
        <v>73</v>
      </c>
      <c r="T681" s="1">
        <v>12.1</v>
      </c>
      <c r="U681" s="1">
        <v>1.136</v>
      </c>
      <c r="V681" s="1">
        <f t="shared" si="77"/>
        <v>10.6514084507042</v>
      </c>
      <c r="W681" s="1">
        <v>20.6</v>
      </c>
      <c r="X681" s="1">
        <v>4</v>
      </c>
      <c r="Y681" s="1" t="s">
        <v>1999</v>
      </c>
      <c r="Z681" s="1" t="s">
        <v>389</v>
      </c>
      <c r="AA681" s="1"/>
      <c r="AB681" s="1"/>
      <c r="AC681" s="8" t="s">
        <v>324</v>
      </c>
      <c r="AD681" s="11" t="s">
        <v>125</v>
      </c>
      <c r="AE681" s="13">
        <v>1095.87</v>
      </c>
      <c r="AF681" s="1">
        <f t="shared" si="82"/>
        <v>109.587</v>
      </c>
      <c r="AG681" s="13">
        <v>1661.42</v>
      </c>
      <c r="AH681" s="1">
        <f t="shared" si="83"/>
        <v>166.142</v>
      </c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</row>
    <row r="682" s="29" customFormat="1" ht="17" customHeight="1" spans="1:78">
      <c r="A682" s="1" t="s">
        <v>2140</v>
      </c>
      <c r="B682" s="1" t="s">
        <v>2141</v>
      </c>
      <c r="C682" s="1" t="s">
        <v>148</v>
      </c>
      <c r="D682" s="1">
        <v>2004</v>
      </c>
      <c r="E682" s="1">
        <v>88</v>
      </c>
      <c r="F682" s="1"/>
      <c r="G682" s="1" t="s">
        <v>2142</v>
      </c>
      <c r="H682" s="1" t="s">
        <v>2143</v>
      </c>
      <c r="I682" s="1">
        <v>37.77</v>
      </c>
      <c r="J682" s="1">
        <v>-4.52</v>
      </c>
      <c r="K682" s="1">
        <v>1</v>
      </c>
      <c r="L682" s="1">
        <v>584</v>
      </c>
      <c r="M682" s="1">
        <v>17.5</v>
      </c>
      <c r="N682" s="1">
        <v>1.5</v>
      </c>
      <c r="O682" s="1">
        <v>7.9</v>
      </c>
      <c r="P682" s="1">
        <f t="shared" si="81"/>
        <v>16.5</v>
      </c>
      <c r="Q682" s="1">
        <v>41.8</v>
      </c>
      <c r="R682" s="1">
        <v>41.7</v>
      </c>
      <c r="S682" s="1" t="s">
        <v>73</v>
      </c>
      <c r="T682" s="1">
        <v>12.1</v>
      </c>
      <c r="U682" s="1">
        <v>1.136</v>
      </c>
      <c r="V682" s="1">
        <f t="shared" si="77"/>
        <v>10.6514084507042</v>
      </c>
      <c r="W682" s="1">
        <v>20.6</v>
      </c>
      <c r="X682" s="1">
        <v>4</v>
      </c>
      <c r="Y682" s="1" t="s">
        <v>1999</v>
      </c>
      <c r="Z682" s="1" t="s">
        <v>389</v>
      </c>
      <c r="AA682" s="1"/>
      <c r="AB682" s="1"/>
      <c r="AC682" s="8" t="s">
        <v>324</v>
      </c>
      <c r="AD682" s="11" t="s">
        <v>125</v>
      </c>
      <c r="AE682" s="13">
        <v>602.3</v>
      </c>
      <c r="AF682" s="1">
        <f t="shared" si="82"/>
        <v>60.23</v>
      </c>
      <c r="AG682" s="13">
        <v>672.05</v>
      </c>
      <c r="AH682" s="1">
        <f t="shared" si="83"/>
        <v>67.205</v>
      </c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</row>
    <row r="683" s="29" customFormat="1" ht="17" customHeight="1" spans="1:78">
      <c r="A683" s="1" t="s">
        <v>2140</v>
      </c>
      <c r="B683" s="1" t="s">
        <v>2141</v>
      </c>
      <c r="C683" s="1" t="s">
        <v>148</v>
      </c>
      <c r="D683" s="1">
        <v>2004</v>
      </c>
      <c r="E683" s="1">
        <v>88</v>
      </c>
      <c r="F683" s="1"/>
      <c r="G683" s="1" t="s">
        <v>2142</v>
      </c>
      <c r="H683" s="1" t="s">
        <v>2143</v>
      </c>
      <c r="I683" s="1">
        <v>37.77</v>
      </c>
      <c r="J683" s="1">
        <v>-4.52</v>
      </c>
      <c r="K683" s="1">
        <v>1</v>
      </c>
      <c r="L683" s="1">
        <v>584</v>
      </c>
      <c r="M683" s="1">
        <v>17.5</v>
      </c>
      <c r="N683" s="1">
        <v>1.5</v>
      </c>
      <c r="O683" s="1">
        <v>7.9</v>
      </c>
      <c r="P683" s="1">
        <f t="shared" si="81"/>
        <v>16.5</v>
      </c>
      <c r="Q683" s="1">
        <v>41.8</v>
      </c>
      <c r="R683" s="1">
        <v>41.7</v>
      </c>
      <c r="S683" s="1" t="s">
        <v>73</v>
      </c>
      <c r="T683" s="1">
        <v>12.1</v>
      </c>
      <c r="U683" s="1">
        <v>1.136</v>
      </c>
      <c r="V683" s="1">
        <f t="shared" si="77"/>
        <v>10.6514084507042</v>
      </c>
      <c r="W683" s="1">
        <v>20.6</v>
      </c>
      <c r="X683" s="1">
        <v>4</v>
      </c>
      <c r="Y683" s="1" t="s">
        <v>1999</v>
      </c>
      <c r="Z683" s="1" t="s">
        <v>389</v>
      </c>
      <c r="AA683" s="1"/>
      <c r="AB683" s="1"/>
      <c r="AC683" s="8" t="s">
        <v>324</v>
      </c>
      <c r="AD683" s="11" t="s">
        <v>125</v>
      </c>
      <c r="AE683" s="13">
        <v>1886.54</v>
      </c>
      <c r="AF683" s="1">
        <f t="shared" si="82"/>
        <v>188.654</v>
      </c>
      <c r="AG683" s="13">
        <v>2051.06</v>
      </c>
      <c r="AH683" s="1">
        <f t="shared" si="83"/>
        <v>205.106</v>
      </c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</row>
    <row r="684" s="29" customFormat="1" ht="17" customHeight="1" spans="1:78">
      <c r="A684" s="1" t="s">
        <v>2140</v>
      </c>
      <c r="B684" s="1" t="s">
        <v>2141</v>
      </c>
      <c r="C684" s="1" t="s">
        <v>148</v>
      </c>
      <c r="D684" s="1">
        <v>2004</v>
      </c>
      <c r="E684" s="1">
        <v>88</v>
      </c>
      <c r="F684" s="1"/>
      <c r="G684" s="1" t="s">
        <v>2142</v>
      </c>
      <c r="H684" s="1" t="s">
        <v>2143</v>
      </c>
      <c r="I684" s="1">
        <v>37.77</v>
      </c>
      <c r="J684" s="1">
        <v>-4.52</v>
      </c>
      <c r="K684" s="1">
        <v>13</v>
      </c>
      <c r="L684" s="1">
        <v>584</v>
      </c>
      <c r="M684" s="1">
        <v>17.5</v>
      </c>
      <c r="N684" s="1">
        <v>1.5</v>
      </c>
      <c r="O684" s="1">
        <v>7.9</v>
      </c>
      <c r="P684" s="1">
        <f t="shared" si="81"/>
        <v>16.5</v>
      </c>
      <c r="Q684" s="1">
        <v>41.8</v>
      </c>
      <c r="R684" s="1">
        <v>41.7</v>
      </c>
      <c r="S684" s="1" t="s">
        <v>73</v>
      </c>
      <c r="T684" s="1">
        <v>12.1</v>
      </c>
      <c r="U684" s="1">
        <v>1.136</v>
      </c>
      <c r="V684" s="1">
        <f t="shared" si="77"/>
        <v>10.6514084507042</v>
      </c>
      <c r="W684" s="1">
        <v>20.6</v>
      </c>
      <c r="X684" s="1">
        <v>4</v>
      </c>
      <c r="Y684" s="1" t="s">
        <v>1999</v>
      </c>
      <c r="Z684" s="1" t="s">
        <v>389</v>
      </c>
      <c r="AA684" s="1"/>
      <c r="AB684" s="1"/>
      <c r="AC684" s="8" t="s">
        <v>324</v>
      </c>
      <c r="AD684" s="11" t="s">
        <v>125</v>
      </c>
      <c r="AE684" s="13">
        <v>1231</v>
      </c>
      <c r="AF684" s="1">
        <f t="shared" si="82"/>
        <v>123.1</v>
      </c>
      <c r="AG684" s="13">
        <v>1441</v>
      </c>
      <c r="AH684" s="1">
        <f t="shared" si="83"/>
        <v>144.1</v>
      </c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</row>
    <row r="685" s="29" customFormat="1" ht="17" customHeight="1" spans="1:78">
      <c r="A685" s="1" t="s">
        <v>2144</v>
      </c>
      <c r="B685" s="1" t="s">
        <v>2145</v>
      </c>
      <c r="C685" s="1" t="s">
        <v>148</v>
      </c>
      <c r="D685" s="1">
        <v>2013</v>
      </c>
      <c r="E685" s="1">
        <v>144</v>
      </c>
      <c r="F685" s="1"/>
      <c r="G685" s="1" t="s">
        <v>2146</v>
      </c>
      <c r="H685" s="1" t="s">
        <v>2143</v>
      </c>
      <c r="I685" s="1">
        <v>37.77</v>
      </c>
      <c r="J685" s="1">
        <v>-4.52</v>
      </c>
      <c r="K685" s="1">
        <v>2</v>
      </c>
      <c r="L685" s="1">
        <v>520</v>
      </c>
      <c r="M685" s="1">
        <v>16.57</v>
      </c>
      <c r="N685" s="1">
        <v>1.5</v>
      </c>
      <c r="O685" s="1">
        <v>7.9</v>
      </c>
      <c r="P685" s="1">
        <f t="shared" si="81"/>
        <v>16.5</v>
      </c>
      <c r="Q685" s="1">
        <v>41.8</v>
      </c>
      <c r="R685" s="1">
        <v>41.7</v>
      </c>
      <c r="S685" s="1" t="s">
        <v>73</v>
      </c>
      <c r="T685" s="1">
        <v>12.1</v>
      </c>
      <c r="U685" s="1">
        <v>1.136</v>
      </c>
      <c r="V685" s="1">
        <f t="shared" si="77"/>
        <v>10.6514084507042</v>
      </c>
      <c r="W685" s="1">
        <v>20.6</v>
      </c>
      <c r="X685" s="1">
        <v>3</v>
      </c>
      <c r="Y685" s="1" t="s">
        <v>1877</v>
      </c>
      <c r="Z685" s="1" t="s">
        <v>181</v>
      </c>
      <c r="AA685" s="1"/>
      <c r="AB685" s="1"/>
      <c r="AC685" s="8" t="s">
        <v>124</v>
      </c>
      <c r="AD685" s="1">
        <v>100</v>
      </c>
      <c r="AE685" s="13">
        <v>4217</v>
      </c>
      <c r="AF685" s="1">
        <f t="shared" si="82"/>
        <v>421.7</v>
      </c>
      <c r="AG685" s="13">
        <v>3730</v>
      </c>
      <c r="AH685" s="1">
        <f t="shared" si="83"/>
        <v>373</v>
      </c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</row>
    <row r="686" s="29" customFormat="1" ht="17" customHeight="1" spans="1:78">
      <c r="A686" s="1" t="s">
        <v>2147</v>
      </c>
      <c r="B686" s="1" t="s">
        <v>2148</v>
      </c>
      <c r="C686" s="1" t="s">
        <v>2149</v>
      </c>
      <c r="D686" s="1">
        <v>2018</v>
      </c>
      <c r="E686" s="1">
        <v>41</v>
      </c>
      <c r="F686" s="1">
        <v>16</v>
      </c>
      <c r="G686" s="1" t="s">
        <v>2150</v>
      </c>
      <c r="H686" s="1" t="s">
        <v>900</v>
      </c>
      <c r="I686" s="1">
        <v>34.1</v>
      </c>
      <c r="J686" s="1">
        <v>71.28</v>
      </c>
      <c r="K686" s="1">
        <v>2</v>
      </c>
      <c r="L686" s="1">
        <v>300</v>
      </c>
      <c r="M686" s="1">
        <v>27.5</v>
      </c>
      <c r="N686" s="1">
        <v>1.34</v>
      </c>
      <c r="O686" s="1">
        <v>7.9</v>
      </c>
      <c r="P686" s="1">
        <f t="shared" si="81"/>
        <v>38.5</v>
      </c>
      <c r="Q686" s="1">
        <v>40.6</v>
      </c>
      <c r="R686" s="1">
        <v>20.9</v>
      </c>
      <c r="S686" s="1" t="s">
        <v>186</v>
      </c>
      <c r="T686" s="1">
        <v>23</v>
      </c>
      <c r="U686" s="1">
        <v>1.829</v>
      </c>
      <c r="V686" s="1">
        <f t="shared" si="77"/>
        <v>12.5751776927283</v>
      </c>
      <c r="W686" s="1">
        <v>15.5</v>
      </c>
      <c r="X686" s="1">
        <v>4</v>
      </c>
      <c r="Y686" s="1" t="s">
        <v>2151</v>
      </c>
      <c r="Z686" s="1" t="s">
        <v>2152</v>
      </c>
      <c r="AA686" s="1"/>
      <c r="AB686" s="1"/>
      <c r="AC686" s="8" t="s">
        <v>124</v>
      </c>
      <c r="AD686" s="11" t="s">
        <v>125</v>
      </c>
      <c r="AE686" s="13">
        <v>2251.07</v>
      </c>
      <c r="AF686" s="1">
        <f t="shared" si="82"/>
        <v>225.107</v>
      </c>
      <c r="AG686" s="13">
        <v>2130.75</v>
      </c>
      <c r="AH686" s="1">
        <f t="shared" si="83"/>
        <v>213.075</v>
      </c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</row>
    <row r="687" s="29" customFormat="1" ht="17" customHeight="1" spans="1:78">
      <c r="A687" s="1" t="s">
        <v>2147</v>
      </c>
      <c r="B687" s="1" t="s">
        <v>2148</v>
      </c>
      <c r="C687" s="1" t="s">
        <v>2149</v>
      </c>
      <c r="D687" s="1">
        <v>2018</v>
      </c>
      <c r="E687" s="1">
        <v>41</v>
      </c>
      <c r="F687" s="1">
        <v>16</v>
      </c>
      <c r="G687" s="1" t="s">
        <v>2150</v>
      </c>
      <c r="H687" s="1" t="s">
        <v>900</v>
      </c>
      <c r="I687" s="1">
        <v>34.1</v>
      </c>
      <c r="J687" s="1">
        <v>71.28</v>
      </c>
      <c r="K687" s="1">
        <v>2</v>
      </c>
      <c r="L687" s="1">
        <v>300</v>
      </c>
      <c r="M687" s="1">
        <v>27.5</v>
      </c>
      <c r="N687" s="1">
        <v>1.34</v>
      </c>
      <c r="O687" s="1">
        <v>7.9</v>
      </c>
      <c r="P687" s="1">
        <f t="shared" si="81"/>
        <v>38.5</v>
      </c>
      <c r="Q687" s="1">
        <v>40.6</v>
      </c>
      <c r="R687" s="1">
        <v>20.9</v>
      </c>
      <c r="S687" s="1" t="s">
        <v>186</v>
      </c>
      <c r="T687" s="1">
        <v>23</v>
      </c>
      <c r="U687" s="1">
        <v>1.829</v>
      </c>
      <c r="V687" s="1">
        <f t="shared" si="77"/>
        <v>12.5751776927283</v>
      </c>
      <c r="W687" s="1">
        <v>15.5</v>
      </c>
      <c r="X687" s="1">
        <v>4</v>
      </c>
      <c r="Y687" s="1" t="s">
        <v>2151</v>
      </c>
      <c r="Z687" s="1" t="s">
        <v>2152</v>
      </c>
      <c r="AA687" s="1"/>
      <c r="AB687" s="1"/>
      <c r="AC687" s="8" t="s">
        <v>124</v>
      </c>
      <c r="AD687" s="11" t="s">
        <v>125</v>
      </c>
      <c r="AE687" s="13">
        <v>2504.21</v>
      </c>
      <c r="AF687" s="1">
        <f t="shared" si="82"/>
        <v>250.421</v>
      </c>
      <c r="AG687" s="13">
        <v>2433.91</v>
      </c>
      <c r="AH687" s="1">
        <f t="shared" si="83"/>
        <v>243.391</v>
      </c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</row>
    <row r="688" s="29" customFormat="1" ht="17" customHeight="1" spans="1:78">
      <c r="A688" s="1" t="s">
        <v>2147</v>
      </c>
      <c r="B688" s="1" t="s">
        <v>2148</v>
      </c>
      <c r="C688" s="1" t="s">
        <v>2149</v>
      </c>
      <c r="D688" s="1">
        <v>2018</v>
      </c>
      <c r="E688" s="1">
        <v>41</v>
      </c>
      <c r="F688" s="1">
        <v>16</v>
      </c>
      <c r="G688" s="1" t="s">
        <v>2150</v>
      </c>
      <c r="H688" s="1" t="s">
        <v>900</v>
      </c>
      <c r="I688" s="1">
        <v>34.1</v>
      </c>
      <c r="J688" s="1">
        <v>71.28</v>
      </c>
      <c r="K688" s="1">
        <v>2</v>
      </c>
      <c r="L688" s="1">
        <v>300</v>
      </c>
      <c r="M688" s="1">
        <v>27.5</v>
      </c>
      <c r="N688" s="1">
        <v>1.34</v>
      </c>
      <c r="O688" s="1">
        <v>7.9</v>
      </c>
      <c r="P688" s="1">
        <f t="shared" si="81"/>
        <v>38.5</v>
      </c>
      <c r="Q688" s="1">
        <v>40.6</v>
      </c>
      <c r="R688" s="1">
        <v>20.9</v>
      </c>
      <c r="S688" s="1" t="s">
        <v>186</v>
      </c>
      <c r="T688" s="1">
        <v>23</v>
      </c>
      <c r="U688" s="1">
        <v>1.829</v>
      </c>
      <c r="V688" s="1">
        <f t="shared" si="77"/>
        <v>12.5751776927283</v>
      </c>
      <c r="W688" s="1">
        <v>15.5</v>
      </c>
      <c r="X688" s="1">
        <v>4</v>
      </c>
      <c r="Y688" s="1" t="s">
        <v>2151</v>
      </c>
      <c r="Z688" s="1" t="s">
        <v>2152</v>
      </c>
      <c r="AA688" s="1"/>
      <c r="AB688" s="1"/>
      <c r="AC688" s="8" t="s">
        <v>124</v>
      </c>
      <c r="AD688" s="11" t="s">
        <v>125</v>
      </c>
      <c r="AE688" s="13">
        <v>2665.81</v>
      </c>
      <c r="AF688" s="1">
        <f t="shared" si="82"/>
        <v>266.581</v>
      </c>
      <c r="AG688" s="13">
        <v>2578.37</v>
      </c>
      <c r="AH688" s="1">
        <f t="shared" si="83"/>
        <v>257.837</v>
      </c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</row>
    <row r="689" s="29" customFormat="1" ht="17" customHeight="1" spans="1:78">
      <c r="A689" s="1" t="s">
        <v>2147</v>
      </c>
      <c r="B689" s="1" t="s">
        <v>2148</v>
      </c>
      <c r="C689" s="1" t="s">
        <v>2149</v>
      </c>
      <c r="D689" s="1">
        <v>2018</v>
      </c>
      <c r="E689" s="1">
        <v>41</v>
      </c>
      <c r="F689" s="1">
        <v>16</v>
      </c>
      <c r="G689" s="1" t="s">
        <v>2150</v>
      </c>
      <c r="H689" s="1" t="s">
        <v>900</v>
      </c>
      <c r="I689" s="1">
        <v>34.1</v>
      </c>
      <c r="J689" s="1">
        <v>71.28</v>
      </c>
      <c r="K689" s="1">
        <v>2</v>
      </c>
      <c r="L689" s="1">
        <v>300</v>
      </c>
      <c r="M689" s="1">
        <v>27.5</v>
      </c>
      <c r="N689" s="1">
        <v>1.34</v>
      </c>
      <c r="O689" s="1">
        <v>7.9</v>
      </c>
      <c r="P689" s="1">
        <f t="shared" si="81"/>
        <v>38.5</v>
      </c>
      <c r="Q689" s="1">
        <v>40.6</v>
      </c>
      <c r="R689" s="1">
        <v>20.9</v>
      </c>
      <c r="S689" s="1" t="s">
        <v>186</v>
      </c>
      <c r="T689" s="1">
        <v>23</v>
      </c>
      <c r="U689" s="1">
        <v>1.829</v>
      </c>
      <c r="V689" s="1">
        <f t="shared" si="77"/>
        <v>12.5751776927283</v>
      </c>
      <c r="W689" s="1">
        <v>15.5</v>
      </c>
      <c r="X689" s="1">
        <v>4</v>
      </c>
      <c r="Y689" s="1" t="s">
        <v>2151</v>
      </c>
      <c r="Z689" s="1" t="s">
        <v>2152</v>
      </c>
      <c r="AA689" s="1"/>
      <c r="AB689" s="1"/>
      <c r="AC689" s="8" t="s">
        <v>124</v>
      </c>
      <c r="AD689" s="1">
        <v>101</v>
      </c>
      <c r="AE689" s="13">
        <v>1325.49</v>
      </c>
      <c r="AF689" s="1">
        <f t="shared" si="82"/>
        <v>132.549</v>
      </c>
      <c r="AG689" s="13">
        <v>1291.71</v>
      </c>
      <c r="AH689" s="1">
        <f t="shared" si="83"/>
        <v>129.171</v>
      </c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</row>
    <row r="690" s="29" customFormat="1" ht="17" customHeight="1" spans="1:78">
      <c r="A690" s="1" t="s">
        <v>2147</v>
      </c>
      <c r="B690" s="1" t="s">
        <v>2148</v>
      </c>
      <c r="C690" s="1" t="s">
        <v>2149</v>
      </c>
      <c r="D690" s="1">
        <v>2018</v>
      </c>
      <c r="E690" s="1">
        <v>41</v>
      </c>
      <c r="F690" s="1">
        <v>16</v>
      </c>
      <c r="G690" s="1" t="s">
        <v>2150</v>
      </c>
      <c r="H690" s="1" t="s">
        <v>900</v>
      </c>
      <c r="I690" s="1">
        <v>34.1</v>
      </c>
      <c r="J690" s="1">
        <v>71.28</v>
      </c>
      <c r="K690" s="1">
        <v>2</v>
      </c>
      <c r="L690" s="1">
        <v>300</v>
      </c>
      <c r="M690" s="1">
        <v>27.5</v>
      </c>
      <c r="N690" s="1">
        <v>1.34</v>
      </c>
      <c r="O690" s="1">
        <v>7.9</v>
      </c>
      <c r="P690" s="1">
        <f t="shared" si="81"/>
        <v>38.5</v>
      </c>
      <c r="Q690" s="1">
        <v>40.6</v>
      </c>
      <c r="R690" s="1">
        <v>20.9</v>
      </c>
      <c r="S690" s="1" t="s">
        <v>186</v>
      </c>
      <c r="T690" s="1">
        <v>23</v>
      </c>
      <c r="U690" s="1">
        <v>1.829</v>
      </c>
      <c r="V690" s="1">
        <f t="shared" si="77"/>
        <v>12.5751776927283</v>
      </c>
      <c r="W690" s="1">
        <v>15.5</v>
      </c>
      <c r="X690" s="1">
        <v>4</v>
      </c>
      <c r="Y690" s="1" t="s">
        <v>2151</v>
      </c>
      <c r="Z690" s="1" t="s">
        <v>2152</v>
      </c>
      <c r="AA690" s="1"/>
      <c r="AB690" s="1"/>
      <c r="AC690" s="8" t="s">
        <v>124</v>
      </c>
      <c r="AD690" s="1">
        <v>101</v>
      </c>
      <c r="AE690" s="13">
        <v>1807.57</v>
      </c>
      <c r="AF690" s="1">
        <f t="shared" si="82"/>
        <v>180.757</v>
      </c>
      <c r="AG690" s="13">
        <v>1740.02</v>
      </c>
      <c r="AH690" s="1">
        <f t="shared" si="83"/>
        <v>174.002</v>
      </c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</row>
    <row r="691" s="29" customFormat="1" ht="17" customHeight="1" spans="1:78">
      <c r="A691" s="1" t="s">
        <v>2147</v>
      </c>
      <c r="B691" s="1" t="s">
        <v>2148</v>
      </c>
      <c r="C691" s="1" t="s">
        <v>2149</v>
      </c>
      <c r="D691" s="1">
        <v>2018</v>
      </c>
      <c r="E691" s="1">
        <v>41</v>
      </c>
      <c r="F691" s="1">
        <v>16</v>
      </c>
      <c r="G691" s="1" t="s">
        <v>2150</v>
      </c>
      <c r="H691" s="1" t="s">
        <v>900</v>
      </c>
      <c r="I691" s="1">
        <v>34.1</v>
      </c>
      <c r="J691" s="1">
        <v>71.28</v>
      </c>
      <c r="K691" s="1">
        <v>2</v>
      </c>
      <c r="L691" s="1">
        <v>300</v>
      </c>
      <c r="M691" s="1">
        <v>27.5</v>
      </c>
      <c r="N691" s="1">
        <v>1.34</v>
      </c>
      <c r="O691" s="1">
        <v>7.9</v>
      </c>
      <c r="P691" s="1">
        <f t="shared" si="81"/>
        <v>38.5</v>
      </c>
      <c r="Q691" s="1">
        <v>40.6</v>
      </c>
      <c r="R691" s="1">
        <v>20.9</v>
      </c>
      <c r="S691" s="1" t="s">
        <v>186</v>
      </c>
      <c r="T691" s="1">
        <v>23</v>
      </c>
      <c r="U691" s="1">
        <v>1.829</v>
      </c>
      <c r="V691" s="1">
        <f t="shared" si="77"/>
        <v>12.5751776927283</v>
      </c>
      <c r="W691" s="1">
        <v>15.5</v>
      </c>
      <c r="X691" s="1">
        <v>4</v>
      </c>
      <c r="Y691" s="1" t="s">
        <v>2151</v>
      </c>
      <c r="Z691" s="1" t="s">
        <v>2152</v>
      </c>
      <c r="AA691" s="1"/>
      <c r="AB691" s="1"/>
      <c r="AC691" s="8" t="s">
        <v>124</v>
      </c>
      <c r="AD691" s="1">
        <v>101</v>
      </c>
      <c r="AE691" s="13">
        <v>2360.29</v>
      </c>
      <c r="AF691" s="1">
        <f t="shared" si="82"/>
        <v>236.029</v>
      </c>
      <c r="AG691" s="13">
        <v>2271.24</v>
      </c>
      <c r="AH691" s="1">
        <f t="shared" si="83"/>
        <v>227.124</v>
      </c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</row>
    <row r="692" s="29" customFormat="1" ht="17" customHeight="1" spans="1:78">
      <c r="A692" s="1" t="s">
        <v>2147</v>
      </c>
      <c r="B692" s="1" t="s">
        <v>2148</v>
      </c>
      <c r="C692" s="1" t="s">
        <v>2149</v>
      </c>
      <c r="D692" s="1">
        <v>2018</v>
      </c>
      <c r="E692" s="1">
        <v>41</v>
      </c>
      <c r="F692" s="1">
        <v>16</v>
      </c>
      <c r="G692" s="1" t="s">
        <v>2150</v>
      </c>
      <c r="H692" s="1" t="s">
        <v>900</v>
      </c>
      <c r="I692" s="1">
        <v>34.1</v>
      </c>
      <c r="J692" s="1">
        <v>71.28</v>
      </c>
      <c r="K692" s="1">
        <v>2</v>
      </c>
      <c r="L692" s="1">
        <v>300</v>
      </c>
      <c r="M692" s="1">
        <v>27.5</v>
      </c>
      <c r="N692" s="1">
        <v>1.34</v>
      </c>
      <c r="O692" s="1">
        <v>7.9</v>
      </c>
      <c r="P692" s="1">
        <f t="shared" si="81"/>
        <v>38.5</v>
      </c>
      <c r="Q692" s="1">
        <v>40.6</v>
      </c>
      <c r="R692" s="1">
        <v>20.9</v>
      </c>
      <c r="S692" s="1" t="s">
        <v>186</v>
      </c>
      <c r="T692" s="1">
        <v>23</v>
      </c>
      <c r="U692" s="1">
        <v>1.829</v>
      </c>
      <c r="V692" s="1">
        <f t="shared" si="77"/>
        <v>12.5751776927283</v>
      </c>
      <c r="W692" s="1">
        <v>15.5</v>
      </c>
      <c r="X692" s="1">
        <v>4</v>
      </c>
      <c r="Y692" s="1" t="s">
        <v>2151</v>
      </c>
      <c r="Z692" s="1" t="s">
        <v>2152</v>
      </c>
      <c r="AA692" s="1"/>
      <c r="AB692" s="1"/>
      <c r="AC692" s="8" t="s">
        <v>124</v>
      </c>
      <c r="AD692" s="1">
        <v>101</v>
      </c>
      <c r="AE692" s="13">
        <v>3216.99</v>
      </c>
      <c r="AF692" s="1">
        <f t="shared" si="82"/>
        <v>321.699</v>
      </c>
      <c r="AG692" s="13">
        <v>3088.02</v>
      </c>
      <c r="AH692" s="1">
        <f t="shared" si="83"/>
        <v>308.802</v>
      </c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</row>
    <row r="693" s="29" customFormat="1" ht="17" customHeight="1" spans="1:78">
      <c r="A693" s="1" t="s">
        <v>2147</v>
      </c>
      <c r="B693" s="1" t="s">
        <v>2148</v>
      </c>
      <c r="C693" s="1" t="s">
        <v>2149</v>
      </c>
      <c r="D693" s="1">
        <v>2018</v>
      </c>
      <c r="E693" s="1">
        <v>41</v>
      </c>
      <c r="F693" s="1">
        <v>16</v>
      </c>
      <c r="G693" s="1" t="s">
        <v>2150</v>
      </c>
      <c r="H693" s="1" t="s">
        <v>900</v>
      </c>
      <c r="I693" s="1">
        <v>34.1</v>
      </c>
      <c r="J693" s="1">
        <v>71.28</v>
      </c>
      <c r="K693" s="1">
        <v>2</v>
      </c>
      <c r="L693" s="1">
        <v>300</v>
      </c>
      <c r="M693" s="1">
        <v>27.5</v>
      </c>
      <c r="N693" s="1">
        <v>1.34</v>
      </c>
      <c r="O693" s="1">
        <v>7.9</v>
      </c>
      <c r="P693" s="1">
        <f t="shared" si="81"/>
        <v>38.5</v>
      </c>
      <c r="Q693" s="1">
        <v>40.6</v>
      </c>
      <c r="R693" s="1">
        <v>20.9</v>
      </c>
      <c r="S693" s="1" t="s">
        <v>186</v>
      </c>
      <c r="T693" s="1">
        <v>23</v>
      </c>
      <c r="U693" s="1">
        <v>1.829</v>
      </c>
      <c r="V693" s="1">
        <f t="shared" si="77"/>
        <v>12.5751776927283</v>
      </c>
      <c r="W693" s="1">
        <v>15.5</v>
      </c>
      <c r="X693" s="1">
        <v>4</v>
      </c>
      <c r="Y693" s="1" t="s">
        <v>2151</v>
      </c>
      <c r="Z693" s="1" t="s">
        <v>2152</v>
      </c>
      <c r="AA693" s="1"/>
      <c r="AB693" s="1"/>
      <c r="AC693" s="8" t="s">
        <v>124</v>
      </c>
      <c r="AD693" s="1">
        <v>101</v>
      </c>
      <c r="AE693" s="13">
        <v>3677.58</v>
      </c>
      <c r="AF693" s="1">
        <f t="shared" si="82"/>
        <v>367.758</v>
      </c>
      <c r="AG693" s="13">
        <v>3511.77</v>
      </c>
      <c r="AH693" s="1">
        <f t="shared" si="83"/>
        <v>351.177</v>
      </c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</row>
    <row r="694" s="29" customFormat="1" ht="17" customHeight="1" spans="1:78">
      <c r="A694" s="1" t="s">
        <v>2147</v>
      </c>
      <c r="B694" s="1" t="s">
        <v>2148</v>
      </c>
      <c r="C694" s="1" t="s">
        <v>2149</v>
      </c>
      <c r="D694" s="1">
        <v>2018</v>
      </c>
      <c r="E694" s="1">
        <v>41</v>
      </c>
      <c r="F694" s="1">
        <v>16</v>
      </c>
      <c r="G694" s="1" t="s">
        <v>2150</v>
      </c>
      <c r="H694" s="1" t="s">
        <v>900</v>
      </c>
      <c r="I694" s="1">
        <v>34.1</v>
      </c>
      <c r="J694" s="1">
        <v>71.28</v>
      </c>
      <c r="K694" s="1">
        <v>2</v>
      </c>
      <c r="L694" s="1">
        <v>300</v>
      </c>
      <c r="M694" s="1">
        <v>27.5</v>
      </c>
      <c r="N694" s="1">
        <v>1.34</v>
      </c>
      <c r="O694" s="1">
        <v>7.9</v>
      </c>
      <c r="P694" s="1">
        <f t="shared" si="81"/>
        <v>38.5</v>
      </c>
      <c r="Q694" s="1">
        <v>40.6</v>
      </c>
      <c r="R694" s="1">
        <v>20.9</v>
      </c>
      <c r="S694" s="1" t="s">
        <v>186</v>
      </c>
      <c r="T694" s="1">
        <v>23</v>
      </c>
      <c r="U694" s="1">
        <v>1.829</v>
      </c>
      <c r="V694" s="1">
        <f t="shared" si="77"/>
        <v>12.5751776927283</v>
      </c>
      <c r="W694" s="1">
        <v>15.5</v>
      </c>
      <c r="X694" s="1">
        <v>4</v>
      </c>
      <c r="Y694" s="1" t="s">
        <v>2151</v>
      </c>
      <c r="Z694" s="1" t="s">
        <v>2152</v>
      </c>
      <c r="AA694" s="1"/>
      <c r="AB694" s="1"/>
      <c r="AC694" s="8" t="s">
        <v>124</v>
      </c>
      <c r="AD694" s="1">
        <v>101</v>
      </c>
      <c r="AE694" s="13">
        <v>4315.3</v>
      </c>
      <c r="AF694" s="1">
        <f t="shared" si="82"/>
        <v>431.53</v>
      </c>
      <c r="AG694" s="13">
        <v>9678</v>
      </c>
      <c r="AH694" s="1">
        <f t="shared" si="83"/>
        <v>967.8</v>
      </c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</row>
    <row r="695" s="29" customFormat="1" ht="17" customHeight="1" spans="1:78">
      <c r="A695" s="1" t="s">
        <v>2147</v>
      </c>
      <c r="B695" s="1" t="s">
        <v>2148</v>
      </c>
      <c r="C695" s="1" t="s">
        <v>2149</v>
      </c>
      <c r="D695" s="1">
        <v>2018</v>
      </c>
      <c r="E695" s="1">
        <v>41</v>
      </c>
      <c r="F695" s="1">
        <v>16</v>
      </c>
      <c r="G695" s="1" t="s">
        <v>2150</v>
      </c>
      <c r="H695" s="1" t="s">
        <v>900</v>
      </c>
      <c r="I695" s="1">
        <v>34.1</v>
      </c>
      <c r="J695" s="1">
        <v>71.28</v>
      </c>
      <c r="K695" s="1">
        <v>2</v>
      </c>
      <c r="L695" s="1">
        <v>300</v>
      </c>
      <c r="M695" s="1">
        <v>27.5</v>
      </c>
      <c r="N695" s="1">
        <v>1.34</v>
      </c>
      <c r="O695" s="1">
        <v>7.9</v>
      </c>
      <c r="P695" s="1">
        <f t="shared" si="81"/>
        <v>38.5</v>
      </c>
      <c r="Q695" s="1">
        <v>40.6</v>
      </c>
      <c r="R695" s="1">
        <v>20.9</v>
      </c>
      <c r="S695" s="1" t="s">
        <v>186</v>
      </c>
      <c r="T695" s="1">
        <v>23</v>
      </c>
      <c r="U695" s="1">
        <v>1.829</v>
      </c>
      <c r="V695" s="1">
        <f t="shared" si="77"/>
        <v>12.5751776927283</v>
      </c>
      <c r="W695" s="1">
        <v>15.5</v>
      </c>
      <c r="X695" s="1">
        <v>4</v>
      </c>
      <c r="Y695" s="1" t="s">
        <v>2151</v>
      </c>
      <c r="Z695" s="1" t="s">
        <v>2152</v>
      </c>
      <c r="AA695" s="1"/>
      <c r="AB695" s="1"/>
      <c r="AC695" s="8" t="s">
        <v>124</v>
      </c>
      <c r="AD695" s="1">
        <v>101</v>
      </c>
      <c r="AE695" s="13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</row>
    <row r="696" s="29" customFormat="1" ht="17" customHeight="1" spans="1:78">
      <c r="A696" s="1" t="s">
        <v>2147</v>
      </c>
      <c r="B696" s="1" t="s">
        <v>2148</v>
      </c>
      <c r="C696" s="1" t="s">
        <v>2149</v>
      </c>
      <c r="D696" s="1">
        <v>2018</v>
      </c>
      <c r="E696" s="1">
        <v>41</v>
      </c>
      <c r="F696" s="1">
        <v>16</v>
      </c>
      <c r="G696" s="1" t="s">
        <v>2150</v>
      </c>
      <c r="H696" s="1" t="s">
        <v>900</v>
      </c>
      <c r="I696" s="1">
        <v>34.1</v>
      </c>
      <c r="J696" s="1">
        <v>71.28</v>
      </c>
      <c r="K696" s="1">
        <v>2</v>
      </c>
      <c r="L696" s="1">
        <v>300</v>
      </c>
      <c r="M696" s="1">
        <v>27.5</v>
      </c>
      <c r="N696" s="1">
        <v>1.34</v>
      </c>
      <c r="O696" s="1">
        <v>7.9</v>
      </c>
      <c r="P696" s="1">
        <f t="shared" si="81"/>
        <v>38.5</v>
      </c>
      <c r="Q696" s="1">
        <v>40.6</v>
      </c>
      <c r="R696" s="1">
        <v>20.9</v>
      </c>
      <c r="S696" s="1" t="s">
        <v>186</v>
      </c>
      <c r="T696" s="1">
        <v>23</v>
      </c>
      <c r="U696" s="1">
        <v>1.829</v>
      </c>
      <c r="V696" s="1">
        <f t="shared" si="77"/>
        <v>12.5751776927283</v>
      </c>
      <c r="W696" s="1">
        <v>15.5</v>
      </c>
      <c r="X696" s="1">
        <v>4</v>
      </c>
      <c r="Y696" s="1" t="s">
        <v>2151</v>
      </c>
      <c r="Z696" s="1" t="s">
        <v>2152</v>
      </c>
      <c r="AA696" s="1"/>
      <c r="AB696" s="1"/>
      <c r="AC696" s="8" t="s">
        <v>124</v>
      </c>
      <c r="AD696" s="1">
        <v>101</v>
      </c>
      <c r="AE696" s="13">
        <v>6033.9</v>
      </c>
      <c r="AF696" s="1">
        <f t="shared" ref="AF696:AF700" si="84">AE696*0.1</f>
        <v>603.39</v>
      </c>
      <c r="AG696" s="13">
        <v>4897.7</v>
      </c>
      <c r="AH696" s="1">
        <f t="shared" ref="AH696:AH700" si="85">AG696*0.1</f>
        <v>489.77</v>
      </c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</row>
    <row r="697" s="29" customFormat="1" ht="17" customHeight="1" spans="1:78">
      <c r="A697" s="1" t="s">
        <v>2147</v>
      </c>
      <c r="B697" s="1" t="s">
        <v>2148</v>
      </c>
      <c r="C697" s="1" t="s">
        <v>2149</v>
      </c>
      <c r="D697" s="1">
        <v>2018</v>
      </c>
      <c r="E697" s="1">
        <v>41</v>
      </c>
      <c r="F697" s="1">
        <v>16</v>
      </c>
      <c r="G697" s="1" t="s">
        <v>2150</v>
      </c>
      <c r="H697" s="1" t="s">
        <v>900</v>
      </c>
      <c r="I697" s="1">
        <v>34.1</v>
      </c>
      <c r="J697" s="1">
        <v>71.28</v>
      </c>
      <c r="K697" s="1">
        <v>2</v>
      </c>
      <c r="L697" s="1">
        <v>300</v>
      </c>
      <c r="M697" s="1">
        <v>27.5</v>
      </c>
      <c r="N697" s="1">
        <v>1.34</v>
      </c>
      <c r="O697" s="1">
        <v>7.9</v>
      </c>
      <c r="P697" s="1">
        <f t="shared" si="81"/>
        <v>38.5</v>
      </c>
      <c r="Q697" s="1">
        <v>40.6</v>
      </c>
      <c r="R697" s="1">
        <v>20.9</v>
      </c>
      <c r="S697" s="1" t="s">
        <v>186</v>
      </c>
      <c r="T697" s="1">
        <v>23</v>
      </c>
      <c r="U697" s="1">
        <v>1.829</v>
      </c>
      <c r="V697" s="1">
        <f t="shared" si="77"/>
        <v>12.5751776927283</v>
      </c>
      <c r="W697" s="1">
        <v>15.5</v>
      </c>
      <c r="X697" s="1">
        <v>4</v>
      </c>
      <c r="Y697" s="1" t="s">
        <v>2151</v>
      </c>
      <c r="Z697" s="1" t="s">
        <v>2152</v>
      </c>
      <c r="AA697" s="1"/>
      <c r="AB697" s="1"/>
      <c r="AC697" s="8" t="s">
        <v>124</v>
      </c>
      <c r="AD697" s="1">
        <v>101</v>
      </c>
      <c r="AE697" s="13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</row>
    <row r="698" s="29" customFormat="1" ht="17" customHeight="1" spans="1:78">
      <c r="A698" s="1" t="s">
        <v>2147</v>
      </c>
      <c r="B698" s="1" t="s">
        <v>2148</v>
      </c>
      <c r="C698" s="1" t="s">
        <v>2149</v>
      </c>
      <c r="D698" s="1">
        <v>2018</v>
      </c>
      <c r="E698" s="1">
        <v>41</v>
      </c>
      <c r="F698" s="1">
        <v>16</v>
      </c>
      <c r="G698" s="1" t="s">
        <v>2150</v>
      </c>
      <c r="H698" s="1" t="s">
        <v>900</v>
      </c>
      <c r="I698" s="1">
        <v>34.1</v>
      </c>
      <c r="J698" s="1">
        <v>71.28</v>
      </c>
      <c r="K698" s="1">
        <v>2</v>
      </c>
      <c r="L698" s="1">
        <v>300</v>
      </c>
      <c r="M698" s="1">
        <v>27.5</v>
      </c>
      <c r="N698" s="1">
        <v>1.34</v>
      </c>
      <c r="O698" s="1">
        <v>7.9</v>
      </c>
      <c r="P698" s="1">
        <f t="shared" si="81"/>
        <v>38.5</v>
      </c>
      <c r="Q698" s="1">
        <v>40.6</v>
      </c>
      <c r="R698" s="1">
        <v>20.9</v>
      </c>
      <c r="S698" s="1" t="s">
        <v>186</v>
      </c>
      <c r="T698" s="1">
        <v>23</v>
      </c>
      <c r="U698" s="1">
        <v>1.829</v>
      </c>
      <c r="V698" s="1">
        <f t="shared" si="77"/>
        <v>12.5751776927283</v>
      </c>
      <c r="W698" s="1">
        <v>15.5</v>
      </c>
      <c r="X698" s="1">
        <v>4</v>
      </c>
      <c r="Y698" s="1" t="s">
        <v>2151</v>
      </c>
      <c r="Z698" s="1" t="s">
        <v>2152</v>
      </c>
      <c r="AA698" s="1"/>
      <c r="AB698" s="1"/>
      <c r="AC698" s="8" t="s">
        <v>124</v>
      </c>
      <c r="AD698" s="1">
        <v>101</v>
      </c>
      <c r="AE698" s="13">
        <v>9027.2</v>
      </c>
      <c r="AF698" s="1">
        <f t="shared" si="84"/>
        <v>902.72</v>
      </c>
      <c r="AG698" s="13">
        <v>7897.6</v>
      </c>
      <c r="AH698" s="1">
        <f t="shared" si="85"/>
        <v>789.76</v>
      </c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</row>
    <row r="699" s="29" customFormat="1" ht="17" customHeight="1" spans="1:78">
      <c r="A699" s="1" t="s">
        <v>2147</v>
      </c>
      <c r="B699" s="1" t="s">
        <v>2148</v>
      </c>
      <c r="C699" s="1" t="s">
        <v>2149</v>
      </c>
      <c r="D699" s="1">
        <v>2018</v>
      </c>
      <c r="E699" s="1">
        <v>41</v>
      </c>
      <c r="F699" s="1">
        <v>16</v>
      </c>
      <c r="G699" s="1" t="s">
        <v>2150</v>
      </c>
      <c r="H699" s="1" t="s">
        <v>900</v>
      </c>
      <c r="I699" s="1">
        <v>34.1</v>
      </c>
      <c r="J699" s="1">
        <v>71.28</v>
      </c>
      <c r="K699" s="1">
        <v>2</v>
      </c>
      <c r="L699" s="1">
        <v>300</v>
      </c>
      <c r="M699" s="1">
        <v>27.5</v>
      </c>
      <c r="N699" s="1">
        <v>1.34</v>
      </c>
      <c r="O699" s="1">
        <v>7.9</v>
      </c>
      <c r="P699" s="1">
        <f t="shared" si="81"/>
        <v>38.5</v>
      </c>
      <c r="Q699" s="1">
        <v>40.6</v>
      </c>
      <c r="R699" s="1">
        <v>20.9</v>
      </c>
      <c r="S699" s="1" t="s">
        <v>186</v>
      </c>
      <c r="T699" s="1">
        <v>23</v>
      </c>
      <c r="U699" s="1">
        <v>1.829</v>
      </c>
      <c r="V699" s="1">
        <f t="shared" si="77"/>
        <v>12.5751776927283</v>
      </c>
      <c r="W699" s="1">
        <v>15.5</v>
      </c>
      <c r="X699" s="1">
        <v>4</v>
      </c>
      <c r="Y699" s="1" t="s">
        <v>2151</v>
      </c>
      <c r="Z699" s="1" t="s">
        <v>2152</v>
      </c>
      <c r="AA699" s="1"/>
      <c r="AB699" s="1"/>
      <c r="AC699" s="8" t="s">
        <v>124</v>
      </c>
      <c r="AD699" s="1">
        <v>101</v>
      </c>
      <c r="AE699" s="13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</row>
    <row r="700" s="29" customFormat="1" ht="17" customHeight="1" spans="1:78">
      <c r="A700" s="1" t="s">
        <v>2147</v>
      </c>
      <c r="B700" s="1" t="s">
        <v>2148</v>
      </c>
      <c r="C700" s="1" t="s">
        <v>2149</v>
      </c>
      <c r="D700" s="1">
        <v>2018</v>
      </c>
      <c r="E700" s="1">
        <v>41</v>
      </c>
      <c r="F700" s="1">
        <v>16</v>
      </c>
      <c r="G700" s="1" t="s">
        <v>2150</v>
      </c>
      <c r="H700" s="1" t="s">
        <v>900</v>
      </c>
      <c r="I700" s="1">
        <v>34.1</v>
      </c>
      <c r="J700" s="1">
        <v>71.28</v>
      </c>
      <c r="K700" s="1">
        <v>2</v>
      </c>
      <c r="L700" s="1">
        <v>300</v>
      </c>
      <c r="M700" s="1">
        <v>27.5</v>
      </c>
      <c r="N700" s="1">
        <v>1.34</v>
      </c>
      <c r="O700" s="1">
        <v>7.9</v>
      </c>
      <c r="P700" s="1">
        <f t="shared" si="81"/>
        <v>38.5</v>
      </c>
      <c r="Q700" s="1">
        <v>40.6</v>
      </c>
      <c r="R700" s="1">
        <v>20.9</v>
      </c>
      <c r="S700" s="1" t="s">
        <v>186</v>
      </c>
      <c r="T700" s="1">
        <v>23</v>
      </c>
      <c r="U700" s="1">
        <v>1.829</v>
      </c>
      <c r="V700" s="1">
        <f t="shared" si="77"/>
        <v>12.5751776927283</v>
      </c>
      <c r="W700" s="1">
        <v>15.5</v>
      </c>
      <c r="X700" s="1">
        <v>4</v>
      </c>
      <c r="Y700" s="1" t="s">
        <v>2151</v>
      </c>
      <c r="Z700" s="1" t="s">
        <v>2152</v>
      </c>
      <c r="AA700" s="1"/>
      <c r="AB700" s="1"/>
      <c r="AC700" s="8" t="s">
        <v>124</v>
      </c>
      <c r="AD700" s="1">
        <v>101</v>
      </c>
      <c r="AE700" s="13">
        <v>5631.8</v>
      </c>
      <c r="AF700" s="1">
        <f t="shared" si="84"/>
        <v>563.18</v>
      </c>
      <c r="AG700" s="13">
        <v>4835.9</v>
      </c>
      <c r="AH700" s="1">
        <f t="shared" si="85"/>
        <v>483.59</v>
      </c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</row>
    <row r="701" s="29" customFormat="1" ht="17" customHeight="1" spans="1:78">
      <c r="A701" s="1" t="s">
        <v>2147</v>
      </c>
      <c r="B701" s="1" t="s">
        <v>2148</v>
      </c>
      <c r="C701" s="1" t="s">
        <v>2149</v>
      </c>
      <c r="D701" s="1">
        <v>2018</v>
      </c>
      <c r="E701" s="1">
        <v>41</v>
      </c>
      <c r="F701" s="1">
        <v>16</v>
      </c>
      <c r="G701" s="1" t="s">
        <v>2150</v>
      </c>
      <c r="H701" s="1" t="s">
        <v>900</v>
      </c>
      <c r="I701" s="1">
        <v>34.1</v>
      </c>
      <c r="J701" s="1">
        <v>71.28</v>
      </c>
      <c r="K701" s="1">
        <v>2</v>
      </c>
      <c r="L701" s="1">
        <v>300</v>
      </c>
      <c r="M701" s="1">
        <v>27.5</v>
      </c>
      <c r="N701" s="1">
        <v>1.34</v>
      </c>
      <c r="O701" s="1">
        <v>7.9</v>
      </c>
      <c r="P701" s="1">
        <f t="shared" si="81"/>
        <v>38.5</v>
      </c>
      <c r="Q701" s="1">
        <v>40.6</v>
      </c>
      <c r="R701" s="1">
        <v>20.9</v>
      </c>
      <c r="S701" s="1" t="s">
        <v>186</v>
      </c>
      <c r="T701" s="1">
        <v>23</v>
      </c>
      <c r="U701" s="1">
        <v>1.829</v>
      </c>
      <c r="V701" s="1">
        <f t="shared" si="77"/>
        <v>12.5751776927283</v>
      </c>
      <c r="W701" s="1">
        <v>15.5</v>
      </c>
      <c r="X701" s="1">
        <v>4</v>
      </c>
      <c r="Y701" s="1" t="s">
        <v>2151</v>
      </c>
      <c r="Z701" s="1" t="s">
        <v>2152</v>
      </c>
      <c r="AA701" s="1"/>
      <c r="AB701" s="1"/>
      <c r="AC701" s="8" t="s">
        <v>124</v>
      </c>
      <c r="AD701" s="1">
        <v>101</v>
      </c>
      <c r="AE701" s="13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</row>
    <row r="702" s="29" customFormat="1" ht="17" customHeight="1" spans="1:78">
      <c r="A702" s="1" t="s">
        <v>2147</v>
      </c>
      <c r="B702" s="1" t="s">
        <v>2148</v>
      </c>
      <c r="C702" s="1" t="s">
        <v>2149</v>
      </c>
      <c r="D702" s="1">
        <v>2018</v>
      </c>
      <c r="E702" s="1">
        <v>41</v>
      </c>
      <c r="F702" s="1">
        <v>16</v>
      </c>
      <c r="G702" s="1" t="s">
        <v>2150</v>
      </c>
      <c r="H702" s="1" t="s">
        <v>900</v>
      </c>
      <c r="I702" s="1">
        <v>34.1</v>
      </c>
      <c r="J702" s="1">
        <v>71.28</v>
      </c>
      <c r="K702" s="1">
        <v>2</v>
      </c>
      <c r="L702" s="1">
        <v>300</v>
      </c>
      <c r="M702" s="1">
        <v>27.5</v>
      </c>
      <c r="N702" s="1">
        <v>1.34</v>
      </c>
      <c r="O702" s="1">
        <v>7.9</v>
      </c>
      <c r="P702" s="1">
        <f t="shared" si="81"/>
        <v>38.5</v>
      </c>
      <c r="Q702" s="1">
        <v>40.6</v>
      </c>
      <c r="R702" s="1">
        <v>20.9</v>
      </c>
      <c r="S702" s="1" t="s">
        <v>186</v>
      </c>
      <c r="T702" s="1">
        <v>23</v>
      </c>
      <c r="U702" s="1">
        <v>1.829</v>
      </c>
      <c r="V702" s="1">
        <f t="shared" si="77"/>
        <v>12.5751776927283</v>
      </c>
      <c r="W702" s="1">
        <v>15.5</v>
      </c>
      <c r="X702" s="1">
        <v>4</v>
      </c>
      <c r="Y702" s="1" t="s">
        <v>2151</v>
      </c>
      <c r="Z702" s="1" t="s">
        <v>2152</v>
      </c>
      <c r="AA702" s="1"/>
      <c r="AB702" s="1"/>
      <c r="AC702" s="8" t="s">
        <v>124</v>
      </c>
      <c r="AD702" s="1">
        <v>101</v>
      </c>
      <c r="AE702" s="13">
        <v>8384.9</v>
      </c>
      <c r="AF702" s="1">
        <f t="shared" ref="AF702:AF706" si="86">AE702*0.1</f>
        <v>838.49</v>
      </c>
      <c r="AG702" s="13">
        <v>6774.7</v>
      </c>
      <c r="AH702" s="1">
        <f t="shared" ref="AH702:AH706" si="87">AG702*0.1</f>
        <v>677.47</v>
      </c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</row>
    <row r="703" s="29" customFormat="1" ht="17" customHeight="1" spans="1:78">
      <c r="A703" s="1" t="s">
        <v>2147</v>
      </c>
      <c r="B703" s="1" t="s">
        <v>2148</v>
      </c>
      <c r="C703" s="1" t="s">
        <v>2149</v>
      </c>
      <c r="D703" s="1">
        <v>2018</v>
      </c>
      <c r="E703" s="1">
        <v>41</v>
      </c>
      <c r="F703" s="1">
        <v>16</v>
      </c>
      <c r="G703" s="1" t="s">
        <v>2150</v>
      </c>
      <c r="H703" s="1" t="s">
        <v>900</v>
      </c>
      <c r="I703" s="1">
        <v>34.1</v>
      </c>
      <c r="J703" s="1">
        <v>71.28</v>
      </c>
      <c r="K703" s="1">
        <v>2</v>
      </c>
      <c r="L703" s="1">
        <v>300</v>
      </c>
      <c r="M703" s="1">
        <v>27.5</v>
      </c>
      <c r="N703" s="1">
        <v>1.34</v>
      </c>
      <c r="O703" s="1">
        <v>7.9</v>
      </c>
      <c r="P703" s="1">
        <f t="shared" si="81"/>
        <v>38.5</v>
      </c>
      <c r="Q703" s="1">
        <v>40.6</v>
      </c>
      <c r="R703" s="1">
        <v>20.9</v>
      </c>
      <c r="S703" s="1" t="s">
        <v>186</v>
      </c>
      <c r="T703" s="1">
        <v>23</v>
      </c>
      <c r="U703" s="1">
        <v>1.829</v>
      </c>
      <c r="V703" s="1">
        <f t="shared" si="77"/>
        <v>12.5751776927283</v>
      </c>
      <c r="W703" s="1">
        <v>15.5</v>
      </c>
      <c r="X703" s="1">
        <v>4</v>
      </c>
      <c r="Y703" s="1" t="s">
        <v>2151</v>
      </c>
      <c r="Z703" s="1" t="s">
        <v>2152</v>
      </c>
      <c r="AA703" s="1"/>
      <c r="AB703" s="1"/>
      <c r="AC703" s="8" t="s">
        <v>124</v>
      </c>
      <c r="AD703" s="1">
        <v>101</v>
      </c>
      <c r="AE703" s="13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</row>
    <row r="704" s="29" customFormat="1" ht="17" customHeight="1" spans="1:78">
      <c r="A704" s="1" t="s">
        <v>2147</v>
      </c>
      <c r="B704" s="1" t="s">
        <v>2148</v>
      </c>
      <c r="C704" s="1" t="s">
        <v>2149</v>
      </c>
      <c r="D704" s="1">
        <v>2018</v>
      </c>
      <c r="E704" s="1">
        <v>41</v>
      </c>
      <c r="F704" s="1">
        <v>16</v>
      </c>
      <c r="G704" s="1" t="s">
        <v>2150</v>
      </c>
      <c r="H704" s="1" t="s">
        <v>900</v>
      </c>
      <c r="I704" s="1">
        <v>34.1</v>
      </c>
      <c r="J704" s="1">
        <v>71.28</v>
      </c>
      <c r="K704" s="1">
        <v>2</v>
      </c>
      <c r="L704" s="1">
        <v>300</v>
      </c>
      <c r="M704" s="1">
        <v>27.5</v>
      </c>
      <c r="N704" s="1">
        <v>1.34</v>
      </c>
      <c r="O704" s="1">
        <v>7.9</v>
      </c>
      <c r="P704" s="1">
        <f t="shared" si="81"/>
        <v>38.5</v>
      </c>
      <c r="Q704" s="1">
        <v>40.6</v>
      </c>
      <c r="R704" s="1">
        <v>20.9</v>
      </c>
      <c r="S704" s="1" t="s">
        <v>186</v>
      </c>
      <c r="T704" s="1">
        <v>23</v>
      </c>
      <c r="U704" s="1">
        <v>1.829</v>
      </c>
      <c r="V704" s="1">
        <f t="shared" si="77"/>
        <v>12.5751776927283</v>
      </c>
      <c r="W704" s="1">
        <v>15.5</v>
      </c>
      <c r="X704" s="1">
        <v>4</v>
      </c>
      <c r="Y704" s="1" t="s">
        <v>2151</v>
      </c>
      <c r="Z704" s="1" t="s">
        <v>2152</v>
      </c>
      <c r="AA704" s="1"/>
      <c r="AB704" s="1"/>
      <c r="AC704" s="8" t="s">
        <v>124</v>
      </c>
      <c r="AD704" s="1">
        <v>101</v>
      </c>
      <c r="AE704" s="13">
        <v>4929.4</v>
      </c>
      <c r="AF704" s="1">
        <f t="shared" si="86"/>
        <v>492.94</v>
      </c>
      <c r="AG704" s="13">
        <v>9200.8</v>
      </c>
      <c r="AH704" s="1">
        <f t="shared" si="87"/>
        <v>920.08</v>
      </c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</row>
    <row r="705" s="29" customFormat="1" ht="17" customHeight="1" spans="1:78">
      <c r="A705" s="1" t="s">
        <v>2147</v>
      </c>
      <c r="B705" s="1" t="s">
        <v>2148</v>
      </c>
      <c r="C705" s="1" t="s">
        <v>2149</v>
      </c>
      <c r="D705" s="1">
        <v>2018</v>
      </c>
      <c r="E705" s="1">
        <v>41</v>
      </c>
      <c r="F705" s="1">
        <v>16</v>
      </c>
      <c r="G705" s="1" t="s">
        <v>2150</v>
      </c>
      <c r="H705" s="1" t="s">
        <v>900</v>
      </c>
      <c r="I705" s="1">
        <v>34.1</v>
      </c>
      <c r="J705" s="1">
        <v>71.28</v>
      </c>
      <c r="K705" s="1">
        <v>2</v>
      </c>
      <c r="L705" s="1">
        <v>300</v>
      </c>
      <c r="M705" s="1">
        <v>27.5</v>
      </c>
      <c r="N705" s="1">
        <v>1.34</v>
      </c>
      <c r="O705" s="1">
        <v>7.9</v>
      </c>
      <c r="P705" s="1">
        <f t="shared" si="81"/>
        <v>38.5</v>
      </c>
      <c r="Q705" s="1">
        <v>40.6</v>
      </c>
      <c r="R705" s="1">
        <v>20.9</v>
      </c>
      <c r="S705" s="1" t="s">
        <v>186</v>
      </c>
      <c r="T705" s="1">
        <v>23</v>
      </c>
      <c r="U705" s="1">
        <v>1.829</v>
      </c>
      <c r="V705" s="1">
        <f t="shared" si="77"/>
        <v>12.5751776927283</v>
      </c>
      <c r="W705" s="1">
        <v>15.5</v>
      </c>
      <c r="X705" s="1">
        <v>4</v>
      </c>
      <c r="Y705" s="1" t="s">
        <v>2151</v>
      </c>
      <c r="Z705" s="1" t="s">
        <v>2152</v>
      </c>
      <c r="AA705" s="1"/>
      <c r="AB705" s="1"/>
      <c r="AC705" s="8" t="s">
        <v>124</v>
      </c>
      <c r="AD705" s="1">
        <v>101</v>
      </c>
      <c r="AE705" s="13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</row>
    <row r="706" s="29" customFormat="1" ht="17" customHeight="1" spans="1:78">
      <c r="A706" s="1" t="s">
        <v>2147</v>
      </c>
      <c r="B706" s="1" t="s">
        <v>2148</v>
      </c>
      <c r="C706" s="1" t="s">
        <v>2149</v>
      </c>
      <c r="D706" s="1">
        <v>2018</v>
      </c>
      <c r="E706" s="1">
        <v>41</v>
      </c>
      <c r="F706" s="1">
        <v>16</v>
      </c>
      <c r="G706" s="1" t="s">
        <v>2150</v>
      </c>
      <c r="H706" s="1" t="s">
        <v>900</v>
      </c>
      <c r="I706" s="1">
        <v>34.1</v>
      </c>
      <c r="J706" s="1">
        <v>71.28</v>
      </c>
      <c r="K706" s="1">
        <v>2</v>
      </c>
      <c r="L706" s="1">
        <v>300</v>
      </c>
      <c r="M706" s="1">
        <v>27.5</v>
      </c>
      <c r="N706" s="1">
        <v>1.34</v>
      </c>
      <c r="O706" s="1">
        <v>7.9</v>
      </c>
      <c r="P706" s="1">
        <f t="shared" si="81"/>
        <v>38.5</v>
      </c>
      <c r="Q706" s="1">
        <v>40.6</v>
      </c>
      <c r="R706" s="1">
        <v>20.9</v>
      </c>
      <c r="S706" s="1" t="s">
        <v>186</v>
      </c>
      <c r="T706" s="1">
        <v>23</v>
      </c>
      <c r="U706" s="1">
        <v>1.829</v>
      </c>
      <c r="V706" s="1">
        <f t="shared" si="77"/>
        <v>12.5751776927283</v>
      </c>
      <c r="W706" s="1">
        <v>15.5</v>
      </c>
      <c r="X706" s="1">
        <v>4</v>
      </c>
      <c r="Y706" s="1" t="s">
        <v>2151</v>
      </c>
      <c r="Z706" s="1" t="s">
        <v>2152</v>
      </c>
      <c r="AA706" s="1"/>
      <c r="AB706" s="1"/>
      <c r="AC706" s="8" t="s">
        <v>124</v>
      </c>
      <c r="AD706" s="1">
        <v>101</v>
      </c>
      <c r="AE706" s="13">
        <v>6714.7</v>
      </c>
      <c r="AF706" s="1">
        <f t="shared" si="86"/>
        <v>671.47</v>
      </c>
      <c r="AG706" s="13">
        <v>5731.9</v>
      </c>
      <c r="AH706" s="1">
        <f t="shared" si="87"/>
        <v>573.19</v>
      </c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</row>
    <row r="707" s="29" customFormat="1" ht="17" customHeight="1" spans="1:78">
      <c r="A707" s="1" t="s">
        <v>2147</v>
      </c>
      <c r="B707" s="1" t="s">
        <v>2148</v>
      </c>
      <c r="C707" s="1" t="s">
        <v>2149</v>
      </c>
      <c r="D707" s="1">
        <v>2018</v>
      </c>
      <c r="E707" s="1">
        <v>41</v>
      </c>
      <c r="F707" s="1">
        <v>16</v>
      </c>
      <c r="G707" s="1" t="s">
        <v>2150</v>
      </c>
      <c r="H707" s="1" t="s">
        <v>900</v>
      </c>
      <c r="I707" s="1">
        <v>34.1</v>
      </c>
      <c r="J707" s="1">
        <v>71.28</v>
      </c>
      <c r="K707" s="1">
        <v>2</v>
      </c>
      <c r="L707" s="1">
        <v>300</v>
      </c>
      <c r="M707" s="1">
        <v>27.5</v>
      </c>
      <c r="N707" s="1">
        <v>1.34</v>
      </c>
      <c r="O707" s="1">
        <v>7.9</v>
      </c>
      <c r="P707" s="1">
        <f t="shared" si="81"/>
        <v>38.5</v>
      </c>
      <c r="Q707" s="1">
        <v>40.6</v>
      </c>
      <c r="R707" s="1">
        <v>20.9</v>
      </c>
      <c r="S707" s="1" t="s">
        <v>186</v>
      </c>
      <c r="T707" s="1">
        <v>23</v>
      </c>
      <c r="U707" s="1">
        <v>1.829</v>
      </c>
      <c r="V707" s="1">
        <f t="shared" ref="V707:V770" si="88">T707/U707</f>
        <v>12.5751776927283</v>
      </c>
      <c r="W707" s="1">
        <v>15.5</v>
      </c>
      <c r="X707" s="1">
        <v>4</v>
      </c>
      <c r="Y707" s="1" t="s">
        <v>2151</v>
      </c>
      <c r="Z707" s="1" t="s">
        <v>2152</v>
      </c>
      <c r="AA707" s="1"/>
      <c r="AB707" s="1"/>
      <c r="AC707" s="8" t="s">
        <v>124</v>
      </c>
      <c r="AD707" s="1">
        <v>101</v>
      </c>
      <c r="AE707" s="13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</row>
    <row r="708" s="29" customFormat="1" ht="17" customHeight="1" spans="1:78">
      <c r="A708" s="1" t="s">
        <v>2147</v>
      </c>
      <c r="B708" s="1" t="s">
        <v>2148</v>
      </c>
      <c r="C708" s="1" t="s">
        <v>2149</v>
      </c>
      <c r="D708" s="1">
        <v>2018</v>
      </c>
      <c r="E708" s="1">
        <v>41</v>
      </c>
      <c r="F708" s="1">
        <v>16</v>
      </c>
      <c r="G708" s="1" t="s">
        <v>2150</v>
      </c>
      <c r="H708" s="1" t="s">
        <v>900</v>
      </c>
      <c r="I708" s="1">
        <v>34.1</v>
      </c>
      <c r="J708" s="1">
        <v>71.28</v>
      </c>
      <c r="K708" s="1">
        <v>2</v>
      </c>
      <c r="L708" s="1">
        <v>300</v>
      </c>
      <c r="M708" s="1">
        <v>27.5</v>
      </c>
      <c r="N708" s="1">
        <v>1.34</v>
      </c>
      <c r="O708" s="1">
        <v>7.9</v>
      </c>
      <c r="P708" s="1">
        <f t="shared" si="81"/>
        <v>38.5</v>
      </c>
      <c r="Q708" s="1">
        <v>40.6</v>
      </c>
      <c r="R708" s="1">
        <v>20.9</v>
      </c>
      <c r="S708" s="1" t="s">
        <v>186</v>
      </c>
      <c r="T708" s="1">
        <v>23</v>
      </c>
      <c r="U708" s="1">
        <v>1.829</v>
      </c>
      <c r="V708" s="1">
        <f t="shared" si="88"/>
        <v>12.5751776927283</v>
      </c>
      <c r="W708" s="1">
        <v>15.5</v>
      </c>
      <c r="X708" s="1">
        <v>4</v>
      </c>
      <c r="Y708" s="1" t="s">
        <v>2151</v>
      </c>
      <c r="Z708" s="1" t="s">
        <v>2152</v>
      </c>
      <c r="AA708" s="1"/>
      <c r="AB708" s="1"/>
      <c r="AC708" s="8" t="s">
        <v>124</v>
      </c>
      <c r="AD708" s="1">
        <v>101</v>
      </c>
      <c r="AE708" s="13">
        <v>9554.5</v>
      </c>
      <c r="AF708" s="1">
        <f t="shared" ref="AF708:AF710" si="89">AE708*0.1</f>
        <v>955.45</v>
      </c>
      <c r="AG708" s="13">
        <v>8311.4</v>
      </c>
      <c r="AH708" s="1">
        <f t="shared" ref="AH708:AH710" si="90">AG708*0.1</f>
        <v>831.14</v>
      </c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</row>
    <row r="709" s="29" customFormat="1" ht="17" customHeight="1" spans="1:78">
      <c r="A709" s="1" t="s">
        <v>2147</v>
      </c>
      <c r="B709" s="1" t="s">
        <v>2148</v>
      </c>
      <c r="C709" s="1" t="s">
        <v>2149</v>
      </c>
      <c r="D709" s="1">
        <v>2018</v>
      </c>
      <c r="E709" s="1">
        <v>41</v>
      </c>
      <c r="F709" s="1">
        <v>16</v>
      </c>
      <c r="G709" s="1" t="s">
        <v>2150</v>
      </c>
      <c r="H709" s="1" t="s">
        <v>900</v>
      </c>
      <c r="I709" s="1">
        <v>34.1</v>
      </c>
      <c r="J709" s="1">
        <v>71.28</v>
      </c>
      <c r="K709" s="1">
        <v>1</v>
      </c>
      <c r="L709" s="1">
        <v>300</v>
      </c>
      <c r="M709" s="1">
        <v>27.5</v>
      </c>
      <c r="N709" s="1">
        <v>1.34</v>
      </c>
      <c r="O709" s="1">
        <v>7.9</v>
      </c>
      <c r="P709" s="1">
        <f t="shared" si="81"/>
        <v>38.5</v>
      </c>
      <c r="Q709" s="1">
        <v>40.6</v>
      </c>
      <c r="R709" s="1">
        <v>20.9</v>
      </c>
      <c r="S709" s="1" t="s">
        <v>186</v>
      </c>
      <c r="T709" s="1">
        <v>23</v>
      </c>
      <c r="U709" s="1">
        <v>1.829</v>
      </c>
      <c r="V709" s="1">
        <f t="shared" si="88"/>
        <v>12.5751776927283</v>
      </c>
      <c r="W709" s="1">
        <v>15.5</v>
      </c>
      <c r="X709" s="1">
        <v>4</v>
      </c>
      <c r="Y709" s="1" t="s">
        <v>2151</v>
      </c>
      <c r="Z709" s="1" t="s">
        <v>2152</v>
      </c>
      <c r="AA709" s="1"/>
      <c r="AB709" s="1"/>
      <c r="AC709" s="8" t="s">
        <v>124</v>
      </c>
      <c r="AD709" s="11" t="s">
        <v>125</v>
      </c>
      <c r="AE709" s="13">
        <v>2312</v>
      </c>
      <c r="AF709" s="1">
        <f t="shared" si="89"/>
        <v>231.2</v>
      </c>
      <c r="AG709" s="13">
        <v>2400</v>
      </c>
      <c r="AH709" s="1">
        <f t="shared" si="90"/>
        <v>240</v>
      </c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</row>
    <row r="710" s="29" customFormat="1" ht="17" customHeight="1" spans="1:78">
      <c r="A710" s="1" t="s">
        <v>2147</v>
      </c>
      <c r="B710" s="1" t="s">
        <v>2148</v>
      </c>
      <c r="C710" s="1" t="s">
        <v>2149</v>
      </c>
      <c r="D710" s="1">
        <v>2018</v>
      </c>
      <c r="E710" s="1">
        <v>41</v>
      </c>
      <c r="F710" s="1">
        <v>16</v>
      </c>
      <c r="G710" s="1" t="s">
        <v>2150</v>
      </c>
      <c r="H710" s="1" t="s">
        <v>900</v>
      </c>
      <c r="I710" s="1">
        <v>34.1</v>
      </c>
      <c r="J710" s="1">
        <v>71.28</v>
      </c>
      <c r="K710" s="1">
        <v>1</v>
      </c>
      <c r="L710" s="1">
        <v>300</v>
      </c>
      <c r="M710" s="1">
        <v>27.5</v>
      </c>
      <c r="N710" s="1">
        <v>1.34</v>
      </c>
      <c r="O710" s="1">
        <v>7.9</v>
      </c>
      <c r="P710" s="1">
        <f t="shared" si="81"/>
        <v>38.5</v>
      </c>
      <c r="Q710" s="1">
        <v>40.6</v>
      </c>
      <c r="R710" s="1">
        <v>20.9</v>
      </c>
      <c r="S710" s="1" t="s">
        <v>186</v>
      </c>
      <c r="T710" s="1">
        <v>23</v>
      </c>
      <c r="U710" s="1">
        <v>1.829</v>
      </c>
      <c r="V710" s="1">
        <f t="shared" si="88"/>
        <v>12.5751776927283</v>
      </c>
      <c r="W710" s="1">
        <v>15.5</v>
      </c>
      <c r="X710" s="1">
        <v>4</v>
      </c>
      <c r="Y710" s="1" t="s">
        <v>2151</v>
      </c>
      <c r="Z710" s="1" t="s">
        <v>2152</v>
      </c>
      <c r="AA710" s="1"/>
      <c r="AB710" s="1"/>
      <c r="AC710" s="8" t="s">
        <v>124</v>
      </c>
      <c r="AD710" s="11" t="s">
        <v>125</v>
      </c>
      <c r="AE710" s="13">
        <v>2450</v>
      </c>
      <c r="AF710" s="1">
        <f t="shared" si="89"/>
        <v>245</v>
      </c>
      <c r="AG710" s="13">
        <v>2545</v>
      </c>
      <c r="AH710" s="1">
        <f t="shared" si="90"/>
        <v>254.5</v>
      </c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</row>
    <row r="711" s="29" customFormat="1" ht="17" customHeight="1" spans="1:78">
      <c r="A711" s="1" t="s">
        <v>2153</v>
      </c>
      <c r="B711" s="1" t="s">
        <v>2154</v>
      </c>
      <c r="C711" s="1" t="s">
        <v>1166</v>
      </c>
      <c r="D711" s="1">
        <v>2016</v>
      </c>
      <c r="E711" s="1">
        <v>108</v>
      </c>
      <c r="F711" s="1"/>
      <c r="G711" s="1" t="s">
        <v>2155</v>
      </c>
      <c r="H711" s="1" t="s">
        <v>2156</v>
      </c>
      <c r="I711" s="1">
        <v>48.5</v>
      </c>
      <c r="J711" s="1">
        <v>11.45</v>
      </c>
      <c r="K711" s="1">
        <v>21</v>
      </c>
      <c r="L711" s="1">
        <v>803</v>
      </c>
      <c r="M711" s="1">
        <v>7.4</v>
      </c>
      <c r="N711" s="1">
        <v>1.37</v>
      </c>
      <c r="O711" s="1">
        <v>6.6</v>
      </c>
      <c r="P711" s="1">
        <f t="shared" si="81"/>
        <v>22</v>
      </c>
      <c r="Q711" s="1">
        <v>58</v>
      </c>
      <c r="R711" s="1">
        <v>20</v>
      </c>
      <c r="S711" s="1" t="s">
        <v>51</v>
      </c>
      <c r="T711" s="1">
        <v>22.2</v>
      </c>
      <c r="U711" s="1">
        <v>2.13</v>
      </c>
      <c r="V711" s="1">
        <f t="shared" si="88"/>
        <v>10.4225352112676</v>
      </c>
      <c r="W711" s="1">
        <v>15.7</v>
      </c>
      <c r="X711" s="1">
        <v>3</v>
      </c>
      <c r="Y711" s="1" t="s">
        <v>2157</v>
      </c>
      <c r="Z711" s="1" t="s">
        <v>2158</v>
      </c>
      <c r="AA711" s="1"/>
      <c r="AB711" s="1"/>
      <c r="AC711" s="8"/>
      <c r="AD711" s="11" t="s">
        <v>125</v>
      </c>
      <c r="AE711" s="13"/>
      <c r="AF711" s="1"/>
      <c r="AG711" s="1"/>
      <c r="AH711" s="1"/>
      <c r="AI711" s="4">
        <v>14</v>
      </c>
      <c r="AJ711" s="1">
        <v>0.28</v>
      </c>
      <c r="AK711" s="4">
        <v>13.2</v>
      </c>
      <c r="AL711" s="1">
        <v>0.26</v>
      </c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>
        <v>370</v>
      </c>
      <c r="BF711" s="1">
        <v>281</v>
      </c>
      <c r="BG711" s="1">
        <v>55</v>
      </c>
      <c r="BH711" s="1">
        <v>34</v>
      </c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</row>
    <row r="712" s="29" customFormat="1" ht="17" customHeight="1" spans="1:78">
      <c r="A712" s="1" t="s">
        <v>2153</v>
      </c>
      <c r="B712" s="1" t="s">
        <v>2154</v>
      </c>
      <c r="C712" s="1" t="s">
        <v>1166</v>
      </c>
      <c r="D712" s="1">
        <v>2016</v>
      </c>
      <c r="E712" s="1">
        <v>108</v>
      </c>
      <c r="F712" s="1"/>
      <c r="G712" s="1" t="s">
        <v>2155</v>
      </c>
      <c r="H712" s="1" t="s">
        <v>2156</v>
      </c>
      <c r="I712" s="1">
        <v>48.5</v>
      </c>
      <c r="J712" s="1">
        <v>11.45</v>
      </c>
      <c r="K712" s="1">
        <v>21</v>
      </c>
      <c r="L712" s="1">
        <v>803</v>
      </c>
      <c r="M712" s="1">
        <v>7.4</v>
      </c>
      <c r="N712" s="1">
        <v>1.37</v>
      </c>
      <c r="O712" s="1">
        <v>6.6</v>
      </c>
      <c r="P712" s="1">
        <f t="shared" si="81"/>
        <v>22</v>
      </c>
      <c r="Q712" s="1">
        <v>58</v>
      </c>
      <c r="R712" s="1">
        <v>20</v>
      </c>
      <c r="S712" s="1" t="s">
        <v>51</v>
      </c>
      <c r="T712" s="1">
        <v>22.2</v>
      </c>
      <c r="U712" s="1">
        <v>2.13</v>
      </c>
      <c r="V712" s="1">
        <f t="shared" si="88"/>
        <v>10.4225352112676</v>
      </c>
      <c r="W712" s="1">
        <v>15.7</v>
      </c>
      <c r="X712" s="1">
        <v>3</v>
      </c>
      <c r="Y712" s="1" t="s">
        <v>2159</v>
      </c>
      <c r="Z712" s="1" t="s">
        <v>2158</v>
      </c>
      <c r="AA712" s="1"/>
      <c r="AB712" s="1"/>
      <c r="AC712" s="8"/>
      <c r="AD712" s="11" t="s">
        <v>125</v>
      </c>
      <c r="AE712" s="13"/>
      <c r="AF712" s="1"/>
      <c r="AG712" s="1"/>
      <c r="AH712" s="1"/>
      <c r="AI712" s="4">
        <v>11.9</v>
      </c>
      <c r="AJ712" s="1">
        <v>0.24</v>
      </c>
      <c r="AK712" s="4">
        <v>13.2</v>
      </c>
      <c r="AL712" s="1">
        <v>0.26</v>
      </c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>
        <v>257</v>
      </c>
      <c r="BF712" s="1">
        <v>281</v>
      </c>
      <c r="BG712" s="1">
        <v>26</v>
      </c>
      <c r="BH712" s="1">
        <v>34</v>
      </c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</row>
    <row r="713" s="29" customFormat="1" ht="17" customHeight="1" spans="1:78">
      <c r="A713" s="1" t="s">
        <v>2153</v>
      </c>
      <c r="B713" s="1" t="s">
        <v>2154</v>
      </c>
      <c r="C713" s="1" t="s">
        <v>1166</v>
      </c>
      <c r="D713" s="1">
        <v>2016</v>
      </c>
      <c r="E713" s="1">
        <v>108</v>
      </c>
      <c r="F713" s="1"/>
      <c r="G713" s="1" t="s">
        <v>2155</v>
      </c>
      <c r="H713" s="1" t="s">
        <v>2156</v>
      </c>
      <c r="I713" s="1">
        <v>48.5</v>
      </c>
      <c r="J713" s="1">
        <v>11.45</v>
      </c>
      <c r="K713" s="1">
        <v>21</v>
      </c>
      <c r="L713" s="1">
        <v>803</v>
      </c>
      <c r="M713" s="1">
        <v>7.4</v>
      </c>
      <c r="N713" s="1">
        <v>1.37</v>
      </c>
      <c r="O713" s="1">
        <v>6.6</v>
      </c>
      <c r="P713" s="1">
        <f t="shared" si="81"/>
        <v>22</v>
      </c>
      <c r="Q713" s="1">
        <v>58</v>
      </c>
      <c r="R713" s="1">
        <v>20</v>
      </c>
      <c r="S713" s="1" t="s">
        <v>51</v>
      </c>
      <c r="T713" s="1">
        <v>22.2</v>
      </c>
      <c r="U713" s="1">
        <v>2.13</v>
      </c>
      <c r="V713" s="1">
        <f t="shared" si="88"/>
        <v>10.4225352112676</v>
      </c>
      <c r="W713" s="1">
        <v>15.7</v>
      </c>
      <c r="X713" s="1">
        <v>3</v>
      </c>
      <c r="Y713" s="1" t="s">
        <v>2160</v>
      </c>
      <c r="Z713" s="1" t="s">
        <v>2158</v>
      </c>
      <c r="AA713" s="1"/>
      <c r="AB713" s="1"/>
      <c r="AC713" s="8"/>
      <c r="AD713" s="11" t="s">
        <v>125</v>
      </c>
      <c r="AE713" s="13"/>
      <c r="AF713" s="1"/>
      <c r="AG713" s="1"/>
      <c r="AH713" s="1"/>
      <c r="AI713" s="4">
        <v>12.7</v>
      </c>
      <c r="AJ713" s="1">
        <v>0.25</v>
      </c>
      <c r="AK713" s="4">
        <v>13.2</v>
      </c>
      <c r="AL713" s="1">
        <v>0.26</v>
      </c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>
        <v>346</v>
      </c>
      <c r="BF713" s="1">
        <v>281</v>
      </c>
      <c r="BG713" s="1">
        <v>47</v>
      </c>
      <c r="BH713" s="1">
        <v>34</v>
      </c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</row>
    <row r="714" s="29" customFormat="1" ht="17" customHeight="1" spans="1:78">
      <c r="A714" s="1" t="s">
        <v>2153</v>
      </c>
      <c r="B714" s="1" t="s">
        <v>2154</v>
      </c>
      <c r="C714" s="1" t="s">
        <v>1166</v>
      </c>
      <c r="D714" s="1">
        <v>2016</v>
      </c>
      <c r="E714" s="1">
        <v>108</v>
      </c>
      <c r="F714" s="1"/>
      <c r="G714" s="1" t="s">
        <v>2155</v>
      </c>
      <c r="H714" s="1" t="s">
        <v>2156</v>
      </c>
      <c r="I714" s="1">
        <v>48.5</v>
      </c>
      <c r="J714" s="1">
        <v>11.45</v>
      </c>
      <c r="K714" s="1">
        <v>21</v>
      </c>
      <c r="L714" s="1">
        <v>803</v>
      </c>
      <c r="M714" s="1">
        <v>7.4</v>
      </c>
      <c r="N714" s="1">
        <v>1.37</v>
      </c>
      <c r="O714" s="1">
        <v>6.6</v>
      </c>
      <c r="P714" s="1">
        <f t="shared" si="81"/>
        <v>22</v>
      </c>
      <c r="Q714" s="1">
        <v>58</v>
      </c>
      <c r="R714" s="1">
        <v>20</v>
      </c>
      <c r="S714" s="1" t="s">
        <v>51</v>
      </c>
      <c r="T714" s="1">
        <v>22.2</v>
      </c>
      <c r="U714" s="1">
        <v>2.13</v>
      </c>
      <c r="V714" s="1">
        <f t="shared" si="88"/>
        <v>10.4225352112676</v>
      </c>
      <c r="W714" s="1">
        <v>15.7</v>
      </c>
      <c r="X714" s="1">
        <v>3</v>
      </c>
      <c r="Y714" s="1" t="s">
        <v>2161</v>
      </c>
      <c r="Z714" s="1" t="s">
        <v>2162</v>
      </c>
      <c r="AA714" s="1"/>
      <c r="AB714" s="1"/>
      <c r="AC714" s="8"/>
      <c r="AD714" s="11" t="s">
        <v>125</v>
      </c>
      <c r="AE714" s="13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>
        <v>424.46</v>
      </c>
      <c r="BF714" s="1">
        <v>316.685</v>
      </c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</row>
    <row r="715" s="29" customFormat="1" ht="17" customHeight="1" spans="1:78">
      <c r="A715" s="1" t="s">
        <v>2153</v>
      </c>
      <c r="B715" s="1" t="s">
        <v>2154</v>
      </c>
      <c r="C715" s="1" t="s">
        <v>1166</v>
      </c>
      <c r="D715" s="1">
        <v>2016</v>
      </c>
      <c r="E715" s="1">
        <v>108</v>
      </c>
      <c r="F715" s="1"/>
      <c r="G715" s="1" t="s">
        <v>2155</v>
      </c>
      <c r="H715" s="1" t="s">
        <v>2156</v>
      </c>
      <c r="I715" s="1">
        <v>48.5</v>
      </c>
      <c r="J715" s="1">
        <v>11.45</v>
      </c>
      <c r="K715" s="1">
        <v>21</v>
      </c>
      <c r="L715" s="1">
        <v>803</v>
      </c>
      <c r="M715" s="1">
        <v>17.5</v>
      </c>
      <c r="N715" s="1">
        <v>1.37</v>
      </c>
      <c r="O715" s="1">
        <v>6.6</v>
      </c>
      <c r="P715" s="1">
        <f t="shared" si="81"/>
        <v>22</v>
      </c>
      <c r="Q715" s="1">
        <v>58</v>
      </c>
      <c r="R715" s="1">
        <v>20</v>
      </c>
      <c r="S715" s="1" t="s">
        <v>51</v>
      </c>
      <c r="T715" s="1">
        <v>22.2</v>
      </c>
      <c r="U715" s="1">
        <v>2.13</v>
      </c>
      <c r="V715" s="1">
        <f t="shared" si="88"/>
        <v>10.4225352112676</v>
      </c>
      <c r="W715" s="1">
        <v>15.7</v>
      </c>
      <c r="X715" s="1">
        <v>3</v>
      </c>
      <c r="Y715" s="1" t="s">
        <v>2163</v>
      </c>
      <c r="Z715" s="1" t="s">
        <v>2164</v>
      </c>
      <c r="AA715" s="1"/>
      <c r="AB715" s="1"/>
      <c r="AC715" s="8"/>
      <c r="AD715" s="11" t="s">
        <v>125</v>
      </c>
      <c r="AE715" s="13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>
        <v>272.445</v>
      </c>
      <c r="BF715" s="1">
        <v>248.045</v>
      </c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</row>
    <row r="716" s="29" customFormat="1" ht="17" customHeight="1" spans="1:78">
      <c r="A716" s="1" t="s">
        <v>2039</v>
      </c>
      <c r="B716" s="1" t="s">
        <v>2165</v>
      </c>
      <c r="C716" s="1" t="s">
        <v>2166</v>
      </c>
      <c r="D716" s="1">
        <v>2005</v>
      </c>
      <c r="E716" s="1">
        <v>69</v>
      </c>
      <c r="F716" s="1">
        <v>2</v>
      </c>
      <c r="G716" s="1" t="s">
        <v>2167</v>
      </c>
      <c r="H716" s="1" t="s">
        <v>2168</v>
      </c>
      <c r="I716" s="1">
        <v>-28.25</v>
      </c>
      <c r="J716" s="1">
        <v>-52.4</v>
      </c>
      <c r="K716" s="1">
        <v>15</v>
      </c>
      <c r="L716" s="1">
        <v>1787</v>
      </c>
      <c r="M716" s="1">
        <v>17.5</v>
      </c>
      <c r="N716" s="1">
        <v>0.97</v>
      </c>
      <c r="O716" s="1">
        <v>5.1</v>
      </c>
      <c r="P716" s="1">
        <f t="shared" si="81"/>
        <v>24</v>
      </c>
      <c r="Q716" s="1">
        <v>13</v>
      </c>
      <c r="R716" s="1">
        <v>63</v>
      </c>
      <c r="S716" s="1" t="s">
        <v>317</v>
      </c>
      <c r="T716" s="1">
        <v>21.7</v>
      </c>
      <c r="U716" s="1">
        <v>2.79</v>
      </c>
      <c r="V716" s="1">
        <f t="shared" si="88"/>
        <v>7.77777777777778</v>
      </c>
      <c r="W716" s="1">
        <v>18.2</v>
      </c>
      <c r="X716" s="1">
        <v>3</v>
      </c>
      <c r="Y716" s="1" t="s">
        <v>2169</v>
      </c>
      <c r="Z716" s="1" t="s">
        <v>181</v>
      </c>
      <c r="AA716" s="1" t="s">
        <v>679</v>
      </c>
      <c r="AB716" s="1"/>
      <c r="AC716" s="8"/>
      <c r="AD716" s="11" t="s">
        <v>125</v>
      </c>
      <c r="AE716" s="13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>
        <v>1.24</v>
      </c>
      <c r="BJ716" s="1">
        <v>1.235</v>
      </c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</row>
    <row r="717" s="29" customFormat="1" ht="17" customHeight="1" spans="1:78">
      <c r="A717" s="1" t="s">
        <v>2039</v>
      </c>
      <c r="B717" s="1" t="s">
        <v>2165</v>
      </c>
      <c r="C717" s="1" t="s">
        <v>2166</v>
      </c>
      <c r="D717" s="1">
        <v>2005</v>
      </c>
      <c r="E717" s="1">
        <v>69</v>
      </c>
      <c r="F717" s="1">
        <v>2</v>
      </c>
      <c r="G717" s="1" t="s">
        <v>2167</v>
      </c>
      <c r="H717" s="1" t="s">
        <v>2168</v>
      </c>
      <c r="I717" s="1">
        <v>-28.25</v>
      </c>
      <c r="J717" s="1">
        <v>-52.4</v>
      </c>
      <c r="K717" s="1">
        <v>15</v>
      </c>
      <c r="L717" s="1">
        <v>1787</v>
      </c>
      <c r="M717" s="1">
        <v>17.5</v>
      </c>
      <c r="N717" s="1">
        <v>0.97</v>
      </c>
      <c r="O717" s="1">
        <v>5.1</v>
      </c>
      <c r="P717" s="1">
        <f t="shared" si="81"/>
        <v>24</v>
      </c>
      <c r="Q717" s="1">
        <v>13</v>
      </c>
      <c r="R717" s="1">
        <v>63</v>
      </c>
      <c r="S717" s="1" t="s">
        <v>317</v>
      </c>
      <c r="T717" s="1">
        <v>21.7</v>
      </c>
      <c r="U717" s="1">
        <v>2.79</v>
      </c>
      <c r="V717" s="1">
        <f t="shared" si="88"/>
        <v>7.77777777777778</v>
      </c>
      <c r="W717" s="1">
        <v>18.2</v>
      </c>
      <c r="X717" s="1">
        <v>3</v>
      </c>
      <c r="Y717" s="1" t="s">
        <v>2169</v>
      </c>
      <c r="Z717" s="1" t="s">
        <v>181</v>
      </c>
      <c r="AA717" s="1" t="s">
        <v>2170</v>
      </c>
      <c r="AB717" s="1"/>
      <c r="AC717" s="8"/>
      <c r="AD717" s="11" t="s">
        <v>125</v>
      </c>
      <c r="AE717" s="13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>
        <v>1.24</v>
      </c>
      <c r="BJ717" s="1">
        <v>1.235</v>
      </c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</row>
    <row r="718" s="29" customFormat="1" ht="17" customHeight="1" spans="1:78">
      <c r="A718" s="1" t="s">
        <v>2039</v>
      </c>
      <c r="B718" s="1" t="s">
        <v>2165</v>
      </c>
      <c r="C718" s="1" t="s">
        <v>2166</v>
      </c>
      <c r="D718" s="1">
        <v>2005</v>
      </c>
      <c r="E718" s="1">
        <v>69</v>
      </c>
      <c r="F718" s="1">
        <v>2</v>
      </c>
      <c r="G718" s="1" t="s">
        <v>2167</v>
      </c>
      <c r="H718" s="1" t="s">
        <v>2168</v>
      </c>
      <c r="I718" s="1">
        <v>-28.25</v>
      </c>
      <c r="J718" s="1">
        <v>-52.4</v>
      </c>
      <c r="K718" s="1">
        <v>15</v>
      </c>
      <c r="L718" s="1">
        <v>1787</v>
      </c>
      <c r="M718" s="1">
        <v>17.5</v>
      </c>
      <c r="N718" s="1">
        <v>0.97</v>
      </c>
      <c r="O718" s="1">
        <v>5.1</v>
      </c>
      <c r="P718" s="1">
        <f t="shared" si="81"/>
        <v>24</v>
      </c>
      <c r="Q718" s="1">
        <v>13</v>
      </c>
      <c r="R718" s="1">
        <v>63</v>
      </c>
      <c r="S718" s="1" t="s">
        <v>317</v>
      </c>
      <c r="T718" s="1">
        <v>21.7</v>
      </c>
      <c r="U718" s="1">
        <v>2.79</v>
      </c>
      <c r="V718" s="1">
        <f t="shared" si="88"/>
        <v>7.77777777777778</v>
      </c>
      <c r="W718" s="1">
        <v>18.2</v>
      </c>
      <c r="X718" s="1">
        <v>3</v>
      </c>
      <c r="Y718" s="1" t="s">
        <v>2169</v>
      </c>
      <c r="Z718" s="1" t="s">
        <v>181</v>
      </c>
      <c r="AA718" s="1" t="s">
        <v>2171</v>
      </c>
      <c r="AB718" s="1"/>
      <c r="AC718" s="8"/>
      <c r="AD718" s="11" t="s">
        <v>125</v>
      </c>
      <c r="AE718" s="13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>
        <v>1.24</v>
      </c>
      <c r="BJ718" s="1">
        <v>1.235</v>
      </c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</row>
    <row r="719" s="29" customFormat="1" ht="17" customHeight="1" spans="1:78">
      <c r="A719" s="1" t="s">
        <v>2039</v>
      </c>
      <c r="B719" s="1" t="s">
        <v>2165</v>
      </c>
      <c r="C719" s="1" t="s">
        <v>2166</v>
      </c>
      <c r="D719" s="1">
        <v>2005</v>
      </c>
      <c r="E719" s="1">
        <v>69</v>
      </c>
      <c r="F719" s="1">
        <v>2</v>
      </c>
      <c r="G719" s="1" t="s">
        <v>2167</v>
      </c>
      <c r="H719" s="1" t="s">
        <v>2168</v>
      </c>
      <c r="I719" s="1">
        <v>-28.25</v>
      </c>
      <c r="J719" s="1">
        <v>-52.4</v>
      </c>
      <c r="K719" s="1">
        <v>15</v>
      </c>
      <c r="L719" s="1">
        <v>1787</v>
      </c>
      <c r="M719" s="1">
        <v>17.5</v>
      </c>
      <c r="N719" s="1">
        <v>0.97</v>
      </c>
      <c r="O719" s="1">
        <v>5.1</v>
      </c>
      <c r="P719" s="1">
        <f t="shared" si="81"/>
        <v>24</v>
      </c>
      <c r="Q719" s="1">
        <v>13</v>
      </c>
      <c r="R719" s="1">
        <v>63</v>
      </c>
      <c r="S719" s="1" t="s">
        <v>317</v>
      </c>
      <c r="T719" s="1">
        <v>21.7</v>
      </c>
      <c r="U719" s="1">
        <v>2.79</v>
      </c>
      <c r="V719" s="1">
        <f t="shared" si="88"/>
        <v>7.77777777777778</v>
      </c>
      <c r="W719" s="1">
        <v>18.2</v>
      </c>
      <c r="X719" s="1">
        <v>3</v>
      </c>
      <c r="Y719" s="1" t="s">
        <v>2169</v>
      </c>
      <c r="Z719" s="1" t="s">
        <v>181</v>
      </c>
      <c r="AA719" s="1" t="s">
        <v>2172</v>
      </c>
      <c r="AB719" s="1"/>
      <c r="AC719" s="8"/>
      <c r="AD719" s="11" t="s">
        <v>125</v>
      </c>
      <c r="AE719" s="13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>
        <v>1.24</v>
      </c>
      <c r="BJ719" s="1">
        <v>1.235</v>
      </c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</row>
    <row r="720" s="29" customFormat="1" ht="17" customHeight="1" spans="1:78">
      <c r="A720" s="1" t="s">
        <v>2039</v>
      </c>
      <c r="B720" s="1" t="s">
        <v>2165</v>
      </c>
      <c r="C720" s="1" t="s">
        <v>2166</v>
      </c>
      <c r="D720" s="1">
        <v>2005</v>
      </c>
      <c r="E720" s="1">
        <v>69</v>
      </c>
      <c r="F720" s="1">
        <v>2</v>
      </c>
      <c r="G720" s="1" t="s">
        <v>2167</v>
      </c>
      <c r="H720" s="1" t="s">
        <v>2173</v>
      </c>
      <c r="I720" s="1">
        <v>-23.38</v>
      </c>
      <c r="J720" s="1">
        <v>-51.18</v>
      </c>
      <c r="K720" s="1">
        <v>4</v>
      </c>
      <c r="L720" s="1">
        <v>1622</v>
      </c>
      <c r="M720" s="1">
        <v>20.6</v>
      </c>
      <c r="N720" s="1">
        <v>0.94</v>
      </c>
      <c r="O720" s="1">
        <v>5.4</v>
      </c>
      <c r="P720" s="1">
        <v>20</v>
      </c>
      <c r="Q720" s="1">
        <v>8</v>
      </c>
      <c r="R720" s="1">
        <v>72</v>
      </c>
      <c r="S720" s="1" t="s">
        <v>317</v>
      </c>
      <c r="T720" s="1">
        <v>27.3</v>
      </c>
      <c r="U720" s="1">
        <v>2.434</v>
      </c>
      <c r="V720" s="1">
        <f t="shared" si="88"/>
        <v>11.2161051766639</v>
      </c>
      <c r="W720" s="1">
        <v>12.1</v>
      </c>
      <c r="X720" s="1">
        <v>3</v>
      </c>
      <c r="Y720" s="1" t="s">
        <v>2169</v>
      </c>
      <c r="Z720" s="1" t="s">
        <v>181</v>
      </c>
      <c r="AA720" s="1" t="s">
        <v>2174</v>
      </c>
      <c r="AB720" s="1"/>
      <c r="AC720" s="8"/>
      <c r="AD720" s="11" t="s">
        <v>125</v>
      </c>
      <c r="AE720" s="13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>
        <v>1.16</v>
      </c>
      <c r="BJ720" s="1">
        <v>1.12</v>
      </c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</row>
    <row r="721" s="29" customFormat="1" ht="17" customHeight="1" spans="1:78">
      <c r="A721" s="1" t="s">
        <v>2039</v>
      </c>
      <c r="B721" s="1" t="s">
        <v>2165</v>
      </c>
      <c r="C721" s="1" t="s">
        <v>2166</v>
      </c>
      <c r="D721" s="1">
        <v>2005</v>
      </c>
      <c r="E721" s="1">
        <v>69</v>
      </c>
      <c r="F721" s="1">
        <v>2</v>
      </c>
      <c r="G721" s="1" t="s">
        <v>2167</v>
      </c>
      <c r="H721" s="1" t="s">
        <v>2173</v>
      </c>
      <c r="I721" s="1">
        <v>-23.38</v>
      </c>
      <c r="J721" s="1">
        <v>-51.18</v>
      </c>
      <c r="K721" s="1">
        <v>4</v>
      </c>
      <c r="L721" s="1">
        <v>1622</v>
      </c>
      <c r="M721" s="1">
        <v>20.6</v>
      </c>
      <c r="N721" s="1">
        <v>0.94</v>
      </c>
      <c r="O721" s="1">
        <v>5.4</v>
      </c>
      <c r="P721" s="1">
        <v>20</v>
      </c>
      <c r="Q721" s="1">
        <v>8</v>
      </c>
      <c r="R721" s="1">
        <v>72</v>
      </c>
      <c r="S721" s="1" t="s">
        <v>317</v>
      </c>
      <c r="T721" s="1">
        <v>27.3</v>
      </c>
      <c r="U721" s="1">
        <v>2.434</v>
      </c>
      <c r="V721" s="1">
        <f t="shared" si="88"/>
        <v>11.2161051766639</v>
      </c>
      <c r="W721" s="1">
        <v>12.1</v>
      </c>
      <c r="X721" s="1">
        <v>3</v>
      </c>
      <c r="Y721" s="1" t="s">
        <v>2169</v>
      </c>
      <c r="Z721" s="1" t="s">
        <v>181</v>
      </c>
      <c r="AA721" s="1" t="s">
        <v>2175</v>
      </c>
      <c r="AB721" s="1"/>
      <c r="AC721" s="8"/>
      <c r="AD721" s="11" t="s">
        <v>125</v>
      </c>
      <c r="AE721" s="13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>
        <v>1.12</v>
      </c>
      <c r="BJ721" s="1">
        <v>1.235</v>
      </c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</row>
    <row r="722" s="29" customFormat="1" ht="17" customHeight="1" spans="1:78">
      <c r="A722" s="1" t="s">
        <v>2039</v>
      </c>
      <c r="B722" s="1" t="s">
        <v>2165</v>
      </c>
      <c r="C722" s="1" t="s">
        <v>2166</v>
      </c>
      <c r="D722" s="1">
        <v>2005</v>
      </c>
      <c r="E722" s="1">
        <v>69</v>
      </c>
      <c r="F722" s="1">
        <v>2</v>
      </c>
      <c r="G722" s="1" t="s">
        <v>2167</v>
      </c>
      <c r="H722" s="1" t="s">
        <v>2173</v>
      </c>
      <c r="I722" s="1">
        <v>-23.38</v>
      </c>
      <c r="J722" s="1">
        <v>-51.18</v>
      </c>
      <c r="K722" s="1">
        <v>4</v>
      </c>
      <c r="L722" s="1">
        <v>1622</v>
      </c>
      <c r="M722" s="1">
        <v>20.6</v>
      </c>
      <c r="N722" s="1">
        <v>0.94</v>
      </c>
      <c r="O722" s="1">
        <v>5.4</v>
      </c>
      <c r="P722" s="1">
        <v>20</v>
      </c>
      <c r="Q722" s="1">
        <v>8</v>
      </c>
      <c r="R722" s="1">
        <v>72</v>
      </c>
      <c r="S722" s="1" t="s">
        <v>317</v>
      </c>
      <c r="T722" s="1">
        <v>27.3</v>
      </c>
      <c r="U722" s="1">
        <v>2.434</v>
      </c>
      <c r="V722" s="1">
        <f t="shared" si="88"/>
        <v>11.2161051766639</v>
      </c>
      <c r="W722" s="1">
        <v>12.1</v>
      </c>
      <c r="X722" s="1">
        <v>3</v>
      </c>
      <c r="Y722" s="1" t="s">
        <v>2169</v>
      </c>
      <c r="Z722" s="1" t="s">
        <v>181</v>
      </c>
      <c r="AA722" s="1" t="s">
        <v>2176</v>
      </c>
      <c r="AB722" s="1"/>
      <c r="AC722" s="8"/>
      <c r="AD722" s="11" t="s">
        <v>125</v>
      </c>
      <c r="AE722" s="13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>
        <v>1.125</v>
      </c>
      <c r="BJ722" s="1">
        <v>1.27</v>
      </c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</row>
    <row r="723" s="29" customFormat="1" ht="17" customHeight="1" spans="1:78">
      <c r="A723" s="1" t="s">
        <v>2177</v>
      </c>
      <c r="B723" s="1" t="s">
        <v>2178</v>
      </c>
      <c r="C723" s="1" t="s">
        <v>61</v>
      </c>
      <c r="D723" s="1">
        <v>2007</v>
      </c>
      <c r="E723" s="1">
        <v>96</v>
      </c>
      <c r="F723" s="1"/>
      <c r="G723" s="1" t="s">
        <v>2179</v>
      </c>
      <c r="H723" s="1" t="s">
        <v>2180</v>
      </c>
      <c r="I723" s="1">
        <v>-19.58</v>
      </c>
      <c r="J723" s="1">
        <v>31.23</v>
      </c>
      <c r="K723" s="1">
        <v>9</v>
      </c>
      <c r="L723" s="1">
        <v>750</v>
      </c>
      <c r="M723" s="1">
        <v>18.5273333390554</v>
      </c>
      <c r="N723" s="1">
        <v>1.56</v>
      </c>
      <c r="O723" s="1">
        <v>4.8</v>
      </c>
      <c r="P723" s="1">
        <v>71</v>
      </c>
      <c r="Q723" s="1">
        <v>7</v>
      </c>
      <c r="R723" s="1">
        <v>22</v>
      </c>
      <c r="S723" s="1" t="s">
        <v>135</v>
      </c>
      <c r="T723" s="1">
        <v>6</v>
      </c>
      <c r="U723" s="1">
        <v>0.4</v>
      </c>
      <c r="V723" s="1">
        <f t="shared" si="88"/>
        <v>15</v>
      </c>
      <c r="W723" s="1">
        <v>7.1</v>
      </c>
      <c r="X723" s="1">
        <v>3</v>
      </c>
      <c r="Y723" s="1" t="s">
        <v>2181</v>
      </c>
      <c r="Z723" s="1" t="s">
        <v>1502</v>
      </c>
      <c r="AA723" s="1" t="s">
        <v>2182</v>
      </c>
      <c r="AB723" s="1"/>
      <c r="AC723" s="8"/>
      <c r="AD723" s="11" t="s">
        <v>125</v>
      </c>
      <c r="AE723" s="13"/>
      <c r="AF723" s="1"/>
      <c r="AG723" s="1"/>
      <c r="AH723" s="1"/>
      <c r="AI723" s="4">
        <v>8.53333333333333</v>
      </c>
      <c r="AJ723" s="1">
        <f t="shared" ref="AJ723:AJ730" si="91">AI723*0.1</f>
        <v>0.853333333333333</v>
      </c>
      <c r="AK723" s="4">
        <v>8.2</v>
      </c>
      <c r="AL723" s="1">
        <f t="shared" ref="AL723:AL730" si="92">AK723*0.1</f>
        <v>0.82</v>
      </c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</row>
    <row r="724" s="29" customFormat="1" ht="17" customHeight="1" spans="1:78">
      <c r="A724" s="1" t="s">
        <v>2177</v>
      </c>
      <c r="B724" s="1" t="s">
        <v>2178</v>
      </c>
      <c r="C724" s="1" t="s">
        <v>61</v>
      </c>
      <c r="D724" s="1">
        <v>2007</v>
      </c>
      <c r="E724" s="1">
        <v>96</v>
      </c>
      <c r="F724" s="1"/>
      <c r="G724" s="1" t="s">
        <v>2179</v>
      </c>
      <c r="H724" s="1" t="s">
        <v>2180</v>
      </c>
      <c r="I724" s="1">
        <v>-19.58</v>
      </c>
      <c r="J724" s="1">
        <v>31.23</v>
      </c>
      <c r="K724" s="1">
        <v>9</v>
      </c>
      <c r="L724" s="1">
        <v>750</v>
      </c>
      <c r="M724" s="1">
        <v>18.5273333390554</v>
      </c>
      <c r="N724" s="1">
        <v>1.56</v>
      </c>
      <c r="O724" s="1">
        <v>4.8</v>
      </c>
      <c r="P724" s="1">
        <v>71</v>
      </c>
      <c r="Q724" s="1">
        <v>7</v>
      </c>
      <c r="R724" s="1">
        <v>22</v>
      </c>
      <c r="S724" s="1" t="s">
        <v>135</v>
      </c>
      <c r="T724" s="1">
        <v>6</v>
      </c>
      <c r="U724" s="1">
        <v>0.4</v>
      </c>
      <c r="V724" s="1">
        <f t="shared" si="88"/>
        <v>15</v>
      </c>
      <c r="W724" s="1">
        <v>7.1</v>
      </c>
      <c r="X724" s="1">
        <v>3</v>
      </c>
      <c r="Y724" s="1" t="s">
        <v>2181</v>
      </c>
      <c r="Z724" s="1" t="s">
        <v>1502</v>
      </c>
      <c r="AA724" s="1" t="s">
        <v>2183</v>
      </c>
      <c r="AB724" s="1"/>
      <c r="AC724" s="8"/>
      <c r="AD724" s="11" t="s">
        <v>125</v>
      </c>
      <c r="AE724" s="13"/>
      <c r="AF724" s="1"/>
      <c r="AG724" s="1"/>
      <c r="AH724" s="1"/>
      <c r="AI724" s="4">
        <v>8.1</v>
      </c>
      <c r="AJ724" s="1">
        <f t="shared" si="91"/>
        <v>0.81</v>
      </c>
      <c r="AK724" s="4">
        <v>7.16666666666667</v>
      </c>
      <c r="AL724" s="1">
        <f t="shared" si="92"/>
        <v>0.716666666666667</v>
      </c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</row>
    <row r="725" s="29" customFormat="1" ht="17" customHeight="1" spans="1:78">
      <c r="A725" s="1" t="s">
        <v>2177</v>
      </c>
      <c r="B725" s="1" t="s">
        <v>2178</v>
      </c>
      <c r="C725" s="1" t="s">
        <v>61</v>
      </c>
      <c r="D725" s="1">
        <v>2007</v>
      </c>
      <c r="E725" s="1">
        <v>96</v>
      </c>
      <c r="F725" s="1"/>
      <c r="G725" s="1" t="s">
        <v>2179</v>
      </c>
      <c r="H725" s="1" t="s">
        <v>2180</v>
      </c>
      <c r="I725" s="1">
        <v>-19.58</v>
      </c>
      <c r="J725" s="1">
        <v>31.23</v>
      </c>
      <c r="K725" s="1">
        <v>9</v>
      </c>
      <c r="L725" s="1">
        <v>750</v>
      </c>
      <c r="M725" s="1">
        <v>18.5273333390554</v>
      </c>
      <c r="N725" s="1">
        <v>1.56</v>
      </c>
      <c r="O725" s="1">
        <v>4.8</v>
      </c>
      <c r="P725" s="1">
        <v>71</v>
      </c>
      <c r="Q725" s="1">
        <v>7</v>
      </c>
      <c r="R725" s="1">
        <v>22</v>
      </c>
      <c r="S725" s="1" t="s">
        <v>135</v>
      </c>
      <c r="T725" s="1">
        <v>6</v>
      </c>
      <c r="U725" s="1">
        <v>0.4</v>
      </c>
      <c r="V725" s="1">
        <f t="shared" si="88"/>
        <v>15</v>
      </c>
      <c r="W725" s="1">
        <v>7.1</v>
      </c>
      <c r="X725" s="1">
        <v>3</v>
      </c>
      <c r="Y725" s="1" t="s">
        <v>2181</v>
      </c>
      <c r="Z725" s="1" t="s">
        <v>1502</v>
      </c>
      <c r="AA725" s="1" t="s">
        <v>2184</v>
      </c>
      <c r="AB725" s="1"/>
      <c r="AC725" s="8"/>
      <c r="AD725" s="11" t="s">
        <v>125</v>
      </c>
      <c r="AE725" s="13"/>
      <c r="AF725" s="1"/>
      <c r="AG725" s="1"/>
      <c r="AH725" s="1"/>
      <c r="AI725" s="4">
        <v>7.76666666666667</v>
      </c>
      <c r="AJ725" s="1">
        <f t="shared" si="91"/>
        <v>0.776666666666667</v>
      </c>
      <c r="AK725" s="4">
        <v>7.23333333333333</v>
      </c>
      <c r="AL725" s="1">
        <f t="shared" si="92"/>
        <v>0.723333333333333</v>
      </c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</row>
    <row r="726" s="29" customFormat="1" ht="17" customHeight="1" spans="1:78">
      <c r="A726" s="1" t="s">
        <v>2177</v>
      </c>
      <c r="B726" s="1" t="s">
        <v>2178</v>
      </c>
      <c r="C726" s="1" t="s">
        <v>61</v>
      </c>
      <c r="D726" s="1">
        <v>2007</v>
      </c>
      <c r="E726" s="1">
        <v>96</v>
      </c>
      <c r="F726" s="1"/>
      <c r="G726" s="1" t="s">
        <v>2179</v>
      </c>
      <c r="H726" s="1" t="s">
        <v>2180</v>
      </c>
      <c r="I726" s="1">
        <v>-19.58</v>
      </c>
      <c r="J726" s="1">
        <v>31.23</v>
      </c>
      <c r="K726" s="1">
        <v>9</v>
      </c>
      <c r="L726" s="1">
        <v>750</v>
      </c>
      <c r="M726" s="1">
        <v>18.5273333390554</v>
      </c>
      <c r="N726" s="1">
        <v>1.56</v>
      </c>
      <c r="O726" s="1">
        <v>4.8</v>
      </c>
      <c r="P726" s="1">
        <v>71</v>
      </c>
      <c r="Q726" s="1">
        <v>7</v>
      </c>
      <c r="R726" s="1">
        <v>22</v>
      </c>
      <c r="S726" s="1" t="s">
        <v>135</v>
      </c>
      <c r="T726" s="1">
        <v>6</v>
      </c>
      <c r="U726" s="1">
        <v>0.4</v>
      </c>
      <c r="V726" s="1">
        <f t="shared" si="88"/>
        <v>15</v>
      </c>
      <c r="W726" s="1">
        <v>7.1</v>
      </c>
      <c r="X726" s="1">
        <v>3</v>
      </c>
      <c r="Y726" s="1" t="s">
        <v>2181</v>
      </c>
      <c r="Z726" s="1" t="s">
        <v>1502</v>
      </c>
      <c r="AA726" s="1" t="s">
        <v>2185</v>
      </c>
      <c r="AB726" s="1"/>
      <c r="AC726" s="8"/>
      <c r="AD726" s="11" t="s">
        <v>125</v>
      </c>
      <c r="AE726" s="13"/>
      <c r="AF726" s="1"/>
      <c r="AG726" s="1"/>
      <c r="AH726" s="1"/>
      <c r="AI726" s="4">
        <v>6.13333333333333</v>
      </c>
      <c r="AJ726" s="1">
        <f t="shared" si="91"/>
        <v>0.613333333333333</v>
      </c>
      <c r="AK726" s="4">
        <v>6.16666666666667</v>
      </c>
      <c r="AL726" s="1">
        <f t="shared" si="92"/>
        <v>0.616666666666667</v>
      </c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</row>
    <row r="727" s="29" customFormat="1" ht="17" customHeight="1" spans="1:78">
      <c r="A727" s="1" t="s">
        <v>2177</v>
      </c>
      <c r="B727" s="1" t="s">
        <v>2178</v>
      </c>
      <c r="C727" s="1" t="s">
        <v>61</v>
      </c>
      <c r="D727" s="1">
        <v>2007</v>
      </c>
      <c r="E727" s="1">
        <v>96</v>
      </c>
      <c r="F727" s="1"/>
      <c r="G727" s="1" t="s">
        <v>2179</v>
      </c>
      <c r="H727" s="1" t="s">
        <v>2180</v>
      </c>
      <c r="I727" s="1">
        <v>-19.58</v>
      </c>
      <c r="J727" s="1">
        <v>31.23</v>
      </c>
      <c r="K727" s="1">
        <v>10</v>
      </c>
      <c r="L727" s="1">
        <v>750</v>
      </c>
      <c r="M727" s="1">
        <v>18.5273333390554</v>
      </c>
      <c r="N727" s="1">
        <v>1.56</v>
      </c>
      <c r="O727" s="1">
        <v>4.8</v>
      </c>
      <c r="P727" s="1">
        <v>71</v>
      </c>
      <c r="Q727" s="1">
        <v>7</v>
      </c>
      <c r="R727" s="1">
        <v>22</v>
      </c>
      <c r="S727" s="1" t="s">
        <v>135</v>
      </c>
      <c r="T727" s="1">
        <v>6</v>
      </c>
      <c r="U727" s="1">
        <v>0.4</v>
      </c>
      <c r="V727" s="1">
        <f t="shared" si="88"/>
        <v>15</v>
      </c>
      <c r="W727" s="1">
        <v>7.1</v>
      </c>
      <c r="X727" s="1">
        <v>3</v>
      </c>
      <c r="Y727" s="1" t="s">
        <v>2181</v>
      </c>
      <c r="Z727" s="1" t="s">
        <v>1502</v>
      </c>
      <c r="AA727" s="1" t="s">
        <v>2182</v>
      </c>
      <c r="AB727" s="1"/>
      <c r="AC727" s="8"/>
      <c r="AD727" s="11" t="s">
        <v>125</v>
      </c>
      <c r="AE727" s="13"/>
      <c r="AF727" s="1"/>
      <c r="AG727" s="1"/>
      <c r="AH727" s="1"/>
      <c r="AI727" s="4">
        <v>9.13333333333333</v>
      </c>
      <c r="AJ727" s="1">
        <f t="shared" si="91"/>
        <v>0.913333333333333</v>
      </c>
      <c r="AK727" s="4">
        <v>7.8</v>
      </c>
      <c r="AL727" s="1">
        <f t="shared" si="92"/>
        <v>0.78</v>
      </c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</row>
    <row r="728" s="29" customFormat="1" ht="17" customHeight="1" spans="1:78">
      <c r="A728" s="1" t="s">
        <v>2177</v>
      </c>
      <c r="B728" s="1" t="s">
        <v>2178</v>
      </c>
      <c r="C728" s="1" t="s">
        <v>61</v>
      </c>
      <c r="D728" s="1">
        <v>2007</v>
      </c>
      <c r="E728" s="1">
        <v>96</v>
      </c>
      <c r="F728" s="1"/>
      <c r="G728" s="1" t="s">
        <v>2179</v>
      </c>
      <c r="H728" s="1" t="s">
        <v>2180</v>
      </c>
      <c r="I728" s="1">
        <v>-19.58</v>
      </c>
      <c r="J728" s="1">
        <v>31.23</v>
      </c>
      <c r="K728" s="1">
        <v>10</v>
      </c>
      <c r="L728" s="1">
        <v>750</v>
      </c>
      <c r="M728" s="1">
        <v>18.5273333390554</v>
      </c>
      <c r="N728" s="1">
        <v>1.56</v>
      </c>
      <c r="O728" s="1">
        <v>4.8</v>
      </c>
      <c r="P728" s="1">
        <v>71</v>
      </c>
      <c r="Q728" s="1">
        <v>7</v>
      </c>
      <c r="R728" s="1">
        <v>22</v>
      </c>
      <c r="S728" s="1" t="s">
        <v>135</v>
      </c>
      <c r="T728" s="1">
        <v>6</v>
      </c>
      <c r="U728" s="1">
        <v>0.4</v>
      </c>
      <c r="V728" s="1">
        <f t="shared" si="88"/>
        <v>15</v>
      </c>
      <c r="W728" s="1">
        <v>7.1</v>
      </c>
      <c r="X728" s="1">
        <v>3</v>
      </c>
      <c r="Y728" s="1" t="s">
        <v>2181</v>
      </c>
      <c r="Z728" s="1" t="s">
        <v>1502</v>
      </c>
      <c r="AA728" s="1" t="s">
        <v>2183</v>
      </c>
      <c r="AB728" s="1"/>
      <c r="AC728" s="8"/>
      <c r="AD728" s="11" t="s">
        <v>125</v>
      </c>
      <c r="AE728" s="13"/>
      <c r="AF728" s="1"/>
      <c r="AG728" s="1"/>
      <c r="AH728" s="1"/>
      <c r="AI728" s="4">
        <v>8.13333333333333</v>
      </c>
      <c r="AJ728" s="1">
        <f t="shared" si="91"/>
        <v>0.813333333333333</v>
      </c>
      <c r="AK728" s="4">
        <v>6.83333333333333</v>
      </c>
      <c r="AL728" s="1">
        <f t="shared" si="92"/>
        <v>0.683333333333333</v>
      </c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</row>
    <row r="729" s="29" customFormat="1" ht="17" customHeight="1" spans="1:78">
      <c r="A729" s="1" t="s">
        <v>2177</v>
      </c>
      <c r="B729" s="1" t="s">
        <v>2178</v>
      </c>
      <c r="C729" s="1" t="s">
        <v>61</v>
      </c>
      <c r="D729" s="1">
        <v>2007</v>
      </c>
      <c r="E729" s="1">
        <v>96</v>
      </c>
      <c r="F729" s="1"/>
      <c r="G729" s="1" t="s">
        <v>2179</v>
      </c>
      <c r="H729" s="1" t="s">
        <v>2180</v>
      </c>
      <c r="I729" s="1">
        <v>-19.58</v>
      </c>
      <c r="J729" s="1">
        <v>31.23</v>
      </c>
      <c r="K729" s="1">
        <v>10</v>
      </c>
      <c r="L729" s="1">
        <v>750</v>
      </c>
      <c r="M729" s="1">
        <v>18.5273333390554</v>
      </c>
      <c r="N729" s="1">
        <v>1.56</v>
      </c>
      <c r="O729" s="1">
        <v>4.8</v>
      </c>
      <c r="P729" s="1">
        <v>71</v>
      </c>
      <c r="Q729" s="1">
        <v>7</v>
      </c>
      <c r="R729" s="1">
        <v>22</v>
      </c>
      <c r="S729" s="1" t="s">
        <v>135</v>
      </c>
      <c r="T729" s="1">
        <v>6</v>
      </c>
      <c r="U729" s="1">
        <v>0.4</v>
      </c>
      <c r="V729" s="1">
        <f t="shared" si="88"/>
        <v>15</v>
      </c>
      <c r="W729" s="1">
        <v>7.1</v>
      </c>
      <c r="X729" s="1">
        <v>3</v>
      </c>
      <c r="Y729" s="1" t="s">
        <v>2181</v>
      </c>
      <c r="Z729" s="1" t="s">
        <v>1502</v>
      </c>
      <c r="AA729" s="1" t="s">
        <v>2184</v>
      </c>
      <c r="AB729" s="1"/>
      <c r="AC729" s="8"/>
      <c r="AD729" s="11" t="s">
        <v>125</v>
      </c>
      <c r="AE729" s="13"/>
      <c r="AF729" s="1"/>
      <c r="AG729" s="1"/>
      <c r="AH729" s="1"/>
      <c r="AI729" s="4">
        <v>7.03333333333333</v>
      </c>
      <c r="AJ729" s="1">
        <f t="shared" si="91"/>
        <v>0.703333333333333</v>
      </c>
      <c r="AK729" s="4">
        <v>6.13333333333333</v>
      </c>
      <c r="AL729" s="1">
        <f t="shared" si="92"/>
        <v>0.613333333333333</v>
      </c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</row>
    <row r="730" s="29" customFormat="1" ht="17" customHeight="1" spans="1:78">
      <c r="A730" s="1" t="s">
        <v>2177</v>
      </c>
      <c r="B730" s="1" t="s">
        <v>2178</v>
      </c>
      <c r="C730" s="1" t="s">
        <v>61</v>
      </c>
      <c r="D730" s="1">
        <v>2007</v>
      </c>
      <c r="E730" s="1">
        <v>96</v>
      </c>
      <c r="F730" s="1"/>
      <c r="G730" s="1" t="s">
        <v>2179</v>
      </c>
      <c r="H730" s="1" t="s">
        <v>2180</v>
      </c>
      <c r="I730" s="1">
        <v>-19.58</v>
      </c>
      <c r="J730" s="1">
        <v>31.23</v>
      </c>
      <c r="K730" s="1">
        <v>10</v>
      </c>
      <c r="L730" s="1">
        <v>750</v>
      </c>
      <c r="M730" s="1">
        <v>18.5273333390554</v>
      </c>
      <c r="N730" s="1">
        <v>1.56</v>
      </c>
      <c r="O730" s="1">
        <v>4.8</v>
      </c>
      <c r="P730" s="1">
        <v>71</v>
      </c>
      <c r="Q730" s="1">
        <v>7</v>
      </c>
      <c r="R730" s="1">
        <v>22</v>
      </c>
      <c r="S730" s="1" t="s">
        <v>135</v>
      </c>
      <c r="T730" s="1">
        <v>6</v>
      </c>
      <c r="U730" s="1">
        <v>0.4</v>
      </c>
      <c r="V730" s="1">
        <f t="shared" si="88"/>
        <v>15</v>
      </c>
      <c r="W730" s="1">
        <v>7.1</v>
      </c>
      <c r="X730" s="1">
        <v>3</v>
      </c>
      <c r="Y730" s="1" t="s">
        <v>2181</v>
      </c>
      <c r="Z730" s="1" t="s">
        <v>1502</v>
      </c>
      <c r="AA730" s="1" t="s">
        <v>2185</v>
      </c>
      <c r="AB730" s="1"/>
      <c r="AC730" s="8"/>
      <c r="AD730" s="11" t="s">
        <v>125</v>
      </c>
      <c r="AE730" s="13"/>
      <c r="AF730" s="1"/>
      <c r="AG730" s="1"/>
      <c r="AH730" s="1"/>
      <c r="AI730" s="4">
        <v>6.03333333333333</v>
      </c>
      <c r="AJ730" s="1">
        <f t="shared" si="91"/>
        <v>0.603333333333333</v>
      </c>
      <c r="AK730" s="4">
        <v>5.93333333333333</v>
      </c>
      <c r="AL730" s="1">
        <f t="shared" si="92"/>
        <v>0.593333333333333</v>
      </c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</row>
    <row r="731" s="29" customFormat="1" ht="17" customHeight="1" spans="1:78">
      <c r="A731" s="1" t="s">
        <v>1836</v>
      </c>
      <c r="B731" s="1" t="s">
        <v>2186</v>
      </c>
      <c r="C731" s="1" t="s">
        <v>232</v>
      </c>
      <c r="D731" s="1">
        <v>2008</v>
      </c>
      <c r="E731" s="1">
        <v>100</v>
      </c>
      <c r="F731" s="1">
        <v>5</v>
      </c>
      <c r="G731" s="1" t="s">
        <v>2187</v>
      </c>
      <c r="H731" s="1" t="s">
        <v>2188</v>
      </c>
      <c r="I731" s="1">
        <v>42.4</v>
      </c>
      <c r="J731" s="1">
        <v>-85.4</v>
      </c>
      <c r="K731" s="1">
        <v>8</v>
      </c>
      <c r="L731" s="1">
        <v>901</v>
      </c>
      <c r="M731" s="1">
        <v>8.91366682449977</v>
      </c>
      <c r="N731" s="1">
        <v>1.44</v>
      </c>
      <c r="O731" s="1">
        <v>5.8</v>
      </c>
      <c r="P731" s="1">
        <f t="shared" ref="P731:P746" si="93">100-Q731-R731</f>
        <v>57</v>
      </c>
      <c r="Q731" s="1">
        <v>25.1</v>
      </c>
      <c r="R731" s="1">
        <v>17.9</v>
      </c>
      <c r="S731" s="1" t="s">
        <v>175</v>
      </c>
      <c r="T731" s="1">
        <v>51</v>
      </c>
      <c r="U731" s="1">
        <v>3.862</v>
      </c>
      <c r="V731" s="1">
        <f t="shared" si="88"/>
        <v>13.2055929570171</v>
      </c>
      <c r="W731" s="1">
        <v>13.6</v>
      </c>
      <c r="X731" s="1">
        <v>6</v>
      </c>
      <c r="Y731" s="10" t="s">
        <v>2189</v>
      </c>
      <c r="Z731" s="1" t="s">
        <v>2190</v>
      </c>
      <c r="AA731" s="1" t="s">
        <v>2191</v>
      </c>
      <c r="AB731" s="1"/>
      <c r="AC731" s="8" t="s">
        <v>110</v>
      </c>
      <c r="AD731" s="1">
        <v>123</v>
      </c>
      <c r="AE731" s="13">
        <v>4350</v>
      </c>
      <c r="AF731" s="1">
        <v>1690</v>
      </c>
      <c r="AG731" s="13">
        <v>3660</v>
      </c>
      <c r="AH731" s="1">
        <v>2080</v>
      </c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</row>
    <row r="732" s="29" customFormat="1" ht="17" customHeight="1" spans="1:78">
      <c r="A732" s="1" t="s">
        <v>1836</v>
      </c>
      <c r="B732" s="1" t="s">
        <v>2186</v>
      </c>
      <c r="C732" s="1" t="s">
        <v>232</v>
      </c>
      <c r="D732" s="1">
        <v>2008</v>
      </c>
      <c r="E732" s="1">
        <v>100</v>
      </c>
      <c r="F732" s="1">
        <v>5</v>
      </c>
      <c r="G732" s="1" t="s">
        <v>2187</v>
      </c>
      <c r="H732" s="1" t="s">
        <v>2188</v>
      </c>
      <c r="I732" s="1">
        <v>42.4</v>
      </c>
      <c r="J732" s="1">
        <v>-85.4</v>
      </c>
      <c r="K732" s="1">
        <v>9</v>
      </c>
      <c r="L732" s="1">
        <v>901</v>
      </c>
      <c r="M732" s="1">
        <v>8.91366682449977</v>
      </c>
      <c r="N732" s="1">
        <v>1.44</v>
      </c>
      <c r="O732" s="1">
        <v>5.8</v>
      </c>
      <c r="P732" s="1">
        <f t="shared" si="93"/>
        <v>57</v>
      </c>
      <c r="Q732" s="1">
        <v>25.1</v>
      </c>
      <c r="R732" s="1">
        <v>17.9</v>
      </c>
      <c r="S732" s="1" t="s">
        <v>175</v>
      </c>
      <c r="T732" s="1">
        <v>51</v>
      </c>
      <c r="U732" s="1">
        <v>3.862</v>
      </c>
      <c r="V732" s="1">
        <f t="shared" si="88"/>
        <v>13.2055929570171</v>
      </c>
      <c r="W732" s="1">
        <v>13.6</v>
      </c>
      <c r="X732" s="1">
        <v>6</v>
      </c>
      <c r="Y732" s="10" t="s">
        <v>2189</v>
      </c>
      <c r="Z732" s="1" t="s">
        <v>2190</v>
      </c>
      <c r="AA732" s="1" t="s">
        <v>2191</v>
      </c>
      <c r="AB732" s="1"/>
      <c r="AC732" s="8" t="s">
        <v>211</v>
      </c>
      <c r="AD732" s="1">
        <v>0</v>
      </c>
      <c r="AE732" s="13">
        <v>1480</v>
      </c>
      <c r="AF732" s="1">
        <v>410</v>
      </c>
      <c r="AG732" s="13">
        <v>1370</v>
      </c>
      <c r="AH732" s="1">
        <v>670</v>
      </c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</row>
    <row r="733" s="29" customFormat="1" ht="17" customHeight="1" spans="1:78">
      <c r="A733" s="1" t="s">
        <v>1836</v>
      </c>
      <c r="B733" s="1" t="s">
        <v>2186</v>
      </c>
      <c r="C733" s="1" t="s">
        <v>232</v>
      </c>
      <c r="D733" s="1">
        <v>2008</v>
      </c>
      <c r="E733" s="1">
        <v>100</v>
      </c>
      <c r="F733" s="1">
        <v>5</v>
      </c>
      <c r="G733" s="1" t="s">
        <v>2187</v>
      </c>
      <c r="H733" s="1" t="s">
        <v>2188</v>
      </c>
      <c r="I733" s="1">
        <v>42.4</v>
      </c>
      <c r="J733" s="1">
        <v>-85.4</v>
      </c>
      <c r="K733" s="1">
        <v>10</v>
      </c>
      <c r="L733" s="1">
        <v>901</v>
      </c>
      <c r="M733" s="1">
        <v>8.91366682449977</v>
      </c>
      <c r="N733" s="1">
        <v>1.44</v>
      </c>
      <c r="O733" s="1">
        <v>5.8</v>
      </c>
      <c r="P733" s="1">
        <f t="shared" si="93"/>
        <v>57</v>
      </c>
      <c r="Q733" s="1">
        <v>25.1</v>
      </c>
      <c r="R733" s="1">
        <v>17.9</v>
      </c>
      <c r="S733" s="1" t="s">
        <v>175</v>
      </c>
      <c r="T733" s="1">
        <v>51</v>
      </c>
      <c r="U733" s="1">
        <v>3.862</v>
      </c>
      <c r="V733" s="1">
        <f t="shared" si="88"/>
        <v>13.2055929570171</v>
      </c>
      <c r="W733" s="1">
        <v>13.6</v>
      </c>
      <c r="X733" s="1">
        <v>6</v>
      </c>
      <c r="Y733" s="10" t="s">
        <v>2189</v>
      </c>
      <c r="Z733" s="1" t="s">
        <v>2190</v>
      </c>
      <c r="AA733" s="1" t="s">
        <v>2191</v>
      </c>
      <c r="AB733" s="1"/>
      <c r="AC733" s="8" t="s">
        <v>124</v>
      </c>
      <c r="AD733" s="1">
        <v>56</v>
      </c>
      <c r="AE733" s="13">
        <v>1900</v>
      </c>
      <c r="AF733" s="1">
        <v>490</v>
      </c>
      <c r="AG733" s="13">
        <v>3030</v>
      </c>
      <c r="AH733" s="1">
        <v>1130</v>
      </c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</row>
    <row r="734" s="29" customFormat="1" ht="17" customHeight="1" spans="1:78">
      <c r="A734" s="1" t="s">
        <v>1836</v>
      </c>
      <c r="B734" s="1" t="s">
        <v>2186</v>
      </c>
      <c r="C734" s="1" t="s">
        <v>232</v>
      </c>
      <c r="D734" s="1">
        <v>2008</v>
      </c>
      <c r="E734" s="1">
        <v>100</v>
      </c>
      <c r="F734" s="1">
        <v>5</v>
      </c>
      <c r="G734" s="1" t="s">
        <v>2187</v>
      </c>
      <c r="H734" s="1" t="s">
        <v>2188</v>
      </c>
      <c r="I734" s="1">
        <v>42.4</v>
      </c>
      <c r="J734" s="1">
        <v>-85.4</v>
      </c>
      <c r="K734" s="1">
        <v>11</v>
      </c>
      <c r="L734" s="1">
        <v>901</v>
      </c>
      <c r="M734" s="1">
        <v>8.91366682449977</v>
      </c>
      <c r="N734" s="1">
        <v>1.44</v>
      </c>
      <c r="O734" s="1">
        <v>5.8</v>
      </c>
      <c r="P734" s="1">
        <f t="shared" si="93"/>
        <v>57</v>
      </c>
      <c r="Q734" s="1">
        <v>25.1</v>
      </c>
      <c r="R734" s="1">
        <v>17.9</v>
      </c>
      <c r="S734" s="1" t="s">
        <v>175</v>
      </c>
      <c r="T734" s="1">
        <v>51</v>
      </c>
      <c r="U734" s="1">
        <v>3.862</v>
      </c>
      <c r="V734" s="1">
        <f t="shared" si="88"/>
        <v>13.2055929570171</v>
      </c>
      <c r="W734" s="1">
        <v>13.6</v>
      </c>
      <c r="X734" s="1">
        <v>6</v>
      </c>
      <c r="Y734" s="10" t="s">
        <v>2189</v>
      </c>
      <c r="Z734" s="1" t="s">
        <v>2190</v>
      </c>
      <c r="AA734" s="1" t="s">
        <v>2191</v>
      </c>
      <c r="AB734" s="1"/>
      <c r="AC734" s="8" t="s">
        <v>110</v>
      </c>
      <c r="AD734" s="1">
        <v>123</v>
      </c>
      <c r="AE734" s="13">
        <v>3360</v>
      </c>
      <c r="AF734" s="1">
        <v>1280</v>
      </c>
      <c r="AG734" s="13">
        <v>3060</v>
      </c>
      <c r="AH734" s="1">
        <v>1440</v>
      </c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</row>
    <row r="735" s="29" customFormat="1" ht="17" customHeight="1" spans="1:78">
      <c r="A735" s="1" t="s">
        <v>1836</v>
      </c>
      <c r="B735" s="1" t="s">
        <v>2186</v>
      </c>
      <c r="C735" s="1" t="s">
        <v>232</v>
      </c>
      <c r="D735" s="1">
        <v>2008</v>
      </c>
      <c r="E735" s="1">
        <v>100</v>
      </c>
      <c r="F735" s="1">
        <v>5</v>
      </c>
      <c r="G735" s="1" t="s">
        <v>2187</v>
      </c>
      <c r="H735" s="1" t="s">
        <v>2188</v>
      </c>
      <c r="I735" s="1">
        <v>42.4</v>
      </c>
      <c r="J735" s="1">
        <v>-85.4</v>
      </c>
      <c r="K735" s="1">
        <v>12</v>
      </c>
      <c r="L735" s="1">
        <v>901</v>
      </c>
      <c r="M735" s="1">
        <v>8.91366682449977</v>
      </c>
      <c r="N735" s="1">
        <v>1.44</v>
      </c>
      <c r="O735" s="1">
        <v>5.8</v>
      </c>
      <c r="P735" s="1">
        <f t="shared" si="93"/>
        <v>57</v>
      </c>
      <c r="Q735" s="1">
        <v>25.1</v>
      </c>
      <c r="R735" s="1">
        <v>17.9</v>
      </c>
      <c r="S735" s="1" t="s">
        <v>175</v>
      </c>
      <c r="T735" s="1">
        <v>51</v>
      </c>
      <c r="U735" s="1">
        <v>3.862</v>
      </c>
      <c r="V735" s="1">
        <f t="shared" si="88"/>
        <v>13.2055929570171</v>
      </c>
      <c r="W735" s="1">
        <v>13.6</v>
      </c>
      <c r="X735" s="1">
        <v>6</v>
      </c>
      <c r="Y735" s="10" t="s">
        <v>2189</v>
      </c>
      <c r="Z735" s="1" t="s">
        <v>2190</v>
      </c>
      <c r="AA735" s="1" t="s">
        <v>2191</v>
      </c>
      <c r="AB735" s="1"/>
      <c r="AC735" s="8" t="s">
        <v>211</v>
      </c>
      <c r="AD735" s="1">
        <v>0</v>
      </c>
      <c r="AE735" s="13">
        <v>1640</v>
      </c>
      <c r="AF735" s="1">
        <v>1640</v>
      </c>
      <c r="AG735" s="13">
        <v>1670</v>
      </c>
      <c r="AH735" s="1">
        <v>1670</v>
      </c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</row>
    <row r="736" s="29" customFormat="1" ht="17" customHeight="1" spans="1:78">
      <c r="A736" s="1" t="s">
        <v>1836</v>
      </c>
      <c r="B736" s="1" t="s">
        <v>2186</v>
      </c>
      <c r="C736" s="1" t="s">
        <v>232</v>
      </c>
      <c r="D736" s="1">
        <v>2008</v>
      </c>
      <c r="E736" s="1">
        <v>100</v>
      </c>
      <c r="F736" s="1">
        <v>5</v>
      </c>
      <c r="G736" s="1" t="s">
        <v>2187</v>
      </c>
      <c r="H736" s="1" t="s">
        <v>2188</v>
      </c>
      <c r="I736" s="1">
        <v>42.4</v>
      </c>
      <c r="J736" s="1">
        <v>-85.4</v>
      </c>
      <c r="K736" s="1">
        <v>13</v>
      </c>
      <c r="L736" s="1">
        <v>901</v>
      </c>
      <c r="M736" s="1">
        <v>8.91366682449977</v>
      </c>
      <c r="N736" s="1">
        <v>1.44</v>
      </c>
      <c r="O736" s="1">
        <v>5.8</v>
      </c>
      <c r="P736" s="1">
        <f t="shared" si="93"/>
        <v>57</v>
      </c>
      <c r="Q736" s="1">
        <v>25.1</v>
      </c>
      <c r="R736" s="1">
        <v>17.9</v>
      </c>
      <c r="S736" s="1" t="s">
        <v>175</v>
      </c>
      <c r="T736" s="1">
        <v>51</v>
      </c>
      <c r="U736" s="1">
        <v>3.862</v>
      </c>
      <c r="V736" s="1">
        <f t="shared" si="88"/>
        <v>13.2055929570171</v>
      </c>
      <c r="W736" s="1">
        <v>13.6</v>
      </c>
      <c r="X736" s="1">
        <v>6</v>
      </c>
      <c r="Y736" s="10" t="s">
        <v>2189</v>
      </c>
      <c r="Z736" s="1" t="s">
        <v>2190</v>
      </c>
      <c r="AA736" s="1" t="s">
        <v>2191</v>
      </c>
      <c r="AB736" s="1"/>
      <c r="AC736" s="8" t="s">
        <v>124</v>
      </c>
      <c r="AD736" s="1">
        <v>56</v>
      </c>
      <c r="AE736" s="13">
        <v>3180</v>
      </c>
      <c r="AF736" s="1">
        <v>3180</v>
      </c>
      <c r="AG736" s="13">
        <v>3620</v>
      </c>
      <c r="AH736" s="1">
        <v>3620</v>
      </c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</row>
    <row r="737" s="29" customFormat="1" ht="17" customHeight="1" spans="1:78">
      <c r="A737" s="1" t="s">
        <v>1836</v>
      </c>
      <c r="B737" s="1" t="s">
        <v>2186</v>
      </c>
      <c r="C737" s="1" t="s">
        <v>232</v>
      </c>
      <c r="D737" s="1">
        <v>2008</v>
      </c>
      <c r="E737" s="1">
        <v>100</v>
      </c>
      <c r="F737" s="1">
        <v>5</v>
      </c>
      <c r="G737" s="1" t="s">
        <v>2187</v>
      </c>
      <c r="H737" s="1" t="s">
        <v>2188</v>
      </c>
      <c r="I737" s="1">
        <v>42.4</v>
      </c>
      <c r="J737" s="1">
        <v>-85.4</v>
      </c>
      <c r="K737" s="1">
        <v>14</v>
      </c>
      <c r="L737" s="1">
        <v>901</v>
      </c>
      <c r="M737" s="1">
        <v>8.91366682449977</v>
      </c>
      <c r="N737" s="1">
        <v>1.44</v>
      </c>
      <c r="O737" s="1">
        <v>5.8</v>
      </c>
      <c r="P737" s="1">
        <f t="shared" si="93"/>
        <v>57</v>
      </c>
      <c r="Q737" s="1">
        <v>25.1</v>
      </c>
      <c r="R737" s="1">
        <v>17.9</v>
      </c>
      <c r="S737" s="1" t="s">
        <v>175</v>
      </c>
      <c r="T737" s="1">
        <v>51</v>
      </c>
      <c r="U737" s="1">
        <v>3.862</v>
      </c>
      <c r="V737" s="1">
        <f t="shared" si="88"/>
        <v>13.2055929570171</v>
      </c>
      <c r="W737" s="1">
        <v>13.6</v>
      </c>
      <c r="X737" s="1">
        <v>6</v>
      </c>
      <c r="Y737" s="10" t="s">
        <v>2189</v>
      </c>
      <c r="Z737" s="1" t="s">
        <v>2190</v>
      </c>
      <c r="AA737" s="1" t="s">
        <v>2191</v>
      </c>
      <c r="AB737" s="1"/>
      <c r="AC737" s="8" t="s">
        <v>110</v>
      </c>
      <c r="AD737" s="1">
        <v>123</v>
      </c>
      <c r="AE737" s="13">
        <v>7080</v>
      </c>
      <c r="AF737" s="1">
        <v>7080</v>
      </c>
      <c r="AG737" s="13">
        <v>6350</v>
      </c>
      <c r="AH737" s="1">
        <v>6350</v>
      </c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</row>
    <row r="738" s="29" customFormat="1" ht="17" customHeight="1" spans="1:78">
      <c r="A738" s="1" t="s">
        <v>1836</v>
      </c>
      <c r="B738" s="1" t="s">
        <v>2186</v>
      </c>
      <c r="C738" s="1" t="s">
        <v>232</v>
      </c>
      <c r="D738" s="1">
        <v>2008</v>
      </c>
      <c r="E738" s="1">
        <v>100</v>
      </c>
      <c r="F738" s="1">
        <v>5</v>
      </c>
      <c r="G738" s="1" t="s">
        <v>2187</v>
      </c>
      <c r="H738" s="1" t="s">
        <v>2188</v>
      </c>
      <c r="I738" s="1">
        <v>42.4</v>
      </c>
      <c r="J738" s="1">
        <v>-85.4</v>
      </c>
      <c r="K738" s="1">
        <v>15</v>
      </c>
      <c r="L738" s="1">
        <v>901</v>
      </c>
      <c r="M738" s="1">
        <v>8.91366682449977</v>
      </c>
      <c r="N738" s="1">
        <v>1.44</v>
      </c>
      <c r="O738" s="1">
        <v>5.8</v>
      </c>
      <c r="P738" s="1">
        <f t="shared" si="93"/>
        <v>57</v>
      </c>
      <c r="Q738" s="1">
        <v>25.1</v>
      </c>
      <c r="R738" s="1">
        <v>17.9</v>
      </c>
      <c r="S738" s="1" t="s">
        <v>175</v>
      </c>
      <c r="T738" s="1">
        <v>51</v>
      </c>
      <c r="U738" s="1">
        <v>3.862</v>
      </c>
      <c r="V738" s="1">
        <f t="shared" si="88"/>
        <v>13.2055929570171</v>
      </c>
      <c r="W738" s="1">
        <v>13.6</v>
      </c>
      <c r="X738" s="1">
        <v>6</v>
      </c>
      <c r="Y738" s="10" t="s">
        <v>2189</v>
      </c>
      <c r="Z738" s="1" t="s">
        <v>2190</v>
      </c>
      <c r="AA738" s="1" t="s">
        <v>2191</v>
      </c>
      <c r="AB738" s="1"/>
      <c r="AC738" s="8" t="s">
        <v>211</v>
      </c>
      <c r="AD738" s="1">
        <v>0</v>
      </c>
      <c r="AE738" s="13">
        <v>1920</v>
      </c>
      <c r="AF738" s="1">
        <v>1920</v>
      </c>
      <c r="AG738" s="13">
        <v>1500</v>
      </c>
      <c r="AH738" s="1">
        <v>1500</v>
      </c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</row>
    <row r="739" s="29" customFormat="1" ht="17" customHeight="1" spans="1:78">
      <c r="A739" s="1" t="s">
        <v>1836</v>
      </c>
      <c r="B739" s="1" t="s">
        <v>2186</v>
      </c>
      <c r="C739" s="1" t="s">
        <v>232</v>
      </c>
      <c r="D739" s="1">
        <v>2008</v>
      </c>
      <c r="E739" s="1">
        <v>100</v>
      </c>
      <c r="F739" s="1">
        <v>5</v>
      </c>
      <c r="G739" s="1" t="s">
        <v>2187</v>
      </c>
      <c r="H739" s="1" t="s">
        <v>2188</v>
      </c>
      <c r="I739" s="1">
        <v>42.4</v>
      </c>
      <c r="J739" s="1">
        <v>-85.4</v>
      </c>
      <c r="K739" s="1">
        <v>16</v>
      </c>
      <c r="L739" s="1">
        <v>901</v>
      </c>
      <c r="M739" s="1">
        <v>8.91366682449977</v>
      </c>
      <c r="N739" s="1">
        <v>1.44</v>
      </c>
      <c r="O739" s="1">
        <v>5.8</v>
      </c>
      <c r="P739" s="1">
        <f t="shared" si="93"/>
        <v>57</v>
      </c>
      <c r="Q739" s="1">
        <v>25.1</v>
      </c>
      <c r="R739" s="1">
        <v>17.9</v>
      </c>
      <c r="S739" s="1" t="s">
        <v>175</v>
      </c>
      <c r="T739" s="1">
        <v>51</v>
      </c>
      <c r="U739" s="1">
        <v>3.862</v>
      </c>
      <c r="V739" s="1">
        <f t="shared" si="88"/>
        <v>13.2055929570171</v>
      </c>
      <c r="W739" s="1">
        <v>13.6</v>
      </c>
      <c r="X739" s="1">
        <v>6</v>
      </c>
      <c r="Y739" s="10" t="s">
        <v>2189</v>
      </c>
      <c r="Z739" s="1" t="s">
        <v>2190</v>
      </c>
      <c r="AA739" s="1" t="s">
        <v>2191</v>
      </c>
      <c r="AB739" s="1"/>
      <c r="AC739" s="8" t="s">
        <v>124</v>
      </c>
      <c r="AD739" s="1">
        <v>56</v>
      </c>
      <c r="AE739" s="13">
        <v>4590</v>
      </c>
      <c r="AF739" s="1">
        <v>4590</v>
      </c>
      <c r="AG739" s="13">
        <v>4530</v>
      </c>
      <c r="AH739" s="1">
        <v>4530</v>
      </c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</row>
    <row r="740" s="29" customFormat="1" ht="17" customHeight="1" spans="1:78">
      <c r="A740" s="1" t="s">
        <v>1836</v>
      </c>
      <c r="B740" s="1" t="s">
        <v>2186</v>
      </c>
      <c r="C740" s="1" t="s">
        <v>232</v>
      </c>
      <c r="D740" s="1">
        <v>2008</v>
      </c>
      <c r="E740" s="1">
        <v>100</v>
      </c>
      <c r="F740" s="1">
        <v>5</v>
      </c>
      <c r="G740" s="1" t="s">
        <v>2187</v>
      </c>
      <c r="H740" s="1" t="s">
        <v>2188</v>
      </c>
      <c r="I740" s="1">
        <v>42.4</v>
      </c>
      <c r="J740" s="1">
        <v>-85.4</v>
      </c>
      <c r="K740" s="1">
        <v>17</v>
      </c>
      <c r="L740" s="1">
        <v>901</v>
      </c>
      <c r="M740" s="1">
        <v>8.91366682449977</v>
      </c>
      <c r="N740" s="1">
        <v>1.44</v>
      </c>
      <c r="O740" s="1">
        <v>5.8</v>
      </c>
      <c r="P740" s="1">
        <f t="shared" si="93"/>
        <v>57</v>
      </c>
      <c r="Q740" s="1">
        <v>25.1</v>
      </c>
      <c r="R740" s="1">
        <v>17.9</v>
      </c>
      <c r="S740" s="1" t="s">
        <v>175</v>
      </c>
      <c r="T740" s="1">
        <v>51</v>
      </c>
      <c r="U740" s="1">
        <v>3.862</v>
      </c>
      <c r="V740" s="1">
        <f t="shared" si="88"/>
        <v>13.2055929570171</v>
      </c>
      <c r="W740" s="1">
        <v>13.6</v>
      </c>
      <c r="X740" s="1">
        <v>6</v>
      </c>
      <c r="Y740" s="10" t="s">
        <v>2189</v>
      </c>
      <c r="Z740" s="1" t="s">
        <v>2190</v>
      </c>
      <c r="AA740" s="1" t="s">
        <v>2191</v>
      </c>
      <c r="AB740" s="1"/>
      <c r="AC740" s="8" t="s">
        <v>110</v>
      </c>
      <c r="AD740" s="1">
        <v>123</v>
      </c>
      <c r="AE740" s="13">
        <v>9560</v>
      </c>
      <c r="AF740" s="1">
        <v>9560</v>
      </c>
      <c r="AG740" s="13">
        <v>8250</v>
      </c>
      <c r="AH740" s="1">
        <v>8250</v>
      </c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</row>
    <row r="741" s="29" customFormat="1" ht="17" customHeight="1" spans="1:78">
      <c r="A741" s="1" t="s">
        <v>2192</v>
      </c>
      <c r="B741" s="1" t="s">
        <v>2193</v>
      </c>
      <c r="C741" s="1" t="s">
        <v>1531</v>
      </c>
      <c r="D741" s="1">
        <v>2006</v>
      </c>
      <c r="E741" s="1">
        <v>98</v>
      </c>
      <c r="F741" s="1">
        <v>5</v>
      </c>
      <c r="G741" s="1" t="s">
        <v>2194</v>
      </c>
      <c r="H741" s="1" t="s">
        <v>2195</v>
      </c>
      <c r="I741" s="1">
        <v>40.652</v>
      </c>
      <c r="J741" s="1">
        <v>-104.9992</v>
      </c>
      <c r="K741" s="1">
        <v>5</v>
      </c>
      <c r="L741" s="1">
        <v>224</v>
      </c>
      <c r="M741" s="1">
        <v>9.10599997639656</v>
      </c>
      <c r="N741" s="1">
        <v>1.52</v>
      </c>
      <c r="O741" s="1">
        <v>7.7</v>
      </c>
      <c r="P741" s="1">
        <f t="shared" si="93"/>
        <v>44.9</v>
      </c>
      <c r="Q741" s="1">
        <v>23</v>
      </c>
      <c r="R741" s="1">
        <v>32.1</v>
      </c>
      <c r="S741" s="1" t="s">
        <v>64</v>
      </c>
      <c r="T741" s="1">
        <v>12.3</v>
      </c>
      <c r="U741" s="1">
        <v>1.439</v>
      </c>
      <c r="V741" s="1">
        <f t="shared" si="88"/>
        <v>8.54760250173732</v>
      </c>
      <c r="W741" s="1">
        <v>17</v>
      </c>
      <c r="X741" s="1">
        <v>3</v>
      </c>
      <c r="Y741" s="1" t="s">
        <v>1886</v>
      </c>
      <c r="Z741" s="1" t="s">
        <v>2196</v>
      </c>
      <c r="AA741" s="1" t="s">
        <v>2197</v>
      </c>
      <c r="AB741" s="1"/>
      <c r="AC741" s="8" t="s">
        <v>110</v>
      </c>
      <c r="AD741" s="1">
        <v>0</v>
      </c>
      <c r="AE741" s="13">
        <v>4218.5</v>
      </c>
      <c r="AF741" s="1">
        <f t="shared" ref="AF741:AF746" si="94">AE741*0.1</f>
        <v>421.85</v>
      </c>
      <c r="AG741" s="13">
        <v>6220.3</v>
      </c>
      <c r="AH741" s="1">
        <f t="shared" ref="AH741:AH746" si="95">AG741*0.1</f>
        <v>622.03</v>
      </c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</row>
    <row r="742" s="29" customFormat="1" ht="17" customHeight="1" spans="1:78">
      <c r="A742" s="1" t="s">
        <v>2192</v>
      </c>
      <c r="B742" s="1" t="s">
        <v>2193</v>
      </c>
      <c r="C742" s="1" t="s">
        <v>1531</v>
      </c>
      <c r="D742" s="1">
        <v>2006</v>
      </c>
      <c r="E742" s="1">
        <v>98</v>
      </c>
      <c r="F742" s="1">
        <v>5</v>
      </c>
      <c r="G742" s="1" t="s">
        <v>2194</v>
      </c>
      <c r="H742" s="1" t="s">
        <v>2195</v>
      </c>
      <c r="I742" s="1">
        <v>40.652</v>
      </c>
      <c r="J742" s="1">
        <v>-104.9992</v>
      </c>
      <c r="K742" s="1">
        <v>5</v>
      </c>
      <c r="L742" s="1">
        <v>224</v>
      </c>
      <c r="M742" s="1">
        <v>9.10599997639656</v>
      </c>
      <c r="N742" s="1">
        <v>1.52</v>
      </c>
      <c r="O742" s="1">
        <v>7.7</v>
      </c>
      <c r="P742" s="1">
        <f t="shared" si="93"/>
        <v>44.9</v>
      </c>
      <c r="Q742" s="1">
        <v>23</v>
      </c>
      <c r="R742" s="1">
        <v>32.1</v>
      </c>
      <c r="S742" s="1" t="s">
        <v>64</v>
      </c>
      <c r="T742" s="1">
        <v>12.3</v>
      </c>
      <c r="U742" s="1">
        <v>1.439</v>
      </c>
      <c r="V742" s="1">
        <f t="shared" si="88"/>
        <v>8.54760250173732</v>
      </c>
      <c r="W742" s="1">
        <v>17</v>
      </c>
      <c r="X742" s="1">
        <v>3</v>
      </c>
      <c r="Y742" s="1" t="s">
        <v>1886</v>
      </c>
      <c r="Z742" s="1" t="s">
        <v>2196</v>
      </c>
      <c r="AA742" s="1" t="s">
        <v>2197</v>
      </c>
      <c r="AB742" s="1"/>
      <c r="AC742" s="8" t="s">
        <v>110</v>
      </c>
      <c r="AD742" s="1">
        <v>34</v>
      </c>
      <c r="AE742" s="13"/>
      <c r="AF742" s="1"/>
      <c r="AG742" s="13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</row>
    <row r="743" s="29" customFormat="1" ht="17" customHeight="1" spans="1:78">
      <c r="A743" s="1" t="s">
        <v>2192</v>
      </c>
      <c r="B743" s="1" t="s">
        <v>2193</v>
      </c>
      <c r="C743" s="1" t="s">
        <v>1531</v>
      </c>
      <c r="D743" s="1">
        <v>2006</v>
      </c>
      <c r="E743" s="1">
        <v>98</v>
      </c>
      <c r="F743" s="1">
        <v>5</v>
      </c>
      <c r="G743" s="1" t="s">
        <v>2194</v>
      </c>
      <c r="H743" s="1" t="s">
        <v>2195</v>
      </c>
      <c r="I743" s="1">
        <v>40.652</v>
      </c>
      <c r="J743" s="1">
        <v>-104.9992</v>
      </c>
      <c r="K743" s="1">
        <v>5</v>
      </c>
      <c r="L743" s="1">
        <v>224</v>
      </c>
      <c r="M743" s="1">
        <v>9.10599997639656</v>
      </c>
      <c r="N743" s="1">
        <v>1.52</v>
      </c>
      <c r="O743" s="1">
        <v>7.7</v>
      </c>
      <c r="P743" s="1">
        <f t="shared" si="93"/>
        <v>44.9</v>
      </c>
      <c r="Q743" s="1">
        <v>23</v>
      </c>
      <c r="R743" s="1">
        <v>32.1</v>
      </c>
      <c r="S743" s="1" t="s">
        <v>64</v>
      </c>
      <c r="T743" s="1">
        <v>12.3</v>
      </c>
      <c r="U743" s="1">
        <v>1.439</v>
      </c>
      <c r="V743" s="1">
        <f t="shared" si="88"/>
        <v>8.54760250173732</v>
      </c>
      <c r="W743" s="1">
        <v>17</v>
      </c>
      <c r="X743" s="1">
        <v>3</v>
      </c>
      <c r="Y743" s="1" t="s">
        <v>1886</v>
      </c>
      <c r="Z743" s="1" t="s">
        <v>2196</v>
      </c>
      <c r="AA743" s="1" t="s">
        <v>2197</v>
      </c>
      <c r="AB743" s="1"/>
      <c r="AC743" s="8" t="s">
        <v>110</v>
      </c>
      <c r="AD743" s="1">
        <v>67</v>
      </c>
      <c r="AE743" s="13">
        <v>7283.6</v>
      </c>
      <c r="AF743" s="1">
        <f t="shared" si="94"/>
        <v>728.36</v>
      </c>
      <c r="AG743" s="13">
        <v>9588.4</v>
      </c>
      <c r="AH743" s="1">
        <f t="shared" si="95"/>
        <v>958.84</v>
      </c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</row>
    <row r="744" s="29" customFormat="1" ht="17" customHeight="1" spans="1:78">
      <c r="A744" s="1" t="s">
        <v>2192</v>
      </c>
      <c r="B744" s="1" t="s">
        <v>2193</v>
      </c>
      <c r="C744" s="1" t="s">
        <v>1531</v>
      </c>
      <c r="D744" s="1">
        <v>2006</v>
      </c>
      <c r="E744" s="1">
        <v>98</v>
      </c>
      <c r="F744" s="1">
        <v>5</v>
      </c>
      <c r="G744" s="1" t="s">
        <v>2194</v>
      </c>
      <c r="H744" s="1" t="s">
        <v>2195</v>
      </c>
      <c r="I744" s="1">
        <v>40.652</v>
      </c>
      <c r="J744" s="1">
        <v>-104.9992</v>
      </c>
      <c r="K744" s="1">
        <v>5</v>
      </c>
      <c r="L744" s="1">
        <v>224</v>
      </c>
      <c r="M744" s="1">
        <v>9.10599997639656</v>
      </c>
      <c r="N744" s="1">
        <v>1.52</v>
      </c>
      <c r="O744" s="1">
        <v>7.7</v>
      </c>
      <c r="P744" s="1">
        <f t="shared" si="93"/>
        <v>44.9</v>
      </c>
      <c r="Q744" s="1">
        <v>23</v>
      </c>
      <c r="R744" s="1">
        <v>32.1</v>
      </c>
      <c r="S744" s="1" t="s">
        <v>64</v>
      </c>
      <c r="T744" s="1">
        <v>12.3</v>
      </c>
      <c r="U744" s="1">
        <v>1.439</v>
      </c>
      <c r="V744" s="1">
        <f t="shared" si="88"/>
        <v>8.54760250173732</v>
      </c>
      <c r="W744" s="1">
        <v>17</v>
      </c>
      <c r="X744" s="1">
        <v>3</v>
      </c>
      <c r="Y744" s="1" t="s">
        <v>1886</v>
      </c>
      <c r="Z744" s="1" t="s">
        <v>2196</v>
      </c>
      <c r="AA744" s="1" t="s">
        <v>2197</v>
      </c>
      <c r="AB744" s="1"/>
      <c r="AC744" s="8" t="s">
        <v>110</v>
      </c>
      <c r="AD744" s="1">
        <v>101</v>
      </c>
      <c r="AE744" s="13"/>
      <c r="AF744" s="1"/>
      <c r="AG744" s="13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</row>
    <row r="745" s="29" customFormat="1" ht="17" customHeight="1" spans="1:78">
      <c r="A745" s="1" t="s">
        <v>2192</v>
      </c>
      <c r="B745" s="1" t="s">
        <v>2193</v>
      </c>
      <c r="C745" s="1" t="s">
        <v>1531</v>
      </c>
      <c r="D745" s="1">
        <v>2006</v>
      </c>
      <c r="E745" s="1">
        <v>98</v>
      </c>
      <c r="F745" s="1">
        <v>5</v>
      </c>
      <c r="G745" s="1" t="s">
        <v>2194</v>
      </c>
      <c r="H745" s="1" t="s">
        <v>2195</v>
      </c>
      <c r="I745" s="1">
        <v>40.652</v>
      </c>
      <c r="J745" s="1">
        <v>-104.9992</v>
      </c>
      <c r="K745" s="1">
        <v>5</v>
      </c>
      <c r="L745" s="1">
        <v>224</v>
      </c>
      <c r="M745" s="1">
        <v>9.10599997639656</v>
      </c>
      <c r="N745" s="1">
        <v>1.52</v>
      </c>
      <c r="O745" s="1">
        <v>7.7</v>
      </c>
      <c r="P745" s="1">
        <f t="shared" si="93"/>
        <v>44.9</v>
      </c>
      <c r="Q745" s="1">
        <v>23</v>
      </c>
      <c r="R745" s="1">
        <v>32.1</v>
      </c>
      <c r="S745" s="1" t="s">
        <v>64</v>
      </c>
      <c r="T745" s="1">
        <v>12.3</v>
      </c>
      <c r="U745" s="1">
        <v>1.439</v>
      </c>
      <c r="V745" s="1">
        <f t="shared" si="88"/>
        <v>8.54760250173732</v>
      </c>
      <c r="W745" s="1">
        <v>17</v>
      </c>
      <c r="X745" s="1">
        <v>3</v>
      </c>
      <c r="Y745" s="1" t="s">
        <v>1886</v>
      </c>
      <c r="Z745" s="1" t="s">
        <v>2196</v>
      </c>
      <c r="AA745" s="1" t="s">
        <v>2197</v>
      </c>
      <c r="AB745" s="1"/>
      <c r="AC745" s="8" t="s">
        <v>110</v>
      </c>
      <c r="AD745" s="1">
        <v>134</v>
      </c>
      <c r="AE745" s="13">
        <v>8963.8</v>
      </c>
      <c r="AF745" s="1">
        <f t="shared" si="94"/>
        <v>896.38</v>
      </c>
      <c r="AG745" s="13">
        <v>11182</v>
      </c>
      <c r="AH745" s="1">
        <f t="shared" si="95"/>
        <v>1118.2</v>
      </c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</row>
    <row r="746" s="29" customFormat="1" ht="17" customHeight="1" spans="1:78">
      <c r="A746" s="1" t="s">
        <v>2192</v>
      </c>
      <c r="B746" s="1" t="s">
        <v>2193</v>
      </c>
      <c r="C746" s="1" t="s">
        <v>1531</v>
      </c>
      <c r="D746" s="1">
        <v>2006</v>
      </c>
      <c r="E746" s="1">
        <v>98</v>
      </c>
      <c r="F746" s="1">
        <v>5</v>
      </c>
      <c r="G746" s="1" t="s">
        <v>2194</v>
      </c>
      <c r="H746" s="1" t="s">
        <v>2195</v>
      </c>
      <c r="I746" s="1">
        <v>40.652</v>
      </c>
      <c r="J746" s="1">
        <v>-104.9992</v>
      </c>
      <c r="K746" s="1">
        <v>5</v>
      </c>
      <c r="L746" s="1">
        <v>224</v>
      </c>
      <c r="M746" s="1">
        <v>9.10599997639656</v>
      </c>
      <c r="N746" s="1">
        <v>1.52</v>
      </c>
      <c r="O746" s="1">
        <v>7.7</v>
      </c>
      <c r="P746" s="1">
        <f t="shared" si="93"/>
        <v>44.9</v>
      </c>
      <c r="Q746" s="1">
        <v>23</v>
      </c>
      <c r="R746" s="1">
        <v>32.1</v>
      </c>
      <c r="S746" s="1" t="s">
        <v>64</v>
      </c>
      <c r="T746" s="1">
        <v>12.3</v>
      </c>
      <c r="U746" s="1">
        <v>1.439</v>
      </c>
      <c r="V746" s="1">
        <f t="shared" si="88"/>
        <v>8.54760250173732</v>
      </c>
      <c r="W746" s="1">
        <v>17</v>
      </c>
      <c r="X746" s="1">
        <v>3</v>
      </c>
      <c r="Y746" s="1" t="s">
        <v>1886</v>
      </c>
      <c r="Z746" s="1" t="s">
        <v>2196</v>
      </c>
      <c r="AA746" s="1" t="s">
        <v>2197</v>
      </c>
      <c r="AB746" s="1"/>
      <c r="AC746" s="8" t="s">
        <v>110</v>
      </c>
      <c r="AD746" s="1">
        <v>210</v>
      </c>
      <c r="AE746" s="13">
        <v>11326.1</v>
      </c>
      <c r="AF746" s="1">
        <f t="shared" si="94"/>
        <v>1132.61</v>
      </c>
      <c r="AG746" s="13">
        <v>11694</v>
      </c>
      <c r="AH746" s="1">
        <f t="shared" si="95"/>
        <v>1169.4</v>
      </c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</row>
    <row r="747" s="29" customFormat="1" ht="17" customHeight="1" spans="1:78">
      <c r="A747" s="1" t="s">
        <v>2198</v>
      </c>
      <c r="B747" s="1" t="s">
        <v>2199</v>
      </c>
      <c r="C747" s="1" t="s">
        <v>480</v>
      </c>
      <c r="D747" s="1">
        <v>2000</v>
      </c>
      <c r="E747" s="1">
        <v>227</v>
      </c>
      <c r="F747" s="1"/>
      <c r="G747" s="1" t="s">
        <v>2200</v>
      </c>
      <c r="H747" s="1" t="s">
        <v>2201</v>
      </c>
      <c r="I747" s="1">
        <v>40.58</v>
      </c>
      <c r="J747" s="1">
        <v>-75.64</v>
      </c>
      <c r="K747" s="1">
        <v>6</v>
      </c>
      <c r="L747" s="1">
        <v>1145</v>
      </c>
      <c r="M747" s="1">
        <v>10.4036666105191</v>
      </c>
      <c r="N747" s="1">
        <v>1.38</v>
      </c>
      <c r="O747" s="1">
        <v>7.1</v>
      </c>
      <c r="P747" s="1">
        <v>19.5</v>
      </c>
      <c r="Q747" s="1">
        <v>41.5</v>
      </c>
      <c r="R747" s="1">
        <v>39</v>
      </c>
      <c r="S747" s="1" t="s">
        <v>331</v>
      </c>
      <c r="T747" s="1">
        <v>21.2</v>
      </c>
      <c r="U747" s="1">
        <v>1.835</v>
      </c>
      <c r="V747" s="1">
        <f t="shared" si="88"/>
        <v>11.5531335149864</v>
      </c>
      <c r="W747" s="1">
        <v>13.3</v>
      </c>
      <c r="X747" s="1">
        <v>4</v>
      </c>
      <c r="Y747" s="1" t="s">
        <v>2202</v>
      </c>
      <c r="Z747" s="1" t="s">
        <v>2203</v>
      </c>
      <c r="AA747" s="1" t="s">
        <v>2204</v>
      </c>
      <c r="AB747" s="1"/>
      <c r="AC747" s="8" t="s">
        <v>2205</v>
      </c>
      <c r="AD747" s="1">
        <v>0</v>
      </c>
      <c r="AE747" s="13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</row>
    <row r="748" s="29" customFormat="1" ht="17" customHeight="1" spans="1:78">
      <c r="A748" s="1" t="s">
        <v>2198</v>
      </c>
      <c r="B748" s="1" t="s">
        <v>2199</v>
      </c>
      <c r="C748" s="1" t="s">
        <v>480</v>
      </c>
      <c r="D748" s="1">
        <v>2000</v>
      </c>
      <c r="E748" s="1">
        <v>227</v>
      </c>
      <c r="F748" s="1"/>
      <c r="G748" s="1" t="s">
        <v>2200</v>
      </c>
      <c r="H748" s="1" t="s">
        <v>2201</v>
      </c>
      <c r="I748" s="1">
        <v>40.58</v>
      </c>
      <c r="J748" s="1">
        <v>-75.64</v>
      </c>
      <c r="K748" s="1">
        <v>6</v>
      </c>
      <c r="L748" s="1">
        <v>1145</v>
      </c>
      <c r="M748" s="1">
        <v>10.4036666105191</v>
      </c>
      <c r="N748" s="1">
        <v>1.38</v>
      </c>
      <c r="O748" s="1">
        <v>7.1</v>
      </c>
      <c r="P748" s="1">
        <v>19.5</v>
      </c>
      <c r="Q748" s="1">
        <v>41.5</v>
      </c>
      <c r="R748" s="1">
        <v>39</v>
      </c>
      <c r="S748" s="1" t="s">
        <v>331</v>
      </c>
      <c r="T748" s="1">
        <v>21.2</v>
      </c>
      <c r="U748" s="1">
        <v>1.835</v>
      </c>
      <c r="V748" s="1">
        <f t="shared" si="88"/>
        <v>11.5531335149864</v>
      </c>
      <c r="W748" s="1">
        <v>13.3</v>
      </c>
      <c r="X748" s="1">
        <v>4</v>
      </c>
      <c r="Y748" s="1" t="s">
        <v>2206</v>
      </c>
      <c r="Z748" s="1" t="s">
        <v>2203</v>
      </c>
      <c r="AA748" s="1" t="s">
        <v>2204</v>
      </c>
      <c r="AB748" s="1"/>
      <c r="AC748" s="8" t="s">
        <v>2205</v>
      </c>
      <c r="AD748" s="1">
        <v>0</v>
      </c>
      <c r="AE748" s="13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</row>
    <row r="749" s="29" customFormat="1" ht="17" customHeight="1" spans="1:78">
      <c r="A749" s="1" t="s">
        <v>2198</v>
      </c>
      <c r="B749" s="1" t="s">
        <v>2199</v>
      </c>
      <c r="C749" s="1" t="s">
        <v>480</v>
      </c>
      <c r="D749" s="1">
        <v>2000</v>
      </c>
      <c r="E749" s="1">
        <v>227</v>
      </c>
      <c r="F749" s="1"/>
      <c r="G749" s="1" t="s">
        <v>2200</v>
      </c>
      <c r="H749" s="1" t="s">
        <v>2201</v>
      </c>
      <c r="I749" s="1">
        <v>40.58</v>
      </c>
      <c r="J749" s="1">
        <v>-75.64</v>
      </c>
      <c r="K749" s="1">
        <v>6</v>
      </c>
      <c r="L749" s="1">
        <v>1145</v>
      </c>
      <c r="M749" s="1">
        <v>10.4036666105191</v>
      </c>
      <c r="N749" s="1">
        <v>1.38</v>
      </c>
      <c r="O749" s="1">
        <v>7.1</v>
      </c>
      <c r="P749" s="1">
        <v>19.5</v>
      </c>
      <c r="Q749" s="1">
        <v>41.5</v>
      </c>
      <c r="R749" s="1">
        <v>39</v>
      </c>
      <c r="S749" s="1" t="s">
        <v>331</v>
      </c>
      <c r="T749" s="1">
        <v>21.2</v>
      </c>
      <c r="U749" s="1">
        <v>1.835</v>
      </c>
      <c r="V749" s="1">
        <f t="shared" si="88"/>
        <v>11.5531335149864</v>
      </c>
      <c r="W749" s="1">
        <v>13.3</v>
      </c>
      <c r="X749" s="1">
        <v>4</v>
      </c>
      <c r="Y749" s="1" t="s">
        <v>2202</v>
      </c>
      <c r="Z749" s="1" t="s">
        <v>2203</v>
      </c>
      <c r="AA749" s="1" t="s">
        <v>2204</v>
      </c>
      <c r="AB749" s="1"/>
      <c r="AC749" s="8" t="s">
        <v>2205</v>
      </c>
      <c r="AD749" s="1">
        <v>0</v>
      </c>
      <c r="AE749" s="13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</row>
    <row r="750" s="29" customFormat="1" ht="17" customHeight="1" spans="1:78">
      <c r="A750" s="1" t="s">
        <v>2198</v>
      </c>
      <c r="B750" s="1" t="s">
        <v>2199</v>
      </c>
      <c r="C750" s="1" t="s">
        <v>480</v>
      </c>
      <c r="D750" s="1">
        <v>2000</v>
      </c>
      <c r="E750" s="1">
        <v>227</v>
      </c>
      <c r="F750" s="1"/>
      <c r="G750" s="1" t="s">
        <v>2200</v>
      </c>
      <c r="H750" s="1" t="s">
        <v>2201</v>
      </c>
      <c r="I750" s="1">
        <v>40.58</v>
      </c>
      <c r="J750" s="1">
        <v>-75.64</v>
      </c>
      <c r="K750" s="1">
        <v>6</v>
      </c>
      <c r="L750" s="1">
        <v>1145</v>
      </c>
      <c r="M750" s="1">
        <v>10.4036666105191</v>
      </c>
      <c r="N750" s="1">
        <v>1.38</v>
      </c>
      <c r="O750" s="1">
        <v>7.1</v>
      </c>
      <c r="P750" s="1">
        <v>19.5</v>
      </c>
      <c r="Q750" s="1">
        <v>41.5</v>
      </c>
      <c r="R750" s="1">
        <v>39</v>
      </c>
      <c r="S750" s="1" t="s">
        <v>331</v>
      </c>
      <c r="T750" s="1">
        <v>21.2</v>
      </c>
      <c r="U750" s="1">
        <v>1.835</v>
      </c>
      <c r="V750" s="1">
        <f t="shared" si="88"/>
        <v>11.5531335149864</v>
      </c>
      <c r="W750" s="1">
        <v>13.3</v>
      </c>
      <c r="X750" s="1">
        <v>4</v>
      </c>
      <c r="Y750" s="1" t="s">
        <v>2206</v>
      </c>
      <c r="Z750" s="1" t="s">
        <v>2203</v>
      </c>
      <c r="AA750" s="1" t="s">
        <v>2204</v>
      </c>
      <c r="AB750" s="1"/>
      <c r="AC750" s="8" t="s">
        <v>2205</v>
      </c>
      <c r="AD750" s="1">
        <v>0</v>
      </c>
      <c r="AE750" s="13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</row>
    <row r="751" s="29" customFormat="1" ht="17" customHeight="1" spans="1:78">
      <c r="A751" s="1" t="s">
        <v>2198</v>
      </c>
      <c r="B751" s="1" t="s">
        <v>2199</v>
      </c>
      <c r="C751" s="1" t="s">
        <v>480</v>
      </c>
      <c r="D751" s="1">
        <v>2000</v>
      </c>
      <c r="E751" s="1">
        <v>227</v>
      </c>
      <c r="F751" s="1"/>
      <c r="G751" s="1" t="s">
        <v>2200</v>
      </c>
      <c r="H751" s="1" t="s">
        <v>2201</v>
      </c>
      <c r="I751" s="1">
        <v>40.58</v>
      </c>
      <c r="J751" s="1">
        <v>-75.64</v>
      </c>
      <c r="K751" s="1">
        <v>6</v>
      </c>
      <c r="L751" s="1">
        <v>1145</v>
      </c>
      <c r="M751" s="1">
        <v>10.4036666105191</v>
      </c>
      <c r="N751" s="1">
        <v>1.38</v>
      </c>
      <c r="O751" s="1">
        <v>7.1</v>
      </c>
      <c r="P751" s="1">
        <v>19.5</v>
      </c>
      <c r="Q751" s="1">
        <v>41.5</v>
      </c>
      <c r="R751" s="1">
        <v>39</v>
      </c>
      <c r="S751" s="1" t="s">
        <v>331</v>
      </c>
      <c r="T751" s="1">
        <v>21.2</v>
      </c>
      <c r="U751" s="1">
        <v>1.835</v>
      </c>
      <c r="V751" s="1">
        <f t="shared" si="88"/>
        <v>11.5531335149864</v>
      </c>
      <c r="W751" s="1">
        <v>13.3</v>
      </c>
      <c r="X751" s="1">
        <v>4</v>
      </c>
      <c r="Y751" s="1" t="s">
        <v>2202</v>
      </c>
      <c r="Z751" s="1" t="s">
        <v>2203</v>
      </c>
      <c r="AA751" s="1" t="s">
        <v>2204</v>
      </c>
      <c r="AB751" s="1"/>
      <c r="AC751" s="8" t="s">
        <v>2205</v>
      </c>
      <c r="AD751" s="1">
        <v>0</v>
      </c>
      <c r="AE751" s="13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</row>
    <row r="752" s="29" customFormat="1" ht="17" customHeight="1" spans="1:78">
      <c r="A752" s="1" t="s">
        <v>2198</v>
      </c>
      <c r="B752" s="1" t="s">
        <v>2199</v>
      </c>
      <c r="C752" s="1" t="s">
        <v>480</v>
      </c>
      <c r="D752" s="1">
        <v>2000</v>
      </c>
      <c r="E752" s="1">
        <v>227</v>
      </c>
      <c r="F752" s="1"/>
      <c r="G752" s="1" t="s">
        <v>2200</v>
      </c>
      <c r="H752" s="1" t="s">
        <v>2201</v>
      </c>
      <c r="I752" s="1">
        <v>40.58</v>
      </c>
      <c r="J752" s="1">
        <v>-75.64</v>
      </c>
      <c r="K752" s="1">
        <v>6</v>
      </c>
      <c r="L752" s="1">
        <v>1145</v>
      </c>
      <c r="M752" s="1">
        <v>10.4036666105191</v>
      </c>
      <c r="N752" s="1">
        <v>1.38</v>
      </c>
      <c r="O752" s="1">
        <v>7.1</v>
      </c>
      <c r="P752" s="1">
        <v>19.5</v>
      </c>
      <c r="Q752" s="1">
        <v>41.5</v>
      </c>
      <c r="R752" s="1">
        <v>39</v>
      </c>
      <c r="S752" s="1" t="s">
        <v>331</v>
      </c>
      <c r="T752" s="1">
        <v>21.2</v>
      </c>
      <c r="U752" s="1">
        <v>1.835</v>
      </c>
      <c r="V752" s="1">
        <f t="shared" si="88"/>
        <v>11.5531335149864</v>
      </c>
      <c r="W752" s="1">
        <v>13.3</v>
      </c>
      <c r="X752" s="1">
        <v>4</v>
      </c>
      <c r="Y752" s="1" t="s">
        <v>2206</v>
      </c>
      <c r="Z752" s="1" t="s">
        <v>2203</v>
      </c>
      <c r="AA752" s="1" t="s">
        <v>2204</v>
      </c>
      <c r="AB752" s="1"/>
      <c r="AC752" s="8" t="s">
        <v>2205</v>
      </c>
      <c r="AD752" s="1">
        <v>0</v>
      </c>
      <c r="AE752" s="13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</row>
    <row r="753" s="29" customFormat="1" ht="17" customHeight="1" spans="1:78">
      <c r="A753" s="1" t="s">
        <v>2198</v>
      </c>
      <c r="B753" s="1" t="s">
        <v>2199</v>
      </c>
      <c r="C753" s="1" t="s">
        <v>480</v>
      </c>
      <c r="D753" s="1">
        <v>2000</v>
      </c>
      <c r="E753" s="1">
        <v>227</v>
      </c>
      <c r="F753" s="1"/>
      <c r="G753" s="1" t="s">
        <v>2200</v>
      </c>
      <c r="H753" s="1" t="s">
        <v>2201</v>
      </c>
      <c r="I753" s="1">
        <v>40.58</v>
      </c>
      <c r="J753" s="1">
        <v>-75.64</v>
      </c>
      <c r="K753" s="1">
        <v>6</v>
      </c>
      <c r="L753" s="1">
        <v>1145</v>
      </c>
      <c r="M753" s="1">
        <v>10.4036666105191</v>
      </c>
      <c r="N753" s="1">
        <v>1.38</v>
      </c>
      <c r="O753" s="1">
        <v>7.1</v>
      </c>
      <c r="P753" s="1">
        <v>19.5</v>
      </c>
      <c r="Q753" s="1">
        <v>41.5</v>
      </c>
      <c r="R753" s="1">
        <v>39</v>
      </c>
      <c r="S753" s="1" t="s">
        <v>331</v>
      </c>
      <c r="T753" s="1">
        <v>21.2</v>
      </c>
      <c r="U753" s="1">
        <v>1.835</v>
      </c>
      <c r="V753" s="1">
        <f t="shared" si="88"/>
        <v>11.5531335149864</v>
      </c>
      <c r="W753" s="1">
        <v>13.3</v>
      </c>
      <c r="X753" s="1">
        <v>4</v>
      </c>
      <c r="Y753" s="1" t="s">
        <v>2202</v>
      </c>
      <c r="Z753" s="1" t="s">
        <v>2203</v>
      </c>
      <c r="AA753" s="1" t="s">
        <v>2207</v>
      </c>
      <c r="AB753" s="1"/>
      <c r="AC753" s="8" t="s">
        <v>257</v>
      </c>
      <c r="AD753" s="1">
        <v>224</v>
      </c>
      <c r="AE753" s="13">
        <v>8402.4</v>
      </c>
      <c r="AF753" s="1">
        <v>150.9</v>
      </c>
      <c r="AG753" s="13">
        <v>8391.4</v>
      </c>
      <c r="AH753" s="1">
        <v>130.700000000001</v>
      </c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</row>
    <row r="754" s="29" customFormat="1" ht="17" customHeight="1" spans="1:78">
      <c r="A754" s="1" t="s">
        <v>2198</v>
      </c>
      <c r="B754" s="1" t="s">
        <v>2199</v>
      </c>
      <c r="C754" s="1" t="s">
        <v>480</v>
      </c>
      <c r="D754" s="1">
        <v>2000</v>
      </c>
      <c r="E754" s="1">
        <v>227</v>
      </c>
      <c r="F754" s="1"/>
      <c r="G754" s="1" t="s">
        <v>2200</v>
      </c>
      <c r="H754" s="1" t="s">
        <v>2201</v>
      </c>
      <c r="I754" s="1">
        <v>40.58</v>
      </c>
      <c r="J754" s="1">
        <v>-75.64</v>
      </c>
      <c r="K754" s="1">
        <v>6</v>
      </c>
      <c r="L754" s="1">
        <v>1145</v>
      </c>
      <c r="M754" s="1">
        <v>10.4036666105191</v>
      </c>
      <c r="N754" s="1">
        <v>1.38</v>
      </c>
      <c r="O754" s="1">
        <v>7.1</v>
      </c>
      <c r="P754" s="1">
        <v>19.5</v>
      </c>
      <c r="Q754" s="1">
        <v>41.5</v>
      </c>
      <c r="R754" s="1">
        <v>39</v>
      </c>
      <c r="S754" s="1" t="s">
        <v>331</v>
      </c>
      <c r="T754" s="1">
        <v>21.2</v>
      </c>
      <c r="U754" s="1">
        <v>1.835</v>
      </c>
      <c r="V754" s="1">
        <f t="shared" si="88"/>
        <v>11.5531335149864</v>
      </c>
      <c r="W754" s="1">
        <v>13.3</v>
      </c>
      <c r="X754" s="1">
        <v>4</v>
      </c>
      <c r="Y754" s="1" t="s">
        <v>2206</v>
      </c>
      <c r="Z754" s="1" t="s">
        <v>2203</v>
      </c>
      <c r="AA754" s="1" t="s">
        <v>2207</v>
      </c>
      <c r="AB754" s="1"/>
      <c r="AC754" s="8" t="s">
        <v>257</v>
      </c>
      <c r="AD754" s="1">
        <v>224</v>
      </c>
      <c r="AE754" s="13">
        <v>6582.5</v>
      </c>
      <c r="AF754" s="1">
        <v>503</v>
      </c>
      <c r="AG754" s="13">
        <v>8391.4</v>
      </c>
      <c r="AH754" s="1">
        <v>130.700000000001</v>
      </c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</row>
    <row r="755" s="29" customFormat="1" ht="17" customHeight="1" spans="1:78">
      <c r="A755" s="1" t="s">
        <v>2198</v>
      </c>
      <c r="B755" s="1" t="s">
        <v>2199</v>
      </c>
      <c r="C755" s="1" t="s">
        <v>480</v>
      </c>
      <c r="D755" s="1">
        <v>2000</v>
      </c>
      <c r="E755" s="1">
        <v>227</v>
      </c>
      <c r="F755" s="1"/>
      <c r="G755" s="1" t="s">
        <v>2200</v>
      </c>
      <c r="H755" s="1" t="s">
        <v>2201</v>
      </c>
      <c r="I755" s="1">
        <v>40.58</v>
      </c>
      <c r="J755" s="1">
        <v>-75.64</v>
      </c>
      <c r="K755" s="1">
        <v>6</v>
      </c>
      <c r="L755" s="1">
        <v>1145</v>
      </c>
      <c r="M755" s="1">
        <v>10.4036666105191</v>
      </c>
      <c r="N755" s="1">
        <v>1.38</v>
      </c>
      <c r="O755" s="1">
        <v>7.1</v>
      </c>
      <c r="P755" s="1">
        <v>19.5</v>
      </c>
      <c r="Q755" s="1">
        <v>41.5</v>
      </c>
      <c r="R755" s="1">
        <v>39</v>
      </c>
      <c r="S755" s="1" t="s">
        <v>331</v>
      </c>
      <c r="T755" s="1">
        <v>21.2</v>
      </c>
      <c r="U755" s="1">
        <v>1.835</v>
      </c>
      <c r="V755" s="1">
        <f t="shared" si="88"/>
        <v>11.5531335149864</v>
      </c>
      <c r="W755" s="1">
        <v>13.3</v>
      </c>
      <c r="X755" s="1">
        <v>4</v>
      </c>
      <c r="Y755" s="1" t="s">
        <v>2202</v>
      </c>
      <c r="Z755" s="1" t="s">
        <v>2203</v>
      </c>
      <c r="AA755" s="1" t="s">
        <v>2204</v>
      </c>
      <c r="AB755" s="1"/>
      <c r="AC755" s="8" t="s">
        <v>257</v>
      </c>
      <c r="AD755" s="1">
        <v>0</v>
      </c>
      <c r="AE755" s="13">
        <v>7681.1</v>
      </c>
      <c r="AF755" s="1">
        <v>191.099999999999</v>
      </c>
      <c r="AG755" s="13">
        <v>8676</v>
      </c>
      <c r="AH755" s="1">
        <v>362.200000000001</v>
      </c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</row>
    <row r="756" s="29" customFormat="1" ht="17" customHeight="1" spans="1:78">
      <c r="A756" s="1" t="s">
        <v>2198</v>
      </c>
      <c r="B756" s="1" t="s">
        <v>2199</v>
      </c>
      <c r="C756" s="1" t="s">
        <v>480</v>
      </c>
      <c r="D756" s="1">
        <v>2000</v>
      </c>
      <c r="E756" s="1">
        <v>227</v>
      </c>
      <c r="F756" s="1"/>
      <c r="G756" s="1" t="s">
        <v>2200</v>
      </c>
      <c r="H756" s="1" t="s">
        <v>2201</v>
      </c>
      <c r="I756" s="1">
        <v>40.58</v>
      </c>
      <c r="J756" s="1">
        <v>-75.64</v>
      </c>
      <c r="K756" s="1">
        <v>6</v>
      </c>
      <c r="L756" s="1">
        <v>1145</v>
      </c>
      <c r="M756" s="1">
        <v>10.4036666105191</v>
      </c>
      <c r="N756" s="1">
        <v>1.38</v>
      </c>
      <c r="O756" s="1">
        <v>7.1</v>
      </c>
      <c r="P756" s="1">
        <v>19.5</v>
      </c>
      <c r="Q756" s="1">
        <v>41.5</v>
      </c>
      <c r="R756" s="1">
        <v>39</v>
      </c>
      <c r="S756" s="1" t="s">
        <v>331</v>
      </c>
      <c r="T756" s="1">
        <v>21.2</v>
      </c>
      <c r="U756" s="1">
        <v>1.835</v>
      </c>
      <c r="V756" s="1">
        <f t="shared" si="88"/>
        <v>11.5531335149864</v>
      </c>
      <c r="W756" s="1">
        <v>13.3</v>
      </c>
      <c r="X756" s="1">
        <v>4</v>
      </c>
      <c r="Y756" s="1" t="s">
        <v>2206</v>
      </c>
      <c r="Z756" s="1" t="s">
        <v>2203</v>
      </c>
      <c r="AA756" s="1" t="s">
        <v>2204</v>
      </c>
      <c r="AB756" s="1"/>
      <c r="AC756" s="8" t="s">
        <v>257</v>
      </c>
      <c r="AD756" s="1">
        <v>0</v>
      </c>
      <c r="AE756" s="13">
        <v>1354.1</v>
      </c>
      <c r="AF756" s="1">
        <v>271.6</v>
      </c>
      <c r="AG756" s="13">
        <v>8676</v>
      </c>
      <c r="AH756" s="1">
        <v>362.200000000001</v>
      </c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</row>
    <row r="757" s="29" customFormat="1" ht="17" customHeight="1" spans="1:78">
      <c r="A757" s="1" t="s">
        <v>2198</v>
      </c>
      <c r="B757" s="1" t="s">
        <v>2199</v>
      </c>
      <c r="C757" s="1" t="s">
        <v>480</v>
      </c>
      <c r="D757" s="1">
        <v>2000</v>
      </c>
      <c r="E757" s="1">
        <v>227</v>
      </c>
      <c r="F757" s="1"/>
      <c r="G757" s="1" t="s">
        <v>2200</v>
      </c>
      <c r="H757" s="1" t="s">
        <v>2201</v>
      </c>
      <c r="I757" s="1">
        <v>40.58</v>
      </c>
      <c r="J757" s="1">
        <v>-75.64</v>
      </c>
      <c r="K757" s="1">
        <v>6</v>
      </c>
      <c r="L757" s="1">
        <v>1145</v>
      </c>
      <c r="M757" s="1">
        <v>10.4036666105191</v>
      </c>
      <c r="N757" s="1">
        <v>1.38</v>
      </c>
      <c r="O757" s="1">
        <v>7.1</v>
      </c>
      <c r="P757" s="1">
        <v>19.5</v>
      </c>
      <c r="Q757" s="1">
        <v>41.5</v>
      </c>
      <c r="R757" s="1">
        <v>39</v>
      </c>
      <c r="S757" s="1" t="s">
        <v>331</v>
      </c>
      <c r="T757" s="1">
        <v>21.2</v>
      </c>
      <c r="U757" s="1">
        <v>1.835</v>
      </c>
      <c r="V757" s="1">
        <f t="shared" si="88"/>
        <v>11.5531335149864</v>
      </c>
      <c r="W757" s="1">
        <v>13.3</v>
      </c>
      <c r="X757" s="1">
        <v>4</v>
      </c>
      <c r="Y757" s="1" t="s">
        <v>2202</v>
      </c>
      <c r="Z757" s="1" t="s">
        <v>2203</v>
      </c>
      <c r="AA757" s="1" t="s">
        <v>2204</v>
      </c>
      <c r="AB757" s="1"/>
      <c r="AC757" s="8" t="s">
        <v>257</v>
      </c>
      <c r="AD757" s="1">
        <v>0</v>
      </c>
      <c r="AE757" s="13">
        <v>3599.6</v>
      </c>
      <c r="AF757" s="1">
        <v>231.3</v>
      </c>
      <c r="AG757" s="13">
        <v>6656.9</v>
      </c>
      <c r="AH757" s="1">
        <v>311.900000000001</v>
      </c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</row>
    <row r="758" s="29" customFormat="1" ht="17" customHeight="1" spans="1:78">
      <c r="A758" s="1" t="s">
        <v>2198</v>
      </c>
      <c r="B758" s="1" t="s">
        <v>2199</v>
      </c>
      <c r="C758" s="1" t="s">
        <v>480</v>
      </c>
      <c r="D758" s="1">
        <v>2000</v>
      </c>
      <c r="E758" s="1">
        <v>227</v>
      </c>
      <c r="F758" s="1"/>
      <c r="G758" s="1" t="s">
        <v>2200</v>
      </c>
      <c r="H758" s="1" t="s">
        <v>2201</v>
      </c>
      <c r="I758" s="1">
        <v>40.58</v>
      </c>
      <c r="J758" s="1">
        <v>-75.64</v>
      </c>
      <c r="K758" s="1">
        <v>6</v>
      </c>
      <c r="L758" s="1">
        <v>1145</v>
      </c>
      <c r="M758" s="1">
        <v>10.4036666105191</v>
      </c>
      <c r="N758" s="1">
        <v>1.38</v>
      </c>
      <c r="O758" s="1">
        <v>7.1</v>
      </c>
      <c r="P758" s="1">
        <v>19.5</v>
      </c>
      <c r="Q758" s="1">
        <v>41.5</v>
      </c>
      <c r="R758" s="1">
        <v>39</v>
      </c>
      <c r="S758" s="1" t="s">
        <v>331</v>
      </c>
      <c r="T758" s="1">
        <v>21.2</v>
      </c>
      <c r="U758" s="1">
        <v>1.835</v>
      </c>
      <c r="V758" s="1">
        <f t="shared" si="88"/>
        <v>11.5531335149864</v>
      </c>
      <c r="W758" s="1">
        <v>13.3</v>
      </c>
      <c r="X758" s="1">
        <v>4</v>
      </c>
      <c r="Y758" s="1" t="s">
        <v>2206</v>
      </c>
      <c r="Z758" s="1" t="s">
        <v>2203</v>
      </c>
      <c r="AA758" s="1" t="s">
        <v>2204</v>
      </c>
      <c r="AB758" s="1"/>
      <c r="AC758" s="8" t="s">
        <v>257</v>
      </c>
      <c r="AD758" s="1">
        <v>0</v>
      </c>
      <c r="AE758" s="13">
        <v>3972.8</v>
      </c>
      <c r="AF758" s="1">
        <v>352.099999999999</v>
      </c>
      <c r="AG758" s="13">
        <v>6656.9</v>
      </c>
      <c r="AH758" s="1">
        <v>311.900000000001</v>
      </c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</row>
    <row r="759" s="29" customFormat="1" ht="17" customHeight="1" spans="1:78">
      <c r="A759" s="1" t="s">
        <v>2208</v>
      </c>
      <c r="B759" s="1" t="s">
        <v>2209</v>
      </c>
      <c r="C759" s="1" t="s">
        <v>1293</v>
      </c>
      <c r="D759" s="1">
        <v>2018</v>
      </c>
      <c r="E759" s="1">
        <v>639</v>
      </c>
      <c r="F759" s="1"/>
      <c r="G759" s="1" t="s">
        <v>2210</v>
      </c>
      <c r="H759" s="1" t="s">
        <v>2211</v>
      </c>
      <c r="I759" s="1">
        <v>37.5</v>
      </c>
      <c r="J759" s="1">
        <v>13.52</v>
      </c>
      <c r="K759" s="1">
        <v>11</v>
      </c>
      <c r="L759" s="1">
        <v>585</v>
      </c>
      <c r="M759" s="1">
        <v>14</v>
      </c>
      <c r="N759" s="1">
        <v>1.4</v>
      </c>
      <c r="O759" s="1">
        <v>8.1</v>
      </c>
      <c r="P759" s="1">
        <f t="shared" ref="P759:P763" si="96">100-Q759-R759</f>
        <v>25.9</v>
      </c>
      <c r="Q759" s="1">
        <v>21.6</v>
      </c>
      <c r="R759" s="1">
        <v>52.5</v>
      </c>
      <c r="S759" s="1" t="s">
        <v>317</v>
      </c>
      <c r="T759" s="1">
        <v>14</v>
      </c>
      <c r="U759" s="1">
        <v>1.29</v>
      </c>
      <c r="V759" s="1">
        <f t="shared" si="88"/>
        <v>10.8527131782946</v>
      </c>
      <c r="W759" s="1">
        <v>23.2</v>
      </c>
      <c r="X759" s="1">
        <v>2</v>
      </c>
      <c r="Y759" s="1" t="s">
        <v>326</v>
      </c>
      <c r="Z759" s="1" t="s">
        <v>323</v>
      </c>
      <c r="AA759" s="1"/>
      <c r="AB759" s="1"/>
      <c r="AC759" s="8" t="s">
        <v>327</v>
      </c>
      <c r="AD759" s="1">
        <v>0</v>
      </c>
      <c r="AE759" s="13"/>
      <c r="AF759" s="1"/>
      <c r="AG759" s="1"/>
      <c r="AH759" s="1"/>
      <c r="AI759" s="4">
        <v>17.3</v>
      </c>
      <c r="AJ759" s="1">
        <f>AI759*0.1</f>
        <v>1.73</v>
      </c>
      <c r="AK759" s="4">
        <v>13.1</v>
      </c>
      <c r="AL759" s="1">
        <f>AK759*0.1</f>
        <v>1.31</v>
      </c>
      <c r="AM759" s="1">
        <v>1.9</v>
      </c>
      <c r="AN759" s="1"/>
      <c r="AO759" s="1">
        <v>1.3</v>
      </c>
      <c r="AP759" s="1"/>
      <c r="AQ759" s="1">
        <v>1.4</v>
      </c>
      <c r="AR759" s="1"/>
      <c r="AS759" s="1">
        <v>1.4</v>
      </c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>
        <v>1.108</v>
      </c>
      <c r="BJ759" s="1">
        <v>1.007</v>
      </c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>
        <v>4.08015142857143</v>
      </c>
      <c r="BV759" s="1"/>
      <c r="BW759" s="1">
        <v>2.66041285714286</v>
      </c>
      <c r="BX759" s="1"/>
      <c r="BY759" s="1"/>
      <c r="BZ759" s="1"/>
    </row>
    <row r="760" s="29" customFormat="1" ht="17" customHeight="1" spans="1:78">
      <c r="A760" s="1" t="s">
        <v>2208</v>
      </c>
      <c r="B760" s="1" t="s">
        <v>2209</v>
      </c>
      <c r="C760" s="1" t="s">
        <v>1293</v>
      </c>
      <c r="D760" s="1">
        <v>2018</v>
      </c>
      <c r="E760" s="1">
        <v>639</v>
      </c>
      <c r="F760" s="1"/>
      <c r="G760" s="1" t="s">
        <v>2210</v>
      </c>
      <c r="H760" s="1" t="s">
        <v>2211</v>
      </c>
      <c r="I760" s="1">
        <v>37.5</v>
      </c>
      <c r="J760" s="1">
        <v>13.52</v>
      </c>
      <c r="K760" s="1">
        <v>1</v>
      </c>
      <c r="L760" s="1">
        <v>585</v>
      </c>
      <c r="M760" s="1">
        <v>14</v>
      </c>
      <c r="N760" s="1">
        <v>1.4</v>
      </c>
      <c r="O760" s="1">
        <v>8.1</v>
      </c>
      <c r="P760" s="1">
        <f t="shared" si="96"/>
        <v>25.9</v>
      </c>
      <c r="Q760" s="1">
        <v>21.6</v>
      </c>
      <c r="R760" s="1">
        <v>52.5</v>
      </c>
      <c r="S760" s="1" t="s">
        <v>317</v>
      </c>
      <c r="T760" s="1">
        <v>14</v>
      </c>
      <c r="U760" s="1">
        <v>1.29</v>
      </c>
      <c r="V760" s="1">
        <f t="shared" si="88"/>
        <v>10.8527131782946</v>
      </c>
      <c r="W760" s="1">
        <v>23.2</v>
      </c>
      <c r="X760" s="1">
        <v>2</v>
      </c>
      <c r="Y760" s="1" t="s">
        <v>326</v>
      </c>
      <c r="Z760" s="1" t="s">
        <v>323</v>
      </c>
      <c r="AA760" s="1"/>
      <c r="AB760" s="1"/>
      <c r="AC760" s="8" t="s">
        <v>327</v>
      </c>
      <c r="AD760" s="1">
        <v>0</v>
      </c>
      <c r="AE760" s="13">
        <v>2459.8</v>
      </c>
      <c r="AF760" s="1">
        <v>303.9</v>
      </c>
      <c r="AG760" s="13">
        <v>1574.78</v>
      </c>
      <c r="AH760" s="1">
        <v>62.55</v>
      </c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</row>
    <row r="761" s="29" customFormat="1" ht="17" customHeight="1" spans="1:78">
      <c r="A761" s="1" t="s">
        <v>2208</v>
      </c>
      <c r="B761" s="1" t="s">
        <v>2209</v>
      </c>
      <c r="C761" s="1" t="s">
        <v>1293</v>
      </c>
      <c r="D761" s="1">
        <v>2018</v>
      </c>
      <c r="E761" s="1">
        <v>639</v>
      </c>
      <c r="F761" s="1"/>
      <c r="G761" s="1" t="s">
        <v>2210</v>
      </c>
      <c r="H761" s="1" t="s">
        <v>2211</v>
      </c>
      <c r="I761" s="1">
        <v>37.5</v>
      </c>
      <c r="J761" s="1">
        <v>13.52</v>
      </c>
      <c r="K761" s="1">
        <v>1</v>
      </c>
      <c r="L761" s="1">
        <v>585</v>
      </c>
      <c r="M761" s="1">
        <v>14</v>
      </c>
      <c r="N761" s="1">
        <v>1.4</v>
      </c>
      <c r="O761" s="1">
        <v>8.1</v>
      </c>
      <c r="P761" s="1">
        <f t="shared" si="96"/>
        <v>25.9</v>
      </c>
      <c r="Q761" s="1">
        <v>21.6</v>
      </c>
      <c r="R761" s="1">
        <v>52.5</v>
      </c>
      <c r="S761" s="1" t="s">
        <v>317</v>
      </c>
      <c r="T761" s="1">
        <v>14</v>
      </c>
      <c r="U761" s="1">
        <v>1.29</v>
      </c>
      <c r="V761" s="1">
        <f t="shared" si="88"/>
        <v>10.8527131782946</v>
      </c>
      <c r="W761" s="1">
        <v>23.2</v>
      </c>
      <c r="X761" s="1">
        <v>2</v>
      </c>
      <c r="Y761" s="1" t="s">
        <v>326</v>
      </c>
      <c r="Z761" s="1" t="s">
        <v>323</v>
      </c>
      <c r="AA761" s="1"/>
      <c r="AB761" s="1"/>
      <c r="AC761" s="8" t="s">
        <v>327</v>
      </c>
      <c r="AD761" s="1">
        <v>0</v>
      </c>
      <c r="AE761" s="13">
        <v>1746.22</v>
      </c>
      <c r="AF761" s="1">
        <v>80.3899999999999</v>
      </c>
      <c r="AG761" s="13">
        <v>1996.58</v>
      </c>
      <c r="AH761" s="1">
        <v>94.0700000000002</v>
      </c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</row>
    <row r="762" s="29" customFormat="1" ht="17" customHeight="1" spans="1:78">
      <c r="A762" s="1" t="s">
        <v>2208</v>
      </c>
      <c r="B762" s="1" t="s">
        <v>2209</v>
      </c>
      <c r="C762" s="1" t="s">
        <v>1293</v>
      </c>
      <c r="D762" s="1">
        <v>2018</v>
      </c>
      <c r="E762" s="1">
        <v>639</v>
      </c>
      <c r="F762" s="1"/>
      <c r="G762" s="1" t="s">
        <v>2210</v>
      </c>
      <c r="H762" s="1" t="s">
        <v>2211</v>
      </c>
      <c r="I762" s="1">
        <v>37.5</v>
      </c>
      <c r="J762" s="1">
        <v>13.52</v>
      </c>
      <c r="K762" s="1">
        <v>11</v>
      </c>
      <c r="L762" s="1">
        <v>585</v>
      </c>
      <c r="M762" s="1">
        <v>14</v>
      </c>
      <c r="N762" s="1">
        <v>1.4</v>
      </c>
      <c r="O762" s="1">
        <v>8.1</v>
      </c>
      <c r="P762" s="1">
        <f t="shared" si="96"/>
        <v>25.9</v>
      </c>
      <c r="Q762" s="1">
        <v>21.6</v>
      </c>
      <c r="R762" s="1">
        <v>52.5</v>
      </c>
      <c r="S762" s="1" t="s">
        <v>317</v>
      </c>
      <c r="T762" s="1">
        <v>14</v>
      </c>
      <c r="U762" s="1">
        <v>1.29</v>
      </c>
      <c r="V762" s="1">
        <f t="shared" si="88"/>
        <v>10.8527131782946</v>
      </c>
      <c r="W762" s="1">
        <v>23.2</v>
      </c>
      <c r="X762" s="1">
        <v>2</v>
      </c>
      <c r="Y762" s="1" t="s">
        <v>326</v>
      </c>
      <c r="Z762" s="1" t="s">
        <v>323</v>
      </c>
      <c r="AA762" s="1"/>
      <c r="AB762" s="1"/>
      <c r="AC762" s="8" t="s">
        <v>327</v>
      </c>
      <c r="AD762" s="1">
        <v>0</v>
      </c>
      <c r="AE762" s="13">
        <v>2217.11</v>
      </c>
      <c r="AF762" s="1">
        <v>142.94</v>
      </c>
      <c r="AG762" s="13">
        <v>1792.65</v>
      </c>
      <c r="AH762" s="1">
        <v>169.86</v>
      </c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</row>
    <row r="763" s="29" customFormat="1" ht="17" customHeight="1" spans="1:78">
      <c r="A763" s="1" t="s">
        <v>1282</v>
      </c>
      <c r="B763" s="1" t="s">
        <v>1283</v>
      </c>
      <c r="C763" s="1" t="s">
        <v>1256</v>
      </c>
      <c r="D763" s="1">
        <v>2021</v>
      </c>
      <c r="E763" s="1">
        <v>85</v>
      </c>
      <c r="F763" s="1">
        <v>5</v>
      </c>
      <c r="G763" s="1" t="s">
        <v>1284</v>
      </c>
      <c r="H763" s="1" t="s">
        <v>1285</v>
      </c>
      <c r="I763" s="1">
        <v>-17.155</v>
      </c>
      <c r="J763" s="1">
        <v>-54.754</v>
      </c>
      <c r="K763" s="1">
        <v>10</v>
      </c>
      <c r="L763" s="1">
        <v>1553</v>
      </c>
      <c r="M763" s="1">
        <v>24.5</v>
      </c>
      <c r="N763" s="1">
        <v>1.32</v>
      </c>
      <c r="O763" s="1">
        <v>5</v>
      </c>
      <c r="P763" s="1">
        <f t="shared" si="96"/>
        <v>46.4</v>
      </c>
      <c r="Q763" s="1">
        <v>14.8</v>
      </c>
      <c r="R763" s="1">
        <v>38.8</v>
      </c>
      <c r="S763" s="1" t="s">
        <v>918</v>
      </c>
      <c r="T763" s="1">
        <v>18</v>
      </c>
      <c r="U763" s="1">
        <v>1.253</v>
      </c>
      <c r="V763" s="1">
        <f t="shared" si="88"/>
        <v>14.365522745411</v>
      </c>
      <c r="W763" s="1">
        <v>12.2</v>
      </c>
      <c r="X763" s="1">
        <v>4</v>
      </c>
      <c r="Y763" s="1" t="s">
        <v>1287</v>
      </c>
      <c r="Z763" s="1" t="s">
        <v>2212</v>
      </c>
      <c r="AA763" s="1" t="s">
        <v>2213</v>
      </c>
      <c r="AB763" s="1"/>
      <c r="AC763" s="8"/>
      <c r="AD763" s="11" t="s">
        <v>125</v>
      </c>
      <c r="AE763" s="13"/>
      <c r="AF763" s="1"/>
      <c r="AG763" s="1"/>
      <c r="AH763" s="1"/>
      <c r="AI763" s="4">
        <v>24.15</v>
      </c>
      <c r="AJ763" s="1">
        <f>AI763*0.1</f>
        <v>2.415</v>
      </c>
      <c r="AK763" s="4">
        <v>23.6</v>
      </c>
      <c r="AL763" s="1">
        <f>AK763*0.1</f>
        <v>2.36</v>
      </c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>
        <v>1.17494</v>
      </c>
      <c r="BJ763" s="1">
        <v>1.23404</v>
      </c>
      <c r="BK763" s="1">
        <v>5.35</v>
      </c>
      <c r="BL763" s="1">
        <v>5.4</v>
      </c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</row>
    <row r="764" s="29" customFormat="1" ht="17" customHeight="1" spans="1:78">
      <c r="A764" s="1" t="s">
        <v>2214</v>
      </c>
      <c r="B764" s="1" t="s">
        <v>2215</v>
      </c>
      <c r="C764" s="1" t="s">
        <v>61</v>
      </c>
      <c r="D764" s="1">
        <v>2007</v>
      </c>
      <c r="E764" s="1">
        <v>94</v>
      </c>
      <c r="F764" s="1"/>
      <c r="G764" s="1" t="s">
        <v>2216</v>
      </c>
      <c r="H764" s="1" t="s">
        <v>2217</v>
      </c>
      <c r="I764" s="1">
        <v>37.4</v>
      </c>
      <c r="J764" s="1">
        <v>-5.58</v>
      </c>
      <c r="K764" s="1">
        <v>1</v>
      </c>
      <c r="L764" s="1">
        <v>515</v>
      </c>
      <c r="M764" s="1">
        <v>17.7800000508626</v>
      </c>
      <c r="N764" s="1">
        <v>1.5</v>
      </c>
      <c r="O764" s="1">
        <v>8.3</v>
      </c>
      <c r="P764" s="1">
        <v>1</v>
      </c>
      <c r="Q764" s="1">
        <v>29</v>
      </c>
      <c r="R764" s="1">
        <v>70</v>
      </c>
      <c r="S764" s="1" t="s">
        <v>317</v>
      </c>
      <c r="T764" s="1">
        <v>8</v>
      </c>
      <c r="U764" s="1">
        <v>1.111</v>
      </c>
      <c r="V764" s="1">
        <f t="shared" si="88"/>
        <v>7.2007200720072</v>
      </c>
      <c r="W764" s="1">
        <v>27.3</v>
      </c>
      <c r="X764" s="1">
        <v>4</v>
      </c>
      <c r="Y764" s="1" t="s">
        <v>2218</v>
      </c>
      <c r="Z764" s="1" t="s">
        <v>2219</v>
      </c>
      <c r="AA764" s="1" t="s">
        <v>2220</v>
      </c>
      <c r="AB764" s="1"/>
      <c r="AC764" s="8" t="s">
        <v>2012</v>
      </c>
      <c r="AD764" s="1">
        <v>0</v>
      </c>
      <c r="AE764" s="13">
        <v>753.873</v>
      </c>
      <c r="AF764" s="1">
        <f t="shared" ref="AF764:AF787" si="97">AE764*0.1</f>
        <v>75.3873</v>
      </c>
      <c r="AG764" s="13">
        <v>351.119</v>
      </c>
      <c r="AH764" s="1">
        <f t="shared" ref="AH764:AH787" si="98">AG764*0.1</f>
        <v>35.1119</v>
      </c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</row>
    <row r="765" s="29" customFormat="1" ht="17" customHeight="1" spans="1:78">
      <c r="A765" s="1" t="s">
        <v>2214</v>
      </c>
      <c r="B765" s="1" t="s">
        <v>2215</v>
      </c>
      <c r="C765" s="1" t="s">
        <v>61</v>
      </c>
      <c r="D765" s="1">
        <v>2007</v>
      </c>
      <c r="E765" s="1">
        <v>94</v>
      </c>
      <c r="F765" s="1"/>
      <c r="G765" s="1" t="s">
        <v>2216</v>
      </c>
      <c r="H765" s="1" t="s">
        <v>2217</v>
      </c>
      <c r="I765" s="1">
        <v>37.4</v>
      </c>
      <c r="J765" s="1">
        <v>-5.58</v>
      </c>
      <c r="K765" s="1">
        <v>2</v>
      </c>
      <c r="L765" s="1">
        <v>515</v>
      </c>
      <c r="M765" s="1">
        <v>17.7800000508626</v>
      </c>
      <c r="N765" s="1">
        <v>1.5</v>
      </c>
      <c r="O765" s="1">
        <v>8.3</v>
      </c>
      <c r="P765" s="1">
        <v>1</v>
      </c>
      <c r="Q765" s="1">
        <v>29</v>
      </c>
      <c r="R765" s="1">
        <v>70</v>
      </c>
      <c r="S765" s="1" t="s">
        <v>317</v>
      </c>
      <c r="T765" s="1">
        <v>8</v>
      </c>
      <c r="U765" s="1">
        <v>1.111</v>
      </c>
      <c r="V765" s="1">
        <f t="shared" si="88"/>
        <v>7.2007200720072</v>
      </c>
      <c r="W765" s="1">
        <v>27.3</v>
      </c>
      <c r="X765" s="1">
        <v>4</v>
      </c>
      <c r="Y765" s="1" t="s">
        <v>2218</v>
      </c>
      <c r="Z765" s="1" t="s">
        <v>2219</v>
      </c>
      <c r="AA765" s="1" t="s">
        <v>2220</v>
      </c>
      <c r="AB765" s="1"/>
      <c r="AC765" s="8" t="s">
        <v>2221</v>
      </c>
      <c r="AD765" s="1">
        <v>0</v>
      </c>
      <c r="AE765" s="13">
        <v>609.294</v>
      </c>
      <c r="AF765" s="1">
        <f t="shared" si="97"/>
        <v>60.9294</v>
      </c>
      <c r="AG765" s="13">
        <v>557.659</v>
      </c>
      <c r="AH765" s="1">
        <f t="shared" si="98"/>
        <v>55.7659</v>
      </c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</row>
    <row r="766" s="29" customFormat="1" ht="17" customHeight="1" spans="1:78">
      <c r="A766" s="1" t="s">
        <v>2214</v>
      </c>
      <c r="B766" s="1" t="s">
        <v>2215</v>
      </c>
      <c r="C766" s="1" t="s">
        <v>61</v>
      </c>
      <c r="D766" s="1">
        <v>2007</v>
      </c>
      <c r="E766" s="1">
        <v>94</v>
      </c>
      <c r="F766" s="1"/>
      <c r="G766" s="1" t="s">
        <v>2216</v>
      </c>
      <c r="H766" s="1" t="s">
        <v>2217</v>
      </c>
      <c r="I766" s="1">
        <v>37.4</v>
      </c>
      <c r="J766" s="1">
        <v>-5.58</v>
      </c>
      <c r="K766" s="1">
        <v>3</v>
      </c>
      <c r="L766" s="1">
        <v>515</v>
      </c>
      <c r="M766" s="1">
        <v>17.7800000508626</v>
      </c>
      <c r="N766" s="1">
        <v>1.5</v>
      </c>
      <c r="O766" s="1">
        <v>8.3</v>
      </c>
      <c r="P766" s="1">
        <v>1</v>
      </c>
      <c r="Q766" s="1">
        <v>29</v>
      </c>
      <c r="R766" s="1">
        <v>70</v>
      </c>
      <c r="S766" s="1" t="s">
        <v>317</v>
      </c>
      <c r="T766" s="1">
        <v>8</v>
      </c>
      <c r="U766" s="1">
        <v>1.111</v>
      </c>
      <c r="V766" s="1">
        <f t="shared" si="88"/>
        <v>7.2007200720072</v>
      </c>
      <c r="W766" s="1">
        <v>27.3</v>
      </c>
      <c r="X766" s="1">
        <v>4</v>
      </c>
      <c r="Y766" s="1" t="s">
        <v>2218</v>
      </c>
      <c r="Z766" s="1" t="s">
        <v>2219</v>
      </c>
      <c r="AA766" s="1" t="s">
        <v>2220</v>
      </c>
      <c r="AB766" s="1"/>
      <c r="AC766" s="8" t="s">
        <v>124</v>
      </c>
      <c r="AD766" s="1">
        <v>120.46</v>
      </c>
      <c r="AE766" s="13">
        <v>5318.42</v>
      </c>
      <c r="AF766" s="1">
        <f t="shared" si="97"/>
        <v>531.842</v>
      </c>
      <c r="AG766" s="13">
        <v>5545.61</v>
      </c>
      <c r="AH766" s="1">
        <f t="shared" si="98"/>
        <v>554.561</v>
      </c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</row>
    <row r="767" s="29" customFormat="1" ht="17" customHeight="1" spans="1:78">
      <c r="A767" s="1" t="s">
        <v>2214</v>
      </c>
      <c r="B767" s="1" t="s">
        <v>2215</v>
      </c>
      <c r="C767" s="1" t="s">
        <v>61</v>
      </c>
      <c r="D767" s="1">
        <v>2007</v>
      </c>
      <c r="E767" s="1">
        <v>94</v>
      </c>
      <c r="F767" s="1"/>
      <c r="G767" s="1" t="s">
        <v>2216</v>
      </c>
      <c r="H767" s="1" t="s">
        <v>2217</v>
      </c>
      <c r="I767" s="1">
        <v>37.4</v>
      </c>
      <c r="J767" s="1">
        <v>-5.58</v>
      </c>
      <c r="K767" s="1">
        <v>4</v>
      </c>
      <c r="L767" s="1">
        <v>515</v>
      </c>
      <c r="M767" s="1">
        <v>17.7800000508626</v>
      </c>
      <c r="N767" s="1">
        <v>1.5</v>
      </c>
      <c r="O767" s="1">
        <v>8.3</v>
      </c>
      <c r="P767" s="1">
        <v>1</v>
      </c>
      <c r="Q767" s="1">
        <v>29</v>
      </c>
      <c r="R767" s="1">
        <v>70</v>
      </c>
      <c r="S767" s="1" t="s">
        <v>317</v>
      </c>
      <c r="T767" s="1">
        <v>8</v>
      </c>
      <c r="U767" s="1">
        <v>1.111</v>
      </c>
      <c r="V767" s="1">
        <f t="shared" si="88"/>
        <v>7.2007200720072</v>
      </c>
      <c r="W767" s="1">
        <v>27.3</v>
      </c>
      <c r="X767" s="1">
        <v>4</v>
      </c>
      <c r="Y767" s="1" t="s">
        <v>2218</v>
      </c>
      <c r="Z767" s="1" t="s">
        <v>2219</v>
      </c>
      <c r="AA767" s="1" t="s">
        <v>2220</v>
      </c>
      <c r="AB767" s="1"/>
      <c r="AC767" s="8" t="s">
        <v>2012</v>
      </c>
      <c r="AD767" s="1">
        <v>0</v>
      </c>
      <c r="AE767" s="13">
        <v>1249.57</v>
      </c>
      <c r="AF767" s="1">
        <f t="shared" si="97"/>
        <v>124.957</v>
      </c>
      <c r="AG767" s="13">
        <v>1549.05</v>
      </c>
      <c r="AH767" s="1">
        <f t="shared" si="98"/>
        <v>154.905</v>
      </c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</row>
    <row r="768" s="29" customFormat="1" ht="17" customHeight="1" spans="1:78">
      <c r="A768" s="1" t="s">
        <v>2214</v>
      </c>
      <c r="B768" s="1" t="s">
        <v>2215</v>
      </c>
      <c r="C768" s="1" t="s">
        <v>61</v>
      </c>
      <c r="D768" s="1">
        <v>2007</v>
      </c>
      <c r="E768" s="1">
        <v>94</v>
      </c>
      <c r="F768" s="1"/>
      <c r="G768" s="1" t="s">
        <v>2216</v>
      </c>
      <c r="H768" s="1" t="s">
        <v>2217</v>
      </c>
      <c r="I768" s="1">
        <v>37.4</v>
      </c>
      <c r="J768" s="1">
        <v>-5.58</v>
      </c>
      <c r="K768" s="1">
        <v>5</v>
      </c>
      <c r="L768" s="1">
        <v>515</v>
      </c>
      <c r="M768" s="1">
        <v>17.7800000508626</v>
      </c>
      <c r="N768" s="1">
        <v>1.5</v>
      </c>
      <c r="O768" s="1">
        <v>8.3</v>
      </c>
      <c r="P768" s="1">
        <v>1</v>
      </c>
      <c r="Q768" s="1">
        <v>29</v>
      </c>
      <c r="R768" s="1">
        <v>70</v>
      </c>
      <c r="S768" s="1" t="s">
        <v>317</v>
      </c>
      <c r="T768" s="1">
        <v>8</v>
      </c>
      <c r="U768" s="1">
        <v>1.111</v>
      </c>
      <c r="V768" s="1">
        <f t="shared" si="88"/>
        <v>7.2007200720072</v>
      </c>
      <c r="W768" s="1">
        <v>27.3</v>
      </c>
      <c r="X768" s="1">
        <v>4</v>
      </c>
      <c r="Y768" s="1" t="s">
        <v>2218</v>
      </c>
      <c r="Z768" s="1" t="s">
        <v>2219</v>
      </c>
      <c r="AA768" s="1" t="s">
        <v>2220</v>
      </c>
      <c r="AB768" s="1"/>
      <c r="AC768" s="8" t="s">
        <v>2221</v>
      </c>
      <c r="AD768" s="1">
        <v>0</v>
      </c>
      <c r="AE768" s="13">
        <v>2726.33</v>
      </c>
      <c r="AF768" s="1">
        <f t="shared" si="97"/>
        <v>272.633</v>
      </c>
      <c r="AG768" s="13">
        <v>2333.91</v>
      </c>
      <c r="AH768" s="1">
        <f t="shared" si="98"/>
        <v>233.391</v>
      </c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</row>
    <row r="769" s="29" customFormat="1" ht="17" customHeight="1" spans="1:78">
      <c r="A769" s="1" t="s">
        <v>2214</v>
      </c>
      <c r="B769" s="1" t="s">
        <v>2215</v>
      </c>
      <c r="C769" s="1" t="s">
        <v>61</v>
      </c>
      <c r="D769" s="1">
        <v>2007</v>
      </c>
      <c r="E769" s="1">
        <v>94</v>
      </c>
      <c r="F769" s="1"/>
      <c r="G769" s="1" t="s">
        <v>2216</v>
      </c>
      <c r="H769" s="1" t="s">
        <v>2217</v>
      </c>
      <c r="I769" s="1">
        <v>37.4</v>
      </c>
      <c r="J769" s="1">
        <v>-5.58</v>
      </c>
      <c r="K769" s="1">
        <v>6</v>
      </c>
      <c r="L769" s="1">
        <v>515</v>
      </c>
      <c r="M769" s="1">
        <v>17.7800000508626</v>
      </c>
      <c r="N769" s="1">
        <v>1.5</v>
      </c>
      <c r="O769" s="1">
        <v>8.3</v>
      </c>
      <c r="P769" s="1">
        <v>1</v>
      </c>
      <c r="Q769" s="1">
        <v>29</v>
      </c>
      <c r="R769" s="1">
        <v>70</v>
      </c>
      <c r="S769" s="1" t="s">
        <v>317</v>
      </c>
      <c r="T769" s="1">
        <v>8</v>
      </c>
      <c r="U769" s="1">
        <v>1.111</v>
      </c>
      <c r="V769" s="1">
        <f t="shared" si="88"/>
        <v>7.2007200720072</v>
      </c>
      <c r="W769" s="1">
        <v>27.3</v>
      </c>
      <c r="X769" s="1">
        <v>4</v>
      </c>
      <c r="Y769" s="1" t="s">
        <v>2218</v>
      </c>
      <c r="Z769" s="1" t="s">
        <v>2219</v>
      </c>
      <c r="AA769" s="1" t="s">
        <v>2220</v>
      </c>
      <c r="AB769" s="1"/>
      <c r="AC769" s="8" t="s">
        <v>124</v>
      </c>
      <c r="AD769" s="1">
        <v>120.46</v>
      </c>
      <c r="AE769" s="13">
        <v>6454.39</v>
      </c>
      <c r="AF769" s="1">
        <f t="shared" si="97"/>
        <v>645.439</v>
      </c>
      <c r="AG769" s="13">
        <v>6330.46</v>
      </c>
      <c r="AH769" s="1">
        <f t="shared" si="98"/>
        <v>633.046</v>
      </c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</row>
    <row r="770" s="29" customFormat="1" ht="17" customHeight="1" spans="1:78">
      <c r="A770" s="1" t="s">
        <v>2214</v>
      </c>
      <c r="B770" s="1" t="s">
        <v>2215</v>
      </c>
      <c r="C770" s="1" t="s">
        <v>61</v>
      </c>
      <c r="D770" s="1">
        <v>2007</v>
      </c>
      <c r="E770" s="1">
        <v>94</v>
      </c>
      <c r="F770" s="1"/>
      <c r="G770" s="1" t="s">
        <v>2216</v>
      </c>
      <c r="H770" s="1" t="s">
        <v>2217</v>
      </c>
      <c r="I770" s="1">
        <v>37.4</v>
      </c>
      <c r="J770" s="1">
        <v>-5.58</v>
      </c>
      <c r="K770" s="1">
        <v>7</v>
      </c>
      <c r="L770" s="1">
        <v>515</v>
      </c>
      <c r="M770" s="1">
        <v>17.7800000508626</v>
      </c>
      <c r="N770" s="1">
        <v>1.5</v>
      </c>
      <c r="O770" s="1">
        <v>8.3</v>
      </c>
      <c r="P770" s="1">
        <v>1</v>
      </c>
      <c r="Q770" s="1">
        <v>29</v>
      </c>
      <c r="R770" s="1">
        <v>70</v>
      </c>
      <c r="S770" s="1" t="s">
        <v>317</v>
      </c>
      <c r="T770" s="1">
        <v>8</v>
      </c>
      <c r="U770" s="1">
        <v>1.111</v>
      </c>
      <c r="V770" s="1">
        <f t="shared" si="88"/>
        <v>7.2007200720072</v>
      </c>
      <c r="W770" s="1">
        <v>27.3</v>
      </c>
      <c r="X770" s="1">
        <v>4</v>
      </c>
      <c r="Y770" s="1" t="s">
        <v>2218</v>
      </c>
      <c r="Z770" s="1" t="s">
        <v>2219</v>
      </c>
      <c r="AA770" s="1" t="s">
        <v>2220</v>
      </c>
      <c r="AB770" s="1"/>
      <c r="AC770" s="8" t="s">
        <v>2012</v>
      </c>
      <c r="AD770" s="1">
        <v>0</v>
      </c>
      <c r="AE770" s="13">
        <v>1435.46</v>
      </c>
      <c r="AF770" s="1">
        <f t="shared" si="97"/>
        <v>143.546</v>
      </c>
      <c r="AG770" s="13">
        <v>1590.36</v>
      </c>
      <c r="AH770" s="1">
        <f t="shared" si="98"/>
        <v>159.036</v>
      </c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</row>
    <row r="771" s="29" customFormat="1" ht="17" customHeight="1" spans="1:78">
      <c r="A771" s="1" t="s">
        <v>2214</v>
      </c>
      <c r="B771" s="1" t="s">
        <v>2215</v>
      </c>
      <c r="C771" s="1" t="s">
        <v>61</v>
      </c>
      <c r="D771" s="1">
        <v>2007</v>
      </c>
      <c r="E771" s="1">
        <v>94</v>
      </c>
      <c r="F771" s="1"/>
      <c r="G771" s="1" t="s">
        <v>2216</v>
      </c>
      <c r="H771" s="1" t="s">
        <v>2217</v>
      </c>
      <c r="I771" s="1">
        <v>37.4</v>
      </c>
      <c r="J771" s="1">
        <v>-5.58</v>
      </c>
      <c r="K771" s="1">
        <v>8</v>
      </c>
      <c r="L771" s="1">
        <v>515</v>
      </c>
      <c r="M771" s="1">
        <v>17.7800000508626</v>
      </c>
      <c r="N771" s="1">
        <v>1.5</v>
      </c>
      <c r="O771" s="1">
        <v>8.3</v>
      </c>
      <c r="P771" s="1">
        <v>1</v>
      </c>
      <c r="Q771" s="1">
        <v>29</v>
      </c>
      <c r="R771" s="1">
        <v>70</v>
      </c>
      <c r="S771" s="1" t="s">
        <v>317</v>
      </c>
      <c r="T771" s="1">
        <v>8</v>
      </c>
      <c r="U771" s="1">
        <v>1.111</v>
      </c>
      <c r="V771" s="1">
        <f t="shared" ref="V771:V834" si="99">T771/U771</f>
        <v>7.2007200720072</v>
      </c>
      <c r="W771" s="1">
        <v>27.3</v>
      </c>
      <c r="X771" s="1">
        <v>4</v>
      </c>
      <c r="Y771" s="1" t="s">
        <v>2218</v>
      </c>
      <c r="Z771" s="1" t="s">
        <v>2219</v>
      </c>
      <c r="AA771" s="1" t="s">
        <v>2220</v>
      </c>
      <c r="AB771" s="1"/>
      <c r="AC771" s="8" t="s">
        <v>2221</v>
      </c>
      <c r="AD771" s="1">
        <v>0</v>
      </c>
      <c r="AE771" s="13">
        <v>960.413</v>
      </c>
      <c r="AF771" s="1">
        <f t="shared" si="97"/>
        <v>96.0413</v>
      </c>
      <c r="AG771" s="13">
        <v>1043.03</v>
      </c>
      <c r="AH771" s="1">
        <f t="shared" si="98"/>
        <v>104.303</v>
      </c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>
        <v>17.3139033333333</v>
      </c>
      <c r="BD771" s="1"/>
      <c r="BE771" s="1"/>
      <c r="BF771" s="1"/>
      <c r="BG771" s="1"/>
      <c r="BH771" s="1"/>
      <c r="BI771" s="1">
        <v>1.2</v>
      </c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</row>
    <row r="772" s="29" customFormat="1" ht="17" customHeight="1" spans="1:78">
      <c r="A772" s="1" t="s">
        <v>2214</v>
      </c>
      <c r="B772" s="1" t="s">
        <v>2215</v>
      </c>
      <c r="C772" s="1" t="s">
        <v>61</v>
      </c>
      <c r="D772" s="1">
        <v>2007</v>
      </c>
      <c r="E772" s="1">
        <v>94</v>
      </c>
      <c r="F772" s="1"/>
      <c r="G772" s="1" t="s">
        <v>2216</v>
      </c>
      <c r="H772" s="1" t="s">
        <v>2217</v>
      </c>
      <c r="I772" s="1">
        <v>37.4</v>
      </c>
      <c r="J772" s="1">
        <v>-5.58</v>
      </c>
      <c r="K772" s="1">
        <v>9</v>
      </c>
      <c r="L772" s="1">
        <v>515</v>
      </c>
      <c r="M772" s="1">
        <v>17.7800000508626</v>
      </c>
      <c r="N772" s="1">
        <v>1.5</v>
      </c>
      <c r="O772" s="1">
        <v>8.3</v>
      </c>
      <c r="P772" s="1">
        <v>1</v>
      </c>
      <c r="Q772" s="1">
        <v>29</v>
      </c>
      <c r="R772" s="1">
        <v>70</v>
      </c>
      <c r="S772" s="1" t="s">
        <v>317</v>
      </c>
      <c r="T772" s="1">
        <v>8</v>
      </c>
      <c r="U772" s="1">
        <v>1.111</v>
      </c>
      <c r="V772" s="1">
        <f t="shared" si="99"/>
        <v>7.2007200720072</v>
      </c>
      <c r="W772" s="1">
        <v>27.3</v>
      </c>
      <c r="X772" s="1">
        <v>4</v>
      </c>
      <c r="Y772" s="1" t="s">
        <v>2218</v>
      </c>
      <c r="Z772" s="1" t="s">
        <v>2219</v>
      </c>
      <c r="AA772" s="1" t="s">
        <v>2220</v>
      </c>
      <c r="AB772" s="1"/>
      <c r="AC772" s="8" t="s">
        <v>124</v>
      </c>
      <c r="AD772" s="1">
        <v>120.46</v>
      </c>
      <c r="AE772" s="13">
        <v>5091.22</v>
      </c>
      <c r="AF772" s="1">
        <f t="shared" si="97"/>
        <v>509.122</v>
      </c>
      <c r="AG772" s="13">
        <v>5597.25</v>
      </c>
      <c r="AH772" s="1">
        <f t="shared" si="98"/>
        <v>559.725</v>
      </c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</row>
    <row r="773" s="29" customFormat="1" ht="17" customHeight="1" spans="1:78">
      <c r="A773" s="1" t="s">
        <v>2214</v>
      </c>
      <c r="B773" s="1" t="s">
        <v>2215</v>
      </c>
      <c r="C773" s="1" t="s">
        <v>61</v>
      </c>
      <c r="D773" s="1">
        <v>2007</v>
      </c>
      <c r="E773" s="1">
        <v>94</v>
      </c>
      <c r="F773" s="1"/>
      <c r="G773" s="1" t="s">
        <v>2216</v>
      </c>
      <c r="H773" s="1" t="s">
        <v>2217</v>
      </c>
      <c r="I773" s="1">
        <v>37.4</v>
      </c>
      <c r="J773" s="1">
        <v>-5.58</v>
      </c>
      <c r="K773" s="1">
        <v>10</v>
      </c>
      <c r="L773" s="1">
        <v>515</v>
      </c>
      <c r="M773" s="1">
        <v>17.7800000508626</v>
      </c>
      <c r="N773" s="1">
        <v>1.5</v>
      </c>
      <c r="O773" s="1">
        <v>8.3</v>
      </c>
      <c r="P773" s="1">
        <v>1</v>
      </c>
      <c r="Q773" s="1">
        <v>29</v>
      </c>
      <c r="R773" s="1">
        <v>70</v>
      </c>
      <c r="S773" s="1" t="s">
        <v>317</v>
      </c>
      <c r="T773" s="1">
        <v>8</v>
      </c>
      <c r="U773" s="1">
        <v>1.111</v>
      </c>
      <c r="V773" s="1">
        <f t="shared" si="99"/>
        <v>7.2007200720072</v>
      </c>
      <c r="W773" s="1">
        <v>27.3</v>
      </c>
      <c r="X773" s="1">
        <v>4</v>
      </c>
      <c r="Y773" s="1" t="s">
        <v>2218</v>
      </c>
      <c r="Z773" s="1" t="s">
        <v>2219</v>
      </c>
      <c r="AA773" s="1" t="s">
        <v>2220</v>
      </c>
      <c r="AB773" s="1"/>
      <c r="AC773" s="8" t="s">
        <v>2012</v>
      </c>
      <c r="AD773" s="1">
        <v>0</v>
      </c>
      <c r="AE773" s="13">
        <v>826.162</v>
      </c>
      <c r="AF773" s="1">
        <f t="shared" si="97"/>
        <v>82.6162</v>
      </c>
      <c r="AG773" s="13">
        <v>764.2</v>
      </c>
      <c r="AH773" s="1">
        <f t="shared" si="98"/>
        <v>76.42</v>
      </c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</row>
    <row r="774" s="29" customFormat="1" ht="17" customHeight="1" spans="1:78">
      <c r="A774" s="1" t="s">
        <v>2214</v>
      </c>
      <c r="B774" s="1" t="s">
        <v>2215</v>
      </c>
      <c r="C774" s="1" t="s">
        <v>61</v>
      </c>
      <c r="D774" s="1">
        <v>2007</v>
      </c>
      <c r="E774" s="1">
        <v>94</v>
      </c>
      <c r="F774" s="1"/>
      <c r="G774" s="1" t="s">
        <v>2216</v>
      </c>
      <c r="H774" s="1" t="s">
        <v>2217</v>
      </c>
      <c r="I774" s="1">
        <v>37.4</v>
      </c>
      <c r="J774" s="1">
        <v>-5.58</v>
      </c>
      <c r="K774" s="1">
        <v>11</v>
      </c>
      <c r="L774" s="1">
        <v>515</v>
      </c>
      <c r="M774" s="1">
        <v>17.7800000508626</v>
      </c>
      <c r="N774" s="1">
        <v>1.5</v>
      </c>
      <c r="O774" s="1">
        <v>8.3</v>
      </c>
      <c r="P774" s="1">
        <v>1</v>
      </c>
      <c r="Q774" s="1">
        <v>29</v>
      </c>
      <c r="R774" s="1">
        <v>70</v>
      </c>
      <c r="S774" s="1" t="s">
        <v>317</v>
      </c>
      <c r="T774" s="1">
        <v>8</v>
      </c>
      <c r="U774" s="1">
        <v>1.111</v>
      </c>
      <c r="V774" s="1">
        <f t="shared" si="99"/>
        <v>7.2007200720072</v>
      </c>
      <c r="W774" s="1">
        <v>27.3</v>
      </c>
      <c r="X774" s="1">
        <v>4</v>
      </c>
      <c r="Y774" s="1" t="s">
        <v>2218</v>
      </c>
      <c r="Z774" s="1" t="s">
        <v>2219</v>
      </c>
      <c r="AA774" s="1" t="s">
        <v>2220</v>
      </c>
      <c r="AB774" s="1"/>
      <c r="AC774" s="8" t="s">
        <v>2221</v>
      </c>
      <c r="AD774" s="1">
        <v>0</v>
      </c>
      <c r="AE774" s="13">
        <v>991.394</v>
      </c>
      <c r="AF774" s="1">
        <f t="shared" si="97"/>
        <v>99.1394</v>
      </c>
      <c r="AG774" s="13">
        <v>815.835</v>
      </c>
      <c r="AH774" s="1">
        <f t="shared" si="98"/>
        <v>81.5835</v>
      </c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</row>
    <row r="775" s="29" customFormat="1" ht="17" customHeight="1" spans="1:78">
      <c r="A775" s="1" t="s">
        <v>2214</v>
      </c>
      <c r="B775" s="1" t="s">
        <v>2215</v>
      </c>
      <c r="C775" s="1" t="s">
        <v>61</v>
      </c>
      <c r="D775" s="1">
        <v>2007</v>
      </c>
      <c r="E775" s="1">
        <v>94</v>
      </c>
      <c r="F775" s="1"/>
      <c r="G775" s="1" t="s">
        <v>2216</v>
      </c>
      <c r="H775" s="1" t="s">
        <v>2217</v>
      </c>
      <c r="I775" s="1">
        <v>37.4</v>
      </c>
      <c r="J775" s="1">
        <v>-5.58</v>
      </c>
      <c r="K775" s="1">
        <v>12</v>
      </c>
      <c r="L775" s="1">
        <v>515</v>
      </c>
      <c r="M775" s="1">
        <v>17.7800000508626</v>
      </c>
      <c r="N775" s="1">
        <v>1.5</v>
      </c>
      <c r="O775" s="1">
        <v>8.3</v>
      </c>
      <c r="P775" s="1">
        <v>1</v>
      </c>
      <c r="Q775" s="1">
        <v>29</v>
      </c>
      <c r="R775" s="1">
        <v>70</v>
      </c>
      <c r="S775" s="1" t="s">
        <v>317</v>
      </c>
      <c r="T775" s="1">
        <v>8</v>
      </c>
      <c r="U775" s="1">
        <v>1.111</v>
      </c>
      <c r="V775" s="1">
        <f t="shared" si="99"/>
        <v>7.2007200720072</v>
      </c>
      <c r="W775" s="1">
        <v>27.3</v>
      </c>
      <c r="X775" s="1">
        <v>4</v>
      </c>
      <c r="Y775" s="1" t="s">
        <v>2218</v>
      </c>
      <c r="Z775" s="1" t="s">
        <v>2219</v>
      </c>
      <c r="AA775" s="1" t="s">
        <v>2220</v>
      </c>
      <c r="AB775" s="1"/>
      <c r="AC775" s="8" t="s">
        <v>124</v>
      </c>
      <c r="AD775" s="1">
        <v>120.46</v>
      </c>
      <c r="AE775" s="13">
        <v>2271.94</v>
      </c>
      <c r="AF775" s="1">
        <f t="shared" si="97"/>
        <v>227.194</v>
      </c>
      <c r="AG775" s="13">
        <v>2364.89</v>
      </c>
      <c r="AH775" s="1">
        <f t="shared" si="98"/>
        <v>236.489</v>
      </c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</row>
    <row r="776" s="29" customFormat="1" ht="17" customHeight="1" spans="1:78">
      <c r="A776" s="1" t="s">
        <v>2214</v>
      </c>
      <c r="B776" s="1" t="s">
        <v>2215</v>
      </c>
      <c r="C776" s="1" t="s">
        <v>61</v>
      </c>
      <c r="D776" s="1">
        <v>2007</v>
      </c>
      <c r="E776" s="1">
        <v>94</v>
      </c>
      <c r="F776" s="1"/>
      <c r="G776" s="1" t="s">
        <v>2216</v>
      </c>
      <c r="H776" s="1" t="s">
        <v>2217</v>
      </c>
      <c r="I776" s="1">
        <v>37.4</v>
      </c>
      <c r="J776" s="1">
        <v>-5.58</v>
      </c>
      <c r="K776" s="1">
        <v>13</v>
      </c>
      <c r="L776" s="1">
        <v>515</v>
      </c>
      <c r="M776" s="1">
        <v>17.7800000508626</v>
      </c>
      <c r="N776" s="1">
        <v>1.5</v>
      </c>
      <c r="O776" s="1">
        <v>8.3</v>
      </c>
      <c r="P776" s="1">
        <v>1</v>
      </c>
      <c r="Q776" s="1">
        <v>29</v>
      </c>
      <c r="R776" s="1">
        <v>70</v>
      </c>
      <c r="S776" s="1" t="s">
        <v>317</v>
      </c>
      <c r="T776" s="1">
        <v>8</v>
      </c>
      <c r="U776" s="1">
        <v>1.111</v>
      </c>
      <c r="V776" s="1">
        <f t="shared" si="99"/>
        <v>7.2007200720072</v>
      </c>
      <c r="W776" s="1">
        <v>27.3</v>
      </c>
      <c r="X776" s="1">
        <v>4</v>
      </c>
      <c r="Y776" s="1" t="s">
        <v>2218</v>
      </c>
      <c r="Z776" s="1" t="s">
        <v>2219</v>
      </c>
      <c r="AA776" s="1" t="s">
        <v>2220</v>
      </c>
      <c r="AB776" s="1"/>
      <c r="AC776" s="8" t="s">
        <v>2012</v>
      </c>
      <c r="AD776" s="1">
        <v>0</v>
      </c>
      <c r="AE776" s="13">
        <v>320.138</v>
      </c>
      <c r="AF776" s="1">
        <f t="shared" si="97"/>
        <v>32.0138</v>
      </c>
      <c r="AG776" s="13">
        <v>123.924</v>
      </c>
      <c r="AH776" s="1">
        <f t="shared" si="98"/>
        <v>12.3924</v>
      </c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</row>
    <row r="777" s="29" customFormat="1" ht="17" customHeight="1" spans="1:78">
      <c r="A777" s="1" t="s">
        <v>2214</v>
      </c>
      <c r="B777" s="1" t="s">
        <v>2215</v>
      </c>
      <c r="C777" s="1" t="s">
        <v>61</v>
      </c>
      <c r="D777" s="1">
        <v>2007</v>
      </c>
      <c r="E777" s="1">
        <v>94</v>
      </c>
      <c r="F777" s="1"/>
      <c r="G777" s="1" t="s">
        <v>2216</v>
      </c>
      <c r="H777" s="1" t="s">
        <v>2217</v>
      </c>
      <c r="I777" s="1">
        <v>37.4</v>
      </c>
      <c r="J777" s="1">
        <v>-5.58</v>
      </c>
      <c r="K777" s="1">
        <v>14</v>
      </c>
      <c r="L777" s="1">
        <v>515</v>
      </c>
      <c r="M777" s="1">
        <v>17.7800000508626</v>
      </c>
      <c r="N777" s="1">
        <v>1.5</v>
      </c>
      <c r="O777" s="1">
        <v>8.3</v>
      </c>
      <c r="P777" s="1">
        <v>1</v>
      </c>
      <c r="Q777" s="1">
        <v>29</v>
      </c>
      <c r="R777" s="1">
        <v>70</v>
      </c>
      <c r="S777" s="1" t="s">
        <v>317</v>
      </c>
      <c r="T777" s="1">
        <v>8</v>
      </c>
      <c r="U777" s="1">
        <v>1.111</v>
      </c>
      <c r="V777" s="1">
        <f t="shared" si="99"/>
        <v>7.2007200720072</v>
      </c>
      <c r="W777" s="1">
        <v>27.3</v>
      </c>
      <c r="X777" s="1">
        <v>4</v>
      </c>
      <c r="Y777" s="1" t="s">
        <v>2218</v>
      </c>
      <c r="Z777" s="1" t="s">
        <v>2219</v>
      </c>
      <c r="AA777" s="1" t="s">
        <v>2220</v>
      </c>
      <c r="AB777" s="1"/>
      <c r="AC777" s="8" t="s">
        <v>2012</v>
      </c>
      <c r="AD777" s="1">
        <v>0</v>
      </c>
      <c r="AE777" s="13">
        <v>1414.8</v>
      </c>
      <c r="AF777" s="1">
        <f t="shared" si="97"/>
        <v>141.48</v>
      </c>
      <c r="AG777" s="13">
        <v>1642</v>
      </c>
      <c r="AH777" s="1">
        <f t="shared" si="98"/>
        <v>164.2</v>
      </c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</row>
    <row r="778" s="29" customFormat="1" ht="17" customHeight="1" spans="1:78">
      <c r="A778" s="1" t="s">
        <v>2214</v>
      </c>
      <c r="B778" s="1" t="s">
        <v>2215</v>
      </c>
      <c r="C778" s="1" t="s">
        <v>61</v>
      </c>
      <c r="D778" s="1">
        <v>2007</v>
      </c>
      <c r="E778" s="1">
        <v>94</v>
      </c>
      <c r="F778" s="1"/>
      <c r="G778" s="1" t="s">
        <v>2216</v>
      </c>
      <c r="H778" s="1" t="s">
        <v>2217</v>
      </c>
      <c r="I778" s="1">
        <v>37.4</v>
      </c>
      <c r="J778" s="1">
        <v>-5.58</v>
      </c>
      <c r="K778" s="1">
        <v>15</v>
      </c>
      <c r="L778" s="1">
        <v>515</v>
      </c>
      <c r="M778" s="1">
        <v>17.7800000508626</v>
      </c>
      <c r="N778" s="1">
        <v>1.5</v>
      </c>
      <c r="O778" s="1">
        <v>8.3</v>
      </c>
      <c r="P778" s="1">
        <v>1</v>
      </c>
      <c r="Q778" s="1">
        <v>29</v>
      </c>
      <c r="R778" s="1">
        <v>70</v>
      </c>
      <c r="S778" s="1" t="s">
        <v>317</v>
      </c>
      <c r="T778" s="1">
        <v>8</v>
      </c>
      <c r="U778" s="1">
        <v>1.111</v>
      </c>
      <c r="V778" s="1">
        <f t="shared" si="99"/>
        <v>7.2007200720072</v>
      </c>
      <c r="W778" s="1">
        <v>27.3</v>
      </c>
      <c r="X778" s="1">
        <v>4</v>
      </c>
      <c r="Y778" s="1" t="s">
        <v>2218</v>
      </c>
      <c r="Z778" s="1" t="s">
        <v>2219</v>
      </c>
      <c r="AA778" s="1" t="s">
        <v>2220</v>
      </c>
      <c r="AB778" s="1"/>
      <c r="AC778" s="8" t="s">
        <v>124</v>
      </c>
      <c r="AD778" s="1">
        <v>120.46</v>
      </c>
      <c r="AE778" s="13">
        <v>1363.17</v>
      </c>
      <c r="AF778" s="1">
        <f t="shared" si="97"/>
        <v>136.317</v>
      </c>
      <c r="AG778" s="13">
        <v>1487.09</v>
      </c>
      <c r="AH778" s="1">
        <f t="shared" si="98"/>
        <v>148.709</v>
      </c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</row>
    <row r="779" s="29" customFormat="1" ht="17" customHeight="1" spans="1:78">
      <c r="A779" s="1" t="s">
        <v>2214</v>
      </c>
      <c r="B779" s="1" t="s">
        <v>2215</v>
      </c>
      <c r="C779" s="1" t="s">
        <v>61</v>
      </c>
      <c r="D779" s="1">
        <v>2007</v>
      </c>
      <c r="E779" s="1">
        <v>94</v>
      </c>
      <c r="F779" s="1"/>
      <c r="G779" s="1" t="s">
        <v>2216</v>
      </c>
      <c r="H779" s="1" t="s">
        <v>2217</v>
      </c>
      <c r="I779" s="1">
        <v>37.4</v>
      </c>
      <c r="J779" s="1">
        <v>-5.58</v>
      </c>
      <c r="K779" s="1">
        <v>16</v>
      </c>
      <c r="L779" s="1">
        <v>515</v>
      </c>
      <c r="M779" s="1">
        <v>17.7800000508626</v>
      </c>
      <c r="N779" s="1">
        <v>1.5</v>
      </c>
      <c r="O779" s="1">
        <v>8.3</v>
      </c>
      <c r="P779" s="1">
        <v>1</v>
      </c>
      <c r="Q779" s="1">
        <v>29</v>
      </c>
      <c r="R779" s="1">
        <v>70</v>
      </c>
      <c r="S779" s="1" t="s">
        <v>317</v>
      </c>
      <c r="T779" s="1">
        <v>8</v>
      </c>
      <c r="U779" s="1">
        <v>1.111</v>
      </c>
      <c r="V779" s="1">
        <f t="shared" si="99"/>
        <v>7.2007200720072</v>
      </c>
      <c r="W779" s="1">
        <v>27.3</v>
      </c>
      <c r="X779" s="1">
        <v>4</v>
      </c>
      <c r="Y779" s="1" t="s">
        <v>2218</v>
      </c>
      <c r="Z779" s="1" t="s">
        <v>2219</v>
      </c>
      <c r="AA779" s="1" t="s">
        <v>2220</v>
      </c>
      <c r="AB779" s="1"/>
      <c r="AC779" s="8" t="s">
        <v>2012</v>
      </c>
      <c r="AD779" s="1">
        <v>0</v>
      </c>
      <c r="AE779" s="13">
        <v>1497.42</v>
      </c>
      <c r="AF779" s="1">
        <f t="shared" si="97"/>
        <v>149.742</v>
      </c>
      <c r="AG779" s="13">
        <v>1693.63</v>
      </c>
      <c r="AH779" s="1">
        <f t="shared" si="98"/>
        <v>169.363</v>
      </c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</row>
    <row r="780" s="29" customFormat="1" ht="17" customHeight="1" spans="1:78">
      <c r="A780" s="1" t="s">
        <v>2214</v>
      </c>
      <c r="B780" s="1" t="s">
        <v>2215</v>
      </c>
      <c r="C780" s="1" t="s">
        <v>61</v>
      </c>
      <c r="D780" s="1">
        <v>2007</v>
      </c>
      <c r="E780" s="1">
        <v>94</v>
      </c>
      <c r="F780" s="1"/>
      <c r="G780" s="1" t="s">
        <v>2216</v>
      </c>
      <c r="H780" s="1" t="s">
        <v>2217</v>
      </c>
      <c r="I780" s="1">
        <v>37.4</v>
      </c>
      <c r="J780" s="1">
        <v>-5.58</v>
      </c>
      <c r="K780" s="1">
        <v>17</v>
      </c>
      <c r="L780" s="1">
        <v>515</v>
      </c>
      <c r="M780" s="1">
        <v>17.7800000508626</v>
      </c>
      <c r="N780" s="1">
        <v>1.5</v>
      </c>
      <c r="O780" s="1">
        <v>8.3</v>
      </c>
      <c r="P780" s="1">
        <v>1</v>
      </c>
      <c r="Q780" s="1">
        <v>29</v>
      </c>
      <c r="R780" s="1">
        <v>70</v>
      </c>
      <c r="S780" s="1" t="s">
        <v>317</v>
      </c>
      <c r="T780" s="1">
        <v>8</v>
      </c>
      <c r="U780" s="1">
        <v>1.111</v>
      </c>
      <c r="V780" s="1">
        <f t="shared" si="99"/>
        <v>7.2007200720072</v>
      </c>
      <c r="W780" s="1">
        <v>27.3</v>
      </c>
      <c r="X780" s="1">
        <v>4</v>
      </c>
      <c r="Y780" s="1" t="s">
        <v>2218</v>
      </c>
      <c r="Z780" s="1" t="s">
        <v>2219</v>
      </c>
      <c r="AA780" s="1" t="s">
        <v>2220</v>
      </c>
      <c r="AB780" s="1"/>
      <c r="AC780" s="8" t="s">
        <v>2221</v>
      </c>
      <c r="AD780" s="1">
        <v>0</v>
      </c>
      <c r="AE780" s="13">
        <v>72.2892</v>
      </c>
      <c r="AF780" s="1">
        <f t="shared" si="97"/>
        <v>7.22892</v>
      </c>
      <c r="AG780" s="13">
        <v>30.9811</v>
      </c>
      <c r="AH780" s="1">
        <f t="shared" si="98"/>
        <v>3.09811</v>
      </c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</row>
    <row r="781" s="29" customFormat="1" ht="17" customHeight="1" spans="1:78">
      <c r="A781" s="1" t="s">
        <v>2214</v>
      </c>
      <c r="B781" s="1" t="s">
        <v>2215</v>
      </c>
      <c r="C781" s="1" t="s">
        <v>61</v>
      </c>
      <c r="D781" s="1">
        <v>2007</v>
      </c>
      <c r="E781" s="1">
        <v>94</v>
      </c>
      <c r="F781" s="1"/>
      <c r="G781" s="1" t="s">
        <v>2216</v>
      </c>
      <c r="H781" s="1" t="s">
        <v>2217</v>
      </c>
      <c r="I781" s="1">
        <v>37.4</v>
      </c>
      <c r="J781" s="1">
        <v>-5.58</v>
      </c>
      <c r="K781" s="1">
        <v>18</v>
      </c>
      <c r="L781" s="1">
        <v>515</v>
      </c>
      <c r="M781" s="1">
        <v>17.7800000508626</v>
      </c>
      <c r="N781" s="1">
        <v>1.5</v>
      </c>
      <c r="O781" s="1">
        <v>8.3</v>
      </c>
      <c r="P781" s="1">
        <v>1</v>
      </c>
      <c r="Q781" s="1">
        <v>29</v>
      </c>
      <c r="R781" s="1">
        <v>70</v>
      </c>
      <c r="S781" s="1" t="s">
        <v>317</v>
      </c>
      <c r="T781" s="1">
        <v>8</v>
      </c>
      <c r="U781" s="1">
        <v>1.111</v>
      </c>
      <c r="V781" s="1">
        <f t="shared" si="99"/>
        <v>7.2007200720072</v>
      </c>
      <c r="W781" s="1">
        <v>27.3</v>
      </c>
      <c r="X781" s="1">
        <v>4</v>
      </c>
      <c r="Y781" s="1" t="s">
        <v>2218</v>
      </c>
      <c r="Z781" s="1" t="s">
        <v>2219</v>
      </c>
      <c r="AA781" s="1" t="s">
        <v>2220</v>
      </c>
      <c r="AB781" s="1"/>
      <c r="AC781" s="8" t="s">
        <v>124</v>
      </c>
      <c r="AD781" s="1">
        <v>120.46</v>
      </c>
      <c r="AE781" s="13">
        <v>2282.27</v>
      </c>
      <c r="AF781" s="1">
        <f t="shared" si="97"/>
        <v>228.227</v>
      </c>
      <c r="AG781" s="13">
        <v>2571.43</v>
      </c>
      <c r="AH781" s="1">
        <f t="shared" si="98"/>
        <v>257.143</v>
      </c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</row>
    <row r="782" s="29" customFormat="1" ht="17" customHeight="1" spans="1:78">
      <c r="A782" s="1" t="s">
        <v>2214</v>
      </c>
      <c r="B782" s="1" t="s">
        <v>2215</v>
      </c>
      <c r="C782" s="1" t="s">
        <v>61</v>
      </c>
      <c r="D782" s="1">
        <v>2007</v>
      </c>
      <c r="E782" s="1">
        <v>94</v>
      </c>
      <c r="F782" s="1"/>
      <c r="G782" s="1" t="s">
        <v>2216</v>
      </c>
      <c r="H782" s="1" t="s">
        <v>2217</v>
      </c>
      <c r="I782" s="1">
        <v>37.4</v>
      </c>
      <c r="J782" s="1">
        <v>-5.58</v>
      </c>
      <c r="K782" s="1">
        <v>19</v>
      </c>
      <c r="L782" s="1">
        <v>515</v>
      </c>
      <c r="M782" s="1">
        <v>17.7800000508626</v>
      </c>
      <c r="N782" s="1">
        <v>1.5</v>
      </c>
      <c r="O782" s="1">
        <v>8.3</v>
      </c>
      <c r="P782" s="1">
        <v>1</v>
      </c>
      <c r="Q782" s="1">
        <v>29</v>
      </c>
      <c r="R782" s="1">
        <v>70</v>
      </c>
      <c r="S782" s="1" t="s">
        <v>317</v>
      </c>
      <c r="T782" s="1">
        <v>8</v>
      </c>
      <c r="U782" s="1">
        <v>1.111</v>
      </c>
      <c r="V782" s="1">
        <f t="shared" si="99"/>
        <v>7.2007200720072</v>
      </c>
      <c r="W782" s="1">
        <v>27.3</v>
      </c>
      <c r="X782" s="1">
        <v>4</v>
      </c>
      <c r="Y782" s="1" t="s">
        <v>2218</v>
      </c>
      <c r="Z782" s="1" t="s">
        <v>2219</v>
      </c>
      <c r="AA782" s="1" t="s">
        <v>2220</v>
      </c>
      <c r="AB782" s="1"/>
      <c r="AC782" s="8" t="s">
        <v>2012</v>
      </c>
      <c r="AD782" s="1">
        <v>0</v>
      </c>
      <c r="AE782" s="13">
        <v>774.527</v>
      </c>
      <c r="AF782" s="1">
        <f t="shared" si="97"/>
        <v>77.4527</v>
      </c>
      <c r="AG782" s="13">
        <v>1032.7</v>
      </c>
      <c r="AH782" s="1">
        <f t="shared" si="98"/>
        <v>103.27</v>
      </c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>
        <v>15.5339666666667</v>
      </c>
      <c r="BD782" s="1"/>
      <c r="BE782" s="1"/>
      <c r="BF782" s="1"/>
      <c r="BG782" s="1"/>
      <c r="BH782" s="1"/>
      <c r="BI782" s="1">
        <v>1.05</v>
      </c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</row>
    <row r="783" s="29" customFormat="1" ht="17" customHeight="1" spans="1:78">
      <c r="A783" s="1" t="s">
        <v>2214</v>
      </c>
      <c r="B783" s="1" t="s">
        <v>2215</v>
      </c>
      <c r="C783" s="1" t="s">
        <v>61</v>
      </c>
      <c r="D783" s="1">
        <v>2007</v>
      </c>
      <c r="E783" s="1">
        <v>94</v>
      </c>
      <c r="F783" s="1"/>
      <c r="G783" s="1" t="s">
        <v>2216</v>
      </c>
      <c r="H783" s="1" t="s">
        <v>2217</v>
      </c>
      <c r="I783" s="1">
        <v>37.4</v>
      </c>
      <c r="J783" s="1">
        <v>-5.58</v>
      </c>
      <c r="K783" s="1">
        <v>20</v>
      </c>
      <c r="L783" s="1">
        <v>515</v>
      </c>
      <c r="M783" s="1">
        <v>17.7800000508626</v>
      </c>
      <c r="N783" s="1">
        <v>1.5</v>
      </c>
      <c r="O783" s="1">
        <v>8.3</v>
      </c>
      <c r="P783" s="1">
        <v>1</v>
      </c>
      <c r="Q783" s="1">
        <v>29</v>
      </c>
      <c r="R783" s="1">
        <v>70</v>
      </c>
      <c r="S783" s="1" t="s">
        <v>317</v>
      </c>
      <c r="T783" s="1">
        <v>8</v>
      </c>
      <c r="U783" s="1">
        <v>1.111</v>
      </c>
      <c r="V783" s="1">
        <f t="shared" si="99"/>
        <v>7.2007200720072</v>
      </c>
      <c r="W783" s="1">
        <v>27.3</v>
      </c>
      <c r="X783" s="1">
        <v>4</v>
      </c>
      <c r="Y783" s="1" t="s">
        <v>2218</v>
      </c>
      <c r="Z783" s="1" t="s">
        <v>2219</v>
      </c>
      <c r="AA783" s="1" t="s">
        <v>2220</v>
      </c>
      <c r="AB783" s="1"/>
      <c r="AC783" s="8" t="s">
        <v>2221</v>
      </c>
      <c r="AD783" s="1">
        <v>0</v>
      </c>
      <c r="AE783" s="13">
        <v>1941.48</v>
      </c>
      <c r="AF783" s="1">
        <f t="shared" si="97"/>
        <v>194.148</v>
      </c>
      <c r="AG783" s="13">
        <v>1528.4</v>
      </c>
      <c r="AH783" s="1">
        <f t="shared" si="98"/>
        <v>152.84</v>
      </c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</row>
    <row r="784" s="29" customFormat="1" ht="17" customHeight="1" spans="1:78">
      <c r="A784" s="1" t="s">
        <v>2214</v>
      </c>
      <c r="B784" s="1" t="s">
        <v>2215</v>
      </c>
      <c r="C784" s="1" t="s">
        <v>61</v>
      </c>
      <c r="D784" s="1">
        <v>2007</v>
      </c>
      <c r="E784" s="1">
        <v>94</v>
      </c>
      <c r="F784" s="1"/>
      <c r="G784" s="1" t="s">
        <v>2216</v>
      </c>
      <c r="H784" s="1" t="s">
        <v>2217</v>
      </c>
      <c r="I784" s="1">
        <v>37.4</v>
      </c>
      <c r="J784" s="1">
        <v>-5.58</v>
      </c>
      <c r="K784" s="1">
        <v>21</v>
      </c>
      <c r="L784" s="1">
        <v>515</v>
      </c>
      <c r="M784" s="1">
        <v>17.7800000508626</v>
      </c>
      <c r="N784" s="1">
        <v>1.5</v>
      </c>
      <c r="O784" s="1">
        <v>8.3</v>
      </c>
      <c r="P784" s="1">
        <v>1</v>
      </c>
      <c r="Q784" s="1">
        <v>29</v>
      </c>
      <c r="R784" s="1">
        <v>70</v>
      </c>
      <c r="S784" s="1" t="s">
        <v>317</v>
      </c>
      <c r="T784" s="1">
        <v>8</v>
      </c>
      <c r="U784" s="1">
        <v>1.111</v>
      </c>
      <c r="V784" s="1">
        <f t="shared" si="99"/>
        <v>7.2007200720072</v>
      </c>
      <c r="W784" s="1">
        <v>27.3</v>
      </c>
      <c r="X784" s="1">
        <v>4</v>
      </c>
      <c r="Y784" s="1" t="s">
        <v>2218</v>
      </c>
      <c r="Z784" s="1" t="s">
        <v>2219</v>
      </c>
      <c r="AA784" s="1" t="s">
        <v>2220</v>
      </c>
      <c r="AB784" s="1"/>
      <c r="AC784" s="8" t="s">
        <v>124</v>
      </c>
      <c r="AD784" s="1">
        <v>120.46</v>
      </c>
      <c r="AE784" s="13">
        <v>3046.47</v>
      </c>
      <c r="AF784" s="1">
        <f t="shared" si="97"/>
        <v>304.647</v>
      </c>
      <c r="AG784" s="13">
        <v>3149.74</v>
      </c>
      <c r="AH784" s="1">
        <f t="shared" si="98"/>
        <v>314.974</v>
      </c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</row>
    <row r="785" s="29" customFormat="1" ht="17" customHeight="1" spans="1:78">
      <c r="A785" s="1" t="s">
        <v>2214</v>
      </c>
      <c r="B785" s="1" t="s">
        <v>2215</v>
      </c>
      <c r="C785" s="1" t="s">
        <v>61</v>
      </c>
      <c r="D785" s="1">
        <v>2007</v>
      </c>
      <c r="E785" s="1">
        <v>94</v>
      </c>
      <c r="F785" s="1"/>
      <c r="G785" s="1" t="s">
        <v>2216</v>
      </c>
      <c r="H785" s="1" t="s">
        <v>2217</v>
      </c>
      <c r="I785" s="1">
        <v>37.4</v>
      </c>
      <c r="J785" s="1">
        <v>-5.58</v>
      </c>
      <c r="K785" s="1">
        <v>22</v>
      </c>
      <c r="L785" s="1">
        <v>515</v>
      </c>
      <c r="M785" s="1">
        <v>17.7800000508626</v>
      </c>
      <c r="N785" s="1">
        <v>1.5</v>
      </c>
      <c r="O785" s="1">
        <v>8.3</v>
      </c>
      <c r="P785" s="1">
        <v>1</v>
      </c>
      <c r="Q785" s="1">
        <v>29</v>
      </c>
      <c r="R785" s="1">
        <v>70</v>
      </c>
      <c r="S785" s="1" t="s">
        <v>317</v>
      </c>
      <c r="T785" s="1">
        <v>8</v>
      </c>
      <c r="U785" s="1">
        <v>1.111</v>
      </c>
      <c r="V785" s="1">
        <f t="shared" si="99"/>
        <v>7.2007200720072</v>
      </c>
      <c r="W785" s="1">
        <v>27.3</v>
      </c>
      <c r="X785" s="1">
        <v>4</v>
      </c>
      <c r="Y785" s="1" t="s">
        <v>2218</v>
      </c>
      <c r="Z785" s="1" t="s">
        <v>2219</v>
      </c>
      <c r="AA785" s="1" t="s">
        <v>2220</v>
      </c>
      <c r="AB785" s="1"/>
      <c r="AC785" s="8" t="s">
        <v>2012</v>
      </c>
      <c r="AD785" s="1">
        <v>0</v>
      </c>
      <c r="AE785" s="13">
        <v>1104.99</v>
      </c>
      <c r="AF785" s="1">
        <f t="shared" si="97"/>
        <v>110.499</v>
      </c>
      <c r="AG785" s="13">
        <v>1755.59</v>
      </c>
      <c r="AH785" s="1">
        <f t="shared" si="98"/>
        <v>175.559</v>
      </c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</row>
    <row r="786" s="29" customFormat="1" ht="17" customHeight="1" spans="1:78">
      <c r="A786" s="1" t="s">
        <v>1050</v>
      </c>
      <c r="B786" s="1" t="s">
        <v>1051</v>
      </c>
      <c r="C786" s="1" t="s">
        <v>1052</v>
      </c>
      <c r="D786" s="1">
        <v>2020</v>
      </c>
      <c r="E786" s="1">
        <v>70</v>
      </c>
      <c r="F786" s="1">
        <v>3</v>
      </c>
      <c r="G786" s="1" t="s">
        <v>1053</v>
      </c>
      <c r="H786" s="1" t="s">
        <v>1054</v>
      </c>
      <c r="I786" s="1">
        <v>-14.6</v>
      </c>
      <c r="J786" s="1">
        <v>35.3</v>
      </c>
      <c r="K786" s="1">
        <v>1</v>
      </c>
      <c r="L786" s="1">
        <v>800</v>
      </c>
      <c r="M786" s="1">
        <v>23.2523336410522</v>
      </c>
      <c r="N786" s="1">
        <v>1.39</v>
      </c>
      <c r="O786" s="1">
        <v>5.68</v>
      </c>
      <c r="P786" s="1">
        <f t="shared" ref="P786:P818" si="100">100-Q786-R786</f>
        <v>68</v>
      </c>
      <c r="Q786" s="1">
        <v>9.1</v>
      </c>
      <c r="R786" s="1">
        <v>22.9</v>
      </c>
      <c r="S786" s="1" t="s">
        <v>135</v>
      </c>
      <c r="T786" s="1">
        <v>10</v>
      </c>
      <c r="U786" s="1">
        <v>0.9</v>
      </c>
      <c r="V786" s="1">
        <f t="shared" si="99"/>
        <v>11.1111111111111</v>
      </c>
      <c r="W786" s="1">
        <v>9.5</v>
      </c>
      <c r="X786" s="1">
        <v>6</v>
      </c>
      <c r="Y786" s="1" t="s">
        <v>1058</v>
      </c>
      <c r="Z786" s="1" t="s">
        <v>1055</v>
      </c>
      <c r="AA786" s="1" t="s">
        <v>1057</v>
      </c>
      <c r="AB786" s="1"/>
      <c r="AC786" s="8" t="s">
        <v>257</v>
      </c>
      <c r="AD786" s="1">
        <v>115</v>
      </c>
      <c r="AE786" s="13">
        <v>3465</v>
      </c>
      <c r="AF786" s="1">
        <f t="shared" si="97"/>
        <v>346.5</v>
      </c>
      <c r="AG786" s="13">
        <v>3432</v>
      </c>
      <c r="AH786" s="1">
        <f t="shared" si="98"/>
        <v>343.2</v>
      </c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</row>
    <row r="787" s="29" customFormat="1" ht="17" customHeight="1" spans="1:78">
      <c r="A787" s="1" t="s">
        <v>1050</v>
      </c>
      <c r="B787" s="1" t="s">
        <v>1051</v>
      </c>
      <c r="C787" s="1" t="s">
        <v>1052</v>
      </c>
      <c r="D787" s="1">
        <v>2020</v>
      </c>
      <c r="E787" s="1">
        <v>70</v>
      </c>
      <c r="F787" s="1">
        <v>3</v>
      </c>
      <c r="G787" s="1" t="s">
        <v>1053</v>
      </c>
      <c r="H787" s="1" t="s">
        <v>1054</v>
      </c>
      <c r="I787" s="1">
        <v>-14.6</v>
      </c>
      <c r="J787" s="1">
        <v>35.3</v>
      </c>
      <c r="K787" s="1">
        <v>1</v>
      </c>
      <c r="L787" s="1">
        <v>800</v>
      </c>
      <c r="M787" s="1">
        <v>23.2523336410522</v>
      </c>
      <c r="N787" s="1">
        <v>1.39</v>
      </c>
      <c r="O787" s="1">
        <v>5.68</v>
      </c>
      <c r="P787" s="1">
        <f t="shared" si="100"/>
        <v>68</v>
      </c>
      <c r="Q787" s="1">
        <v>9.1</v>
      </c>
      <c r="R787" s="1">
        <v>22.9</v>
      </c>
      <c r="S787" s="1" t="s">
        <v>135</v>
      </c>
      <c r="T787" s="1">
        <v>10</v>
      </c>
      <c r="U787" s="1">
        <v>0.9</v>
      </c>
      <c r="V787" s="1">
        <f t="shared" si="99"/>
        <v>11.1111111111111</v>
      </c>
      <c r="W787" s="1">
        <v>9.5</v>
      </c>
      <c r="X787" s="1">
        <v>6</v>
      </c>
      <c r="Y787" s="1" t="s">
        <v>1058</v>
      </c>
      <c r="Z787" s="1" t="s">
        <v>1055</v>
      </c>
      <c r="AA787" s="1" t="s">
        <v>2222</v>
      </c>
      <c r="AB787" s="1"/>
      <c r="AC787" s="8"/>
      <c r="AD787" s="1">
        <v>115</v>
      </c>
      <c r="AE787" s="13">
        <v>3565</v>
      </c>
      <c r="AF787" s="1">
        <f t="shared" si="97"/>
        <v>356.5</v>
      </c>
      <c r="AG787" s="13">
        <v>3593</v>
      </c>
      <c r="AH787" s="1">
        <f t="shared" si="98"/>
        <v>359.3</v>
      </c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</row>
    <row r="788" s="29" customFormat="1" ht="17" customHeight="1" spans="1:78">
      <c r="A788" s="1" t="s">
        <v>1050</v>
      </c>
      <c r="B788" s="1" t="s">
        <v>1051</v>
      </c>
      <c r="C788" s="1" t="s">
        <v>1052</v>
      </c>
      <c r="D788" s="1">
        <v>2020</v>
      </c>
      <c r="E788" s="1">
        <v>70</v>
      </c>
      <c r="F788" s="1">
        <v>3</v>
      </c>
      <c r="G788" s="1" t="s">
        <v>1053</v>
      </c>
      <c r="H788" s="1" t="s">
        <v>1054</v>
      </c>
      <c r="I788" s="1">
        <v>-14.6</v>
      </c>
      <c r="J788" s="1">
        <v>35.3</v>
      </c>
      <c r="K788" s="1">
        <v>1</v>
      </c>
      <c r="L788" s="1">
        <v>800</v>
      </c>
      <c r="M788" s="1">
        <v>23.2523336410522</v>
      </c>
      <c r="N788" s="1">
        <v>1.39</v>
      </c>
      <c r="O788" s="1">
        <v>5.68</v>
      </c>
      <c r="P788" s="1">
        <f t="shared" si="100"/>
        <v>68</v>
      </c>
      <c r="Q788" s="1">
        <v>9.1</v>
      </c>
      <c r="R788" s="1">
        <v>22.9</v>
      </c>
      <c r="S788" s="1" t="s">
        <v>135</v>
      </c>
      <c r="T788" s="1">
        <v>10</v>
      </c>
      <c r="U788" s="1">
        <v>0.9</v>
      </c>
      <c r="V788" s="1">
        <f t="shared" si="99"/>
        <v>11.1111111111111</v>
      </c>
      <c r="W788" s="1">
        <v>9.5</v>
      </c>
      <c r="X788" s="1">
        <v>6</v>
      </c>
      <c r="Y788" s="1" t="s">
        <v>1058</v>
      </c>
      <c r="Z788" s="1" t="s">
        <v>1055</v>
      </c>
      <c r="AA788" s="1" t="s">
        <v>1056</v>
      </c>
      <c r="AB788" s="1"/>
      <c r="AC788" s="8" t="s">
        <v>257</v>
      </c>
      <c r="AD788" s="1">
        <v>115</v>
      </c>
      <c r="AE788" s="13"/>
      <c r="AF788" s="1"/>
      <c r="AG788" s="13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</row>
    <row r="789" s="29" customFormat="1" ht="17" customHeight="1" spans="1:78">
      <c r="A789" s="1" t="s">
        <v>1050</v>
      </c>
      <c r="B789" s="1" t="s">
        <v>1051</v>
      </c>
      <c r="C789" s="1" t="s">
        <v>1052</v>
      </c>
      <c r="D789" s="1">
        <v>2020</v>
      </c>
      <c r="E789" s="1">
        <v>70</v>
      </c>
      <c r="F789" s="1">
        <v>3</v>
      </c>
      <c r="G789" s="1" t="s">
        <v>1053</v>
      </c>
      <c r="H789" s="1" t="s">
        <v>1054</v>
      </c>
      <c r="I789" s="1">
        <v>-14.6</v>
      </c>
      <c r="J789" s="1">
        <v>35.3</v>
      </c>
      <c r="K789" s="1">
        <v>2</v>
      </c>
      <c r="L789" s="1">
        <v>800</v>
      </c>
      <c r="M789" s="1">
        <v>23.2523336410522</v>
      </c>
      <c r="N789" s="1">
        <v>1.39</v>
      </c>
      <c r="O789" s="1">
        <v>5.68</v>
      </c>
      <c r="P789" s="1">
        <f t="shared" si="100"/>
        <v>68</v>
      </c>
      <c r="Q789" s="1">
        <v>9.1</v>
      </c>
      <c r="R789" s="1">
        <v>22.9</v>
      </c>
      <c r="S789" s="1" t="s">
        <v>135</v>
      </c>
      <c r="T789" s="1">
        <v>10</v>
      </c>
      <c r="U789" s="1">
        <v>0.9</v>
      </c>
      <c r="V789" s="1">
        <f t="shared" si="99"/>
        <v>11.1111111111111</v>
      </c>
      <c r="W789" s="1">
        <v>9.5</v>
      </c>
      <c r="X789" s="1">
        <v>6</v>
      </c>
      <c r="Y789" s="1" t="s">
        <v>1058</v>
      </c>
      <c r="Z789" s="1" t="s">
        <v>1055</v>
      </c>
      <c r="AA789" s="1" t="s">
        <v>1057</v>
      </c>
      <c r="AB789" s="1"/>
      <c r="AC789" s="8" t="s">
        <v>257</v>
      </c>
      <c r="AD789" s="1">
        <v>115</v>
      </c>
      <c r="AE789" s="13">
        <v>3174</v>
      </c>
      <c r="AF789" s="1">
        <f t="shared" ref="AF789:AF796" si="101">AE789*0.1</f>
        <v>317.4</v>
      </c>
      <c r="AG789" s="13">
        <v>2326</v>
      </c>
      <c r="AH789" s="1">
        <f t="shared" ref="AH789:AH796" si="102">AG789*0.1</f>
        <v>232.6</v>
      </c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</row>
    <row r="790" s="29" customFormat="1" ht="17" customHeight="1" spans="1:78">
      <c r="A790" s="1" t="s">
        <v>1050</v>
      </c>
      <c r="B790" s="1" t="s">
        <v>1051</v>
      </c>
      <c r="C790" s="1" t="s">
        <v>1052</v>
      </c>
      <c r="D790" s="1">
        <v>2020</v>
      </c>
      <c r="E790" s="1">
        <v>70</v>
      </c>
      <c r="F790" s="1">
        <v>3</v>
      </c>
      <c r="G790" s="1" t="s">
        <v>1053</v>
      </c>
      <c r="H790" s="1" t="s">
        <v>1054</v>
      </c>
      <c r="I790" s="1">
        <v>-14.6</v>
      </c>
      <c r="J790" s="1">
        <v>35.3</v>
      </c>
      <c r="K790" s="1">
        <v>2</v>
      </c>
      <c r="L790" s="1">
        <v>800</v>
      </c>
      <c r="M790" s="1">
        <v>23.2523336410522</v>
      </c>
      <c r="N790" s="1">
        <v>1.39</v>
      </c>
      <c r="O790" s="1">
        <v>5.68</v>
      </c>
      <c r="P790" s="1">
        <f t="shared" si="100"/>
        <v>68</v>
      </c>
      <c r="Q790" s="1">
        <v>9.1</v>
      </c>
      <c r="R790" s="1">
        <v>22.9</v>
      </c>
      <c r="S790" s="1" t="s">
        <v>135</v>
      </c>
      <c r="T790" s="1">
        <v>10</v>
      </c>
      <c r="U790" s="1">
        <v>0.9</v>
      </c>
      <c r="V790" s="1">
        <f t="shared" si="99"/>
        <v>11.1111111111111</v>
      </c>
      <c r="W790" s="1">
        <v>9.5</v>
      </c>
      <c r="X790" s="1">
        <v>6</v>
      </c>
      <c r="Y790" s="1" t="s">
        <v>1058</v>
      </c>
      <c r="Z790" s="1" t="s">
        <v>1055</v>
      </c>
      <c r="AA790" s="1" t="s">
        <v>2222</v>
      </c>
      <c r="AB790" s="1"/>
      <c r="AC790" s="8"/>
      <c r="AD790" s="1">
        <v>115</v>
      </c>
      <c r="AE790" s="13">
        <v>2870</v>
      </c>
      <c r="AF790" s="1">
        <f t="shared" si="101"/>
        <v>287</v>
      </c>
      <c r="AG790" s="13">
        <v>2774</v>
      </c>
      <c r="AH790" s="1">
        <f t="shared" si="102"/>
        <v>277.4</v>
      </c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</row>
    <row r="791" s="29" customFormat="1" ht="17" customHeight="1" spans="1:78">
      <c r="A791" s="1" t="s">
        <v>1050</v>
      </c>
      <c r="B791" s="1" t="s">
        <v>1051</v>
      </c>
      <c r="C791" s="1" t="s">
        <v>1052</v>
      </c>
      <c r="D791" s="1">
        <v>2020</v>
      </c>
      <c r="E791" s="1">
        <v>70</v>
      </c>
      <c r="F791" s="1">
        <v>3</v>
      </c>
      <c r="G791" s="1" t="s">
        <v>1053</v>
      </c>
      <c r="H791" s="1" t="s">
        <v>1054</v>
      </c>
      <c r="I791" s="1">
        <v>-14.6</v>
      </c>
      <c r="J791" s="1">
        <v>35.3</v>
      </c>
      <c r="K791" s="1">
        <v>2</v>
      </c>
      <c r="L791" s="1">
        <v>800</v>
      </c>
      <c r="M791" s="1">
        <v>23.2523336410522</v>
      </c>
      <c r="N791" s="1">
        <v>1.39</v>
      </c>
      <c r="O791" s="1">
        <v>5.68</v>
      </c>
      <c r="P791" s="1">
        <f t="shared" si="100"/>
        <v>68</v>
      </c>
      <c r="Q791" s="1">
        <v>9.1</v>
      </c>
      <c r="R791" s="1">
        <v>22.9</v>
      </c>
      <c r="S791" s="1" t="s">
        <v>135</v>
      </c>
      <c r="T791" s="1">
        <v>10</v>
      </c>
      <c r="U791" s="1">
        <v>0.9</v>
      </c>
      <c r="V791" s="1">
        <f t="shared" si="99"/>
        <v>11.1111111111111</v>
      </c>
      <c r="W791" s="1">
        <v>9.5</v>
      </c>
      <c r="X791" s="1">
        <v>6</v>
      </c>
      <c r="Y791" s="1" t="s">
        <v>1058</v>
      </c>
      <c r="Z791" s="1" t="s">
        <v>1055</v>
      </c>
      <c r="AA791" s="1" t="s">
        <v>1056</v>
      </c>
      <c r="AB791" s="1"/>
      <c r="AC791" s="8" t="s">
        <v>257</v>
      </c>
      <c r="AD791" s="1">
        <v>115</v>
      </c>
      <c r="AE791" s="13">
        <v>2358</v>
      </c>
      <c r="AF791" s="1">
        <f t="shared" si="101"/>
        <v>235.8</v>
      </c>
      <c r="AG791" s="13">
        <v>2454</v>
      </c>
      <c r="AH791" s="1">
        <f t="shared" si="102"/>
        <v>245.4</v>
      </c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</row>
    <row r="792" s="29" customFormat="1" ht="17" customHeight="1" spans="1:78">
      <c r="A792" s="1" t="s">
        <v>1050</v>
      </c>
      <c r="B792" s="1" t="s">
        <v>1051</v>
      </c>
      <c r="C792" s="1" t="s">
        <v>1052</v>
      </c>
      <c r="D792" s="1">
        <v>2020</v>
      </c>
      <c r="E792" s="1">
        <v>70</v>
      </c>
      <c r="F792" s="1">
        <v>3</v>
      </c>
      <c r="G792" s="1" t="s">
        <v>1053</v>
      </c>
      <c r="H792" s="1" t="s">
        <v>1054</v>
      </c>
      <c r="I792" s="1">
        <v>-14.6</v>
      </c>
      <c r="J792" s="1">
        <v>35.3</v>
      </c>
      <c r="K792" s="1">
        <v>3</v>
      </c>
      <c r="L792" s="1">
        <v>800</v>
      </c>
      <c r="M792" s="1">
        <v>23.2523336410522</v>
      </c>
      <c r="N792" s="1">
        <v>1.39</v>
      </c>
      <c r="O792" s="1">
        <v>5.68</v>
      </c>
      <c r="P792" s="1">
        <f t="shared" si="100"/>
        <v>68</v>
      </c>
      <c r="Q792" s="1">
        <v>9.1</v>
      </c>
      <c r="R792" s="1">
        <v>22.9</v>
      </c>
      <c r="S792" s="1" t="s">
        <v>135</v>
      </c>
      <c r="T792" s="1">
        <v>10</v>
      </c>
      <c r="U792" s="1">
        <v>0.9</v>
      </c>
      <c r="V792" s="1">
        <f t="shared" si="99"/>
        <v>11.1111111111111</v>
      </c>
      <c r="W792" s="1">
        <v>9.5</v>
      </c>
      <c r="X792" s="1">
        <v>6</v>
      </c>
      <c r="Y792" s="1" t="s">
        <v>1058</v>
      </c>
      <c r="Z792" s="1" t="s">
        <v>1055</v>
      </c>
      <c r="AA792" s="1" t="s">
        <v>1057</v>
      </c>
      <c r="AB792" s="1"/>
      <c r="AC792" s="8" t="s">
        <v>257</v>
      </c>
      <c r="AD792" s="1">
        <v>115</v>
      </c>
      <c r="AE792" s="13">
        <v>5379</v>
      </c>
      <c r="AF792" s="1">
        <f t="shared" si="101"/>
        <v>537.9</v>
      </c>
      <c r="AG792" s="13">
        <v>5328</v>
      </c>
      <c r="AH792" s="1">
        <f t="shared" si="102"/>
        <v>532.8</v>
      </c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</row>
    <row r="793" s="29" customFormat="1" ht="17" customHeight="1" spans="1:78">
      <c r="A793" s="1" t="s">
        <v>1050</v>
      </c>
      <c r="B793" s="1" t="s">
        <v>1051</v>
      </c>
      <c r="C793" s="1" t="s">
        <v>1052</v>
      </c>
      <c r="D793" s="1">
        <v>2020</v>
      </c>
      <c r="E793" s="1">
        <v>70</v>
      </c>
      <c r="F793" s="1">
        <v>3</v>
      </c>
      <c r="G793" s="1" t="s">
        <v>1053</v>
      </c>
      <c r="H793" s="1" t="s">
        <v>1054</v>
      </c>
      <c r="I793" s="1">
        <v>-14.6</v>
      </c>
      <c r="J793" s="1">
        <v>35.3</v>
      </c>
      <c r="K793" s="1">
        <v>3</v>
      </c>
      <c r="L793" s="1">
        <v>800</v>
      </c>
      <c r="M793" s="1">
        <v>23.2523336410522</v>
      </c>
      <c r="N793" s="1">
        <v>1.39</v>
      </c>
      <c r="O793" s="1">
        <v>5.68</v>
      </c>
      <c r="P793" s="1">
        <f t="shared" si="100"/>
        <v>68</v>
      </c>
      <c r="Q793" s="1">
        <v>9.1</v>
      </c>
      <c r="R793" s="1">
        <v>22.9</v>
      </c>
      <c r="S793" s="1" t="s">
        <v>135</v>
      </c>
      <c r="T793" s="1">
        <v>10</v>
      </c>
      <c r="U793" s="1">
        <v>0.9</v>
      </c>
      <c r="V793" s="1">
        <f t="shared" si="99"/>
        <v>11.1111111111111</v>
      </c>
      <c r="W793" s="1">
        <v>9.5</v>
      </c>
      <c r="X793" s="1">
        <v>6</v>
      </c>
      <c r="Y793" s="1" t="s">
        <v>1058</v>
      </c>
      <c r="Z793" s="1" t="s">
        <v>1055</v>
      </c>
      <c r="AA793" s="1" t="s">
        <v>2222</v>
      </c>
      <c r="AB793" s="1"/>
      <c r="AC793" s="8"/>
      <c r="AD793" s="1">
        <v>115</v>
      </c>
      <c r="AE793" s="13">
        <v>5595</v>
      </c>
      <c r="AF793" s="1">
        <f t="shared" si="101"/>
        <v>559.5</v>
      </c>
      <c r="AG793" s="13">
        <v>5766</v>
      </c>
      <c r="AH793" s="1">
        <f t="shared" si="102"/>
        <v>576.6</v>
      </c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</row>
    <row r="794" s="29" customFormat="1" ht="17" customHeight="1" spans="1:78">
      <c r="A794" s="1" t="s">
        <v>1050</v>
      </c>
      <c r="B794" s="1" t="s">
        <v>1051</v>
      </c>
      <c r="C794" s="1" t="s">
        <v>1052</v>
      </c>
      <c r="D794" s="1">
        <v>2020</v>
      </c>
      <c r="E794" s="1">
        <v>70</v>
      </c>
      <c r="F794" s="1">
        <v>3</v>
      </c>
      <c r="G794" s="1" t="s">
        <v>1053</v>
      </c>
      <c r="H794" s="1" t="s">
        <v>1054</v>
      </c>
      <c r="I794" s="1">
        <v>-14.6</v>
      </c>
      <c r="J794" s="1">
        <v>35.3</v>
      </c>
      <c r="K794" s="1">
        <v>3</v>
      </c>
      <c r="L794" s="1">
        <v>800</v>
      </c>
      <c r="M794" s="1">
        <v>23.2523336410522</v>
      </c>
      <c r="N794" s="1">
        <v>1.39</v>
      </c>
      <c r="O794" s="1">
        <v>5.68</v>
      </c>
      <c r="P794" s="1">
        <f t="shared" si="100"/>
        <v>68</v>
      </c>
      <c r="Q794" s="1">
        <v>9.1</v>
      </c>
      <c r="R794" s="1">
        <v>22.9</v>
      </c>
      <c r="S794" s="1" t="s">
        <v>135</v>
      </c>
      <c r="T794" s="1">
        <v>10</v>
      </c>
      <c r="U794" s="1">
        <v>0.9</v>
      </c>
      <c r="V794" s="1">
        <f t="shared" si="99"/>
        <v>11.1111111111111</v>
      </c>
      <c r="W794" s="1">
        <v>9.5</v>
      </c>
      <c r="X794" s="1">
        <v>6</v>
      </c>
      <c r="Y794" s="1" t="s">
        <v>1058</v>
      </c>
      <c r="Z794" s="1" t="s">
        <v>1055</v>
      </c>
      <c r="AA794" s="1" t="s">
        <v>1056</v>
      </c>
      <c r="AB794" s="1"/>
      <c r="AC794" s="8" t="s">
        <v>257</v>
      </c>
      <c r="AD794" s="1">
        <v>115</v>
      </c>
      <c r="AE794" s="13">
        <v>4350</v>
      </c>
      <c r="AF794" s="1">
        <f t="shared" si="101"/>
        <v>435</v>
      </c>
      <c r="AG794" s="13">
        <v>4758</v>
      </c>
      <c r="AH794" s="1">
        <f t="shared" si="102"/>
        <v>475.8</v>
      </c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</row>
    <row r="795" s="29" customFormat="1" ht="17" customHeight="1" spans="1:78">
      <c r="A795" s="1" t="s">
        <v>1050</v>
      </c>
      <c r="B795" s="1" t="s">
        <v>1051</v>
      </c>
      <c r="C795" s="1" t="s">
        <v>1052</v>
      </c>
      <c r="D795" s="1">
        <v>2020</v>
      </c>
      <c r="E795" s="1">
        <v>70</v>
      </c>
      <c r="F795" s="1">
        <v>3</v>
      </c>
      <c r="G795" s="1" t="s">
        <v>1053</v>
      </c>
      <c r="H795" s="1" t="s">
        <v>1059</v>
      </c>
      <c r="I795" s="1">
        <v>-14.6</v>
      </c>
      <c r="J795" s="1">
        <v>35.3</v>
      </c>
      <c r="K795" s="1">
        <v>1</v>
      </c>
      <c r="L795" s="1">
        <v>800</v>
      </c>
      <c r="M795" s="1">
        <v>23.2523336410522</v>
      </c>
      <c r="N795" s="1">
        <v>1.39</v>
      </c>
      <c r="O795" s="1">
        <v>5.68</v>
      </c>
      <c r="P795" s="1">
        <f t="shared" si="100"/>
        <v>68</v>
      </c>
      <c r="Q795" s="1">
        <v>9.1</v>
      </c>
      <c r="R795" s="1">
        <v>22.9</v>
      </c>
      <c r="S795" s="1" t="s">
        <v>135</v>
      </c>
      <c r="T795" s="1">
        <v>10</v>
      </c>
      <c r="U795" s="1">
        <v>0.9</v>
      </c>
      <c r="V795" s="1">
        <f t="shared" si="99"/>
        <v>11.1111111111111</v>
      </c>
      <c r="W795" s="1">
        <v>9.5</v>
      </c>
      <c r="X795" s="1">
        <v>6</v>
      </c>
      <c r="Y795" s="1" t="s">
        <v>1058</v>
      </c>
      <c r="Z795" s="1" t="s">
        <v>1055</v>
      </c>
      <c r="AA795" s="1" t="s">
        <v>1057</v>
      </c>
      <c r="AB795" s="1"/>
      <c r="AC795" s="8" t="s">
        <v>257</v>
      </c>
      <c r="AD795" s="1">
        <v>115</v>
      </c>
      <c r="AE795" s="13">
        <v>1700</v>
      </c>
      <c r="AF795" s="1">
        <f t="shared" si="101"/>
        <v>170</v>
      </c>
      <c r="AG795" s="13">
        <v>3109</v>
      </c>
      <c r="AH795" s="1">
        <f t="shared" si="102"/>
        <v>310.9</v>
      </c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</row>
    <row r="796" s="29" customFormat="1" ht="17" customHeight="1" spans="1:78">
      <c r="A796" s="1" t="s">
        <v>1050</v>
      </c>
      <c r="B796" s="1" t="s">
        <v>1051</v>
      </c>
      <c r="C796" s="1" t="s">
        <v>1052</v>
      </c>
      <c r="D796" s="1">
        <v>2020</v>
      </c>
      <c r="E796" s="1">
        <v>70</v>
      </c>
      <c r="F796" s="1">
        <v>3</v>
      </c>
      <c r="G796" s="1" t="s">
        <v>1053</v>
      </c>
      <c r="H796" s="1" t="s">
        <v>1059</v>
      </c>
      <c r="I796" s="1">
        <v>-14.6</v>
      </c>
      <c r="J796" s="1">
        <v>35.3</v>
      </c>
      <c r="K796" s="1">
        <v>1</v>
      </c>
      <c r="L796" s="1">
        <v>800</v>
      </c>
      <c r="M796" s="1">
        <v>23.2523336410522</v>
      </c>
      <c r="N796" s="1">
        <v>1.39</v>
      </c>
      <c r="O796" s="1">
        <v>5.68</v>
      </c>
      <c r="P796" s="1">
        <f t="shared" si="100"/>
        <v>68</v>
      </c>
      <c r="Q796" s="1">
        <v>9.1</v>
      </c>
      <c r="R796" s="1">
        <v>22.9</v>
      </c>
      <c r="S796" s="1" t="s">
        <v>135</v>
      </c>
      <c r="T796" s="1">
        <v>10</v>
      </c>
      <c r="U796" s="1">
        <v>0.9</v>
      </c>
      <c r="V796" s="1">
        <f t="shared" si="99"/>
        <v>11.1111111111111</v>
      </c>
      <c r="W796" s="1">
        <v>9.5</v>
      </c>
      <c r="X796" s="1">
        <v>6</v>
      </c>
      <c r="Y796" s="1" t="s">
        <v>1058</v>
      </c>
      <c r="Z796" s="1" t="s">
        <v>1055</v>
      </c>
      <c r="AA796" s="1" t="s">
        <v>2222</v>
      </c>
      <c r="AB796" s="1"/>
      <c r="AC796" s="8"/>
      <c r="AD796" s="1">
        <v>115</v>
      </c>
      <c r="AE796" s="13">
        <v>2113</v>
      </c>
      <c r="AF796" s="1">
        <f t="shared" si="101"/>
        <v>211.3</v>
      </c>
      <c r="AG796" s="13">
        <v>2413</v>
      </c>
      <c r="AH796" s="1">
        <f t="shared" si="102"/>
        <v>241.3</v>
      </c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</row>
    <row r="797" s="29" customFormat="1" ht="17" customHeight="1" spans="1:78">
      <c r="A797" s="1" t="s">
        <v>1050</v>
      </c>
      <c r="B797" s="1" t="s">
        <v>1051</v>
      </c>
      <c r="C797" s="1" t="s">
        <v>1052</v>
      </c>
      <c r="D797" s="1">
        <v>2020</v>
      </c>
      <c r="E797" s="1">
        <v>70</v>
      </c>
      <c r="F797" s="1">
        <v>3</v>
      </c>
      <c r="G797" s="1" t="s">
        <v>1053</v>
      </c>
      <c r="H797" s="1" t="s">
        <v>1059</v>
      </c>
      <c r="I797" s="1">
        <v>-14.6</v>
      </c>
      <c r="J797" s="1">
        <v>35.3</v>
      </c>
      <c r="K797" s="1">
        <v>1</v>
      </c>
      <c r="L797" s="1">
        <v>800</v>
      </c>
      <c r="M797" s="1">
        <v>23.2523336410522</v>
      </c>
      <c r="N797" s="1">
        <v>1.39</v>
      </c>
      <c r="O797" s="1">
        <v>5.68</v>
      </c>
      <c r="P797" s="1">
        <f t="shared" si="100"/>
        <v>68</v>
      </c>
      <c r="Q797" s="1">
        <v>9.1</v>
      </c>
      <c r="R797" s="1">
        <v>22.9</v>
      </c>
      <c r="S797" s="1" t="s">
        <v>135</v>
      </c>
      <c r="T797" s="1">
        <v>10</v>
      </c>
      <c r="U797" s="1">
        <v>0.9</v>
      </c>
      <c r="V797" s="1">
        <f t="shared" si="99"/>
        <v>11.1111111111111</v>
      </c>
      <c r="W797" s="1">
        <v>9.5</v>
      </c>
      <c r="X797" s="1">
        <v>6</v>
      </c>
      <c r="Y797" s="1" t="s">
        <v>1058</v>
      </c>
      <c r="Z797" s="1" t="s">
        <v>1055</v>
      </c>
      <c r="AA797" s="1" t="s">
        <v>1056</v>
      </c>
      <c r="AB797" s="1"/>
      <c r="AC797" s="8" t="s">
        <v>257</v>
      </c>
      <c r="AD797" s="1">
        <v>115</v>
      </c>
      <c r="AE797" s="13"/>
      <c r="AF797" s="1"/>
      <c r="AG797" s="13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</row>
    <row r="798" s="29" customFormat="1" ht="17" customHeight="1" spans="1:78">
      <c r="A798" s="1" t="s">
        <v>1050</v>
      </c>
      <c r="B798" s="1" t="s">
        <v>1051</v>
      </c>
      <c r="C798" s="1" t="s">
        <v>1052</v>
      </c>
      <c r="D798" s="1">
        <v>2020</v>
      </c>
      <c r="E798" s="1">
        <v>70</v>
      </c>
      <c r="F798" s="1">
        <v>3</v>
      </c>
      <c r="G798" s="1" t="s">
        <v>1053</v>
      </c>
      <c r="H798" s="1" t="s">
        <v>1059</v>
      </c>
      <c r="I798" s="1">
        <v>-14.6</v>
      </c>
      <c r="J798" s="1">
        <v>35.3</v>
      </c>
      <c r="K798" s="1">
        <v>2</v>
      </c>
      <c r="L798" s="1">
        <v>800</v>
      </c>
      <c r="M798" s="1">
        <v>23.2523336410522</v>
      </c>
      <c r="N798" s="1">
        <v>1.39</v>
      </c>
      <c r="O798" s="1">
        <v>5.68</v>
      </c>
      <c r="P798" s="1">
        <f t="shared" si="100"/>
        <v>68</v>
      </c>
      <c r="Q798" s="1">
        <v>9.1</v>
      </c>
      <c r="R798" s="1">
        <v>22.9</v>
      </c>
      <c r="S798" s="1" t="s">
        <v>135</v>
      </c>
      <c r="T798" s="1">
        <v>10</v>
      </c>
      <c r="U798" s="1">
        <v>0.9</v>
      </c>
      <c r="V798" s="1">
        <f t="shared" si="99"/>
        <v>11.1111111111111</v>
      </c>
      <c r="W798" s="1">
        <v>9.5</v>
      </c>
      <c r="X798" s="1">
        <v>6</v>
      </c>
      <c r="Y798" s="1" t="s">
        <v>1058</v>
      </c>
      <c r="Z798" s="1" t="s">
        <v>1055</v>
      </c>
      <c r="AA798" s="1" t="s">
        <v>1057</v>
      </c>
      <c r="AB798" s="1"/>
      <c r="AC798" s="8" t="s">
        <v>257</v>
      </c>
      <c r="AD798" s="1">
        <v>115</v>
      </c>
      <c r="AE798" s="13">
        <v>2035</v>
      </c>
      <c r="AF798" s="1">
        <f t="shared" ref="AF798:AF805" si="103">AE798*0.1</f>
        <v>203.5</v>
      </c>
      <c r="AG798" s="13">
        <v>2796</v>
      </c>
      <c r="AH798" s="1">
        <f t="shared" ref="AH798:AH805" si="104">AG798*0.1</f>
        <v>279.6</v>
      </c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</row>
    <row r="799" s="29" customFormat="1" ht="17" customHeight="1" spans="1:78">
      <c r="A799" s="1" t="s">
        <v>1050</v>
      </c>
      <c r="B799" s="1" t="s">
        <v>1051</v>
      </c>
      <c r="C799" s="1" t="s">
        <v>1052</v>
      </c>
      <c r="D799" s="1">
        <v>2020</v>
      </c>
      <c r="E799" s="1">
        <v>70</v>
      </c>
      <c r="F799" s="1">
        <v>3</v>
      </c>
      <c r="G799" s="1" t="s">
        <v>1053</v>
      </c>
      <c r="H799" s="1" t="s">
        <v>1059</v>
      </c>
      <c r="I799" s="1">
        <v>-14.6</v>
      </c>
      <c r="J799" s="1">
        <v>35.3</v>
      </c>
      <c r="K799" s="1">
        <v>2</v>
      </c>
      <c r="L799" s="1">
        <v>800</v>
      </c>
      <c r="M799" s="1">
        <v>23.2523336410522</v>
      </c>
      <c r="N799" s="1">
        <v>1.39</v>
      </c>
      <c r="O799" s="1">
        <v>5.68</v>
      </c>
      <c r="P799" s="1">
        <f t="shared" si="100"/>
        <v>68</v>
      </c>
      <c r="Q799" s="1">
        <v>9.1</v>
      </c>
      <c r="R799" s="1">
        <v>22.9</v>
      </c>
      <c r="S799" s="1" t="s">
        <v>135</v>
      </c>
      <c r="T799" s="1">
        <v>10</v>
      </c>
      <c r="U799" s="1">
        <v>0.9</v>
      </c>
      <c r="V799" s="1">
        <f t="shared" si="99"/>
        <v>11.1111111111111</v>
      </c>
      <c r="W799" s="1">
        <v>9.5</v>
      </c>
      <c r="X799" s="1">
        <v>6</v>
      </c>
      <c r="Y799" s="1" t="s">
        <v>1058</v>
      </c>
      <c r="Z799" s="1" t="s">
        <v>1055</v>
      </c>
      <c r="AA799" s="1" t="s">
        <v>2222</v>
      </c>
      <c r="AB799" s="1"/>
      <c r="AC799" s="8"/>
      <c r="AD799" s="1">
        <v>115</v>
      </c>
      <c r="AE799" s="13">
        <v>2285</v>
      </c>
      <c r="AF799" s="1">
        <f t="shared" si="103"/>
        <v>228.5</v>
      </c>
      <c r="AG799" s="13">
        <v>3214</v>
      </c>
      <c r="AH799" s="1">
        <f t="shared" si="104"/>
        <v>321.4</v>
      </c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</row>
    <row r="800" s="29" customFormat="1" ht="17" customHeight="1" spans="1:78">
      <c r="A800" s="1" t="s">
        <v>1050</v>
      </c>
      <c r="B800" s="1" t="s">
        <v>1051</v>
      </c>
      <c r="C800" s="1" t="s">
        <v>1052</v>
      </c>
      <c r="D800" s="1">
        <v>2020</v>
      </c>
      <c r="E800" s="1">
        <v>70</v>
      </c>
      <c r="F800" s="1">
        <v>3</v>
      </c>
      <c r="G800" s="1" t="s">
        <v>1053</v>
      </c>
      <c r="H800" s="1" t="s">
        <v>1059</v>
      </c>
      <c r="I800" s="1">
        <v>-14.6</v>
      </c>
      <c r="J800" s="1">
        <v>35.3</v>
      </c>
      <c r="K800" s="1">
        <v>2</v>
      </c>
      <c r="L800" s="1">
        <v>800</v>
      </c>
      <c r="M800" s="1">
        <v>23.2523336410522</v>
      </c>
      <c r="N800" s="1">
        <v>1.39</v>
      </c>
      <c r="O800" s="1">
        <v>5.68</v>
      </c>
      <c r="P800" s="1">
        <f t="shared" si="100"/>
        <v>68</v>
      </c>
      <c r="Q800" s="1">
        <v>9.1</v>
      </c>
      <c r="R800" s="1">
        <v>22.9</v>
      </c>
      <c r="S800" s="1" t="s">
        <v>135</v>
      </c>
      <c r="T800" s="1">
        <v>10</v>
      </c>
      <c r="U800" s="1">
        <v>0.9</v>
      </c>
      <c r="V800" s="1">
        <f t="shared" si="99"/>
        <v>11.1111111111111</v>
      </c>
      <c r="W800" s="1">
        <v>9.5</v>
      </c>
      <c r="X800" s="1">
        <v>6</v>
      </c>
      <c r="Y800" s="1" t="s">
        <v>1058</v>
      </c>
      <c r="Z800" s="1" t="s">
        <v>1055</v>
      </c>
      <c r="AA800" s="1" t="s">
        <v>1056</v>
      </c>
      <c r="AB800" s="1"/>
      <c r="AC800" s="8" t="s">
        <v>257</v>
      </c>
      <c r="AD800" s="1">
        <v>115</v>
      </c>
      <c r="AE800" s="13">
        <v>4578</v>
      </c>
      <c r="AF800" s="1">
        <f t="shared" si="103"/>
        <v>457.8</v>
      </c>
      <c r="AG800" s="13">
        <v>2804</v>
      </c>
      <c r="AH800" s="1">
        <f t="shared" si="104"/>
        <v>280.4</v>
      </c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</row>
    <row r="801" s="29" customFormat="1" ht="17" customHeight="1" spans="1:78">
      <c r="A801" s="1" t="s">
        <v>1050</v>
      </c>
      <c r="B801" s="1" t="s">
        <v>1051</v>
      </c>
      <c r="C801" s="1" t="s">
        <v>1052</v>
      </c>
      <c r="D801" s="1">
        <v>2020</v>
      </c>
      <c r="E801" s="1">
        <v>70</v>
      </c>
      <c r="F801" s="1">
        <v>3</v>
      </c>
      <c r="G801" s="1" t="s">
        <v>1053</v>
      </c>
      <c r="H801" s="1" t="s">
        <v>1059</v>
      </c>
      <c r="I801" s="1">
        <v>-14.6</v>
      </c>
      <c r="J801" s="1">
        <v>35.3</v>
      </c>
      <c r="K801" s="1">
        <v>3</v>
      </c>
      <c r="L801" s="1">
        <v>800</v>
      </c>
      <c r="M801" s="1">
        <v>23.2523336410522</v>
      </c>
      <c r="N801" s="1">
        <v>1.39</v>
      </c>
      <c r="O801" s="1">
        <v>5.68</v>
      </c>
      <c r="P801" s="1">
        <f t="shared" si="100"/>
        <v>68</v>
      </c>
      <c r="Q801" s="1">
        <v>9.1</v>
      </c>
      <c r="R801" s="1">
        <v>22.9</v>
      </c>
      <c r="S801" s="1" t="s">
        <v>135</v>
      </c>
      <c r="T801" s="1">
        <v>10</v>
      </c>
      <c r="U801" s="1">
        <v>0.9</v>
      </c>
      <c r="V801" s="1">
        <f t="shared" si="99"/>
        <v>11.1111111111111</v>
      </c>
      <c r="W801" s="1">
        <v>9.5</v>
      </c>
      <c r="X801" s="1">
        <v>6</v>
      </c>
      <c r="Y801" s="1" t="s">
        <v>1058</v>
      </c>
      <c r="Z801" s="1" t="s">
        <v>1055</v>
      </c>
      <c r="AA801" s="1" t="s">
        <v>1057</v>
      </c>
      <c r="AB801" s="1"/>
      <c r="AC801" s="8" t="s">
        <v>257</v>
      </c>
      <c r="AD801" s="1">
        <v>115</v>
      </c>
      <c r="AE801" s="13">
        <v>4856</v>
      </c>
      <c r="AF801" s="1">
        <f t="shared" si="103"/>
        <v>485.6</v>
      </c>
      <c r="AG801" s="13">
        <v>5258</v>
      </c>
      <c r="AH801" s="1">
        <f t="shared" si="104"/>
        <v>525.8</v>
      </c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</row>
    <row r="802" s="29" customFormat="1" ht="17" customHeight="1" spans="1:78">
      <c r="A802" s="1" t="s">
        <v>1050</v>
      </c>
      <c r="B802" s="1" t="s">
        <v>1051</v>
      </c>
      <c r="C802" s="1" t="s">
        <v>1052</v>
      </c>
      <c r="D802" s="1">
        <v>2020</v>
      </c>
      <c r="E802" s="1">
        <v>70</v>
      </c>
      <c r="F802" s="1">
        <v>3</v>
      </c>
      <c r="G802" s="1" t="s">
        <v>1053</v>
      </c>
      <c r="H802" s="1" t="s">
        <v>1059</v>
      </c>
      <c r="I802" s="1">
        <v>-14.6</v>
      </c>
      <c r="J802" s="1">
        <v>35.3</v>
      </c>
      <c r="K802" s="1">
        <v>3</v>
      </c>
      <c r="L802" s="1">
        <v>800</v>
      </c>
      <c r="M802" s="1">
        <v>23.2523336410522</v>
      </c>
      <c r="N802" s="1">
        <v>1.39</v>
      </c>
      <c r="O802" s="1">
        <v>5.68</v>
      </c>
      <c r="P802" s="1">
        <f t="shared" si="100"/>
        <v>68</v>
      </c>
      <c r="Q802" s="1">
        <v>9.1</v>
      </c>
      <c r="R802" s="1">
        <v>22.9</v>
      </c>
      <c r="S802" s="1" t="s">
        <v>135</v>
      </c>
      <c r="T802" s="1">
        <v>10</v>
      </c>
      <c r="U802" s="1">
        <v>0.9</v>
      </c>
      <c r="V802" s="1">
        <f t="shared" si="99"/>
        <v>11.1111111111111</v>
      </c>
      <c r="W802" s="1">
        <v>9.5</v>
      </c>
      <c r="X802" s="1">
        <v>6</v>
      </c>
      <c r="Y802" s="1" t="s">
        <v>1058</v>
      </c>
      <c r="Z802" s="1" t="s">
        <v>1055</v>
      </c>
      <c r="AA802" s="1" t="s">
        <v>2222</v>
      </c>
      <c r="AB802" s="1"/>
      <c r="AC802" s="8"/>
      <c r="AD802" s="1">
        <v>115</v>
      </c>
      <c r="AE802" s="13">
        <v>4790</v>
      </c>
      <c r="AF802" s="1">
        <f t="shared" si="103"/>
        <v>479</v>
      </c>
      <c r="AG802" s="13">
        <v>4005</v>
      </c>
      <c r="AH802" s="1">
        <f t="shared" si="104"/>
        <v>400.5</v>
      </c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</row>
    <row r="803" s="29" customFormat="1" ht="17" customHeight="1" spans="1:78">
      <c r="A803" s="1" t="s">
        <v>1050</v>
      </c>
      <c r="B803" s="1" t="s">
        <v>1051</v>
      </c>
      <c r="C803" s="1" t="s">
        <v>1052</v>
      </c>
      <c r="D803" s="1">
        <v>2020</v>
      </c>
      <c r="E803" s="1">
        <v>70</v>
      </c>
      <c r="F803" s="1">
        <v>3</v>
      </c>
      <c r="G803" s="1" t="s">
        <v>1053</v>
      </c>
      <c r="H803" s="1" t="s">
        <v>1059</v>
      </c>
      <c r="I803" s="1">
        <v>-14.6</v>
      </c>
      <c r="J803" s="1">
        <v>35.3</v>
      </c>
      <c r="K803" s="1">
        <v>3</v>
      </c>
      <c r="L803" s="1">
        <v>800</v>
      </c>
      <c r="M803" s="1">
        <v>23.2523336410522</v>
      </c>
      <c r="N803" s="1">
        <v>1.39</v>
      </c>
      <c r="O803" s="1">
        <v>5.68</v>
      </c>
      <c r="P803" s="1">
        <f t="shared" si="100"/>
        <v>68</v>
      </c>
      <c r="Q803" s="1">
        <v>9.1</v>
      </c>
      <c r="R803" s="1">
        <v>22.9</v>
      </c>
      <c r="S803" s="1" t="s">
        <v>135</v>
      </c>
      <c r="T803" s="1">
        <v>10</v>
      </c>
      <c r="U803" s="1">
        <v>0.9</v>
      </c>
      <c r="V803" s="1">
        <f t="shared" si="99"/>
        <v>11.1111111111111</v>
      </c>
      <c r="W803" s="1">
        <v>9.5</v>
      </c>
      <c r="X803" s="1">
        <v>6</v>
      </c>
      <c r="Y803" s="1" t="s">
        <v>1058</v>
      </c>
      <c r="Z803" s="1" t="s">
        <v>1055</v>
      </c>
      <c r="AA803" s="1" t="s">
        <v>1056</v>
      </c>
      <c r="AB803" s="1"/>
      <c r="AC803" s="8" t="s">
        <v>257</v>
      </c>
      <c r="AD803" s="1">
        <v>115</v>
      </c>
      <c r="AE803" s="13">
        <v>5960</v>
      </c>
      <c r="AF803" s="1">
        <f t="shared" si="103"/>
        <v>596</v>
      </c>
      <c r="AG803" s="13">
        <v>4321</v>
      </c>
      <c r="AH803" s="1">
        <f t="shared" si="104"/>
        <v>432.1</v>
      </c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</row>
    <row r="804" s="29" customFormat="1" ht="17" customHeight="1" spans="1:78">
      <c r="A804" s="1" t="s">
        <v>1050</v>
      </c>
      <c r="B804" s="1" t="s">
        <v>1051</v>
      </c>
      <c r="C804" s="1" t="s">
        <v>1052</v>
      </c>
      <c r="D804" s="1">
        <v>2020</v>
      </c>
      <c r="E804" s="1">
        <v>70</v>
      </c>
      <c r="F804" s="1">
        <v>3</v>
      </c>
      <c r="G804" s="1" t="s">
        <v>1053</v>
      </c>
      <c r="H804" s="1" t="s">
        <v>1060</v>
      </c>
      <c r="I804" s="1">
        <v>-13.8</v>
      </c>
      <c r="J804" s="1">
        <v>34.5</v>
      </c>
      <c r="K804" s="1">
        <v>1</v>
      </c>
      <c r="L804" s="1">
        <v>1112</v>
      </c>
      <c r="M804" s="1">
        <v>24.0346665382385</v>
      </c>
      <c r="N804" s="1">
        <v>1.42</v>
      </c>
      <c r="O804" s="1">
        <v>5.96</v>
      </c>
      <c r="P804" s="1">
        <f t="shared" si="100"/>
        <v>72.7</v>
      </c>
      <c r="Q804" s="1">
        <v>11</v>
      </c>
      <c r="R804" s="1">
        <v>16.3</v>
      </c>
      <c r="S804" s="1" t="s">
        <v>175</v>
      </c>
      <c r="T804" s="1">
        <v>4.9</v>
      </c>
      <c r="U804" s="1">
        <v>0.4</v>
      </c>
      <c r="V804" s="1">
        <f t="shared" si="99"/>
        <v>12.25</v>
      </c>
      <c r="W804" s="1">
        <v>11.4</v>
      </c>
      <c r="X804" s="1">
        <v>6</v>
      </c>
      <c r="Y804" s="1" t="s">
        <v>1058</v>
      </c>
      <c r="Z804" s="1" t="s">
        <v>1055</v>
      </c>
      <c r="AA804" s="1" t="s">
        <v>1057</v>
      </c>
      <c r="AB804" s="1"/>
      <c r="AC804" s="8" t="s">
        <v>257</v>
      </c>
      <c r="AD804" s="1">
        <v>115</v>
      </c>
      <c r="AE804" s="13">
        <v>3041</v>
      </c>
      <c r="AF804" s="1">
        <f t="shared" si="103"/>
        <v>304.1</v>
      </c>
      <c r="AG804" s="13">
        <v>3573</v>
      </c>
      <c r="AH804" s="1">
        <f t="shared" si="104"/>
        <v>357.3</v>
      </c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</row>
    <row r="805" s="29" customFormat="1" ht="17" customHeight="1" spans="1:78">
      <c r="A805" s="1" t="s">
        <v>1050</v>
      </c>
      <c r="B805" s="1" t="s">
        <v>1051</v>
      </c>
      <c r="C805" s="1" t="s">
        <v>1052</v>
      </c>
      <c r="D805" s="1">
        <v>2020</v>
      </c>
      <c r="E805" s="1">
        <v>70</v>
      </c>
      <c r="F805" s="1">
        <v>3</v>
      </c>
      <c r="G805" s="1" t="s">
        <v>1053</v>
      </c>
      <c r="H805" s="1" t="s">
        <v>1060</v>
      </c>
      <c r="I805" s="1">
        <v>-13.8</v>
      </c>
      <c r="J805" s="1">
        <v>34.5</v>
      </c>
      <c r="K805" s="1">
        <v>1</v>
      </c>
      <c r="L805" s="1">
        <v>1112</v>
      </c>
      <c r="M805" s="1">
        <v>24.0346665382385</v>
      </c>
      <c r="N805" s="1">
        <v>1.42</v>
      </c>
      <c r="O805" s="1">
        <v>5.96</v>
      </c>
      <c r="P805" s="1">
        <f t="shared" si="100"/>
        <v>72.7</v>
      </c>
      <c r="Q805" s="1">
        <v>11</v>
      </c>
      <c r="R805" s="1">
        <v>16.3</v>
      </c>
      <c r="S805" s="1" t="s">
        <v>175</v>
      </c>
      <c r="T805" s="1">
        <v>4.9</v>
      </c>
      <c r="U805" s="1">
        <v>0.4</v>
      </c>
      <c r="V805" s="1">
        <f t="shared" si="99"/>
        <v>12.25</v>
      </c>
      <c r="W805" s="1">
        <v>11.4</v>
      </c>
      <c r="X805" s="1">
        <v>6</v>
      </c>
      <c r="Y805" s="1" t="s">
        <v>1058</v>
      </c>
      <c r="Z805" s="1" t="s">
        <v>1055</v>
      </c>
      <c r="AA805" s="1" t="s">
        <v>2222</v>
      </c>
      <c r="AB805" s="1"/>
      <c r="AC805" s="8"/>
      <c r="AD805" s="1">
        <v>115</v>
      </c>
      <c r="AE805" s="13">
        <v>2420</v>
      </c>
      <c r="AF805" s="1">
        <f t="shared" si="103"/>
        <v>242</v>
      </c>
      <c r="AG805" s="13">
        <v>4026</v>
      </c>
      <c r="AH805" s="1">
        <f t="shared" si="104"/>
        <v>402.6</v>
      </c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</row>
    <row r="806" s="29" customFormat="1" ht="17" customHeight="1" spans="1:78">
      <c r="A806" s="1" t="s">
        <v>1050</v>
      </c>
      <c r="B806" s="1" t="s">
        <v>1051</v>
      </c>
      <c r="C806" s="1" t="s">
        <v>1052</v>
      </c>
      <c r="D806" s="1">
        <v>2020</v>
      </c>
      <c r="E806" s="1">
        <v>70</v>
      </c>
      <c r="F806" s="1">
        <v>3</v>
      </c>
      <c r="G806" s="1" t="s">
        <v>1053</v>
      </c>
      <c r="H806" s="1" t="s">
        <v>1060</v>
      </c>
      <c r="I806" s="1">
        <v>-13.8</v>
      </c>
      <c r="J806" s="1">
        <v>34.5</v>
      </c>
      <c r="K806" s="1">
        <v>1</v>
      </c>
      <c r="L806" s="1">
        <v>1112</v>
      </c>
      <c r="M806" s="1">
        <v>24.0346665382385</v>
      </c>
      <c r="N806" s="1">
        <v>1.42</v>
      </c>
      <c r="O806" s="1">
        <v>5.96</v>
      </c>
      <c r="P806" s="1">
        <f t="shared" si="100"/>
        <v>72.7</v>
      </c>
      <c r="Q806" s="1">
        <v>11</v>
      </c>
      <c r="R806" s="1">
        <v>16.3</v>
      </c>
      <c r="S806" s="1" t="s">
        <v>175</v>
      </c>
      <c r="T806" s="1">
        <v>4.9</v>
      </c>
      <c r="U806" s="1">
        <v>0.4</v>
      </c>
      <c r="V806" s="1">
        <f t="shared" si="99"/>
        <v>12.25</v>
      </c>
      <c r="W806" s="1">
        <v>11.4</v>
      </c>
      <c r="X806" s="1">
        <v>6</v>
      </c>
      <c r="Y806" s="1" t="s">
        <v>1058</v>
      </c>
      <c r="Z806" s="1" t="s">
        <v>1055</v>
      </c>
      <c r="AA806" s="1" t="s">
        <v>1056</v>
      </c>
      <c r="AB806" s="1"/>
      <c r="AC806" s="8" t="s">
        <v>257</v>
      </c>
      <c r="AD806" s="1">
        <v>115</v>
      </c>
      <c r="AE806" s="13"/>
      <c r="AF806" s="1"/>
      <c r="AG806" s="13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</row>
    <row r="807" s="29" customFormat="1" ht="17" customHeight="1" spans="1:78">
      <c r="A807" s="1" t="s">
        <v>1050</v>
      </c>
      <c r="B807" s="1" t="s">
        <v>1051</v>
      </c>
      <c r="C807" s="1" t="s">
        <v>1052</v>
      </c>
      <c r="D807" s="1">
        <v>2020</v>
      </c>
      <c r="E807" s="1">
        <v>70</v>
      </c>
      <c r="F807" s="1">
        <v>3</v>
      </c>
      <c r="G807" s="1" t="s">
        <v>1053</v>
      </c>
      <c r="H807" s="1" t="s">
        <v>1060</v>
      </c>
      <c r="I807" s="1">
        <v>-13.8</v>
      </c>
      <c r="J807" s="1">
        <v>34.5</v>
      </c>
      <c r="K807" s="1">
        <v>2</v>
      </c>
      <c r="L807" s="1">
        <v>1112</v>
      </c>
      <c r="M807" s="1">
        <v>24.0346665382385</v>
      </c>
      <c r="N807" s="1">
        <v>1.42</v>
      </c>
      <c r="O807" s="1">
        <v>5.96</v>
      </c>
      <c r="P807" s="1">
        <f t="shared" si="100"/>
        <v>72.7</v>
      </c>
      <c r="Q807" s="1">
        <v>11</v>
      </c>
      <c r="R807" s="1">
        <v>16.3</v>
      </c>
      <c r="S807" s="1" t="s">
        <v>175</v>
      </c>
      <c r="T807" s="1">
        <v>4.9</v>
      </c>
      <c r="U807" s="1">
        <v>0.4</v>
      </c>
      <c r="V807" s="1">
        <f t="shared" si="99"/>
        <v>12.25</v>
      </c>
      <c r="W807" s="1">
        <v>11.4</v>
      </c>
      <c r="X807" s="1">
        <v>6</v>
      </c>
      <c r="Y807" s="1" t="s">
        <v>1058</v>
      </c>
      <c r="Z807" s="1" t="s">
        <v>1055</v>
      </c>
      <c r="AA807" s="1" t="s">
        <v>1057</v>
      </c>
      <c r="AB807" s="1"/>
      <c r="AC807" s="8" t="s">
        <v>257</v>
      </c>
      <c r="AD807" s="1">
        <v>115</v>
      </c>
      <c r="AE807" s="13">
        <v>5015</v>
      </c>
      <c r="AF807" s="1">
        <f t="shared" ref="AF807:AF818" si="105">AE807*0.1</f>
        <v>501.5</v>
      </c>
      <c r="AG807" s="13">
        <v>4743</v>
      </c>
      <c r="AH807" s="1">
        <f t="shared" ref="AH807:AH818" si="106">AG807*0.1</f>
        <v>474.3</v>
      </c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</row>
    <row r="808" s="29" customFormat="1" ht="17" customHeight="1" spans="1:78">
      <c r="A808" s="1" t="s">
        <v>1050</v>
      </c>
      <c r="B808" s="1" t="s">
        <v>1051</v>
      </c>
      <c r="C808" s="1" t="s">
        <v>1052</v>
      </c>
      <c r="D808" s="1">
        <v>2020</v>
      </c>
      <c r="E808" s="1">
        <v>70</v>
      </c>
      <c r="F808" s="1">
        <v>3</v>
      </c>
      <c r="G808" s="1" t="s">
        <v>1053</v>
      </c>
      <c r="H808" s="1" t="s">
        <v>1060</v>
      </c>
      <c r="I808" s="1">
        <v>-13.8</v>
      </c>
      <c r="J808" s="1">
        <v>34.5</v>
      </c>
      <c r="K808" s="1">
        <v>2</v>
      </c>
      <c r="L808" s="1">
        <v>1112</v>
      </c>
      <c r="M808" s="1">
        <v>24.0346665382385</v>
      </c>
      <c r="N808" s="1">
        <v>1.42</v>
      </c>
      <c r="O808" s="1">
        <v>5.96</v>
      </c>
      <c r="P808" s="1">
        <f t="shared" si="100"/>
        <v>72.7</v>
      </c>
      <c r="Q808" s="1">
        <v>11</v>
      </c>
      <c r="R808" s="1">
        <v>16.3</v>
      </c>
      <c r="S808" s="1" t="s">
        <v>175</v>
      </c>
      <c r="T808" s="1">
        <v>4.9</v>
      </c>
      <c r="U808" s="1">
        <v>0.4</v>
      </c>
      <c r="V808" s="1">
        <f t="shared" si="99"/>
        <v>12.25</v>
      </c>
      <c r="W808" s="1">
        <v>11.4</v>
      </c>
      <c r="X808" s="1">
        <v>6</v>
      </c>
      <c r="Y808" s="1" t="s">
        <v>1058</v>
      </c>
      <c r="Z808" s="1" t="s">
        <v>1055</v>
      </c>
      <c r="AA808" s="1" t="s">
        <v>2222</v>
      </c>
      <c r="AB808" s="1"/>
      <c r="AC808" s="8"/>
      <c r="AD808" s="1">
        <v>115</v>
      </c>
      <c r="AE808" s="13">
        <v>5890</v>
      </c>
      <c r="AF808" s="1">
        <f t="shared" si="105"/>
        <v>589</v>
      </c>
      <c r="AG808" s="13">
        <v>3852</v>
      </c>
      <c r="AH808" s="1">
        <f t="shared" si="106"/>
        <v>385.2</v>
      </c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</row>
    <row r="809" s="29" customFormat="1" ht="17" customHeight="1" spans="1:78">
      <c r="A809" s="1" t="s">
        <v>1050</v>
      </c>
      <c r="B809" s="1" t="s">
        <v>1051</v>
      </c>
      <c r="C809" s="1" t="s">
        <v>1052</v>
      </c>
      <c r="D809" s="1">
        <v>2020</v>
      </c>
      <c r="E809" s="1">
        <v>70</v>
      </c>
      <c r="F809" s="1">
        <v>3</v>
      </c>
      <c r="G809" s="1" t="s">
        <v>1053</v>
      </c>
      <c r="H809" s="1" t="s">
        <v>1060</v>
      </c>
      <c r="I809" s="1">
        <v>-13.8</v>
      </c>
      <c r="J809" s="1">
        <v>34.5</v>
      </c>
      <c r="K809" s="1">
        <v>2</v>
      </c>
      <c r="L809" s="1">
        <v>1112</v>
      </c>
      <c r="M809" s="1">
        <v>24.0346665382385</v>
      </c>
      <c r="N809" s="1">
        <v>1.42</v>
      </c>
      <c r="O809" s="1">
        <v>5.96</v>
      </c>
      <c r="P809" s="1">
        <f t="shared" si="100"/>
        <v>72.7</v>
      </c>
      <c r="Q809" s="1">
        <v>11</v>
      </c>
      <c r="R809" s="1">
        <v>16.3</v>
      </c>
      <c r="S809" s="1" t="s">
        <v>175</v>
      </c>
      <c r="T809" s="1">
        <v>4.9</v>
      </c>
      <c r="U809" s="1">
        <v>0.4</v>
      </c>
      <c r="V809" s="1">
        <f t="shared" si="99"/>
        <v>12.25</v>
      </c>
      <c r="W809" s="1">
        <v>11.4</v>
      </c>
      <c r="X809" s="1">
        <v>6</v>
      </c>
      <c r="Y809" s="1" t="s">
        <v>1058</v>
      </c>
      <c r="Z809" s="1" t="s">
        <v>1055</v>
      </c>
      <c r="AA809" s="1" t="s">
        <v>1056</v>
      </c>
      <c r="AB809" s="1"/>
      <c r="AC809" s="8" t="s">
        <v>257</v>
      </c>
      <c r="AD809" s="1">
        <v>115</v>
      </c>
      <c r="AE809" s="13">
        <v>5647</v>
      </c>
      <c r="AF809" s="1">
        <f t="shared" si="105"/>
        <v>564.7</v>
      </c>
      <c r="AG809" s="13">
        <v>3826</v>
      </c>
      <c r="AH809" s="1">
        <f t="shared" si="106"/>
        <v>382.6</v>
      </c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</row>
    <row r="810" s="29" customFormat="1" ht="17" customHeight="1" spans="1:78">
      <c r="A810" s="1" t="s">
        <v>1050</v>
      </c>
      <c r="B810" s="1" t="s">
        <v>1051</v>
      </c>
      <c r="C810" s="1" t="s">
        <v>1052</v>
      </c>
      <c r="D810" s="1">
        <v>2020</v>
      </c>
      <c r="E810" s="1">
        <v>70</v>
      </c>
      <c r="F810" s="1">
        <v>3</v>
      </c>
      <c r="G810" s="1" t="s">
        <v>1053</v>
      </c>
      <c r="H810" s="1" t="s">
        <v>1060</v>
      </c>
      <c r="I810" s="1">
        <v>-13.8</v>
      </c>
      <c r="J810" s="1">
        <v>34.5</v>
      </c>
      <c r="K810" s="1">
        <v>3</v>
      </c>
      <c r="L810" s="1">
        <v>1112</v>
      </c>
      <c r="M810" s="1">
        <v>24.0346665382385</v>
      </c>
      <c r="N810" s="1">
        <v>1.42</v>
      </c>
      <c r="O810" s="1">
        <v>5.96</v>
      </c>
      <c r="P810" s="1">
        <f t="shared" si="100"/>
        <v>72.7</v>
      </c>
      <c r="Q810" s="1">
        <v>11</v>
      </c>
      <c r="R810" s="1">
        <v>16.3</v>
      </c>
      <c r="S810" s="1" t="s">
        <v>175</v>
      </c>
      <c r="T810" s="1">
        <v>4.9</v>
      </c>
      <c r="U810" s="1">
        <v>0.4</v>
      </c>
      <c r="V810" s="1">
        <f t="shared" si="99"/>
        <v>12.25</v>
      </c>
      <c r="W810" s="1">
        <v>11.4</v>
      </c>
      <c r="X810" s="1">
        <v>6</v>
      </c>
      <c r="Y810" s="1" t="s">
        <v>1058</v>
      </c>
      <c r="Z810" s="1" t="s">
        <v>1055</v>
      </c>
      <c r="AA810" s="1" t="s">
        <v>1057</v>
      </c>
      <c r="AB810" s="1"/>
      <c r="AC810" s="8" t="s">
        <v>257</v>
      </c>
      <c r="AD810" s="1">
        <v>115</v>
      </c>
      <c r="AE810" s="13">
        <v>8442</v>
      </c>
      <c r="AF810" s="1">
        <f t="shared" si="105"/>
        <v>844.2</v>
      </c>
      <c r="AG810" s="13">
        <v>36448</v>
      </c>
      <c r="AH810" s="1">
        <f t="shared" si="106"/>
        <v>3644.8</v>
      </c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</row>
    <row r="811" s="29" customFormat="1" ht="17" customHeight="1" spans="1:78">
      <c r="A811" s="1" t="s">
        <v>1050</v>
      </c>
      <c r="B811" s="1" t="s">
        <v>1051</v>
      </c>
      <c r="C811" s="1" t="s">
        <v>1052</v>
      </c>
      <c r="D811" s="1">
        <v>2020</v>
      </c>
      <c r="E811" s="1">
        <v>70</v>
      </c>
      <c r="F811" s="1">
        <v>3</v>
      </c>
      <c r="G811" s="1" t="s">
        <v>1053</v>
      </c>
      <c r="H811" s="1" t="s">
        <v>1060</v>
      </c>
      <c r="I811" s="1">
        <v>-13.8</v>
      </c>
      <c r="J811" s="1">
        <v>34.5</v>
      </c>
      <c r="K811" s="1">
        <v>3</v>
      </c>
      <c r="L811" s="1">
        <v>1112</v>
      </c>
      <c r="M811" s="1">
        <v>24.0346665382385</v>
      </c>
      <c r="N811" s="1">
        <v>1.42</v>
      </c>
      <c r="O811" s="1">
        <v>5.96</v>
      </c>
      <c r="P811" s="1">
        <f t="shared" si="100"/>
        <v>72.7</v>
      </c>
      <c r="Q811" s="1">
        <v>11</v>
      </c>
      <c r="R811" s="1">
        <v>16.3</v>
      </c>
      <c r="S811" s="1" t="s">
        <v>175</v>
      </c>
      <c r="T811" s="1">
        <v>4.9</v>
      </c>
      <c r="U811" s="1">
        <v>0.4</v>
      </c>
      <c r="V811" s="1">
        <f t="shared" si="99"/>
        <v>12.25</v>
      </c>
      <c r="W811" s="1">
        <v>11.4</v>
      </c>
      <c r="X811" s="1">
        <v>6</v>
      </c>
      <c r="Y811" s="1" t="s">
        <v>1058</v>
      </c>
      <c r="Z811" s="1" t="s">
        <v>1055</v>
      </c>
      <c r="AA811" s="1" t="s">
        <v>2222</v>
      </c>
      <c r="AB811" s="1"/>
      <c r="AC811" s="8"/>
      <c r="AD811" s="1">
        <v>115</v>
      </c>
      <c r="AE811" s="13">
        <v>7164</v>
      </c>
      <c r="AF811" s="1">
        <f t="shared" si="105"/>
        <v>716.4</v>
      </c>
      <c r="AG811" s="13">
        <v>5001</v>
      </c>
      <c r="AH811" s="1">
        <f t="shared" si="106"/>
        <v>500.1</v>
      </c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</row>
    <row r="812" s="29" customFormat="1" ht="17" customHeight="1" spans="1:78">
      <c r="A812" s="1" t="s">
        <v>1050</v>
      </c>
      <c r="B812" s="1" t="s">
        <v>1051</v>
      </c>
      <c r="C812" s="1" t="s">
        <v>1052</v>
      </c>
      <c r="D812" s="1">
        <v>2020</v>
      </c>
      <c r="E812" s="1">
        <v>70</v>
      </c>
      <c r="F812" s="1">
        <v>3</v>
      </c>
      <c r="G812" s="1" t="s">
        <v>1053</v>
      </c>
      <c r="H812" s="1" t="s">
        <v>1060</v>
      </c>
      <c r="I812" s="1">
        <v>-13.8</v>
      </c>
      <c r="J812" s="1">
        <v>34.5</v>
      </c>
      <c r="K812" s="1">
        <v>3</v>
      </c>
      <c r="L812" s="1">
        <v>1112</v>
      </c>
      <c r="M812" s="1">
        <v>24.0346665382385</v>
      </c>
      <c r="N812" s="1">
        <v>1.42</v>
      </c>
      <c r="O812" s="1">
        <v>5.96</v>
      </c>
      <c r="P812" s="1">
        <f t="shared" si="100"/>
        <v>72.7</v>
      </c>
      <c r="Q812" s="1">
        <v>11</v>
      </c>
      <c r="R812" s="1">
        <v>16.3</v>
      </c>
      <c r="S812" s="1" t="s">
        <v>175</v>
      </c>
      <c r="T812" s="1">
        <v>4.9</v>
      </c>
      <c r="U812" s="1">
        <v>0.4</v>
      </c>
      <c r="V812" s="1">
        <f t="shared" si="99"/>
        <v>12.25</v>
      </c>
      <c r="W812" s="1">
        <v>11.4</v>
      </c>
      <c r="X812" s="1">
        <v>6</v>
      </c>
      <c r="Y812" s="1" t="s">
        <v>1058</v>
      </c>
      <c r="Z812" s="1" t="s">
        <v>1055</v>
      </c>
      <c r="AA812" s="1" t="s">
        <v>1056</v>
      </c>
      <c r="AB812" s="1"/>
      <c r="AC812" s="8" t="s">
        <v>257</v>
      </c>
      <c r="AD812" s="1">
        <v>115</v>
      </c>
      <c r="AE812" s="13">
        <v>6339</v>
      </c>
      <c r="AF812" s="1">
        <f t="shared" si="105"/>
        <v>633.9</v>
      </c>
      <c r="AG812" s="13">
        <v>3891</v>
      </c>
      <c r="AH812" s="1">
        <f t="shared" si="106"/>
        <v>389.1</v>
      </c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</row>
    <row r="813" s="29" customFormat="1" ht="17" customHeight="1" spans="1:78">
      <c r="A813" s="1" t="s">
        <v>2223</v>
      </c>
      <c r="B813" s="1" t="s">
        <v>2224</v>
      </c>
      <c r="C813" s="1" t="s">
        <v>2225</v>
      </c>
      <c r="D813" s="1">
        <v>2021</v>
      </c>
      <c r="E813" s="1">
        <v>10</v>
      </c>
      <c r="F813" s="1"/>
      <c r="G813" s="1" t="s">
        <v>2226</v>
      </c>
      <c r="H813" s="1" t="s">
        <v>2227</v>
      </c>
      <c r="I813" s="1">
        <v>9.92</v>
      </c>
      <c r="J813" s="1">
        <v>78.12</v>
      </c>
      <c r="K813" s="1">
        <v>2</v>
      </c>
      <c r="L813" s="1">
        <v>850</v>
      </c>
      <c r="M813" s="1">
        <v>28.75</v>
      </c>
      <c r="N813" s="1">
        <v>1.4</v>
      </c>
      <c r="O813" s="1">
        <v>6.9</v>
      </c>
      <c r="P813" s="1">
        <f t="shared" si="100"/>
        <v>32</v>
      </c>
      <c r="Q813" s="1">
        <v>30.1</v>
      </c>
      <c r="R813" s="1">
        <v>37.9</v>
      </c>
      <c r="S813" s="1" t="s">
        <v>64</v>
      </c>
      <c r="T813" s="1">
        <v>28.1</v>
      </c>
      <c r="U813" s="1">
        <v>2.23</v>
      </c>
      <c r="V813" s="1">
        <f t="shared" si="99"/>
        <v>12.6008968609865</v>
      </c>
      <c r="W813" s="1">
        <v>31.3</v>
      </c>
      <c r="X813" s="1">
        <v>3</v>
      </c>
      <c r="Y813" s="1" t="s">
        <v>1058</v>
      </c>
      <c r="Z813" s="1" t="s">
        <v>1055</v>
      </c>
      <c r="AA813" s="1" t="s">
        <v>2228</v>
      </c>
      <c r="AB813" s="1"/>
      <c r="AC813" s="8" t="s">
        <v>2229</v>
      </c>
      <c r="AD813" s="1">
        <v>25</v>
      </c>
      <c r="AE813" s="13">
        <v>2201</v>
      </c>
      <c r="AF813" s="1">
        <f t="shared" si="105"/>
        <v>220.1</v>
      </c>
      <c r="AG813" s="13">
        <v>1953</v>
      </c>
      <c r="AH813" s="1">
        <f t="shared" si="106"/>
        <v>195.3</v>
      </c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</row>
    <row r="814" s="29" customFormat="1" ht="17" customHeight="1" spans="1:78">
      <c r="A814" s="1" t="s">
        <v>2223</v>
      </c>
      <c r="B814" s="1" t="s">
        <v>2224</v>
      </c>
      <c r="C814" s="1" t="s">
        <v>2225</v>
      </c>
      <c r="D814" s="1">
        <v>2021</v>
      </c>
      <c r="E814" s="1">
        <v>10</v>
      </c>
      <c r="F814" s="1"/>
      <c r="G814" s="1" t="s">
        <v>2226</v>
      </c>
      <c r="H814" s="1" t="s">
        <v>2227</v>
      </c>
      <c r="I814" s="1">
        <v>9.92</v>
      </c>
      <c r="J814" s="1">
        <v>78.12</v>
      </c>
      <c r="K814" s="1">
        <v>2</v>
      </c>
      <c r="L814" s="1">
        <v>850</v>
      </c>
      <c r="M814" s="1">
        <v>28.75</v>
      </c>
      <c r="N814" s="1">
        <v>1.4</v>
      </c>
      <c r="O814" s="1">
        <v>6.9</v>
      </c>
      <c r="P814" s="1">
        <f t="shared" si="100"/>
        <v>32</v>
      </c>
      <c r="Q814" s="1">
        <v>30.1</v>
      </c>
      <c r="R814" s="1">
        <v>37.9</v>
      </c>
      <c r="S814" s="1" t="s">
        <v>64</v>
      </c>
      <c r="T814" s="1">
        <v>28.1</v>
      </c>
      <c r="U814" s="1">
        <v>2.23</v>
      </c>
      <c r="V814" s="1">
        <f t="shared" si="99"/>
        <v>12.6008968609865</v>
      </c>
      <c r="W814" s="1">
        <v>31.3</v>
      </c>
      <c r="X814" s="1">
        <v>3</v>
      </c>
      <c r="Y814" s="1" t="s">
        <v>1058</v>
      </c>
      <c r="Z814" s="1" t="s">
        <v>1055</v>
      </c>
      <c r="AA814" s="1" t="s">
        <v>2230</v>
      </c>
      <c r="AB814" s="1"/>
      <c r="AC814" s="8" t="s">
        <v>2229</v>
      </c>
      <c r="AD814" s="1">
        <v>25</v>
      </c>
      <c r="AE814" s="13">
        <v>2029</v>
      </c>
      <c r="AF814" s="1">
        <f t="shared" si="105"/>
        <v>202.9</v>
      </c>
      <c r="AG814" s="13">
        <v>1815</v>
      </c>
      <c r="AH814" s="1">
        <f t="shared" si="106"/>
        <v>181.5</v>
      </c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</row>
    <row r="815" s="29" customFormat="1" ht="17" customHeight="1" spans="1:78">
      <c r="A815" s="1" t="s">
        <v>2223</v>
      </c>
      <c r="B815" s="1" t="s">
        <v>2224</v>
      </c>
      <c r="C815" s="1" t="s">
        <v>2225</v>
      </c>
      <c r="D815" s="1">
        <v>2021</v>
      </c>
      <c r="E815" s="1">
        <v>10</v>
      </c>
      <c r="F815" s="1"/>
      <c r="G815" s="1" t="s">
        <v>2226</v>
      </c>
      <c r="H815" s="1" t="s">
        <v>2227</v>
      </c>
      <c r="I815" s="1">
        <v>9.92</v>
      </c>
      <c r="J815" s="1">
        <v>78.12</v>
      </c>
      <c r="K815" s="1">
        <v>2</v>
      </c>
      <c r="L815" s="1">
        <v>850</v>
      </c>
      <c r="M815" s="1">
        <v>28.75</v>
      </c>
      <c r="N815" s="1">
        <v>1.4</v>
      </c>
      <c r="O815" s="1">
        <v>6.9</v>
      </c>
      <c r="P815" s="1">
        <f t="shared" si="100"/>
        <v>32</v>
      </c>
      <c r="Q815" s="1">
        <v>30.1</v>
      </c>
      <c r="R815" s="1">
        <v>37.9</v>
      </c>
      <c r="S815" s="1" t="s">
        <v>64</v>
      </c>
      <c r="T815" s="1">
        <v>28.1</v>
      </c>
      <c r="U815" s="1">
        <v>2.23</v>
      </c>
      <c r="V815" s="1">
        <f t="shared" si="99"/>
        <v>12.6008968609865</v>
      </c>
      <c r="W815" s="1">
        <v>31.3</v>
      </c>
      <c r="X815" s="1">
        <v>3</v>
      </c>
      <c r="Y815" s="1" t="s">
        <v>1058</v>
      </c>
      <c r="Z815" s="1" t="s">
        <v>1055</v>
      </c>
      <c r="AA815" s="1" t="s">
        <v>2228</v>
      </c>
      <c r="AB815" s="1"/>
      <c r="AC815" s="8" t="s">
        <v>2231</v>
      </c>
      <c r="AD815" s="1">
        <v>44</v>
      </c>
      <c r="AE815" s="13">
        <v>1468</v>
      </c>
      <c r="AF815" s="1">
        <f t="shared" si="105"/>
        <v>146.8</v>
      </c>
      <c r="AG815" s="13">
        <v>1314</v>
      </c>
      <c r="AH815" s="1">
        <f t="shared" si="106"/>
        <v>131.4</v>
      </c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</row>
    <row r="816" s="29" customFormat="1" ht="17" customHeight="1" spans="1:78">
      <c r="A816" s="1" t="s">
        <v>2223</v>
      </c>
      <c r="B816" s="1" t="s">
        <v>2224</v>
      </c>
      <c r="C816" s="1" t="s">
        <v>2225</v>
      </c>
      <c r="D816" s="1">
        <v>2021</v>
      </c>
      <c r="E816" s="1">
        <v>10</v>
      </c>
      <c r="F816" s="1"/>
      <c r="G816" s="1" t="s">
        <v>2226</v>
      </c>
      <c r="H816" s="1" t="s">
        <v>2227</v>
      </c>
      <c r="I816" s="1">
        <v>9.92</v>
      </c>
      <c r="J816" s="1">
        <v>78.12</v>
      </c>
      <c r="K816" s="1">
        <v>2</v>
      </c>
      <c r="L816" s="1">
        <v>850</v>
      </c>
      <c r="M816" s="1">
        <v>28.75</v>
      </c>
      <c r="N816" s="1">
        <v>1.4</v>
      </c>
      <c r="O816" s="1">
        <v>6.9</v>
      </c>
      <c r="P816" s="1">
        <f t="shared" si="100"/>
        <v>32</v>
      </c>
      <c r="Q816" s="1">
        <v>30.1</v>
      </c>
      <c r="R816" s="1">
        <v>37.9</v>
      </c>
      <c r="S816" s="1" t="s">
        <v>64</v>
      </c>
      <c r="T816" s="1">
        <v>28.1</v>
      </c>
      <c r="U816" s="1">
        <v>2.23</v>
      </c>
      <c r="V816" s="1">
        <f t="shared" si="99"/>
        <v>12.6008968609865</v>
      </c>
      <c r="W816" s="1">
        <v>31.3</v>
      </c>
      <c r="X816" s="1">
        <v>3</v>
      </c>
      <c r="Y816" s="1" t="s">
        <v>1058</v>
      </c>
      <c r="Z816" s="1" t="s">
        <v>1055</v>
      </c>
      <c r="AA816" s="1" t="s">
        <v>2230</v>
      </c>
      <c r="AB816" s="1"/>
      <c r="AC816" s="8" t="s">
        <v>2232</v>
      </c>
      <c r="AD816" s="1">
        <v>40</v>
      </c>
      <c r="AE816" s="13">
        <v>1733</v>
      </c>
      <c r="AF816" s="1">
        <f t="shared" si="105"/>
        <v>173.3</v>
      </c>
      <c r="AG816" s="13">
        <v>1500</v>
      </c>
      <c r="AH816" s="1">
        <f t="shared" si="106"/>
        <v>150</v>
      </c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</row>
    <row r="817" s="29" customFormat="1" ht="17" customHeight="1" spans="1:78">
      <c r="A817" s="1" t="s">
        <v>2223</v>
      </c>
      <c r="B817" s="1" t="s">
        <v>2224</v>
      </c>
      <c r="C817" s="1" t="s">
        <v>2225</v>
      </c>
      <c r="D817" s="1">
        <v>2021</v>
      </c>
      <c r="E817" s="1">
        <v>10</v>
      </c>
      <c r="F817" s="1"/>
      <c r="G817" s="1" t="s">
        <v>2226</v>
      </c>
      <c r="H817" s="1" t="s">
        <v>2227</v>
      </c>
      <c r="I817" s="1">
        <v>9.92</v>
      </c>
      <c r="J817" s="1">
        <v>78.12</v>
      </c>
      <c r="K817" s="1">
        <v>2</v>
      </c>
      <c r="L817" s="1">
        <v>850</v>
      </c>
      <c r="M817" s="1">
        <v>28.75</v>
      </c>
      <c r="N817" s="1">
        <v>1.4</v>
      </c>
      <c r="O817" s="1">
        <v>6.9</v>
      </c>
      <c r="P817" s="1">
        <f t="shared" si="100"/>
        <v>32</v>
      </c>
      <c r="Q817" s="1">
        <v>30.1</v>
      </c>
      <c r="R817" s="1">
        <v>37.9</v>
      </c>
      <c r="S817" s="1" t="s">
        <v>64</v>
      </c>
      <c r="T817" s="1">
        <v>28.1</v>
      </c>
      <c r="U817" s="1">
        <v>2.23</v>
      </c>
      <c r="V817" s="1">
        <f t="shared" si="99"/>
        <v>12.6008968609865</v>
      </c>
      <c r="W817" s="1">
        <v>31.3</v>
      </c>
      <c r="X817" s="1">
        <v>3</v>
      </c>
      <c r="Y817" s="1" t="s">
        <v>1058</v>
      </c>
      <c r="Z817" s="1" t="s">
        <v>1055</v>
      </c>
      <c r="AA817" s="1" t="s">
        <v>2233</v>
      </c>
      <c r="AB817" s="1"/>
      <c r="AC817" s="8" t="s">
        <v>2231</v>
      </c>
      <c r="AD817" s="1">
        <v>44</v>
      </c>
      <c r="AE817" s="13">
        <v>1363</v>
      </c>
      <c r="AF817" s="1">
        <f t="shared" si="105"/>
        <v>136.3</v>
      </c>
      <c r="AG817" s="13">
        <v>1188</v>
      </c>
      <c r="AH817" s="1">
        <f t="shared" si="106"/>
        <v>118.8</v>
      </c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</row>
    <row r="818" s="29" customFormat="1" ht="17" customHeight="1" spans="1:78">
      <c r="A818" s="1" t="s">
        <v>2223</v>
      </c>
      <c r="B818" s="1" t="s">
        <v>2224</v>
      </c>
      <c r="C818" s="1" t="s">
        <v>2225</v>
      </c>
      <c r="D818" s="1">
        <v>2021</v>
      </c>
      <c r="E818" s="1">
        <v>10</v>
      </c>
      <c r="F818" s="1"/>
      <c r="G818" s="1" t="s">
        <v>2226</v>
      </c>
      <c r="H818" s="1" t="s">
        <v>2227</v>
      </c>
      <c r="I818" s="1">
        <v>9.92</v>
      </c>
      <c r="J818" s="1">
        <v>78.12</v>
      </c>
      <c r="K818" s="1">
        <v>2</v>
      </c>
      <c r="L818" s="1">
        <v>850</v>
      </c>
      <c r="M818" s="1">
        <v>28.75</v>
      </c>
      <c r="N818" s="1">
        <v>1.4</v>
      </c>
      <c r="O818" s="1">
        <v>6.9</v>
      </c>
      <c r="P818" s="1">
        <f t="shared" si="100"/>
        <v>32</v>
      </c>
      <c r="Q818" s="1">
        <v>30.1</v>
      </c>
      <c r="R818" s="1">
        <v>37.9</v>
      </c>
      <c r="S818" s="1" t="s">
        <v>64</v>
      </c>
      <c r="T818" s="1">
        <v>28.1</v>
      </c>
      <c r="U818" s="1">
        <v>2.23</v>
      </c>
      <c r="V818" s="1">
        <f t="shared" si="99"/>
        <v>12.6008968609865</v>
      </c>
      <c r="W818" s="1">
        <v>31.3</v>
      </c>
      <c r="X818" s="1">
        <v>3</v>
      </c>
      <c r="Y818" s="1" t="s">
        <v>1058</v>
      </c>
      <c r="Z818" s="1" t="s">
        <v>1055</v>
      </c>
      <c r="AA818" s="1" t="s">
        <v>2234</v>
      </c>
      <c r="AB818" s="1"/>
      <c r="AC818" s="8" t="s">
        <v>2232</v>
      </c>
      <c r="AD818" s="1">
        <v>40</v>
      </c>
      <c r="AE818" s="13">
        <v>1630</v>
      </c>
      <c r="AF818" s="1">
        <f t="shared" si="105"/>
        <v>163</v>
      </c>
      <c r="AG818" s="13">
        <v>1289</v>
      </c>
      <c r="AH818" s="1">
        <f t="shared" si="106"/>
        <v>128.9</v>
      </c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</row>
    <row r="819" s="29" customFormat="1" ht="17" customHeight="1" spans="1:78">
      <c r="A819" s="1" t="s">
        <v>2235</v>
      </c>
      <c r="B819" s="1" t="s">
        <v>2236</v>
      </c>
      <c r="C819" s="1" t="s">
        <v>61</v>
      </c>
      <c r="D819" s="1">
        <v>2018</v>
      </c>
      <c r="E819" s="1">
        <v>180</v>
      </c>
      <c r="F819" s="1"/>
      <c r="G819" s="1" t="s">
        <v>2237</v>
      </c>
      <c r="H819" s="1" t="s">
        <v>2238</v>
      </c>
      <c r="I819" s="1">
        <v>41.56</v>
      </c>
      <c r="J819" s="1">
        <v>2.2</v>
      </c>
      <c r="K819" s="1">
        <v>1</v>
      </c>
      <c r="L819" s="1">
        <v>647</v>
      </c>
      <c r="M819" s="1">
        <v>14.9</v>
      </c>
      <c r="N819" s="1">
        <v>1.42</v>
      </c>
      <c r="O819" s="1">
        <v>8.1</v>
      </c>
      <c r="P819" s="1">
        <v>43.3</v>
      </c>
      <c r="Q819" s="1">
        <v>26.9</v>
      </c>
      <c r="R819" s="1">
        <v>29.8</v>
      </c>
      <c r="S819" s="1" t="s">
        <v>64</v>
      </c>
      <c r="T819" s="30">
        <v>8.7</v>
      </c>
      <c r="U819" s="1">
        <v>1.575</v>
      </c>
      <c r="V819" s="1">
        <f t="shared" si="99"/>
        <v>5.52380952380952</v>
      </c>
      <c r="W819" s="1">
        <v>21.6</v>
      </c>
      <c r="X819" s="1">
        <v>4</v>
      </c>
      <c r="Y819" s="1" t="s">
        <v>2239</v>
      </c>
      <c r="Z819" s="1" t="s">
        <v>2240</v>
      </c>
      <c r="AA819" s="1" t="s">
        <v>2241</v>
      </c>
      <c r="AB819" s="1"/>
      <c r="AC819" s="8" t="s">
        <v>2242</v>
      </c>
      <c r="AD819" s="11" t="s">
        <v>125</v>
      </c>
      <c r="AE819" s="13">
        <v>2100</v>
      </c>
      <c r="AF819" s="1">
        <v>158.82</v>
      </c>
      <c r="AG819" s="13">
        <v>2179.41</v>
      </c>
      <c r="AH819" s="1">
        <v>61.77</v>
      </c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</row>
    <row r="820" s="29" customFormat="1" ht="17" customHeight="1" spans="1:78">
      <c r="A820" s="1" t="s">
        <v>2235</v>
      </c>
      <c r="B820" s="1" t="s">
        <v>2236</v>
      </c>
      <c r="C820" s="1" t="s">
        <v>61</v>
      </c>
      <c r="D820" s="1">
        <v>2018</v>
      </c>
      <c r="E820" s="1">
        <v>180</v>
      </c>
      <c r="F820" s="1"/>
      <c r="G820" s="1" t="s">
        <v>2237</v>
      </c>
      <c r="H820" s="1" t="s">
        <v>2238</v>
      </c>
      <c r="I820" s="1">
        <v>41.56</v>
      </c>
      <c r="J820" s="1">
        <v>2.2</v>
      </c>
      <c r="K820" s="1">
        <v>1</v>
      </c>
      <c r="L820" s="1">
        <v>647</v>
      </c>
      <c r="M820" s="1">
        <v>14.9</v>
      </c>
      <c r="N820" s="1">
        <v>1.42</v>
      </c>
      <c r="O820" s="1">
        <v>8.1</v>
      </c>
      <c r="P820" s="1">
        <v>43.3</v>
      </c>
      <c r="Q820" s="1">
        <v>26.9</v>
      </c>
      <c r="R820" s="1">
        <v>29.8</v>
      </c>
      <c r="S820" s="1" t="s">
        <v>64</v>
      </c>
      <c r="T820" s="30">
        <v>8.7</v>
      </c>
      <c r="U820" s="1">
        <v>1.575</v>
      </c>
      <c r="V820" s="1">
        <f t="shared" si="99"/>
        <v>5.52380952380952</v>
      </c>
      <c r="W820" s="1">
        <v>21.6</v>
      </c>
      <c r="X820" s="1">
        <v>4</v>
      </c>
      <c r="Y820" s="1" t="s">
        <v>2239</v>
      </c>
      <c r="Z820" s="1" t="s">
        <v>2240</v>
      </c>
      <c r="AA820" s="1" t="s">
        <v>2243</v>
      </c>
      <c r="AB820" s="1"/>
      <c r="AC820" s="8" t="s">
        <v>2242</v>
      </c>
      <c r="AD820" s="11" t="s">
        <v>125</v>
      </c>
      <c r="AE820" s="13">
        <v>2152.94</v>
      </c>
      <c r="AF820" s="1">
        <v>150</v>
      </c>
      <c r="AG820" s="13">
        <v>2214.71</v>
      </c>
      <c r="AH820" s="1">
        <v>105.88</v>
      </c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</row>
    <row r="821" s="29" customFormat="1" ht="17" customHeight="1" spans="1:78">
      <c r="A821" s="1" t="s">
        <v>2235</v>
      </c>
      <c r="B821" s="1" t="s">
        <v>2236</v>
      </c>
      <c r="C821" s="1" t="s">
        <v>61</v>
      </c>
      <c r="D821" s="1">
        <v>2018</v>
      </c>
      <c r="E821" s="1">
        <v>180</v>
      </c>
      <c r="F821" s="1"/>
      <c r="G821" s="1" t="s">
        <v>2237</v>
      </c>
      <c r="H821" s="1" t="s">
        <v>2238</v>
      </c>
      <c r="I821" s="1">
        <v>41.56</v>
      </c>
      <c r="J821" s="1">
        <v>2.2</v>
      </c>
      <c r="K821" s="1">
        <v>1</v>
      </c>
      <c r="L821" s="1">
        <v>647</v>
      </c>
      <c r="M821" s="1">
        <v>14.9</v>
      </c>
      <c r="N821" s="1">
        <v>1.42</v>
      </c>
      <c r="O821" s="1">
        <v>8.1</v>
      </c>
      <c r="P821" s="1">
        <v>43.3</v>
      </c>
      <c r="Q821" s="1">
        <v>26.9</v>
      </c>
      <c r="R821" s="1">
        <v>29.8</v>
      </c>
      <c r="S821" s="1" t="s">
        <v>64</v>
      </c>
      <c r="T821" s="30">
        <v>8.7</v>
      </c>
      <c r="U821" s="1">
        <v>1.575</v>
      </c>
      <c r="V821" s="1">
        <f t="shared" si="99"/>
        <v>5.52380952380952</v>
      </c>
      <c r="W821" s="1">
        <v>21.6</v>
      </c>
      <c r="X821" s="1">
        <v>4</v>
      </c>
      <c r="Y821" s="1" t="s">
        <v>2239</v>
      </c>
      <c r="Z821" s="1" t="s">
        <v>2240</v>
      </c>
      <c r="AA821" s="1" t="s">
        <v>2243</v>
      </c>
      <c r="AB821" s="1"/>
      <c r="AC821" s="8" t="s">
        <v>2242</v>
      </c>
      <c r="AD821" s="11" t="s">
        <v>125</v>
      </c>
      <c r="AE821" s="13">
        <v>2523.53</v>
      </c>
      <c r="AF821" s="1">
        <v>141.18</v>
      </c>
      <c r="AG821" s="13">
        <v>2417.65</v>
      </c>
      <c r="AH821" s="1">
        <v>79.4099999999999</v>
      </c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</row>
    <row r="822" s="29" customFormat="1" ht="17" customHeight="1" spans="1:78">
      <c r="A822" s="1" t="s">
        <v>2235</v>
      </c>
      <c r="B822" s="1" t="s">
        <v>2236</v>
      </c>
      <c r="C822" s="1" t="s">
        <v>61</v>
      </c>
      <c r="D822" s="1">
        <v>2018</v>
      </c>
      <c r="E822" s="1">
        <v>180</v>
      </c>
      <c r="F822" s="1"/>
      <c r="G822" s="1" t="s">
        <v>2237</v>
      </c>
      <c r="H822" s="1" t="s">
        <v>2238</v>
      </c>
      <c r="I822" s="1">
        <v>41.56</v>
      </c>
      <c r="J822" s="1">
        <v>2.2</v>
      </c>
      <c r="K822" s="1">
        <v>1</v>
      </c>
      <c r="L822" s="1">
        <v>647</v>
      </c>
      <c r="M822" s="1">
        <v>14.9</v>
      </c>
      <c r="N822" s="1">
        <v>1.42</v>
      </c>
      <c r="O822" s="1">
        <v>8.1</v>
      </c>
      <c r="P822" s="1">
        <v>43.3</v>
      </c>
      <c r="Q822" s="1">
        <v>26.9</v>
      </c>
      <c r="R822" s="1">
        <v>29.8</v>
      </c>
      <c r="S822" s="1" t="s">
        <v>64</v>
      </c>
      <c r="T822" s="30">
        <v>8.7</v>
      </c>
      <c r="U822" s="1">
        <v>1.575</v>
      </c>
      <c r="V822" s="1">
        <f t="shared" si="99"/>
        <v>5.52380952380952</v>
      </c>
      <c r="W822" s="1">
        <v>21.6</v>
      </c>
      <c r="X822" s="1">
        <v>4</v>
      </c>
      <c r="Y822" s="1" t="s">
        <v>2239</v>
      </c>
      <c r="Z822" s="1" t="s">
        <v>2240</v>
      </c>
      <c r="AA822" s="1" t="s">
        <v>2243</v>
      </c>
      <c r="AB822" s="1"/>
      <c r="AC822" s="8" t="s">
        <v>2242</v>
      </c>
      <c r="AD822" s="11" t="s">
        <v>125</v>
      </c>
      <c r="AE822" s="13">
        <v>2497.06</v>
      </c>
      <c r="AF822" s="1">
        <v>123.53</v>
      </c>
      <c r="AG822" s="13">
        <v>2523.53</v>
      </c>
      <c r="AH822" s="1">
        <v>17.6499999999996</v>
      </c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</row>
    <row r="823" s="29" customFormat="1" ht="17" customHeight="1" spans="1:78">
      <c r="A823" s="1" t="s">
        <v>2235</v>
      </c>
      <c r="B823" s="1" t="s">
        <v>2236</v>
      </c>
      <c r="C823" s="1" t="s">
        <v>61</v>
      </c>
      <c r="D823" s="1">
        <v>2018</v>
      </c>
      <c r="E823" s="1">
        <v>180</v>
      </c>
      <c r="F823" s="1"/>
      <c r="G823" s="1" t="s">
        <v>2237</v>
      </c>
      <c r="H823" s="1" t="s">
        <v>2238</v>
      </c>
      <c r="I823" s="1">
        <v>41.56</v>
      </c>
      <c r="J823" s="1">
        <v>2.2</v>
      </c>
      <c r="K823" s="1">
        <v>2</v>
      </c>
      <c r="L823" s="1">
        <v>647</v>
      </c>
      <c r="M823" s="1">
        <v>14.9</v>
      </c>
      <c r="N823" s="1">
        <v>1.42</v>
      </c>
      <c r="O823" s="1">
        <v>8.1</v>
      </c>
      <c r="P823" s="1">
        <v>43.3</v>
      </c>
      <c r="Q823" s="1">
        <v>26.9</v>
      </c>
      <c r="R823" s="1">
        <v>29.8</v>
      </c>
      <c r="S823" s="1" t="s">
        <v>64</v>
      </c>
      <c r="T823" s="30">
        <v>8.7</v>
      </c>
      <c r="U823" s="1">
        <v>1.575</v>
      </c>
      <c r="V823" s="1">
        <f t="shared" si="99"/>
        <v>5.52380952380952</v>
      </c>
      <c r="W823" s="1">
        <v>21.6</v>
      </c>
      <c r="X823" s="1">
        <v>4</v>
      </c>
      <c r="Y823" s="1" t="s">
        <v>2239</v>
      </c>
      <c r="Z823" s="1" t="s">
        <v>2240</v>
      </c>
      <c r="AA823" s="1" t="s">
        <v>2241</v>
      </c>
      <c r="AB823" s="1"/>
      <c r="AC823" s="8" t="s">
        <v>2244</v>
      </c>
      <c r="AD823" s="11" t="s">
        <v>125</v>
      </c>
      <c r="AE823" s="13">
        <v>412.5</v>
      </c>
      <c r="AF823" s="1">
        <v>53.571</v>
      </c>
      <c r="AG823" s="13">
        <v>407.143</v>
      </c>
      <c r="AH823" s="1">
        <v>62.5</v>
      </c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</row>
    <row r="824" s="29" customFormat="1" ht="17" customHeight="1" spans="1:78">
      <c r="A824" s="1" t="s">
        <v>2235</v>
      </c>
      <c r="B824" s="1" t="s">
        <v>2236</v>
      </c>
      <c r="C824" s="1" t="s">
        <v>61</v>
      </c>
      <c r="D824" s="1">
        <v>2018</v>
      </c>
      <c r="E824" s="1">
        <v>180</v>
      </c>
      <c r="F824" s="1"/>
      <c r="G824" s="1" t="s">
        <v>2237</v>
      </c>
      <c r="H824" s="1" t="s">
        <v>2238</v>
      </c>
      <c r="I824" s="1">
        <v>41.56</v>
      </c>
      <c r="J824" s="1">
        <v>2.2</v>
      </c>
      <c r="K824" s="1">
        <v>2</v>
      </c>
      <c r="L824" s="1">
        <v>647</v>
      </c>
      <c r="M824" s="1">
        <v>14.9</v>
      </c>
      <c r="N824" s="1">
        <v>1.42</v>
      </c>
      <c r="O824" s="1">
        <v>8.1</v>
      </c>
      <c r="P824" s="1">
        <v>43.3</v>
      </c>
      <c r="Q824" s="1">
        <v>26.9</v>
      </c>
      <c r="R824" s="1">
        <v>29.8</v>
      </c>
      <c r="S824" s="1" t="s">
        <v>64</v>
      </c>
      <c r="T824" s="30">
        <v>8.7</v>
      </c>
      <c r="U824" s="1">
        <v>1.575</v>
      </c>
      <c r="V824" s="1">
        <f t="shared" si="99"/>
        <v>5.52380952380952</v>
      </c>
      <c r="W824" s="1">
        <v>21.6</v>
      </c>
      <c r="X824" s="1">
        <v>4</v>
      </c>
      <c r="Y824" s="1" t="s">
        <v>2239</v>
      </c>
      <c r="Z824" s="1" t="s">
        <v>2240</v>
      </c>
      <c r="AA824" s="1" t="s">
        <v>2243</v>
      </c>
      <c r="AB824" s="1"/>
      <c r="AC824" s="8" t="s">
        <v>2244</v>
      </c>
      <c r="AD824" s="11" t="s">
        <v>125</v>
      </c>
      <c r="AE824" s="13">
        <v>500</v>
      </c>
      <c r="AF824" s="1">
        <v>39.2859999999999</v>
      </c>
      <c r="AG824" s="13">
        <v>462.5</v>
      </c>
      <c r="AH824" s="1">
        <v>32.143</v>
      </c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</row>
    <row r="825" s="29" customFormat="1" ht="17" customHeight="1" spans="1:78">
      <c r="A825" s="1" t="s">
        <v>2235</v>
      </c>
      <c r="B825" s="1" t="s">
        <v>2236</v>
      </c>
      <c r="C825" s="1" t="s">
        <v>61</v>
      </c>
      <c r="D825" s="1">
        <v>2018</v>
      </c>
      <c r="E825" s="1">
        <v>180</v>
      </c>
      <c r="F825" s="1"/>
      <c r="G825" s="1" t="s">
        <v>2237</v>
      </c>
      <c r="H825" s="1" t="s">
        <v>2238</v>
      </c>
      <c r="I825" s="1">
        <v>41.56</v>
      </c>
      <c r="J825" s="1">
        <v>2.2</v>
      </c>
      <c r="K825" s="1">
        <v>2</v>
      </c>
      <c r="L825" s="1">
        <v>647</v>
      </c>
      <c r="M825" s="1">
        <v>14.9</v>
      </c>
      <c r="N825" s="1">
        <v>1.42</v>
      </c>
      <c r="O825" s="1">
        <v>8.1</v>
      </c>
      <c r="P825" s="1">
        <v>43.3</v>
      </c>
      <c r="Q825" s="1">
        <v>26.9</v>
      </c>
      <c r="R825" s="1">
        <v>29.8</v>
      </c>
      <c r="S825" s="1" t="s">
        <v>64</v>
      </c>
      <c r="T825" s="30">
        <v>8.7</v>
      </c>
      <c r="U825" s="1">
        <v>1.575</v>
      </c>
      <c r="V825" s="1">
        <f t="shared" si="99"/>
        <v>5.52380952380952</v>
      </c>
      <c r="W825" s="1">
        <v>21.6</v>
      </c>
      <c r="X825" s="1">
        <v>4</v>
      </c>
      <c r="Y825" s="1" t="s">
        <v>2239</v>
      </c>
      <c r="Z825" s="1" t="s">
        <v>2240</v>
      </c>
      <c r="AA825" s="1" t="s">
        <v>2243</v>
      </c>
      <c r="AB825" s="1"/>
      <c r="AC825" s="8" t="s">
        <v>2244</v>
      </c>
      <c r="AD825" s="11" t="s">
        <v>125</v>
      </c>
      <c r="AE825" s="13">
        <v>328.571</v>
      </c>
      <c r="AF825" s="1">
        <v>87.5</v>
      </c>
      <c r="AG825" s="13">
        <v>367.857</v>
      </c>
      <c r="AH825" s="1">
        <v>76.7859999999999</v>
      </c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</row>
    <row r="826" s="29" customFormat="1" ht="17" customHeight="1" spans="1:78">
      <c r="A826" s="1" t="s">
        <v>2235</v>
      </c>
      <c r="B826" s="1" t="s">
        <v>2236</v>
      </c>
      <c r="C826" s="1" t="s">
        <v>61</v>
      </c>
      <c r="D826" s="1">
        <v>2018</v>
      </c>
      <c r="E826" s="1">
        <v>180</v>
      </c>
      <c r="F826" s="1"/>
      <c r="G826" s="1" t="s">
        <v>2237</v>
      </c>
      <c r="H826" s="1" t="s">
        <v>2238</v>
      </c>
      <c r="I826" s="1">
        <v>41.56</v>
      </c>
      <c r="J826" s="1">
        <v>2.2</v>
      </c>
      <c r="K826" s="1">
        <v>2</v>
      </c>
      <c r="L826" s="1">
        <v>647</v>
      </c>
      <c r="M826" s="1">
        <v>14.9</v>
      </c>
      <c r="N826" s="1">
        <v>1.42</v>
      </c>
      <c r="O826" s="1">
        <v>8.1</v>
      </c>
      <c r="P826" s="1">
        <v>43.3</v>
      </c>
      <c r="Q826" s="1">
        <v>26.9</v>
      </c>
      <c r="R826" s="1">
        <v>29.8</v>
      </c>
      <c r="S826" s="1" t="s">
        <v>64</v>
      </c>
      <c r="T826" s="30">
        <v>8.7</v>
      </c>
      <c r="U826" s="1">
        <v>1.575</v>
      </c>
      <c r="V826" s="1">
        <f t="shared" si="99"/>
        <v>5.52380952380952</v>
      </c>
      <c r="W826" s="1">
        <v>21.6</v>
      </c>
      <c r="X826" s="1">
        <v>4</v>
      </c>
      <c r="Y826" s="1" t="s">
        <v>2239</v>
      </c>
      <c r="Z826" s="1" t="s">
        <v>2240</v>
      </c>
      <c r="AA826" s="1" t="s">
        <v>2243</v>
      </c>
      <c r="AB826" s="1"/>
      <c r="AC826" s="8" t="s">
        <v>2244</v>
      </c>
      <c r="AD826" s="11" t="s">
        <v>125</v>
      </c>
      <c r="AE826" s="13">
        <v>298.214</v>
      </c>
      <c r="AF826" s="1">
        <v>98.215</v>
      </c>
      <c r="AG826" s="13">
        <v>298.214</v>
      </c>
      <c r="AH826" s="1">
        <v>69.643</v>
      </c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</row>
    <row r="827" s="29" customFormat="1" ht="17" customHeight="1" spans="1:78">
      <c r="A827" s="1" t="s">
        <v>2235</v>
      </c>
      <c r="B827" s="1" t="s">
        <v>2236</v>
      </c>
      <c r="C827" s="1" t="s">
        <v>61</v>
      </c>
      <c r="D827" s="1">
        <v>2018</v>
      </c>
      <c r="E827" s="1">
        <v>180</v>
      </c>
      <c r="F827" s="1"/>
      <c r="G827" s="1" t="s">
        <v>2237</v>
      </c>
      <c r="H827" s="1" t="s">
        <v>2238</v>
      </c>
      <c r="I827" s="1">
        <v>41.56</v>
      </c>
      <c r="J827" s="1">
        <v>2.2</v>
      </c>
      <c r="K827" s="1">
        <v>3</v>
      </c>
      <c r="L827" s="1">
        <v>647</v>
      </c>
      <c r="M827" s="1">
        <v>14.9</v>
      </c>
      <c r="N827" s="1">
        <v>1.42</v>
      </c>
      <c r="O827" s="1">
        <v>8.1</v>
      </c>
      <c r="P827" s="1">
        <v>43.3</v>
      </c>
      <c r="Q827" s="1">
        <v>26.9</v>
      </c>
      <c r="R827" s="1">
        <v>29.8</v>
      </c>
      <c r="S827" s="1" t="s">
        <v>64</v>
      </c>
      <c r="T827" s="30">
        <v>8.7</v>
      </c>
      <c r="U827" s="1">
        <v>1.575</v>
      </c>
      <c r="V827" s="1">
        <f t="shared" si="99"/>
        <v>5.52380952380952</v>
      </c>
      <c r="W827" s="1">
        <v>21.6</v>
      </c>
      <c r="X827" s="1">
        <v>4</v>
      </c>
      <c r="Y827" s="1" t="s">
        <v>2239</v>
      </c>
      <c r="Z827" s="1" t="s">
        <v>2240</v>
      </c>
      <c r="AA827" s="1" t="s">
        <v>2243</v>
      </c>
      <c r="AB827" s="1"/>
      <c r="AC827" s="8" t="s">
        <v>238</v>
      </c>
      <c r="AD827" s="11" t="s">
        <v>125</v>
      </c>
      <c r="AE827" s="13">
        <v>2609.38</v>
      </c>
      <c r="AF827" s="1">
        <v>140.62</v>
      </c>
      <c r="AG827" s="13">
        <v>2796.88</v>
      </c>
      <c r="AH827" s="1">
        <v>234.37</v>
      </c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</row>
    <row r="828" s="29" customFormat="1" ht="17" customHeight="1" spans="1:78">
      <c r="A828" s="1" t="s">
        <v>2235</v>
      </c>
      <c r="B828" s="1" t="s">
        <v>2236</v>
      </c>
      <c r="C828" s="1" t="s">
        <v>61</v>
      </c>
      <c r="D828" s="1">
        <v>2018</v>
      </c>
      <c r="E828" s="1">
        <v>180</v>
      </c>
      <c r="F828" s="1"/>
      <c r="G828" s="1" t="s">
        <v>2237</v>
      </c>
      <c r="H828" s="1" t="s">
        <v>2238</v>
      </c>
      <c r="I828" s="1">
        <v>41.56</v>
      </c>
      <c r="J828" s="1">
        <v>2.2</v>
      </c>
      <c r="K828" s="1">
        <v>3</v>
      </c>
      <c r="L828" s="1">
        <v>647</v>
      </c>
      <c r="M828" s="1">
        <v>14.9</v>
      </c>
      <c r="N828" s="1">
        <v>1.42</v>
      </c>
      <c r="O828" s="1">
        <v>8.1</v>
      </c>
      <c r="P828" s="1">
        <v>43.3</v>
      </c>
      <c r="Q828" s="1">
        <v>26.9</v>
      </c>
      <c r="R828" s="1">
        <v>29.8</v>
      </c>
      <c r="S828" s="1" t="s">
        <v>64</v>
      </c>
      <c r="T828" s="30">
        <v>8.7</v>
      </c>
      <c r="U828" s="1">
        <v>1.575</v>
      </c>
      <c r="V828" s="1">
        <f t="shared" si="99"/>
        <v>5.52380952380952</v>
      </c>
      <c r="W828" s="1">
        <v>21.6</v>
      </c>
      <c r="X828" s="1">
        <v>4</v>
      </c>
      <c r="Y828" s="1" t="s">
        <v>2239</v>
      </c>
      <c r="Z828" s="1" t="s">
        <v>2240</v>
      </c>
      <c r="AA828" s="1" t="s">
        <v>2243</v>
      </c>
      <c r="AB828" s="1"/>
      <c r="AC828" s="8" t="s">
        <v>238</v>
      </c>
      <c r="AD828" s="11" t="s">
        <v>125</v>
      </c>
      <c r="AE828" s="13">
        <v>2687.5</v>
      </c>
      <c r="AF828" s="1">
        <v>281.25</v>
      </c>
      <c r="AG828" s="13">
        <v>2828.13</v>
      </c>
      <c r="AH828" s="1">
        <v>328.12</v>
      </c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</row>
    <row r="829" s="29" customFormat="1" ht="17" customHeight="1" spans="1:78">
      <c r="A829" s="1" t="s">
        <v>2235</v>
      </c>
      <c r="B829" s="1" t="s">
        <v>2236</v>
      </c>
      <c r="C829" s="1" t="s">
        <v>61</v>
      </c>
      <c r="D829" s="1">
        <v>2018</v>
      </c>
      <c r="E829" s="1">
        <v>180</v>
      </c>
      <c r="F829" s="1"/>
      <c r="G829" s="1" t="s">
        <v>2237</v>
      </c>
      <c r="H829" s="1" t="s">
        <v>2238</v>
      </c>
      <c r="I829" s="1">
        <v>41.56</v>
      </c>
      <c r="J829" s="1">
        <v>2.2</v>
      </c>
      <c r="K829" s="1">
        <v>3</v>
      </c>
      <c r="L829" s="1">
        <v>647</v>
      </c>
      <c r="M829" s="1">
        <v>14.9</v>
      </c>
      <c r="N829" s="1">
        <v>1.42</v>
      </c>
      <c r="O829" s="1">
        <v>8.1</v>
      </c>
      <c r="P829" s="1">
        <v>43.3</v>
      </c>
      <c r="Q829" s="1">
        <v>26.9</v>
      </c>
      <c r="R829" s="1">
        <v>29.8</v>
      </c>
      <c r="S829" s="1" t="s">
        <v>64</v>
      </c>
      <c r="T829" s="30">
        <v>8.7</v>
      </c>
      <c r="U829" s="1">
        <v>1.575</v>
      </c>
      <c r="V829" s="1">
        <f t="shared" si="99"/>
        <v>5.52380952380952</v>
      </c>
      <c r="W829" s="1">
        <v>21.6</v>
      </c>
      <c r="X829" s="1">
        <v>4</v>
      </c>
      <c r="Y829" s="1" t="s">
        <v>2239</v>
      </c>
      <c r="Z829" s="1" t="s">
        <v>2240</v>
      </c>
      <c r="AA829" s="1" t="s">
        <v>2243</v>
      </c>
      <c r="AB829" s="1"/>
      <c r="AC829" s="8" t="s">
        <v>238</v>
      </c>
      <c r="AD829" s="11" t="s">
        <v>125</v>
      </c>
      <c r="AE829" s="13">
        <v>3687.5</v>
      </c>
      <c r="AF829" s="1">
        <v>171.88</v>
      </c>
      <c r="AG829" s="13">
        <v>3687.5</v>
      </c>
      <c r="AH829" s="1">
        <v>234.38</v>
      </c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</row>
    <row r="830" s="29" customFormat="1" ht="17" customHeight="1" spans="1:78">
      <c r="A830" s="1" t="s">
        <v>2235</v>
      </c>
      <c r="B830" s="1" t="s">
        <v>2236</v>
      </c>
      <c r="C830" s="1" t="s">
        <v>61</v>
      </c>
      <c r="D830" s="1">
        <v>2018</v>
      </c>
      <c r="E830" s="1">
        <v>180</v>
      </c>
      <c r="F830" s="1"/>
      <c r="G830" s="1" t="s">
        <v>2237</v>
      </c>
      <c r="H830" s="1" t="s">
        <v>2238</v>
      </c>
      <c r="I830" s="1">
        <v>41.56</v>
      </c>
      <c r="J830" s="1">
        <v>2.2</v>
      </c>
      <c r="K830" s="1">
        <v>3</v>
      </c>
      <c r="L830" s="1">
        <v>647</v>
      </c>
      <c r="M830" s="1">
        <v>14.9</v>
      </c>
      <c r="N830" s="1">
        <v>1.42</v>
      </c>
      <c r="O830" s="1">
        <v>8.1</v>
      </c>
      <c r="P830" s="1">
        <v>43.3</v>
      </c>
      <c r="Q830" s="1">
        <v>26.9</v>
      </c>
      <c r="R830" s="1">
        <v>29.8</v>
      </c>
      <c r="S830" s="1" t="s">
        <v>64</v>
      </c>
      <c r="T830" s="30">
        <v>8.7</v>
      </c>
      <c r="U830" s="1">
        <v>1.575</v>
      </c>
      <c r="V830" s="1">
        <f t="shared" si="99"/>
        <v>5.52380952380952</v>
      </c>
      <c r="W830" s="1">
        <v>21.6</v>
      </c>
      <c r="X830" s="1">
        <v>4</v>
      </c>
      <c r="Y830" s="1" t="s">
        <v>2239</v>
      </c>
      <c r="Z830" s="1" t="s">
        <v>2240</v>
      </c>
      <c r="AA830" s="1" t="s">
        <v>2243</v>
      </c>
      <c r="AB830" s="1"/>
      <c r="AC830" s="8" t="s">
        <v>238</v>
      </c>
      <c r="AD830" s="11" t="s">
        <v>125</v>
      </c>
      <c r="AE830" s="13">
        <v>3718.75</v>
      </c>
      <c r="AF830" s="1">
        <v>312.5</v>
      </c>
      <c r="AG830" s="13">
        <v>3687.5</v>
      </c>
      <c r="AH830" s="1">
        <v>390.63</v>
      </c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</row>
    <row r="831" s="29" customFormat="1" ht="17" customHeight="1" spans="1:78">
      <c r="A831" s="1" t="s">
        <v>2245</v>
      </c>
      <c r="B831" s="1" t="s">
        <v>2246</v>
      </c>
      <c r="C831" s="1" t="s">
        <v>2247</v>
      </c>
      <c r="D831" s="1">
        <v>2020</v>
      </c>
      <c r="E831" s="1">
        <v>9</v>
      </c>
      <c r="F831" s="1">
        <v>1</v>
      </c>
      <c r="G831" s="1"/>
      <c r="H831" s="1" t="s">
        <v>2248</v>
      </c>
      <c r="I831" s="1">
        <v>45.01</v>
      </c>
      <c r="J831" s="1">
        <v>9.7</v>
      </c>
      <c r="K831" s="1">
        <v>8</v>
      </c>
      <c r="L831" s="1">
        <v>890</v>
      </c>
      <c r="M831" s="1">
        <v>12.2</v>
      </c>
      <c r="N831" s="1">
        <v>1.46</v>
      </c>
      <c r="O831" s="1">
        <v>7.4</v>
      </c>
      <c r="P831" s="1">
        <f t="shared" ref="P831:P894" si="107">100-Q831-R831</f>
        <v>14</v>
      </c>
      <c r="Q831" s="1">
        <v>48.1</v>
      </c>
      <c r="R831" s="1">
        <v>37.9</v>
      </c>
      <c r="S831" s="1" t="s">
        <v>135</v>
      </c>
      <c r="T831" s="1">
        <v>16.3</v>
      </c>
      <c r="U831" s="1">
        <v>1.765</v>
      </c>
      <c r="V831" s="1">
        <f t="shared" si="99"/>
        <v>9.23512747875354</v>
      </c>
      <c r="W831" s="1">
        <v>23.9</v>
      </c>
      <c r="X831" s="1">
        <v>4</v>
      </c>
      <c r="Y831" s="1" t="s">
        <v>2249</v>
      </c>
      <c r="Z831" s="1" t="s">
        <v>2250</v>
      </c>
      <c r="AA831" s="1" t="s">
        <v>2251</v>
      </c>
      <c r="AB831" s="1"/>
      <c r="AC831" s="8"/>
      <c r="AD831" s="11" t="s">
        <v>125</v>
      </c>
      <c r="AE831" s="13">
        <v>217.918</v>
      </c>
      <c r="AF831" s="1">
        <v>20.581</v>
      </c>
      <c r="AG831" s="13">
        <v>240.315</v>
      </c>
      <c r="AH831" s="1">
        <v>18.16</v>
      </c>
      <c r="AI831" s="4">
        <v>16.21</v>
      </c>
      <c r="AJ831" s="1">
        <v>0.755</v>
      </c>
      <c r="AK831" s="4">
        <v>12.445</v>
      </c>
      <c r="AL831" s="1">
        <v>0.975</v>
      </c>
      <c r="AM831" s="1">
        <v>1.825</v>
      </c>
      <c r="AN831" s="1">
        <v>0.14</v>
      </c>
      <c r="AO831" s="1">
        <v>1.445</v>
      </c>
      <c r="AP831" s="1">
        <v>0.095</v>
      </c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</row>
    <row r="832" s="29" customFormat="1" ht="17" customHeight="1" spans="1:78">
      <c r="A832" s="1" t="s">
        <v>2245</v>
      </c>
      <c r="B832" s="1" t="s">
        <v>2246</v>
      </c>
      <c r="C832" s="1" t="s">
        <v>2247</v>
      </c>
      <c r="D832" s="1">
        <v>2020</v>
      </c>
      <c r="E832" s="1">
        <v>9</v>
      </c>
      <c r="F832" s="1">
        <v>1</v>
      </c>
      <c r="G832" s="1"/>
      <c r="H832" s="1" t="s">
        <v>2248</v>
      </c>
      <c r="I832" s="1">
        <v>45.01</v>
      </c>
      <c r="J832" s="1">
        <v>9.7</v>
      </c>
      <c r="K832" s="1">
        <v>8</v>
      </c>
      <c r="L832" s="1">
        <v>890</v>
      </c>
      <c r="M832" s="1">
        <v>12.2</v>
      </c>
      <c r="N832" s="1">
        <v>1.46</v>
      </c>
      <c r="O832" s="1">
        <v>7.4</v>
      </c>
      <c r="P832" s="1">
        <f t="shared" si="107"/>
        <v>14</v>
      </c>
      <c r="Q832" s="1">
        <v>48.1</v>
      </c>
      <c r="R832" s="1">
        <v>37.9</v>
      </c>
      <c r="S832" s="1" t="s">
        <v>135</v>
      </c>
      <c r="T832" s="1">
        <v>16.3</v>
      </c>
      <c r="U832" s="1">
        <v>1.765</v>
      </c>
      <c r="V832" s="1">
        <f t="shared" si="99"/>
        <v>9.23512747875354</v>
      </c>
      <c r="W832" s="1">
        <v>23.9</v>
      </c>
      <c r="X832" s="1">
        <v>4</v>
      </c>
      <c r="Y832" s="1" t="s">
        <v>2249</v>
      </c>
      <c r="Z832" s="1" t="s">
        <v>2250</v>
      </c>
      <c r="AA832" s="1" t="s">
        <v>2251</v>
      </c>
      <c r="AB832" s="1"/>
      <c r="AC832" s="8"/>
      <c r="AD832" s="11" t="s">
        <v>125</v>
      </c>
      <c r="AE832" s="13">
        <v>191.283</v>
      </c>
      <c r="AF832" s="1">
        <v>18.765</v>
      </c>
      <c r="AG832" s="13">
        <v>237.893</v>
      </c>
      <c r="AH832" s="1">
        <v>32.688</v>
      </c>
      <c r="AI832" s="4">
        <v>16.205</v>
      </c>
      <c r="AJ832" s="1">
        <v>0.785</v>
      </c>
      <c r="AK832" s="4">
        <v>12.425</v>
      </c>
      <c r="AL832" s="1">
        <v>1.47</v>
      </c>
      <c r="AM832" s="1">
        <v>1.645</v>
      </c>
      <c r="AN832" s="1">
        <v>0.105</v>
      </c>
      <c r="AO832" s="1">
        <v>1.535</v>
      </c>
      <c r="AP832" s="1">
        <v>0.2</v>
      </c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</row>
    <row r="833" s="29" customFormat="1" ht="17" customHeight="1" spans="1:78">
      <c r="A833" s="1" t="s">
        <v>2245</v>
      </c>
      <c r="B833" s="1" t="s">
        <v>2246</v>
      </c>
      <c r="C833" s="1" t="s">
        <v>2247</v>
      </c>
      <c r="D833" s="1">
        <v>2020</v>
      </c>
      <c r="E833" s="1">
        <v>9</v>
      </c>
      <c r="F833" s="1">
        <v>1</v>
      </c>
      <c r="G833" s="1"/>
      <c r="H833" s="1" t="s">
        <v>2248</v>
      </c>
      <c r="I833" s="1">
        <v>45.01</v>
      </c>
      <c r="J833" s="1">
        <v>9.7</v>
      </c>
      <c r="K833" s="1">
        <v>8</v>
      </c>
      <c r="L833" s="1">
        <v>890</v>
      </c>
      <c r="M833" s="1">
        <v>12.2</v>
      </c>
      <c r="N833" s="1">
        <v>1.46</v>
      </c>
      <c r="O833" s="1">
        <v>7.4</v>
      </c>
      <c r="P833" s="1">
        <f t="shared" si="107"/>
        <v>14</v>
      </c>
      <c r="Q833" s="1">
        <v>48.1</v>
      </c>
      <c r="R833" s="1">
        <v>37.9</v>
      </c>
      <c r="S833" s="1" t="s">
        <v>135</v>
      </c>
      <c r="T833" s="1">
        <v>16.3</v>
      </c>
      <c r="U833" s="1">
        <v>1.765</v>
      </c>
      <c r="V833" s="1">
        <f t="shared" si="99"/>
        <v>9.23512747875354</v>
      </c>
      <c r="W833" s="1">
        <v>23.9</v>
      </c>
      <c r="X833" s="1">
        <v>4</v>
      </c>
      <c r="Y833" s="1" t="s">
        <v>2249</v>
      </c>
      <c r="Z833" s="1" t="s">
        <v>2250</v>
      </c>
      <c r="AA833" s="1" t="s">
        <v>2251</v>
      </c>
      <c r="AB833" s="1"/>
      <c r="AC833" s="8"/>
      <c r="AD833" s="11" t="s">
        <v>125</v>
      </c>
      <c r="AE833" s="13"/>
      <c r="AF833" s="1"/>
      <c r="AG833" s="1"/>
      <c r="AH833" s="1"/>
      <c r="AI833" s="4">
        <v>12.465</v>
      </c>
      <c r="AJ833" s="1">
        <v>0.71</v>
      </c>
      <c r="AK833" s="4">
        <v>12.46</v>
      </c>
      <c r="AL833" s="1">
        <v>1.255</v>
      </c>
      <c r="AM833" s="1">
        <v>1.555</v>
      </c>
      <c r="AN833" s="1">
        <v>0.08</v>
      </c>
      <c r="AO833" s="1">
        <v>1.485</v>
      </c>
      <c r="AP833" s="1">
        <v>0.155</v>
      </c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</row>
    <row r="834" s="29" customFormat="1" ht="17" customHeight="1" spans="1:78">
      <c r="A834" s="1" t="s">
        <v>2245</v>
      </c>
      <c r="B834" s="1" t="s">
        <v>2246</v>
      </c>
      <c r="C834" s="1" t="s">
        <v>2247</v>
      </c>
      <c r="D834" s="1">
        <v>2020</v>
      </c>
      <c r="E834" s="1">
        <v>9</v>
      </c>
      <c r="F834" s="1">
        <v>1</v>
      </c>
      <c r="G834" s="1"/>
      <c r="H834" s="1" t="s">
        <v>2248</v>
      </c>
      <c r="I834" s="1">
        <v>45.01</v>
      </c>
      <c r="J834" s="1">
        <v>9.7</v>
      </c>
      <c r="K834" s="1">
        <v>8</v>
      </c>
      <c r="L834" s="1">
        <v>890</v>
      </c>
      <c r="M834" s="1">
        <v>12.2</v>
      </c>
      <c r="N834" s="1">
        <v>1.46</v>
      </c>
      <c r="O834" s="1">
        <v>7.4</v>
      </c>
      <c r="P834" s="1">
        <f t="shared" si="107"/>
        <v>14</v>
      </c>
      <c r="Q834" s="1">
        <v>48.1</v>
      </c>
      <c r="R834" s="1">
        <v>37.9</v>
      </c>
      <c r="S834" s="1" t="s">
        <v>135</v>
      </c>
      <c r="T834" s="1">
        <v>16.3</v>
      </c>
      <c r="U834" s="1">
        <v>1.765</v>
      </c>
      <c r="V834" s="1">
        <f t="shared" si="99"/>
        <v>9.23512747875354</v>
      </c>
      <c r="W834" s="1">
        <v>23.9</v>
      </c>
      <c r="X834" s="1">
        <v>4</v>
      </c>
      <c r="Y834" s="1" t="s">
        <v>2249</v>
      </c>
      <c r="Z834" s="1" t="s">
        <v>2250</v>
      </c>
      <c r="AA834" s="1" t="s">
        <v>2251</v>
      </c>
      <c r="AB834" s="1"/>
      <c r="AC834" s="8"/>
      <c r="AD834" s="11" t="s">
        <v>125</v>
      </c>
      <c r="AE834" s="13"/>
      <c r="AF834" s="1"/>
      <c r="AG834" s="1"/>
      <c r="AH834" s="1"/>
      <c r="AI834" s="4">
        <v>16.21</v>
      </c>
      <c r="AJ834" s="1">
        <v>0.745</v>
      </c>
      <c r="AK834" s="4">
        <v>16.13</v>
      </c>
      <c r="AL834" s="1">
        <v>0.8</v>
      </c>
      <c r="AM834" s="1">
        <v>1.735</v>
      </c>
      <c r="AN834" s="1">
        <v>0.155</v>
      </c>
      <c r="AO834" s="1">
        <v>1.7</v>
      </c>
      <c r="AP834" s="1">
        <v>0.165</v>
      </c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</row>
    <row r="835" s="29" customFormat="1" ht="17" customHeight="1" spans="1:78">
      <c r="A835" s="1" t="s">
        <v>1062</v>
      </c>
      <c r="B835" s="1" t="s">
        <v>1063</v>
      </c>
      <c r="C835" s="1" t="s">
        <v>1064</v>
      </c>
      <c r="D835" s="1">
        <v>2020</v>
      </c>
      <c r="E835" s="1">
        <v>71</v>
      </c>
      <c r="F835" s="1">
        <v>3</v>
      </c>
      <c r="G835" s="1" t="s">
        <v>1065</v>
      </c>
      <c r="H835" s="1" t="s">
        <v>510</v>
      </c>
      <c r="I835" s="1">
        <v>37.755</v>
      </c>
      <c r="J835" s="1">
        <v>-4.536</v>
      </c>
      <c r="K835" s="1">
        <v>29</v>
      </c>
      <c r="L835" s="1">
        <v>549</v>
      </c>
      <c r="M835" s="1">
        <v>17.4959999720256</v>
      </c>
      <c r="N835" s="1">
        <v>1.49</v>
      </c>
      <c r="O835" s="1">
        <v>7.7</v>
      </c>
      <c r="P835" s="1">
        <f t="shared" si="107"/>
        <v>21.2</v>
      </c>
      <c r="Q835" s="1">
        <v>41.1</v>
      </c>
      <c r="R835" s="1">
        <v>37.7</v>
      </c>
      <c r="S835" s="1" t="s">
        <v>64</v>
      </c>
      <c r="T835" s="1">
        <v>5.916</v>
      </c>
      <c r="U835" s="1">
        <v>0.7</v>
      </c>
      <c r="V835" s="1">
        <f t="shared" ref="V835:V898" si="108">T835/U835</f>
        <v>8.45142857142857</v>
      </c>
      <c r="W835" s="1">
        <v>17.2</v>
      </c>
      <c r="X835" s="1">
        <v>3</v>
      </c>
      <c r="Y835" s="1" t="s">
        <v>202</v>
      </c>
      <c r="Z835" s="1" t="s">
        <v>1055</v>
      </c>
      <c r="AA835" s="1"/>
      <c r="AB835" s="1"/>
      <c r="AC835" s="8"/>
      <c r="AD835" s="11" t="s">
        <v>125</v>
      </c>
      <c r="AE835" s="13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>
        <v>0.99</v>
      </c>
      <c r="BJ835" s="1">
        <v>0.95</v>
      </c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</row>
    <row r="836" s="29" customFormat="1" ht="17" customHeight="1" spans="1:78">
      <c r="A836" s="1" t="s">
        <v>1062</v>
      </c>
      <c r="B836" s="1" t="s">
        <v>1063</v>
      </c>
      <c r="C836" s="1" t="s">
        <v>1064</v>
      </c>
      <c r="D836" s="1">
        <v>2020</v>
      </c>
      <c r="E836" s="1">
        <v>71</v>
      </c>
      <c r="F836" s="1">
        <v>3</v>
      </c>
      <c r="G836" s="1" t="s">
        <v>1065</v>
      </c>
      <c r="H836" s="1" t="s">
        <v>510</v>
      </c>
      <c r="I836" s="1">
        <v>37.755</v>
      </c>
      <c r="J836" s="1">
        <v>-4.536</v>
      </c>
      <c r="K836" s="1">
        <v>1</v>
      </c>
      <c r="L836" s="1">
        <v>549</v>
      </c>
      <c r="M836" s="1">
        <v>17.4959999720256</v>
      </c>
      <c r="N836" s="1">
        <v>1.49</v>
      </c>
      <c r="O836" s="1">
        <v>7.7</v>
      </c>
      <c r="P836" s="1">
        <f t="shared" si="107"/>
        <v>21.2</v>
      </c>
      <c r="Q836" s="1">
        <v>41.1</v>
      </c>
      <c r="R836" s="1">
        <v>37.7</v>
      </c>
      <c r="S836" s="1" t="s">
        <v>64</v>
      </c>
      <c r="T836" s="1">
        <v>5.916</v>
      </c>
      <c r="U836" s="1">
        <v>0.7</v>
      </c>
      <c r="V836" s="1">
        <f t="shared" si="108"/>
        <v>8.45142857142857</v>
      </c>
      <c r="W836" s="1">
        <v>17.2</v>
      </c>
      <c r="X836" s="1">
        <v>3</v>
      </c>
      <c r="Y836" s="1" t="s">
        <v>202</v>
      </c>
      <c r="Z836" s="1" t="s">
        <v>1055</v>
      </c>
      <c r="AA836" s="1" t="s">
        <v>1068</v>
      </c>
      <c r="AB836" s="1"/>
      <c r="AC836" s="8"/>
      <c r="AD836" s="11" t="s">
        <v>125</v>
      </c>
      <c r="AE836" s="13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</row>
    <row r="837" s="29" customFormat="1" ht="17" customHeight="1" spans="1:78">
      <c r="A837" s="1" t="s">
        <v>1062</v>
      </c>
      <c r="B837" s="1" t="s">
        <v>1063</v>
      </c>
      <c r="C837" s="1" t="s">
        <v>1064</v>
      </c>
      <c r="D837" s="1">
        <v>2020</v>
      </c>
      <c r="E837" s="1">
        <v>71</v>
      </c>
      <c r="F837" s="1">
        <v>3</v>
      </c>
      <c r="G837" s="1" t="s">
        <v>1065</v>
      </c>
      <c r="H837" s="1" t="s">
        <v>510</v>
      </c>
      <c r="I837" s="1">
        <v>37.755</v>
      </c>
      <c r="J837" s="1">
        <v>-4.536</v>
      </c>
      <c r="K837" s="1">
        <v>6</v>
      </c>
      <c r="L837" s="1">
        <v>549</v>
      </c>
      <c r="M837" s="1">
        <v>17.4959999720256</v>
      </c>
      <c r="N837" s="1">
        <v>1.49</v>
      </c>
      <c r="O837" s="1">
        <v>7.7</v>
      </c>
      <c r="P837" s="1">
        <f t="shared" si="107"/>
        <v>21.2</v>
      </c>
      <c r="Q837" s="1">
        <v>41.1</v>
      </c>
      <c r="R837" s="1">
        <v>37.7</v>
      </c>
      <c r="S837" s="1" t="s">
        <v>64</v>
      </c>
      <c r="T837" s="1">
        <v>5.916</v>
      </c>
      <c r="U837" s="1">
        <v>0.7</v>
      </c>
      <c r="V837" s="1">
        <f t="shared" si="108"/>
        <v>8.45142857142857</v>
      </c>
      <c r="W837" s="1">
        <v>17.2</v>
      </c>
      <c r="X837" s="1">
        <v>3</v>
      </c>
      <c r="Y837" s="1" t="s">
        <v>202</v>
      </c>
      <c r="Z837" s="1" t="s">
        <v>1055</v>
      </c>
      <c r="AA837" s="1" t="s">
        <v>1068</v>
      </c>
      <c r="AB837" s="1"/>
      <c r="AC837" s="8"/>
      <c r="AD837" s="11" t="s">
        <v>125</v>
      </c>
      <c r="AE837" s="13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</row>
    <row r="838" s="29" customFormat="1" ht="17" customHeight="1" spans="1:78">
      <c r="A838" s="1" t="s">
        <v>1062</v>
      </c>
      <c r="B838" s="1" t="s">
        <v>1063</v>
      </c>
      <c r="C838" s="1" t="s">
        <v>1064</v>
      </c>
      <c r="D838" s="1">
        <v>2020</v>
      </c>
      <c r="E838" s="1">
        <v>71</v>
      </c>
      <c r="F838" s="1">
        <v>3</v>
      </c>
      <c r="G838" s="1" t="s">
        <v>1065</v>
      </c>
      <c r="H838" s="1" t="s">
        <v>510</v>
      </c>
      <c r="I838" s="1">
        <v>37.755</v>
      </c>
      <c r="J838" s="1">
        <v>-4.536</v>
      </c>
      <c r="K838" s="1">
        <v>9</v>
      </c>
      <c r="L838" s="1">
        <v>549</v>
      </c>
      <c r="M838" s="1">
        <v>17.4959999720256</v>
      </c>
      <c r="N838" s="1">
        <v>1.49</v>
      </c>
      <c r="O838" s="1">
        <v>7.7</v>
      </c>
      <c r="P838" s="1">
        <f t="shared" si="107"/>
        <v>21.2</v>
      </c>
      <c r="Q838" s="1">
        <v>41.1</v>
      </c>
      <c r="R838" s="1">
        <v>37.7</v>
      </c>
      <c r="S838" s="1" t="s">
        <v>64</v>
      </c>
      <c r="T838" s="1">
        <v>5.916</v>
      </c>
      <c r="U838" s="1">
        <v>0.7</v>
      </c>
      <c r="V838" s="1">
        <f t="shared" si="108"/>
        <v>8.45142857142857</v>
      </c>
      <c r="W838" s="1">
        <v>17.2</v>
      </c>
      <c r="X838" s="1">
        <v>3</v>
      </c>
      <c r="Y838" s="1" t="s">
        <v>202</v>
      </c>
      <c r="Z838" s="1" t="s">
        <v>1055</v>
      </c>
      <c r="AA838" s="1" t="s">
        <v>1068</v>
      </c>
      <c r="AB838" s="1"/>
      <c r="AC838" s="8"/>
      <c r="AD838" s="11" t="s">
        <v>125</v>
      </c>
      <c r="AE838" s="13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</row>
    <row r="839" s="29" customFormat="1" ht="17" customHeight="1" spans="1:78">
      <c r="A839" s="1" t="s">
        <v>1062</v>
      </c>
      <c r="B839" s="1" t="s">
        <v>1063</v>
      </c>
      <c r="C839" s="1" t="s">
        <v>1064</v>
      </c>
      <c r="D839" s="1">
        <v>2020</v>
      </c>
      <c r="E839" s="1">
        <v>71</v>
      </c>
      <c r="F839" s="1">
        <v>3</v>
      </c>
      <c r="G839" s="1" t="s">
        <v>1065</v>
      </c>
      <c r="H839" s="1" t="s">
        <v>510</v>
      </c>
      <c r="I839" s="1">
        <v>37.755</v>
      </c>
      <c r="J839" s="1">
        <v>-4.536</v>
      </c>
      <c r="K839" s="1">
        <v>11</v>
      </c>
      <c r="L839" s="1">
        <v>549</v>
      </c>
      <c r="M839" s="1">
        <v>17.4959999720256</v>
      </c>
      <c r="N839" s="1">
        <v>1.49</v>
      </c>
      <c r="O839" s="1">
        <v>7.7</v>
      </c>
      <c r="P839" s="1">
        <f t="shared" si="107"/>
        <v>21.2</v>
      </c>
      <c r="Q839" s="1">
        <v>41.1</v>
      </c>
      <c r="R839" s="1">
        <v>37.7</v>
      </c>
      <c r="S839" s="1" t="s">
        <v>64</v>
      </c>
      <c r="T839" s="1">
        <v>5.916</v>
      </c>
      <c r="U839" s="1">
        <v>0.7</v>
      </c>
      <c r="V839" s="1">
        <f t="shared" si="108"/>
        <v>8.45142857142857</v>
      </c>
      <c r="W839" s="1">
        <v>17.2</v>
      </c>
      <c r="X839" s="1">
        <v>3</v>
      </c>
      <c r="Y839" s="1" t="s">
        <v>202</v>
      </c>
      <c r="Z839" s="1" t="s">
        <v>1055</v>
      </c>
      <c r="AA839" s="1" t="s">
        <v>1068</v>
      </c>
      <c r="AB839" s="1"/>
      <c r="AC839" s="8"/>
      <c r="AD839" s="11" t="s">
        <v>125</v>
      </c>
      <c r="AE839" s="13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</row>
    <row r="840" s="29" customFormat="1" ht="17" customHeight="1" spans="1:78">
      <c r="A840" s="1" t="s">
        <v>1062</v>
      </c>
      <c r="B840" s="1" t="s">
        <v>1063</v>
      </c>
      <c r="C840" s="1" t="s">
        <v>1064</v>
      </c>
      <c r="D840" s="1">
        <v>2020</v>
      </c>
      <c r="E840" s="1">
        <v>71</v>
      </c>
      <c r="F840" s="1">
        <v>3</v>
      </c>
      <c r="G840" s="1" t="s">
        <v>1065</v>
      </c>
      <c r="H840" s="1" t="s">
        <v>510</v>
      </c>
      <c r="I840" s="1">
        <v>37.755</v>
      </c>
      <c r="J840" s="1">
        <v>-4.536</v>
      </c>
      <c r="K840" s="1">
        <v>14</v>
      </c>
      <c r="L840" s="1">
        <v>549</v>
      </c>
      <c r="M840" s="1">
        <v>17.4959999720256</v>
      </c>
      <c r="N840" s="1">
        <v>1.49</v>
      </c>
      <c r="O840" s="1">
        <v>7.7</v>
      </c>
      <c r="P840" s="1">
        <f t="shared" si="107"/>
        <v>21.2</v>
      </c>
      <c r="Q840" s="1">
        <v>41.1</v>
      </c>
      <c r="R840" s="1">
        <v>37.7</v>
      </c>
      <c r="S840" s="1" t="s">
        <v>64</v>
      </c>
      <c r="T840" s="1">
        <v>5.916</v>
      </c>
      <c r="U840" s="1">
        <v>0.7</v>
      </c>
      <c r="V840" s="1">
        <f t="shared" si="108"/>
        <v>8.45142857142857</v>
      </c>
      <c r="W840" s="1">
        <v>17.2</v>
      </c>
      <c r="X840" s="1">
        <v>3</v>
      </c>
      <c r="Y840" s="1" t="s">
        <v>202</v>
      </c>
      <c r="Z840" s="1" t="s">
        <v>1055</v>
      </c>
      <c r="AA840" s="1" t="s">
        <v>1068</v>
      </c>
      <c r="AB840" s="1"/>
      <c r="AC840" s="8"/>
      <c r="AD840" s="11" t="s">
        <v>125</v>
      </c>
      <c r="AE840" s="13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</row>
    <row r="841" s="29" customFormat="1" ht="17" customHeight="1" spans="1:78">
      <c r="A841" s="1" t="s">
        <v>1062</v>
      </c>
      <c r="B841" s="1" t="s">
        <v>1063</v>
      </c>
      <c r="C841" s="1" t="s">
        <v>1064</v>
      </c>
      <c r="D841" s="1">
        <v>2020</v>
      </c>
      <c r="E841" s="1">
        <v>71</v>
      </c>
      <c r="F841" s="1">
        <v>3</v>
      </c>
      <c r="G841" s="1" t="s">
        <v>1065</v>
      </c>
      <c r="H841" s="1" t="s">
        <v>510</v>
      </c>
      <c r="I841" s="1">
        <v>37.755</v>
      </c>
      <c r="J841" s="1">
        <v>-4.536</v>
      </c>
      <c r="K841" s="1">
        <v>17</v>
      </c>
      <c r="L841" s="1">
        <v>549</v>
      </c>
      <c r="M841" s="1">
        <v>17.4959999720256</v>
      </c>
      <c r="N841" s="1">
        <v>1.49</v>
      </c>
      <c r="O841" s="1">
        <v>7.7</v>
      </c>
      <c r="P841" s="1">
        <f t="shared" si="107"/>
        <v>21.2</v>
      </c>
      <c r="Q841" s="1">
        <v>41.1</v>
      </c>
      <c r="R841" s="1">
        <v>37.7</v>
      </c>
      <c r="S841" s="1" t="s">
        <v>64</v>
      </c>
      <c r="T841" s="1">
        <v>5.916</v>
      </c>
      <c r="U841" s="1">
        <v>0.7</v>
      </c>
      <c r="V841" s="1">
        <f t="shared" si="108"/>
        <v>8.45142857142857</v>
      </c>
      <c r="W841" s="1">
        <v>17.2</v>
      </c>
      <c r="X841" s="1">
        <v>3</v>
      </c>
      <c r="Y841" s="1" t="s">
        <v>202</v>
      </c>
      <c r="Z841" s="1" t="s">
        <v>1055</v>
      </c>
      <c r="AA841" s="1" t="s">
        <v>1068</v>
      </c>
      <c r="AB841" s="1"/>
      <c r="AC841" s="8"/>
      <c r="AD841" s="11" t="s">
        <v>125</v>
      </c>
      <c r="AE841" s="13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</row>
    <row r="842" s="29" customFormat="1" ht="17" customHeight="1" spans="1:78">
      <c r="A842" s="1" t="s">
        <v>1062</v>
      </c>
      <c r="B842" s="1" t="s">
        <v>1063</v>
      </c>
      <c r="C842" s="1" t="s">
        <v>1064</v>
      </c>
      <c r="D842" s="1">
        <v>2020</v>
      </c>
      <c r="E842" s="1">
        <v>71</v>
      </c>
      <c r="F842" s="1">
        <v>3</v>
      </c>
      <c r="G842" s="1" t="s">
        <v>1065</v>
      </c>
      <c r="H842" s="1" t="s">
        <v>510</v>
      </c>
      <c r="I842" s="1">
        <v>37.755</v>
      </c>
      <c r="J842" s="1">
        <v>-4.536</v>
      </c>
      <c r="K842" s="1">
        <v>20</v>
      </c>
      <c r="L842" s="1">
        <v>549</v>
      </c>
      <c r="M842" s="1">
        <v>17.4959999720256</v>
      </c>
      <c r="N842" s="1">
        <v>1.49</v>
      </c>
      <c r="O842" s="1">
        <v>7.7</v>
      </c>
      <c r="P842" s="1">
        <f t="shared" si="107"/>
        <v>21.2</v>
      </c>
      <c r="Q842" s="1">
        <v>41.1</v>
      </c>
      <c r="R842" s="1">
        <v>37.7</v>
      </c>
      <c r="S842" s="1" t="s">
        <v>64</v>
      </c>
      <c r="T842" s="1">
        <v>5.916</v>
      </c>
      <c r="U842" s="1">
        <v>0.7</v>
      </c>
      <c r="V842" s="1">
        <f t="shared" si="108"/>
        <v>8.45142857142857</v>
      </c>
      <c r="W842" s="1">
        <v>17.2</v>
      </c>
      <c r="X842" s="1">
        <v>3</v>
      </c>
      <c r="Y842" s="1" t="s">
        <v>202</v>
      </c>
      <c r="Z842" s="1" t="s">
        <v>1055</v>
      </c>
      <c r="AA842" s="1" t="s">
        <v>1068</v>
      </c>
      <c r="AB842" s="1"/>
      <c r="AC842" s="8"/>
      <c r="AD842" s="11" t="s">
        <v>125</v>
      </c>
      <c r="AE842" s="13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</row>
    <row r="843" s="29" customFormat="1" ht="17" customHeight="1" spans="1:78">
      <c r="A843" s="1" t="s">
        <v>1062</v>
      </c>
      <c r="B843" s="1" t="s">
        <v>1063</v>
      </c>
      <c r="C843" s="1" t="s">
        <v>1064</v>
      </c>
      <c r="D843" s="1">
        <v>2020</v>
      </c>
      <c r="E843" s="1">
        <v>71</v>
      </c>
      <c r="F843" s="1">
        <v>3</v>
      </c>
      <c r="G843" s="1" t="s">
        <v>1065</v>
      </c>
      <c r="H843" s="1" t="s">
        <v>510</v>
      </c>
      <c r="I843" s="1">
        <v>37.755</v>
      </c>
      <c r="J843" s="1">
        <v>-4.536</v>
      </c>
      <c r="K843" s="1">
        <v>23</v>
      </c>
      <c r="L843" s="1">
        <v>549</v>
      </c>
      <c r="M843" s="1">
        <v>17.4959999720256</v>
      </c>
      <c r="N843" s="1">
        <v>1.49</v>
      </c>
      <c r="O843" s="1">
        <v>7.7</v>
      </c>
      <c r="P843" s="1">
        <f t="shared" si="107"/>
        <v>21.2</v>
      </c>
      <c r="Q843" s="1">
        <v>41.1</v>
      </c>
      <c r="R843" s="1">
        <v>37.7</v>
      </c>
      <c r="S843" s="1" t="s">
        <v>64</v>
      </c>
      <c r="T843" s="1">
        <v>5.916</v>
      </c>
      <c r="U843" s="1">
        <v>0.7</v>
      </c>
      <c r="V843" s="1">
        <f t="shared" si="108"/>
        <v>8.45142857142857</v>
      </c>
      <c r="W843" s="1">
        <v>17.2</v>
      </c>
      <c r="X843" s="1">
        <v>3</v>
      </c>
      <c r="Y843" s="1" t="s">
        <v>202</v>
      </c>
      <c r="Z843" s="1" t="s">
        <v>1055</v>
      </c>
      <c r="AA843" s="1" t="s">
        <v>1068</v>
      </c>
      <c r="AB843" s="1"/>
      <c r="AC843" s="8"/>
      <c r="AD843" s="11" t="s">
        <v>125</v>
      </c>
      <c r="AE843" s="13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</row>
    <row r="844" s="29" customFormat="1" ht="17" customHeight="1" spans="1:78">
      <c r="A844" s="1" t="s">
        <v>1062</v>
      </c>
      <c r="B844" s="1" t="s">
        <v>1063</v>
      </c>
      <c r="C844" s="1" t="s">
        <v>1064</v>
      </c>
      <c r="D844" s="1">
        <v>2020</v>
      </c>
      <c r="E844" s="1">
        <v>71</v>
      </c>
      <c r="F844" s="1">
        <v>3</v>
      </c>
      <c r="G844" s="1" t="s">
        <v>1065</v>
      </c>
      <c r="H844" s="1" t="s">
        <v>510</v>
      </c>
      <c r="I844" s="1">
        <v>37.755</v>
      </c>
      <c r="J844" s="1">
        <v>-4.536</v>
      </c>
      <c r="K844" s="1">
        <v>26</v>
      </c>
      <c r="L844" s="1">
        <v>549</v>
      </c>
      <c r="M844" s="1">
        <v>17.4959999720256</v>
      </c>
      <c r="N844" s="1">
        <v>1.49</v>
      </c>
      <c r="O844" s="1">
        <v>7.7</v>
      </c>
      <c r="P844" s="1">
        <f t="shared" si="107"/>
        <v>21.2</v>
      </c>
      <c r="Q844" s="1">
        <v>41.1</v>
      </c>
      <c r="R844" s="1">
        <v>37.7</v>
      </c>
      <c r="S844" s="1" t="s">
        <v>64</v>
      </c>
      <c r="T844" s="1">
        <v>5.916</v>
      </c>
      <c r="U844" s="1">
        <v>0.7</v>
      </c>
      <c r="V844" s="1">
        <f t="shared" si="108"/>
        <v>8.45142857142857</v>
      </c>
      <c r="W844" s="1">
        <v>17.2</v>
      </c>
      <c r="X844" s="1">
        <v>3</v>
      </c>
      <c r="Y844" s="1" t="s">
        <v>202</v>
      </c>
      <c r="Z844" s="1" t="s">
        <v>1055</v>
      </c>
      <c r="AA844" s="1" t="s">
        <v>1068</v>
      </c>
      <c r="AB844" s="1"/>
      <c r="AC844" s="8"/>
      <c r="AD844" s="11" t="s">
        <v>125</v>
      </c>
      <c r="AE844" s="13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</row>
    <row r="845" s="29" customFormat="1" ht="17" customHeight="1" spans="1:78">
      <c r="A845" s="1" t="s">
        <v>1062</v>
      </c>
      <c r="B845" s="1" t="s">
        <v>1063</v>
      </c>
      <c r="C845" s="1" t="s">
        <v>1064</v>
      </c>
      <c r="D845" s="1">
        <v>2020</v>
      </c>
      <c r="E845" s="1">
        <v>71</v>
      </c>
      <c r="F845" s="1">
        <v>3</v>
      </c>
      <c r="G845" s="1" t="s">
        <v>1065</v>
      </c>
      <c r="H845" s="1" t="s">
        <v>510</v>
      </c>
      <c r="I845" s="1">
        <v>37.755</v>
      </c>
      <c r="J845" s="1">
        <v>-4.536</v>
      </c>
      <c r="K845" s="1">
        <v>29</v>
      </c>
      <c r="L845" s="1">
        <v>549</v>
      </c>
      <c r="M845" s="1">
        <v>17.4959999720256</v>
      </c>
      <c r="N845" s="1">
        <v>1.49</v>
      </c>
      <c r="O845" s="1">
        <v>7.7</v>
      </c>
      <c r="P845" s="1">
        <f t="shared" si="107"/>
        <v>21.2</v>
      </c>
      <c r="Q845" s="1">
        <v>41.1</v>
      </c>
      <c r="R845" s="1">
        <v>37.7</v>
      </c>
      <c r="S845" s="1" t="s">
        <v>64</v>
      </c>
      <c r="T845" s="1">
        <v>5.916</v>
      </c>
      <c r="U845" s="1">
        <v>0.7</v>
      </c>
      <c r="V845" s="1">
        <f t="shared" si="108"/>
        <v>8.45142857142857</v>
      </c>
      <c r="W845" s="1">
        <v>17.2</v>
      </c>
      <c r="X845" s="1">
        <v>3</v>
      </c>
      <c r="Y845" s="1" t="s">
        <v>202</v>
      </c>
      <c r="Z845" s="1" t="s">
        <v>1055</v>
      </c>
      <c r="AA845" s="1" t="s">
        <v>1068</v>
      </c>
      <c r="AB845" s="1"/>
      <c r="AC845" s="8"/>
      <c r="AD845" s="11" t="s">
        <v>125</v>
      </c>
      <c r="AE845" s="13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</row>
    <row r="846" s="29" customFormat="1" ht="17" customHeight="1" spans="1:78">
      <c r="A846" s="1" t="s">
        <v>1062</v>
      </c>
      <c r="B846" s="1" t="s">
        <v>1063</v>
      </c>
      <c r="C846" s="1" t="s">
        <v>1064</v>
      </c>
      <c r="D846" s="1">
        <v>2020</v>
      </c>
      <c r="E846" s="1">
        <v>71</v>
      </c>
      <c r="F846" s="1">
        <v>3</v>
      </c>
      <c r="G846" s="1" t="s">
        <v>1065</v>
      </c>
      <c r="H846" s="1" t="s">
        <v>510</v>
      </c>
      <c r="I846" s="1">
        <v>37.755</v>
      </c>
      <c r="J846" s="1">
        <v>-4.536</v>
      </c>
      <c r="K846" s="1">
        <v>1</v>
      </c>
      <c r="L846" s="1">
        <v>549</v>
      </c>
      <c r="M846" s="1">
        <v>17.4959999720256</v>
      </c>
      <c r="N846" s="1">
        <v>1.49</v>
      </c>
      <c r="O846" s="1">
        <v>7.7</v>
      </c>
      <c r="P846" s="1">
        <f t="shared" si="107"/>
        <v>21.2</v>
      </c>
      <c r="Q846" s="1">
        <v>41.1</v>
      </c>
      <c r="R846" s="1">
        <v>37.7</v>
      </c>
      <c r="S846" s="1" t="s">
        <v>64</v>
      </c>
      <c r="T846" s="1">
        <v>5.916</v>
      </c>
      <c r="U846" s="1">
        <v>0.7</v>
      </c>
      <c r="V846" s="1">
        <f t="shared" si="108"/>
        <v>8.45142857142857</v>
      </c>
      <c r="W846" s="1">
        <v>17.2</v>
      </c>
      <c r="X846" s="1">
        <v>3</v>
      </c>
      <c r="Y846" s="1" t="s">
        <v>202</v>
      </c>
      <c r="Z846" s="1" t="s">
        <v>1055</v>
      </c>
      <c r="AA846" s="1" t="s">
        <v>1069</v>
      </c>
      <c r="AB846" s="1"/>
      <c r="AC846" s="8"/>
      <c r="AD846" s="11" t="s">
        <v>125</v>
      </c>
      <c r="AE846" s="13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</row>
    <row r="847" s="29" customFormat="1" ht="17" customHeight="1" spans="1:78">
      <c r="A847" s="1" t="s">
        <v>1062</v>
      </c>
      <c r="B847" s="1" t="s">
        <v>1063</v>
      </c>
      <c r="C847" s="1" t="s">
        <v>1064</v>
      </c>
      <c r="D847" s="1">
        <v>2020</v>
      </c>
      <c r="E847" s="1">
        <v>71</v>
      </c>
      <c r="F847" s="1">
        <v>3</v>
      </c>
      <c r="G847" s="1" t="s">
        <v>1065</v>
      </c>
      <c r="H847" s="1" t="s">
        <v>510</v>
      </c>
      <c r="I847" s="1">
        <v>37.755</v>
      </c>
      <c r="J847" s="1">
        <v>-4.536</v>
      </c>
      <c r="K847" s="1">
        <v>6</v>
      </c>
      <c r="L847" s="1">
        <v>549</v>
      </c>
      <c r="M847" s="1">
        <v>17.4959999720256</v>
      </c>
      <c r="N847" s="1">
        <v>1.49</v>
      </c>
      <c r="O847" s="1">
        <v>7.7</v>
      </c>
      <c r="P847" s="1">
        <f t="shared" si="107"/>
        <v>21.2</v>
      </c>
      <c r="Q847" s="1">
        <v>41.1</v>
      </c>
      <c r="R847" s="1">
        <v>37.7</v>
      </c>
      <c r="S847" s="1" t="s">
        <v>64</v>
      </c>
      <c r="T847" s="1">
        <v>5.916</v>
      </c>
      <c r="U847" s="1">
        <v>0.7</v>
      </c>
      <c r="V847" s="1">
        <f t="shared" si="108"/>
        <v>8.45142857142857</v>
      </c>
      <c r="W847" s="1">
        <v>17.2</v>
      </c>
      <c r="X847" s="1">
        <v>3</v>
      </c>
      <c r="Y847" s="1" t="s">
        <v>202</v>
      </c>
      <c r="Z847" s="1" t="s">
        <v>1055</v>
      </c>
      <c r="AA847" s="1" t="s">
        <v>1069</v>
      </c>
      <c r="AB847" s="1"/>
      <c r="AC847" s="8"/>
      <c r="AD847" s="11" t="s">
        <v>125</v>
      </c>
      <c r="AE847" s="13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</row>
    <row r="848" s="29" customFormat="1" ht="17" customHeight="1" spans="1:78">
      <c r="A848" s="1" t="s">
        <v>1062</v>
      </c>
      <c r="B848" s="1" t="s">
        <v>1063</v>
      </c>
      <c r="C848" s="1" t="s">
        <v>1064</v>
      </c>
      <c r="D848" s="1">
        <v>2020</v>
      </c>
      <c r="E848" s="1">
        <v>71</v>
      </c>
      <c r="F848" s="1">
        <v>3</v>
      </c>
      <c r="G848" s="1" t="s">
        <v>1065</v>
      </c>
      <c r="H848" s="1" t="s">
        <v>510</v>
      </c>
      <c r="I848" s="1">
        <v>37.755</v>
      </c>
      <c r="J848" s="1">
        <v>-4.536</v>
      </c>
      <c r="K848" s="1">
        <v>9</v>
      </c>
      <c r="L848" s="1">
        <v>549</v>
      </c>
      <c r="M848" s="1">
        <v>17.4959999720256</v>
      </c>
      <c r="N848" s="1">
        <v>1.49</v>
      </c>
      <c r="O848" s="1">
        <v>7.7</v>
      </c>
      <c r="P848" s="1">
        <f t="shared" si="107"/>
        <v>21.2</v>
      </c>
      <c r="Q848" s="1">
        <v>41.1</v>
      </c>
      <c r="R848" s="1">
        <v>37.7</v>
      </c>
      <c r="S848" s="1" t="s">
        <v>64</v>
      </c>
      <c r="T848" s="1">
        <v>5.916</v>
      </c>
      <c r="U848" s="1">
        <v>0.7</v>
      </c>
      <c r="V848" s="1">
        <f t="shared" si="108"/>
        <v>8.45142857142857</v>
      </c>
      <c r="W848" s="1">
        <v>17.2</v>
      </c>
      <c r="X848" s="1">
        <v>3</v>
      </c>
      <c r="Y848" s="1" t="s">
        <v>202</v>
      </c>
      <c r="Z848" s="1" t="s">
        <v>1055</v>
      </c>
      <c r="AA848" s="1" t="s">
        <v>1069</v>
      </c>
      <c r="AB848" s="1"/>
      <c r="AC848" s="8"/>
      <c r="AD848" s="11" t="s">
        <v>125</v>
      </c>
      <c r="AE848" s="13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</row>
    <row r="849" s="29" customFormat="1" ht="17" customHeight="1" spans="1:78">
      <c r="A849" s="1" t="s">
        <v>1062</v>
      </c>
      <c r="B849" s="1" t="s">
        <v>1063</v>
      </c>
      <c r="C849" s="1" t="s">
        <v>1064</v>
      </c>
      <c r="D849" s="1">
        <v>2020</v>
      </c>
      <c r="E849" s="1">
        <v>71</v>
      </c>
      <c r="F849" s="1">
        <v>3</v>
      </c>
      <c r="G849" s="1" t="s">
        <v>1065</v>
      </c>
      <c r="H849" s="1" t="s">
        <v>510</v>
      </c>
      <c r="I849" s="1">
        <v>37.755</v>
      </c>
      <c r="J849" s="1">
        <v>-4.536</v>
      </c>
      <c r="K849" s="1">
        <v>11</v>
      </c>
      <c r="L849" s="1">
        <v>549</v>
      </c>
      <c r="M849" s="1">
        <v>17.4959999720256</v>
      </c>
      <c r="N849" s="1">
        <v>1.49</v>
      </c>
      <c r="O849" s="1">
        <v>7.7</v>
      </c>
      <c r="P849" s="1">
        <f t="shared" si="107"/>
        <v>21.2</v>
      </c>
      <c r="Q849" s="1">
        <v>41.1</v>
      </c>
      <c r="R849" s="1">
        <v>37.7</v>
      </c>
      <c r="S849" s="1" t="s">
        <v>64</v>
      </c>
      <c r="T849" s="1">
        <v>5.916</v>
      </c>
      <c r="U849" s="1">
        <v>0.7</v>
      </c>
      <c r="V849" s="1">
        <f t="shared" si="108"/>
        <v>8.45142857142857</v>
      </c>
      <c r="W849" s="1">
        <v>17.2</v>
      </c>
      <c r="X849" s="1">
        <v>3</v>
      </c>
      <c r="Y849" s="1" t="s">
        <v>202</v>
      </c>
      <c r="Z849" s="1" t="s">
        <v>1055</v>
      </c>
      <c r="AA849" s="1" t="s">
        <v>1069</v>
      </c>
      <c r="AB849" s="1"/>
      <c r="AC849" s="8"/>
      <c r="AD849" s="11" t="s">
        <v>125</v>
      </c>
      <c r="AE849" s="13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</row>
    <row r="850" s="29" customFormat="1" ht="17" customHeight="1" spans="1:78">
      <c r="A850" s="1" t="s">
        <v>1062</v>
      </c>
      <c r="B850" s="1" t="s">
        <v>1063</v>
      </c>
      <c r="C850" s="1" t="s">
        <v>1064</v>
      </c>
      <c r="D850" s="1">
        <v>2020</v>
      </c>
      <c r="E850" s="1">
        <v>71</v>
      </c>
      <c r="F850" s="1">
        <v>3</v>
      </c>
      <c r="G850" s="1" t="s">
        <v>1065</v>
      </c>
      <c r="H850" s="1" t="s">
        <v>510</v>
      </c>
      <c r="I850" s="1">
        <v>37.755</v>
      </c>
      <c r="J850" s="1">
        <v>-4.536</v>
      </c>
      <c r="K850" s="1">
        <v>14</v>
      </c>
      <c r="L850" s="1">
        <v>549</v>
      </c>
      <c r="M850" s="1">
        <v>17.4959999720256</v>
      </c>
      <c r="N850" s="1">
        <v>1.49</v>
      </c>
      <c r="O850" s="1">
        <v>7.7</v>
      </c>
      <c r="P850" s="1">
        <f t="shared" si="107"/>
        <v>21.2</v>
      </c>
      <c r="Q850" s="1">
        <v>41.1</v>
      </c>
      <c r="R850" s="1">
        <v>37.7</v>
      </c>
      <c r="S850" s="1" t="s">
        <v>64</v>
      </c>
      <c r="T850" s="1">
        <v>5.916</v>
      </c>
      <c r="U850" s="1">
        <v>0.7</v>
      </c>
      <c r="V850" s="1">
        <f t="shared" si="108"/>
        <v>8.45142857142857</v>
      </c>
      <c r="W850" s="1">
        <v>17.2</v>
      </c>
      <c r="X850" s="1">
        <v>3</v>
      </c>
      <c r="Y850" s="1" t="s">
        <v>202</v>
      </c>
      <c r="Z850" s="1" t="s">
        <v>1055</v>
      </c>
      <c r="AA850" s="1" t="s">
        <v>1069</v>
      </c>
      <c r="AB850" s="1"/>
      <c r="AC850" s="8"/>
      <c r="AD850" s="11" t="s">
        <v>125</v>
      </c>
      <c r="AE850" s="13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</row>
    <row r="851" s="29" customFormat="1" ht="17" customHeight="1" spans="1:78">
      <c r="A851" s="1" t="s">
        <v>1062</v>
      </c>
      <c r="B851" s="1" t="s">
        <v>1063</v>
      </c>
      <c r="C851" s="1" t="s">
        <v>1064</v>
      </c>
      <c r="D851" s="1">
        <v>2020</v>
      </c>
      <c r="E851" s="1">
        <v>71</v>
      </c>
      <c r="F851" s="1">
        <v>3</v>
      </c>
      <c r="G851" s="1" t="s">
        <v>1065</v>
      </c>
      <c r="H851" s="1" t="s">
        <v>510</v>
      </c>
      <c r="I851" s="1">
        <v>37.755</v>
      </c>
      <c r="J851" s="1">
        <v>-4.536</v>
      </c>
      <c r="K851" s="1">
        <v>17</v>
      </c>
      <c r="L851" s="1">
        <v>549</v>
      </c>
      <c r="M851" s="1">
        <v>17.4959999720256</v>
      </c>
      <c r="N851" s="1">
        <v>1.49</v>
      </c>
      <c r="O851" s="1">
        <v>7.7</v>
      </c>
      <c r="P851" s="1">
        <f t="shared" si="107"/>
        <v>21.2</v>
      </c>
      <c r="Q851" s="1">
        <v>41.1</v>
      </c>
      <c r="R851" s="1">
        <v>37.7</v>
      </c>
      <c r="S851" s="1" t="s">
        <v>64</v>
      </c>
      <c r="T851" s="1">
        <v>5.916</v>
      </c>
      <c r="U851" s="1">
        <v>0.7</v>
      </c>
      <c r="V851" s="1">
        <f t="shared" si="108"/>
        <v>8.45142857142857</v>
      </c>
      <c r="W851" s="1">
        <v>17.2</v>
      </c>
      <c r="X851" s="1">
        <v>3</v>
      </c>
      <c r="Y851" s="1" t="s">
        <v>202</v>
      </c>
      <c r="Z851" s="1" t="s">
        <v>1055</v>
      </c>
      <c r="AA851" s="1" t="s">
        <v>1069</v>
      </c>
      <c r="AB851" s="1"/>
      <c r="AC851" s="8"/>
      <c r="AD851" s="11" t="s">
        <v>125</v>
      </c>
      <c r="AE851" s="13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</row>
    <row r="852" s="29" customFormat="1" ht="17" customHeight="1" spans="1:78">
      <c r="A852" s="1" t="s">
        <v>1062</v>
      </c>
      <c r="B852" s="1" t="s">
        <v>1063</v>
      </c>
      <c r="C852" s="1" t="s">
        <v>1064</v>
      </c>
      <c r="D852" s="1">
        <v>2020</v>
      </c>
      <c r="E852" s="1">
        <v>71</v>
      </c>
      <c r="F852" s="1">
        <v>3</v>
      </c>
      <c r="G852" s="1" t="s">
        <v>1065</v>
      </c>
      <c r="H852" s="1" t="s">
        <v>510</v>
      </c>
      <c r="I852" s="1">
        <v>37.755</v>
      </c>
      <c r="J852" s="1">
        <v>-4.536</v>
      </c>
      <c r="K852" s="1">
        <v>20</v>
      </c>
      <c r="L852" s="1">
        <v>549</v>
      </c>
      <c r="M852" s="1">
        <v>17.4959999720256</v>
      </c>
      <c r="N852" s="1">
        <v>1.49</v>
      </c>
      <c r="O852" s="1">
        <v>7.7</v>
      </c>
      <c r="P852" s="1">
        <f t="shared" si="107"/>
        <v>21.2</v>
      </c>
      <c r="Q852" s="1">
        <v>41.1</v>
      </c>
      <c r="R852" s="1">
        <v>37.7</v>
      </c>
      <c r="S852" s="1" t="s">
        <v>64</v>
      </c>
      <c r="T852" s="1">
        <v>5.916</v>
      </c>
      <c r="U852" s="1">
        <v>0.7</v>
      </c>
      <c r="V852" s="1">
        <f t="shared" si="108"/>
        <v>8.45142857142857</v>
      </c>
      <c r="W852" s="1">
        <v>17.2</v>
      </c>
      <c r="X852" s="1">
        <v>3</v>
      </c>
      <c r="Y852" s="1" t="s">
        <v>202</v>
      </c>
      <c r="Z852" s="1" t="s">
        <v>1055</v>
      </c>
      <c r="AA852" s="1" t="s">
        <v>1069</v>
      </c>
      <c r="AB852" s="1"/>
      <c r="AC852" s="8"/>
      <c r="AD852" s="11" t="s">
        <v>125</v>
      </c>
      <c r="AE852" s="13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</row>
    <row r="853" s="29" customFormat="1" ht="17" customHeight="1" spans="1:78">
      <c r="A853" s="1" t="s">
        <v>1062</v>
      </c>
      <c r="B853" s="1" t="s">
        <v>1063</v>
      </c>
      <c r="C853" s="1" t="s">
        <v>1064</v>
      </c>
      <c r="D853" s="1">
        <v>2020</v>
      </c>
      <c r="E853" s="1">
        <v>71</v>
      </c>
      <c r="F853" s="1">
        <v>3</v>
      </c>
      <c r="G853" s="1" t="s">
        <v>1065</v>
      </c>
      <c r="H853" s="1" t="s">
        <v>510</v>
      </c>
      <c r="I853" s="1">
        <v>37.755</v>
      </c>
      <c r="J853" s="1">
        <v>-4.536</v>
      </c>
      <c r="K853" s="1">
        <v>23</v>
      </c>
      <c r="L853" s="1">
        <v>549</v>
      </c>
      <c r="M853" s="1">
        <v>17.4959999720256</v>
      </c>
      <c r="N853" s="1">
        <v>1.49</v>
      </c>
      <c r="O853" s="1">
        <v>7.7</v>
      </c>
      <c r="P853" s="1">
        <f t="shared" si="107"/>
        <v>21.2</v>
      </c>
      <c r="Q853" s="1">
        <v>41.1</v>
      </c>
      <c r="R853" s="1">
        <v>37.7</v>
      </c>
      <c r="S853" s="1" t="s">
        <v>64</v>
      </c>
      <c r="T853" s="1">
        <v>5.916</v>
      </c>
      <c r="U853" s="1">
        <v>0.7</v>
      </c>
      <c r="V853" s="1">
        <f t="shared" si="108"/>
        <v>8.45142857142857</v>
      </c>
      <c r="W853" s="1">
        <v>17.2</v>
      </c>
      <c r="X853" s="1">
        <v>3</v>
      </c>
      <c r="Y853" s="1" t="s">
        <v>202</v>
      </c>
      <c r="Z853" s="1" t="s">
        <v>1055</v>
      </c>
      <c r="AA853" s="1" t="s">
        <v>1069</v>
      </c>
      <c r="AB853" s="1"/>
      <c r="AC853" s="8"/>
      <c r="AD853" s="11" t="s">
        <v>125</v>
      </c>
      <c r="AE853" s="13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</row>
    <row r="854" s="29" customFormat="1" ht="17" customHeight="1" spans="1:78">
      <c r="A854" s="1" t="s">
        <v>1062</v>
      </c>
      <c r="B854" s="1" t="s">
        <v>1063</v>
      </c>
      <c r="C854" s="1" t="s">
        <v>1064</v>
      </c>
      <c r="D854" s="1">
        <v>2020</v>
      </c>
      <c r="E854" s="1">
        <v>71</v>
      </c>
      <c r="F854" s="1">
        <v>3</v>
      </c>
      <c r="G854" s="1" t="s">
        <v>1065</v>
      </c>
      <c r="H854" s="1" t="s">
        <v>510</v>
      </c>
      <c r="I854" s="1">
        <v>37.755</v>
      </c>
      <c r="J854" s="1">
        <v>-4.536</v>
      </c>
      <c r="K854" s="1">
        <v>26</v>
      </c>
      <c r="L854" s="1">
        <v>549</v>
      </c>
      <c r="M854" s="1">
        <v>17.4959999720256</v>
      </c>
      <c r="N854" s="1">
        <v>1.49</v>
      </c>
      <c r="O854" s="1">
        <v>7.7</v>
      </c>
      <c r="P854" s="1">
        <f t="shared" si="107"/>
        <v>21.2</v>
      </c>
      <c r="Q854" s="1">
        <v>41.1</v>
      </c>
      <c r="R854" s="1">
        <v>37.7</v>
      </c>
      <c r="S854" s="1" t="s">
        <v>64</v>
      </c>
      <c r="T854" s="1">
        <v>5.916</v>
      </c>
      <c r="U854" s="1">
        <v>0.7</v>
      </c>
      <c r="V854" s="1">
        <f t="shared" si="108"/>
        <v>8.45142857142857</v>
      </c>
      <c r="W854" s="1">
        <v>17.2</v>
      </c>
      <c r="X854" s="1">
        <v>3</v>
      </c>
      <c r="Y854" s="1" t="s">
        <v>202</v>
      </c>
      <c r="Z854" s="1" t="s">
        <v>1055</v>
      </c>
      <c r="AA854" s="1" t="s">
        <v>1069</v>
      </c>
      <c r="AB854" s="1"/>
      <c r="AC854" s="8"/>
      <c r="AD854" s="11" t="s">
        <v>125</v>
      </c>
      <c r="AE854" s="13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</row>
    <row r="855" s="29" customFormat="1" ht="17" customHeight="1" spans="1:78">
      <c r="A855" s="1" t="s">
        <v>1062</v>
      </c>
      <c r="B855" s="1" t="s">
        <v>1063</v>
      </c>
      <c r="C855" s="1" t="s">
        <v>1064</v>
      </c>
      <c r="D855" s="1">
        <v>2020</v>
      </c>
      <c r="E855" s="1">
        <v>71</v>
      </c>
      <c r="F855" s="1">
        <v>3</v>
      </c>
      <c r="G855" s="1" t="s">
        <v>1065</v>
      </c>
      <c r="H855" s="1" t="s">
        <v>510</v>
      </c>
      <c r="I855" s="1">
        <v>37.755</v>
      </c>
      <c r="J855" s="1">
        <v>-4.536</v>
      </c>
      <c r="K855" s="1">
        <v>29</v>
      </c>
      <c r="L855" s="1">
        <v>549</v>
      </c>
      <c r="M855" s="1">
        <v>17.4959999720256</v>
      </c>
      <c r="N855" s="1">
        <v>1.49</v>
      </c>
      <c r="O855" s="1">
        <v>7.7</v>
      </c>
      <c r="P855" s="1">
        <f t="shared" si="107"/>
        <v>21.2</v>
      </c>
      <c r="Q855" s="1">
        <v>41.1</v>
      </c>
      <c r="R855" s="1">
        <v>37.7</v>
      </c>
      <c r="S855" s="1" t="s">
        <v>64</v>
      </c>
      <c r="T855" s="1">
        <v>5.916</v>
      </c>
      <c r="U855" s="1">
        <v>0.7</v>
      </c>
      <c r="V855" s="1">
        <f t="shared" si="108"/>
        <v>8.45142857142857</v>
      </c>
      <c r="W855" s="1">
        <v>17.2</v>
      </c>
      <c r="X855" s="1">
        <v>3</v>
      </c>
      <c r="Y855" s="1" t="s">
        <v>202</v>
      </c>
      <c r="Z855" s="1" t="s">
        <v>1055</v>
      </c>
      <c r="AA855" s="1" t="s">
        <v>1069</v>
      </c>
      <c r="AB855" s="1"/>
      <c r="AC855" s="8"/>
      <c r="AD855" s="11" t="s">
        <v>125</v>
      </c>
      <c r="AE855" s="13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</row>
    <row r="856" s="29" customFormat="1" ht="17" customHeight="1" spans="1:78">
      <c r="A856" s="1" t="s">
        <v>1062</v>
      </c>
      <c r="B856" s="1" t="s">
        <v>1063</v>
      </c>
      <c r="C856" s="1" t="s">
        <v>1064</v>
      </c>
      <c r="D856" s="1">
        <v>2020</v>
      </c>
      <c r="E856" s="1">
        <v>71</v>
      </c>
      <c r="F856" s="1">
        <v>3</v>
      </c>
      <c r="G856" s="1" t="s">
        <v>1065</v>
      </c>
      <c r="H856" s="1" t="s">
        <v>510</v>
      </c>
      <c r="I856" s="1">
        <v>37.755</v>
      </c>
      <c r="J856" s="1">
        <v>-4.536</v>
      </c>
      <c r="K856" s="1">
        <v>1</v>
      </c>
      <c r="L856" s="1">
        <v>549</v>
      </c>
      <c r="M856" s="1">
        <v>17.4959999720256</v>
      </c>
      <c r="N856" s="1">
        <v>1.49</v>
      </c>
      <c r="O856" s="1">
        <v>7.7</v>
      </c>
      <c r="P856" s="1">
        <f t="shared" si="107"/>
        <v>21.2</v>
      </c>
      <c r="Q856" s="1">
        <v>41.1</v>
      </c>
      <c r="R856" s="1">
        <v>37.7</v>
      </c>
      <c r="S856" s="1" t="s">
        <v>64</v>
      </c>
      <c r="T856" s="1">
        <v>5.916</v>
      </c>
      <c r="U856" s="1">
        <v>0.7</v>
      </c>
      <c r="V856" s="1">
        <f t="shared" si="108"/>
        <v>8.45142857142857</v>
      </c>
      <c r="W856" s="1">
        <v>17.2</v>
      </c>
      <c r="X856" s="1">
        <v>3</v>
      </c>
      <c r="Y856" s="1" t="s">
        <v>202</v>
      </c>
      <c r="Z856" s="1" t="s">
        <v>1055</v>
      </c>
      <c r="AA856" s="1" t="s">
        <v>1067</v>
      </c>
      <c r="AB856" s="1"/>
      <c r="AC856" s="8"/>
      <c r="AD856" s="11" t="s">
        <v>125</v>
      </c>
      <c r="AE856" s="13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</row>
    <row r="857" s="29" customFormat="1" ht="17" customHeight="1" spans="1:78">
      <c r="A857" s="1" t="s">
        <v>1062</v>
      </c>
      <c r="B857" s="1" t="s">
        <v>1063</v>
      </c>
      <c r="C857" s="1" t="s">
        <v>1064</v>
      </c>
      <c r="D857" s="1">
        <v>2020</v>
      </c>
      <c r="E857" s="1">
        <v>71</v>
      </c>
      <c r="F857" s="1">
        <v>3</v>
      </c>
      <c r="G857" s="1" t="s">
        <v>1065</v>
      </c>
      <c r="H857" s="1" t="s">
        <v>510</v>
      </c>
      <c r="I857" s="1">
        <v>37.755</v>
      </c>
      <c r="J857" s="1">
        <v>-4.536</v>
      </c>
      <c r="K857" s="1">
        <v>6</v>
      </c>
      <c r="L857" s="1">
        <v>549</v>
      </c>
      <c r="M857" s="1">
        <v>17.4959999720256</v>
      </c>
      <c r="N857" s="1">
        <v>1.49</v>
      </c>
      <c r="O857" s="1">
        <v>7.7</v>
      </c>
      <c r="P857" s="1">
        <f t="shared" si="107"/>
        <v>21.2</v>
      </c>
      <c r="Q857" s="1">
        <v>41.1</v>
      </c>
      <c r="R857" s="1">
        <v>37.7</v>
      </c>
      <c r="S857" s="1" t="s">
        <v>64</v>
      </c>
      <c r="T857" s="1">
        <v>5.916</v>
      </c>
      <c r="U857" s="1">
        <v>0.7</v>
      </c>
      <c r="V857" s="1">
        <f t="shared" si="108"/>
        <v>8.45142857142857</v>
      </c>
      <c r="W857" s="1">
        <v>17.2</v>
      </c>
      <c r="X857" s="1">
        <v>3</v>
      </c>
      <c r="Y857" s="1" t="s">
        <v>202</v>
      </c>
      <c r="Z857" s="1" t="s">
        <v>1055</v>
      </c>
      <c r="AA857" s="1" t="s">
        <v>1067</v>
      </c>
      <c r="AB857" s="1"/>
      <c r="AC857" s="8"/>
      <c r="AD857" s="11" t="s">
        <v>125</v>
      </c>
      <c r="AE857" s="13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</row>
    <row r="858" s="29" customFormat="1" ht="17" customHeight="1" spans="1:78">
      <c r="A858" s="1" t="s">
        <v>1062</v>
      </c>
      <c r="B858" s="1" t="s">
        <v>1063</v>
      </c>
      <c r="C858" s="1" t="s">
        <v>1064</v>
      </c>
      <c r="D858" s="1">
        <v>2020</v>
      </c>
      <c r="E858" s="1">
        <v>71</v>
      </c>
      <c r="F858" s="1">
        <v>3</v>
      </c>
      <c r="G858" s="1" t="s">
        <v>1065</v>
      </c>
      <c r="H858" s="1" t="s">
        <v>510</v>
      </c>
      <c r="I858" s="1">
        <v>37.755</v>
      </c>
      <c r="J858" s="1">
        <v>-4.536</v>
      </c>
      <c r="K858" s="1">
        <v>9</v>
      </c>
      <c r="L858" s="1">
        <v>549</v>
      </c>
      <c r="M858" s="1">
        <v>17.4959999720256</v>
      </c>
      <c r="N858" s="1">
        <v>1.49</v>
      </c>
      <c r="O858" s="1">
        <v>7.7</v>
      </c>
      <c r="P858" s="1">
        <f t="shared" si="107"/>
        <v>21.2</v>
      </c>
      <c r="Q858" s="1">
        <v>41.1</v>
      </c>
      <c r="R858" s="1">
        <v>37.7</v>
      </c>
      <c r="S858" s="1" t="s">
        <v>64</v>
      </c>
      <c r="T858" s="1">
        <v>5.916</v>
      </c>
      <c r="U858" s="1">
        <v>0.7</v>
      </c>
      <c r="V858" s="1">
        <f t="shared" si="108"/>
        <v>8.45142857142857</v>
      </c>
      <c r="W858" s="1">
        <v>17.2</v>
      </c>
      <c r="X858" s="1">
        <v>3</v>
      </c>
      <c r="Y858" s="1" t="s">
        <v>202</v>
      </c>
      <c r="Z858" s="1" t="s">
        <v>1055</v>
      </c>
      <c r="AA858" s="1" t="s">
        <v>1067</v>
      </c>
      <c r="AB858" s="1"/>
      <c r="AC858" s="8"/>
      <c r="AD858" s="11" t="s">
        <v>125</v>
      </c>
      <c r="AE858" s="13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</row>
    <row r="859" s="29" customFormat="1" ht="17" customHeight="1" spans="1:78">
      <c r="A859" s="1" t="s">
        <v>1062</v>
      </c>
      <c r="B859" s="1" t="s">
        <v>1063</v>
      </c>
      <c r="C859" s="1" t="s">
        <v>1064</v>
      </c>
      <c r="D859" s="1">
        <v>2020</v>
      </c>
      <c r="E859" s="1">
        <v>71</v>
      </c>
      <c r="F859" s="1">
        <v>3</v>
      </c>
      <c r="G859" s="1" t="s">
        <v>1065</v>
      </c>
      <c r="H859" s="1" t="s">
        <v>510</v>
      </c>
      <c r="I859" s="1">
        <v>37.755</v>
      </c>
      <c r="J859" s="1">
        <v>-4.536</v>
      </c>
      <c r="K859" s="1">
        <v>11</v>
      </c>
      <c r="L859" s="1">
        <v>549</v>
      </c>
      <c r="M859" s="1">
        <v>17.4959999720256</v>
      </c>
      <c r="N859" s="1">
        <v>1.49</v>
      </c>
      <c r="O859" s="1">
        <v>7.7</v>
      </c>
      <c r="P859" s="1">
        <f t="shared" si="107"/>
        <v>21.2</v>
      </c>
      <c r="Q859" s="1">
        <v>41.1</v>
      </c>
      <c r="R859" s="1">
        <v>37.7</v>
      </c>
      <c r="S859" s="1" t="s">
        <v>64</v>
      </c>
      <c r="T859" s="1">
        <v>5.916</v>
      </c>
      <c r="U859" s="1">
        <v>0.7</v>
      </c>
      <c r="V859" s="1">
        <f t="shared" si="108"/>
        <v>8.45142857142857</v>
      </c>
      <c r="W859" s="1">
        <v>17.2</v>
      </c>
      <c r="X859" s="1">
        <v>3</v>
      </c>
      <c r="Y859" s="1" t="s">
        <v>202</v>
      </c>
      <c r="Z859" s="1" t="s">
        <v>1055</v>
      </c>
      <c r="AA859" s="1" t="s">
        <v>1067</v>
      </c>
      <c r="AB859" s="1"/>
      <c r="AC859" s="8"/>
      <c r="AD859" s="11" t="s">
        <v>125</v>
      </c>
      <c r="AE859" s="13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</row>
    <row r="860" s="29" customFormat="1" ht="17" customHeight="1" spans="1:78">
      <c r="A860" s="1" t="s">
        <v>1062</v>
      </c>
      <c r="B860" s="1" t="s">
        <v>1063</v>
      </c>
      <c r="C860" s="1" t="s">
        <v>1064</v>
      </c>
      <c r="D860" s="1">
        <v>2020</v>
      </c>
      <c r="E860" s="1">
        <v>71</v>
      </c>
      <c r="F860" s="1">
        <v>3</v>
      </c>
      <c r="G860" s="1" t="s">
        <v>1065</v>
      </c>
      <c r="H860" s="1" t="s">
        <v>510</v>
      </c>
      <c r="I860" s="1">
        <v>37.755</v>
      </c>
      <c r="J860" s="1">
        <v>-4.536</v>
      </c>
      <c r="K860" s="1">
        <v>14</v>
      </c>
      <c r="L860" s="1">
        <v>549</v>
      </c>
      <c r="M860" s="1">
        <v>17.4959999720256</v>
      </c>
      <c r="N860" s="1">
        <v>1.49</v>
      </c>
      <c r="O860" s="1">
        <v>7.7</v>
      </c>
      <c r="P860" s="1">
        <f t="shared" si="107"/>
        <v>21.2</v>
      </c>
      <c r="Q860" s="1">
        <v>41.1</v>
      </c>
      <c r="R860" s="1">
        <v>37.7</v>
      </c>
      <c r="S860" s="1" t="s">
        <v>64</v>
      </c>
      <c r="T860" s="1">
        <v>5.916</v>
      </c>
      <c r="U860" s="1">
        <v>0.7</v>
      </c>
      <c r="V860" s="1">
        <f t="shared" si="108"/>
        <v>8.45142857142857</v>
      </c>
      <c r="W860" s="1">
        <v>17.2</v>
      </c>
      <c r="X860" s="1">
        <v>3</v>
      </c>
      <c r="Y860" s="1" t="s">
        <v>202</v>
      </c>
      <c r="Z860" s="1" t="s">
        <v>1055</v>
      </c>
      <c r="AA860" s="1" t="s">
        <v>1067</v>
      </c>
      <c r="AB860" s="1"/>
      <c r="AC860" s="8"/>
      <c r="AD860" s="11" t="s">
        <v>125</v>
      </c>
      <c r="AE860" s="13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</row>
    <row r="861" s="29" customFormat="1" ht="17" customHeight="1" spans="1:78">
      <c r="A861" s="1" t="s">
        <v>1062</v>
      </c>
      <c r="B861" s="1" t="s">
        <v>1063</v>
      </c>
      <c r="C861" s="1" t="s">
        <v>1064</v>
      </c>
      <c r="D861" s="1">
        <v>2020</v>
      </c>
      <c r="E861" s="1">
        <v>71</v>
      </c>
      <c r="F861" s="1">
        <v>3</v>
      </c>
      <c r="G861" s="1" t="s">
        <v>1065</v>
      </c>
      <c r="H861" s="1" t="s">
        <v>510</v>
      </c>
      <c r="I861" s="1">
        <v>37.755</v>
      </c>
      <c r="J861" s="1">
        <v>-4.536</v>
      </c>
      <c r="K861" s="1">
        <v>17</v>
      </c>
      <c r="L861" s="1">
        <v>549</v>
      </c>
      <c r="M861" s="1">
        <v>17.4959999720256</v>
      </c>
      <c r="N861" s="1">
        <v>1.49</v>
      </c>
      <c r="O861" s="1">
        <v>7.7</v>
      </c>
      <c r="P861" s="1">
        <f t="shared" si="107"/>
        <v>21.2</v>
      </c>
      <c r="Q861" s="1">
        <v>41.1</v>
      </c>
      <c r="R861" s="1">
        <v>37.7</v>
      </c>
      <c r="S861" s="1" t="s">
        <v>64</v>
      </c>
      <c r="T861" s="1">
        <v>5.916</v>
      </c>
      <c r="U861" s="1">
        <v>0.7</v>
      </c>
      <c r="V861" s="1">
        <f t="shared" si="108"/>
        <v>8.45142857142857</v>
      </c>
      <c r="W861" s="1">
        <v>17.2</v>
      </c>
      <c r="X861" s="1">
        <v>3</v>
      </c>
      <c r="Y861" s="1" t="s">
        <v>202</v>
      </c>
      <c r="Z861" s="1" t="s">
        <v>1055</v>
      </c>
      <c r="AA861" s="1" t="s">
        <v>1067</v>
      </c>
      <c r="AB861" s="1"/>
      <c r="AC861" s="8"/>
      <c r="AD861" s="11" t="s">
        <v>125</v>
      </c>
      <c r="AE861" s="13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</row>
    <row r="862" s="29" customFormat="1" ht="17" customHeight="1" spans="1:78">
      <c r="A862" s="1" t="s">
        <v>1062</v>
      </c>
      <c r="B862" s="1" t="s">
        <v>1063</v>
      </c>
      <c r="C862" s="1" t="s">
        <v>1064</v>
      </c>
      <c r="D862" s="1">
        <v>2020</v>
      </c>
      <c r="E862" s="1">
        <v>71</v>
      </c>
      <c r="F862" s="1">
        <v>3</v>
      </c>
      <c r="G862" s="1" t="s">
        <v>1065</v>
      </c>
      <c r="H862" s="1" t="s">
        <v>510</v>
      </c>
      <c r="I862" s="1">
        <v>37.755</v>
      </c>
      <c r="J862" s="1">
        <v>-4.536</v>
      </c>
      <c r="K862" s="1">
        <v>20</v>
      </c>
      <c r="L862" s="1">
        <v>549</v>
      </c>
      <c r="M862" s="1">
        <v>17.4959999720256</v>
      </c>
      <c r="N862" s="1">
        <v>1.49</v>
      </c>
      <c r="O862" s="1">
        <v>7.7</v>
      </c>
      <c r="P862" s="1">
        <f t="shared" si="107"/>
        <v>21.2</v>
      </c>
      <c r="Q862" s="1">
        <v>41.1</v>
      </c>
      <c r="R862" s="1">
        <v>37.7</v>
      </c>
      <c r="S862" s="1" t="s">
        <v>64</v>
      </c>
      <c r="T862" s="1">
        <v>5.916</v>
      </c>
      <c r="U862" s="1">
        <v>0.7</v>
      </c>
      <c r="V862" s="1">
        <f t="shared" si="108"/>
        <v>8.45142857142857</v>
      </c>
      <c r="W862" s="1">
        <v>17.2</v>
      </c>
      <c r="X862" s="1">
        <v>3</v>
      </c>
      <c r="Y862" s="1" t="s">
        <v>202</v>
      </c>
      <c r="Z862" s="1" t="s">
        <v>1055</v>
      </c>
      <c r="AA862" s="1" t="s">
        <v>1067</v>
      </c>
      <c r="AB862" s="1"/>
      <c r="AC862" s="8"/>
      <c r="AD862" s="11" t="s">
        <v>125</v>
      </c>
      <c r="AE862" s="13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</row>
    <row r="863" s="29" customFormat="1" ht="17" customHeight="1" spans="1:78">
      <c r="A863" s="1" t="s">
        <v>1062</v>
      </c>
      <c r="B863" s="1" t="s">
        <v>1063</v>
      </c>
      <c r="C863" s="1" t="s">
        <v>1064</v>
      </c>
      <c r="D863" s="1">
        <v>2020</v>
      </c>
      <c r="E863" s="1">
        <v>71</v>
      </c>
      <c r="F863" s="1">
        <v>3</v>
      </c>
      <c r="G863" s="1" t="s">
        <v>1065</v>
      </c>
      <c r="H863" s="1" t="s">
        <v>510</v>
      </c>
      <c r="I863" s="1">
        <v>37.755</v>
      </c>
      <c r="J863" s="1">
        <v>-4.536</v>
      </c>
      <c r="K863" s="1">
        <v>23</v>
      </c>
      <c r="L863" s="1">
        <v>549</v>
      </c>
      <c r="M863" s="1">
        <v>17.4959999720256</v>
      </c>
      <c r="N863" s="1">
        <v>1.49</v>
      </c>
      <c r="O863" s="1">
        <v>7.7</v>
      </c>
      <c r="P863" s="1">
        <f t="shared" si="107"/>
        <v>21.2</v>
      </c>
      <c r="Q863" s="1">
        <v>41.1</v>
      </c>
      <c r="R863" s="1">
        <v>37.7</v>
      </c>
      <c r="S863" s="1" t="s">
        <v>64</v>
      </c>
      <c r="T863" s="1">
        <v>5.916</v>
      </c>
      <c r="U863" s="1">
        <v>0.7</v>
      </c>
      <c r="V863" s="1">
        <f t="shared" si="108"/>
        <v>8.45142857142857</v>
      </c>
      <c r="W863" s="1">
        <v>17.2</v>
      </c>
      <c r="X863" s="1">
        <v>3</v>
      </c>
      <c r="Y863" s="1" t="s">
        <v>202</v>
      </c>
      <c r="Z863" s="1" t="s">
        <v>1055</v>
      </c>
      <c r="AA863" s="1" t="s">
        <v>1067</v>
      </c>
      <c r="AB863" s="1"/>
      <c r="AC863" s="8"/>
      <c r="AD863" s="11" t="s">
        <v>125</v>
      </c>
      <c r="AE863" s="13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</row>
    <row r="864" s="29" customFormat="1" ht="17" customHeight="1" spans="1:78">
      <c r="A864" s="1" t="s">
        <v>1062</v>
      </c>
      <c r="B864" s="1" t="s">
        <v>1063</v>
      </c>
      <c r="C864" s="1" t="s">
        <v>1064</v>
      </c>
      <c r="D864" s="1">
        <v>2020</v>
      </c>
      <c r="E864" s="1">
        <v>71</v>
      </c>
      <c r="F864" s="1">
        <v>3</v>
      </c>
      <c r="G864" s="1" t="s">
        <v>1065</v>
      </c>
      <c r="H864" s="1" t="s">
        <v>510</v>
      </c>
      <c r="I864" s="1">
        <v>37.755</v>
      </c>
      <c r="J864" s="1">
        <v>-4.536</v>
      </c>
      <c r="K864" s="1">
        <v>26</v>
      </c>
      <c r="L864" s="1">
        <v>549</v>
      </c>
      <c r="M864" s="1">
        <v>17.4959999720256</v>
      </c>
      <c r="N864" s="1">
        <v>1.49</v>
      </c>
      <c r="O864" s="1">
        <v>7.7</v>
      </c>
      <c r="P864" s="1">
        <f t="shared" si="107"/>
        <v>21.2</v>
      </c>
      <c r="Q864" s="1">
        <v>41.1</v>
      </c>
      <c r="R864" s="1">
        <v>37.7</v>
      </c>
      <c r="S864" s="1" t="s">
        <v>64</v>
      </c>
      <c r="T864" s="1">
        <v>5.916</v>
      </c>
      <c r="U864" s="1">
        <v>0.7</v>
      </c>
      <c r="V864" s="1">
        <f t="shared" si="108"/>
        <v>8.45142857142857</v>
      </c>
      <c r="W864" s="1">
        <v>17.2</v>
      </c>
      <c r="X864" s="1">
        <v>3</v>
      </c>
      <c r="Y864" s="1" t="s">
        <v>202</v>
      </c>
      <c r="Z864" s="1" t="s">
        <v>1055</v>
      </c>
      <c r="AA864" s="1" t="s">
        <v>1067</v>
      </c>
      <c r="AB864" s="1"/>
      <c r="AC864" s="8"/>
      <c r="AD864" s="11" t="s">
        <v>125</v>
      </c>
      <c r="AE864" s="13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</row>
    <row r="865" s="29" customFormat="1" ht="17" customHeight="1" spans="1:78">
      <c r="A865" s="1" t="s">
        <v>1062</v>
      </c>
      <c r="B865" s="1" t="s">
        <v>1063</v>
      </c>
      <c r="C865" s="1" t="s">
        <v>1064</v>
      </c>
      <c r="D865" s="1">
        <v>2020</v>
      </c>
      <c r="E865" s="1">
        <v>71</v>
      </c>
      <c r="F865" s="1">
        <v>3</v>
      </c>
      <c r="G865" s="1" t="s">
        <v>1065</v>
      </c>
      <c r="H865" s="1" t="s">
        <v>510</v>
      </c>
      <c r="I865" s="1">
        <v>37.755</v>
      </c>
      <c r="J865" s="1">
        <v>-4.536</v>
      </c>
      <c r="K865" s="1">
        <v>29</v>
      </c>
      <c r="L865" s="1">
        <v>549</v>
      </c>
      <c r="M865" s="1">
        <v>17.4959999720256</v>
      </c>
      <c r="N865" s="1">
        <v>1.49</v>
      </c>
      <c r="O865" s="1">
        <v>7.7</v>
      </c>
      <c r="P865" s="1">
        <f t="shared" si="107"/>
        <v>21.2</v>
      </c>
      <c r="Q865" s="1">
        <v>41.1</v>
      </c>
      <c r="R865" s="1">
        <v>37.7</v>
      </c>
      <c r="S865" s="1" t="s">
        <v>64</v>
      </c>
      <c r="T865" s="1">
        <v>5.916</v>
      </c>
      <c r="U865" s="1">
        <v>0.7</v>
      </c>
      <c r="V865" s="1">
        <f t="shared" si="108"/>
        <v>8.45142857142857</v>
      </c>
      <c r="W865" s="1">
        <v>17.2</v>
      </c>
      <c r="X865" s="1">
        <v>3</v>
      </c>
      <c r="Y865" s="1" t="s">
        <v>202</v>
      </c>
      <c r="Z865" s="1" t="s">
        <v>1055</v>
      </c>
      <c r="AA865" s="1" t="s">
        <v>1067</v>
      </c>
      <c r="AB865" s="1"/>
      <c r="AC865" s="8"/>
      <c r="AD865" s="11" t="s">
        <v>125</v>
      </c>
      <c r="AE865" s="13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</row>
    <row r="866" s="29" customFormat="1" ht="17" customHeight="1" spans="1:78">
      <c r="A866" s="1" t="s">
        <v>1062</v>
      </c>
      <c r="B866" s="1" t="s">
        <v>1063</v>
      </c>
      <c r="C866" s="1" t="s">
        <v>1064</v>
      </c>
      <c r="D866" s="1">
        <v>2020</v>
      </c>
      <c r="E866" s="1">
        <v>71</v>
      </c>
      <c r="F866" s="1">
        <v>3</v>
      </c>
      <c r="G866" s="1" t="s">
        <v>1065</v>
      </c>
      <c r="H866" s="1" t="s">
        <v>510</v>
      </c>
      <c r="I866" s="1">
        <v>37.755</v>
      </c>
      <c r="J866" s="1">
        <v>-4.536</v>
      </c>
      <c r="K866" s="1">
        <v>1</v>
      </c>
      <c r="L866" s="1">
        <v>549</v>
      </c>
      <c r="M866" s="1">
        <v>17.4959999720256</v>
      </c>
      <c r="N866" s="1">
        <v>1.49</v>
      </c>
      <c r="O866" s="1">
        <v>7.7</v>
      </c>
      <c r="P866" s="1">
        <f t="shared" si="107"/>
        <v>21.2</v>
      </c>
      <c r="Q866" s="1">
        <v>41.1</v>
      </c>
      <c r="R866" s="1">
        <v>37.7</v>
      </c>
      <c r="S866" s="1" t="s">
        <v>64</v>
      </c>
      <c r="T866" s="1">
        <v>5.916</v>
      </c>
      <c r="U866" s="1">
        <v>0.7</v>
      </c>
      <c r="V866" s="1">
        <f t="shared" si="108"/>
        <v>8.45142857142857</v>
      </c>
      <c r="W866" s="1">
        <v>17.2</v>
      </c>
      <c r="X866" s="1">
        <v>3</v>
      </c>
      <c r="Y866" s="1" t="s">
        <v>202</v>
      </c>
      <c r="Z866" s="1" t="s">
        <v>1055</v>
      </c>
      <c r="AA866" s="10" t="s">
        <v>1071</v>
      </c>
      <c r="AB866" s="10"/>
      <c r="AC866" s="8"/>
      <c r="AD866" s="11" t="s">
        <v>125</v>
      </c>
      <c r="AE866" s="13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</row>
    <row r="867" s="29" customFormat="1" ht="17" customHeight="1" spans="1:78">
      <c r="A867" s="1" t="s">
        <v>1062</v>
      </c>
      <c r="B867" s="1" t="s">
        <v>1063</v>
      </c>
      <c r="C867" s="1" t="s">
        <v>1064</v>
      </c>
      <c r="D867" s="1">
        <v>2020</v>
      </c>
      <c r="E867" s="1">
        <v>71</v>
      </c>
      <c r="F867" s="1">
        <v>3</v>
      </c>
      <c r="G867" s="1" t="s">
        <v>1065</v>
      </c>
      <c r="H867" s="1" t="s">
        <v>510</v>
      </c>
      <c r="I867" s="1">
        <v>37.755</v>
      </c>
      <c r="J867" s="1">
        <v>-4.536</v>
      </c>
      <c r="K867" s="1">
        <v>6</v>
      </c>
      <c r="L867" s="1">
        <v>549</v>
      </c>
      <c r="M867" s="1">
        <v>17.4959999720256</v>
      </c>
      <c r="N867" s="1">
        <v>1.49</v>
      </c>
      <c r="O867" s="1">
        <v>7.7</v>
      </c>
      <c r="P867" s="1">
        <f t="shared" si="107"/>
        <v>21.2</v>
      </c>
      <c r="Q867" s="1">
        <v>41.1</v>
      </c>
      <c r="R867" s="1">
        <v>37.7</v>
      </c>
      <c r="S867" s="1" t="s">
        <v>64</v>
      </c>
      <c r="T867" s="1">
        <v>5.916</v>
      </c>
      <c r="U867" s="1">
        <v>0.7</v>
      </c>
      <c r="V867" s="1">
        <f t="shared" si="108"/>
        <v>8.45142857142857</v>
      </c>
      <c r="W867" s="1">
        <v>17.2</v>
      </c>
      <c r="X867" s="1">
        <v>3</v>
      </c>
      <c r="Y867" s="1" t="s">
        <v>202</v>
      </c>
      <c r="Z867" s="1" t="s">
        <v>1055</v>
      </c>
      <c r="AA867" s="10" t="s">
        <v>1071</v>
      </c>
      <c r="AB867" s="10"/>
      <c r="AC867" s="8"/>
      <c r="AD867" s="11" t="s">
        <v>125</v>
      </c>
      <c r="AE867" s="13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</row>
    <row r="868" s="29" customFormat="1" ht="17" customHeight="1" spans="1:78">
      <c r="A868" s="1" t="s">
        <v>1062</v>
      </c>
      <c r="B868" s="1" t="s">
        <v>1063</v>
      </c>
      <c r="C868" s="1" t="s">
        <v>1064</v>
      </c>
      <c r="D868" s="1">
        <v>2020</v>
      </c>
      <c r="E868" s="1">
        <v>71</v>
      </c>
      <c r="F868" s="1">
        <v>3</v>
      </c>
      <c r="G868" s="1" t="s">
        <v>1065</v>
      </c>
      <c r="H868" s="1" t="s">
        <v>510</v>
      </c>
      <c r="I868" s="1">
        <v>37.755</v>
      </c>
      <c r="J868" s="1">
        <v>-4.536</v>
      </c>
      <c r="K868" s="1">
        <v>9</v>
      </c>
      <c r="L868" s="1">
        <v>549</v>
      </c>
      <c r="M868" s="1">
        <v>17.4959999720256</v>
      </c>
      <c r="N868" s="1">
        <v>1.49</v>
      </c>
      <c r="O868" s="1">
        <v>7.7</v>
      </c>
      <c r="P868" s="1">
        <f t="shared" si="107"/>
        <v>21.2</v>
      </c>
      <c r="Q868" s="1">
        <v>41.1</v>
      </c>
      <c r="R868" s="1">
        <v>37.7</v>
      </c>
      <c r="S868" s="1" t="s">
        <v>64</v>
      </c>
      <c r="T868" s="1">
        <v>5.916</v>
      </c>
      <c r="U868" s="1">
        <v>0.7</v>
      </c>
      <c r="V868" s="1">
        <f t="shared" si="108"/>
        <v>8.45142857142857</v>
      </c>
      <c r="W868" s="1">
        <v>17.2</v>
      </c>
      <c r="X868" s="1">
        <v>3</v>
      </c>
      <c r="Y868" s="1" t="s">
        <v>202</v>
      </c>
      <c r="Z868" s="1" t="s">
        <v>1055</v>
      </c>
      <c r="AA868" s="10" t="s">
        <v>1071</v>
      </c>
      <c r="AB868" s="10"/>
      <c r="AC868" s="8"/>
      <c r="AD868" s="11" t="s">
        <v>125</v>
      </c>
      <c r="AE868" s="13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</row>
    <row r="869" s="29" customFormat="1" ht="17" customHeight="1" spans="1:78">
      <c r="A869" s="1" t="s">
        <v>1062</v>
      </c>
      <c r="B869" s="1" t="s">
        <v>1063</v>
      </c>
      <c r="C869" s="1" t="s">
        <v>1064</v>
      </c>
      <c r="D869" s="1">
        <v>2020</v>
      </c>
      <c r="E869" s="1">
        <v>71</v>
      </c>
      <c r="F869" s="1">
        <v>3</v>
      </c>
      <c r="G869" s="1" t="s">
        <v>1065</v>
      </c>
      <c r="H869" s="1" t="s">
        <v>510</v>
      </c>
      <c r="I869" s="1">
        <v>37.755</v>
      </c>
      <c r="J869" s="1">
        <v>-4.536</v>
      </c>
      <c r="K869" s="1">
        <v>11</v>
      </c>
      <c r="L869" s="1">
        <v>549</v>
      </c>
      <c r="M869" s="1">
        <v>17.4959999720256</v>
      </c>
      <c r="N869" s="1">
        <v>1.49</v>
      </c>
      <c r="O869" s="1">
        <v>7.7</v>
      </c>
      <c r="P869" s="1">
        <f t="shared" si="107"/>
        <v>21.2</v>
      </c>
      <c r="Q869" s="1">
        <v>41.1</v>
      </c>
      <c r="R869" s="1">
        <v>37.7</v>
      </c>
      <c r="S869" s="1" t="s">
        <v>64</v>
      </c>
      <c r="T869" s="1">
        <v>5.916</v>
      </c>
      <c r="U869" s="1">
        <v>0.7</v>
      </c>
      <c r="V869" s="1">
        <f t="shared" si="108"/>
        <v>8.45142857142857</v>
      </c>
      <c r="W869" s="1">
        <v>17.2</v>
      </c>
      <c r="X869" s="1">
        <v>3</v>
      </c>
      <c r="Y869" s="1" t="s">
        <v>202</v>
      </c>
      <c r="Z869" s="1" t="s">
        <v>1055</v>
      </c>
      <c r="AA869" s="10" t="s">
        <v>1071</v>
      </c>
      <c r="AB869" s="10"/>
      <c r="AC869" s="8"/>
      <c r="AD869" s="11" t="s">
        <v>125</v>
      </c>
      <c r="AE869" s="13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</row>
    <row r="870" s="29" customFormat="1" ht="17" customHeight="1" spans="1:78">
      <c r="A870" s="1" t="s">
        <v>1062</v>
      </c>
      <c r="B870" s="1" t="s">
        <v>1063</v>
      </c>
      <c r="C870" s="1" t="s">
        <v>1064</v>
      </c>
      <c r="D870" s="1">
        <v>2020</v>
      </c>
      <c r="E870" s="1">
        <v>71</v>
      </c>
      <c r="F870" s="1">
        <v>3</v>
      </c>
      <c r="G870" s="1" t="s">
        <v>1065</v>
      </c>
      <c r="H870" s="1" t="s">
        <v>510</v>
      </c>
      <c r="I870" s="1">
        <v>37.755</v>
      </c>
      <c r="J870" s="1">
        <v>-4.536</v>
      </c>
      <c r="K870" s="1">
        <v>14</v>
      </c>
      <c r="L870" s="1">
        <v>549</v>
      </c>
      <c r="M870" s="1">
        <v>17.4959999720256</v>
      </c>
      <c r="N870" s="1">
        <v>1.49</v>
      </c>
      <c r="O870" s="1">
        <v>7.7</v>
      </c>
      <c r="P870" s="1">
        <f t="shared" si="107"/>
        <v>21.2</v>
      </c>
      <c r="Q870" s="1">
        <v>41.1</v>
      </c>
      <c r="R870" s="1">
        <v>37.7</v>
      </c>
      <c r="S870" s="1" t="s">
        <v>64</v>
      </c>
      <c r="T870" s="1">
        <v>5.916</v>
      </c>
      <c r="U870" s="1">
        <v>0.7</v>
      </c>
      <c r="V870" s="1">
        <f t="shared" si="108"/>
        <v>8.45142857142857</v>
      </c>
      <c r="W870" s="1">
        <v>17.2</v>
      </c>
      <c r="X870" s="1">
        <v>3</v>
      </c>
      <c r="Y870" s="1" t="s">
        <v>202</v>
      </c>
      <c r="Z870" s="1" t="s">
        <v>1055</v>
      </c>
      <c r="AA870" s="10" t="s">
        <v>1071</v>
      </c>
      <c r="AB870" s="10"/>
      <c r="AC870" s="8"/>
      <c r="AD870" s="11" t="s">
        <v>125</v>
      </c>
      <c r="AE870" s="13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</row>
    <row r="871" s="29" customFormat="1" ht="17" customHeight="1" spans="1:78">
      <c r="A871" s="1" t="s">
        <v>1062</v>
      </c>
      <c r="B871" s="1" t="s">
        <v>1063</v>
      </c>
      <c r="C871" s="1" t="s">
        <v>1064</v>
      </c>
      <c r="D871" s="1">
        <v>2020</v>
      </c>
      <c r="E871" s="1">
        <v>71</v>
      </c>
      <c r="F871" s="1">
        <v>3</v>
      </c>
      <c r="G871" s="1" t="s">
        <v>1065</v>
      </c>
      <c r="H871" s="1" t="s">
        <v>510</v>
      </c>
      <c r="I871" s="1">
        <v>37.755</v>
      </c>
      <c r="J871" s="1">
        <v>-4.536</v>
      </c>
      <c r="K871" s="1">
        <v>17</v>
      </c>
      <c r="L871" s="1">
        <v>549</v>
      </c>
      <c r="M871" s="1">
        <v>17.4959999720256</v>
      </c>
      <c r="N871" s="1">
        <v>1.49</v>
      </c>
      <c r="O871" s="1">
        <v>7.7</v>
      </c>
      <c r="P871" s="1">
        <f t="shared" si="107"/>
        <v>21.2</v>
      </c>
      <c r="Q871" s="1">
        <v>41.1</v>
      </c>
      <c r="R871" s="1">
        <v>37.7</v>
      </c>
      <c r="S871" s="1" t="s">
        <v>64</v>
      </c>
      <c r="T871" s="1">
        <v>5.916</v>
      </c>
      <c r="U871" s="1">
        <v>0.7</v>
      </c>
      <c r="V871" s="1">
        <f t="shared" si="108"/>
        <v>8.45142857142857</v>
      </c>
      <c r="W871" s="1">
        <v>17.2</v>
      </c>
      <c r="X871" s="1">
        <v>3</v>
      </c>
      <c r="Y871" s="1" t="s">
        <v>202</v>
      </c>
      <c r="Z871" s="1" t="s">
        <v>1055</v>
      </c>
      <c r="AA871" s="10" t="s">
        <v>1071</v>
      </c>
      <c r="AB871" s="10"/>
      <c r="AC871" s="8"/>
      <c r="AD871" s="11" t="s">
        <v>125</v>
      </c>
      <c r="AE871" s="13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</row>
    <row r="872" s="29" customFormat="1" ht="17" customHeight="1" spans="1:78">
      <c r="A872" s="1" t="s">
        <v>1062</v>
      </c>
      <c r="B872" s="1" t="s">
        <v>1063</v>
      </c>
      <c r="C872" s="1" t="s">
        <v>1064</v>
      </c>
      <c r="D872" s="1">
        <v>2020</v>
      </c>
      <c r="E872" s="1">
        <v>71</v>
      </c>
      <c r="F872" s="1">
        <v>3</v>
      </c>
      <c r="G872" s="1" t="s">
        <v>1065</v>
      </c>
      <c r="H872" s="1" t="s">
        <v>510</v>
      </c>
      <c r="I872" s="1">
        <v>37.755</v>
      </c>
      <c r="J872" s="1">
        <v>-4.536</v>
      </c>
      <c r="K872" s="1">
        <v>20</v>
      </c>
      <c r="L872" s="1">
        <v>549</v>
      </c>
      <c r="M872" s="1">
        <v>17.4959999720256</v>
      </c>
      <c r="N872" s="1">
        <v>1.49</v>
      </c>
      <c r="O872" s="1">
        <v>7.7</v>
      </c>
      <c r="P872" s="1">
        <f t="shared" si="107"/>
        <v>21.2</v>
      </c>
      <c r="Q872" s="1">
        <v>41.1</v>
      </c>
      <c r="R872" s="1">
        <v>37.7</v>
      </c>
      <c r="S872" s="1" t="s">
        <v>64</v>
      </c>
      <c r="T872" s="1">
        <v>5.916</v>
      </c>
      <c r="U872" s="1">
        <v>0.7</v>
      </c>
      <c r="V872" s="1">
        <f t="shared" si="108"/>
        <v>8.45142857142857</v>
      </c>
      <c r="W872" s="1">
        <v>17.2</v>
      </c>
      <c r="X872" s="1">
        <v>3</v>
      </c>
      <c r="Y872" s="1" t="s">
        <v>202</v>
      </c>
      <c r="Z872" s="1" t="s">
        <v>1055</v>
      </c>
      <c r="AA872" s="10" t="s">
        <v>1071</v>
      </c>
      <c r="AB872" s="10"/>
      <c r="AC872" s="8"/>
      <c r="AD872" s="11" t="s">
        <v>125</v>
      </c>
      <c r="AE872" s="13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</row>
    <row r="873" s="29" customFormat="1" ht="17" customHeight="1" spans="1:78">
      <c r="A873" s="1" t="s">
        <v>1062</v>
      </c>
      <c r="B873" s="1" t="s">
        <v>1063</v>
      </c>
      <c r="C873" s="1" t="s">
        <v>1064</v>
      </c>
      <c r="D873" s="1">
        <v>2020</v>
      </c>
      <c r="E873" s="1">
        <v>71</v>
      </c>
      <c r="F873" s="1">
        <v>3</v>
      </c>
      <c r="G873" s="1" t="s">
        <v>1065</v>
      </c>
      <c r="H873" s="1" t="s">
        <v>510</v>
      </c>
      <c r="I873" s="1">
        <v>37.755</v>
      </c>
      <c r="J873" s="1">
        <v>-4.536</v>
      </c>
      <c r="K873" s="1">
        <v>23</v>
      </c>
      <c r="L873" s="1">
        <v>549</v>
      </c>
      <c r="M873" s="1">
        <v>17.4959999720256</v>
      </c>
      <c r="N873" s="1">
        <v>1.49</v>
      </c>
      <c r="O873" s="1">
        <v>7.7</v>
      </c>
      <c r="P873" s="1">
        <f t="shared" si="107"/>
        <v>21.2</v>
      </c>
      <c r="Q873" s="1">
        <v>41.1</v>
      </c>
      <c r="R873" s="1">
        <v>37.7</v>
      </c>
      <c r="S873" s="1" t="s">
        <v>64</v>
      </c>
      <c r="T873" s="1">
        <v>5.916</v>
      </c>
      <c r="U873" s="1">
        <v>0.7</v>
      </c>
      <c r="V873" s="1">
        <f t="shared" si="108"/>
        <v>8.45142857142857</v>
      </c>
      <c r="W873" s="1">
        <v>17.2</v>
      </c>
      <c r="X873" s="1">
        <v>3</v>
      </c>
      <c r="Y873" s="1" t="s">
        <v>202</v>
      </c>
      <c r="Z873" s="1" t="s">
        <v>1055</v>
      </c>
      <c r="AA873" s="10" t="s">
        <v>1071</v>
      </c>
      <c r="AB873" s="10"/>
      <c r="AC873" s="8"/>
      <c r="AD873" s="11" t="s">
        <v>125</v>
      </c>
      <c r="AE873" s="13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</row>
    <row r="874" s="29" customFormat="1" ht="17" customHeight="1" spans="1:78">
      <c r="A874" s="1" t="s">
        <v>1062</v>
      </c>
      <c r="B874" s="1" t="s">
        <v>1063</v>
      </c>
      <c r="C874" s="1" t="s">
        <v>1064</v>
      </c>
      <c r="D874" s="1">
        <v>2020</v>
      </c>
      <c r="E874" s="1">
        <v>71</v>
      </c>
      <c r="F874" s="1">
        <v>3</v>
      </c>
      <c r="G874" s="1" t="s">
        <v>1065</v>
      </c>
      <c r="H874" s="1" t="s">
        <v>510</v>
      </c>
      <c r="I874" s="1">
        <v>37.755</v>
      </c>
      <c r="J874" s="1">
        <v>-4.536</v>
      </c>
      <c r="K874" s="1">
        <v>26</v>
      </c>
      <c r="L874" s="1">
        <v>549</v>
      </c>
      <c r="M874" s="1">
        <v>17.4959999720256</v>
      </c>
      <c r="N874" s="1">
        <v>1.49</v>
      </c>
      <c r="O874" s="1">
        <v>7.7</v>
      </c>
      <c r="P874" s="1">
        <f t="shared" si="107"/>
        <v>21.2</v>
      </c>
      <c r="Q874" s="1">
        <v>41.1</v>
      </c>
      <c r="R874" s="1">
        <v>37.7</v>
      </c>
      <c r="S874" s="1" t="s">
        <v>64</v>
      </c>
      <c r="T874" s="1">
        <v>5.916</v>
      </c>
      <c r="U874" s="1">
        <v>0.7</v>
      </c>
      <c r="V874" s="1">
        <f t="shared" si="108"/>
        <v>8.45142857142857</v>
      </c>
      <c r="W874" s="1">
        <v>17.2</v>
      </c>
      <c r="X874" s="1">
        <v>3</v>
      </c>
      <c r="Y874" s="1" t="s">
        <v>202</v>
      </c>
      <c r="Z874" s="1" t="s">
        <v>1055</v>
      </c>
      <c r="AA874" s="10" t="s">
        <v>1071</v>
      </c>
      <c r="AB874" s="10"/>
      <c r="AC874" s="8"/>
      <c r="AD874" s="11" t="s">
        <v>125</v>
      </c>
      <c r="AE874" s="13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</row>
    <row r="875" s="29" customFormat="1" ht="17" customHeight="1" spans="1:78">
      <c r="A875" s="1" t="s">
        <v>1062</v>
      </c>
      <c r="B875" s="1" t="s">
        <v>1063</v>
      </c>
      <c r="C875" s="1" t="s">
        <v>1064</v>
      </c>
      <c r="D875" s="1">
        <v>2020</v>
      </c>
      <c r="E875" s="1">
        <v>71</v>
      </c>
      <c r="F875" s="1">
        <v>3</v>
      </c>
      <c r="G875" s="1" t="s">
        <v>1065</v>
      </c>
      <c r="H875" s="1" t="s">
        <v>510</v>
      </c>
      <c r="I875" s="1">
        <v>37.755</v>
      </c>
      <c r="J875" s="1">
        <v>-4.536</v>
      </c>
      <c r="K875" s="1">
        <v>29</v>
      </c>
      <c r="L875" s="1">
        <v>549</v>
      </c>
      <c r="M875" s="1">
        <v>17.4959999720256</v>
      </c>
      <c r="N875" s="1">
        <v>1.49</v>
      </c>
      <c r="O875" s="1">
        <v>7.7</v>
      </c>
      <c r="P875" s="1">
        <f t="shared" si="107"/>
        <v>21.2</v>
      </c>
      <c r="Q875" s="1">
        <v>41.1</v>
      </c>
      <c r="R875" s="1">
        <v>37.7</v>
      </c>
      <c r="S875" s="1" t="s">
        <v>64</v>
      </c>
      <c r="T875" s="1">
        <v>5.916</v>
      </c>
      <c r="U875" s="1">
        <v>0.7</v>
      </c>
      <c r="V875" s="1">
        <f t="shared" si="108"/>
        <v>8.45142857142857</v>
      </c>
      <c r="W875" s="1">
        <v>17.2</v>
      </c>
      <c r="X875" s="1">
        <v>3</v>
      </c>
      <c r="Y875" s="1" t="s">
        <v>202</v>
      </c>
      <c r="Z875" s="1" t="s">
        <v>1055</v>
      </c>
      <c r="AA875" s="10" t="s">
        <v>1071</v>
      </c>
      <c r="AB875" s="10"/>
      <c r="AC875" s="8"/>
      <c r="AD875" s="11" t="s">
        <v>125</v>
      </c>
      <c r="AE875" s="13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</row>
    <row r="876" s="29" customFormat="1" ht="17" customHeight="1" spans="1:78">
      <c r="A876" s="1" t="s">
        <v>1062</v>
      </c>
      <c r="B876" s="1" t="s">
        <v>1063</v>
      </c>
      <c r="C876" s="1" t="s">
        <v>1064</v>
      </c>
      <c r="D876" s="1">
        <v>2020</v>
      </c>
      <c r="E876" s="1">
        <v>71</v>
      </c>
      <c r="F876" s="1">
        <v>3</v>
      </c>
      <c r="G876" s="1" t="s">
        <v>1065</v>
      </c>
      <c r="H876" s="1" t="s">
        <v>510</v>
      </c>
      <c r="I876" s="1">
        <v>37.755</v>
      </c>
      <c r="J876" s="1">
        <v>-4.536</v>
      </c>
      <c r="K876" s="1">
        <v>1</v>
      </c>
      <c r="L876" s="1">
        <v>549</v>
      </c>
      <c r="M876" s="1">
        <v>17.4959999720256</v>
      </c>
      <c r="N876" s="1">
        <v>1.49</v>
      </c>
      <c r="O876" s="1">
        <v>7.7</v>
      </c>
      <c r="P876" s="1">
        <f t="shared" si="107"/>
        <v>21.2</v>
      </c>
      <c r="Q876" s="1">
        <v>41.1</v>
      </c>
      <c r="R876" s="1">
        <v>37.7</v>
      </c>
      <c r="S876" s="1" t="s">
        <v>64</v>
      </c>
      <c r="T876" s="1">
        <v>5.916</v>
      </c>
      <c r="U876" s="1">
        <v>0.7</v>
      </c>
      <c r="V876" s="1">
        <f t="shared" si="108"/>
        <v>8.45142857142857</v>
      </c>
      <c r="W876" s="1">
        <v>17.2</v>
      </c>
      <c r="X876" s="1">
        <v>3</v>
      </c>
      <c r="Y876" s="1" t="s">
        <v>202</v>
      </c>
      <c r="Z876" s="1" t="s">
        <v>1055</v>
      </c>
      <c r="AA876" s="1" t="s">
        <v>1070</v>
      </c>
      <c r="AB876" s="1"/>
      <c r="AC876" s="8"/>
      <c r="AD876" s="11" t="s">
        <v>125</v>
      </c>
      <c r="AE876" s="13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</row>
    <row r="877" s="29" customFormat="1" ht="17" customHeight="1" spans="1:78">
      <c r="A877" s="1" t="s">
        <v>1062</v>
      </c>
      <c r="B877" s="1" t="s">
        <v>1063</v>
      </c>
      <c r="C877" s="1" t="s">
        <v>1064</v>
      </c>
      <c r="D877" s="1">
        <v>2020</v>
      </c>
      <c r="E877" s="1">
        <v>71</v>
      </c>
      <c r="F877" s="1">
        <v>3</v>
      </c>
      <c r="G877" s="1" t="s">
        <v>1065</v>
      </c>
      <c r="H877" s="1" t="s">
        <v>510</v>
      </c>
      <c r="I877" s="1">
        <v>37.755</v>
      </c>
      <c r="J877" s="1">
        <v>-4.536</v>
      </c>
      <c r="K877" s="1">
        <v>6</v>
      </c>
      <c r="L877" s="1">
        <v>549</v>
      </c>
      <c r="M877" s="1">
        <v>17.4959999720256</v>
      </c>
      <c r="N877" s="1">
        <v>1.49</v>
      </c>
      <c r="O877" s="1">
        <v>7.7</v>
      </c>
      <c r="P877" s="1">
        <f t="shared" si="107"/>
        <v>21.2</v>
      </c>
      <c r="Q877" s="1">
        <v>41.1</v>
      </c>
      <c r="R877" s="1">
        <v>37.7</v>
      </c>
      <c r="S877" s="1" t="s">
        <v>64</v>
      </c>
      <c r="T877" s="1">
        <v>5.916</v>
      </c>
      <c r="U877" s="1">
        <v>0.7</v>
      </c>
      <c r="V877" s="1">
        <f t="shared" si="108"/>
        <v>8.45142857142857</v>
      </c>
      <c r="W877" s="1">
        <v>17.2</v>
      </c>
      <c r="X877" s="1">
        <v>3</v>
      </c>
      <c r="Y877" s="1" t="s">
        <v>202</v>
      </c>
      <c r="Z877" s="1" t="s">
        <v>1055</v>
      </c>
      <c r="AA877" s="1" t="s">
        <v>1070</v>
      </c>
      <c r="AB877" s="1"/>
      <c r="AC877" s="8"/>
      <c r="AD877" s="11" t="s">
        <v>125</v>
      </c>
      <c r="AE877" s="13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</row>
    <row r="878" s="29" customFormat="1" ht="17" customHeight="1" spans="1:78">
      <c r="A878" s="1" t="s">
        <v>1062</v>
      </c>
      <c r="B878" s="1" t="s">
        <v>1063</v>
      </c>
      <c r="C878" s="1" t="s">
        <v>1064</v>
      </c>
      <c r="D878" s="1">
        <v>2020</v>
      </c>
      <c r="E878" s="1">
        <v>71</v>
      </c>
      <c r="F878" s="1">
        <v>3</v>
      </c>
      <c r="G878" s="1" t="s">
        <v>1065</v>
      </c>
      <c r="H878" s="1" t="s">
        <v>510</v>
      </c>
      <c r="I878" s="1">
        <v>37.755</v>
      </c>
      <c r="J878" s="1">
        <v>-4.536</v>
      </c>
      <c r="K878" s="1">
        <v>9</v>
      </c>
      <c r="L878" s="1">
        <v>549</v>
      </c>
      <c r="M878" s="1">
        <v>17.4959999720256</v>
      </c>
      <c r="N878" s="1">
        <v>1.49</v>
      </c>
      <c r="O878" s="1">
        <v>7.7</v>
      </c>
      <c r="P878" s="1">
        <f t="shared" si="107"/>
        <v>21.2</v>
      </c>
      <c r="Q878" s="1">
        <v>41.1</v>
      </c>
      <c r="R878" s="1">
        <v>37.7</v>
      </c>
      <c r="S878" s="1" t="s">
        <v>64</v>
      </c>
      <c r="T878" s="1">
        <v>5.916</v>
      </c>
      <c r="U878" s="1">
        <v>0.7</v>
      </c>
      <c r="V878" s="1">
        <f t="shared" si="108"/>
        <v>8.45142857142857</v>
      </c>
      <c r="W878" s="1">
        <v>17.2</v>
      </c>
      <c r="X878" s="1">
        <v>3</v>
      </c>
      <c r="Y878" s="1" t="s">
        <v>202</v>
      </c>
      <c r="Z878" s="1" t="s">
        <v>1055</v>
      </c>
      <c r="AA878" s="1" t="s">
        <v>1070</v>
      </c>
      <c r="AB878" s="1"/>
      <c r="AC878" s="8"/>
      <c r="AD878" s="11" t="s">
        <v>125</v>
      </c>
      <c r="AE878" s="13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</row>
    <row r="879" s="29" customFormat="1" ht="17" customHeight="1" spans="1:78">
      <c r="A879" s="1" t="s">
        <v>1062</v>
      </c>
      <c r="B879" s="1" t="s">
        <v>1063</v>
      </c>
      <c r="C879" s="1" t="s">
        <v>1064</v>
      </c>
      <c r="D879" s="1">
        <v>2020</v>
      </c>
      <c r="E879" s="1">
        <v>71</v>
      </c>
      <c r="F879" s="1">
        <v>3</v>
      </c>
      <c r="G879" s="1" t="s">
        <v>1065</v>
      </c>
      <c r="H879" s="1" t="s">
        <v>510</v>
      </c>
      <c r="I879" s="1">
        <v>37.755</v>
      </c>
      <c r="J879" s="1">
        <v>-4.536</v>
      </c>
      <c r="K879" s="1">
        <v>11</v>
      </c>
      <c r="L879" s="1">
        <v>549</v>
      </c>
      <c r="M879" s="1">
        <v>17.4959999720256</v>
      </c>
      <c r="N879" s="1">
        <v>1.49</v>
      </c>
      <c r="O879" s="1">
        <v>7.7</v>
      </c>
      <c r="P879" s="1">
        <f t="shared" si="107"/>
        <v>21.2</v>
      </c>
      <c r="Q879" s="1">
        <v>41.1</v>
      </c>
      <c r="R879" s="1">
        <v>37.7</v>
      </c>
      <c r="S879" s="1" t="s">
        <v>64</v>
      </c>
      <c r="T879" s="1">
        <v>5.916</v>
      </c>
      <c r="U879" s="1">
        <v>0.7</v>
      </c>
      <c r="V879" s="1">
        <f t="shared" si="108"/>
        <v>8.45142857142857</v>
      </c>
      <c r="W879" s="1">
        <v>17.2</v>
      </c>
      <c r="X879" s="1">
        <v>3</v>
      </c>
      <c r="Y879" s="1" t="s">
        <v>202</v>
      </c>
      <c r="Z879" s="1" t="s">
        <v>1055</v>
      </c>
      <c r="AA879" s="1" t="s">
        <v>1070</v>
      </c>
      <c r="AB879" s="1"/>
      <c r="AC879" s="8"/>
      <c r="AD879" s="11" t="s">
        <v>125</v>
      </c>
      <c r="AE879" s="13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</row>
    <row r="880" s="29" customFormat="1" ht="17" customHeight="1" spans="1:78">
      <c r="A880" s="1" t="s">
        <v>1062</v>
      </c>
      <c r="B880" s="1" t="s">
        <v>1063</v>
      </c>
      <c r="C880" s="1" t="s">
        <v>1064</v>
      </c>
      <c r="D880" s="1">
        <v>2020</v>
      </c>
      <c r="E880" s="1">
        <v>71</v>
      </c>
      <c r="F880" s="1">
        <v>3</v>
      </c>
      <c r="G880" s="1" t="s">
        <v>1065</v>
      </c>
      <c r="H880" s="1" t="s">
        <v>510</v>
      </c>
      <c r="I880" s="1">
        <v>37.755</v>
      </c>
      <c r="J880" s="1">
        <v>-4.536</v>
      </c>
      <c r="K880" s="1">
        <v>14</v>
      </c>
      <c r="L880" s="1">
        <v>549</v>
      </c>
      <c r="M880" s="1">
        <v>17.4959999720256</v>
      </c>
      <c r="N880" s="1">
        <v>1.49</v>
      </c>
      <c r="O880" s="1">
        <v>7.7</v>
      </c>
      <c r="P880" s="1">
        <f t="shared" si="107"/>
        <v>21.2</v>
      </c>
      <c r="Q880" s="1">
        <v>41.1</v>
      </c>
      <c r="R880" s="1">
        <v>37.7</v>
      </c>
      <c r="S880" s="1" t="s">
        <v>64</v>
      </c>
      <c r="T880" s="1">
        <v>5.916</v>
      </c>
      <c r="U880" s="1">
        <v>0.7</v>
      </c>
      <c r="V880" s="1">
        <f t="shared" si="108"/>
        <v>8.45142857142857</v>
      </c>
      <c r="W880" s="1">
        <v>17.2</v>
      </c>
      <c r="X880" s="1">
        <v>3</v>
      </c>
      <c r="Y880" s="1" t="s">
        <v>202</v>
      </c>
      <c r="Z880" s="1" t="s">
        <v>1055</v>
      </c>
      <c r="AA880" s="1" t="s">
        <v>1070</v>
      </c>
      <c r="AB880" s="1"/>
      <c r="AC880" s="8"/>
      <c r="AD880" s="11" t="s">
        <v>125</v>
      </c>
      <c r="AE880" s="13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</row>
    <row r="881" s="29" customFormat="1" ht="17" customHeight="1" spans="1:78">
      <c r="A881" s="1" t="s">
        <v>1062</v>
      </c>
      <c r="B881" s="1" t="s">
        <v>1063</v>
      </c>
      <c r="C881" s="1" t="s">
        <v>1064</v>
      </c>
      <c r="D881" s="1">
        <v>2020</v>
      </c>
      <c r="E881" s="1">
        <v>71</v>
      </c>
      <c r="F881" s="1">
        <v>3</v>
      </c>
      <c r="G881" s="1" t="s">
        <v>1065</v>
      </c>
      <c r="H881" s="1" t="s">
        <v>510</v>
      </c>
      <c r="I881" s="1">
        <v>37.755</v>
      </c>
      <c r="J881" s="1">
        <v>-4.536</v>
      </c>
      <c r="K881" s="1">
        <v>17</v>
      </c>
      <c r="L881" s="1">
        <v>549</v>
      </c>
      <c r="M881" s="1">
        <v>17.4959999720256</v>
      </c>
      <c r="N881" s="1">
        <v>1.49</v>
      </c>
      <c r="O881" s="1">
        <v>7.7</v>
      </c>
      <c r="P881" s="1">
        <f t="shared" si="107"/>
        <v>21.2</v>
      </c>
      <c r="Q881" s="1">
        <v>41.1</v>
      </c>
      <c r="R881" s="1">
        <v>37.7</v>
      </c>
      <c r="S881" s="1" t="s">
        <v>64</v>
      </c>
      <c r="T881" s="1">
        <v>5.916</v>
      </c>
      <c r="U881" s="1">
        <v>0.7</v>
      </c>
      <c r="V881" s="1">
        <f t="shared" si="108"/>
        <v>8.45142857142857</v>
      </c>
      <c r="W881" s="1">
        <v>17.2</v>
      </c>
      <c r="X881" s="1">
        <v>3</v>
      </c>
      <c r="Y881" s="1" t="s">
        <v>202</v>
      </c>
      <c r="Z881" s="1" t="s">
        <v>1055</v>
      </c>
      <c r="AA881" s="1" t="s">
        <v>1070</v>
      </c>
      <c r="AB881" s="1"/>
      <c r="AC881" s="8"/>
      <c r="AD881" s="11" t="s">
        <v>125</v>
      </c>
      <c r="AE881" s="13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</row>
    <row r="882" s="29" customFormat="1" ht="17" customHeight="1" spans="1:78">
      <c r="A882" s="1" t="s">
        <v>1062</v>
      </c>
      <c r="B882" s="1" t="s">
        <v>1063</v>
      </c>
      <c r="C882" s="1" t="s">
        <v>1064</v>
      </c>
      <c r="D882" s="1">
        <v>2020</v>
      </c>
      <c r="E882" s="1">
        <v>71</v>
      </c>
      <c r="F882" s="1">
        <v>3</v>
      </c>
      <c r="G882" s="1" t="s">
        <v>1065</v>
      </c>
      <c r="H882" s="1" t="s">
        <v>510</v>
      </c>
      <c r="I882" s="1">
        <v>37.755</v>
      </c>
      <c r="J882" s="1">
        <v>-4.536</v>
      </c>
      <c r="K882" s="1">
        <v>20</v>
      </c>
      <c r="L882" s="1">
        <v>549</v>
      </c>
      <c r="M882" s="1">
        <v>17.4959999720256</v>
      </c>
      <c r="N882" s="1">
        <v>1.49</v>
      </c>
      <c r="O882" s="1">
        <v>7.7</v>
      </c>
      <c r="P882" s="1">
        <f t="shared" si="107"/>
        <v>21.2</v>
      </c>
      <c r="Q882" s="1">
        <v>41.1</v>
      </c>
      <c r="R882" s="1">
        <v>37.7</v>
      </c>
      <c r="S882" s="1" t="s">
        <v>64</v>
      </c>
      <c r="T882" s="1">
        <v>5.916</v>
      </c>
      <c r="U882" s="1">
        <v>0.7</v>
      </c>
      <c r="V882" s="1">
        <f t="shared" si="108"/>
        <v>8.45142857142857</v>
      </c>
      <c r="W882" s="1">
        <v>17.2</v>
      </c>
      <c r="X882" s="1">
        <v>3</v>
      </c>
      <c r="Y882" s="1" t="s">
        <v>202</v>
      </c>
      <c r="Z882" s="1" t="s">
        <v>1055</v>
      </c>
      <c r="AA882" s="1" t="s">
        <v>1070</v>
      </c>
      <c r="AB882" s="1"/>
      <c r="AC882" s="8"/>
      <c r="AD882" s="11" t="s">
        <v>125</v>
      </c>
      <c r="AE882" s="13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</row>
    <row r="883" s="29" customFormat="1" ht="17" customHeight="1" spans="1:78">
      <c r="A883" s="1" t="s">
        <v>1062</v>
      </c>
      <c r="B883" s="1" t="s">
        <v>1063</v>
      </c>
      <c r="C883" s="1" t="s">
        <v>1064</v>
      </c>
      <c r="D883" s="1">
        <v>2020</v>
      </c>
      <c r="E883" s="1">
        <v>71</v>
      </c>
      <c r="F883" s="1">
        <v>3</v>
      </c>
      <c r="G883" s="1" t="s">
        <v>1065</v>
      </c>
      <c r="H883" s="1" t="s">
        <v>510</v>
      </c>
      <c r="I883" s="1">
        <v>37.755</v>
      </c>
      <c r="J883" s="1">
        <v>-4.536</v>
      </c>
      <c r="K883" s="1">
        <v>23</v>
      </c>
      <c r="L883" s="1">
        <v>549</v>
      </c>
      <c r="M883" s="1">
        <v>17.4959999720256</v>
      </c>
      <c r="N883" s="1">
        <v>1.49</v>
      </c>
      <c r="O883" s="1">
        <v>7.7</v>
      </c>
      <c r="P883" s="1">
        <f t="shared" si="107"/>
        <v>21.2</v>
      </c>
      <c r="Q883" s="1">
        <v>41.1</v>
      </c>
      <c r="R883" s="1">
        <v>37.7</v>
      </c>
      <c r="S883" s="1" t="s">
        <v>64</v>
      </c>
      <c r="T883" s="1">
        <v>5.916</v>
      </c>
      <c r="U883" s="1">
        <v>0.7</v>
      </c>
      <c r="V883" s="1">
        <f t="shared" si="108"/>
        <v>8.45142857142857</v>
      </c>
      <c r="W883" s="1">
        <v>17.2</v>
      </c>
      <c r="X883" s="1">
        <v>3</v>
      </c>
      <c r="Y883" s="1" t="s">
        <v>202</v>
      </c>
      <c r="Z883" s="1" t="s">
        <v>1055</v>
      </c>
      <c r="AA883" s="1" t="s">
        <v>1070</v>
      </c>
      <c r="AB883" s="1"/>
      <c r="AC883" s="8"/>
      <c r="AD883" s="11" t="s">
        <v>125</v>
      </c>
      <c r="AE883" s="13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</row>
    <row r="884" s="29" customFormat="1" ht="17" customHeight="1" spans="1:78">
      <c r="A884" s="1" t="s">
        <v>1062</v>
      </c>
      <c r="B884" s="1" t="s">
        <v>1063</v>
      </c>
      <c r="C884" s="1" t="s">
        <v>1064</v>
      </c>
      <c r="D884" s="1">
        <v>2020</v>
      </c>
      <c r="E884" s="1">
        <v>71</v>
      </c>
      <c r="F884" s="1">
        <v>3</v>
      </c>
      <c r="G884" s="1" t="s">
        <v>1065</v>
      </c>
      <c r="H884" s="1" t="s">
        <v>510</v>
      </c>
      <c r="I884" s="1">
        <v>37.755</v>
      </c>
      <c r="J884" s="1">
        <v>-4.536</v>
      </c>
      <c r="K884" s="1">
        <v>26</v>
      </c>
      <c r="L884" s="1">
        <v>549</v>
      </c>
      <c r="M884" s="1">
        <v>17.4959999720256</v>
      </c>
      <c r="N884" s="1">
        <v>1.49</v>
      </c>
      <c r="O884" s="1">
        <v>7.7</v>
      </c>
      <c r="P884" s="1">
        <f t="shared" si="107"/>
        <v>21.2</v>
      </c>
      <c r="Q884" s="1">
        <v>41.1</v>
      </c>
      <c r="R884" s="1">
        <v>37.7</v>
      </c>
      <c r="S884" s="1" t="s">
        <v>64</v>
      </c>
      <c r="T884" s="1">
        <v>5.916</v>
      </c>
      <c r="U884" s="1">
        <v>0.7</v>
      </c>
      <c r="V884" s="1">
        <f t="shared" si="108"/>
        <v>8.45142857142857</v>
      </c>
      <c r="W884" s="1">
        <v>17.2</v>
      </c>
      <c r="X884" s="1">
        <v>3</v>
      </c>
      <c r="Y884" s="1" t="s">
        <v>202</v>
      </c>
      <c r="Z884" s="1" t="s">
        <v>1055</v>
      </c>
      <c r="AA884" s="1" t="s">
        <v>1070</v>
      </c>
      <c r="AB884" s="1"/>
      <c r="AC884" s="8"/>
      <c r="AD884" s="11" t="s">
        <v>125</v>
      </c>
      <c r="AE884" s="13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</row>
    <row r="885" s="29" customFormat="1" ht="17" customHeight="1" spans="1:78">
      <c r="A885" s="1" t="s">
        <v>1062</v>
      </c>
      <c r="B885" s="1" t="s">
        <v>1063</v>
      </c>
      <c r="C885" s="1" t="s">
        <v>1064</v>
      </c>
      <c r="D885" s="1">
        <v>2020</v>
      </c>
      <c r="E885" s="1">
        <v>71</v>
      </c>
      <c r="F885" s="1">
        <v>3</v>
      </c>
      <c r="G885" s="1" t="s">
        <v>1065</v>
      </c>
      <c r="H885" s="1" t="s">
        <v>510</v>
      </c>
      <c r="I885" s="1">
        <v>37.755</v>
      </c>
      <c r="J885" s="1">
        <v>-4.536</v>
      </c>
      <c r="K885" s="1">
        <v>29</v>
      </c>
      <c r="L885" s="1">
        <v>549</v>
      </c>
      <c r="M885" s="1">
        <v>17.4959999720256</v>
      </c>
      <c r="N885" s="1">
        <v>1.49</v>
      </c>
      <c r="O885" s="1">
        <v>7.7</v>
      </c>
      <c r="P885" s="1">
        <f t="shared" si="107"/>
        <v>21.2</v>
      </c>
      <c r="Q885" s="1">
        <v>41.1</v>
      </c>
      <c r="R885" s="1">
        <v>37.7</v>
      </c>
      <c r="S885" s="1" t="s">
        <v>64</v>
      </c>
      <c r="T885" s="1">
        <v>5.916</v>
      </c>
      <c r="U885" s="1">
        <v>0.7</v>
      </c>
      <c r="V885" s="1">
        <f t="shared" si="108"/>
        <v>8.45142857142857</v>
      </c>
      <c r="W885" s="1">
        <v>17.2</v>
      </c>
      <c r="X885" s="1">
        <v>3</v>
      </c>
      <c r="Y885" s="1" t="s">
        <v>202</v>
      </c>
      <c r="Z885" s="1" t="s">
        <v>1055</v>
      </c>
      <c r="AA885" s="1" t="s">
        <v>1070</v>
      </c>
      <c r="AB885" s="1"/>
      <c r="AC885" s="8"/>
      <c r="AD885" s="11" t="s">
        <v>125</v>
      </c>
      <c r="AE885" s="13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</row>
    <row r="886" s="29" customFormat="1" ht="17" customHeight="1" spans="1:78">
      <c r="A886" s="1" t="s">
        <v>1062</v>
      </c>
      <c r="B886" s="1" t="s">
        <v>1063</v>
      </c>
      <c r="C886" s="1" t="s">
        <v>1064</v>
      </c>
      <c r="D886" s="1">
        <v>2020</v>
      </c>
      <c r="E886" s="1">
        <v>71</v>
      </c>
      <c r="F886" s="1">
        <v>3</v>
      </c>
      <c r="G886" s="1" t="s">
        <v>1065</v>
      </c>
      <c r="H886" s="1" t="s">
        <v>510</v>
      </c>
      <c r="I886" s="1">
        <v>37.755</v>
      </c>
      <c r="J886" s="1">
        <v>-4.536</v>
      </c>
      <c r="K886" s="1">
        <v>1</v>
      </c>
      <c r="L886" s="1">
        <v>549</v>
      </c>
      <c r="M886" s="1">
        <v>17.4959999720256</v>
      </c>
      <c r="N886" s="1">
        <v>1.49</v>
      </c>
      <c r="O886" s="1">
        <v>7.7</v>
      </c>
      <c r="P886" s="1">
        <f t="shared" si="107"/>
        <v>21.2</v>
      </c>
      <c r="Q886" s="1">
        <v>41.1</v>
      </c>
      <c r="R886" s="1">
        <v>37.7</v>
      </c>
      <c r="S886" s="1" t="s">
        <v>64</v>
      </c>
      <c r="T886" s="1">
        <v>5.916</v>
      </c>
      <c r="U886" s="1">
        <v>0.7</v>
      </c>
      <c r="V886" s="1">
        <f t="shared" si="108"/>
        <v>8.45142857142857</v>
      </c>
      <c r="W886" s="1">
        <v>17.2</v>
      </c>
      <c r="X886" s="1">
        <v>3</v>
      </c>
      <c r="Y886" s="1" t="s">
        <v>202</v>
      </c>
      <c r="Z886" s="1" t="s">
        <v>1055</v>
      </c>
      <c r="AA886" s="1"/>
      <c r="AB886" s="1"/>
      <c r="AC886" s="8"/>
      <c r="AD886" s="11" t="s">
        <v>125</v>
      </c>
      <c r="AE886" s="13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</row>
    <row r="887" s="29" customFormat="1" ht="17" customHeight="1" spans="1:78">
      <c r="A887" s="1" t="s">
        <v>1062</v>
      </c>
      <c r="B887" s="1" t="s">
        <v>1063</v>
      </c>
      <c r="C887" s="1" t="s">
        <v>1064</v>
      </c>
      <c r="D887" s="1">
        <v>2020</v>
      </c>
      <c r="E887" s="1">
        <v>71</v>
      </c>
      <c r="F887" s="1">
        <v>3</v>
      </c>
      <c r="G887" s="1" t="s">
        <v>1065</v>
      </c>
      <c r="H887" s="1" t="s">
        <v>510</v>
      </c>
      <c r="I887" s="1">
        <v>37.755</v>
      </c>
      <c r="J887" s="1">
        <v>-4.536</v>
      </c>
      <c r="K887" s="1">
        <v>6</v>
      </c>
      <c r="L887" s="1">
        <v>549</v>
      </c>
      <c r="M887" s="1">
        <v>17.4959999720256</v>
      </c>
      <c r="N887" s="1">
        <v>1.49</v>
      </c>
      <c r="O887" s="1">
        <v>7.7</v>
      </c>
      <c r="P887" s="1">
        <f t="shared" si="107"/>
        <v>21.2</v>
      </c>
      <c r="Q887" s="1">
        <v>41.1</v>
      </c>
      <c r="R887" s="1">
        <v>37.7</v>
      </c>
      <c r="S887" s="1" t="s">
        <v>64</v>
      </c>
      <c r="T887" s="1">
        <v>5.916</v>
      </c>
      <c r="U887" s="1">
        <v>0.7</v>
      </c>
      <c r="V887" s="1">
        <f t="shared" si="108"/>
        <v>8.45142857142857</v>
      </c>
      <c r="W887" s="1">
        <v>17.2</v>
      </c>
      <c r="X887" s="1">
        <v>3</v>
      </c>
      <c r="Y887" s="1" t="s">
        <v>202</v>
      </c>
      <c r="Z887" s="1" t="s">
        <v>1055</v>
      </c>
      <c r="AA887" s="1"/>
      <c r="AB887" s="1"/>
      <c r="AC887" s="8"/>
      <c r="AD887" s="11" t="s">
        <v>125</v>
      </c>
      <c r="AE887" s="13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</row>
    <row r="888" s="29" customFormat="1" ht="17" customHeight="1" spans="1:78">
      <c r="A888" s="1" t="s">
        <v>1062</v>
      </c>
      <c r="B888" s="1" t="s">
        <v>1063</v>
      </c>
      <c r="C888" s="1" t="s">
        <v>1064</v>
      </c>
      <c r="D888" s="1">
        <v>2020</v>
      </c>
      <c r="E888" s="1">
        <v>71</v>
      </c>
      <c r="F888" s="1">
        <v>3</v>
      </c>
      <c r="G888" s="1" t="s">
        <v>1065</v>
      </c>
      <c r="H888" s="1" t="s">
        <v>510</v>
      </c>
      <c r="I888" s="1">
        <v>37.755</v>
      </c>
      <c r="J888" s="1">
        <v>-4.536</v>
      </c>
      <c r="K888" s="1">
        <v>9</v>
      </c>
      <c r="L888" s="1">
        <v>549</v>
      </c>
      <c r="M888" s="1">
        <v>17.4959999720256</v>
      </c>
      <c r="N888" s="1">
        <v>1.49</v>
      </c>
      <c r="O888" s="1">
        <v>7.7</v>
      </c>
      <c r="P888" s="1">
        <f t="shared" si="107"/>
        <v>21.2</v>
      </c>
      <c r="Q888" s="1">
        <v>41.1</v>
      </c>
      <c r="R888" s="1">
        <v>37.7</v>
      </c>
      <c r="S888" s="1" t="s">
        <v>64</v>
      </c>
      <c r="T888" s="1">
        <v>5.916</v>
      </c>
      <c r="U888" s="1">
        <v>0.7</v>
      </c>
      <c r="V888" s="1">
        <f t="shared" si="108"/>
        <v>8.45142857142857</v>
      </c>
      <c r="W888" s="1">
        <v>17.2</v>
      </c>
      <c r="X888" s="1">
        <v>3</v>
      </c>
      <c r="Y888" s="1" t="s">
        <v>202</v>
      </c>
      <c r="Z888" s="1" t="s">
        <v>1055</v>
      </c>
      <c r="AA888" s="1"/>
      <c r="AB888" s="1"/>
      <c r="AC888" s="8"/>
      <c r="AD888" s="11" t="s">
        <v>125</v>
      </c>
      <c r="AE888" s="13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</row>
    <row r="889" s="29" customFormat="1" ht="17" customHeight="1" spans="1:78">
      <c r="A889" s="1" t="s">
        <v>1062</v>
      </c>
      <c r="B889" s="1" t="s">
        <v>1063</v>
      </c>
      <c r="C889" s="1" t="s">
        <v>1064</v>
      </c>
      <c r="D889" s="1">
        <v>2020</v>
      </c>
      <c r="E889" s="1">
        <v>71</v>
      </c>
      <c r="F889" s="1">
        <v>3</v>
      </c>
      <c r="G889" s="1" t="s">
        <v>1065</v>
      </c>
      <c r="H889" s="1" t="s">
        <v>510</v>
      </c>
      <c r="I889" s="1">
        <v>37.755</v>
      </c>
      <c r="J889" s="1">
        <v>-4.536</v>
      </c>
      <c r="K889" s="1">
        <v>11</v>
      </c>
      <c r="L889" s="1">
        <v>549</v>
      </c>
      <c r="M889" s="1">
        <v>17.4959999720256</v>
      </c>
      <c r="N889" s="1">
        <v>1.49</v>
      </c>
      <c r="O889" s="1">
        <v>7.7</v>
      </c>
      <c r="P889" s="1">
        <f t="shared" si="107"/>
        <v>21.2</v>
      </c>
      <c r="Q889" s="1">
        <v>41.1</v>
      </c>
      <c r="R889" s="1">
        <v>37.7</v>
      </c>
      <c r="S889" s="1" t="s">
        <v>64</v>
      </c>
      <c r="T889" s="1">
        <v>5.916</v>
      </c>
      <c r="U889" s="1">
        <v>0.7</v>
      </c>
      <c r="V889" s="1">
        <f t="shared" si="108"/>
        <v>8.45142857142857</v>
      </c>
      <c r="W889" s="1">
        <v>17.2</v>
      </c>
      <c r="X889" s="1">
        <v>3</v>
      </c>
      <c r="Y889" s="1" t="s">
        <v>202</v>
      </c>
      <c r="Z889" s="1" t="s">
        <v>1055</v>
      </c>
      <c r="AA889" s="1"/>
      <c r="AB889" s="1"/>
      <c r="AC889" s="8"/>
      <c r="AD889" s="11" t="s">
        <v>125</v>
      </c>
      <c r="AE889" s="13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</row>
    <row r="890" s="29" customFormat="1" ht="17" customHeight="1" spans="1:78">
      <c r="A890" s="1" t="s">
        <v>1062</v>
      </c>
      <c r="B890" s="1" t="s">
        <v>1063</v>
      </c>
      <c r="C890" s="1" t="s">
        <v>1064</v>
      </c>
      <c r="D890" s="1">
        <v>2020</v>
      </c>
      <c r="E890" s="1">
        <v>71</v>
      </c>
      <c r="F890" s="1">
        <v>3</v>
      </c>
      <c r="G890" s="1" t="s">
        <v>1065</v>
      </c>
      <c r="H890" s="1" t="s">
        <v>510</v>
      </c>
      <c r="I890" s="1">
        <v>37.755</v>
      </c>
      <c r="J890" s="1">
        <v>-4.536</v>
      </c>
      <c r="K890" s="1">
        <v>14</v>
      </c>
      <c r="L890" s="1">
        <v>549</v>
      </c>
      <c r="M890" s="1">
        <v>17.4959999720256</v>
      </c>
      <c r="N890" s="1">
        <v>1.49</v>
      </c>
      <c r="O890" s="1">
        <v>7.7</v>
      </c>
      <c r="P890" s="1">
        <f t="shared" si="107"/>
        <v>21.2</v>
      </c>
      <c r="Q890" s="1">
        <v>41.1</v>
      </c>
      <c r="R890" s="1">
        <v>37.7</v>
      </c>
      <c r="S890" s="1" t="s">
        <v>64</v>
      </c>
      <c r="T890" s="1">
        <v>5.916</v>
      </c>
      <c r="U890" s="1">
        <v>0.7</v>
      </c>
      <c r="V890" s="1">
        <f t="shared" si="108"/>
        <v>8.45142857142857</v>
      </c>
      <c r="W890" s="1">
        <v>17.2</v>
      </c>
      <c r="X890" s="1">
        <v>3</v>
      </c>
      <c r="Y890" s="1" t="s">
        <v>202</v>
      </c>
      <c r="Z890" s="1" t="s">
        <v>1055</v>
      </c>
      <c r="AA890" s="1"/>
      <c r="AB890" s="1"/>
      <c r="AC890" s="8"/>
      <c r="AD890" s="11" t="s">
        <v>125</v>
      </c>
      <c r="AE890" s="13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</row>
    <row r="891" s="29" customFormat="1" ht="17" customHeight="1" spans="1:78">
      <c r="A891" s="1" t="s">
        <v>1062</v>
      </c>
      <c r="B891" s="1" t="s">
        <v>1063</v>
      </c>
      <c r="C891" s="1" t="s">
        <v>1064</v>
      </c>
      <c r="D891" s="1">
        <v>2020</v>
      </c>
      <c r="E891" s="1">
        <v>71</v>
      </c>
      <c r="F891" s="1">
        <v>3</v>
      </c>
      <c r="G891" s="1" t="s">
        <v>1065</v>
      </c>
      <c r="H891" s="1" t="s">
        <v>510</v>
      </c>
      <c r="I891" s="1">
        <v>37.755</v>
      </c>
      <c r="J891" s="1">
        <v>-4.536</v>
      </c>
      <c r="K891" s="1">
        <v>17</v>
      </c>
      <c r="L891" s="1">
        <v>549</v>
      </c>
      <c r="M891" s="1">
        <v>17.4959999720256</v>
      </c>
      <c r="N891" s="1">
        <v>1.49</v>
      </c>
      <c r="O891" s="1">
        <v>7.7</v>
      </c>
      <c r="P891" s="1">
        <f t="shared" si="107"/>
        <v>21.2</v>
      </c>
      <c r="Q891" s="1">
        <v>41.1</v>
      </c>
      <c r="R891" s="1">
        <v>37.7</v>
      </c>
      <c r="S891" s="1" t="s">
        <v>64</v>
      </c>
      <c r="T891" s="1">
        <v>5.916</v>
      </c>
      <c r="U891" s="1">
        <v>0.7</v>
      </c>
      <c r="V891" s="1">
        <f t="shared" si="108"/>
        <v>8.45142857142857</v>
      </c>
      <c r="W891" s="1">
        <v>17.2</v>
      </c>
      <c r="X891" s="1">
        <v>3</v>
      </c>
      <c r="Y891" s="1" t="s">
        <v>202</v>
      </c>
      <c r="Z891" s="1" t="s">
        <v>1055</v>
      </c>
      <c r="AA891" s="1"/>
      <c r="AB891" s="1"/>
      <c r="AC891" s="8"/>
      <c r="AD891" s="11" t="s">
        <v>125</v>
      </c>
      <c r="AE891" s="13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</row>
    <row r="892" s="29" customFormat="1" ht="17" customHeight="1" spans="1:78">
      <c r="A892" s="1" t="s">
        <v>1062</v>
      </c>
      <c r="B892" s="1" t="s">
        <v>1063</v>
      </c>
      <c r="C892" s="1" t="s">
        <v>1064</v>
      </c>
      <c r="D892" s="1">
        <v>2020</v>
      </c>
      <c r="E892" s="1">
        <v>71</v>
      </c>
      <c r="F892" s="1">
        <v>3</v>
      </c>
      <c r="G892" s="1" t="s">
        <v>1065</v>
      </c>
      <c r="H892" s="1" t="s">
        <v>510</v>
      </c>
      <c r="I892" s="1">
        <v>37.755</v>
      </c>
      <c r="J892" s="1">
        <v>-4.536</v>
      </c>
      <c r="K892" s="1">
        <v>20</v>
      </c>
      <c r="L892" s="1">
        <v>549</v>
      </c>
      <c r="M892" s="1">
        <v>17.4959999720256</v>
      </c>
      <c r="N892" s="1">
        <v>1.49</v>
      </c>
      <c r="O892" s="1">
        <v>7.7</v>
      </c>
      <c r="P892" s="1">
        <f t="shared" si="107"/>
        <v>21.2</v>
      </c>
      <c r="Q892" s="1">
        <v>41.1</v>
      </c>
      <c r="R892" s="1">
        <v>37.7</v>
      </c>
      <c r="S892" s="1" t="s">
        <v>64</v>
      </c>
      <c r="T892" s="1">
        <v>5.916</v>
      </c>
      <c r="U892" s="1">
        <v>0.7</v>
      </c>
      <c r="V892" s="1">
        <f t="shared" si="108"/>
        <v>8.45142857142857</v>
      </c>
      <c r="W892" s="1">
        <v>17.2</v>
      </c>
      <c r="X892" s="1">
        <v>3</v>
      </c>
      <c r="Y892" s="1" t="s">
        <v>202</v>
      </c>
      <c r="Z892" s="1" t="s">
        <v>1055</v>
      </c>
      <c r="AA892" s="1"/>
      <c r="AB892" s="1"/>
      <c r="AC892" s="8"/>
      <c r="AD892" s="11" t="s">
        <v>125</v>
      </c>
      <c r="AE892" s="13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</row>
    <row r="893" s="29" customFormat="1" ht="17" customHeight="1" spans="1:78">
      <c r="A893" s="1" t="s">
        <v>1062</v>
      </c>
      <c r="B893" s="1" t="s">
        <v>1063</v>
      </c>
      <c r="C893" s="1" t="s">
        <v>1064</v>
      </c>
      <c r="D893" s="1">
        <v>2020</v>
      </c>
      <c r="E893" s="1">
        <v>71</v>
      </c>
      <c r="F893" s="1">
        <v>3</v>
      </c>
      <c r="G893" s="1" t="s">
        <v>1065</v>
      </c>
      <c r="H893" s="1" t="s">
        <v>510</v>
      </c>
      <c r="I893" s="1">
        <v>37.755</v>
      </c>
      <c r="J893" s="1">
        <v>-4.536</v>
      </c>
      <c r="K893" s="1">
        <v>23</v>
      </c>
      <c r="L893" s="1">
        <v>549</v>
      </c>
      <c r="M893" s="1">
        <v>17.4959999720256</v>
      </c>
      <c r="N893" s="1">
        <v>1.49</v>
      </c>
      <c r="O893" s="1">
        <v>7.7</v>
      </c>
      <c r="P893" s="1">
        <f t="shared" si="107"/>
        <v>21.2</v>
      </c>
      <c r="Q893" s="1">
        <v>41.1</v>
      </c>
      <c r="R893" s="1">
        <v>37.7</v>
      </c>
      <c r="S893" s="1" t="s">
        <v>64</v>
      </c>
      <c r="T893" s="1">
        <v>5.916</v>
      </c>
      <c r="U893" s="1">
        <v>0.7</v>
      </c>
      <c r="V893" s="1">
        <f t="shared" si="108"/>
        <v>8.45142857142857</v>
      </c>
      <c r="W893" s="1">
        <v>17.2</v>
      </c>
      <c r="X893" s="1">
        <v>3</v>
      </c>
      <c r="Y893" s="1" t="s">
        <v>202</v>
      </c>
      <c r="Z893" s="1" t="s">
        <v>1055</v>
      </c>
      <c r="AA893" s="1"/>
      <c r="AB893" s="1"/>
      <c r="AC893" s="8"/>
      <c r="AD893" s="11" t="s">
        <v>125</v>
      </c>
      <c r="AE893" s="13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</row>
    <row r="894" s="29" customFormat="1" ht="17" customHeight="1" spans="1:78">
      <c r="A894" s="1" t="s">
        <v>1062</v>
      </c>
      <c r="B894" s="1" t="s">
        <v>1063</v>
      </c>
      <c r="C894" s="1" t="s">
        <v>1064</v>
      </c>
      <c r="D894" s="1">
        <v>2020</v>
      </c>
      <c r="E894" s="1">
        <v>71</v>
      </c>
      <c r="F894" s="1">
        <v>3</v>
      </c>
      <c r="G894" s="1" t="s">
        <v>1065</v>
      </c>
      <c r="H894" s="1" t="s">
        <v>510</v>
      </c>
      <c r="I894" s="1">
        <v>37.755</v>
      </c>
      <c r="J894" s="1">
        <v>-4.536</v>
      </c>
      <c r="K894" s="1">
        <v>26</v>
      </c>
      <c r="L894" s="1">
        <v>549</v>
      </c>
      <c r="M894" s="1">
        <v>17.4959999720256</v>
      </c>
      <c r="N894" s="1">
        <v>1.49</v>
      </c>
      <c r="O894" s="1">
        <v>7.7</v>
      </c>
      <c r="P894" s="1">
        <f t="shared" si="107"/>
        <v>21.2</v>
      </c>
      <c r="Q894" s="1">
        <v>41.1</v>
      </c>
      <c r="R894" s="1">
        <v>37.7</v>
      </c>
      <c r="S894" s="1" t="s">
        <v>64</v>
      </c>
      <c r="T894" s="1">
        <v>5.916</v>
      </c>
      <c r="U894" s="1">
        <v>0.7</v>
      </c>
      <c r="V894" s="1">
        <f t="shared" si="108"/>
        <v>8.45142857142857</v>
      </c>
      <c r="W894" s="1">
        <v>17.2</v>
      </c>
      <c r="X894" s="1">
        <v>3</v>
      </c>
      <c r="Y894" s="1" t="s">
        <v>202</v>
      </c>
      <c r="Z894" s="1" t="s">
        <v>1055</v>
      </c>
      <c r="AA894" s="1"/>
      <c r="AB894" s="1"/>
      <c r="AC894" s="8"/>
      <c r="AD894" s="11" t="s">
        <v>125</v>
      </c>
      <c r="AE894" s="13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</row>
    <row r="895" s="29" customFormat="1" ht="17" customHeight="1" spans="1:78">
      <c r="A895" s="1" t="s">
        <v>1062</v>
      </c>
      <c r="B895" s="1" t="s">
        <v>1063</v>
      </c>
      <c r="C895" s="1" t="s">
        <v>1064</v>
      </c>
      <c r="D895" s="1">
        <v>2020</v>
      </c>
      <c r="E895" s="1">
        <v>71</v>
      </c>
      <c r="F895" s="1">
        <v>3</v>
      </c>
      <c r="G895" s="1" t="s">
        <v>1065</v>
      </c>
      <c r="H895" s="1" t="s">
        <v>510</v>
      </c>
      <c r="I895" s="1">
        <v>37.755</v>
      </c>
      <c r="J895" s="1">
        <v>-4.536</v>
      </c>
      <c r="K895" s="1">
        <v>29</v>
      </c>
      <c r="L895" s="1">
        <v>549</v>
      </c>
      <c r="M895" s="1">
        <v>17.4959999720256</v>
      </c>
      <c r="N895" s="1">
        <v>1.49</v>
      </c>
      <c r="O895" s="1">
        <v>7.7</v>
      </c>
      <c r="P895" s="1">
        <f>100-Q895-R895</f>
        <v>21.2</v>
      </c>
      <c r="Q895" s="1">
        <v>41.1</v>
      </c>
      <c r="R895" s="1">
        <v>37.7</v>
      </c>
      <c r="S895" s="1" t="s">
        <v>64</v>
      </c>
      <c r="T895" s="1">
        <v>5.916</v>
      </c>
      <c r="U895" s="1">
        <v>0.7</v>
      </c>
      <c r="V895" s="1">
        <f t="shared" si="108"/>
        <v>8.45142857142857</v>
      </c>
      <c r="W895" s="1">
        <v>17.2</v>
      </c>
      <c r="X895" s="1">
        <v>3</v>
      </c>
      <c r="Y895" s="1" t="s">
        <v>202</v>
      </c>
      <c r="Z895" s="1" t="s">
        <v>1055</v>
      </c>
      <c r="AA895" s="1"/>
      <c r="AB895" s="1"/>
      <c r="AC895" s="8"/>
      <c r="AD895" s="11" t="s">
        <v>125</v>
      </c>
      <c r="AE895" s="13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</row>
    <row r="896" s="29" customFormat="1" ht="17" customHeight="1" spans="1:78">
      <c r="A896" s="1" t="s">
        <v>1072</v>
      </c>
      <c r="B896" s="1" t="s">
        <v>1073</v>
      </c>
      <c r="C896" s="1" t="s">
        <v>148</v>
      </c>
      <c r="D896" s="1">
        <v>2012</v>
      </c>
      <c r="E896" s="1">
        <v>132</v>
      </c>
      <c r="F896" s="1"/>
      <c r="G896" s="1" t="s">
        <v>1074</v>
      </c>
      <c r="H896" s="1" t="s">
        <v>1075</v>
      </c>
      <c r="I896" s="1">
        <v>-20.38</v>
      </c>
      <c r="J896" s="1">
        <v>28.5</v>
      </c>
      <c r="K896" s="1">
        <v>3</v>
      </c>
      <c r="L896" s="1">
        <v>573</v>
      </c>
      <c r="M896" s="1">
        <v>18.6796667575836</v>
      </c>
      <c r="N896" s="1">
        <v>1.57</v>
      </c>
      <c r="O896" s="1">
        <v>6.3</v>
      </c>
      <c r="P896" s="1">
        <v>36</v>
      </c>
      <c r="Q896" s="1">
        <v>19</v>
      </c>
      <c r="R896" s="1">
        <v>45</v>
      </c>
      <c r="S896" s="1" t="s">
        <v>317</v>
      </c>
      <c r="T896" s="1">
        <v>2.6</v>
      </c>
      <c r="U896" s="1">
        <v>0.936</v>
      </c>
      <c r="V896" s="1">
        <f t="shared" si="108"/>
        <v>2.77777777777778</v>
      </c>
      <c r="W896" s="1">
        <v>24.5</v>
      </c>
      <c r="X896" s="1">
        <v>3</v>
      </c>
      <c r="Y896" s="1" t="s">
        <v>1080</v>
      </c>
      <c r="Z896" s="1" t="s">
        <v>1077</v>
      </c>
      <c r="AA896" s="1"/>
      <c r="AB896" s="1"/>
      <c r="AC896" s="8" t="s">
        <v>257</v>
      </c>
      <c r="AD896" s="1">
        <v>20</v>
      </c>
      <c r="AE896" s="13">
        <v>735</v>
      </c>
      <c r="AF896" s="1">
        <f t="shared" ref="AF896:AF956" si="109">AE896*0.1</f>
        <v>73.5</v>
      </c>
      <c r="AG896" s="13">
        <v>676</v>
      </c>
      <c r="AH896" s="1">
        <f t="shared" ref="AH896:AH956" si="110">AG896*0.1</f>
        <v>67.6</v>
      </c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</row>
    <row r="897" s="29" customFormat="1" ht="17" customHeight="1" spans="1:78">
      <c r="A897" s="1" t="s">
        <v>1072</v>
      </c>
      <c r="B897" s="1" t="s">
        <v>1073</v>
      </c>
      <c r="C897" s="1" t="s">
        <v>148</v>
      </c>
      <c r="D897" s="1">
        <v>2012</v>
      </c>
      <c r="E897" s="1">
        <v>132</v>
      </c>
      <c r="F897" s="1"/>
      <c r="G897" s="1" t="s">
        <v>1074</v>
      </c>
      <c r="H897" s="1" t="s">
        <v>1075</v>
      </c>
      <c r="I897" s="1">
        <v>-20.38</v>
      </c>
      <c r="J897" s="1">
        <v>28.5</v>
      </c>
      <c r="K897" s="1">
        <v>3</v>
      </c>
      <c r="L897" s="1">
        <v>573</v>
      </c>
      <c r="M897" s="1">
        <v>18.6796667575836</v>
      </c>
      <c r="N897" s="1">
        <v>1.57</v>
      </c>
      <c r="O897" s="1">
        <v>6.3</v>
      </c>
      <c r="P897" s="1">
        <v>36</v>
      </c>
      <c r="Q897" s="1">
        <v>19</v>
      </c>
      <c r="R897" s="1">
        <v>45</v>
      </c>
      <c r="S897" s="1" t="s">
        <v>317</v>
      </c>
      <c r="T897" s="1">
        <v>2.6</v>
      </c>
      <c r="U897" s="1">
        <v>0.936</v>
      </c>
      <c r="V897" s="1">
        <f t="shared" si="108"/>
        <v>2.77777777777778</v>
      </c>
      <c r="W897" s="1">
        <v>24.5</v>
      </c>
      <c r="X897" s="1">
        <v>3</v>
      </c>
      <c r="Y897" s="1" t="s">
        <v>1080</v>
      </c>
      <c r="Z897" s="1" t="s">
        <v>1077</v>
      </c>
      <c r="AA897" s="1"/>
      <c r="AB897" s="1"/>
      <c r="AC897" s="8" t="s">
        <v>257</v>
      </c>
      <c r="AD897" s="1">
        <v>20</v>
      </c>
      <c r="AE897" s="13">
        <v>973</v>
      </c>
      <c r="AF897" s="1">
        <f t="shared" si="109"/>
        <v>97.3</v>
      </c>
      <c r="AG897" s="13">
        <v>1045</v>
      </c>
      <c r="AH897" s="1">
        <f t="shared" si="110"/>
        <v>104.5</v>
      </c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</row>
    <row r="898" s="29" customFormat="1" ht="17" customHeight="1" spans="1:78">
      <c r="A898" s="1" t="s">
        <v>1072</v>
      </c>
      <c r="B898" s="1" t="s">
        <v>1073</v>
      </c>
      <c r="C898" s="1" t="s">
        <v>148</v>
      </c>
      <c r="D898" s="1">
        <v>2012</v>
      </c>
      <c r="E898" s="1">
        <v>132</v>
      </c>
      <c r="F898" s="1"/>
      <c r="G898" s="1" t="s">
        <v>1074</v>
      </c>
      <c r="H898" s="1" t="s">
        <v>1075</v>
      </c>
      <c r="I898" s="1">
        <v>-20.38</v>
      </c>
      <c r="J898" s="1">
        <v>28.5</v>
      </c>
      <c r="K898" s="1">
        <v>3</v>
      </c>
      <c r="L898" s="1">
        <v>573</v>
      </c>
      <c r="M898" s="1">
        <v>18.6796667575836</v>
      </c>
      <c r="N898" s="1">
        <v>1.57</v>
      </c>
      <c r="O898" s="1">
        <v>6.3</v>
      </c>
      <c r="P898" s="1">
        <v>36</v>
      </c>
      <c r="Q898" s="1">
        <v>19</v>
      </c>
      <c r="R898" s="1">
        <v>45</v>
      </c>
      <c r="S898" s="1" t="s">
        <v>317</v>
      </c>
      <c r="T898" s="1">
        <v>2.6</v>
      </c>
      <c r="U898" s="1">
        <v>0.936</v>
      </c>
      <c r="V898" s="1">
        <f t="shared" si="108"/>
        <v>2.77777777777778</v>
      </c>
      <c r="W898" s="1">
        <v>24.5</v>
      </c>
      <c r="X898" s="1">
        <v>3</v>
      </c>
      <c r="Y898" s="1" t="s">
        <v>1080</v>
      </c>
      <c r="Z898" s="1" t="s">
        <v>1077</v>
      </c>
      <c r="AA898" s="1"/>
      <c r="AB898" s="1"/>
      <c r="AC898" s="8" t="s">
        <v>257</v>
      </c>
      <c r="AD898" s="1">
        <v>20</v>
      </c>
      <c r="AE898" s="13">
        <v>1210</v>
      </c>
      <c r="AF898" s="1">
        <f t="shared" si="109"/>
        <v>121</v>
      </c>
      <c r="AG898" s="13">
        <v>1712</v>
      </c>
      <c r="AH898" s="1">
        <f t="shared" si="110"/>
        <v>171.2</v>
      </c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</row>
    <row r="899" s="29" customFormat="1" ht="17" customHeight="1" spans="1:78">
      <c r="A899" s="1" t="s">
        <v>1072</v>
      </c>
      <c r="B899" s="1" t="s">
        <v>1073</v>
      </c>
      <c r="C899" s="1" t="s">
        <v>148</v>
      </c>
      <c r="D899" s="1">
        <v>2012</v>
      </c>
      <c r="E899" s="1">
        <v>132</v>
      </c>
      <c r="F899" s="1"/>
      <c r="G899" s="1" t="s">
        <v>1074</v>
      </c>
      <c r="H899" s="1" t="s">
        <v>1075</v>
      </c>
      <c r="I899" s="1">
        <v>-20.38</v>
      </c>
      <c r="J899" s="1">
        <v>28.5</v>
      </c>
      <c r="K899" s="1">
        <v>3</v>
      </c>
      <c r="L899" s="1">
        <v>573</v>
      </c>
      <c r="M899" s="1">
        <v>18.6796667575836</v>
      </c>
      <c r="N899" s="1">
        <v>1.57</v>
      </c>
      <c r="O899" s="1">
        <v>6.3</v>
      </c>
      <c r="P899" s="1">
        <v>36</v>
      </c>
      <c r="Q899" s="1">
        <v>19</v>
      </c>
      <c r="R899" s="1">
        <v>45</v>
      </c>
      <c r="S899" s="1" t="s">
        <v>317</v>
      </c>
      <c r="T899" s="1">
        <v>2.6</v>
      </c>
      <c r="U899" s="1">
        <v>0.936</v>
      </c>
      <c r="V899" s="1">
        <f t="shared" ref="V899:V962" si="111">T899/U899</f>
        <v>2.77777777777778</v>
      </c>
      <c r="W899" s="1">
        <v>24.5</v>
      </c>
      <c r="X899" s="1">
        <v>3</v>
      </c>
      <c r="Y899" s="1" t="s">
        <v>1080</v>
      </c>
      <c r="Z899" s="1" t="s">
        <v>1077</v>
      </c>
      <c r="AA899" s="1"/>
      <c r="AB899" s="1"/>
      <c r="AC899" s="8" t="s">
        <v>257</v>
      </c>
      <c r="AD899" s="1">
        <v>20</v>
      </c>
      <c r="AE899" s="13">
        <v>928</v>
      </c>
      <c r="AF899" s="1">
        <f t="shared" si="109"/>
        <v>92.8</v>
      </c>
      <c r="AG899" s="13">
        <v>1536</v>
      </c>
      <c r="AH899" s="1">
        <f t="shared" si="110"/>
        <v>153.6</v>
      </c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</row>
    <row r="900" s="29" customFormat="1" ht="17" customHeight="1" spans="1:78">
      <c r="A900" s="1" t="s">
        <v>1072</v>
      </c>
      <c r="B900" s="1" t="s">
        <v>1073</v>
      </c>
      <c r="C900" s="1" t="s">
        <v>148</v>
      </c>
      <c r="D900" s="1">
        <v>2012</v>
      </c>
      <c r="E900" s="1">
        <v>132</v>
      </c>
      <c r="F900" s="1"/>
      <c r="G900" s="1" t="s">
        <v>1074</v>
      </c>
      <c r="H900" s="1" t="s">
        <v>1075</v>
      </c>
      <c r="I900" s="1">
        <v>-20.38</v>
      </c>
      <c r="J900" s="1">
        <v>28.5</v>
      </c>
      <c r="K900" s="1">
        <v>3</v>
      </c>
      <c r="L900" s="1">
        <v>573</v>
      </c>
      <c r="M900" s="1">
        <v>18.6796667575836</v>
      </c>
      <c r="N900" s="1">
        <v>1.57</v>
      </c>
      <c r="O900" s="1">
        <v>6.3</v>
      </c>
      <c r="P900" s="1">
        <v>36</v>
      </c>
      <c r="Q900" s="1">
        <v>19</v>
      </c>
      <c r="R900" s="1">
        <v>45</v>
      </c>
      <c r="S900" s="1" t="s">
        <v>317</v>
      </c>
      <c r="T900" s="1">
        <v>2.6</v>
      </c>
      <c r="U900" s="1">
        <v>0.936</v>
      </c>
      <c r="V900" s="1">
        <f t="shared" si="111"/>
        <v>2.77777777777778</v>
      </c>
      <c r="W900" s="1">
        <v>24.5</v>
      </c>
      <c r="X900" s="1">
        <v>3</v>
      </c>
      <c r="Y900" s="1" t="s">
        <v>1080</v>
      </c>
      <c r="Z900" s="1" t="s">
        <v>1077</v>
      </c>
      <c r="AA900" s="1"/>
      <c r="AB900" s="1"/>
      <c r="AC900" s="8" t="s">
        <v>257</v>
      </c>
      <c r="AD900" s="1">
        <v>20</v>
      </c>
      <c r="AE900" s="13">
        <v>1570</v>
      </c>
      <c r="AF900" s="1">
        <f t="shared" si="109"/>
        <v>157</v>
      </c>
      <c r="AG900" s="13">
        <v>902</v>
      </c>
      <c r="AH900" s="1">
        <f t="shared" si="110"/>
        <v>90.2</v>
      </c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</row>
    <row r="901" s="29" customFormat="1" ht="17" customHeight="1" spans="1:78">
      <c r="A901" s="1" t="s">
        <v>1072</v>
      </c>
      <c r="B901" s="1" t="s">
        <v>1073</v>
      </c>
      <c r="C901" s="1" t="s">
        <v>148</v>
      </c>
      <c r="D901" s="1">
        <v>2012</v>
      </c>
      <c r="E901" s="1">
        <v>132</v>
      </c>
      <c r="F901" s="1"/>
      <c r="G901" s="1" t="s">
        <v>1074</v>
      </c>
      <c r="H901" s="1" t="s">
        <v>1075</v>
      </c>
      <c r="I901" s="1">
        <v>-20.38</v>
      </c>
      <c r="J901" s="1">
        <v>28.5</v>
      </c>
      <c r="K901" s="1">
        <v>3</v>
      </c>
      <c r="L901" s="1">
        <v>573</v>
      </c>
      <c r="M901" s="1">
        <v>18.6796667575836</v>
      </c>
      <c r="N901" s="1">
        <v>1.57</v>
      </c>
      <c r="O901" s="1">
        <v>6.3</v>
      </c>
      <c r="P901" s="1">
        <v>36</v>
      </c>
      <c r="Q901" s="1">
        <v>19</v>
      </c>
      <c r="R901" s="1">
        <v>45</v>
      </c>
      <c r="S901" s="1" t="s">
        <v>317</v>
      </c>
      <c r="T901" s="1">
        <v>2.6</v>
      </c>
      <c r="U901" s="1">
        <v>0.936</v>
      </c>
      <c r="V901" s="1">
        <f t="shared" si="111"/>
        <v>2.77777777777778</v>
      </c>
      <c r="W901" s="1">
        <v>24.5</v>
      </c>
      <c r="X901" s="1">
        <v>3</v>
      </c>
      <c r="Y901" s="1" t="s">
        <v>1080</v>
      </c>
      <c r="Z901" s="1" t="s">
        <v>1077</v>
      </c>
      <c r="AA901" s="1"/>
      <c r="AB901" s="1"/>
      <c r="AC901" s="8" t="s">
        <v>257</v>
      </c>
      <c r="AD901" s="1">
        <v>20</v>
      </c>
      <c r="AE901" s="13">
        <v>2123</v>
      </c>
      <c r="AF901" s="1">
        <f t="shared" si="109"/>
        <v>212.3</v>
      </c>
      <c r="AG901" s="13">
        <v>2018</v>
      </c>
      <c r="AH901" s="1">
        <f t="shared" si="110"/>
        <v>201.8</v>
      </c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</row>
    <row r="902" s="29" customFormat="1" ht="17" customHeight="1" spans="1:78">
      <c r="A902" s="1" t="s">
        <v>1072</v>
      </c>
      <c r="B902" s="1" t="s">
        <v>1073</v>
      </c>
      <c r="C902" s="1" t="s">
        <v>148</v>
      </c>
      <c r="D902" s="1">
        <v>2012</v>
      </c>
      <c r="E902" s="1">
        <v>132</v>
      </c>
      <c r="F902" s="1"/>
      <c r="G902" s="1" t="s">
        <v>1074</v>
      </c>
      <c r="H902" s="1" t="s">
        <v>1075</v>
      </c>
      <c r="I902" s="1">
        <v>-20.38</v>
      </c>
      <c r="J902" s="1">
        <v>28.5</v>
      </c>
      <c r="K902" s="1">
        <v>3</v>
      </c>
      <c r="L902" s="1">
        <v>573</v>
      </c>
      <c r="M902" s="1">
        <v>18.6796667575836</v>
      </c>
      <c r="N902" s="1">
        <v>1.57</v>
      </c>
      <c r="O902" s="1">
        <v>6.3</v>
      </c>
      <c r="P902" s="1">
        <v>36</v>
      </c>
      <c r="Q902" s="1">
        <v>19</v>
      </c>
      <c r="R902" s="1">
        <v>45</v>
      </c>
      <c r="S902" s="1" t="s">
        <v>317</v>
      </c>
      <c r="T902" s="1">
        <v>2.6</v>
      </c>
      <c r="U902" s="1">
        <v>0.936</v>
      </c>
      <c r="V902" s="1">
        <f t="shared" si="111"/>
        <v>2.77777777777778</v>
      </c>
      <c r="W902" s="1">
        <v>24.5</v>
      </c>
      <c r="X902" s="1">
        <v>3</v>
      </c>
      <c r="Y902" s="1" t="s">
        <v>1080</v>
      </c>
      <c r="Z902" s="1" t="s">
        <v>1077</v>
      </c>
      <c r="AA902" s="1"/>
      <c r="AB902" s="1"/>
      <c r="AC902" s="8" t="s">
        <v>257</v>
      </c>
      <c r="AD902" s="1">
        <v>20</v>
      </c>
      <c r="AE902" s="13">
        <v>2129</v>
      </c>
      <c r="AF902" s="1">
        <f t="shared" si="109"/>
        <v>212.9</v>
      </c>
      <c r="AG902" s="13">
        <v>1554</v>
      </c>
      <c r="AH902" s="1">
        <f t="shared" si="110"/>
        <v>155.4</v>
      </c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</row>
    <row r="903" s="29" customFormat="1" ht="17" customHeight="1" spans="1:78">
      <c r="A903" s="1" t="s">
        <v>1072</v>
      </c>
      <c r="B903" s="1" t="s">
        <v>1073</v>
      </c>
      <c r="C903" s="1" t="s">
        <v>148</v>
      </c>
      <c r="D903" s="1">
        <v>2012</v>
      </c>
      <c r="E903" s="1">
        <v>132</v>
      </c>
      <c r="F903" s="1"/>
      <c r="G903" s="1" t="s">
        <v>1074</v>
      </c>
      <c r="H903" s="1" t="s">
        <v>1075</v>
      </c>
      <c r="I903" s="1">
        <v>-20.38</v>
      </c>
      <c r="J903" s="1">
        <v>28.5</v>
      </c>
      <c r="K903" s="1">
        <v>4</v>
      </c>
      <c r="L903" s="1">
        <v>573</v>
      </c>
      <c r="M903" s="1">
        <v>18.6796667575836</v>
      </c>
      <c r="N903" s="1">
        <v>1.57</v>
      </c>
      <c r="O903" s="1">
        <v>6.3</v>
      </c>
      <c r="P903" s="1">
        <v>36</v>
      </c>
      <c r="Q903" s="1">
        <v>19</v>
      </c>
      <c r="R903" s="1">
        <v>45</v>
      </c>
      <c r="S903" s="1" t="s">
        <v>317</v>
      </c>
      <c r="T903" s="1">
        <v>2.6</v>
      </c>
      <c r="U903" s="1">
        <v>0.936</v>
      </c>
      <c r="V903" s="1">
        <f t="shared" si="111"/>
        <v>2.77777777777778</v>
      </c>
      <c r="W903" s="1">
        <v>24.5</v>
      </c>
      <c r="X903" s="1">
        <v>3</v>
      </c>
      <c r="Y903" s="1" t="s">
        <v>1080</v>
      </c>
      <c r="Z903" s="1" t="s">
        <v>1077</v>
      </c>
      <c r="AA903" s="1"/>
      <c r="AB903" s="1"/>
      <c r="AC903" s="8" t="s">
        <v>257</v>
      </c>
      <c r="AD903" s="1">
        <v>20</v>
      </c>
      <c r="AE903" s="13">
        <v>1123</v>
      </c>
      <c r="AF903" s="1">
        <f t="shared" si="109"/>
        <v>112.3</v>
      </c>
      <c r="AG903" s="13">
        <v>1504</v>
      </c>
      <c r="AH903" s="1">
        <f t="shared" si="110"/>
        <v>150.4</v>
      </c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</row>
    <row r="904" s="29" customFormat="1" ht="17" customHeight="1" spans="1:78">
      <c r="A904" s="1" t="s">
        <v>1072</v>
      </c>
      <c r="B904" s="1" t="s">
        <v>1073</v>
      </c>
      <c r="C904" s="1" t="s">
        <v>148</v>
      </c>
      <c r="D904" s="1">
        <v>2012</v>
      </c>
      <c r="E904" s="1">
        <v>132</v>
      </c>
      <c r="F904" s="1"/>
      <c r="G904" s="1" t="s">
        <v>1074</v>
      </c>
      <c r="H904" s="1" t="s">
        <v>1075</v>
      </c>
      <c r="I904" s="1">
        <v>-20.38</v>
      </c>
      <c r="J904" s="1">
        <v>28.5</v>
      </c>
      <c r="K904" s="1">
        <v>4</v>
      </c>
      <c r="L904" s="1">
        <v>573</v>
      </c>
      <c r="M904" s="1">
        <v>18.6796667575836</v>
      </c>
      <c r="N904" s="1">
        <v>1.57</v>
      </c>
      <c r="O904" s="1">
        <v>6.3</v>
      </c>
      <c r="P904" s="1">
        <v>36</v>
      </c>
      <c r="Q904" s="1">
        <v>19</v>
      </c>
      <c r="R904" s="1">
        <v>45</v>
      </c>
      <c r="S904" s="1" t="s">
        <v>317</v>
      </c>
      <c r="T904" s="1">
        <v>2.6</v>
      </c>
      <c r="U904" s="1">
        <v>0.936</v>
      </c>
      <c r="V904" s="1">
        <f t="shared" si="111"/>
        <v>2.77777777777778</v>
      </c>
      <c r="W904" s="1">
        <v>24.5</v>
      </c>
      <c r="X904" s="1">
        <v>3</v>
      </c>
      <c r="Y904" s="1" t="s">
        <v>1080</v>
      </c>
      <c r="Z904" s="1" t="s">
        <v>1077</v>
      </c>
      <c r="AA904" s="1"/>
      <c r="AB904" s="1"/>
      <c r="AC904" s="8" t="s">
        <v>257</v>
      </c>
      <c r="AD904" s="1">
        <v>20</v>
      </c>
      <c r="AE904" s="13">
        <v>964</v>
      </c>
      <c r="AF904" s="1">
        <f t="shared" si="109"/>
        <v>96.4</v>
      </c>
      <c r="AG904" s="13">
        <v>1507</v>
      </c>
      <c r="AH904" s="1">
        <f t="shared" si="110"/>
        <v>150.7</v>
      </c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</row>
    <row r="905" s="29" customFormat="1" ht="17" customHeight="1" spans="1:78">
      <c r="A905" s="1" t="s">
        <v>1072</v>
      </c>
      <c r="B905" s="1" t="s">
        <v>1073</v>
      </c>
      <c r="C905" s="1" t="s">
        <v>148</v>
      </c>
      <c r="D905" s="1">
        <v>2012</v>
      </c>
      <c r="E905" s="1">
        <v>132</v>
      </c>
      <c r="F905" s="1"/>
      <c r="G905" s="1" t="s">
        <v>1074</v>
      </c>
      <c r="H905" s="1" t="s">
        <v>1075</v>
      </c>
      <c r="I905" s="1">
        <v>-20.38</v>
      </c>
      <c r="J905" s="1">
        <v>28.5</v>
      </c>
      <c r="K905" s="1">
        <v>4</v>
      </c>
      <c r="L905" s="1">
        <v>573</v>
      </c>
      <c r="M905" s="1">
        <v>18.6796667575836</v>
      </c>
      <c r="N905" s="1">
        <v>1.57</v>
      </c>
      <c r="O905" s="1">
        <v>6.3</v>
      </c>
      <c r="P905" s="1">
        <v>36</v>
      </c>
      <c r="Q905" s="1">
        <v>19</v>
      </c>
      <c r="R905" s="1">
        <v>45</v>
      </c>
      <c r="S905" s="1" t="s">
        <v>317</v>
      </c>
      <c r="T905" s="1">
        <v>2.6</v>
      </c>
      <c r="U905" s="1">
        <v>0.936</v>
      </c>
      <c r="V905" s="1">
        <f t="shared" si="111"/>
        <v>2.77777777777778</v>
      </c>
      <c r="W905" s="1">
        <v>24.5</v>
      </c>
      <c r="X905" s="1">
        <v>3</v>
      </c>
      <c r="Y905" s="1" t="s">
        <v>1080</v>
      </c>
      <c r="Z905" s="1" t="s">
        <v>1077</v>
      </c>
      <c r="AA905" s="1"/>
      <c r="AB905" s="1"/>
      <c r="AC905" s="8" t="s">
        <v>257</v>
      </c>
      <c r="AD905" s="1">
        <v>20</v>
      </c>
      <c r="AE905" s="13">
        <v>971</v>
      </c>
      <c r="AF905" s="1">
        <f t="shared" si="109"/>
        <v>97.1</v>
      </c>
      <c r="AG905" s="13">
        <v>1129</v>
      </c>
      <c r="AH905" s="1">
        <f t="shared" si="110"/>
        <v>112.9</v>
      </c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</row>
    <row r="906" s="29" customFormat="1" ht="17" customHeight="1" spans="1:78">
      <c r="A906" s="1" t="s">
        <v>1072</v>
      </c>
      <c r="B906" s="1" t="s">
        <v>1073</v>
      </c>
      <c r="C906" s="1" t="s">
        <v>148</v>
      </c>
      <c r="D906" s="1">
        <v>2012</v>
      </c>
      <c r="E906" s="1">
        <v>132</v>
      </c>
      <c r="F906" s="1"/>
      <c r="G906" s="1" t="s">
        <v>1074</v>
      </c>
      <c r="H906" s="1" t="s">
        <v>1075</v>
      </c>
      <c r="I906" s="1">
        <v>-20.38</v>
      </c>
      <c r="J906" s="1">
        <v>28.5</v>
      </c>
      <c r="K906" s="1">
        <v>4</v>
      </c>
      <c r="L906" s="1">
        <v>573</v>
      </c>
      <c r="M906" s="1">
        <v>18.6796667575836</v>
      </c>
      <c r="N906" s="1">
        <v>1.57</v>
      </c>
      <c r="O906" s="1">
        <v>6.3</v>
      </c>
      <c r="P906" s="1">
        <v>36</v>
      </c>
      <c r="Q906" s="1">
        <v>19</v>
      </c>
      <c r="R906" s="1">
        <v>45</v>
      </c>
      <c r="S906" s="1" t="s">
        <v>317</v>
      </c>
      <c r="T906" s="1">
        <v>2.6</v>
      </c>
      <c r="U906" s="1">
        <v>0.936</v>
      </c>
      <c r="V906" s="1">
        <f t="shared" si="111"/>
        <v>2.77777777777778</v>
      </c>
      <c r="W906" s="1">
        <v>24.5</v>
      </c>
      <c r="X906" s="1">
        <v>3</v>
      </c>
      <c r="Y906" s="1" t="s">
        <v>1080</v>
      </c>
      <c r="Z906" s="1" t="s">
        <v>1077</v>
      </c>
      <c r="AA906" s="1"/>
      <c r="AB906" s="1"/>
      <c r="AC906" s="8" t="s">
        <v>257</v>
      </c>
      <c r="AD906" s="1">
        <v>20</v>
      </c>
      <c r="AE906" s="13">
        <v>1009</v>
      </c>
      <c r="AF906" s="1">
        <f t="shared" si="109"/>
        <v>100.9</v>
      </c>
      <c r="AG906" s="13">
        <v>664</v>
      </c>
      <c r="AH906" s="1">
        <f t="shared" si="110"/>
        <v>66.4</v>
      </c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</row>
    <row r="907" s="29" customFormat="1" ht="17" customHeight="1" spans="1:78">
      <c r="A907" s="1" t="s">
        <v>1072</v>
      </c>
      <c r="B907" s="1" t="s">
        <v>1073</v>
      </c>
      <c r="C907" s="1" t="s">
        <v>148</v>
      </c>
      <c r="D907" s="1">
        <v>2012</v>
      </c>
      <c r="E907" s="1">
        <v>132</v>
      </c>
      <c r="F907" s="1"/>
      <c r="G907" s="1" t="s">
        <v>1074</v>
      </c>
      <c r="H907" s="1" t="s">
        <v>1075</v>
      </c>
      <c r="I907" s="1">
        <v>-20.38</v>
      </c>
      <c r="J907" s="1">
        <v>28.5</v>
      </c>
      <c r="K907" s="1">
        <v>4</v>
      </c>
      <c r="L907" s="1">
        <v>573</v>
      </c>
      <c r="M907" s="1">
        <v>18.6796667575836</v>
      </c>
      <c r="N907" s="1">
        <v>1.57</v>
      </c>
      <c r="O907" s="1">
        <v>6.3</v>
      </c>
      <c r="P907" s="1">
        <v>36</v>
      </c>
      <c r="Q907" s="1">
        <v>19</v>
      </c>
      <c r="R907" s="1">
        <v>45</v>
      </c>
      <c r="S907" s="1" t="s">
        <v>317</v>
      </c>
      <c r="T907" s="1">
        <v>2.6</v>
      </c>
      <c r="U907" s="1">
        <v>0.936</v>
      </c>
      <c r="V907" s="1">
        <f t="shared" si="111"/>
        <v>2.77777777777778</v>
      </c>
      <c r="W907" s="1">
        <v>24.5</v>
      </c>
      <c r="X907" s="1">
        <v>3</v>
      </c>
      <c r="Y907" s="1" t="s">
        <v>1080</v>
      </c>
      <c r="Z907" s="1" t="s">
        <v>1077</v>
      </c>
      <c r="AA907" s="1"/>
      <c r="AB907" s="1"/>
      <c r="AC907" s="8" t="s">
        <v>257</v>
      </c>
      <c r="AD907" s="1">
        <v>20</v>
      </c>
      <c r="AE907" s="13">
        <v>1076</v>
      </c>
      <c r="AF907" s="1">
        <f t="shared" si="109"/>
        <v>107.6</v>
      </c>
      <c r="AG907" s="13">
        <v>1218</v>
      </c>
      <c r="AH907" s="1">
        <f t="shared" si="110"/>
        <v>121.8</v>
      </c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</row>
    <row r="908" s="29" customFormat="1" ht="17" customHeight="1" spans="1:78">
      <c r="A908" s="1" t="s">
        <v>1072</v>
      </c>
      <c r="B908" s="1" t="s">
        <v>1073</v>
      </c>
      <c r="C908" s="1" t="s">
        <v>148</v>
      </c>
      <c r="D908" s="1">
        <v>2012</v>
      </c>
      <c r="E908" s="1">
        <v>132</v>
      </c>
      <c r="F908" s="1"/>
      <c r="G908" s="1" t="s">
        <v>1074</v>
      </c>
      <c r="H908" s="1" t="s">
        <v>1075</v>
      </c>
      <c r="I908" s="1">
        <v>-20.38</v>
      </c>
      <c r="J908" s="1">
        <v>28.5</v>
      </c>
      <c r="K908" s="1">
        <v>4</v>
      </c>
      <c r="L908" s="1">
        <v>573</v>
      </c>
      <c r="M908" s="1">
        <v>18.6796667575836</v>
      </c>
      <c r="N908" s="1">
        <v>1.57</v>
      </c>
      <c r="O908" s="1">
        <v>6.3</v>
      </c>
      <c r="P908" s="1">
        <v>36</v>
      </c>
      <c r="Q908" s="1">
        <v>19</v>
      </c>
      <c r="R908" s="1">
        <v>45</v>
      </c>
      <c r="S908" s="1" t="s">
        <v>317</v>
      </c>
      <c r="T908" s="1">
        <v>2.6</v>
      </c>
      <c r="U908" s="1">
        <v>0.936</v>
      </c>
      <c r="V908" s="1">
        <f t="shared" si="111"/>
        <v>2.77777777777778</v>
      </c>
      <c r="W908" s="1">
        <v>24.5</v>
      </c>
      <c r="X908" s="1">
        <v>3</v>
      </c>
      <c r="Y908" s="1" t="s">
        <v>1080</v>
      </c>
      <c r="Z908" s="1" t="s">
        <v>1077</v>
      </c>
      <c r="AA908" s="1"/>
      <c r="AB908" s="1"/>
      <c r="AC908" s="8" t="s">
        <v>257</v>
      </c>
      <c r="AD908" s="1">
        <v>20</v>
      </c>
      <c r="AE908" s="13">
        <v>781</v>
      </c>
      <c r="AF908" s="1">
        <f t="shared" si="109"/>
        <v>78.1</v>
      </c>
      <c r="AG908" s="13">
        <v>1163</v>
      </c>
      <c r="AH908" s="1">
        <f t="shared" si="110"/>
        <v>116.3</v>
      </c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</row>
    <row r="909" s="29" customFormat="1" ht="17" customHeight="1" spans="1:78">
      <c r="A909" s="1" t="s">
        <v>1072</v>
      </c>
      <c r="B909" s="1" t="s">
        <v>1073</v>
      </c>
      <c r="C909" s="1" t="s">
        <v>148</v>
      </c>
      <c r="D909" s="1">
        <v>2012</v>
      </c>
      <c r="E909" s="1">
        <v>132</v>
      </c>
      <c r="F909" s="1"/>
      <c r="G909" s="1" t="s">
        <v>1074</v>
      </c>
      <c r="H909" s="1" t="s">
        <v>1075</v>
      </c>
      <c r="I909" s="1">
        <v>-20.38</v>
      </c>
      <c r="J909" s="1">
        <v>28.5</v>
      </c>
      <c r="K909" s="1">
        <v>4</v>
      </c>
      <c r="L909" s="1">
        <v>573</v>
      </c>
      <c r="M909" s="1">
        <v>18.6796667575836</v>
      </c>
      <c r="N909" s="1">
        <v>1.57</v>
      </c>
      <c r="O909" s="1">
        <v>6.3</v>
      </c>
      <c r="P909" s="1">
        <v>36</v>
      </c>
      <c r="Q909" s="1">
        <v>19</v>
      </c>
      <c r="R909" s="1">
        <v>45</v>
      </c>
      <c r="S909" s="1" t="s">
        <v>317</v>
      </c>
      <c r="T909" s="1">
        <v>2.6</v>
      </c>
      <c r="U909" s="1">
        <v>0.936</v>
      </c>
      <c r="V909" s="1">
        <f t="shared" si="111"/>
        <v>2.77777777777778</v>
      </c>
      <c r="W909" s="1">
        <v>24.5</v>
      </c>
      <c r="X909" s="1">
        <v>3</v>
      </c>
      <c r="Y909" s="1" t="s">
        <v>1080</v>
      </c>
      <c r="Z909" s="1" t="s">
        <v>1077</v>
      </c>
      <c r="AA909" s="1"/>
      <c r="AB909" s="1"/>
      <c r="AC909" s="8" t="s">
        <v>257</v>
      </c>
      <c r="AD909" s="1">
        <v>20</v>
      </c>
      <c r="AE909" s="13">
        <v>519</v>
      </c>
      <c r="AF909" s="1">
        <f t="shared" si="109"/>
        <v>51.9</v>
      </c>
      <c r="AG909" s="13">
        <v>1878</v>
      </c>
      <c r="AH909" s="1">
        <f t="shared" si="110"/>
        <v>187.8</v>
      </c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</row>
    <row r="910" s="29" customFormat="1" ht="17" customHeight="1" spans="1:78">
      <c r="A910" s="1" t="s">
        <v>1072</v>
      </c>
      <c r="B910" s="1" t="s">
        <v>1073</v>
      </c>
      <c r="C910" s="1" t="s">
        <v>148</v>
      </c>
      <c r="D910" s="1">
        <v>2012</v>
      </c>
      <c r="E910" s="1">
        <v>132</v>
      </c>
      <c r="F910" s="1"/>
      <c r="G910" s="1" t="s">
        <v>1074</v>
      </c>
      <c r="H910" s="1" t="s">
        <v>1075</v>
      </c>
      <c r="I910" s="1">
        <v>-20.38</v>
      </c>
      <c r="J910" s="1">
        <v>28.5</v>
      </c>
      <c r="K910" s="1">
        <v>2</v>
      </c>
      <c r="L910" s="1">
        <v>573</v>
      </c>
      <c r="M910" s="1">
        <v>18.6796667575836</v>
      </c>
      <c r="N910" s="1">
        <v>1.57</v>
      </c>
      <c r="O910" s="1">
        <v>6.3</v>
      </c>
      <c r="P910" s="1">
        <v>36</v>
      </c>
      <c r="Q910" s="1">
        <v>19</v>
      </c>
      <c r="R910" s="1">
        <v>45</v>
      </c>
      <c r="S910" s="1" t="s">
        <v>317</v>
      </c>
      <c r="T910" s="1">
        <v>2.6</v>
      </c>
      <c r="U910" s="1">
        <v>0.936</v>
      </c>
      <c r="V910" s="1">
        <f t="shared" si="111"/>
        <v>2.77777777777778</v>
      </c>
      <c r="W910" s="1">
        <v>24.5</v>
      </c>
      <c r="X910" s="1">
        <v>3</v>
      </c>
      <c r="Y910" s="1" t="s">
        <v>1080</v>
      </c>
      <c r="Z910" s="1" t="s">
        <v>1077</v>
      </c>
      <c r="AA910" s="1"/>
      <c r="AB910" s="1"/>
      <c r="AC910" s="8" t="s">
        <v>2252</v>
      </c>
      <c r="AD910" s="1">
        <v>0</v>
      </c>
      <c r="AE910" s="13">
        <v>1417</v>
      </c>
      <c r="AF910" s="1">
        <f t="shared" si="109"/>
        <v>141.7</v>
      </c>
      <c r="AG910" s="13">
        <v>1286</v>
      </c>
      <c r="AH910" s="1">
        <f t="shared" si="110"/>
        <v>128.6</v>
      </c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</row>
    <row r="911" s="29" customFormat="1" ht="17" customHeight="1" spans="1:78">
      <c r="A911" s="1" t="s">
        <v>1072</v>
      </c>
      <c r="B911" s="1" t="s">
        <v>1073</v>
      </c>
      <c r="C911" s="1" t="s">
        <v>148</v>
      </c>
      <c r="D911" s="1">
        <v>2012</v>
      </c>
      <c r="E911" s="1">
        <v>132</v>
      </c>
      <c r="F911" s="1"/>
      <c r="G911" s="1" t="s">
        <v>1074</v>
      </c>
      <c r="H911" s="1" t="s">
        <v>1075</v>
      </c>
      <c r="I911" s="1">
        <v>-20.38</v>
      </c>
      <c r="J911" s="1">
        <v>28.5</v>
      </c>
      <c r="K911" s="1">
        <v>2</v>
      </c>
      <c r="L911" s="1">
        <v>573</v>
      </c>
      <c r="M911" s="1">
        <v>18.6796667575836</v>
      </c>
      <c r="N911" s="1">
        <v>1.57</v>
      </c>
      <c r="O911" s="1">
        <v>6.3</v>
      </c>
      <c r="P911" s="1">
        <v>36</v>
      </c>
      <c r="Q911" s="1">
        <v>19</v>
      </c>
      <c r="R911" s="1">
        <v>45</v>
      </c>
      <c r="S911" s="1" t="s">
        <v>317</v>
      </c>
      <c r="T911" s="1">
        <v>2.6</v>
      </c>
      <c r="U911" s="1">
        <v>0.936</v>
      </c>
      <c r="V911" s="1">
        <f t="shared" si="111"/>
        <v>2.77777777777778</v>
      </c>
      <c r="W911" s="1">
        <v>24.5</v>
      </c>
      <c r="X911" s="1">
        <v>3</v>
      </c>
      <c r="Y911" s="1" t="s">
        <v>1080</v>
      </c>
      <c r="Z911" s="1" t="s">
        <v>1077</v>
      </c>
      <c r="AA911" s="1"/>
      <c r="AB911" s="1"/>
      <c r="AC911" s="8" t="s">
        <v>2252</v>
      </c>
      <c r="AD911" s="1">
        <v>0</v>
      </c>
      <c r="AE911" s="13">
        <v>1180</v>
      </c>
      <c r="AF911" s="1">
        <f t="shared" si="109"/>
        <v>118</v>
      </c>
      <c r="AG911" s="13">
        <v>835</v>
      </c>
      <c r="AH911" s="1">
        <f t="shared" si="110"/>
        <v>83.5</v>
      </c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</row>
    <row r="912" s="29" customFormat="1" ht="17" customHeight="1" spans="1:78">
      <c r="A912" s="1" t="s">
        <v>1072</v>
      </c>
      <c r="B912" s="1" t="s">
        <v>1073</v>
      </c>
      <c r="C912" s="1" t="s">
        <v>148</v>
      </c>
      <c r="D912" s="1">
        <v>2012</v>
      </c>
      <c r="E912" s="1">
        <v>132</v>
      </c>
      <c r="F912" s="1"/>
      <c r="G912" s="1" t="s">
        <v>1074</v>
      </c>
      <c r="H912" s="1" t="s">
        <v>1075</v>
      </c>
      <c r="I912" s="1">
        <v>-20.38</v>
      </c>
      <c r="J912" s="1">
        <v>28.5</v>
      </c>
      <c r="K912" s="1">
        <v>2</v>
      </c>
      <c r="L912" s="1">
        <v>573</v>
      </c>
      <c r="M912" s="1">
        <v>18.6796667575836</v>
      </c>
      <c r="N912" s="1">
        <v>1.57</v>
      </c>
      <c r="O912" s="1">
        <v>6.3</v>
      </c>
      <c r="P912" s="1">
        <v>36</v>
      </c>
      <c r="Q912" s="1">
        <v>19</v>
      </c>
      <c r="R912" s="1">
        <v>45</v>
      </c>
      <c r="S912" s="1" t="s">
        <v>317</v>
      </c>
      <c r="T912" s="1">
        <v>2.6</v>
      </c>
      <c r="U912" s="1">
        <v>0.936</v>
      </c>
      <c r="V912" s="1">
        <f t="shared" si="111"/>
        <v>2.77777777777778</v>
      </c>
      <c r="W912" s="1">
        <v>24.5</v>
      </c>
      <c r="X912" s="1">
        <v>3</v>
      </c>
      <c r="Y912" s="1" t="s">
        <v>1080</v>
      </c>
      <c r="Z912" s="1" t="s">
        <v>1077</v>
      </c>
      <c r="AA912" s="1"/>
      <c r="AB912" s="1"/>
      <c r="AC912" s="8" t="s">
        <v>2252</v>
      </c>
      <c r="AD912" s="1">
        <v>0</v>
      </c>
      <c r="AE912" s="13">
        <v>1593</v>
      </c>
      <c r="AF912" s="1">
        <f t="shared" si="109"/>
        <v>159.3</v>
      </c>
      <c r="AG912" s="13">
        <v>1435</v>
      </c>
      <c r="AH912" s="1">
        <f t="shared" si="110"/>
        <v>143.5</v>
      </c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</row>
    <row r="913" s="29" customFormat="1" ht="17" customHeight="1" spans="1:78">
      <c r="A913" s="1" t="s">
        <v>1072</v>
      </c>
      <c r="B913" s="1" t="s">
        <v>1073</v>
      </c>
      <c r="C913" s="1" t="s">
        <v>148</v>
      </c>
      <c r="D913" s="1">
        <v>2012</v>
      </c>
      <c r="E913" s="1">
        <v>132</v>
      </c>
      <c r="F913" s="1"/>
      <c r="G913" s="1" t="s">
        <v>1074</v>
      </c>
      <c r="H913" s="1" t="s">
        <v>1075</v>
      </c>
      <c r="I913" s="1">
        <v>-20.38</v>
      </c>
      <c r="J913" s="1">
        <v>28.5</v>
      </c>
      <c r="K913" s="1">
        <v>2</v>
      </c>
      <c r="L913" s="1">
        <v>573</v>
      </c>
      <c r="M913" s="1">
        <v>18.6796667575836</v>
      </c>
      <c r="N913" s="1">
        <v>1.57</v>
      </c>
      <c r="O913" s="1">
        <v>6.3</v>
      </c>
      <c r="P913" s="1">
        <v>36</v>
      </c>
      <c r="Q913" s="1">
        <v>19</v>
      </c>
      <c r="R913" s="1">
        <v>45</v>
      </c>
      <c r="S913" s="1" t="s">
        <v>317</v>
      </c>
      <c r="T913" s="1">
        <v>2.6</v>
      </c>
      <c r="U913" s="1">
        <v>0.936</v>
      </c>
      <c r="V913" s="1">
        <f t="shared" si="111"/>
        <v>2.77777777777778</v>
      </c>
      <c r="W913" s="1">
        <v>24.5</v>
      </c>
      <c r="X913" s="1">
        <v>3</v>
      </c>
      <c r="Y913" s="1" t="s">
        <v>1080</v>
      </c>
      <c r="Z913" s="1" t="s">
        <v>1077</v>
      </c>
      <c r="AA913" s="1"/>
      <c r="AB913" s="1"/>
      <c r="AC913" s="8" t="s">
        <v>2252</v>
      </c>
      <c r="AD913" s="1">
        <v>0</v>
      </c>
      <c r="AE913" s="13">
        <v>1217</v>
      </c>
      <c r="AF913" s="1">
        <f t="shared" si="109"/>
        <v>121.7</v>
      </c>
      <c r="AG913" s="13">
        <v>1333</v>
      </c>
      <c r="AH913" s="1">
        <f t="shared" si="110"/>
        <v>133.3</v>
      </c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</row>
    <row r="914" s="29" customFormat="1" ht="17" customHeight="1" spans="1:78">
      <c r="A914" s="1" t="s">
        <v>1072</v>
      </c>
      <c r="B914" s="1" t="s">
        <v>1073</v>
      </c>
      <c r="C914" s="1" t="s">
        <v>148</v>
      </c>
      <c r="D914" s="1">
        <v>2012</v>
      </c>
      <c r="E914" s="1">
        <v>132</v>
      </c>
      <c r="F914" s="1"/>
      <c r="G914" s="1" t="s">
        <v>1074</v>
      </c>
      <c r="H914" s="1" t="s">
        <v>1075</v>
      </c>
      <c r="I914" s="1">
        <v>-20.38</v>
      </c>
      <c r="J914" s="1">
        <v>28.5</v>
      </c>
      <c r="K914" s="1">
        <v>2</v>
      </c>
      <c r="L914" s="1">
        <v>573</v>
      </c>
      <c r="M914" s="1">
        <v>18.6796667575836</v>
      </c>
      <c r="N914" s="1">
        <v>1.57</v>
      </c>
      <c r="O914" s="1">
        <v>6.3</v>
      </c>
      <c r="P914" s="1">
        <v>36</v>
      </c>
      <c r="Q914" s="1">
        <v>19</v>
      </c>
      <c r="R914" s="1">
        <v>45</v>
      </c>
      <c r="S914" s="1" t="s">
        <v>317</v>
      </c>
      <c r="T914" s="1">
        <v>2.6</v>
      </c>
      <c r="U914" s="1">
        <v>0.936</v>
      </c>
      <c r="V914" s="1">
        <f t="shared" si="111"/>
        <v>2.77777777777778</v>
      </c>
      <c r="W914" s="1">
        <v>24.5</v>
      </c>
      <c r="X914" s="1">
        <v>3</v>
      </c>
      <c r="Y914" s="1" t="s">
        <v>1080</v>
      </c>
      <c r="Z914" s="1" t="s">
        <v>1077</v>
      </c>
      <c r="AA914" s="1"/>
      <c r="AB914" s="1"/>
      <c r="AC914" s="8" t="s">
        <v>2252</v>
      </c>
      <c r="AD914" s="1">
        <v>0</v>
      </c>
      <c r="AE914" s="13">
        <v>1277</v>
      </c>
      <c r="AF914" s="1">
        <f t="shared" si="109"/>
        <v>127.7</v>
      </c>
      <c r="AG914" s="13">
        <v>1838</v>
      </c>
      <c r="AH914" s="1">
        <f t="shared" si="110"/>
        <v>183.8</v>
      </c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</row>
    <row r="915" s="29" customFormat="1" ht="17" customHeight="1" spans="1:78">
      <c r="A915" s="1" t="s">
        <v>1072</v>
      </c>
      <c r="B915" s="1" t="s">
        <v>1073</v>
      </c>
      <c r="C915" s="1" t="s">
        <v>148</v>
      </c>
      <c r="D915" s="1">
        <v>2012</v>
      </c>
      <c r="E915" s="1">
        <v>132</v>
      </c>
      <c r="F915" s="1"/>
      <c r="G915" s="1" t="s">
        <v>1074</v>
      </c>
      <c r="H915" s="1" t="s">
        <v>1075</v>
      </c>
      <c r="I915" s="1">
        <v>-20.38</v>
      </c>
      <c r="J915" s="1">
        <v>28.5</v>
      </c>
      <c r="K915" s="1">
        <v>2</v>
      </c>
      <c r="L915" s="1">
        <v>573</v>
      </c>
      <c r="M915" s="1">
        <v>18.6796667575836</v>
      </c>
      <c r="N915" s="1">
        <v>1.57</v>
      </c>
      <c r="O915" s="1">
        <v>6.3</v>
      </c>
      <c r="P915" s="1">
        <v>36</v>
      </c>
      <c r="Q915" s="1">
        <v>19</v>
      </c>
      <c r="R915" s="1">
        <v>45</v>
      </c>
      <c r="S915" s="1" t="s">
        <v>317</v>
      </c>
      <c r="T915" s="1">
        <v>2.6</v>
      </c>
      <c r="U915" s="1">
        <v>0.936</v>
      </c>
      <c r="V915" s="1">
        <f t="shared" si="111"/>
        <v>2.77777777777778</v>
      </c>
      <c r="W915" s="1">
        <v>24.5</v>
      </c>
      <c r="X915" s="1">
        <v>3</v>
      </c>
      <c r="Y915" s="1" t="s">
        <v>1080</v>
      </c>
      <c r="Z915" s="1" t="s">
        <v>1077</v>
      </c>
      <c r="AA915" s="1"/>
      <c r="AB915" s="1"/>
      <c r="AC915" s="8" t="s">
        <v>2252</v>
      </c>
      <c r="AD915" s="1">
        <v>0</v>
      </c>
      <c r="AE915" s="13">
        <v>728</v>
      </c>
      <c r="AF915" s="1">
        <f t="shared" si="109"/>
        <v>72.8</v>
      </c>
      <c r="AG915" s="13">
        <v>1254</v>
      </c>
      <c r="AH915" s="1">
        <f t="shared" si="110"/>
        <v>125.4</v>
      </c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</row>
    <row r="916" s="29" customFormat="1" ht="17" customHeight="1" spans="1:78">
      <c r="A916" s="1" t="s">
        <v>1072</v>
      </c>
      <c r="B916" s="1" t="s">
        <v>1073</v>
      </c>
      <c r="C916" s="1" t="s">
        <v>148</v>
      </c>
      <c r="D916" s="1">
        <v>2012</v>
      </c>
      <c r="E916" s="1">
        <v>132</v>
      </c>
      <c r="F916" s="1"/>
      <c r="G916" s="1" t="s">
        <v>1074</v>
      </c>
      <c r="H916" s="1" t="s">
        <v>1075</v>
      </c>
      <c r="I916" s="1">
        <v>-20.38</v>
      </c>
      <c r="J916" s="1">
        <v>28.5</v>
      </c>
      <c r="K916" s="1">
        <v>2</v>
      </c>
      <c r="L916" s="1">
        <v>573</v>
      </c>
      <c r="M916" s="1">
        <v>18.6796667575836</v>
      </c>
      <c r="N916" s="1">
        <v>1.57</v>
      </c>
      <c r="O916" s="1">
        <v>6.3</v>
      </c>
      <c r="P916" s="1">
        <v>36</v>
      </c>
      <c r="Q916" s="1">
        <v>19</v>
      </c>
      <c r="R916" s="1">
        <v>45</v>
      </c>
      <c r="S916" s="1" t="s">
        <v>317</v>
      </c>
      <c r="T916" s="1">
        <v>2.6</v>
      </c>
      <c r="U916" s="1">
        <v>0.936</v>
      </c>
      <c r="V916" s="1">
        <f t="shared" si="111"/>
        <v>2.77777777777778</v>
      </c>
      <c r="W916" s="1">
        <v>24.5</v>
      </c>
      <c r="X916" s="1">
        <v>3</v>
      </c>
      <c r="Y916" s="1" t="s">
        <v>1080</v>
      </c>
      <c r="Z916" s="1" t="s">
        <v>1077</v>
      </c>
      <c r="AA916" s="1"/>
      <c r="AB916" s="1"/>
      <c r="AC916" s="8" t="s">
        <v>2252</v>
      </c>
      <c r="AD916" s="1">
        <v>0</v>
      </c>
      <c r="AE916" s="13">
        <v>960</v>
      </c>
      <c r="AF916" s="1">
        <f t="shared" si="109"/>
        <v>96</v>
      </c>
      <c r="AG916" s="13">
        <v>1222</v>
      </c>
      <c r="AH916" s="1">
        <f t="shared" si="110"/>
        <v>122.2</v>
      </c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</row>
    <row r="917" s="29" customFormat="1" ht="17" customHeight="1" spans="1:78">
      <c r="A917" s="1" t="s">
        <v>1072</v>
      </c>
      <c r="B917" s="1" t="s">
        <v>1073</v>
      </c>
      <c r="C917" s="1" t="s">
        <v>148</v>
      </c>
      <c r="D917" s="1">
        <v>2012</v>
      </c>
      <c r="E917" s="1">
        <v>132</v>
      </c>
      <c r="F917" s="1"/>
      <c r="G917" s="1" t="s">
        <v>1074</v>
      </c>
      <c r="H917" s="1" t="s">
        <v>1075</v>
      </c>
      <c r="I917" s="1">
        <v>-20.38</v>
      </c>
      <c r="J917" s="1">
        <v>28.5</v>
      </c>
      <c r="K917" s="1">
        <v>3</v>
      </c>
      <c r="L917" s="1">
        <v>573</v>
      </c>
      <c r="M917" s="1">
        <v>18.6796667575836</v>
      </c>
      <c r="N917" s="1">
        <v>1.57</v>
      </c>
      <c r="O917" s="1">
        <v>6.3</v>
      </c>
      <c r="P917" s="1">
        <v>36</v>
      </c>
      <c r="Q917" s="1">
        <v>19</v>
      </c>
      <c r="R917" s="1">
        <v>45</v>
      </c>
      <c r="S917" s="1" t="s">
        <v>317</v>
      </c>
      <c r="T917" s="1">
        <v>2.6</v>
      </c>
      <c r="U917" s="1">
        <v>0.936</v>
      </c>
      <c r="V917" s="1">
        <f t="shared" si="111"/>
        <v>2.77777777777778</v>
      </c>
      <c r="W917" s="1">
        <v>24.5</v>
      </c>
      <c r="X917" s="1">
        <v>3</v>
      </c>
      <c r="Y917" s="1" t="s">
        <v>1080</v>
      </c>
      <c r="Z917" s="1" t="s">
        <v>1077</v>
      </c>
      <c r="AA917" s="1"/>
      <c r="AB917" s="1"/>
      <c r="AC917" s="8" t="s">
        <v>2252</v>
      </c>
      <c r="AD917" s="1">
        <v>0</v>
      </c>
      <c r="AE917" s="13">
        <v>412</v>
      </c>
      <c r="AF917" s="1">
        <f t="shared" si="109"/>
        <v>41.2</v>
      </c>
      <c r="AG917" s="13">
        <v>161</v>
      </c>
      <c r="AH917" s="1">
        <f t="shared" si="110"/>
        <v>16.1</v>
      </c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</row>
    <row r="918" s="29" customFormat="1" ht="17" customHeight="1" spans="1:78">
      <c r="A918" s="1" t="s">
        <v>1072</v>
      </c>
      <c r="B918" s="1" t="s">
        <v>1073</v>
      </c>
      <c r="C918" s="1" t="s">
        <v>148</v>
      </c>
      <c r="D918" s="1">
        <v>2012</v>
      </c>
      <c r="E918" s="1">
        <v>132</v>
      </c>
      <c r="F918" s="1"/>
      <c r="G918" s="1" t="s">
        <v>1074</v>
      </c>
      <c r="H918" s="1" t="s">
        <v>1075</v>
      </c>
      <c r="I918" s="1">
        <v>-20.38</v>
      </c>
      <c r="J918" s="1">
        <v>28.5</v>
      </c>
      <c r="K918" s="1">
        <v>3</v>
      </c>
      <c r="L918" s="1">
        <v>573</v>
      </c>
      <c r="M918" s="1">
        <v>18.6796667575836</v>
      </c>
      <c r="N918" s="1">
        <v>1.57</v>
      </c>
      <c r="O918" s="1">
        <v>6.3</v>
      </c>
      <c r="P918" s="1">
        <v>36</v>
      </c>
      <c r="Q918" s="1">
        <v>19</v>
      </c>
      <c r="R918" s="1">
        <v>45</v>
      </c>
      <c r="S918" s="1" t="s">
        <v>317</v>
      </c>
      <c r="T918" s="1">
        <v>2.6</v>
      </c>
      <c r="U918" s="1">
        <v>0.936</v>
      </c>
      <c r="V918" s="1">
        <f t="shared" si="111"/>
        <v>2.77777777777778</v>
      </c>
      <c r="W918" s="1">
        <v>24.5</v>
      </c>
      <c r="X918" s="1">
        <v>3</v>
      </c>
      <c r="Y918" s="1" t="s">
        <v>1080</v>
      </c>
      <c r="Z918" s="1" t="s">
        <v>1077</v>
      </c>
      <c r="AA918" s="1"/>
      <c r="AB918" s="1"/>
      <c r="AC918" s="8" t="s">
        <v>2252</v>
      </c>
      <c r="AD918" s="1">
        <v>0</v>
      </c>
      <c r="AE918" s="13">
        <v>460</v>
      </c>
      <c r="AF918" s="1">
        <f t="shared" si="109"/>
        <v>46</v>
      </c>
      <c r="AG918" s="13">
        <v>129</v>
      </c>
      <c r="AH918" s="1">
        <f t="shared" si="110"/>
        <v>12.9</v>
      </c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</row>
    <row r="919" s="29" customFormat="1" ht="17" customHeight="1" spans="1:78">
      <c r="A919" s="1" t="s">
        <v>1072</v>
      </c>
      <c r="B919" s="1" t="s">
        <v>1073</v>
      </c>
      <c r="C919" s="1" t="s">
        <v>148</v>
      </c>
      <c r="D919" s="1">
        <v>2012</v>
      </c>
      <c r="E919" s="1">
        <v>132</v>
      </c>
      <c r="F919" s="1"/>
      <c r="G919" s="1" t="s">
        <v>1074</v>
      </c>
      <c r="H919" s="1" t="s">
        <v>1075</v>
      </c>
      <c r="I919" s="1">
        <v>-20.38</v>
      </c>
      <c r="J919" s="1">
        <v>28.5</v>
      </c>
      <c r="K919" s="1">
        <v>3</v>
      </c>
      <c r="L919" s="1">
        <v>573</v>
      </c>
      <c r="M919" s="1">
        <v>18.6796667575836</v>
      </c>
      <c r="N919" s="1">
        <v>1.57</v>
      </c>
      <c r="O919" s="1">
        <v>6.3</v>
      </c>
      <c r="P919" s="1">
        <v>36</v>
      </c>
      <c r="Q919" s="1">
        <v>19</v>
      </c>
      <c r="R919" s="1">
        <v>45</v>
      </c>
      <c r="S919" s="1" t="s">
        <v>317</v>
      </c>
      <c r="T919" s="1">
        <v>2.6</v>
      </c>
      <c r="U919" s="1">
        <v>0.936</v>
      </c>
      <c r="V919" s="1">
        <f t="shared" si="111"/>
        <v>2.77777777777778</v>
      </c>
      <c r="W919" s="1">
        <v>24.5</v>
      </c>
      <c r="X919" s="1">
        <v>3</v>
      </c>
      <c r="Y919" s="1" t="s">
        <v>1080</v>
      </c>
      <c r="Z919" s="1" t="s">
        <v>1077</v>
      </c>
      <c r="AA919" s="1"/>
      <c r="AB919" s="1"/>
      <c r="AC919" s="8" t="s">
        <v>2252</v>
      </c>
      <c r="AD919" s="1">
        <v>0</v>
      </c>
      <c r="AE919" s="13">
        <v>367</v>
      </c>
      <c r="AF919" s="1">
        <f t="shared" si="109"/>
        <v>36.7</v>
      </c>
      <c r="AG919" s="13">
        <v>222</v>
      </c>
      <c r="AH919" s="1">
        <f t="shared" si="110"/>
        <v>22.2</v>
      </c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</row>
    <row r="920" s="29" customFormat="1" ht="17" customHeight="1" spans="1:78">
      <c r="A920" s="1" t="s">
        <v>1072</v>
      </c>
      <c r="B920" s="1" t="s">
        <v>1073</v>
      </c>
      <c r="C920" s="1" t="s">
        <v>148</v>
      </c>
      <c r="D920" s="1">
        <v>2012</v>
      </c>
      <c r="E920" s="1">
        <v>132</v>
      </c>
      <c r="F920" s="1"/>
      <c r="G920" s="1" t="s">
        <v>1074</v>
      </c>
      <c r="H920" s="1" t="s">
        <v>1075</v>
      </c>
      <c r="I920" s="1">
        <v>-20.38</v>
      </c>
      <c r="J920" s="1">
        <v>28.5</v>
      </c>
      <c r="K920" s="1">
        <v>3</v>
      </c>
      <c r="L920" s="1">
        <v>573</v>
      </c>
      <c r="M920" s="1">
        <v>18.6796667575836</v>
      </c>
      <c r="N920" s="1">
        <v>1.57</v>
      </c>
      <c r="O920" s="1">
        <v>6.3</v>
      </c>
      <c r="P920" s="1">
        <v>36</v>
      </c>
      <c r="Q920" s="1">
        <v>19</v>
      </c>
      <c r="R920" s="1">
        <v>45</v>
      </c>
      <c r="S920" s="1" t="s">
        <v>317</v>
      </c>
      <c r="T920" s="1">
        <v>2.6</v>
      </c>
      <c r="U920" s="1">
        <v>0.936</v>
      </c>
      <c r="V920" s="1">
        <f t="shared" si="111"/>
        <v>2.77777777777778</v>
      </c>
      <c r="W920" s="1">
        <v>24.5</v>
      </c>
      <c r="X920" s="1">
        <v>3</v>
      </c>
      <c r="Y920" s="1" t="s">
        <v>1080</v>
      </c>
      <c r="Z920" s="1" t="s">
        <v>1077</v>
      </c>
      <c r="AA920" s="1"/>
      <c r="AB920" s="1"/>
      <c r="AC920" s="8" t="s">
        <v>2252</v>
      </c>
      <c r="AD920" s="1">
        <v>0</v>
      </c>
      <c r="AE920" s="13">
        <v>640</v>
      </c>
      <c r="AF920" s="1">
        <f t="shared" si="109"/>
        <v>64</v>
      </c>
      <c r="AG920" s="13">
        <v>226</v>
      </c>
      <c r="AH920" s="1">
        <f t="shared" si="110"/>
        <v>22.6</v>
      </c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</row>
    <row r="921" s="29" customFormat="1" ht="17" customHeight="1" spans="1:78">
      <c r="A921" s="1" t="s">
        <v>1072</v>
      </c>
      <c r="B921" s="1" t="s">
        <v>1073</v>
      </c>
      <c r="C921" s="1" t="s">
        <v>148</v>
      </c>
      <c r="D921" s="1">
        <v>2012</v>
      </c>
      <c r="E921" s="1">
        <v>132</v>
      </c>
      <c r="F921" s="1"/>
      <c r="G921" s="1" t="s">
        <v>1074</v>
      </c>
      <c r="H921" s="1" t="s">
        <v>1075</v>
      </c>
      <c r="I921" s="1">
        <v>-20.38</v>
      </c>
      <c r="J921" s="1">
        <v>28.5</v>
      </c>
      <c r="K921" s="1">
        <v>3</v>
      </c>
      <c r="L921" s="1">
        <v>573</v>
      </c>
      <c r="M921" s="1">
        <v>18.6796667575836</v>
      </c>
      <c r="N921" s="1">
        <v>1.57</v>
      </c>
      <c r="O921" s="1">
        <v>6.3</v>
      </c>
      <c r="P921" s="1">
        <v>36</v>
      </c>
      <c r="Q921" s="1">
        <v>19</v>
      </c>
      <c r="R921" s="1">
        <v>45</v>
      </c>
      <c r="S921" s="1" t="s">
        <v>317</v>
      </c>
      <c r="T921" s="1">
        <v>2.6</v>
      </c>
      <c r="U921" s="1">
        <v>0.936</v>
      </c>
      <c r="V921" s="1">
        <f t="shared" si="111"/>
        <v>2.77777777777778</v>
      </c>
      <c r="W921" s="1">
        <v>24.5</v>
      </c>
      <c r="X921" s="1">
        <v>3</v>
      </c>
      <c r="Y921" s="1" t="s">
        <v>1080</v>
      </c>
      <c r="Z921" s="1" t="s">
        <v>1077</v>
      </c>
      <c r="AA921" s="1"/>
      <c r="AB921" s="1"/>
      <c r="AC921" s="8" t="s">
        <v>2252</v>
      </c>
      <c r="AD921" s="1">
        <v>0</v>
      </c>
      <c r="AE921" s="13">
        <v>389</v>
      </c>
      <c r="AF921" s="1">
        <f t="shared" si="109"/>
        <v>38.9</v>
      </c>
      <c r="AG921" s="13">
        <v>389</v>
      </c>
      <c r="AH921" s="1">
        <f t="shared" si="110"/>
        <v>38.9</v>
      </c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</row>
    <row r="922" s="29" customFormat="1" ht="17" customHeight="1" spans="1:78">
      <c r="A922" s="1" t="s">
        <v>1072</v>
      </c>
      <c r="B922" s="1" t="s">
        <v>1073</v>
      </c>
      <c r="C922" s="1" t="s">
        <v>148</v>
      </c>
      <c r="D922" s="1">
        <v>2012</v>
      </c>
      <c r="E922" s="1">
        <v>132</v>
      </c>
      <c r="F922" s="1"/>
      <c r="G922" s="1" t="s">
        <v>1074</v>
      </c>
      <c r="H922" s="1" t="s">
        <v>1075</v>
      </c>
      <c r="I922" s="1">
        <v>-20.38</v>
      </c>
      <c r="J922" s="1">
        <v>28.5</v>
      </c>
      <c r="K922" s="1">
        <v>3</v>
      </c>
      <c r="L922" s="1">
        <v>573</v>
      </c>
      <c r="M922" s="1">
        <v>18.6796667575836</v>
      </c>
      <c r="N922" s="1">
        <v>1.57</v>
      </c>
      <c r="O922" s="1">
        <v>6.3</v>
      </c>
      <c r="P922" s="1">
        <v>36</v>
      </c>
      <c r="Q922" s="1">
        <v>19</v>
      </c>
      <c r="R922" s="1">
        <v>45</v>
      </c>
      <c r="S922" s="1" t="s">
        <v>317</v>
      </c>
      <c r="T922" s="1">
        <v>2.6</v>
      </c>
      <c r="U922" s="1">
        <v>0.936</v>
      </c>
      <c r="V922" s="1">
        <f t="shared" si="111"/>
        <v>2.77777777777778</v>
      </c>
      <c r="W922" s="1">
        <v>24.5</v>
      </c>
      <c r="X922" s="1">
        <v>3</v>
      </c>
      <c r="Y922" s="1" t="s">
        <v>1080</v>
      </c>
      <c r="Z922" s="1" t="s">
        <v>1077</v>
      </c>
      <c r="AA922" s="1"/>
      <c r="AB922" s="1"/>
      <c r="AC922" s="8" t="s">
        <v>2252</v>
      </c>
      <c r="AD922" s="1">
        <v>0</v>
      </c>
      <c r="AE922" s="13">
        <v>473</v>
      </c>
      <c r="AF922" s="1">
        <f t="shared" si="109"/>
        <v>47.3</v>
      </c>
      <c r="AG922" s="13">
        <v>147</v>
      </c>
      <c r="AH922" s="1">
        <f t="shared" si="110"/>
        <v>14.7</v>
      </c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</row>
    <row r="923" s="29" customFormat="1" ht="17" customHeight="1" spans="1:78">
      <c r="A923" s="1" t="s">
        <v>1072</v>
      </c>
      <c r="B923" s="1" t="s">
        <v>1073</v>
      </c>
      <c r="C923" s="1" t="s">
        <v>148</v>
      </c>
      <c r="D923" s="1">
        <v>2012</v>
      </c>
      <c r="E923" s="1">
        <v>132</v>
      </c>
      <c r="F923" s="1"/>
      <c r="G923" s="1" t="s">
        <v>1074</v>
      </c>
      <c r="H923" s="1" t="s">
        <v>1075</v>
      </c>
      <c r="I923" s="1">
        <v>-20.38</v>
      </c>
      <c r="J923" s="1">
        <v>28.5</v>
      </c>
      <c r="K923" s="1">
        <v>3</v>
      </c>
      <c r="L923" s="1">
        <v>573</v>
      </c>
      <c r="M923" s="1">
        <v>18.6796667575836</v>
      </c>
      <c r="N923" s="1">
        <v>1.57</v>
      </c>
      <c r="O923" s="1">
        <v>6.3</v>
      </c>
      <c r="P923" s="1">
        <v>36</v>
      </c>
      <c r="Q923" s="1">
        <v>19</v>
      </c>
      <c r="R923" s="1">
        <v>45</v>
      </c>
      <c r="S923" s="1" t="s">
        <v>317</v>
      </c>
      <c r="T923" s="1">
        <v>2.6</v>
      </c>
      <c r="U923" s="1">
        <v>0.936</v>
      </c>
      <c r="V923" s="1">
        <f t="shared" si="111"/>
        <v>2.77777777777778</v>
      </c>
      <c r="W923" s="1">
        <v>24.5</v>
      </c>
      <c r="X923" s="1">
        <v>3</v>
      </c>
      <c r="Y923" s="1" t="s">
        <v>1080</v>
      </c>
      <c r="Z923" s="1" t="s">
        <v>1077</v>
      </c>
      <c r="AA923" s="1"/>
      <c r="AB923" s="1"/>
      <c r="AC923" s="8" t="s">
        <v>2252</v>
      </c>
      <c r="AD923" s="1">
        <v>0</v>
      </c>
      <c r="AE923" s="13">
        <v>487</v>
      </c>
      <c r="AF923" s="1">
        <f t="shared" si="109"/>
        <v>48.7</v>
      </c>
      <c r="AG923" s="13">
        <v>320</v>
      </c>
      <c r="AH923" s="1">
        <f t="shared" si="110"/>
        <v>32</v>
      </c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</row>
    <row r="924" s="29" customFormat="1" ht="17" customHeight="1" spans="1:78">
      <c r="A924" s="1" t="s">
        <v>1072</v>
      </c>
      <c r="B924" s="1" t="s">
        <v>1073</v>
      </c>
      <c r="C924" s="1" t="s">
        <v>148</v>
      </c>
      <c r="D924" s="1">
        <v>2012</v>
      </c>
      <c r="E924" s="1">
        <v>132</v>
      </c>
      <c r="F924" s="1"/>
      <c r="G924" s="1" t="s">
        <v>1074</v>
      </c>
      <c r="H924" s="1" t="s">
        <v>1075</v>
      </c>
      <c r="I924" s="1">
        <v>-20.38</v>
      </c>
      <c r="J924" s="1">
        <v>28.5</v>
      </c>
      <c r="K924" s="1">
        <v>3</v>
      </c>
      <c r="L924" s="1">
        <v>573</v>
      </c>
      <c r="M924" s="1">
        <v>18.6796667575836</v>
      </c>
      <c r="N924" s="1">
        <v>1.57</v>
      </c>
      <c r="O924" s="1">
        <v>6.3</v>
      </c>
      <c r="P924" s="1">
        <v>36</v>
      </c>
      <c r="Q924" s="1">
        <v>19</v>
      </c>
      <c r="R924" s="1">
        <v>45</v>
      </c>
      <c r="S924" s="1" t="s">
        <v>317</v>
      </c>
      <c r="T924" s="1">
        <v>2.6</v>
      </c>
      <c r="U924" s="1">
        <v>0.936</v>
      </c>
      <c r="V924" s="1">
        <f t="shared" si="111"/>
        <v>2.77777777777778</v>
      </c>
      <c r="W924" s="1">
        <v>24.5</v>
      </c>
      <c r="X924" s="1">
        <v>3</v>
      </c>
      <c r="Y924" s="1" t="s">
        <v>1080</v>
      </c>
      <c r="Z924" s="1" t="s">
        <v>1077</v>
      </c>
      <c r="AA924" s="1"/>
      <c r="AB924" s="1"/>
      <c r="AC924" s="8" t="s">
        <v>2253</v>
      </c>
      <c r="AD924" s="1">
        <v>20</v>
      </c>
      <c r="AE924" s="13">
        <v>1390</v>
      </c>
      <c r="AF924" s="1">
        <f t="shared" si="109"/>
        <v>139</v>
      </c>
      <c r="AG924" s="13">
        <v>2012</v>
      </c>
      <c r="AH924" s="1">
        <f t="shared" si="110"/>
        <v>201.2</v>
      </c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</row>
    <row r="925" s="29" customFormat="1" ht="17" customHeight="1" spans="1:78">
      <c r="A925" s="1" t="s">
        <v>1072</v>
      </c>
      <c r="B925" s="1" t="s">
        <v>1073</v>
      </c>
      <c r="C925" s="1" t="s">
        <v>148</v>
      </c>
      <c r="D925" s="1">
        <v>2012</v>
      </c>
      <c r="E925" s="1">
        <v>132</v>
      </c>
      <c r="F925" s="1"/>
      <c r="G925" s="1" t="s">
        <v>1074</v>
      </c>
      <c r="H925" s="1" t="s">
        <v>1075</v>
      </c>
      <c r="I925" s="1">
        <v>-20.38</v>
      </c>
      <c r="J925" s="1">
        <v>28.5</v>
      </c>
      <c r="K925" s="1">
        <v>3</v>
      </c>
      <c r="L925" s="1">
        <v>573</v>
      </c>
      <c r="M925" s="1">
        <v>18.6796667575836</v>
      </c>
      <c r="N925" s="1">
        <v>1.57</v>
      </c>
      <c r="O925" s="1">
        <v>6.3</v>
      </c>
      <c r="P925" s="1">
        <v>36</v>
      </c>
      <c r="Q925" s="1">
        <v>19</v>
      </c>
      <c r="R925" s="1">
        <v>45</v>
      </c>
      <c r="S925" s="1" t="s">
        <v>317</v>
      </c>
      <c r="T925" s="1">
        <v>2.6</v>
      </c>
      <c r="U925" s="1">
        <v>0.936</v>
      </c>
      <c r="V925" s="1">
        <f t="shared" si="111"/>
        <v>2.77777777777778</v>
      </c>
      <c r="W925" s="1">
        <v>24.5</v>
      </c>
      <c r="X925" s="1">
        <v>3</v>
      </c>
      <c r="Y925" s="1" t="s">
        <v>1080</v>
      </c>
      <c r="Z925" s="1" t="s">
        <v>1077</v>
      </c>
      <c r="AA925" s="1"/>
      <c r="AB925" s="1"/>
      <c r="AC925" s="8" t="s">
        <v>2253</v>
      </c>
      <c r="AD925" s="1">
        <v>20</v>
      </c>
      <c r="AE925" s="13">
        <v>1390</v>
      </c>
      <c r="AF925" s="1">
        <f t="shared" si="109"/>
        <v>139</v>
      </c>
      <c r="AG925" s="13">
        <v>1894</v>
      </c>
      <c r="AH925" s="1">
        <f t="shared" si="110"/>
        <v>189.4</v>
      </c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</row>
    <row r="926" s="29" customFormat="1" ht="17" customHeight="1" spans="1:78">
      <c r="A926" s="1" t="s">
        <v>1072</v>
      </c>
      <c r="B926" s="1" t="s">
        <v>1073</v>
      </c>
      <c r="C926" s="1" t="s">
        <v>148</v>
      </c>
      <c r="D926" s="1">
        <v>2012</v>
      </c>
      <c r="E926" s="1">
        <v>132</v>
      </c>
      <c r="F926" s="1"/>
      <c r="G926" s="1" t="s">
        <v>1074</v>
      </c>
      <c r="H926" s="1" t="s">
        <v>1075</v>
      </c>
      <c r="I926" s="1">
        <v>-20.38</v>
      </c>
      <c r="J926" s="1">
        <v>28.5</v>
      </c>
      <c r="K926" s="1">
        <v>3</v>
      </c>
      <c r="L926" s="1">
        <v>573</v>
      </c>
      <c r="M926" s="1">
        <v>18.6796667575836</v>
      </c>
      <c r="N926" s="1">
        <v>1.57</v>
      </c>
      <c r="O926" s="1">
        <v>6.3</v>
      </c>
      <c r="P926" s="1">
        <v>36</v>
      </c>
      <c r="Q926" s="1">
        <v>19</v>
      </c>
      <c r="R926" s="1">
        <v>45</v>
      </c>
      <c r="S926" s="1" t="s">
        <v>317</v>
      </c>
      <c r="T926" s="1">
        <v>2.6</v>
      </c>
      <c r="U926" s="1">
        <v>0.936</v>
      </c>
      <c r="V926" s="1">
        <f t="shared" si="111"/>
        <v>2.77777777777778</v>
      </c>
      <c r="W926" s="1">
        <v>24.5</v>
      </c>
      <c r="X926" s="1">
        <v>3</v>
      </c>
      <c r="Y926" s="1" t="s">
        <v>1080</v>
      </c>
      <c r="Z926" s="1" t="s">
        <v>1077</v>
      </c>
      <c r="AA926" s="1"/>
      <c r="AB926" s="1"/>
      <c r="AC926" s="8" t="s">
        <v>2253</v>
      </c>
      <c r="AD926" s="1">
        <v>20</v>
      </c>
      <c r="AE926" s="13">
        <v>2043</v>
      </c>
      <c r="AF926" s="1">
        <f t="shared" si="109"/>
        <v>204.3</v>
      </c>
      <c r="AG926" s="13">
        <v>1907</v>
      </c>
      <c r="AH926" s="1">
        <f t="shared" si="110"/>
        <v>190.7</v>
      </c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</row>
    <row r="927" s="29" customFormat="1" ht="17" customHeight="1" spans="1:78">
      <c r="A927" s="1" t="s">
        <v>1072</v>
      </c>
      <c r="B927" s="1" t="s">
        <v>1073</v>
      </c>
      <c r="C927" s="1" t="s">
        <v>148</v>
      </c>
      <c r="D927" s="1">
        <v>2012</v>
      </c>
      <c r="E927" s="1">
        <v>132</v>
      </c>
      <c r="F927" s="1"/>
      <c r="G927" s="1" t="s">
        <v>1074</v>
      </c>
      <c r="H927" s="1" t="s">
        <v>1075</v>
      </c>
      <c r="I927" s="1">
        <v>-20.38</v>
      </c>
      <c r="J927" s="1">
        <v>28.5</v>
      </c>
      <c r="K927" s="1">
        <v>3</v>
      </c>
      <c r="L927" s="1">
        <v>573</v>
      </c>
      <c r="M927" s="1">
        <v>18.6796667575836</v>
      </c>
      <c r="N927" s="1">
        <v>1.57</v>
      </c>
      <c r="O927" s="1">
        <v>6.3</v>
      </c>
      <c r="P927" s="1">
        <v>36</v>
      </c>
      <c r="Q927" s="1">
        <v>19</v>
      </c>
      <c r="R927" s="1">
        <v>45</v>
      </c>
      <c r="S927" s="1" t="s">
        <v>317</v>
      </c>
      <c r="T927" s="1">
        <v>2.6</v>
      </c>
      <c r="U927" s="1">
        <v>0.936</v>
      </c>
      <c r="V927" s="1">
        <f t="shared" si="111"/>
        <v>2.77777777777778</v>
      </c>
      <c r="W927" s="1">
        <v>24.5</v>
      </c>
      <c r="X927" s="1">
        <v>3</v>
      </c>
      <c r="Y927" s="1" t="s">
        <v>1080</v>
      </c>
      <c r="Z927" s="1" t="s">
        <v>1077</v>
      </c>
      <c r="AA927" s="1"/>
      <c r="AB927" s="1"/>
      <c r="AC927" s="8" t="s">
        <v>2253</v>
      </c>
      <c r="AD927" s="1">
        <v>20</v>
      </c>
      <c r="AE927" s="13">
        <v>1435</v>
      </c>
      <c r="AF927" s="1">
        <f t="shared" si="109"/>
        <v>143.5</v>
      </c>
      <c r="AG927" s="13">
        <v>1805</v>
      </c>
      <c r="AH927" s="1">
        <f t="shared" si="110"/>
        <v>180.5</v>
      </c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</row>
    <row r="928" s="29" customFormat="1" ht="17" customHeight="1" spans="1:78">
      <c r="A928" s="1" t="s">
        <v>1072</v>
      </c>
      <c r="B928" s="1" t="s">
        <v>1073</v>
      </c>
      <c r="C928" s="1" t="s">
        <v>148</v>
      </c>
      <c r="D928" s="1">
        <v>2012</v>
      </c>
      <c r="E928" s="1">
        <v>132</v>
      </c>
      <c r="F928" s="1"/>
      <c r="G928" s="1" t="s">
        <v>1074</v>
      </c>
      <c r="H928" s="1" t="s">
        <v>1075</v>
      </c>
      <c r="I928" s="1">
        <v>-20.38</v>
      </c>
      <c r="J928" s="1">
        <v>28.5</v>
      </c>
      <c r="K928" s="1">
        <v>3</v>
      </c>
      <c r="L928" s="1">
        <v>573</v>
      </c>
      <c r="M928" s="1">
        <v>18.6796667575836</v>
      </c>
      <c r="N928" s="1">
        <v>1.57</v>
      </c>
      <c r="O928" s="1">
        <v>6.3</v>
      </c>
      <c r="P928" s="1">
        <v>36</v>
      </c>
      <c r="Q928" s="1">
        <v>19</v>
      </c>
      <c r="R928" s="1">
        <v>45</v>
      </c>
      <c r="S928" s="1" t="s">
        <v>317</v>
      </c>
      <c r="T928" s="1">
        <v>2.6</v>
      </c>
      <c r="U928" s="1">
        <v>0.936</v>
      </c>
      <c r="V928" s="1">
        <f t="shared" si="111"/>
        <v>2.77777777777778</v>
      </c>
      <c r="W928" s="1">
        <v>24.5</v>
      </c>
      <c r="X928" s="1">
        <v>3</v>
      </c>
      <c r="Y928" s="1" t="s">
        <v>1080</v>
      </c>
      <c r="Z928" s="1" t="s">
        <v>1077</v>
      </c>
      <c r="AA928" s="1"/>
      <c r="AB928" s="1"/>
      <c r="AC928" s="8" t="s">
        <v>2253</v>
      </c>
      <c r="AD928" s="1">
        <v>20</v>
      </c>
      <c r="AE928" s="13">
        <v>1340</v>
      </c>
      <c r="AF928" s="1">
        <f t="shared" si="109"/>
        <v>134</v>
      </c>
      <c r="AG928" s="13">
        <v>2084</v>
      </c>
      <c r="AH928" s="1">
        <f t="shared" si="110"/>
        <v>208.4</v>
      </c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</row>
    <row r="929" s="29" customFormat="1" ht="17" customHeight="1" spans="1:78">
      <c r="A929" s="1" t="s">
        <v>1072</v>
      </c>
      <c r="B929" s="1" t="s">
        <v>1073</v>
      </c>
      <c r="C929" s="1" t="s">
        <v>148</v>
      </c>
      <c r="D929" s="1">
        <v>2012</v>
      </c>
      <c r="E929" s="1">
        <v>132</v>
      </c>
      <c r="F929" s="1"/>
      <c r="G929" s="1" t="s">
        <v>1074</v>
      </c>
      <c r="H929" s="1" t="s">
        <v>1075</v>
      </c>
      <c r="I929" s="1">
        <v>-20.38</v>
      </c>
      <c r="J929" s="1">
        <v>28.5</v>
      </c>
      <c r="K929" s="1">
        <v>3</v>
      </c>
      <c r="L929" s="1">
        <v>573</v>
      </c>
      <c r="M929" s="1">
        <v>18.6796667575836</v>
      </c>
      <c r="N929" s="1">
        <v>1.57</v>
      </c>
      <c r="O929" s="1">
        <v>6.3</v>
      </c>
      <c r="P929" s="1">
        <v>36</v>
      </c>
      <c r="Q929" s="1">
        <v>19</v>
      </c>
      <c r="R929" s="1">
        <v>45</v>
      </c>
      <c r="S929" s="1" t="s">
        <v>317</v>
      </c>
      <c r="T929" s="1">
        <v>2.6</v>
      </c>
      <c r="U929" s="1">
        <v>0.936</v>
      </c>
      <c r="V929" s="1">
        <f t="shared" si="111"/>
        <v>2.77777777777778</v>
      </c>
      <c r="W929" s="1">
        <v>24.5</v>
      </c>
      <c r="X929" s="1">
        <v>3</v>
      </c>
      <c r="Y929" s="1" t="s">
        <v>1080</v>
      </c>
      <c r="Z929" s="1" t="s">
        <v>1077</v>
      </c>
      <c r="AA929" s="1"/>
      <c r="AB929" s="1"/>
      <c r="AC929" s="8" t="s">
        <v>2253</v>
      </c>
      <c r="AD929" s="1">
        <v>20</v>
      </c>
      <c r="AE929" s="13">
        <v>1647</v>
      </c>
      <c r="AF929" s="1">
        <f t="shared" si="109"/>
        <v>164.7</v>
      </c>
      <c r="AG929" s="13">
        <v>2193</v>
      </c>
      <c r="AH929" s="1">
        <f t="shared" si="110"/>
        <v>219.3</v>
      </c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</row>
    <row r="930" s="29" customFormat="1" ht="17" customHeight="1" spans="1:78">
      <c r="A930" s="1" t="s">
        <v>1072</v>
      </c>
      <c r="B930" s="1" t="s">
        <v>1073</v>
      </c>
      <c r="C930" s="1" t="s">
        <v>148</v>
      </c>
      <c r="D930" s="1">
        <v>2012</v>
      </c>
      <c r="E930" s="1">
        <v>132</v>
      </c>
      <c r="F930" s="1"/>
      <c r="G930" s="1" t="s">
        <v>1074</v>
      </c>
      <c r="H930" s="1" t="s">
        <v>1075</v>
      </c>
      <c r="I930" s="1">
        <v>-20.38</v>
      </c>
      <c r="J930" s="1">
        <v>28.5</v>
      </c>
      <c r="K930" s="1">
        <v>3</v>
      </c>
      <c r="L930" s="1">
        <v>573</v>
      </c>
      <c r="M930" s="1">
        <v>18.6796667575836</v>
      </c>
      <c r="N930" s="1">
        <v>1.57</v>
      </c>
      <c r="O930" s="1">
        <v>6.3</v>
      </c>
      <c r="P930" s="1">
        <v>36</v>
      </c>
      <c r="Q930" s="1">
        <v>19</v>
      </c>
      <c r="R930" s="1">
        <v>45</v>
      </c>
      <c r="S930" s="1" t="s">
        <v>317</v>
      </c>
      <c r="T930" s="1">
        <v>2.6</v>
      </c>
      <c r="U930" s="1">
        <v>0.936</v>
      </c>
      <c r="V930" s="1">
        <f t="shared" si="111"/>
        <v>2.77777777777778</v>
      </c>
      <c r="W930" s="1">
        <v>24.5</v>
      </c>
      <c r="X930" s="1">
        <v>3</v>
      </c>
      <c r="Y930" s="1" t="s">
        <v>1080</v>
      </c>
      <c r="Z930" s="1" t="s">
        <v>1077</v>
      </c>
      <c r="AA930" s="1"/>
      <c r="AB930" s="1"/>
      <c r="AC930" s="8" t="s">
        <v>2253</v>
      </c>
      <c r="AD930" s="1">
        <v>20</v>
      </c>
      <c r="AE930" s="13">
        <v>1879</v>
      </c>
      <c r="AF930" s="1">
        <f t="shared" si="109"/>
        <v>187.9</v>
      </c>
      <c r="AG930" s="13">
        <v>2143</v>
      </c>
      <c r="AH930" s="1">
        <f t="shared" si="110"/>
        <v>214.3</v>
      </c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</row>
    <row r="931" s="29" customFormat="1" ht="17" customHeight="1" spans="1:78">
      <c r="A931" s="1" t="s">
        <v>1072</v>
      </c>
      <c r="B931" s="1" t="s">
        <v>1073</v>
      </c>
      <c r="C931" s="1" t="s">
        <v>148</v>
      </c>
      <c r="D931" s="1">
        <v>2012</v>
      </c>
      <c r="E931" s="1">
        <v>132</v>
      </c>
      <c r="F931" s="1"/>
      <c r="G931" s="1" t="s">
        <v>1074</v>
      </c>
      <c r="H931" s="1" t="s">
        <v>1075</v>
      </c>
      <c r="I931" s="1">
        <v>-20.38</v>
      </c>
      <c r="J931" s="1">
        <v>28.5</v>
      </c>
      <c r="K931" s="1">
        <v>4</v>
      </c>
      <c r="L931" s="1">
        <v>573</v>
      </c>
      <c r="M931" s="1">
        <v>18.6796667575836</v>
      </c>
      <c r="N931" s="1">
        <v>1.57</v>
      </c>
      <c r="O931" s="1">
        <v>6.3</v>
      </c>
      <c r="P931" s="1">
        <v>36</v>
      </c>
      <c r="Q931" s="1">
        <v>19</v>
      </c>
      <c r="R931" s="1">
        <v>45</v>
      </c>
      <c r="S931" s="1" t="s">
        <v>317</v>
      </c>
      <c r="T931" s="1">
        <v>2.6</v>
      </c>
      <c r="U931" s="1">
        <v>0.936</v>
      </c>
      <c r="V931" s="1">
        <f t="shared" si="111"/>
        <v>2.77777777777778</v>
      </c>
      <c r="W931" s="1">
        <v>24.5</v>
      </c>
      <c r="X931" s="1">
        <v>3</v>
      </c>
      <c r="Y931" s="1" t="s">
        <v>1080</v>
      </c>
      <c r="Z931" s="1" t="s">
        <v>1077</v>
      </c>
      <c r="AA931" s="1" t="s">
        <v>257</v>
      </c>
      <c r="AB931" s="1"/>
      <c r="AC931" s="8" t="s">
        <v>257</v>
      </c>
      <c r="AD931" s="1">
        <v>20</v>
      </c>
      <c r="AE931" s="13">
        <v>1123</v>
      </c>
      <c r="AF931" s="1">
        <f t="shared" si="109"/>
        <v>112.3</v>
      </c>
      <c r="AG931" s="13">
        <v>1504</v>
      </c>
      <c r="AH931" s="1">
        <f t="shared" si="110"/>
        <v>150.4</v>
      </c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</row>
    <row r="932" s="29" customFormat="1" ht="17" customHeight="1" spans="1:78">
      <c r="A932" s="1" t="s">
        <v>1072</v>
      </c>
      <c r="B932" s="1" t="s">
        <v>1073</v>
      </c>
      <c r="C932" s="1" t="s">
        <v>148</v>
      </c>
      <c r="D932" s="1">
        <v>2012</v>
      </c>
      <c r="E932" s="1">
        <v>132</v>
      </c>
      <c r="F932" s="1"/>
      <c r="G932" s="1" t="s">
        <v>1074</v>
      </c>
      <c r="H932" s="1" t="s">
        <v>1075</v>
      </c>
      <c r="I932" s="1">
        <v>-20.38</v>
      </c>
      <c r="J932" s="1">
        <v>28.5</v>
      </c>
      <c r="K932" s="1">
        <v>4</v>
      </c>
      <c r="L932" s="1">
        <v>573</v>
      </c>
      <c r="M932" s="1">
        <v>18.6796667575836</v>
      </c>
      <c r="N932" s="1">
        <v>1.57</v>
      </c>
      <c r="O932" s="1">
        <v>6.3</v>
      </c>
      <c r="P932" s="1">
        <v>36</v>
      </c>
      <c r="Q932" s="1">
        <v>19</v>
      </c>
      <c r="R932" s="1">
        <v>45</v>
      </c>
      <c r="S932" s="1" t="s">
        <v>317</v>
      </c>
      <c r="T932" s="1">
        <v>2.6</v>
      </c>
      <c r="U932" s="1">
        <v>0.936</v>
      </c>
      <c r="V932" s="1">
        <f t="shared" si="111"/>
        <v>2.77777777777778</v>
      </c>
      <c r="W932" s="1">
        <v>24.5</v>
      </c>
      <c r="X932" s="1">
        <v>3</v>
      </c>
      <c r="Y932" s="1" t="s">
        <v>1080</v>
      </c>
      <c r="Z932" s="1" t="s">
        <v>1077</v>
      </c>
      <c r="AA932" s="1" t="s">
        <v>257</v>
      </c>
      <c r="AB932" s="1"/>
      <c r="AC932" s="8" t="s">
        <v>257</v>
      </c>
      <c r="AD932" s="1">
        <v>20</v>
      </c>
      <c r="AE932" s="13">
        <v>964</v>
      </c>
      <c r="AF932" s="1">
        <f t="shared" si="109"/>
        <v>96.4</v>
      </c>
      <c r="AG932" s="13">
        <v>1507</v>
      </c>
      <c r="AH932" s="1">
        <f t="shared" si="110"/>
        <v>150.7</v>
      </c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</row>
    <row r="933" s="29" customFormat="1" ht="17" customHeight="1" spans="1:78">
      <c r="A933" s="1" t="s">
        <v>1072</v>
      </c>
      <c r="B933" s="1" t="s">
        <v>1073</v>
      </c>
      <c r="C933" s="1" t="s">
        <v>148</v>
      </c>
      <c r="D933" s="1">
        <v>2012</v>
      </c>
      <c r="E933" s="1">
        <v>132</v>
      </c>
      <c r="F933" s="1"/>
      <c r="G933" s="1" t="s">
        <v>1074</v>
      </c>
      <c r="H933" s="1" t="s">
        <v>1075</v>
      </c>
      <c r="I933" s="1">
        <v>-20.38</v>
      </c>
      <c r="J933" s="1">
        <v>28.5</v>
      </c>
      <c r="K933" s="1">
        <v>4</v>
      </c>
      <c r="L933" s="1">
        <v>573</v>
      </c>
      <c r="M933" s="1">
        <v>18.6796667575836</v>
      </c>
      <c r="N933" s="1">
        <v>1.57</v>
      </c>
      <c r="O933" s="1">
        <v>6.3</v>
      </c>
      <c r="P933" s="1">
        <v>36</v>
      </c>
      <c r="Q933" s="1">
        <v>19</v>
      </c>
      <c r="R933" s="1">
        <v>45</v>
      </c>
      <c r="S933" s="1" t="s">
        <v>317</v>
      </c>
      <c r="T933" s="1">
        <v>2.6</v>
      </c>
      <c r="U933" s="1">
        <v>0.936</v>
      </c>
      <c r="V933" s="1">
        <f t="shared" si="111"/>
        <v>2.77777777777778</v>
      </c>
      <c r="W933" s="1">
        <v>24.5</v>
      </c>
      <c r="X933" s="1">
        <v>3</v>
      </c>
      <c r="Y933" s="1" t="s">
        <v>1080</v>
      </c>
      <c r="Z933" s="1" t="s">
        <v>1077</v>
      </c>
      <c r="AA933" s="1" t="s">
        <v>257</v>
      </c>
      <c r="AB933" s="1"/>
      <c r="AC933" s="8" t="s">
        <v>257</v>
      </c>
      <c r="AD933" s="1">
        <v>20</v>
      </c>
      <c r="AE933" s="13">
        <v>971</v>
      </c>
      <c r="AF933" s="1">
        <f t="shared" si="109"/>
        <v>97.1</v>
      </c>
      <c r="AG933" s="13">
        <v>1129</v>
      </c>
      <c r="AH933" s="1">
        <f t="shared" si="110"/>
        <v>112.9</v>
      </c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</row>
    <row r="934" s="29" customFormat="1" ht="17" customHeight="1" spans="1:78">
      <c r="A934" s="1" t="s">
        <v>1072</v>
      </c>
      <c r="B934" s="1" t="s">
        <v>1073</v>
      </c>
      <c r="C934" s="1" t="s">
        <v>148</v>
      </c>
      <c r="D934" s="1">
        <v>2012</v>
      </c>
      <c r="E934" s="1">
        <v>132</v>
      </c>
      <c r="F934" s="1"/>
      <c r="G934" s="1" t="s">
        <v>1074</v>
      </c>
      <c r="H934" s="1" t="s">
        <v>1075</v>
      </c>
      <c r="I934" s="1">
        <v>-20.38</v>
      </c>
      <c r="J934" s="1">
        <v>28.5</v>
      </c>
      <c r="K934" s="1">
        <v>4</v>
      </c>
      <c r="L934" s="1">
        <v>573</v>
      </c>
      <c r="M934" s="1">
        <v>18.6796667575836</v>
      </c>
      <c r="N934" s="1">
        <v>1.57</v>
      </c>
      <c r="O934" s="1">
        <v>6.3</v>
      </c>
      <c r="P934" s="1">
        <v>36</v>
      </c>
      <c r="Q934" s="1">
        <v>19</v>
      </c>
      <c r="R934" s="1">
        <v>45</v>
      </c>
      <c r="S934" s="1" t="s">
        <v>317</v>
      </c>
      <c r="T934" s="1">
        <v>2.6</v>
      </c>
      <c r="U934" s="1">
        <v>0.936</v>
      </c>
      <c r="V934" s="1">
        <f t="shared" si="111"/>
        <v>2.77777777777778</v>
      </c>
      <c r="W934" s="1">
        <v>24.5</v>
      </c>
      <c r="X934" s="1">
        <v>3</v>
      </c>
      <c r="Y934" s="1" t="s">
        <v>1080</v>
      </c>
      <c r="Z934" s="1" t="s">
        <v>1077</v>
      </c>
      <c r="AA934" s="1" t="s">
        <v>257</v>
      </c>
      <c r="AB934" s="1"/>
      <c r="AC934" s="8" t="s">
        <v>257</v>
      </c>
      <c r="AD934" s="1">
        <v>20</v>
      </c>
      <c r="AE934" s="13">
        <v>1009</v>
      </c>
      <c r="AF934" s="1">
        <f t="shared" si="109"/>
        <v>100.9</v>
      </c>
      <c r="AG934" s="13">
        <v>664</v>
      </c>
      <c r="AH934" s="1">
        <f t="shared" si="110"/>
        <v>66.4</v>
      </c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</row>
    <row r="935" s="29" customFormat="1" ht="17" customHeight="1" spans="1:78">
      <c r="A935" s="1" t="s">
        <v>1072</v>
      </c>
      <c r="B935" s="1" t="s">
        <v>1073</v>
      </c>
      <c r="C935" s="1" t="s">
        <v>148</v>
      </c>
      <c r="D935" s="1">
        <v>2012</v>
      </c>
      <c r="E935" s="1">
        <v>132</v>
      </c>
      <c r="F935" s="1"/>
      <c r="G935" s="1" t="s">
        <v>1074</v>
      </c>
      <c r="H935" s="1" t="s">
        <v>1075</v>
      </c>
      <c r="I935" s="1">
        <v>-20.38</v>
      </c>
      <c r="J935" s="1">
        <v>28.5</v>
      </c>
      <c r="K935" s="1">
        <v>4</v>
      </c>
      <c r="L935" s="1">
        <v>573</v>
      </c>
      <c r="M935" s="1">
        <v>18.6796667575836</v>
      </c>
      <c r="N935" s="1">
        <v>1.57</v>
      </c>
      <c r="O935" s="1">
        <v>6.3</v>
      </c>
      <c r="P935" s="1">
        <v>36</v>
      </c>
      <c r="Q935" s="1">
        <v>19</v>
      </c>
      <c r="R935" s="1">
        <v>45</v>
      </c>
      <c r="S935" s="1" t="s">
        <v>317</v>
      </c>
      <c r="T935" s="1">
        <v>2.6</v>
      </c>
      <c r="U935" s="1">
        <v>0.936</v>
      </c>
      <c r="V935" s="1">
        <f t="shared" si="111"/>
        <v>2.77777777777778</v>
      </c>
      <c r="W935" s="1">
        <v>24.5</v>
      </c>
      <c r="X935" s="1">
        <v>3</v>
      </c>
      <c r="Y935" s="1" t="s">
        <v>1080</v>
      </c>
      <c r="Z935" s="1" t="s">
        <v>1077</v>
      </c>
      <c r="AA935" s="1" t="s">
        <v>257</v>
      </c>
      <c r="AB935" s="1"/>
      <c r="AC935" s="8" t="s">
        <v>257</v>
      </c>
      <c r="AD935" s="1">
        <v>20</v>
      </c>
      <c r="AE935" s="13">
        <v>1076</v>
      </c>
      <c r="AF935" s="1">
        <f t="shared" si="109"/>
        <v>107.6</v>
      </c>
      <c r="AG935" s="13">
        <v>1218</v>
      </c>
      <c r="AH935" s="1">
        <f t="shared" si="110"/>
        <v>121.8</v>
      </c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</row>
    <row r="936" s="29" customFormat="1" ht="17" customHeight="1" spans="1:78">
      <c r="A936" s="1" t="s">
        <v>1072</v>
      </c>
      <c r="B936" s="1" t="s">
        <v>1073</v>
      </c>
      <c r="C936" s="1" t="s">
        <v>148</v>
      </c>
      <c r="D936" s="1">
        <v>2012</v>
      </c>
      <c r="E936" s="1">
        <v>132</v>
      </c>
      <c r="F936" s="1"/>
      <c r="G936" s="1" t="s">
        <v>1074</v>
      </c>
      <c r="H936" s="1" t="s">
        <v>1075</v>
      </c>
      <c r="I936" s="1">
        <v>-20.38</v>
      </c>
      <c r="J936" s="1">
        <v>28.5</v>
      </c>
      <c r="K936" s="1">
        <v>4</v>
      </c>
      <c r="L936" s="1">
        <v>573</v>
      </c>
      <c r="M936" s="1">
        <v>18.6796667575836</v>
      </c>
      <c r="N936" s="1">
        <v>1.57</v>
      </c>
      <c r="O936" s="1">
        <v>6.3</v>
      </c>
      <c r="P936" s="1">
        <v>36</v>
      </c>
      <c r="Q936" s="1">
        <v>19</v>
      </c>
      <c r="R936" s="1">
        <v>45</v>
      </c>
      <c r="S936" s="1" t="s">
        <v>317</v>
      </c>
      <c r="T936" s="1">
        <v>2.6</v>
      </c>
      <c r="U936" s="1">
        <v>0.936</v>
      </c>
      <c r="V936" s="1">
        <f t="shared" si="111"/>
        <v>2.77777777777778</v>
      </c>
      <c r="W936" s="1">
        <v>24.5</v>
      </c>
      <c r="X936" s="1">
        <v>3</v>
      </c>
      <c r="Y936" s="1" t="s">
        <v>1080</v>
      </c>
      <c r="Z936" s="1" t="s">
        <v>1077</v>
      </c>
      <c r="AA936" s="1" t="s">
        <v>257</v>
      </c>
      <c r="AB936" s="1"/>
      <c r="AC936" s="8" t="s">
        <v>257</v>
      </c>
      <c r="AD936" s="1">
        <v>20</v>
      </c>
      <c r="AE936" s="13">
        <v>781</v>
      </c>
      <c r="AF936" s="1">
        <f t="shared" si="109"/>
        <v>78.1</v>
      </c>
      <c r="AG936" s="13">
        <v>1163</v>
      </c>
      <c r="AH936" s="1">
        <f t="shared" si="110"/>
        <v>116.3</v>
      </c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</row>
    <row r="937" s="29" customFormat="1" ht="17" customHeight="1" spans="1:78">
      <c r="A937" s="1" t="s">
        <v>1072</v>
      </c>
      <c r="B937" s="1" t="s">
        <v>1073</v>
      </c>
      <c r="C937" s="1" t="s">
        <v>148</v>
      </c>
      <c r="D937" s="1">
        <v>2012</v>
      </c>
      <c r="E937" s="1">
        <v>132</v>
      </c>
      <c r="F937" s="1"/>
      <c r="G937" s="1" t="s">
        <v>1074</v>
      </c>
      <c r="H937" s="1" t="s">
        <v>1075</v>
      </c>
      <c r="I937" s="1">
        <v>-20.38</v>
      </c>
      <c r="J937" s="1">
        <v>28.5</v>
      </c>
      <c r="K937" s="1">
        <v>4</v>
      </c>
      <c r="L937" s="1">
        <v>573</v>
      </c>
      <c r="M937" s="1">
        <v>18.6796667575836</v>
      </c>
      <c r="N937" s="1">
        <v>1.57</v>
      </c>
      <c r="O937" s="1">
        <v>6.3</v>
      </c>
      <c r="P937" s="1">
        <v>36</v>
      </c>
      <c r="Q937" s="1">
        <v>19</v>
      </c>
      <c r="R937" s="1">
        <v>45</v>
      </c>
      <c r="S937" s="1" t="s">
        <v>317</v>
      </c>
      <c r="T937" s="1">
        <v>2.6</v>
      </c>
      <c r="U937" s="1">
        <v>0.936</v>
      </c>
      <c r="V937" s="1">
        <f t="shared" si="111"/>
        <v>2.77777777777778</v>
      </c>
      <c r="W937" s="1">
        <v>24.5</v>
      </c>
      <c r="X937" s="1">
        <v>3</v>
      </c>
      <c r="Y937" s="1" t="s">
        <v>1080</v>
      </c>
      <c r="Z937" s="1" t="s">
        <v>1077</v>
      </c>
      <c r="AA937" s="1" t="s">
        <v>257</v>
      </c>
      <c r="AB937" s="1"/>
      <c r="AC937" s="8" t="s">
        <v>257</v>
      </c>
      <c r="AD937" s="1">
        <v>20</v>
      </c>
      <c r="AE937" s="13">
        <v>519</v>
      </c>
      <c r="AF937" s="1">
        <f t="shared" si="109"/>
        <v>51.9</v>
      </c>
      <c r="AG937" s="13">
        <v>1878</v>
      </c>
      <c r="AH937" s="1">
        <f t="shared" si="110"/>
        <v>187.8</v>
      </c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</row>
    <row r="938" s="29" customFormat="1" ht="17" customHeight="1" spans="1:78">
      <c r="A938" s="1" t="s">
        <v>1072</v>
      </c>
      <c r="B938" s="1" t="s">
        <v>1073</v>
      </c>
      <c r="C938" s="1" t="s">
        <v>148</v>
      </c>
      <c r="D938" s="1">
        <v>2012</v>
      </c>
      <c r="E938" s="1">
        <v>132</v>
      </c>
      <c r="F938" s="1"/>
      <c r="G938" s="1" t="s">
        <v>1074</v>
      </c>
      <c r="H938" s="1" t="s">
        <v>1075</v>
      </c>
      <c r="I938" s="1">
        <v>-20.38</v>
      </c>
      <c r="J938" s="1">
        <v>28.5</v>
      </c>
      <c r="K938" s="1">
        <v>4</v>
      </c>
      <c r="L938" s="1">
        <v>573</v>
      </c>
      <c r="M938" s="1">
        <v>18.6796667575836</v>
      </c>
      <c r="N938" s="1">
        <v>1.57</v>
      </c>
      <c r="O938" s="1">
        <v>6.3</v>
      </c>
      <c r="P938" s="1">
        <v>36</v>
      </c>
      <c r="Q938" s="1">
        <v>19</v>
      </c>
      <c r="R938" s="1">
        <v>45</v>
      </c>
      <c r="S938" s="1" t="s">
        <v>317</v>
      </c>
      <c r="T938" s="1">
        <v>2.6</v>
      </c>
      <c r="U938" s="1">
        <v>0.936</v>
      </c>
      <c r="V938" s="1">
        <f t="shared" si="111"/>
        <v>2.77777777777778</v>
      </c>
      <c r="W938" s="1">
        <v>24.5</v>
      </c>
      <c r="X938" s="1">
        <v>3</v>
      </c>
      <c r="Y938" s="1" t="s">
        <v>1080</v>
      </c>
      <c r="Z938" s="1" t="s">
        <v>1077</v>
      </c>
      <c r="AA938" s="1" t="s">
        <v>402</v>
      </c>
      <c r="AB938" s="1"/>
      <c r="AC938" s="8" t="s">
        <v>257</v>
      </c>
      <c r="AD938" s="1">
        <v>20</v>
      </c>
      <c r="AE938" s="13">
        <v>926</v>
      </c>
      <c r="AF938" s="1">
        <f t="shared" si="109"/>
        <v>92.6</v>
      </c>
      <c r="AG938" s="13">
        <v>1370</v>
      </c>
      <c r="AH938" s="1">
        <f t="shared" si="110"/>
        <v>137</v>
      </c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</row>
    <row r="939" s="29" customFormat="1" ht="17" customHeight="1" spans="1:78">
      <c r="A939" s="1" t="s">
        <v>1072</v>
      </c>
      <c r="B939" s="1" t="s">
        <v>1073</v>
      </c>
      <c r="C939" s="1" t="s">
        <v>148</v>
      </c>
      <c r="D939" s="1">
        <v>2012</v>
      </c>
      <c r="E939" s="1">
        <v>132</v>
      </c>
      <c r="F939" s="1"/>
      <c r="G939" s="1" t="s">
        <v>1074</v>
      </c>
      <c r="H939" s="1" t="s">
        <v>1075</v>
      </c>
      <c r="I939" s="1">
        <v>-20.38</v>
      </c>
      <c r="J939" s="1">
        <v>28.5</v>
      </c>
      <c r="K939" s="1">
        <v>4</v>
      </c>
      <c r="L939" s="1">
        <v>573</v>
      </c>
      <c r="M939" s="1">
        <v>18.6796667575836</v>
      </c>
      <c r="N939" s="1">
        <v>1.57</v>
      </c>
      <c r="O939" s="1">
        <v>6.3</v>
      </c>
      <c r="P939" s="1">
        <v>36</v>
      </c>
      <c r="Q939" s="1">
        <v>19</v>
      </c>
      <c r="R939" s="1">
        <v>45</v>
      </c>
      <c r="S939" s="1" t="s">
        <v>317</v>
      </c>
      <c r="T939" s="1">
        <v>2.6</v>
      </c>
      <c r="U939" s="1">
        <v>0.936</v>
      </c>
      <c r="V939" s="1">
        <f t="shared" si="111"/>
        <v>2.77777777777778</v>
      </c>
      <c r="W939" s="1">
        <v>24.5</v>
      </c>
      <c r="X939" s="1">
        <v>3</v>
      </c>
      <c r="Y939" s="1" t="s">
        <v>1080</v>
      </c>
      <c r="Z939" s="1" t="s">
        <v>1077</v>
      </c>
      <c r="AA939" s="1" t="s">
        <v>402</v>
      </c>
      <c r="AB939" s="1"/>
      <c r="AC939" s="8" t="s">
        <v>257</v>
      </c>
      <c r="AD939" s="1">
        <v>20</v>
      </c>
      <c r="AE939" s="13">
        <v>1132</v>
      </c>
      <c r="AF939" s="1">
        <f t="shared" si="109"/>
        <v>113.2</v>
      </c>
      <c r="AG939" s="13">
        <v>1367</v>
      </c>
      <c r="AH939" s="1">
        <f t="shared" si="110"/>
        <v>136.7</v>
      </c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</row>
    <row r="940" s="29" customFormat="1" ht="17" customHeight="1" spans="1:78">
      <c r="A940" s="1" t="s">
        <v>1072</v>
      </c>
      <c r="B940" s="1" t="s">
        <v>1073</v>
      </c>
      <c r="C940" s="1" t="s">
        <v>148</v>
      </c>
      <c r="D940" s="1">
        <v>2012</v>
      </c>
      <c r="E940" s="1">
        <v>132</v>
      </c>
      <c r="F940" s="1"/>
      <c r="G940" s="1" t="s">
        <v>1074</v>
      </c>
      <c r="H940" s="1" t="s">
        <v>1075</v>
      </c>
      <c r="I940" s="1">
        <v>-20.38</v>
      </c>
      <c r="J940" s="1">
        <v>28.5</v>
      </c>
      <c r="K940" s="1">
        <v>4</v>
      </c>
      <c r="L940" s="1">
        <v>573</v>
      </c>
      <c r="M940" s="1">
        <v>18.6796667575836</v>
      </c>
      <c r="N940" s="1">
        <v>1.57</v>
      </c>
      <c r="O940" s="1">
        <v>6.3</v>
      </c>
      <c r="P940" s="1">
        <v>36</v>
      </c>
      <c r="Q940" s="1">
        <v>19</v>
      </c>
      <c r="R940" s="1">
        <v>45</v>
      </c>
      <c r="S940" s="1" t="s">
        <v>317</v>
      </c>
      <c r="T940" s="1">
        <v>2.6</v>
      </c>
      <c r="U940" s="1">
        <v>0.936</v>
      </c>
      <c r="V940" s="1">
        <f t="shared" si="111"/>
        <v>2.77777777777778</v>
      </c>
      <c r="W940" s="1">
        <v>24.5</v>
      </c>
      <c r="X940" s="1">
        <v>3</v>
      </c>
      <c r="Y940" s="1" t="s">
        <v>1080</v>
      </c>
      <c r="Z940" s="1" t="s">
        <v>1077</v>
      </c>
      <c r="AA940" s="1" t="s">
        <v>402</v>
      </c>
      <c r="AB940" s="1"/>
      <c r="AC940" s="8" t="s">
        <v>257</v>
      </c>
      <c r="AD940" s="1">
        <v>20</v>
      </c>
      <c r="AE940" s="13">
        <v>880</v>
      </c>
      <c r="AF940" s="1">
        <f t="shared" si="109"/>
        <v>88</v>
      </c>
      <c r="AG940" s="13">
        <v>1463</v>
      </c>
      <c r="AH940" s="1">
        <f t="shared" si="110"/>
        <v>146.3</v>
      </c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</row>
    <row r="941" s="29" customFormat="1" ht="17" customHeight="1" spans="1:78">
      <c r="A941" s="1" t="s">
        <v>1072</v>
      </c>
      <c r="B941" s="1" t="s">
        <v>1073</v>
      </c>
      <c r="C941" s="1" t="s">
        <v>148</v>
      </c>
      <c r="D941" s="1">
        <v>2012</v>
      </c>
      <c r="E941" s="1">
        <v>132</v>
      </c>
      <c r="F941" s="1"/>
      <c r="G941" s="1" t="s">
        <v>1074</v>
      </c>
      <c r="H941" s="1" t="s">
        <v>1075</v>
      </c>
      <c r="I941" s="1">
        <v>-20.38</v>
      </c>
      <c r="J941" s="1">
        <v>28.5</v>
      </c>
      <c r="K941" s="1">
        <v>4</v>
      </c>
      <c r="L941" s="1">
        <v>573</v>
      </c>
      <c r="M941" s="1">
        <v>18.6796667575836</v>
      </c>
      <c r="N941" s="1">
        <v>1.57</v>
      </c>
      <c r="O941" s="1">
        <v>6.3</v>
      </c>
      <c r="P941" s="1">
        <v>36</v>
      </c>
      <c r="Q941" s="1">
        <v>19</v>
      </c>
      <c r="R941" s="1">
        <v>45</v>
      </c>
      <c r="S941" s="1" t="s">
        <v>317</v>
      </c>
      <c r="T941" s="1">
        <v>2.6</v>
      </c>
      <c r="U941" s="1">
        <v>0.936</v>
      </c>
      <c r="V941" s="1">
        <f t="shared" si="111"/>
        <v>2.77777777777778</v>
      </c>
      <c r="W941" s="1">
        <v>24.5</v>
      </c>
      <c r="X941" s="1">
        <v>3</v>
      </c>
      <c r="Y941" s="1" t="s">
        <v>1080</v>
      </c>
      <c r="Z941" s="1" t="s">
        <v>1077</v>
      </c>
      <c r="AA941" s="1" t="s">
        <v>402</v>
      </c>
      <c r="AB941" s="1"/>
      <c r="AC941" s="8" t="s">
        <v>257</v>
      </c>
      <c r="AD941" s="1">
        <v>20</v>
      </c>
      <c r="AE941" s="13">
        <v>1242</v>
      </c>
      <c r="AF941" s="1">
        <f t="shared" si="109"/>
        <v>124.2</v>
      </c>
      <c r="AG941" s="13">
        <v>1348</v>
      </c>
      <c r="AH941" s="1">
        <f t="shared" si="110"/>
        <v>134.8</v>
      </c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</row>
    <row r="942" s="29" customFormat="1" ht="17" customHeight="1" spans="1:78">
      <c r="A942" s="1" t="s">
        <v>1072</v>
      </c>
      <c r="B942" s="1" t="s">
        <v>1073</v>
      </c>
      <c r="C942" s="1" t="s">
        <v>148</v>
      </c>
      <c r="D942" s="1">
        <v>2012</v>
      </c>
      <c r="E942" s="1">
        <v>132</v>
      </c>
      <c r="F942" s="1"/>
      <c r="G942" s="1" t="s">
        <v>1074</v>
      </c>
      <c r="H942" s="1" t="s">
        <v>1075</v>
      </c>
      <c r="I942" s="1">
        <v>-20.38</v>
      </c>
      <c r="J942" s="1">
        <v>28.5</v>
      </c>
      <c r="K942" s="1">
        <v>4</v>
      </c>
      <c r="L942" s="1">
        <v>573</v>
      </c>
      <c r="M942" s="1">
        <v>18.6796667575836</v>
      </c>
      <c r="N942" s="1">
        <v>1.57</v>
      </c>
      <c r="O942" s="1">
        <v>6.3</v>
      </c>
      <c r="P942" s="1">
        <v>36</v>
      </c>
      <c r="Q942" s="1">
        <v>19</v>
      </c>
      <c r="R942" s="1">
        <v>45</v>
      </c>
      <c r="S942" s="1" t="s">
        <v>317</v>
      </c>
      <c r="T942" s="1">
        <v>2.6</v>
      </c>
      <c r="U942" s="1">
        <v>0.936</v>
      </c>
      <c r="V942" s="1">
        <f t="shared" si="111"/>
        <v>2.77777777777778</v>
      </c>
      <c r="W942" s="1">
        <v>24.5</v>
      </c>
      <c r="X942" s="1">
        <v>3</v>
      </c>
      <c r="Y942" s="1" t="s">
        <v>1080</v>
      </c>
      <c r="Z942" s="1" t="s">
        <v>1077</v>
      </c>
      <c r="AA942" s="1" t="s">
        <v>402</v>
      </c>
      <c r="AB942" s="1"/>
      <c r="AC942" s="8" t="s">
        <v>257</v>
      </c>
      <c r="AD942" s="1">
        <v>20</v>
      </c>
      <c r="AE942" s="13">
        <v>844</v>
      </c>
      <c r="AF942" s="1">
        <f t="shared" si="109"/>
        <v>84.4</v>
      </c>
      <c r="AG942" s="13">
        <v>1021</v>
      </c>
      <c r="AH942" s="1">
        <f t="shared" si="110"/>
        <v>102.1</v>
      </c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</row>
    <row r="943" s="29" customFormat="1" ht="17" customHeight="1" spans="1:78">
      <c r="A943" s="1" t="s">
        <v>1072</v>
      </c>
      <c r="B943" s="1" t="s">
        <v>1073</v>
      </c>
      <c r="C943" s="1" t="s">
        <v>148</v>
      </c>
      <c r="D943" s="1">
        <v>2012</v>
      </c>
      <c r="E943" s="1">
        <v>132</v>
      </c>
      <c r="F943" s="1"/>
      <c r="G943" s="1" t="s">
        <v>1074</v>
      </c>
      <c r="H943" s="1" t="s">
        <v>1075</v>
      </c>
      <c r="I943" s="1">
        <v>-20.38</v>
      </c>
      <c r="J943" s="1">
        <v>28.5</v>
      </c>
      <c r="K943" s="1">
        <v>4</v>
      </c>
      <c r="L943" s="1">
        <v>573</v>
      </c>
      <c r="M943" s="1">
        <v>18.6796667575836</v>
      </c>
      <c r="N943" s="1">
        <v>1.57</v>
      </c>
      <c r="O943" s="1">
        <v>6.3</v>
      </c>
      <c r="P943" s="1">
        <v>36</v>
      </c>
      <c r="Q943" s="1">
        <v>19</v>
      </c>
      <c r="R943" s="1">
        <v>45</v>
      </c>
      <c r="S943" s="1" t="s">
        <v>317</v>
      </c>
      <c r="T943" s="1">
        <v>2.6</v>
      </c>
      <c r="U943" s="1">
        <v>0.936</v>
      </c>
      <c r="V943" s="1">
        <f t="shared" si="111"/>
        <v>2.77777777777778</v>
      </c>
      <c r="W943" s="1">
        <v>24.5</v>
      </c>
      <c r="X943" s="1">
        <v>3</v>
      </c>
      <c r="Y943" s="1" t="s">
        <v>1080</v>
      </c>
      <c r="Z943" s="1" t="s">
        <v>1077</v>
      </c>
      <c r="AA943" s="1" t="s">
        <v>402</v>
      </c>
      <c r="AB943" s="1"/>
      <c r="AC943" s="8" t="s">
        <v>257</v>
      </c>
      <c r="AD943" s="1">
        <v>20</v>
      </c>
      <c r="AE943" s="13">
        <v>1010</v>
      </c>
      <c r="AF943" s="1">
        <f t="shared" si="109"/>
        <v>101</v>
      </c>
      <c r="AG943" s="13">
        <v>997</v>
      </c>
      <c r="AH943" s="1">
        <f t="shared" si="110"/>
        <v>99.7</v>
      </c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</row>
    <row r="944" s="29" customFormat="1" ht="17" customHeight="1" spans="1:78">
      <c r="A944" s="1" t="s">
        <v>1072</v>
      </c>
      <c r="B944" s="1" t="s">
        <v>1073</v>
      </c>
      <c r="C944" s="1" t="s">
        <v>148</v>
      </c>
      <c r="D944" s="1">
        <v>2012</v>
      </c>
      <c r="E944" s="1">
        <v>132</v>
      </c>
      <c r="F944" s="1"/>
      <c r="G944" s="1" t="s">
        <v>1074</v>
      </c>
      <c r="H944" s="1" t="s">
        <v>1075</v>
      </c>
      <c r="I944" s="1">
        <v>-20.38</v>
      </c>
      <c r="J944" s="1">
        <v>28.5</v>
      </c>
      <c r="K944" s="1">
        <v>4</v>
      </c>
      <c r="L944" s="1">
        <v>573</v>
      </c>
      <c r="M944" s="1">
        <v>18.6796667575836</v>
      </c>
      <c r="N944" s="1">
        <v>1.57</v>
      </c>
      <c r="O944" s="1">
        <v>6.3</v>
      </c>
      <c r="P944" s="1">
        <v>36</v>
      </c>
      <c r="Q944" s="1">
        <v>19</v>
      </c>
      <c r="R944" s="1">
        <v>45</v>
      </c>
      <c r="S944" s="1" t="s">
        <v>317</v>
      </c>
      <c r="T944" s="1">
        <v>2.6</v>
      </c>
      <c r="U944" s="1">
        <v>0.936</v>
      </c>
      <c r="V944" s="1">
        <f t="shared" si="111"/>
        <v>2.77777777777778</v>
      </c>
      <c r="W944" s="1">
        <v>24.5</v>
      </c>
      <c r="X944" s="1">
        <v>3</v>
      </c>
      <c r="Y944" s="1" t="s">
        <v>1080</v>
      </c>
      <c r="Z944" s="1" t="s">
        <v>1077</v>
      </c>
      <c r="AA944" s="1" t="s">
        <v>402</v>
      </c>
      <c r="AB944" s="1"/>
      <c r="AC944" s="8" t="s">
        <v>257</v>
      </c>
      <c r="AD944" s="1">
        <v>20</v>
      </c>
      <c r="AE944" s="13">
        <v>1054</v>
      </c>
      <c r="AF944" s="1">
        <f t="shared" si="109"/>
        <v>105.4</v>
      </c>
      <c r="AG944" s="13">
        <v>1148</v>
      </c>
      <c r="AH944" s="1">
        <f t="shared" si="110"/>
        <v>114.8</v>
      </c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</row>
    <row r="945" s="29" customFormat="1" ht="17" customHeight="1" spans="1:78">
      <c r="A945" s="1" t="s">
        <v>1072</v>
      </c>
      <c r="B945" s="1" t="s">
        <v>1073</v>
      </c>
      <c r="C945" s="1" t="s">
        <v>148</v>
      </c>
      <c r="D945" s="1">
        <v>2012</v>
      </c>
      <c r="E945" s="1">
        <v>132</v>
      </c>
      <c r="F945" s="1"/>
      <c r="G945" s="1" t="s">
        <v>1074</v>
      </c>
      <c r="H945" s="1" t="s">
        <v>1075</v>
      </c>
      <c r="I945" s="1">
        <v>-20.38</v>
      </c>
      <c r="J945" s="1">
        <v>28.5</v>
      </c>
      <c r="K945" s="1">
        <v>4</v>
      </c>
      <c r="L945" s="1">
        <v>573</v>
      </c>
      <c r="M945" s="1">
        <v>18.6796667575836</v>
      </c>
      <c r="N945" s="1">
        <v>1.57</v>
      </c>
      <c r="O945" s="1">
        <v>6.3</v>
      </c>
      <c r="P945" s="1">
        <v>36</v>
      </c>
      <c r="Q945" s="1">
        <v>19</v>
      </c>
      <c r="R945" s="1">
        <v>45</v>
      </c>
      <c r="S945" s="1" t="s">
        <v>317</v>
      </c>
      <c r="T945" s="1">
        <v>2.6</v>
      </c>
      <c r="U945" s="1">
        <v>0.936</v>
      </c>
      <c r="V945" s="1">
        <f t="shared" si="111"/>
        <v>2.77777777777778</v>
      </c>
      <c r="W945" s="1">
        <v>24.5</v>
      </c>
      <c r="X945" s="1">
        <v>3</v>
      </c>
      <c r="Y945" s="1" t="s">
        <v>1080</v>
      </c>
      <c r="Z945" s="1" t="s">
        <v>1077</v>
      </c>
      <c r="AA945" s="1" t="s">
        <v>1078</v>
      </c>
      <c r="AB945" s="1"/>
      <c r="AC945" s="8" t="s">
        <v>257</v>
      </c>
      <c r="AD945" s="1">
        <v>20</v>
      </c>
      <c r="AE945" s="13">
        <v>3139</v>
      </c>
      <c r="AF945" s="1">
        <f t="shared" si="109"/>
        <v>313.9</v>
      </c>
      <c r="AG945" s="13">
        <v>2971</v>
      </c>
      <c r="AH945" s="1">
        <f t="shared" si="110"/>
        <v>297.1</v>
      </c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</row>
    <row r="946" s="29" customFormat="1" ht="17" customHeight="1" spans="1:78">
      <c r="A946" s="1" t="s">
        <v>1072</v>
      </c>
      <c r="B946" s="1" t="s">
        <v>1073</v>
      </c>
      <c r="C946" s="1" t="s">
        <v>148</v>
      </c>
      <c r="D946" s="1">
        <v>2012</v>
      </c>
      <c r="E946" s="1">
        <v>132</v>
      </c>
      <c r="F946" s="1"/>
      <c r="G946" s="1" t="s">
        <v>1074</v>
      </c>
      <c r="H946" s="1" t="s">
        <v>1075</v>
      </c>
      <c r="I946" s="1">
        <v>-20.38</v>
      </c>
      <c r="J946" s="1">
        <v>28.5</v>
      </c>
      <c r="K946" s="1">
        <v>4</v>
      </c>
      <c r="L946" s="1">
        <v>573</v>
      </c>
      <c r="M946" s="1">
        <v>18.6796667575836</v>
      </c>
      <c r="N946" s="1">
        <v>1.57</v>
      </c>
      <c r="O946" s="1">
        <v>6.3</v>
      </c>
      <c r="P946" s="1">
        <v>36</v>
      </c>
      <c r="Q946" s="1">
        <v>19</v>
      </c>
      <c r="R946" s="1">
        <v>45</v>
      </c>
      <c r="S946" s="1" t="s">
        <v>317</v>
      </c>
      <c r="T946" s="1">
        <v>2.6</v>
      </c>
      <c r="U946" s="1">
        <v>0.936</v>
      </c>
      <c r="V946" s="1">
        <f t="shared" si="111"/>
        <v>2.77777777777778</v>
      </c>
      <c r="W946" s="1">
        <v>24.5</v>
      </c>
      <c r="X946" s="1">
        <v>3</v>
      </c>
      <c r="Y946" s="1" t="s">
        <v>1080</v>
      </c>
      <c r="Z946" s="1" t="s">
        <v>1077</v>
      </c>
      <c r="AA946" s="1" t="s">
        <v>1078</v>
      </c>
      <c r="AB946" s="1"/>
      <c r="AC946" s="8" t="s">
        <v>257</v>
      </c>
      <c r="AD946" s="1">
        <v>20</v>
      </c>
      <c r="AE946" s="13">
        <v>2619</v>
      </c>
      <c r="AF946" s="1">
        <f t="shared" si="109"/>
        <v>261.9</v>
      </c>
      <c r="AG946" s="13">
        <v>2399</v>
      </c>
      <c r="AH946" s="1">
        <f t="shared" si="110"/>
        <v>239.9</v>
      </c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</row>
    <row r="947" s="29" customFormat="1" ht="17" customHeight="1" spans="1:78">
      <c r="A947" s="1" t="s">
        <v>1072</v>
      </c>
      <c r="B947" s="1" t="s">
        <v>1073</v>
      </c>
      <c r="C947" s="1" t="s">
        <v>148</v>
      </c>
      <c r="D947" s="1">
        <v>2012</v>
      </c>
      <c r="E947" s="1">
        <v>132</v>
      </c>
      <c r="F947" s="1"/>
      <c r="G947" s="1" t="s">
        <v>1074</v>
      </c>
      <c r="H947" s="1" t="s">
        <v>1075</v>
      </c>
      <c r="I947" s="1">
        <v>-20.38</v>
      </c>
      <c r="J947" s="1">
        <v>28.5</v>
      </c>
      <c r="K947" s="1">
        <v>4</v>
      </c>
      <c r="L947" s="1">
        <v>573</v>
      </c>
      <c r="M947" s="1">
        <v>18.6796667575836</v>
      </c>
      <c r="N947" s="1">
        <v>1.57</v>
      </c>
      <c r="O947" s="1">
        <v>6.3</v>
      </c>
      <c r="P947" s="1">
        <v>36</v>
      </c>
      <c r="Q947" s="1">
        <v>19</v>
      </c>
      <c r="R947" s="1">
        <v>45</v>
      </c>
      <c r="S947" s="1" t="s">
        <v>317</v>
      </c>
      <c r="T947" s="1">
        <v>2.6</v>
      </c>
      <c r="U947" s="1">
        <v>0.936</v>
      </c>
      <c r="V947" s="1">
        <f t="shared" si="111"/>
        <v>2.77777777777778</v>
      </c>
      <c r="W947" s="1">
        <v>24.5</v>
      </c>
      <c r="X947" s="1">
        <v>3</v>
      </c>
      <c r="Y947" s="1" t="s">
        <v>1080</v>
      </c>
      <c r="Z947" s="1" t="s">
        <v>1077</v>
      </c>
      <c r="AA947" s="1" t="s">
        <v>1078</v>
      </c>
      <c r="AB947" s="1"/>
      <c r="AC947" s="8" t="s">
        <v>257</v>
      </c>
      <c r="AD947" s="1">
        <v>20</v>
      </c>
      <c r="AE947" s="13">
        <v>2318</v>
      </c>
      <c r="AF947" s="1">
        <f t="shared" si="109"/>
        <v>231.8</v>
      </c>
      <c r="AG947" s="13">
        <v>2525</v>
      </c>
      <c r="AH947" s="1">
        <f t="shared" si="110"/>
        <v>252.5</v>
      </c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</row>
    <row r="948" s="29" customFormat="1" ht="17" customHeight="1" spans="1:78">
      <c r="A948" s="1" t="s">
        <v>1072</v>
      </c>
      <c r="B948" s="1" t="s">
        <v>1073</v>
      </c>
      <c r="C948" s="1" t="s">
        <v>148</v>
      </c>
      <c r="D948" s="1">
        <v>2012</v>
      </c>
      <c r="E948" s="1">
        <v>132</v>
      </c>
      <c r="F948" s="1"/>
      <c r="G948" s="1" t="s">
        <v>1074</v>
      </c>
      <c r="H948" s="1" t="s">
        <v>1075</v>
      </c>
      <c r="I948" s="1">
        <v>-20.38</v>
      </c>
      <c r="J948" s="1">
        <v>28.5</v>
      </c>
      <c r="K948" s="1">
        <v>4</v>
      </c>
      <c r="L948" s="1">
        <v>573</v>
      </c>
      <c r="M948" s="1">
        <v>18.6796667575836</v>
      </c>
      <c r="N948" s="1">
        <v>1.57</v>
      </c>
      <c r="O948" s="1">
        <v>6.3</v>
      </c>
      <c r="P948" s="1">
        <v>36</v>
      </c>
      <c r="Q948" s="1">
        <v>19</v>
      </c>
      <c r="R948" s="1">
        <v>45</v>
      </c>
      <c r="S948" s="1" t="s">
        <v>317</v>
      </c>
      <c r="T948" s="1">
        <v>2.6</v>
      </c>
      <c r="U948" s="1">
        <v>0.936</v>
      </c>
      <c r="V948" s="1">
        <f t="shared" si="111"/>
        <v>2.77777777777778</v>
      </c>
      <c r="W948" s="1">
        <v>24.5</v>
      </c>
      <c r="X948" s="1">
        <v>3</v>
      </c>
      <c r="Y948" s="1" t="s">
        <v>1080</v>
      </c>
      <c r="Z948" s="1" t="s">
        <v>1077</v>
      </c>
      <c r="AA948" s="1" t="s">
        <v>1078</v>
      </c>
      <c r="AB948" s="1"/>
      <c r="AC948" s="8" t="s">
        <v>257</v>
      </c>
      <c r="AD948" s="1">
        <v>20</v>
      </c>
      <c r="AE948" s="13">
        <v>2469</v>
      </c>
      <c r="AF948" s="1">
        <f t="shared" si="109"/>
        <v>246.9</v>
      </c>
      <c r="AG948" s="13">
        <v>2867</v>
      </c>
      <c r="AH948" s="1">
        <f t="shared" si="110"/>
        <v>286.7</v>
      </c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</row>
    <row r="949" s="29" customFormat="1" ht="17" customHeight="1" spans="1:78">
      <c r="A949" s="1" t="s">
        <v>1072</v>
      </c>
      <c r="B949" s="1" t="s">
        <v>1073</v>
      </c>
      <c r="C949" s="1" t="s">
        <v>148</v>
      </c>
      <c r="D949" s="1">
        <v>2012</v>
      </c>
      <c r="E949" s="1">
        <v>132</v>
      </c>
      <c r="F949" s="1"/>
      <c r="G949" s="1" t="s">
        <v>1074</v>
      </c>
      <c r="H949" s="1" t="s">
        <v>1075</v>
      </c>
      <c r="I949" s="1">
        <v>-20.38</v>
      </c>
      <c r="J949" s="1">
        <v>28.5</v>
      </c>
      <c r="K949" s="1">
        <v>4</v>
      </c>
      <c r="L949" s="1">
        <v>573</v>
      </c>
      <c r="M949" s="1">
        <v>18.6796667575836</v>
      </c>
      <c r="N949" s="1">
        <v>1.57</v>
      </c>
      <c r="O949" s="1">
        <v>6.3</v>
      </c>
      <c r="P949" s="1">
        <v>36</v>
      </c>
      <c r="Q949" s="1">
        <v>19</v>
      </c>
      <c r="R949" s="1">
        <v>45</v>
      </c>
      <c r="S949" s="1" t="s">
        <v>317</v>
      </c>
      <c r="T949" s="1">
        <v>2.6</v>
      </c>
      <c r="U949" s="1">
        <v>0.936</v>
      </c>
      <c r="V949" s="1">
        <f t="shared" si="111"/>
        <v>2.77777777777778</v>
      </c>
      <c r="W949" s="1">
        <v>24.5</v>
      </c>
      <c r="X949" s="1">
        <v>3</v>
      </c>
      <c r="Y949" s="1" t="s">
        <v>1080</v>
      </c>
      <c r="Z949" s="1" t="s">
        <v>1077</v>
      </c>
      <c r="AA949" s="1" t="s">
        <v>1078</v>
      </c>
      <c r="AB949" s="1"/>
      <c r="AC949" s="8" t="s">
        <v>257</v>
      </c>
      <c r="AD949" s="1">
        <v>20</v>
      </c>
      <c r="AE949" s="13">
        <v>1688</v>
      </c>
      <c r="AF949" s="1">
        <f t="shared" si="109"/>
        <v>168.8</v>
      </c>
      <c r="AG949" s="13">
        <v>2147</v>
      </c>
      <c r="AH949" s="1">
        <f t="shared" si="110"/>
        <v>214.7</v>
      </c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</row>
    <row r="950" s="29" customFormat="1" ht="17" customHeight="1" spans="1:78">
      <c r="A950" s="1" t="s">
        <v>1072</v>
      </c>
      <c r="B950" s="1" t="s">
        <v>1073</v>
      </c>
      <c r="C950" s="1" t="s">
        <v>148</v>
      </c>
      <c r="D950" s="1">
        <v>2012</v>
      </c>
      <c r="E950" s="1">
        <v>132</v>
      </c>
      <c r="F950" s="1"/>
      <c r="G950" s="1" t="s">
        <v>1074</v>
      </c>
      <c r="H950" s="1" t="s">
        <v>1075</v>
      </c>
      <c r="I950" s="1">
        <v>-20.38</v>
      </c>
      <c r="J950" s="1">
        <v>28.5</v>
      </c>
      <c r="K950" s="1">
        <v>4</v>
      </c>
      <c r="L950" s="1">
        <v>573</v>
      </c>
      <c r="M950" s="1">
        <v>18.6796667575836</v>
      </c>
      <c r="N950" s="1">
        <v>1.57</v>
      </c>
      <c r="O950" s="1">
        <v>6.3</v>
      </c>
      <c r="P950" s="1">
        <v>36</v>
      </c>
      <c r="Q950" s="1">
        <v>19</v>
      </c>
      <c r="R950" s="1">
        <v>45</v>
      </c>
      <c r="S950" s="1" t="s">
        <v>317</v>
      </c>
      <c r="T950" s="1">
        <v>2.6</v>
      </c>
      <c r="U950" s="1">
        <v>0.936</v>
      </c>
      <c r="V950" s="1">
        <f t="shared" si="111"/>
        <v>2.77777777777778</v>
      </c>
      <c r="W950" s="1">
        <v>24.5</v>
      </c>
      <c r="X950" s="1">
        <v>3</v>
      </c>
      <c r="Y950" s="1" t="s">
        <v>1080</v>
      </c>
      <c r="Z950" s="1" t="s">
        <v>1077</v>
      </c>
      <c r="AA950" s="1" t="s">
        <v>1078</v>
      </c>
      <c r="AB950" s="1"/>
      <c r="AC950" s="8" t="s">
        <v>257</v>
      </c>
      <c r="AD950" s="1">
        <v>20</v>
      </c>
      <c r="AE950" s="13">
        <v>2438</v>
      </c>
      <c r="AF950" s="1">
        <f t="shared" si="109"/>
        <v>243.8</v>
      </c>
      <c r="AG950" s="13">
        <v>2560</v>
      </c>
      <c r="AH950" s="1">
        <f t="shared" si="110"/>
        <v>256</v>
      </c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</row>
    <row r="951" s="29" customFormat="1" ht="17" customHeight="1" spans="1:78">
      <c r="A951" s="1" t="s">
        <v>1072</v>
      </c>
      <c r="B951" s="1" t="s">
        <v>1073</v>
      </c>
      <c r="C951" s="1" t="s">
        <v>148</v>
      </c>
      <c r="D951" s="1">
        <v>2012</v>
      </c>
      <c r="E951" s="1">
        <v>132</v>
      </c>
      <c r="F951" s="1"/>
      <c r="G951" s="1" t="s">
        <v>1074</v>
      </c>
      <c r="H951" s="1" t="s">
        <v>1075</v>
      </c>
      <c r="I951" s="1">
        <v>-20.38</v>
      </c>
      <c r="J951" s="1">
        <v>28.5</v>
      </c>
      <c r="K951" s="1">
        <v>4</v>
      </c>
      <c r="L951" s="1">
        <v>573</v>
      </c>
      <c r="M951" s="1">
        <v>18.6796667575836</v>
      </c>
      <c r="N951" s="1">
        <v>1.57</v>
      </c>
      <c r="O951" s="1">
        <v>6.3</v>
      </c>
      <c r="P951" s="1">
        <v>36</v>
      </c>
      <c r="Q951" s="1">
        <v>19</v>
      </c>
      <c r="R951" s="1">
        <v>45</v>
      </c>
      <c r="S951" s="1" t="s">
        <v>317</v>
      </c>
      <c r="T951" s="1">
        <v>2.6</v>
      </c>
      <c r="U951" s="1">
        <v>0.936</v>
      </c>
      <c r="V951" s="1">
        <f t="shared" si="111"/>
        <v>2.77777777777778</v>
      </c>
      <c r="W951" s="1">
        <v>24.5</v>
      </c>
      <c r="X951" s="1">
        <v>3</v>
      </c>
      <c r="Y951" s="1" t="s">
        <v>1080</v>
      </c>
      <c r="Z951" s="1" t="s">
        <v>1077</v>
      </c>
      <c r="AA951" s="1" t="s">
        <v>1078</v>
      </c>
      <c r="AB951" s="1"/>
      <c r="AC951" s="8" t="s">
        <v>257</v>
      </c>
      <c r="AD951" s="1">
        <v>20</v>
      </c>
      <c r="AE951" s="13">
        <v>2195</v>
      </c>
      <c r="AF951" s="1">
        <f t="shared" si="109"/>
        <v>219.5</v>
      </c>
      <c r="AG951" s="13">
        <v>2408</v>
      </c>
      <c r="AH951" s="1">
        <f t="shared" si="110"/>
        <v>240.8</v>
      </c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</row>
    <row r="952" s="29" customFormat="1" ht="17" customHeight="1" spans="1:78">
      <c r="A952" s="1" t="s">
        <v>1072</v>
      </c>
      <c r="B952" s="1" t="s">
        <v>1073</v>
      </c>
      <c r="C952" s="1" t="s">
        <v>148</v>
      </c>
      <c r="D952" s="1">
        <v>2012</v>
      </c>
      <c r="E952" s="1">
        <v>132</v>
      </c>
      <c r="F952" s="1"/>
      <c r="G952" s="1" t="s">
        <v>1074</v>
      </c>
      <c r="H952" s="1" t="s">
        <v>1075</v>
      </c>
      <c r="I952" s="1">
        <v>-20.38</v>
      </c>
      <c r="J952" s="1">
        <v>28.5</v>
      </c>
      <c r="K952" s="1">
        <v>4</v>
      </c>
      <c r="L952" s="1">
        <v>573</v>
      </c>
      <c r="M952" s="1">
        <v>18.6796667575836</v>
      </c>
      <c r="N952" s="1">
        <v>1.57</v>
      </c>
      <c r="O952" s="1">
        <v>6.3</v>
      </c>
      <c r="P952" s="1">
        <v>36</v>
      </c>
      <c r="Q952" s="1">
        <v>19</v>
      </c>
      <c r="R952" s="1">
        <v>45</v>
      </c>
      <c r="S952" s="1" t="s">
        <v>317</v>
      </c>
      <c r="T952" s="1">
        <v>2.6</v>
      </c>
      <c r="U952" s="1">
        <v>0.936</v>
      </c>
      <c r="V952" s="1">
        <f t="shared" si="111"/>
        <v>2.77777777777778</v>
      </c>
      <c r="W952" s="1">
        <v>24.5</v>
      </c>
      <c r="X952" s="1">
        <v>3</v>
      </c>
      <c r="Y952" s="1" t="s">
        <v>1080</v>
      </c>
      <c r="Z952" s="1" t="s">
        <v>1077</v>
      </c>
      <c r="AA952" s="1" t="s">
        <v>1081</v>
      </c>
      <c r="AB952" s="1"/>
      <c r="AC952" s="8" t="s">
        <v>257</v>
      </c>
      <c r="AD952" s="1">
        <v>20</v>
      </c>
      <c r="AE952" s="13">
        <v>3226</v>
      </c>
      <c r="AF952" s="1">
        <f t="shared" si="109"/>
        <v>322.6</v>
      </c>
      <c r="AG952" s="13">
        <v>2400</v>
      </c>
      <c r="AH952" s="1">
        <f t="shared" si="110"/>
        <v>240</v>
      </c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</row>
    <row r="953" s="29" customFormat="1" ht="17" customHeight="1" spans="1:78">
      <c r="A953" s="1" t="s">
        <v>1072</v>
      </c>
      <c r="B953" s="1" t="s">
        <v>1073</v>
      </c>
      <c r="C953" s="1" t="s">
        <v>148</v>
      </c>
      <c r="D953" s="1">
        <v>2012</v>
      </c>
      <c r="E953" s="1">
        <v>132</v>
      </c>
      <c r="F953" s="1"/>
      <c r="G953" s="1" t="s">
        <v>1074</v>
      </c>
      <c r="H953" s="1" t="s">
        <v>1075</v>
      </c>
      <c r="I953" s="1">
        <v>-20.38</v>
      </c>
      <c r="J953" s="1">
        <v>28.5</v>
      </c>
      <c r="K953" s="1">
        <v>4</v>
      </c>
      <c r="L953" s="1">
        <v>573</v>
      </c>
      <c r="M953" s="1">
        <v>18.6796667575836</v>
      </c>
      <c r="N953" s="1">
        <v>1.57</v>
      </c>
      <c r="O953" s="1">
        <v>6.3</v>
      </c>
      <c r="P953" s="1">
        <v>36</v>
      </c>
      <c r="Q953" s="1">
        <v>19</v>
      </c>
      <c r="R953" s="1">
        <v>45</v>
      </c>
      <c r="S953" s="1" t="s">
        <v>317</v>
      </c>
      <c r="T953" s="1">
        <v>2.6</v>
      </c>
      <c r="U953" s="1">
        <v>0.936</v>
      </c>
      <c r="V953" s="1">
        <f t="shared" si="111"/>
        <v>2.77777777777778</v>
      </c>
      <c r="W953" s="1">
        <v>24.5</v>
      </c>
      <c r="X953" s="1">
        <v>3</v>
      </c>
      <c r="Y953" s="1" t="s">
        <v>1080</v>
      </c>
      <c r="Z953" s="1" t="s">
        <v>1077</v>
      </c>
      <c r="AA953" s="1" t="s">
        <v>1081</v>
      </c>
      <c r="AB953" s="1"/>
      <c r="AC953" s="8" t="s">
        <v>257</v>
      </c>
      <c r="AD953" s="1">
        <v>20</v>
      </c>
      <c r="AE953" s="13">
        <v>3728</v>
      </c>
      <c r="AF953" s="1">
        <f t="shared" si="109"/>
        <v>372.8</v>
      </c>
      <c r="AG953" s="13">
        <v>2278</v>
      </c>
      <c r="AH953" s="1">
        <f t="shared" si="110"/>
        <v>227.8</v>
      </c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</row>
    <row r="954" s="29" customFormat="1" ht="17" customHeight="1" spans="1:78">
      <c r="A954" s="1" t="s">
        <v>1072</v>
      </c>
      <c r="B954" s="1" t="s">
        <v>1073</v>
      </c>
      <c r="C954" s="1" t="s">
        <v>148</v>
      </c>
      <c r="D954" s="1">
        <v>2012</v>
      </c>
      <c r="E954" s="1">
        <v>132</v>
      </c>
      <c r="F954" s="1"/>
      <c r="G954" s="1" t="s">
        <v>1074</v>
      </c>
      <c r="H954" s="1" t="s">
        <v>1075</v>
      </c>
      <c r="I954" s="1">
        <v>-20.38</v>
      </c>
      <c r="J954" s="1">
        <v>28.5</v>
      </c>
      <c r="K954" s="1">
        <v>4</v>
      </c>
      <c r="L954" s="1">
        <v>573</v>
      </c>
      <c r="M954" s="1">
        <v>18.6796667575836</v>
      </c>
      <c r="N954" s="1">
        <v>1.57</v>
      </c>
      <c r="O954" s="1">
        <v>6.3</v>
      </c>
      <c r="P954" s="1">
        <v>36</v>
      </c>
      <c r="Q954" s="1">
        <v>19</v>
      </c>
      <c r="R954" s="1">
        <v>45</v>
      </c>
      <c r="S954" s="1" t="s">
        <v>317</v>
      </c>
      <c r="T954" s="1">
        <v>2.6</v>
      </c>
      <c r="U954" s="1">
        <v>0.936</v>
      </c>
      <c r="V954" s="1">
        <f t="shared" si="111"/>
        <v>2.77777777777778</v>
      </c>
      <c r="W954" s="1">
        <v>24.5</v>
      </c>
      <c r="X954" s="1">
        <v>3</v>
      </c>
      <c r="Y954" s="1" t="s">
        <v>1080</v>
      </c>
      <c r="Z954" s="1" t="s">
        <v>1077</v>
      </c>
      <c r="AA954" s="1" t="s">
        <v>1081</v>
      </c>
      <c r="AB954" s="1"/>
      <c r="AC954" s="8" t="s">
        <v>257</v>
      </c>
      <c r="AD954" s="1">
        <v>20</v>
      </c>
      <c r="AE954" s="13">
        <v>3592</v>
      </c>
      <c r="AF954" s="1">
        <f t="shared" si="109"/>
        <v>359.2</v>
      </c>
      <c r="AG954" s="13">
        <v>1977</v>
      </c>
      <c r="AH954" s="1">
        <f t="shared" si="110"/>
        <v>197.7</v>
      </c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</row>
    <row r="955" s="29" customFormat="1" ht="17" customHeight="1" spans="1:78">
      <c r="A955" s="1" t="s">
        <v>1072</v>
      </c>
      <c r="B955" s="1" t="s">
        <v>1073</v>
      </c>
      <c r="C955" s="1" t="s">
        <v>148</v>
      </c>
      <c r="D955" s="1">
        <v>2012</v>
      </c>
      <c r="E955" s="1">
        <v>132</v>
      </c>
      <c r="F955" s="1"/>
      <c r="G955" s="1" t="s">
        <v>1074</v>
      </c>
      <c r="H955" s="1" t="s">
        <v>1075</v>
      </c>
      <c r="I955" s="1">
        <v>-20.38</v>
      </c>
      <c r="J955" s="1">
        <v>28.5</v>
      </c>
      <c r="K955" s="1">
        <v>4</v>
      </c>
      <c r="L955" s="1">
        <v>573</v>
      </c>
      <c r="M955" s="1">
        <v>18.6796667575836</v>
      </c>
      <c r="N955" s="1">
        <v>1.57</v>
      </c>
      <c r="O955" s="1">
        <v>6.3</v>
      </c>
      <c r="P955" s="1">
        <v>36</v>
      </c>
      <c r="Q955" s="1">
        <v>19</v>
      </c>
      <c r="R955" s="1">
        <v>45</v>
      </c>
      <c r="S955" s="1" t="s">
        <v>317</v>
      </c>
      <c r="T955" s="1">
        <v>2.6</v>
      </c>
      <c r="U955" s="1">
        <v>0.936</v>
      </c>
      <c r="V955" s="1">
        <f t="shared" si="111"/>
        <v>2.77777777777778</v>
      </c>
      <c r="W955" s="1">
        <v>24.5</v>
      </c>
      <c r="X955" s="1">
        <v>3</v>
      </c>
      <c r="Y955" s="1" t="s">
        <v>1080</v>
      </c>
      <c r="Z955" s="1" t="s">
        <v>1077</v>
      </c>
      <c r="AA955" s="1" t="s">
        <v>1081</v>
      </c>
      <c r="AB955" s="1"/>
      <c r="AC955" s="8" t="s">
        <v>257</v>
      </c>
      <c r="AD955" s="1">
        <v>20</v>
      </c>
      <c r="AE955" s="13">
        <v>2799</v>
      </c>
      <c r="AF955" s="1">
        <f t="shared" si="109"/>
        <v>279.9</v>
      </c>
      <c r="AG955" s="13">
        <v>3569</v>
      </c>
      <c r="AH955" s="1">
        <f t="shared" si="110"/>
        <v>356.9</v>
      </c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</row>
    <row r="956" s="29" customFormat="1" ht="17" customHeight="1" spans="1:78">
      <c r="A956" s="1" t="s">
        <v>1072</v>
      </c>
      <c r="B956" s="1" t="s">
        <v>1073</v>
      </c>
      <c r="C956" s="1" t="s">
        <v>148</v>
      </c>
      <c r="D956" s="1">
        <v>2012</v>
      </c>
      <c r="E956" s="1">
        <v>132</v>
      </c>
      <c r="F956" s="1"/>
      <c r="G956" s="1" t="s">
        <v>1074</v>
      </c>
      <c r="H956" s="1" t="s">
        <v>1075</v>
      </c>
      <c r="I956" s="1">
        <v>-20.38</v>
      </c>
      <c r="J956" s="1">
        <v>28.5</v>
      </c>
      <c r="K956" s="1">
        <v>4</v>
      </c>
      <c r="L956" s="1">
        <v>573</v>
      </c>
      <c r="M956" s="1">
        <v>18.6796667575836</v>
      </c>
      <c r="N956" s="1">
        <v>1.57</v>
      </c>
      <c r="O956" s="1">
        <v>6.3</v>
      </c>
      <c r="P956" s="1">
        <v>36</v>
      </c>
      <c r="Q956" s="1">
        <v>19</v>
      </c>
      <c r="R956" s="1">
        <v>45</v>
      </c>
      <c r="S956" s="1" t="s">
        <v>317</v>
      </c>
      <c r="T956" s="1">
        <v>2.6</v>
      </c>
      <c r="U956" s="1">
        <v>0.936</v>
      </c>
      <c r="V956" s="1">
        <f t="shared" si="111"/>
        <v>2.77777777777778</v>
      </c>
      <c r="W956" s="1">
        <v>24.5</v>
      </c>
      <c r="X956" s="1">
        <v>3</v>
      </c>
      <c r="Y956" s="1" t="s">
        <v>1080</v>
      </c>
      <c r="Z956" s="1" t="s">
        <v>1077</v>
      </c>
      <c r="AA956" s="1" t="s">
        <v>1081</v>
      </c>
      <c r="AB956" s="1"/>
      <c r="AC956" s="8" t="s">
        <v>257</v>
      </c>
      <c r="AD956" s="1">
        <v>20</v>
      </c>
      <c r="AE956" s="13">
        <v>3598</v>
      </c>
      <c r="AF956" s="1">
        <f t="shared" si="109"/>
        <v>359.8</v>
      </c>
      <c r="AG956" s="13">
        <v>3525</v>
      </c>
      <c r="AH956" s="1">
        <f t="shared" si="110"/>
        <v>352.5</v>
      </c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</row>
    <row r="957" s="29" customFormat="1" ht="17" customHeight="1" spans="1:78">
      <c r="A957" s="1" t="s">
        <v>1117</v>
      </c>
      <c r="B957" s="1" t="s">
        <v>1118</v>
      </c>
      <c r="C957" s="1" t="s">
        <v>1119</v>
      </c>
      <c r="D957" s="1">
        <v>2006</v>
      </c>
      <c r="E957" s="1">
        <v>117</v>
      </c>
      <c r="F957" s="1"/>
      <c r="G957" s="1" t="s">
        <v>1120</v>
      </c>
      <c r="H957" s="1" t="s">
        <v>1121</v>
      </c>
      <c r="I957" s="1">
        <v>43.68</v>
      </c>
      <c r="J957" s="1">
        <v>-80.43</v>
      </c>
      <c r="K957" s="1">
        <v>4</v>
      </c>
      <c r="L957" s="1">
        <v>800</v>
      </c>
      <c r="M957" s="1">
        <v>6.10533340771993</v>
      </c>
      <c r="N957" s="1">
        <v>1.45</v>
      </c>
      <c r="O957" s="1">
        <v>6.7</v>
      </c>
      <c r="P957" s="1">
        <f t="shared" ref="P957:P1012" si="112">100-Q957-R957</f>
        <v>27.4</v>
      </c>
      <c r="Q957" s="1">
        <v>43.5</v>
      </c>
      <c r="R957" s="1">
        <v>29.1</v>
      </c>
      <c r="S957" s="1" t="s">
        <v>64</v>
      </c>
      <c r="T957" s="1">
        <v>40</v>
      </c>
      <c r="U957" s="1">
        <v>2.69</v>
      </c>
      <c r="V957" s="1">
        <f t="shared" si="111"/>
        <v>14.8698884758364</v>
      </c>
      <c r="W957" s="1">
        <v>24.9</v>
      </c>
      <c r="X957" s="1">
        <v>4</v>
      </c>
      <c r="Y957" s="1" t="s">
        <v>1130</v>
      </c>
      <c r="Z957" s="1" t="s">
        <v>1122</v>
      </c>
      <c r="AA957" s="1" t="s">
        <v>1124</v>
      </c>
      <c r="AB957" s="1"/>
      <c r="AC957" s="8"/>
      <c r="AD957" s="13">
        <v>160</v>
      </c>
      <c r="AE957" s="13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>
        <v>88</v>
      </c>
      <c r="BZ957" s="1">
        <v>70</v>
      </c>
    </row>
    <row r="958" s="29" customFormat="1" ht="17" customHeight="1" spans="1:78">
      <c r="A958" s="1" t="s">
        <v>1117</v>
      </c>
      <c r="B958" s="1" t="s">
        <v>1118</v>
      </c>
      <c r="C958" s="1" t="s">
        <v>1119</v>
      </c>
      <c r="D958" s="1">
        <v>2006</v>
      </c>
      <c r="E958" s="1">
        <v>117</v>
      </c>
      <c r="F958" s="1"/>
      <c r="G958" s="1" t="s">
        <v>1120</v>
      </c>
      <c r="H958" s="1" t="s">
        <v>1121</v>
      </c>
      <c r="I958" s="1">
        <v>43.68</v>
      </c>
      <c r="J958" s="1">
        <v>-80.43</v>
      </c>
      <c r="K958" s="1">
        <v>4</v>
      </c>
      <c r="L958" s="1">
        <v>800</v>
      </c>
      <c r="M958" s="1">
        <v>6.10533340771993</v>
      </c>
      <c r="N958" s="1">
        <v>1.45</v>
      </c>
      <c r="O958" s="1">
        <v>6.7</v>
      </c>
      <c r="P958" s="1">
        <f t="shared" si="112"/>
        <v>27.4</v>
      </c>
      <c r="Q958" s="1">
        <v>43.5</v>
      </c>
      <c r="R958" s="1">
        <v>29.1</v>
      </c>
      <c r="S958" s="1" t="s">
        <v>64</v>
      </c>
      <c r="T958" s="1">
        <v>40</v>
      </c>
      <c r="U958" s="1">
        <v>2.69</v>
      </c>
      <c r="V958" s="1">
        <f t="shared" si="111"/>
        <v>14.8698884758364</v>
      </c>
      <c r="W958" s="1">
        <v>24.9</v>
      </c>
      <c r="X958" s="1">
        <v>4</v>
      </c>
      <c r="Y958" s="1" t="s">
        <v>1130</v>
      </c>
      <c r="Z958" s="1" t="s">
        <v>1122</v>
      </c>
      <c r="AA958" s="1" t="s">
        <v>1125</v>
      </c>
      <c r="AB958" s="1"/>
      <c r="AC958" s="8"/>
      <c r="AD958" s="13">
        <v>110</v>
      </c>
      <c r="AE958" s="13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>
        <v>24</v>
      </c>
      <c r="BZ958" s="1">
        <v>53</v>
      </c>
    </row>
    <row r="959" s="29" customFormat="1" ht="17" customHeight="1" spans="1:78">
      <c r="A959" s="1" t="s">
        <v>1117</v>
      </c>
      <c r="B959" s="1" t="s">
        <v>1118</v>
      </c>
      <c r="C959" s="1" t="s">
        <v>1119</v>
      </c>
      <c r="D959" s="1">
        <v>2006</v>
      </c>
      <c r="E959" s="1">
        <v>117</v>
      </c>
      <c r="F959" s="1"/>
      <c r="G959" s="1" t="s">
        <v>1120</v>
      </c>
      <c r="H959" s="1" t="s">
        <v>1121</v>
      </c>
      <c r="I959" s="1">
        <v>43.68</v>
      </c>
      <c r="J959" s="1">
        <v>-80.43</v>
      </c>
      <c r="K959" s="1">
        <v>4</v>
      </c>
      <c r="L959" s="1">
        <v>800</v>
      </c>
      <c r="M959" s="1">
        <v>6.10533340771993</v>
      </c>
      <c r="N959" s="1">
        <v>1.45</v>
      </c>
      <c r="O959" s="1">
        <v>6.7</v>
      </c>
      <c r="P959" s="1">
        <f t="shared" si="112"/>
        <v>27.4</v>
      </c>
      <c r="Q959" s="1">
        <v>43.5</v>
      </c>
      <c r="R959" s="1">
        <v>29.1</v>
      </c>
      <c r="S959" s="1" t="s">
        <v>64</v>
      </c>
      <c r="T959" s="1">
        <v>40</v>
      </c>
      <c r="U959" s="1">
        <v>2.69</v>
      </c>
      <c r="V959" s="1">
        <f t="shared" si="111"/>
        <v>14.8698884758364</v>
      </c>
      <c r="W959" s="1">
        <v>24.9</v>
      </c>
      <c r="X959" s="1">
        <v>4</v>
      </c>
      <c r="Y959" s="1" t="s">
        <v>1130</v>
      </c>
      <c r="Z959" s="1" t="s">
        <v>1122</v>
      </c>
      <c r="AA959" s="1" t="s">
        <v>1123</v>
      </c>
      <c r="AB959" s="1"/>
      <c r="AC959" s="8"/>
      <c r="AD959" s="13">
        <v>110</v>
      </c>
      <c r="AE959" s="13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>
        <v>48</v>
      </c>
      <c r="BZ959" s="1">
        <v>63</v>
      </c>
    </row>
    <row r="960" s="29" customFormat="1" ht="17" customHeight="1" spans="1:78">
      <c r="A960" s="1" t="s">
        <v>1117</v>
      </c>
      <c r="B960" s="1" t="s">
        <v>1118</v>
      </c>
      <c r="C960" s="1" t="s">
        <v>1119</v>
      </c>
      <c r="D960" s="1">
        <v>2006</v>
      </c>
      <c r="E960" s="1">
        <v>117</v>
      </c>
      <c r="F960" s="1"/>
      <c r="G960" s="1" t="s">
        <v>1120</v>
      </c>
      <c r="H960" s="1" t="s">
        <v>1121</v>
      </c>
      <c r="I960" s="1">
        <v>43.68</v>
      </c>
      <c r="J960" s="1">
        <v>-80.43</v>
      </c>
      <c r="K960" s="1">
        <v>4</v>
      </c>
      <c r="L960" s="1">
        <v>800</v>
      </c>
      <c r="M960" s="1">
        <v>6.10533340771993</v>
      </c>
      <c r="N960" s="1">
        <v>1.45</v>
      </c>
      <c r="O960" s="1">
        <v>6.7</v>
      </c>
      <c r="P960" s="1">
        <f t="shared" si="112"/>
        <v>27.4</v>
      </c>
      <c r="Q960" s="1">
        <v>43.5</v>
      </c>
      <c r="R960" s="1">
        <v>29.1</v>
      </c>
      <c r="S960" s="1" t="s">
        <v>64</v>
      </c>
      <c r="T960" s="1">
        <v>40</v>
      </c>
      <c r="U960" s="1">
        <v>2.69</v>
      </c>
      <c r="V960" s="1">
        <f t="shared" si="111"/>
        <v>14.8698884758364</v>
      </c>
      <c r="W960" s="1">
        <v>24.9</v>
      </c>
      <c r="X960" s="1">
        <v>4</v>
      </c>
      <c r="Y960" s="1" t="s">
        <v>1130</v>
      </c>
      <c r="Z960" s="1" t="s">
        <v>1122</v>
      </c>
      <c r="AA960" s="1" t="s">
        <v>1126</v>
      </c>
      <c r="AB960" s="1"/>
      <c r="AC960" s="8"/>
      <c r="AD960" s="13">
        <v>84</v>
      </c>
      <c r="AE960" s="13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>
        <v>45</v>
      </c>
      <c r="BZ960" s="1">
        <v>113</v>
      </c>
    </row>
    <row r="961" s="29" customFormat="1" ht="17" customHeight="1" spans="1:78">
      <c r="A961" s="1" t="s">
        <v>1117</v>
      </c>
      <c r="B961" s="1" t="s">
        <v>1118</v>
      </c>
      <c r="C961" s="1" t="s">
        <v>1119</v>
      </c>
      <c r="D961" s="1">
        <v>2006</v>
      </c>
      <c r="E961" s="1">
        <v>117</v>
      </c>
      <c r="F961" s="1"/>
      <c r="G961" s="1" t="s">
        <v>1120</v>
      </c>
      <c r="H961" s="1" t="s">
        <v>1121</v>
      </c>
      <c r="I961" s="1">
        <v>43.68</v>
      </c>
      <c r="J961" s="1">
        <v>-80.43</v>
      </c>
      <c r="K961" s="1">
        <v>4</v>
      </c>
      <c r="L961" s="1">
        <v>800</v>
      </c>
      <c r="M961" s="1">
        <v>6.10533340771993</v>
      </c>
      <c r="N961" s="1">
        <v>1.45</v>
      </c>
      <c r="O961" s="1">
        <v>6.7</v>
      </c>
      <c r="P961" s="1">
        <f t="shared" si="112"/>
        <v>27.4</v>
      </c>
      <c r="Q961" s="1">
        <v>43.5</v>
      </c>
      <c r="R961" s="1">
        <v>29.1</v>
      </c>
      <c r="S961" s="1" t="s">
        <v>64</v>
      </c>
      <c r="T961" s="1">
        <v>40</v>
      </c>
      <c r="U961" s="1">
        <v>2.69</v>
      </c>
      <c r="V961" s="1">
        <f t="shared" si="111"/>
        <v>14.8698884758364</v>
      </c>
      <c r="W961" s="1">
        <v>24.9</v>
      </c>
      <c r="X961" s="1">
        <v>4</v>
      </c>
      <c r="Y961" s="1" t="s">
        <v>1130</v>
      </c>
      <c r="Z961" s="1" t="s">
        <v>1122</v>
      </c>
      <c r="AA961" s="1" t="s">
        <v>1127</v>
      </c>
      <c r="AB961" s="1"/>
      <c r="AC961" s="8"/>
      <c r="AD961" s="13">
        <v>109.5</v>
      </c>
      <c r="AE961" s="13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>
        <v>103</v>
      </c>
      <c r="BZ961" s="1">
        <v>123</v>
      </c>
    </row>
    <row r="962" s="29" customFormat="1" ht="17" customHeight="1" spans="1:78">
      <c r="A962" s="1" t="s">
        <v>1117</v>
      </c>
      <c r="B962" s="1" t="s">
        <v>1118</v>
      </c>
      <c r="C962" s="1" t="s">
        <v>1119</v>
      </c>
      <c r="D962" s="1">
        <v>2006</v>
      </c>
      <c r="E962" s="1">
        <v>117</v>
      </c>
      <c r="F962" s="1"/>
      <c r="G962" s="1" t="s">
        <v>1120</v>
      </c>
      <c r="H962" s="1" t="s">
        <v>1121</v>
      </c>
      <c r="I962" s="1">
        <v>43.68</v>
      </c>
      <c r="J962" s="1">
        <v>-80.43</v>
      </c>
      <c r="K962" s="1">
        <v>4</v>
      </c>
      <c r="L962" s="1">
        <v>800</v>
      </c>
      <c r="M962" s="1">
        <v>6.10533340771993</v>
      </c>
      <c r="N962" s="1">
        <v>1.45</v>
      </c>
      <c r="O962" s="1">
        <v>6.7</v>
      </c>
      <c r="P962" s="1">
        <f t="shared" si="112"/>
        <v>27.4</v>
      </c>
      <c r="Q962" s="1">
        <v>43.5</v>
      </c>
      <c r="R962" s="1">
        <v>29.1</v>
      </c>
      <c r="S962" s="1" t="s">
        <v>64</v>
      </c>
      <c r="T962" s="1">
        <v>40</v>
      </c>
      <c r="U962" s="1">
        <v>2.69</v>
      </c>
      <c r="V962" s="1">
        <f t="shared" si="111"/>
        <v>14.8698884758364</v>
      </c>
      <c r="W962" s="1">
        <v>24.9</v>
      </c>
      <c r="X962" s="1">
        <v>4</v>
      </c>
      <c r="Y962" s="1" t="s">
        <v>1130</v>
      </c>
      <c r="Z962" s="1" t="s">
        <v>1122</v>
      </c>
      <c r="AA962" s="1" t="s">
        <v>1128</v>
      </c>
      <c r="AB962" s="1"/>
      <c r="AC962" s="8"/>
      <c r="AD962" s="13">
        <v>109.5</v>
      </c>
      <c r="AE962" s="13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>
        <v>134</v>
      </c>
      <c r="BZ962" s="1">
        <v>152</v>
      </c>
    </row>
    <row r="963" s="29" customFormat="1" ht="17" customHeight="1" spans="1:78">
      <c r="A963" s="1" t="s">
        <v>1117</v>
      </c>
      <c r="B963" s="1" t="s">
        <v>1118</v>
      </c>
      <c r="C963" s="1" t="s">
        <v>1119</v>
      </c>
      <c r="D963" s="1">
        <v>2006</v>
      </c>
      <c r="E963" s="1">
        <v>117</v>
      </c>
      <c r="F963" s="1"/>
      <c r="G963" s="1" t="s">
        <v>1120</v>
      </c>
      <c r="H963" s="1" t="s">
        <v>1121</v>
      </c>
      <c r="I963" s="1">
        <v>43.68</v>
      </c>
      <c r="J963" s="1">
        <v>-80.43</v>
      </c>
      <c r="K963" s="1">
        <v>4</v>
      </c>
      <c r="L963" s="1">
        <v>800</v>
      </c>
      <c r="M963" s="1">
        <v>6.10533340771993</v>
      </c>
      <c r="N963" s="1">
        <v>1.45</v>
      </c>
      <c r="O963" s="1">
        <v>6.7</v>
      </c>
      <c r="P963" s="1">
        <f t="shared" si="112"/>
        <v>27.4</v>
      </c>
      <c r="Q963" s="1">
        <v>43.5</v>
      </c>
      <c r="R963" s="1">
        <v>29.1</v>
      </c>
      <c r="S963" s="1" t="s">
        <v>64</v>
      </c>
      <c r="T963" s="1">
        <v>40</v>
      </c>
      <c r="U963" s="1">
        <v>2.69</v>
      </c>
      <c r="V963" s="1">
        <f t="shared" ref="V963:V1026" si="113">T963/U963</f>
        <v>14.8698884758364</v>
      </c>
      <c r="W963" s="1">
        <v>24.9</v>
      </c>
      <c r="X963" s="1">
        <v>4</v>
      </c>
      <c r="Y963" s="1" t="s">
        <v>1130</v>
      </c>
      <c r="Z963" s="1" t="s">
        <v>1122</v>
      </c>
      <c r="AA963" s="1" t="s">
        <v>1129</v>
      </c>
      <c r="AB963" s="1"/>
      <c r="AC963" s="8"/>
      <c r="AD963" s="13">
        <v>82.5</v>
      </c>
      <c r="AE963" s="13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>
        <v>138</v>
      </c>
      <c r="BZ963" s="1">
        <v>87</v>
      </c>
    </row>
    <row r="964" s="29" customFormat="1" ht="17" customHeight="1" spans="1:78">
      <c r="A964" s="1" t="s">
        <v>2254</v>
      </c>
      <c r="B964" s="1" t="s">
        <v>2255</v>
      </c>
      <c r="C964" s="1" t="s">
        <v>148</v>
      </c>
      <c r="D964" s="1">
        <v>2012</v>
      </c>
      <c r="E964" s="1">
        <v>137</v>
      </c>
      <c r="F964" s="1"/>
      <c r="G964" s="1" t="s">
        <v>2256</v>
      </c>
      <c r="H964" s="1" t="s">
        <v>2257</v>
      </c>
      <c r="I964" s="1">
        <v>-17</v>
      </c>
      <c r="J964" s="1">
        <v>34.13</v>
      </c>
      <c r="K964" s="1">
        <v>8</v>
      </c>
      <c r="L964" s="1">
        <v>733</v>
      </c>
      <c r="M964" s="1">
        <v>25.3393335342407</v>
      </c>
      <c r="N964" s="1">
        <v>1.29</v>
      </c>
      <c r="O964" s="1">
        <v>4.5</v>
      </c>
      <c r="P964" s="1">
        <f t="shared" si="112"/>
        <v>73</v>
      </c>
      <c r="Q964" s="1">
        <v>9.9</v>
      </c>
      <c r="R964" s="1">
        <v>17.1</v>
      </c>
      <c r="S964" s="1" t="s">
        <v>175</v>
      </c>
      <c r="T964" s="1">
        <v>10.4</v>
      </c>
      <c r="U964" s="1">
        <v>1.009</v>
      </c>
      <c r="V964" s="1">
        <f t="shared" si="113"/>
        <v>10.3072348860258</v>
      </c>
      <c r="W964" s="1">
        <v>10.7</v>
      </c>
      <c r="X964" s="1">
        <v>5</v>
      </c>
      <c r="Y964" s="1" t="s">
        <v>2258</v>
      </c>
      <c r="Z964" s="1" t="s">
        <v>2259</v>
      </c>
      <c r="AA964" s="1"/>
      <c r="AB964" s="1"/>
      <c r="AC964" s="8"/>
      <c r="AD964" s="1">
        <v>80</v>
      </c>
      <c r="AE964" s="13"/>
      <c r="AF964" s="1"/>
      <c r="AG964" s="1"/>
      <c r="AH964" s="1"/>
      <c r="AI964" s="4">
        <v>3.85</v>
      </c>
      <c r="AJ964" s="1">
        <f t="shared" ref="AJ964:AJ968" si="114">AI964*0.1</f>
        <v>0.385</v>
      </c>
      <c r="AK964" s="4">
        <v>2.85</v>
      </c>
      <c r="AL964" s="1">
        <f t="shared" ref="AL964:AL968" si="115">AK964*0.1</f>
        <v>0.285</v>
      </c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>
        <v>1.225</v>
      </c>
      <c r="BJ964" s="1">
        <v>1.26</v>
      </c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</row>
    <row r="965" s="29" customFormat="1" ht="17" customHeight="1" spans="1:78">
      <c r="A965" s="1" t="s">
        <v>2254</v>
      </c>
      <c r="B965" s="1" t="s">
        <v>2255</v>
      </c>
      <c r="C965" s="1" t="s">
        <v>148</v>
      </c>
      <c r="D965" s="1">
        <v>2012</v>
      </c>
      <c r="E965" s="1">
        <v>137</v>
      </c>
      <c r="F965" s="1"/>
      <c r="G965" s="1" t="s">
        <v>2256</v>
      </c>
      <c r="H965" s="1" t="s">
        <v>2260</v>
      </c>
      <c r="I965" s="1">
        <v>-17.58</v>
      </c>
      <c r="J965" s="1">
        <v>30.99</v>
      </c>
      <c r="K965" s="1">
        <v>10</v>
      </c>
      <c r="L965" s="1">
        <v>835</v>
      </c>
      <c r="M965" s="1">
        <v>18.2896666526794</v>
      </c>
      <c r="N965" s="1">
        <v>1.29</v>
      </c>
      <c r="O965" s="1">
        <v>5.5</v>
      </c>
      <c r="P965" s="1">
        <f t="shared" si="112"/>
        <v>33</v>
      </c>
      <c r="Q965" s="1">
        <v>35.3</v>
      </c>
      <c r="R965" s="1">
        <v>31.7</v>
      </c>
      <c r="S965" s="1" t="s">
        <v>64</v>
      </c>
      <c r="T965" s="1">
        <v>14.7</v>
      </c>
      <c r="U965" s="1">
        <v>1.037</v>
      </c>
      <c r="V965" s="1">
        <f t="shared" si="113"/>
        <v>14.175506268081</v>
      </c>
      <c r="W965" s="1">
        <v>7.8</v>
      </c>
      <c r="X965" s="1">
        <v>5</v>
      </c>
      <c r="Y965" s="1" t="s">
        <v>2258</v>
      </c>
      <c r="Z965" s="1" t="s">
        <v>2261</v>
      </c>
      <c r="AA965" s="1" t="s">
        <v>2262</v>
      </c>
      <c r="AB965" s="1"/>
      <c r="AC965" s="8"/>
      <c r="AD965" s="1">
        <v>80</v>
      </c>
      <c r="AE965" s="13"/>
      <c r="AF965" s="1"/>
      <c r="AG965" s="1"/>
      <c r="AH965" s="1"/>
      <c r="AI965" s="4">
        <v>8.15</v>
      </c>
      <c r="AJ965" s="1">
        <f t="shared" si="114"/>
        <v>0.815</v>
      </c>
      <c r="AK965" s="4">
        <v>6.9</v>
      </c>
      <c r="AL965" s="1">
        <f t="shared" si="115"/>
        <v>0.69</v>
      </c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</row>
    <row r="966" s="29" customFormat="1" ht="17" customHeight="1" spans="1:78">
      <c r="A966" s="1" t="s">
        <v>1131</v>
      </c>
      <c r="B966" s="1" t="s">
        <v>1132</v>
      </c>
      <c r="C966" s="1" t="s">
        <v>1133</v>
      </c>
      <c r="D966" s="1">
        <v>2021</v>
      </c>
      <c r="E966" s="1">
        <v>101</v>
      </c>
      <c r="F966" s="1"/>
      <c r="G966" s="1" t="s">
        <v>1134</v>
      </c>
      <c r="H966" s="1" t="s">
        <v>1135</v>
      </c>
      <c r="I966" s="1">
        <v>26.25</v>
      </c>
      <c r="J966" s="1">
        <v>78.25</v>
      </c>
      <c r="K966" s="1">
        <v>5</v>
      </c>
      <c r="L966" s="1">
        <v>650</v>
      </c>
      <c r="M966" s="1">
        <v>25.7466665903727</v>
      </c>
      <c r="N966" s="1">
        <v>1.41</v>
      </c>
      <c r="O966" s="1">
        <v>7.8</v>
      </c>
      <c r="P966" s="1">
        <f t="shared" si="112"/>
        <v>49.3</v>
      </c>
      <c r="Q966" s="1">
        <v>21.6</v>
      </c>
      <c r="R966" s="1">
        <v>29.1</v>
      </c>
      <c r="S966" s="1" t="s">
        <v>135</v>
      </c>
      <c r="T966" s="1">
        <v>5.6</v>
      </c>
      <c r="U966" s="1">
        <v>0.801</v>
      </c>
      <c r="V966" s="1">
        <f t="shared" si="113"/>
        <v>6.99126092384519</v>
      </c>
      <c r="W966" s="1">
        <v>19.5</v>
      </c>
      <c r="X966" s="1">
        <v>3</v>
      </c>
      <c r="Y966" s="1" t="s">
        <v>2263</v>
      </c>
      <c r="Z966" s="1" t="s">
        <v>2264</v>
      </c>
      <c r="AA966" s="1" t="s">
        <v>1139</v>
      </c>
      <c r="AB966" s="1"/>
      <c r="AC966" s="8" t="s">
        <v>288</v>
      </c>
      <c r="AD966" s="1">
        <v>80</v>
      </c>
      <c r="AE966" s="1">
        <v>2440</v>
      </c>
      <c r="AF966" s="1">
        <f t="shared" ref="AF966:AF1005" si="116">AE966*0.1</f>
        <v>244</v>
      </c>
      <c r="AG966" s="1">
        <v>2358</v>
      </c>
      <c r="AH966" s="1">
        <f t="shared" ref="AH966:AH1005" si="117">AG966*0.1</f>
        <v>235.8</v>
      </c>
      <c r="AI966" s="4">
        <v>2.98</v>
      </c>
      <c r="AJ966" s="1">
        <f t="shared" si="114"/>
        <v>0.298</v>
      </c>
      <c r="AK966" s="4">
        <v>2.76</v>
      </c>
      <c r="AL966" s="1">
        <f t="shared" si="115"/>
        <v>0.276</v>
      </c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>
        <v>9.5</v>
      </c>
      <c r="BD966" s="1">
        <v>7.6</v>
      </c>
      <c r="BE966" s="1"/>
      <c r="BF966" s="1"/>
      <c r="BG966" s="1"/>
      <c r="BH966" s="1"/>
      <c r="BI966" s="1">
        <v>1.46</v>
      </c>
      <c r="BJ966" s="1">
        <v>1.5</v>
      </c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</row>
    <row r="967" s="29" customFormat="1" ht="17" customHeight="1" spans="1:78">
      <c r="A967" s="1" t="s">
        <v>1131</v>
      </c>
      <c r="B967" s="1" t="s">
        <v>1132</v>
      </c>
      <c r="C967" s="1" t="s">
        <v>1133</v>
      </c>
      <c r="D967" s="1">
        <v>2021</v>
      </c>
      <c r="E967" s="1">
        <v>101</v>
      </c>
      <c r="F967" s="1"/>
      <c r="G967" s="1" t="s">
        <v>1134</v>
      </c>
      <c r="H967" s="1" t="s">
        <v>1135</v>
      </c>
      <c r="I967" s="1">
        <v>26.25</v>
      </c>
      <c r="J967" s="1">
        <v>78.25</v>
      </c>
      <c r="K967" s="1">
        <v>5</v>
      </c>
      <c r="L967" s="1">
        <v>650</v>
      </c>
      <c r="M967" s="1">
        <v>25.7466665903727</v>
      </c>
      <c r="N967" s="1">
        <v>1.41</v>
      </c>
      <c r="O967" s="1">
        <v>7.8</v>
      </c>
      <c r="P967" s="1">
        <f t="shared" si="112"/>
        <v>49.3</v>
      </c>
      <c r="Q967" s="1">
        <v>21.6</v>
      </c>
      <c r="R967" s="1">
        <v>29.1</v>
      </c>
      <c r="S967" s="1" t="s">
        <v>135</v>
      </c>
      <c r="T967" s="1">
        <v>5.6</v>
      </c>
      <c r="U967" s="1">
        <v>0.801</v>
      </c>
      <c r="V967" s="1">
        <f t="shared" si="113"/>
        <v>6.99126092384519</v>
      </c>
      <c r="W967" s="1">
        <v>19.5</v>
      </c>
      <c r="X967" s="1">
        <v>3</v>
      </c>
      <c r="Y967" s="1" t="s">
        <v>2265</v>
      </c>
      <c r="Z967" s="1" t="s">
        <v>1137</v>
      </c>
      <c r="AA967" s="1" t="s">
        <v>1138</v>
      </c>
      <c r="AB967" s="1"/>
      <c r="AC967" s="8" t="s">
        <v>288</v>
      </c>
      <c r="AD967" s="1">
        <v>80</v>
      </c>
      <c r="AE967" s="1">
        <v>3080</v>
      </c>
      <c r="AF967" s="1">
        <f t="shared" si="116"/>
        <v>308</v>
      </c>
      <c r="AG967" s="1">
        <v>2960</v>
      </c>
      <c r="AH967" s="1">
        <f t="shared" si="117"/>
        <v>296</v>
      </c>
      <c r="AI967" s="4">
        <v>4.33</v>
      </c>
      <c r="AJ967" s="1">
        <f t="shared" si="114"/>
        <v>0.433</v>
      </c>
      <c r="AK967" s="4">
        <v>3.76</v>
      </c>
      <c r="AL967" s="1">
        <f t="shared" si="115"/>
        <v>0.376</v>
      </c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>
        <v>12.4</v>
      </c>
      <c r="BD967" s="1">
        <v>11.5</v>
      </c>
      <c r="BE967" s="1"/>
      <c r="BF967" s="1"/>
      <c r="BG967" s="1"/>
      <c r="BH967" s="1"/>
      <c r="BI967" s="1">
        <v>1.45</v>
      </c>
      <c r="BJ967" s="1">
        <v>1.47</v>
      </c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</row>
    <row r="968" s="29" customFormat="1" ht="17" customHeight="1" spans="1:78">
      <c r="A968" s="1" t="s">
        <v>1131</v>
      </c>
      <c r="B968" s="1" t="s">
        <v>1132</v>
      </c>
      <c r="C968" s="1" t="s">
        <v>1133</v>
      </c>
      <c r="D968" s="1">
        <v>2021</v>
      </c>
      <c r="E968" s="1">
        <v>101</v>
      </c>
      <c r="F968" s="1"/>
      <c r="G968" s="1" t="s">
        <v>1134</v>
      </c>
      <c r="H968" s="1" t="s">
        <v>1135</v>
      </c>
      <c r="I968" s="1">
        <v>26.25</v>
      </c>
      <c r="J968" s="1">
        <v>78.25</v>
      </c>
      <c r="K968" s="1">
        <v>5</v>
      </c>
      <c r="L968" s="1">
        <v>650</v>
      </c>
      <c r="M968" s="1">
        <v>25.7466665903727</v>
      </c>
      <c r="N968" s="1">
        <v>1.41</v>
      </c>
      <c r="O968" s="1">
        <v>7.8</v>
      </c>
      <c r="P968" s="1">
        <f t="shared" si="112"/>
        <v>49.3</v>
      </c>
      <c r="Q968" s="1">
        <v>21.6</v>
      </c>
      <c r="R968" s="1">
        <v>29.1</v>
      </c>
      <c r="S968" s="1" t="s">
        <v>135</v>
      </c>
      <c r="T968" s="1">
        <v>5.6</v>
      </c>
      <c r="U968" s="1">
        <v>0.801</v>
      </c>
      <c r="V968" s="1">
        <f t="shared" si="113"/>
        <v>6.99126092384519</v>
      </c>
      <c r="W968" s="1">
        <v>19.5</v>
      </c>
      <c r="X968" s="1">
        <v>3</v>
      </c>
      <c r="Y968" s="1" t="s">
        <v>1140</v>
      </c>
      <c r="Z968" s="1" t="s">
        <v>1137</v>
      </c>
      <c r="AA968" s="1" t="s">
        <v>1138</v>
      </c>
      <c r="AB968" s="1"/>
      <c r="AC968" s="8" t="s">
        <v>288</v>
      </c>
      <c r="AD968" s="1">
        <v>80</v>
      </c>
      <c r="AE968" s="1">
        <v>3160</v>
      </c>
      <c r="AF968" s="1">
        <f t="shared" si="116"/>
        <v>316</v>
      </c>
      <c r="AG968" s="1">
        <v>2960</v>
      </c>
      <c r="AH968" s="1">
        <f t="shared" si="117"/>
        <v>296</v>
      </c>
      <c r="AI968" s="4">
        <v>4.61</v>
      </c>
      <c r="AJ968" s="1">
        <f t="shared" si="114"/>
        <v>0.461</v>
      </c>
      <c r="AK968" s="4">
        <v>3.76</v>
      </c>
      <c r="AL968" s="1">
        <f t="shared" si="115"/>
        <v>0.376</v>
      </c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>
        <v>13.1</v>
      </c>
      <c r="BD968" s="1">
        <v>11.5</v>
      </c>
      <c r="BE968" s="1"/>
      <c r="BF968" s="1"/>
      <c r="BG968" s="1"/>
      <c r="BH968" s="1"/>
      <c r="BI968" s="1">
        <v>1.44</v>
      </c>
      <c r="BJ968" s="1">
        <v>1.47</v>
      </c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</row>
    <row r="969" s="29" customFormat="1" ht="17" customHeight="1" spans="1:78">
      <c r="A969" s="1" t="s">
        <v>1131</v>
      </c>
      <c r="B969" s="1" t="s">
        <v>1132</v>
      </c>
      <c r="C969" s="1" t="s">
        <v>1133</v>
      </c>
      <c r="D969" s="1">
        <v>2021</v>
      </c>
      <c r="E969" s="1">
        <v>101</v>
      </c>
      <c r="F969" s="1"/>
      <c r="G969" s="1" t="s">
        <v>1134</v>
      </c>
      <c r="H969" s="1" t="s">
        <v>1135</v>
      </c>
      <c r="I969" s="1">
        <v>26.25</v>
      </c>
      <c r="J969" s="1">
        <v>78.25</v>
      </c>
      <c r="K969" s="1">
        <v>4</v>
      </c>
      <c r="L969" s="1">
        <v>650</v>
      </c>
      <c r="M969" s="1">
        <v>25.7466665903727</v>
      </c>
      <c r="N969" s="1">
        <v>1.41</v>
      </c>
      <c r="O969" s="1">
        <v>7.8</v>
      </c>
      <c r="P969" s="1">
        <f t="shared" si="112"/>
        <v>49.3</v>
      </c>
      <c r="Q969" s="1">
        <v>21.6</v>
      </c>
      <c r="R969" s="1">
        <v>29.1</v>
      </c>
      <c r="S969" s="1" t="s">
        <v>135</v>
      </c>
      <c r="T969" s="1">
        <v>5.6</v>
      </c>
      <c r="U969" s="1">
        <v>0.801</v>
      </c>
      <c r="V969" s="1">
        <f t="shared" si="113"/>
        <v>6.99126092384519</v>
      </c>
      <c r="W969" s="1">
        <v>19.5</v>
      </c>
      <c r="X969" s="1">
        <v>3</v>
      </c>
      <c r="Y969" s="1" t="s">
        <v>2266</v>
      </c>
      <c r="Z969" s="1" t="s">
        <v>2264</v>
      </c>
      <c r="AA969" s="1" t="s">
        <v>1139</v>
      </c>
      <c r="AB969" s="1"/>
      <c r="AC969" s="8" t="s">
        <v>288</v>
      </c>
      <c r="AD969" s="1">
        <v>80</v>
      </c>
      <c r="AE969" s="1">
        <v>2450</v>
      </c>
      <c r="AF969" s="1">
        <f t="shared" si="116"/>
        <v>245</v>
      </c>
      <c r="AG969" s="1">
        <v>2370</v>
      </c>
      <c r="AH969" s="1">
        <f t="shared" si="117"/>
        <v>237</v>
      </c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</row>
    <row r="970" s="29" customFormat="1" ht="17" customHeight="1" spans="1:78">
      <c r="A970" s="1" t="s">
        <v>1131</v>
      </c>
      <c r="B970" s="1" t="s">
        <v>1132</v>
      </c>
      <c r="C970" s="1" t="s">
        <v>1133</v>
      </c>
      <c r="D970" s="1">
        <v>2021</v>
      </c>
      <c r="E970" s="1">
        <v>101</v>
      </c>
      <c r="F970" s="1"/>
      <c r="G970" s="1" t="s">
        <v>1134</v>
      </c>
      <c r="H970" s="1" t="s">
        <v>1135</v>
      </c>
      <c r="I970" s="1">
        <v>26.25</v>
      </c>
      <c r="J970" s="1">
        <v>78.25</v>
      </c>
      <c r="K970" s="1">
        <v>4</v>
      </c>
      <c r="L970" s="1">
        <v>650</v>
      </c>
      <c r="M970" s="1">
        <v>25.7466665903727</v>
      </c>
      <c r="N970" s="1">
        <v>1.41</v>
      </c>
      <c r="O970" s="1">
        <v>7.8</v>
      </c>
      <c r="P970" s="1">
        <f t="shared" si="112"/>
        <v>49.3</v>
      </c>
      <c r="Q970" s="1">
        <v>21.6</v>
      </c>
      <c r="R970" s="1">
        <v>29.1</v>
      </c>
      <c r="S970" s="1" t="s">
        <v>135</v>
      </c>
      <c r="T970" s="1">
        <v>5.6</v>
      </c>
      <c r="U970" s="1">
        <v>0.801</v>
      </c>
      <c r="V970" s="1">
        <f t="shared" si="113"/>
        <v>6.99126092384519</v>
      </c>
      <c r="W970" s="1">
        <v>19.5</v>
      </c>
      <c r="X970" s="1">
        <v>3</v>
      </c>
      <c r="Y970" s="1" t="s">
        <v>2267</v>
      </c>
      <c r="Z970" s="1" t="s">
        <v>1137</v>
      </c>
      <c r="AA970" s="1" t="s">
        <v>1138</v>
      </c>
      <c r="AB970" s="1"/>
      <c r="AC970" s="8" t="s">
        <v>288</v>
      </c>
      <c r="AD970" s="1">
        <v>80</v>
      </c>
      <c r="AE970" s="1">
        <v>2920</v>
      </c>
      <c r="AF970" s="1">
        <f t="shared" si="116"/>
        <v>292</v>
      </c>
      <c r="AG970" s="1">
        <v>2790</v>
      </c>
      <c r="AH970" s="1">
        <f t="shared" si="117"/>
        <v>279</v>
      </c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</row>
    <row r="971" s="29" customFormat="1" ht="17" customHeight="1" spans="1:78">
      <c r="A971" s="1" t="s">
        <v>1131</v>
      </c>
      <c r="B971" s="1" t="s">
        <v>1132</v>
      </c>
      <c r="C971" s="1" t="s">
        <v>1133</v>
      </c>
      <c r="D971" s="1">
        <v>2021</v>
      </c>
      <c r="E971" s="1">
        <v>101</v>
      </c>
      <c r="F971" s="1"/>
      <c r="G971" s="1" t="s">
        <v>1134</v>
      </c>
      <c r="H971" s="1" t="s">
        <v>1135</v>
      </c>
      <c r="I971" s="1">
        <v>26.25</v>
      </c>
      <c r="J971" s="1">
        <v>78.25</v>
      </c>
      <c r="K971" s="1">
        <v>4</v>
      </c>
      <c r="L971" s="1">
        <v>650</v>
      </c>
      <c r="M971" s="1">
        <v>25.7466665903727</v>
      </c>
      <c r="N971" s="1">
        <v>1.41</v>
      </c>
      <c r="O971" s="1">
        <v>7.8</v>
      </c>
      <c r="P971" s="1">
        <f t="shared" si="112"/>
        <v>49.3</v>
      </c>
      <c r="Q971" s="1">
        <v>21.6</v>
      </c>
      <c r="R971" s="1">
        <v>29.1</v>
      </c>
      <c r="S971" s="1" t="s">
        <v>135</v>
      </c>
      <c r="T971" s="1">
        <v>5.6</v>
      </c>
      <c r="U971" s="1">
        <v>0.801</v>
      </c>
      <c r="V971" s="1">
        <f t="shared" si="113"/>
        <v>6.99126092384519</v>
      </c>
      <c r="W971" s="1">
        <v>19.5</v>
      </c>
      <c r="X971" s="1">
        <v>3</v>
      </c>
      <c r="Y971" s="1" t="s">
        <v>1142</v>
      </c>
      <c r="Z971" s="1" t="s">
        <v>1137</v>
      </c>
      <c r="AA971" s="1" t="s">
        <v>1138</v>
      </c>
      <c r="AB971" s="1"/>
      <c r="AC971" s="8" t="s">
        <v>288</v>
      </c>
      <c r="AD971" s="1">
        <v>80</v>
      </c>
      <c r="AE971" s="1">
        <v>2970</v>
      </c>
      <c r="AF971" s="1">
        <f t="shared" si="116"/>
        <v>297</v>
      </c>
      <c r="AG971" s="1">
        <v>2790</v>
      </c>
      <c r="AH971" s="1">
        <f t="shared" si="117"/>
        <v>279</v>
      </c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</row>
    <row r="972" s="29" customFormat="1" ht="17" customHeight="1" spans="1:78">
      <c r="A972" s="1" t="s">
        <v>1131</v>
      </c>
      <c r="B972" s="1" t="s">
        <v>1132</v>
      </c>
      <c r="C972" s="1" t="s">
        <v>1133</v>
      </c>
      <c r="D972" s="1">
        <v>2021</v>
      </c>
      <c r="E972" s="1">
        <v>101</v>
      </c>
      <c r="F972" s="1"/>
      <c r="G972" s="1" t="s">
        <v>1134</v>
      </c>
      <c r="H972" s="1" t="s">
        <v>1135</v>
      </c>
      <c r="I972" s="1">
        <v>26.25</v>
      </c>
      <c r="J972" s="1">
        <v>78.25</v>
      </c>
      <c r="K972" s="1">
        <v>3</v>
      </c>
      <c r="L972" s="1">
        <v>650</v>
      </c>
      <c r="M972" s="1">
        <v>25.7466665903727</v>
      </c>
      <c r="N972" s="1">
        <v>1.41</v>
      </c>
      <c r="O972" s="1">
        <v>7.8</v>
      </c>
      <c r="P972" s="1">
        <f t="shared" si="112"/>
        <v>49.3</v>
      </c>
      <c r="Q972" s="1">
        <v>21.6</v>
      </c>
      <c r="R972" s="1">
        <v>29.1</v>
      </c>
      <c r="S972" s="1" t="s">
        <v>135</v>
      </c>
      <c r="T972" s="1">
        <v>5.6</v>
      </c>
      <c r="U972" s="1">
        <v>0.801</v>
      </c>
      <c r="V972" s="1">
        <f t="shared" si="113"/>
        <v>6.99126092384519</v>
      </c>
      <c r="W972" s="1">
        <v>19.5</v>
      </c>
      <c r="X972" s="1">
        <v>3</v>
      </c>
      <c r="Y972" s="1" t="s">
        <v>2266</v>
      </c>
      <c r="Z972" s="1" t="s">
        <v>2264</v>
      </c>
      <c r="AA972" s="1" t="s">
        <v>1139</v>
      </c>
      <c r="AB972" s="1"/>
      <c r="AC972" s="8" t="s">
        <v>288</v>
      </c>
      <c r="AD972" s="1">
        <v>80</v>
      </c>
      <c r="AE972" s="1">
        <v>2420</v>
      </c>
      <c r="AF972" s="1">
        <f t="shared" si="116"/>
        <v>242</v>
      </c>
      <c r="AG972" s="1">
        <v>2410</v>
      </c>
      <c r="AH972" s="1">
        <f t="shared" si="117"/>
        <v>241</v>
      </c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</row>
    <row r="973" s="29" customFormat="1" ht="17" customHeight="1" spans="1:78">
      <c r="A973" s="1" t="s">
        <v>1131</v>
      </c>
      <c r="B973" s="1" t="s">
        <v>1132</v>
      </c>
      <c r="C973" s="1" t="s">
        <v>1133</v>
      </c>
      <c r="D973" s="1">
        <v>2021</v>
      </c>
      <c r="E973" s="1">
        <v>101</v>
      </c>
      <c r="F973" s="1"/>
      <c r="G973" s="1" t="s">
        <v>1134</v>
      </c>
      <c r="H973" s="1" t="s">
        <v>1135</v>
      </c>
      <c r="I973" s="1">
        <v>26.25</v>
      </c>
      <c r="J973" s="1">
        <v>78.25</v>
      </c>
      <c r="K973" s="1">
        <v>3</v>
      </c>
      <c r="L973" s="1">
        <v>650</v>
      </c>
      <c r="M973" s="1">
        <v>25.7466665903727</v>
      </c>
      <c r="N973" s="1">
        <v>1.41</v>
      </c>
      <c r="O973" s="1">
        <v>7.8</v>
      </c>
      <c r="P973" s="1">
        <f t="shared" si="112"/>
        <v>49.3</v>
      </c>
      <c r="Q973" s="1">
        <v>21.6</v>
      </c>
      <c r="R973" s="1">
        <v>29.1</v>
      </c>
      <c r="S973" s="1" t="s">
        <v>135</v>
      </c>
      <c r="T973" s="1">
        <v>5.6</v>
      </c>
      <c r="U973" s="1">
        <v>0.801</v>
      </c>
      <c r="V973" s="1">
        <f t="shared" si="113"/>
        <v>6.99126092384519</v>
      </c>
      <c r="W973" s="1">
        <v>19.5</v>
      </c>
      <c r="X973" s="1">
        <v>3</v>
      </c>
      <c r="Y973" s="1" t="s">
        <v>2267</v>
      </c>
      <c r="Z973" s="1" t="s">
        <v>1137</v>
      </c>
      <c r="AA973" s="1" t="s">
        <v>1138</v>
      </c>
      <c r="AB973" s="1"/>
      <c r="AC973" s="8" t="s">
        <v>288</v>
      </c>
      <c r="AD973" s="1">
        <v>80</v>
      </c>
      <c r="AE973" s="1">
        <v>2780</v>
      </c>
      <c r="AF973" s="1">
        <f t="shared" si="116"/>
        <v>278</v>
      </c>
      <c r="AG973" s="1">
        <v>2720</v>
      </c>
      <c r="AH973" s="1">
        <f t="shared" si="117"/>
        <v>272</v>
      </c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</row>
    <row r="974" s="29" customFormat="1" ht="17" customHeight="1" spans="1:78">
      <c r="A974" s="1" t="s">
        <v>1131</v>
      </c>
      <c r="B974" s="1" t="s">
        <v>1132</v>
      </c>
      <c r="C974" s="1" t="s">
        <v>1133</v>
      </c>
      <c r="D974" s="1">
        <v>2021</v>
      </c>
      <c r="E974" s="1">
        <v>101</v>
      </c>
      <c r="F974" s="1"/>
      <c r="G974" s="1" t="s">
        <v>1134</v>
      </c>
      <c r="H974" s="1" t="s">
        <v>1135</v>
      </c>
      <c r="I974" s="1">
        <v>26.25</v>
      </c>
      <c r="J974" s="1">
        <v>78.25</v>
      </c>
      <c r="K974" s="1">
        <v>3</v>
      </c>
      <c r="L974" s="1">
        <v>650</v>
      </c>
      <c r="M974" s="1">
        <v>25.7466665903727</v>
      </c>
      <c r="N974" s="1">
        <v>1.41</v>
      </c>
      <c r="O974" s="1">
        <v>7.8</v>
      </c>
      <c r="P974" s="1">
        <f t="shared" si="112"/>
        <v>49.3</v>
      </c>
      <c r="Q974" s="1">
        <v>21.6</v>
      </c>
      <c r="R974" s="1">
        <v>29.1</v>
      </c>
      <c r="S974" s="1" t="s">
        <v>135</v>
      </c>
      <c r="T974" s="1">
        <v>5.6</v>
      </c>
      <c r="U974" s="1">
        <v>0.801</v>
      </c>
      <c r="V974" s="1">
        <f t="shared" si="113"/>
        <v>6.99126092384519</v>
      </c>
      <c r="W974" s="1">
        <v>19.5</v>
      </c>
      <c r="X974" s="1">
        <v>3</v>
      </c>
      <c r="Y974" s="1" t="s">
        <v>1142</v>
      </c>
      <c r="Z974" s="1" t="s">
        <v>1137</v>
      </c>
      <c r="AA974" s="1" t="s">
        <v>1138</v>
      </c>
      <c r="AB974" s="1"/>
      <c r="AC974" s="8" t="s">
        <v>288</v>
      </c>
      <c r="AD974" s="1">
        <v>80</v>
      </c>
      <c r="AE974" s="1">
        <v>2810</v>
      </c>
      <c r="AF974" s="1">
        <f t="shared" si="116"/>
        <v>281</v>
      </c>
      <c r="AG974" s="1">
        <v>2720</v>
      </c>
      <c r="AH974" s="1">
        <f t="shared" si="117"/>
        <v>272</v>
      </c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</row>
    <row r="975" s="29" customFormat="1" ht="17" customHeight="1" spans="1:78">
      <c r="A975" s="1" t="s">
        <v>1131</v>
      </c>
      <c r="B975" s="1" t="s">
        <v>1132</v>
      </c>
      <c r="C975" s="1" t="s">
        <v>1133</v>
      </c>
      <c r="D975" s="1">
        <v>2021</v>
      </c>
      <c r="E975" s="1">
        <v>101</v>
      </c>
      <c r="F975" s="1"/>
      <c r="G975" s="1" t="s">
        <v>1134</v>
      </c>
      <c r="H975" s="1" t="s">
        <v>1135</v>
      </c>
      <c r="I975" s="1">
        <v>26.25</v>
      </c>
      <c r="J975" s="1">
        <v>78.25</v>
      </c>
      <c r="K975" s="1">
        <v>2</v>
      </c>
      <c r="L975" s="1">
        <v>650</v>
      </c>
      <c r="M975" s="1">
        <v>25.7466665903727</v>
      </c>
      <c r="N975" s="1">
        <v>1.41</v>
      </c>
      <c r="O975" s="1">
        <v>7.8</v>
      </c>
      <c r="P975" s="1">
        <f t="shared" si="112"/>
        <v>49.3</v>
      </c>
      <c r="Q975" s="1">
        <v>21.6</v>
      </c>
      <c r="R975" s="1">
        <v>29.1</v>
      </c>
      <c r="S975" s="1" t="s">
        <v>135</v>
      </c>
      <c r="T975" s="1">
        <v>5.6</v>
      </c>
      <c r="U975" s="1">
        <v>0.801</v>
      </c>
      <c r="V975" s="1">
        <f t="shared" si="113"/>
        <v>6.99126092384519</v>
      </c>
      <c r="W975" s="1">
        <v>19.5</v>
      </c>
      <c r="X975" s="1">
        <v>3</v>
      </c>
      <c r="Y975" s="1" t="s">
        <v>2266</v>
      </c>
      <c r="Z975" s="1" t="s">
        <v>2264</v>
      </c>
      <c r="AA975" s="1" t="s">
        <v>1139</v>
      </c>
      <c r="AB975" s="1"/>
      <c r="AC975" s="8" t="s">
        <v>288</v>
      </c>
      <c r="AD975" s="1">
        <v>80</v>
      </c>
      <c r="AE975" s="1">
        <v>2400</v>
      </c>
      <c r="AF975" s="1">
        <f t="shared" si="116"/>
        <v>240</v>
      </c>
      <c r="AG975" s="1">
        <v>2390</v>
      </c>
      <c r="AH975" s="1">
        <f t="shared" si="117"/>
        <v>239</v>
      </c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</row>
    <row r="976" s="29" customFormat="1" ht="17" customHeight="1" spans="1:78">
      <c r="A976" s="1" t="s">
        <v>1131</v>
      </c>
      <c r="B976" s="1" t="s">
        <v>1132</v>
      </c>
      <c r="C976" s="1" t="s">
        <v>1133</v>
      </c>
      <c r="D976" s="1">
        <v>2021</v>
      </c>
      <c r="E976" s="1">
        <v>101</v>
      </c>
      <c r="F976" s="1"/>
      <c r="G976" s="1" t="s">
        <v>1134</v>
      </c>
      <c r="H976" s="1" t="s">
        <v>1135</v>
      </c>
      <c r="I976" s="1">
        <v>26.25</v>
      </c>
      <c r="J976" s="1">
        <v>78.25</v>
      </c>
      <c r="K976" s="1">
        <v>2</v>
      </c>
      <c r="L976" s="1">
        <v>650</v>
      </c>
      <c r="M976" s="1">
        <v>25.7466665903727</v>
      </c>
      <c r="N976" s="1">
        <v>1.41</v>
      </c>
      <c r="O976" s="1">
        <v>7.8</v>
      </c>
      <c r="P976" s="1">
        <f t="shared" si="112"/>
        <v>49.3</v>
      </c>
      <c r="Q976" s="1">
        <v>21.6</v>
      </c>
      <c r="R976" s="1">
        <v>29.1</v>
      </c>
      <c r="S976" s="1" t="s">
        <v>135</v>
      </c>
      <c r="T976" s="1">
        <v>5.6</v>
      </c>
      <c r="U976" s="1">
        <v>0.801</v>
      </c>
      <c r="V976" s="1">
        <f t="shared" si="113"/>
        <v>6.99126092384519</v>
      </c>
      <c r="W976" s="1">
        <v>19.5</v>
      </c>
      <c r="X976" s="1">
        <v>3</v>
      </c>
      <c r="Y976" s="1" t="s">
        <v>2267</v>
      </c>
      <c r="Z976" s="1" t="s">
        <v>1137</v>
      </c>
      <c r="AA976" s="1" t="s">
        <v>1138</v>
      </c>
      <c r="AB976" s="1"/>
      <c r="AC976" s="8" t="s">
        <v>288</v>
      </c>
      <c r="AD976" s="1">
        <v>80</v>
      </c>
      <c r="AE976" s="1">
        <v>2580</v>
      </c>
      <c r="AF976" s="1">
        <f t="shared" si="116"/>
        <v>258</v>
      </c>
      <c r="AG976" s="1">
        <v>2650</v>
      </c>
      <c r="AH976" s="1">
        <f t="shared" si="117"/>
        <v>265</v>
      </c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</row>
    <row r="977" s="29" customFormat="1" ht="17" customHeight="1" spans="1:78">
      <c r="A977" s="1" t="s">
        <v>1131</v>
      </c>
      <c r="B977" s="1" t="s">
        <v>1132</v>
      </c>
      <c r="C977" s="1" t="s">
        <v>1133</v>
      </c>
      <c r="D977" s="1">
        <v>2021</v>
      </c>
      <c r="E977" s="1">
        <v>101</v>
      </c>
      <c r="F977" s="1"/>
      <c r="G977" s="1" t="s">
        <v>1134</v>
      </c>
      <c r="H977" s="1" t="s">
        <v>1135</v>
      </c>
      <c r="I977" s="1">
        <v>26.25</v>
      </c>
      <c r="J977" s="1">
        <v>78.25</v>
      </c>
      <c r="K977" s="1">
        <v>2</v>
      </c>
      <c r="L977" s="1">
        <v>650</v>
      </c>
      <c r="M977" s="1">
        <v>25.7466665903727</v>
      </c>
      <c r="N977" s="1">
        <v>1.41</v>
      </c>
      <c r="O977" s="1">
        <v>7.8</v>
      </c>
      <c r="P977" s="1">
        <f t="shared" si="112"/>
        <v>49.3</v>
      </c>
      <c r="Q977" s="1">
        <v>21.6</v>
      </c>
      <c r="R977" s="1">
        <v>29.1</v>
      </c>
      <c r="S977" s="1" t="s">
        <v>135</v>
      </c>
      <c r="T977" s="1">
        <v>5.6</v>
      </c>
      <c r="U977" s="1">
        <v>0.801</v>
      </c>
      <c r="V977" s="1">
        <f t="shared" si="113"/>
        <v>6.99126092384519</v>
      </c>
      <c r="W977" s="1">
        <v>19.5</v>
      </c>
      <c r="X977" s="1">
        <v>3</v>
      </c>
      <c r="Y977" s="1" t="s">
        <v>1142</v>
      </c>
      <c r="Z977" s="1" t="s">
        <v>1137</v>
      </c>
      <c r="AA977" s="1" t="s">
        <v>1138</v>
      </c>
      <c r="AB977" s="1"/>
      <c r="AC977" s="8" t="s">
        <v>288</v>
      </c>
      <c r="AD977" s="1">
        <v>80</v>
      </c>
      <c r="AE977" s="1">
        <v>2690</v>
      </c>
      <c r="AF977" s="1">
        <f t="shared" si="116"/>
        <v>269</v>
      </c>
      <c r="AG977" s="1">
        <v>2650</v>
      </c>
      <c r="AH977" s="1">
        <f t="shared" si="117"/>
        <v>265</v>
      </c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</row>
    <row r="978" s="29" customFormat="1" ht="17" customHeight="1" spans="1:78">
      <c r="A978" s="1" t="s">
        <v>1131</v>
      </c>
      <c r="B978" s="1" t="s">
        <v>1132</v>
      </c>
      <c r="C978" s="1" t="s">
        <v>1133</v>
      </c>
      <c r="D978" s="1">
        <v>2021</v>
      </c>
      <c r="E978" s="1">
        <v>101</v>
      </c>
      <c r="F978" s="1"/>
      <c r="G978" s="1" t="s">
        <v>1134</v>
      </c>
      <c r="H978" s="1" t="s">
        <v>1135</v>
      </c>
      <c r="I978" s="1">
        <v>26.25</v>
      </c>
      <c r="J978" s="1">
        <v>78.25</v>
      </c>
      <c r="K978" s="1">
        <v>1</v>
      </c>
      <c r="L978" s="1">
        <v>650</v>
      </c>
      <c r="M978" s="1">
        <v>25.7466665903727</v>
      </c>
      <c r="N978" s="1">
        <v>1.41</v>
      </c>
      <c r="O978" s="1">
        <v>7.8</v>
      </c>
      <c r="P978" s="1">
        <f t="shared" si="112"/>
        <v>49.3</v>
      </c>
      <c r="Q978" s="1">
        <v>21.6</v>
      </c>
      <c r="R978" s="1">
        <v>29.1</v>
      </c>
      <c r="S978" s="1" t="s">
        <v>135</v>
      </c>
      <c r="T978" s="1">
        <v>5.6</v>
      </c>
      <c r="U978" s="1">
        <v>0.801</v>
      </c>
      <c r="V978" s="1">
        <f t="shared" si="113"/>
        <v>6.99126092384519</v>
      </c>
      <c r="W978" s="1">
        <v>19.5</v>
      </c>
      <c r="X978" s="1">
        <v>3</v>
      </c>
      <c r="Y978" s="1" t="s">
        <v>2266</v>
      </c>
      <c r="Z978" s="1" t="s">
        <v>2264</v>
      </c>
      <c r="AA978" s="1" t="s">
        <v>1139</v>
      </c>
      <c r="AB978" s="1"/>
      <c r="AC978" s="8" t="s">
        <v>288</v>
      </c>
      <c r="AD978" s="1">
        <v>80</v>
      </c>
      <c r="AE978" s="1">
        <v>2370</v>
      </c>
      <c r="AF978" s="1">
        <f t="shared" si="116"/>
        <v>237</v>
      </c>
      <c r="AG978" s="1">
        <v>2430</v>
      </c>
      <c r="AH978" s="1">
        <f t="shared" si="117"/>
        <v>243</v>
      </c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</row>
    <row r="979" s="29" customFormat="1" ht="17" customHeight="1" spans="1:78">
      <c r="A979" s="1" t="s">
        <v>1131</v>
      </c>
      <c r="B979" s="1" t="s">
        <v>1132</v>
      </c>
      <c r="C979" s="1" t="s">
        <v>1133</v>
      </c>
      <c r="D979" s="1">
        <v>2021</v>
      </c>
      <c r="E979" s="1">
        <v>101</v>
      </c>
      <c r="F979" s="1"/>
      <c r="G979" s="1" t="s">
        <v>1134</v>
      </c>
      <c r="H979" s="1" t="s">
        <v>1135</v>
      </c>
      <c r="I979" s="1">
        <v>26.25</v>
      </c>
      <c r="J979" s="1">
        <v>78.25</v>
      </c>
      <c r="K979" s="1">
        <v>1</v>
      </c>
      <c r="L979" s="1">
        <v>650</v>
      </c>
      <c r="M979" s="1">
        <v>25.7466665903727</v>
      </c>
      <c r="N979" s="1">
        <v>1.41</v>
      </c>
      <c r="O979" s="1">
        <v>7.8</v>
      </c>
      <c r="P979" s="1">
        <f t="shared" si="112"/>
        <v>49.3</v>
      </c>
      <c r="Q979" s="1">
        <v>21.6</v>
      </c>
      <c r="R979" s="1">
        <v>29.1</v>
      </c>
      <c r="S979" s="1" t="s">
        <v>135</v>
      </c>
      <c r="T979" s="1">
        <v>5.6</v>
      </c>
      <c r="U979" s="1">
        <v>0.801</v>
      </c>
      <c r="V979" s="1">
        <f t="shared" si="113"/>
        <v>6.99126092384519</v>
      </c>
      <c r="W979" s="1">
        <v>19.5</v>
      </c>
      <c r="X979" s="1">
        <v>3</v>
      </c>
      <c r="Y979" s="1" t="s">
        <v>2267</v>
      </c>
      <c r="Z979" s="1" t="s">
        <v>1137</v>
      </c>
      <c r="AA979" s="1" t="s">
        <v>1138</v>
      </c>
      <c r="AB979" s="1"/>
      <c r="AC979" s="8" t="s">
        <v>288</v>
      </c>
      <c r="AD979" s="1">
        <v>80</v>
      </c>
      <c r="AE979" s="1">
        <v>2420</v>
      </c>
      <c r="AF979" s="1">
        <f t="shared" si="116"/>
        <v>242</v>
      </c>
      <c r="AG979" s="1">
        <v>2470</v>
      </c>
      <c r="AH979" s="1">
        <f t="shared" si="117"/>
        <v>247</v>
      </c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</row>
    <row r="980" s="29" customFormat="1" ht="17" customHeight="1" spans="1:78">
      <c r="A980" s="1" t="s">
        <v>1131</v>
      </c>
      <c r="B980" s="1" t="s">
        <v>1132</v>
      </c>
      <c r="C980" s="1" t="s">
        <v>1133</v>
      </c>
      <c r="D980" s="1">
        <v>2021</v>
      </c>
      <c r="E980" s="1">
        <v>101</v>
      </c>
      <c r="F980" s="1"/>
      <c r="G980" s="1" t="s">
        <v>1134</v>
      </c>
      <c r="H980" s="1" t="s">
        <v>1135</v>
      </c>
      <c r="I980" s="1">
        <v>26.25</v>
      </c>
      <c r="J980" s="1">
        <v>78.25</v>
      </c>
      <c r="K980" s="1">
        <v>1</v>
      </c>
      <c r="L980" s="1">
        <v>650</v>
      </c>
      <c r="M980" s="1">
        <v>25.7466665903727</v>
      </c>
      <c r="N980" s="1">
        <v>1.41</v>
      </c>
      <c r="O980" s="1">
        <v>7.8</v>
      </c>
      <c r="P980" s="1">
        <f t="shared" si="112"/>
        <v>49.3</v>
      </c>
      <c r="Q980" s="1">
        <v>21.6</v>
      </c>
      <c r="R980" s="1">
        <v>29.1</v>
      </c>
      <c r="S980" s="1" t="s">
        <v>135</v>
      </c>
      <c r="T980" s="1">
        <v>5.6</v>
      </c>
      <c r="U980" s="1">
        <v>0.801</v>
      </c>
      <c r="V980" s="1">
        <f t="shared" si="113"/>
        <v>6.99126092384519</v>
      </c>
      <c r="W980" s="1">
        <v>19.5</v>
      </c>
      <c r="X980" s="1">
        <v>3</v>
      </c>
      <c r="Y980" s="1" t="s">
        <v>1142</v>
      </c>
      <c r="Z980" s="1" t="s">
        <v>1137</v>
      </c>
      <c r="AA980" s="1" t="s">
        <v>1138</v>
      </c>
      <c r="AB980" s="1"/>
      <c r="AC980" s="8" t="s">
        <v>288</v>
      </c>
      <c r="AD980" s="1">
        <v>80</v>
      </c>
      <c r="AE980" s="1">
        <v>2510</v>
      </c>
      <c r="AF980" s="1">
        <f t="shared" si="116"/>
        <v>251</v>
      </c>
      <c r="AG980" s="1">
        <v>2470</v>
      </c>
      <c r="AH980" s="1">
        <f t="shared" si="117"/>
        <v>247</v>
      </c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</row>
    <row r="981" s="29" customFormat="1" ht="17" customHeight="1" spans="1:78">
      <c r="A981" s="1" t="s">
        <v>1131</v>
      </c>
      <c r="B981" s="1" t="s">
        <v>1132</v>
      </c>
      <c r="C981" s="1" t="s">
        <v>1133</v>
      </c>
      <c r="D981" s="1">
        <v>2021</v>
      </c>
      <c r="E981" s="1">
        <v>101</v>
      </c>
      <c r="F981" s="1"/>
      <c r="G981" s="1" t="s">
        <v>1134</v>
      </c>
      <c r="H981" s="1" t="s">
        <v>1135</v>
      </c>
      <c r="I981" s="1">
        <v>26.25</v>
      </c>
      <c r="J981" s="1">
        <v>78.25</v>
      </c>
      <c r="K981" s="1">
        <v>2</v>
      </c>
      <c r="L981" s="1">
        <v>650</v>
      </c>
      <c r="M981" s="1">
        <v>25.7466665903727</v>
      </c>
      <c r="N981" s="1">
        <v>1.41</v>
      </c>
      <c r="O981" s="1">
        <v>7.8</v>
      </c>
      <c r="P981" s="1">
        <f t="shared" si="112"/>
        <v>49.3</v>
      </c>
      <c r="Q981" s="1">
        <v>21.6</v>
      </c>
      <c r="R981" s="1">
        <v>29.1</v>
      </c>
      <c r="S981" s="1" t="s">
        <v>135</v>
      </c>
      <c r="T981" s="1">
        <v>5.6</v>
      </c>
      <c r="U981" s="1">
        <v>0.801</v>
      </c>
      <c r="V981" s="1">
        <f t="shared" si="113"/>
        <v>6.99126092384519</v>
      </c>
      <c r="W981" s="1">
        <v>19.5</v>
      </c>
      <c r="X981" s="1">
        <v>3</v>
      </c>
      <c r="Y981" s="1" t="s">
        <v>2266</v>
      </c>
      <c r="Z981" s="1" t="s">
        <v>2264</v>
      </c>
      <c r="AA981" s="1" t="s">
        <v>1139</v>
      </c>
      <c r="AB981" s="1"/>
      <c r="AC981" s="8" t="s">
        <v>1143</v>
      </c>
      <c r="AD981" s="1">
        <v>100</v>
      </c>
      <c r="AE981" s="1">
        <v>1980</v>
      </c>
      <c r="AF981" s="1">
        <f t="shared" si="116"/>
        <v>198</v>
      </c>
      <c r="AG981" s="1">
        <v>1780</v>
      </c>
      <c r="AH981" s="1">
        <f t="shared" si="117"/>
        <v>178</v>
      </c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</row>
    <row r="982" s="29" customFormat="1" ht="17" customHeight="1" spans="1:78">
      <c r="A982" s="1" t="s">
        <v>1131</v>
      </c>
      <c r="B982" s="1" t="s">
        <v>1132</v>
      </c>
      <c r="C982" s="1" t="s">
        <v>1133</v>
      </c>
      <c r="D982" s="1">
        <v>2021</v>
      </c>
      <c r="E982" s="1">
        <v>101</v>
      </c>
      <c r="F982" s="1"/>
      <c r="G982" s="1" t="s">
        <v>1134</v>
      </c>
      <c r="H982" s="1" t="s">
        <v>1135</v>
      </c>
      <c r="I982" s="1">
        <v>26.25</v>
      </c>
      <c r="J982" s="1">
        <v>78.25</v>
      </c>
      <c r="K982" s="1">
        <v>2</v>
      </c>
      <c r="L982" s="1">
        <v>650</v>
      </c>
      <c r="M982" s="1">
        <v>25.7466665903727</v>
      </c>
      <c r="N982" s="1">
        <v>1.41</v>
      </c>
      <c r="O982" s="1">
        <v>7.8</v>
      </c>
      <c r="P982" s="1">
        <f t="shared" si="112"/>
        <v>49.3</v>
      </c>
      <c r="Q982" s="1">
        <v>21.6</v>
      </c>
      <c r="R982" s="1">
        <v>29.1</v>
      </c>
      <c r="S982" s="1" t="s">
        <v>135</v>
      </c>
      <c r="T982" s="1">
        <v>5.6</v>
      </c>
      <c r="U982" s="1">
        <v>0.801</v>
      </c>
      <c r="V982" s="1">
        <f t="shared" si="113"/>
        <v>6.99126092384519</v>
      </c>
      <c r="W982" s="1">
        <v>19.5</v>
      </c>
      <c r="X982" s="1">
        <v>3</v>
      </c>
      <c r="Y982" s="1" t="s">
        <v>2267</v>
      </c>
      <c r="Z982" s="1" t="s">
        <v>1137</v>
      </c>
      <c r="AA982" s="1" t="s">
        <v>1138</v>
      </c>
      <c r="AB982" s="1"/>
      <c r="AC982" s="8" t="s">
        <v>1143</v>
      </c>
      <c r="AD982" s="1">
        <v>100</v>
      </c>
      <c r="AE982" s="1">
        <v>2000</v>
      </c>
      <c r="AF982" s="1">
        <f t="shared" si="116"/>
        <v>200</v>
      </c>
      <c r="AG982" s="1">
        <v>1800</v>
      </c>
      <c r="AH982" s="1">
        <f t="shared" si="117"/>
        <v>180</v>
      </c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</row>
    <row r="983" s="29" customFormat="1" ht="17" customHeight="1" spans="1:78">
      <c r="A983" s="1" t="s">
        <v>1131</v>
      </c>
      <c r="B983" s="1" t="s">
        <v>1132</v>
      </c>
      <c r="C983" s="1" t="s">
        <v>1133</v>
      </c>
      <c r="D983" s="1">
        <v>2021</v>
      </c>
      <c r="E983" s="1">
        <v>101</v>
      </c>
      <c r="F983" s="1"/>
      <c r="G983" s="1" t="s">
        <v>1134</v>
      </c>
      <c r="H983" s="1" t="s">
        <v>1135</v>
      </c>
      <c r="I983" s="1">
        <v>26.25</v>
      </c>
      <c r="J983" s="1">
        <v>78.25</v>
      </c>
      <c r="K983" s="1">
        <v>2</v>
      </c>
      <c r="L983" s="1">
        <v>650</v>
      </c>
      <c r="M983" s="1">
        <v>25.7466665903727</v>
      </c>
      <c r="N983" s="1">
        <v>1.41</v>
      </c>
      <c r="O983" s="1">
        <v>7.8</v>
      </c>
      <c r="P983" s="1">
        <f t="shared" si="112"/>
        <v>49.3</v>
      </c>
      <c r="Q983" s="1">
        <v>21.6</v>
      </c>
      <c r="R983" s="1">
        <v>29.1</v>
      </c>
      <c r="S983" s="1" t="s">
        <v>135</v>
      </c>
      <c r="T983" s="1">
        <v>5.6</v>
      </c>
      <c r="U983" s="1">
        <v>0.801</v>
      </c>
      <c r="V983" s="1">
        <f t="shared" si="113"/>
        <v>6.99126092384519</v>
      </c>
      <c r="W983" s="1">
        <v>19.5</v>
      </c>
      <c r="X983" s="1">
        <v>3</v>
      </c>
      <c r="Y983" s="1" t="s">
        <v>1142</v>
      </c>
      <c r="Z983" s="1" t="s">
        <v>1137</v>
      </c>
      <c r="AA983" s="1" t="s">
        <v>1138</v>
      </c>
      <c r="AB983" s="1"/>
      <c r="AC983" s="8" t="s">
        <v>1143</v>
      </c>
      <c r="AD983" s="1">
        <v>100</v>
      </c>
      <c r="AE983" s="1">
        <v>2120</v>
      </c>
      <c r="AF983" s="1">
        <f t="shared" si="116"/>
        <v>212</v>
      </c>
      <c r="AG983" s="1">
        <v>1800</v>
      </c>
      <c r="AH983" s="1">
        <f t="shared" si="117"/>
        <v>180</v>
      </c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</row>
    <row r="984" s="29" customFormat="1" ht="17" customHeight="1" spans="1:78">
      <c r="A984" s="1" t="s">
        <v>1131</v>
      </c>
      <c r="B984" s="1" t="s">
        <v>1132</v>
      </c>
      <c r="C984" s="1" t="s">
        <v>1133</v>
      </c>
      <c r="D984" s="1">
        <v>2021</v>
      </c>
      <c r="E984" s="1">
        <v>101</v>
      </c>
      <c r="F984" s="1"/>
      <c r="G984" s="1" t="s">
        <v>1134</v>
      </c>
      <c r="H984" s="1" t="s">
        <v>1135</v>
      </c>
      <c r="I984" s="1">
        <v>26.25</v>
      </c>
      <c r="J984" s="1">
        <v>78.25</v>
      </c>
      <c r="K984" s="1">
        <v>3</v>
      </c>
      <c r="L984" s="1">
        <v>650</v>
      </c>
      <c r="M984" s="1">
        <v>25.7466665903727</v>
      </c>
      <c r="N984" s="1">
        <v>1.41</v>
      </c>
      <c r="O984" s="1">
        <v>7.8</v>
      </c>
      <c r="P984" s="1">
        <f t="shared" si="112"/>
        <v>49.3</v>
      </c>
      <c r="Q984" s="1">
        <v>21.6</v>
      </c>
      <c r="R984" s="1">
        <v>29.1</v>
      </c>
      <c r="S984" s="1" t="s">
        <v>135</v>
      </c>
      <c r="T984" s="1">
        <v>5.6</v>
      </c>
      <c r="U984" s="1">
        <v>0.801</v>
      </c>
      <c r="V984" s="1">
        <f t="shared" si="113"/>
        <v>6.99126092384519</v>
      </c>
      <c r="W984" s="1">
        <v>19.5</v>
      </c>
      <c r="X984" s="1">
        <v>3</v>
      </c>
      <c r="Y984" s="1" t="s">
        <v>2266</v>
      </c>
      <c r="Z984" s="1" t="s">
        <v>2264</v>
      </c>
      <c r="AA984" s="1" t="s">
        <v>1139</v>
      </c>
      <c r="AB984" s="1"/>
      <c r="AC984" s="8" t="s">
        <v>1143</v>
      </c>
      <c r="AD984" s="1">
        <v>100</v>
      </c>
      <c r="AE984" s="1">
        <v>2000</v>
      </c>
      <c r="AF984" s="1">
        <f t="shared" si="116"/>
        <v>200</v>
      </c>
      <c r="AG984" s="1">
        <v>1830</v>
      </c>
      <c r="AH984" s="1">
        <f t="shared" si="117"/>
        <v>183</v>
      </c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</row>
    <row r="985" s="29" customFormat="1" ht="17" customHeight="1" spans="1:78">
      <c r="A985" s="1" t="s">
        <v>1131</v>
      </c>
      <c r="B985" s="1" t="s">
        <v>1132</v>
      </c>
      <c r="C985" s="1" t="s">
        <v>1133</v>
      </c>
      <c r="D985" s="1">
        <v>2021</v>
      </c>
      <c r="E985" s="1">
        <v>101</v>
      </c>
      <c r="F985" s="1"/>
      <c r="G985" s="1" t="s">
        <v>1134</v>
      </c>
      <c r="H985" s="1" t="s">
        <v>1135</v>
      </c>
      <c r="I985" s="1">
        <v>26.25</v>
      </c>
      <c r="J985" s="1">
        <v>78.25</v>
      </c>
      <c r="K985" s="1">
        <v>3</v>
      </c>
      <c r="L985" s="1">
        <v>650</v>
      </c>
      <c r="M985" s="1">
        <v>25.7466665903727</v>
      </c>
      <c r="N985" s="1">
        <v>1.41</v>
      </c>
      <c r="O985" s="1">
        <v>7.8</v>
      </c>
      <c r="P985" s="1">
        <f t="shared" si="112"/>
        <v>49.3</v>
      </c>
      <c r="Q985" s="1">
        <v>21.6</v>
      </c>
      <c r="R985" s="1">
        <v>29.1</v>
      </c>
      <c r="S985" s="1" t="s">
        <v>135</v>
      </c>
      <c r="T985" s="1">
        <v>5.6</v>
      </c>
      <c r="U985" s="1">
        <v>0.801</v>
      </c>
      <c r="V985" s="1">
        <f t="shared" si="113"/>
        <v>6.99126092384519</v>
      </c>
      <c r="W985" s="1">
        <v>19.5</v>
      </c>
      <c r="X985" s="1">
        <v>3</v>
      </c>
      <c r="Y985" s="1" t="s">
        <v>2267</v>
      </c>
      <c r="Z985" s="1" t="s">
        <v>1137</v>
      </c>
      <c r="AA985" s="1" t="s">
        <v>1138</v>
      </c>
      <c r="AB985" s="1"/>
      <c r="AC985" s="8" t="s">
        <v>1143</v>
      </c>
      <c r="AD985" s="1">
        <v>100</v>
      </c>
      <c r="AE985" s="1">
        <v>2090</v>
      </c>
      <c r="AF985" s="1">
        <f t="shared" si="116"/>
        <v>209</v>
      </c>
      <c r="AG985" s="1">
        <v>1920</v>
      </c>
      <c r="AH985" s="1">
        <f t="shared" si="117"/>
        <v>192</v>
      </c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</row>
    <row r="986" s="29" customFormat="1" ht="17" customHeight="1" spans="1:78">
      <c r="A986" s="1" t="s">
        <v>1131</v>
      </c>
      <c r="B986" s="1" t="s">
        <v>1132</v>
      </c>
      <c r="C986" s="1" t="s">
        <v>1133</v>
      </c>
      <c r="D986" s="1">
        <v>2021</v>
      </c>
      <c r="E986" s="1">
        <v>101</v>
      </c>
      <c r="F986" s="1"/>
      <c r="G986" s="1" t="s">
        <v>1134</v>
      </c>
      <c r="H986" s="1" t="s">
        <v>1135</v>
      </c>
      <c r="I986" s="1">
        <v>26.25</v>
      </c>
      <c r="J986" s="1">
        <v>78.25</v>
      </c>
      <c r="K986" s="1">
        <v>3</v>
      </c>
      <c r="L986" s="1">
        <v>650</v>
      </c>
      <c r="M986" s="1">
        <v>25.7466665903727</v>
      </c>
      <c r="N986" s="1">
        <v>1.41</v>
      </c>
      <c r="O986" s="1">
        <v>7.8</v>
      </c>
      <c r="P986" s="1">
        <f t="shared" si="112"/>
        <v>49.3</v>
      </c>
      <c r="Q986" s="1">
        <v>21.6</v>
      </c>
      <c r="R986" s="1">
        <v>29.1</v>
      </c>
      <c r="S986" s="1" t="s">
        <v>135</v>
      </c>
      <c r="T986" s="1">
        <v>5.6</v>
      </c>
      <c r="U986" s="1">
        <v>0.801</v>
      </c>
      <c r="V986" s="1">
        <f t="shared" si="113"/>
        <v>6.99126092384519</v>
      </c>
      <c r="W986" s="1">
        <v>19.5</v>
      </c>
      <c r="X986" s="1">
        <v>3</v>
      </c>
      <c r="Y986" s="1" t="s">
        <v>1142</v>
      </c>
      <c r="Z986" s="1" t="s">
        <v>1137</v>
      </c>
      <c r="AA986" s="1" t="s">
        <v>1138</v>
      </c>
      <c r="AB986" s="1"/>
      <c r="AC986" s="8" t="s">
        <v>1143</v>
      </c>
      <c r="AD986" s="1">
        <v>100</v>
      </c>
      <c r="AE986" s="1">
        <v>2200</v>
      </c>
      <c r="AF986" s="1">
        <f t="shared" si="116"/>
        <v>220</v>
      </c>
      <c r="AG986" s="1">
        <v>1920</v>
      </c>
      <c r="AH986" s="1">
        <f t="shared" si="117"/>
        <v>192</v>
      </c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</row>
    <row r="987" s="29" customFormat="1" ht="17" customHeight="1" spans="1:78">
      <c r="A987" s="1" t="s">
        <v>1131</v>
      </c>
      <c r="B987" s="1" t="s">
        <v>1132</v>
      </c>
      <c r="C987" s="1" t="s">
        <v>1133</v>
      </c>
      <c r="D987" s="1">
        <v>2021</v>
      </c>
      <c r="E987" s="1">
        <v>101</v>
      </c>
      <c r="F987" s="1"/>
      <c r="G987" s="1" t="s">
        <v>1134</v>
      </c>
      <c r="H987" s="1" t="s">
        <v>1135</v>
      </c>
      <c r="I987" s="1">
        <v>26.25</v>
      </c>
      <c r="J987" s="1">
        <v>78.25</v>
      </c>
      <c r="K987" s="1">
        <v>4</v>
      </c>
      <c r="L987" s="1">
        <v>650</v>
      </c>
      <c r="M987" s="1">
        <v>25.7466665903727</v>
      </c>
      <c r="N987" s="1">
        <v>1.41</v>
      </c>
      <c r="O987" s="1">
        <v>7.8</v>
      </c>
      <c r="P987" s="1">
        <f t="shared" si="112"/>
        <v>49.3</v>
      </c>
      <c r="Q987" s="1">
        <v>21.6</v>
      </c>
      <c r="R987" s="1">
        <v>29.1</v>
      </c>
      <c r="S987" s="1" t="s">
        <v>135</v>
      </c>
      <c r="T987" s="1">
        <v>5.6</v>
      </c>
      <c r="U987" s="1">
        <v>0.801</v>
      </c>
      <c r="V987" s="1">
        <f t="shared" si="113"/>
        <v>6.99126092384519</v>
      </c>
      <c r="W987" s="1">
        <v>19.5</v>
      </c>
      <c r="X987" s="1">
        <v>3</v>
      </c>
      <c r="Y987" s="1" t="s">
        <v>2266</v>
      </c>
      <c r="Z987" s="1" t="s">
        <v>2264</v>
      </c>
      <c r="AA987" s="1" t="s">
        <v>1139</v>
      </c>
      <c r="AB987" s="1"/>
      <c r="AC987" s="8" t="s">
        <v>1143</v>
      </c>
      <c r="AD987" s="1">
        <v>100</v>
      </c>
      <c r="AE987" s="1">
        <v>1930</v>
      </c>
      <c r="AF987" s="1">
        <f t="shared" si="116"/>
        <v>193</v>
      </c>
      <c r="AG987" s="1">
        <v>1790</v>
      </c>
      <c r="AH987" s="1">
        <f t="shared" si="117"/>
        <v>179</v>
      </c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</row>
    <row r="988" s="29" customFormat="1" ht="17" customHeight="1" spans="1:78">
      <c r="A988" s="1" t="s">
        <v>1131</v>
      </c>
      <c r="B988" s="1" t="s">
        <v>1132</v>
      </c>
      <c r="C988" s="1" t="s">
        <v>1133</v>
      </c>
      <c r="D988" s="1">
        <v>2021</v>
      </c>
      <c r="E988" s="1">
        <v>101</v>
      </c>
      <c r="F988" s="1"/>
      <c r="G988" s="1" t="s">
        <v>1134</v>
      </c>
      <c r="H988" s="1" t="s">
        <v>1135</v>
      </c>
      <c r="I988" s="1">
        <v>26.25</v>
      </c>
      <c r="J988" s="1">
        <v>78.25</v>
      </c>
      <c r="K988" s="1">
        <v>4</v>
      </c>
      <c r="L988" s="1">
        <v>650</v>
      </c>
      <c r="M988" s="1">
        <v>25.7466665903727</v>
      </c>
      <c r="N988" s="1">
        <v>1.41</v>
      </c>
      <c r="O988" s="1">
        <v>7.8</v>
      </c>
      <c r="P988" s="1">
        <f t="shared" si="112"/>
        <v>49.3</v>
      </c>
      <c r="Q988" s="1">
        <v>21.6</v>
      </c>
      <c r="R988" s="1">
        <v>29.1</v>
      </c>
      <c r="S988" s="1" t="s">
        <v>135</v>
      </c>
      <c r="T988" s="1">
        <v>5.6</v>
      </c>
      <c r="U988" s="1">
        <v>0.801</v>
      </c>
      <c r="V988" s="1">
        <f t="shared" si="113"/>
        <v>6.99126092384519</v>
      </c>
      <c r="W988" s="1">
        <v>19.5</v>
      </c>
      <c r="X988" s="1">
        <v>3</v>
      </c>
      <c r="Y988" s="1" t="s">
        <v>2267</v>
      </c>
      <c r="Z988" s="1" t="s">
        <v>1137</v>
      </c>
      <c r="AA988" s="1" t="s">
        <v>1138</v>
      </c>
      <c r="AB988" s="1"/>
      <c r="AC988" s="8" t="s">
        <v>1143</v>
      </c>
      <c r="AD988" s="1">
        <v>100</v>
      </c>
      <c r="AE988" s="1">
        <v>2170</v>
      </c>
      <c r="AF988" s="1">
        <f t="shared" si="116"/>
        <v>217</v>
      </c>
      <c r="AG988" s="1">
        <v>1990</v>
      </c>
      <c r="AH988" s="1">
        <f t="shared" si="117"/>
        <v>199</v>
      </c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</row>
    <row r="989" s="29" customFormat="1" ht="17" customHeight="1" spans="1:78">
      <c r="A989" s="1" t="s">
        <v>1131</v>
      </c>
      <c r="B989" s="1" t="s">
        <v>1132</v>
      </c>
      <c r="C989" s="1" t="s">
        <v>1133</v>
      </c>
      <c r="D989" s="1">
        <v>2021</v>
      </c>
      <c r="E989" s="1">
        <v>101</v>
      </c>
      <c r="F989" s="1"/>
      <c r="G989" s="1" t="s">
        <v>1134</v>
      </c>
      <c r="H989" s="1" t="s">
        <v>1135</v>
      </c>
      <c r="I989" s="1">
        <v>26.25</v>
      </c>
      <c r="J989" s="1">
        <v>78.25</v>
      </c>
      <c r="K989" s="1">
        <v>4</v>
      </c>
      <c r="L989" s="1">
        <v>650</v>
      </c>
      <c r="M989" s="1">
        <v>25.7466665903727</v>
      </c>
      <c r="N989" s="1">
        <v>1.41</v>
      </c>
      <c r="O989" s="1">
        <v>7.8</v>
      </c>
      <c r="P989" s="1">
        <f t="shared" si="112"/>
        <v>49.3</v>
      </c>
      <c r="Q989" s="1">
        <v>21.6</v>
      </c>
      <c r="R989" s="1">
        <v>29.1</v>
      </c>
      <c r="S989" s="1" t="s">
        <v>135</v>
      </c>
      <c r="T989" s="1">
        <v>5.6</v>
      </c>
      <c r="U989" s="1">
        <v>0.801</v>
      </c>
      <c r="V989" s="1">
        <f t="shared" si="113"/>
        <v>6.99126092384519</v>
      </c>
      <c r="W989" s="1">
        <v>19.5</v>
      </c>
      <c r="X989" s="1">
        <v>3</v>
      </c>
      <c r="Y989" s="1" t="s">
        <v>1142</v>
      </c>
      <c r="Z989" s="1" t="s">
        <v>1137</v>
      </c>
      <c r="AA989" s="1" t="s">
        <v>1138</v>
      </c>
      <c r="AB989" s="1"/>
      <c r="AC989" s="8" t="s">
        <v>1143</v>
      </c>
      <c r="AD989" s="1">
        <v>100</v>
      </c>
      <c r="AE989" s="1">
        <v>2250</v>
      </c>
      <c r="AF989" s="1">
        <f t="shared" si="116"/>
        <v>225</v>
      </c>
      <c r="AG989" s="1">
        <v>1990</v>
      </c>
      <c r="AH989" s="1">
        <f t="shared" si="117"/>
        <v>199</v>
      </c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</row>
    <row r="990" s="29" customFormat="1" ht="17" customHeight="1" spans="1:78">
      <c r="A990" s="1" t="s">
        <v>1131</v>
      </c>
      <c r="B990" s="1" t="s">
        <v>1132</v>
      </c>
      <c r="C990" s="1" t="s">
        <v>1133</v>
      </c>
      <c r="D990" s="1">
        <v>2021</v>
      </c>
      <c r="E990" s="1">
        <v>101</v>
      </c>
      <c r="F990" s="1"/>
      <c r="G990" s="1" t="s">
        <v>1134</v>
      </c>
      <c r="H990" s="1" t="s">
        <v>1135</v>
      </c>
      <c r="I990" s="1">
        <v>26.25</v>
      </c>
      <c r="J990" s="1">
        <v>78.25</v>
      </c>
      <c r="K990" s="1">
        <v>5</v>
      </c>
      <c r="L990" s="1">
        <v>650</v>
      </c>
      <c r="M990" s="1">
        <v>25.7466665903727</v>
      </c>
      <c r="N990" s="1">
        <v>1.41</v>
      </c>
      <c r="O990" s="1">
        <v>7.8</v>
      </c>
      <c r="P990" s="1">
        <f t="shared" si="112"/>
        <v>49.3</v>
      </c>
      <c r="Q990" s="1">
        <v>21.6</v>
      </c>
      <c r="R990" s="1">
        <v>29.1</v>
      </c>
      <c r="S990" s="1" t="s">
        <v>135</v>
      </c>
      <c r="T990" s="1">
        <v>5.6</v>
      </c>
      <c r="U990" s="1">
        <v>0.801</v>
      </c>
      <c r="V990" s="1">
        <f t="shared" si="113"/>
        <v>6.99126092384519</v>
      </c>
      <c r="W990" s="1">
        <v>19.5</v>
      </c>
      <c r="X990" s="1">
        <v>3</v>
      </c>
      <c r="Y990" s="1" t="s">
        <v>2266</v>
      </c>
      <c r="Z990" s="1" t="s">
        <v>2264</v>
      </c>
      <c r="AA990" s="1" t="s">
        <v>1139</v>
      </c>
      <c r="AB990" s="1"/>
      <c r="AC990" s="8" t="s">
        <v>1143</v>
      </c>
      <c r="AD990" s="1">
        <v>100</v>
      </c>
      <c r="AE990" s="1">
        <v>1960</v>
      </c>
      <c r="AF990" s="1">
        <f t="shared" si="116"/>
        <v>196</v>
      </c>
      <c r="AG990" s="1">
        <v>1670</v>
      </c>
      <c r="AH990" s="1">
        <f t="shared" si="117"/>
        <v>167</v>
      </c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</row>
    <row r="991" s="29" customFormat="1" ht="17" customHeight="1" spans="1:78">
      <c r="A991" s="1" t="s">
        <v>1131</v>
      </c>
      <c r="B991" s="1" t="s">
        <v>1132</v>
      </c>
      <c r="C991" s="1" t="s">
        <v>1133</v>
      </c>
      <c r="D991" s="1">
        <v>2021</v>
      </c>
      <c r="E991" s="1">
        <v>101</v>
      </c>
      <c r="F991" s="1"/>
      <c r="G991" s="1" t="s">
        <v>1134</v>
      </c>
      <c r="H991" s="1" t="s">
        <v>1135</v>
      </c>
      <c r="I991" s="1">
        <v>26.25</v>
      </c>
      <c r="J991" s="1">
        <v>78.25</v>
      </c>
      <c r="K991" s="1">
        <v>4</v>
      </c>
      <c r="L991" s="1">
        <v>650</v>
      </c>
      <c r="M991" s="1">
        <v>25.7466665903727</v>
      </c>
      <c r="N991" s="1">
        <v>1.41</v>
      </c>
      <c r="O991" s="1">
        <v>7.8</v>
      </c>
      <c r="P991" s="1">
        <f t="shared" si="112"/>
        <v>49.3</v>
      </c>
      <c r="Q991" s="1">
        <v>21.6</v>
      </c>
      <c r="R991" s="1">
        <v>29.1</v>
      </c>
      <c r="S991" s="1" t="s">
        <v>135</v>
      </c>
      <c r="T991" s="1">
        <v>5.6</v>
      </c>
      <c r="U991" s="1">
        <v>0.801</v>
      </c>
      <c r="V991" s="1">
        <f t="shared" si="113"/>
        <v>6.99126092384519</v>
      </c>
      <c r="W991" s="1">
        <v>19.5</v>
      </c>
      <c r="X991" s="1">
        <v>3</v>
      </c>
      <c r="Y991" s="1" t="s">
        <v>2267</v>
      </c>
      <c r="Z991" s="1" t="s">
        <v>1137</v>
      </c>
      <c r="AA991" s="1" t="s">
        <v>1138</v>
      </c>
      <c r="AB991" s="1"/>
      <c r="AC991" s="8" t="s">
        <v>1143</v>
      </c>
      <c r="AD991" s="1">
        <v>100</v>
      </c>
      <c r="AE991" s="1">
        <v>2250</v>
      </c>
      <c r="AF991" s="1">
        <f t="shared" si="116"/>
        <v>225</v>
      </c>
      <c r="AG991" s="1">
        <v>2020</v>
      </c>
      <c r="AH991" s="1">
        <f t="shared" si="117"/>
        <v>202</v>
      </c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</row>
    <row r="992" s="29" customFormat="1" ht="17" customHeight="1" spans="1:78">
      <c r="A992" s="1" t="s">
        <v>1131</v>
      </c>
      <c r="B992" s="1" t="s">
        <v>1132</v>
      </c>
      <c r="C992" s="1" t="s">
        <v>1133</v>
      </c>
      <c r="D992" s="1">
        <v>2021</v>
      </c>
      <c r="E992" s="1">
        <v>101</v>
      </c>
      <c r="F992" s="1"/>
      <c r="G992" s="1" t="s">
        <v>1134</v>
      </c>
      <c r="H992" s="1" t="s">
        <v>1135</v>
      </c>
      <c r="I992" s="1">
        <v>26.25</v>
      </c>
      <c r="J992" s="1">
        <v>78.25</v>
      </c>
      <c r="K992" s="1">
        <v>3</v>
      </c>
      <c r="L992" s="1">
        <v>650</v>
      </c>
      <c r="M992" s="1">
        <v>25.7466665903727</v>
      </c>
      <c r="N992" s="1">
        <v>1.41</v>
      </c>
      <c r="O992" s="1">
        <v>7.8</v>
      </c>
      <c r="P992" s="1">
        <f t="shared" si="112"/>
        <v>49.3</v>
      </c>
      <c r="Q992" s="1">
        <v>21.6</v>
      </c>
      <c r="R992" s="1">
        <v>29.1</v>
      </c>
      <c r="S992" s="1" t="s">
        <v>135</v>
      </c>
      <c r="T992" s="1">
        <v>5.6</v>
      </c>
      <c r="U992" s="1">
        <v>0.801</v>
      </c>
      <c r="V992" s="1">
        <f t="shared" si="113"/>
        <v>6.99126092384519</v>
      </c>
      <c r="W992" s="1">
        <v>19.5</v>
      </c>
      <c r="X992" s="1">
        <v>3</v>
      </c>
      <c r="Y992" s="1" t="s">
        <v>1142</v>
      </c>
      <c r="Z992" s="1" t="s">
        <v>1137</v>
      </c>
      <c r="AA992" s="1" t="s">
        <v>1138</v>
      </c>
      <c r="AB992" s="1"/>
      <c r="AC992" s="8" t="s">
        <v>1143</v>
      </c>
      <c r="AD992" s="1">
        <v>100</v>
      </c>
      <c r="AE992" s="1">
        <v>2360</v>
      </c>
      <c r="AF992" s="1">
        <f t="shared" si="116"/>
        <v>236</v>
      </c>
      <c r="AG992" s="1">
        <v>2020</v>
      </c>
      <c r="AH992" s="1">
        <f t="shared" si="117"/>
        <v>202</v>
      </c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</row>
    <row r="993" s="29" customFormat="1" ht="17" customHeight="1" spans="1:78">
      <c r="A993" s="1" t="s">
        <v>1131</v>
      </c>
      <c r="B993" s="1" t="s">
        <v>1132</v>
      </c>
      <c r="C993" s="1" t="s">
        <v>1133</v>
      </c>
      <c r="D993" s="1">
        <v>2021</v>
      </c>
      <c r="E993" s="1">
        <v>101</v>
      </c>
      <c r="F993" s="1"/>
      <c r="G993" s="1" t="s">
        <v>1134</v>
      </c>
      <c r="H993" s="1" t="s">
        <v>1135</v>
      </c>
      <c r="I993" s="1">
        <v>26.25</v>
      </c>
      <c r="J993" s="1">
        <v>78.25</v>
      </c>
      <c r="K993" s="1">
        <v>2</v>
      </c>
      <c r="L993" s="1">
        <v>650</v>
      </c>
      <c r="M993" s="1">
        <v>25.7466665903727</v>
      </c>
      <c r="N993" s="1">
        <v>1.41</v>
      </c>
      <c r="O993" s="1">
        <v>7.8</v>
      </c>
      <c r="P993" s="1">
        <f t="shared" si="112"/>
        <v>49.3</v>
      </c>
      <c r="Q993" s="1">
        <v>21.6</v>
      </c>
      <c r="R993" s="1">
        <v>29.1</v>
      </c>
      <c r="S993" s="1" t="s">
        <v>135</v>
      </c>
      <c r="T993" s="1">
        <v>5.6</v>
      </c>
      <c r="U993" s="1">
        <v>0.801</v>
      </c>
      <c r="V993" s="1">
        <f t="shared" si="113"/>
        <v>6.99126092384519</v>
      </c>
      <c r="W993" s="1">
        <v>19.5</v>
      </c>
      <c r="X993" s="1">
        <v>3</v>
      </c>
      <c r="Y993" s="1" t="s">
        <v>2266</v>
      </c>
      <c r="Z993" s="1" t="s">
        <v>2264</v>
      </c>
      <c r="AA993" s="1" t="s">
        <v>1139</v>
      </c>
      <c r="AB993" s="1"/>
      <c r="AC993" s="8" t="s">
        <v>1143</v>
      </c>
      <c r="AD993" s="1">
        <v>100</v>
      </c>
      <c r="AE993" s="1">
        <v>2040</v>
      </c>
      <c r="AF993" s="1">
        <f t="shared" si="116"/>
        <v>204</v>
      </c>
      <c r="AG993" s="1">
        <v>1690</v>
      </c>
      <c r="AH993" s="1">
        <f t="shared" si="117"/>
        <v>169</v>
      </c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</row>
    <row r="994" s="29" customFormat="1" ht="17" customHeight="1" spans="1:78">
      <c r="A994" s="1" t="s">
        <v>1131</v>
      </c>
      <c r="B994" s="1" t="s">
        <v>1132</v>
      </c>
      <c r="C994" s="1" t="s">
        <v>1133</v>
      </c>
      <c r="D994" s="1">
        <v>2021</v>
      </c>
      <c r="E994" s="1">
        <v>101</v>
      </c>
      <c r="F994" s="1"/>
      <c r="G994" s="1" t="s">
        <v>1134</v>
      </c>
      <c r="H994" s="1" t="s">
        <v>1135</v>
      </c>
      <c r="I994" s="1">
        <v>26.25</v>
      </c>
      <c r="J994" s="1">
        <v>78.25</v>
      </c>
      <c r="K994" s="1">
        <v>6</v>
      </c>
      <c r="L994" s="1">
        <v>650</v>
      </c>
      <c r="M994" s="1">
        <v>25.7466665903727</v>
      </c>
      <c r="N994" s="1">
        <v>1.41</v>
      </c>
      <c r="O994" s="1">
        <v>7.8</v>
      </c>
      <c r="P994" s="1">
        <f t="shared" si="112"/>
        <v>49.3</v>
      </c>
      <c r="Q994" s="1">
        <v>21.6</v>
      </c>
      <c r="R994" s="1">
        <v>29.1</v>
      </c>
      <c r="S994" s="1" t="s">
        <v>135</v>
      </c>
      <c r="T994" s="1">
        <v>5.6</v>
      </c>
      <c r="U994" s="1">
        <v>0.801</v>
      </c>
      <c r="V994" s="1">
        <f t="shared" si="113"/>
        <v>6.99126092384519</v>
      </c>
      <c r="W994" s="1">
        <v>19.5</v>
      </c>
      <c r="X994" s="1">
        <v>3</v>
      </c>
      <c r="Y994" s="1" t="s">
        <v>2267</v>
      </c>
      <c r="Z994" s="1" t="s">
        <v>1137</v>
      </c>
      <c r="AA994" s="1" t="s">
        <v>1138</v>
      </c>
      <c r="AB994" s="1"/>
      <c r="AC994" s="8" t="s">
        <v>1143</v>
      </c>
      <c r="AD994" s="1">
        <v>100</v>
      </c>
      <c r="AE994" s="1">
        <v>2350</v>
      </c>
      <c r="AF994" s="1">
        <f t="shared" si="116"/>
        <v>235</v>
      </c>
      <c r="AG994" s="1">
        <v>2130</v>
      </c>
      <c r="AH994" s="1">
        <f t="shared" si="117"/>
        <v>213</v>
      </c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</row>
    <row r="995" s="29" customFormat="1" ht="17" customHeight="1" spans="1:78">
      <c r="A995" s="1" t="s">
        <v>1131</v>
      </c>
      <c r="B995" s="1" t="s">
        <v>1132</v>
      </c>
      <c r="C995" s="1" t="s">
        <v>1133</v>
      </c>
      <c r="D995" s="1">
        <v>2021</v>
      </c>
      <c r="E995" s="1">
        <v>101</v>
      </c>
      <c r="F995" s="1"/>
      <c r="G995" s="1" t="s">
        <v>1134</v>
      </c>
      <c r="H995" s="1" t="s">
        <v>1135</v>
      </c>
      <c r="I995" s="1">
        <v>26.25</v>
      </c>
      <c r="J995" s="1">
        <v>78.25</v>
      </c>
      <c r="K995" s="1">
        <v>6</v>
      </c>
      <c r="L995" s="1">
        <v>650</v>
      </c>
      <c r="M995" s="1">
        <v>25.7466665903727</v>
      </c>
      <c r="N995" s="1">
        <v>1.41</v>
      </c>
      <c r="O995" s="1">
        <v>7.8</v>
      </c>
      <c r="P995" s="1">
        <f t="shared" si="112"/>
        <v>49.3</v>
      </c>
      <c r="Q995" s="1">
        <v>21.6</v>
      </c>
      <c r="R995" s="1">
        <v>29.1</v>
      </c>
      <c r="S995" s="1" t="s">
        <v>135</v>
      </c>
      <c r="T995" s="1">
        <v>5.6</v>
      </c>
      <c r="U995" s="1">
        <v>0.801</v>
      </c>
      <c r="V995" s="1">
        <f t="shared" si="113"/>
        <v>6.99126092384519</v>
      </c>
      <c r="W995" s="1">
        <v>19.5</v>
      </c>
      <c r="X995" s="1">
        <v>3</v>
      </c>
      <c r="Y995" s="1" t="s">
        <v>1142</v>
      </c>
      <c r="Z995" s="1" t="s">
        <v>1137</v>
      </c>
      <c r="AA995" s="1" t="s">
        <v>1138</v>
      </c>
      <c r="AB995" s="1"/>
      <c r="AC995" s="8" t="s">
        <v>1143</v>
      </c>
      <c r="AD995" s="1">
        <v>100</v>
      </c>
      <c r="AE995" s="1">
        <v>2470</v>
      </c>
      <c r="AF995" s="1">
        <f t="shared" si="116"/>
        <v>247</v>
      </c>
      <c r="AG995" s="1">
        <v>2130</v>
      </c>
      <c r="AH995" s="1">
        <f t="shared" si="117"/>
        <v>213</v>
      </c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</row>
    <row r="996" s="29" customFormat="1" ht="17" customHeight="1" spans="1:78">
      <c r="A996" s="1" t="s">
        <v>1131</v>
      </c>
      <c r="B996" s="1" t="s">
        <v>1132</v>
      </c>
      <c r="C996" s="1" t="s">
        <v>1133</v>
      </c>
      <c r="D996" s="1">
        <v>2021</v>
      </c>
      <c r="E996" s="1">
        <v>101</v>
      </c>
      <c r="F996" s="1"/>
      <c r="G996" s="1" t="s">
        <v>1134</v>
      </c>
      <c r="H996" s="1" t="s">
        <v>1135</v>
      </c>
      <c r="I996" s="1">
        <v>26.25</v>
      </c>
      <c r="J996" s="1">
        <v>78.25</v>
      </c>
      <c r="K996" s="1">
        <v>2</v>
      </c>
      <c r="L996" s="1">
        <v>650</v>
      </c>
      <c r="M996" s="1">
        <v>25.7466665903727</v>
      </c>
      <c r="N996" s="1">
        <v>1.41</v>
      </c>
      <c r="O996" s="1">
        <v>7.8</v>
      </c>
      <c r="P996" s="1">
        <f t="shared" si="112"/>
        <v>49.3</v>
      </c>
      <c r="Q996" s="1">
        <v>21.6</v>
      </c>
      <c r="R996" s="1">
        <v>29.1</v>
      </c>
      <c r="S996" s="1" t="s">
        <v>135</v>
      </c>
      <c r="T996" s="1">
        <v>5.6</v>
      </c>
      <c r="U996" s="1">
        <v>0.801</v>
      </c>
      <c r="V996" s="1">
        <f t="shared" si="113"/>
        <v>6.99126092384519</v>
      </c>
      <c r="W996" s="1">
        <v>19.5</v>
      </c>
      <c r="X996" s="1">
        <v>3</v>
      </c>
      <c r="Y996" s="1" t="s">
        <v>2267</v>
      </c>
      <c r="Z996" s="1" t="s">
        <v>1141</v>
      </c>
      <c r="AA996" s="1" t="s">
        <v>1138</v>
      </c>
      <c r="AB996" s="1"/>
      <c r="AC996" s="8" t="s">
        <v>2268</v>
      </c>
      <c r="AD996" s="1">
        <v>0</v>
      </c>
      <c r="AE996" s="1">
        <v>446</v>
      </c>
      <c r="AF996" s="1">
        <f t="shared" si="116"/>
        <v>44.6</v>
      </c>
      <c r="AG996" s="1">
        <v>392</v>
      </c>
      <c r="AH996" s="1">
        <f t="shared" si="117"/>
        <v>39.2</v>
      </c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</row>
    <row r="997" s="29" customFormat="1" ht="17" customHeight="1" spans="1:78">
      <c r="A997" s="1" t="s">
        <v>1131</v>
      </c>
      <c r="B997" s="1" t="s">
        <v>1132</v>
      </c>
      <c r="C997" s="1" t="s">
        <v>1133</v>
      </c>
      <c r="D997" s="1">
        <v>2021</v>
      </c>
      <c r="E997" s="1">
        <v>101</v>
      </c>
      <c r="F997" s="1"/>
      <c r="G997" s="1" t="s">
        <v>1134</v>
      </c>
      <c r="H997" s="1" t="s">
        <v>1135</v>
      </c>
      <c r="I997" s="1">
        <v>26.25</v>
      </c>
      <c r="J997" s="1">
        <v>78.25</v>
      </c>
      <c r="K997" s="1">
        <v>2</v>
      </c>
      <c r="L997" s="1">
        <v>650</v>
      </c>
      <c r="M997" s="1">
        <v>25.7466665903727</v>
      </c>
      <c r="N997" s="1">
        <v>1.41</v>
      </c>
      <c r="O997" s="1">
        <v>7.8</v>
      </c>
      <c r="P997" s="1">
        <f t="shared" si="112"/>
        <v>49.3</v>
      </c>
      <c r="Q997" s="1">
        <v>21.6</v>
      </c>
      <c r="R997" s="1">
        <v>29.1</v>
      </c>
      <c r="S997" s="1" t="s">
        <v>135</v>
      </c>
      <c r="T997" s="1">
        <v>5.6</v>
      </c>
      <c r="U997" s="1">
        <v>0.801</v>
      </c>
      <c r="V997" s="1">
        <f t="shared" si="113"/>
        <v>6.99126092384519</v>
      </c>
      <c r="W997" s="1">
        <v>19.5</v>
      </c>
      <c r="X997" s="1">
        <v>3</v>
      </c>
      <c r="Y997" s="1" t="s">
        <v>1142</v>
      </c>
      <c r="Z997" s="1" t="s">
        <v>1141</v>
      </c>
      <c r="AA997" s="1" t="s">
        <v>1138</v>
      </c>
      <c r="AB997" s="1"/>
      <c r="AC997" s="8" t="s">
        <v>2268</v>
      </c>
      <c r="AD997" s="1">
        <v>0</v>
      </c>
      <c r="AE997" s="1">
        <v>457</v>
      </c>
      <c r="AF997" s="1">
        <f t="shared" si="116"/>
        <v>45.7</v>
      </c>
      <c r="AG997" s="1">
        <v>392</v>
      </c>
      <c r="AH997" s="1">
        <f t="shared" si="117"/>
        <v>39.2</v>
      </c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</row>
    <row r="998" s="29" customFormat="1" ht="17" customHeight="1" spans="1:78">
      <c r="A998" s="1" t="s">
        <v>1131</v>
      </c>
      <c r="B998" s="1" t="s">
        <v>1132</v>
      </c>
      <c r="C998" s="1" t="s">
        <v>1133</v>
      </c>
      <c r="D998" s="1">
        <v>2021</v>
      </c>
      <c r="E998" s="1">
        <v>101</v>
      </c>
      <c r="F998" s="1"/>
      <c r="G998" s="1" t="s">
        <v>1134</v>
      </c>
      <c r="H998" s="1" t="s">
        <v>1135</v>
      </c>
      <c r="I998" s="1">
        <v>26.25</v>
      </c>
      <c r="J998" s="1">
        <v>78.25</v>
      </c>
      <c r="K998" s="1">
        <v>3</v>
      </c>
      <c r="L998" s="1">
        <v>650</v>
      </c>
      <c r="M998" s="1">
        <v>25.7466665903727</v>
      </c>
      <c r="N998" s="1">
        <v>1.41</v>
      </c>
      <c r="O998" s="1">
        <v>7.8</v>
      </c>
      <c r="P998" s="1">
        <f t="shared" si="112"/>
        <v>49.3</v>
      </c>
      <c r="Q998" s="1">
        <v>21.6</v>
      </c>
      <c r="R998" s="1">
        <v>29.1</v>
      </c>
      <c r="S998" s="1" t="s">
        <v>135</v>
      </c>
      <c r="T998" s="1">
        <v>5.6</v>
      </c>
      <c r="U998" s="1">
        <v>0.801</v>
      </c>
      <c r="V998" s="1">
        <f t="shared" si="113"/>
        <v>6.99126092384519</v>
      </c>
      <c r="W998" s="1">
        <v>19.5</v>
      </c>
      <c r="X998" s="1">
        <v>3</v>
      </c>
      <c r="Y998" s="1" t="s">
        <v>2267</v>
      </c>
      <c r="Z998" s="1" t="s">
        <v>1141</v>
      </c>
      <c r="AA998" s="1" t="s">
        <v>1138</v>
      </c>
      <c r="AB998" s="1"/>
      <c r="AC998" s="8" t="s">
        <v>2268</v>
      </c>
      <c r="AD998" s="1">
        <v>0</v>
      </c>
      <c r="AE998" s="1">
        <v>527</v>
      </c>
      <c r="AF998" s="1">
        <f t="shared" si="116"/>
        <v>52.7</v>
      </c>
      <c r="AG998" s="1">
        <v>463</v>
      </c>
      <c r="AH998" s="1">
        <f t="shared" si="117"/>
        <v>46.3</v>
      </c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</row>
    <row r="999" s="29" customFormat="1" ht="17" customHeight="1" spans="1:78">
      <c r="A999" s="1" t="s">
        <v>1131</v>
      </c>
      <c r="B999" s="1" t="s">
        <v>1132</v>
      </c>
      <c r="C999" s="1" t="s">
        <v>1133</v>
      </c>
      <c r="D999" s="1">
        <v>2021</v>
      </c>
      <c r="E999" s="1">
        <v>101</v>
      </c>
      <c r="F999" s="1"/>
      <c r="G999" s="1" t="s">
        <v>1134</v>
      </c>
      <c r="H999" s="1" t="s">
        <v>1135</v>
      </c>
      <c r="I999" s="1">
        <v>26.25</v>
      </c>
      <c r="J999" s="1">
        <v>78.25</v>
      </c>
      <c r="K999" s="1">
        <v>3</v>
      </c>
      <c r="L999" s="1">
        <v>650</v>
      </c>
      <c r="M999" s="1">
        <v>25.7466665903727</v>
      </c>
      <c r="N999" s="1">
        <v>1.41</v>
      </c>
      <c r="O999" s="1">
        <v>7.8</v>
      </c>
      <c r="P999" s="1">
        <f t="shared" si="112"/>
        <v>49.3</v>
      </c>
      <c r="Q999" s="1">
        <v>21.6</v>
      </c>
      <c r="R999" s="1">
        <v>29.1</v>
      </c>
      <c r="S999" s="1" t="s">
        <v>135</v>
      </c>
      <c r="T999" s="1">
        <v>5.6</v>
      </c>
      <c r="U999" s="1">
        <v>0.801</v>
      </c>
      <c r="V999" s="1">
        <f t="shared" si="113"/>
        <v>6.99126092384519</v>
      </c>
      <c r="W999" s="1">
        <v>19.5</v>
      </c>
      <c r="X999" s="1">
        <v>3</v>
      </c>
      <c r="Y999" s="1" t="s">
        <v>1142</v>
      </c>
      <c r="Z999" s="1" t="s">
        <v>1141</v>
      </c>
      <c r="AA999" s="1" t="s">
        <v>1138</v>
      </c>
      <c r="AB999" s="1"/>
      <c r="AC999" s="8" t="s">
        <v>2268</v>
      </c>
      <c r="AD999" s="1">
        <v>0</v>
      </c>
      <c r="AE999" s="1">
        <v>535</v>
      </c>
      <c r="AF999" s="1">
        <f t="shared" si="116"/>
        <v>53.5</v>
      </c>
      <c r="AG999" s="1">
        <v>463</v>
      </c>
      <c r="AH999" s="1">
        <f t="shared" si="117"/>
        <v>46.3</v>
      </c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</row>
    <row r="1000" s="29" customFormat="1" ht="17" customHeight="1" spans="1:78">
      <c r="A1000" s="1" t="s">
        <v>1131</v>
      </c>
      <c r="B1000" s="1" t="s">
        <v>1132</v>
      </c>
      <c r="C1000" s="1" t="s">
        <v>1133</v>
      </c>
      <c r="D1000" s="1">
        <v>2021</v>
      </c>
      <c r="E1000" s="1">
        <v>101</v>
      </c>
      <c r="F1000" s="1"/>
      <c r="G1000" s="1" t="s">
        <v>1134</v>
      </c>
      <c r="H1000" s="1" t="s">
        <v>1135</v>
      </c>
      <c r="I1000" s="1">
        <v>26.25</v>
      </c>
      <c r="J1000" s="1">
        <v>78.25</v>
      </c>
      <c r="K1000" s="1">
        <v>4</v>
      </c>
      <c r="L1000" s="1">
        <v>650</v>
      </c>
      <c r="M1000" s="1">
        <v>25.7466665903727</v>
      </c>
      <c r="N1000" s="1">
        <v>1.41</v>
      </c>
      <c r="O1000" s="1">
        <v>7.8</v>
      </c>
      <c r="P1000" s="1">
        <f t="shared" si="112"/>
        <v>49.3</v>
      </c>
      <c r="Q1000" s="1">
        <v>21.6</v>
      </c>
      <c r="R1000" s="1">
        <v>29.1</v>
      </c>
      <c r="S1000" s="1" t="s">
        <v>135</v>
      </c>
      <c r="T1000" s="1">
        <v>5.6</v>
      </c>
      <c r="U1000" s="1">
        <v>0.801</v>
      </c>
      <c r="V1000" s="1">
        <f t="shared" si="113"/>
        <v>6.99126092384519</v>
      </c>
      <c r="W1000" s="1">
        <v>19.5</v>
      </c>
      <c r="X1000" s="1">
        <v>3</v>
      </c>
      <c r="Y1000" s="1" t="s">
        <v>2267</v>
      </c>
      <c r="Z1000" s="1" t="s">
        <v>1141</v>
      </c>
      <c r="AA1000" s="1" t="s">
        <v>1138</v>
      </c>
      <c r="AB1000" s="1"/>
      <c r="AC1000" s="8" t="s">
        <v>2268</v>
      </c>
      <c r="AD1000" s="1">
        <v>0</v>
      </c>
      <c r="AE1000" s="1">
        <v>628</v>
      </c>
      <c r="AF1000" s="1">
        <f t="shared" si="116"/>
        <v>62.8</v>
      </c>
      <c r="AG1000" s="1">
        <v>573</v>
      </c>
      <c r="AH1000" s="1">
        <f t="shared" si="117"/>
        <v>57.3</v>
      </c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</row>
    <row r="1001" s="29" customFormat="1" ht="17" customHeight="1" spans="1:78">
      <c r="A1001" s="1" t="s">
        <v>1131</v>
      </c>
      <c r="B1001" s="1" t="s">
        <v>1132</v>
      </c>
      <c r="C1001" s="1" t="s">
        <v>1133</v>
      </c>
      <c r="D1001" s="1">
        <v>2021</v>
      </c>
      <c r="E1001" s="1">
        <v>101</v>
      </c>
      <c r="F1001" s="1"/>
      <c r="G1001" s="1" t="s">
        <v>1134</v>
      </c>
      <c r="H1001" s="1" t="s">
        <v>1135</v>
      </c>
      <c r="I1001" s="1">
        <v>26.25</v>
      </c>
      <c r="J1001" s="1">
        <v>78.25</v>
      </c>
      <c r="K1001" s="1">
        <v>4</v>
      </c>
      <c r="L1001" s="1">
        <v>650</v>
      </c>
      <c r="M1001" s="1">
        <v>25.7466665903727</v>
      </c>
      <c r="N1001" s="1">
        <v>1.41</v>
      </c>
      <c r="O1001" s="1">
        <v>7.8</v>
      </c>
      <c r="P1001" s="1">
        <f t="shared" si="112"/>
        <v>49.3</v>
      </c>
      <c r="Q1001" s="1">
        <v>21.6</v>
      </c>
      <c r="R1001" s="1">
        <v>29.1</v>
      </c>
      <c r="S1001" s="1" t="s">
        <v>135</v>
      </c>
      <c r="T1001" s="1">
        <v>5.6</v>
      </c>
      <c r="U1001" s="1">
        <v>0.801</v>
      </c>
      <c r="V1001" s="1">
        <f t="shared" si="113"/>
        <v>6.99126092384519</v>
      </c>
      <c r="W1001" s="1">
        <v>19.5</v>
      </c>
      <c r="X1001" s="1">
        <v>3</v>
      </c>
      <c r="Y1001" s="1" t="s">
        <v>1142</v>
      </c>
      <c r="Z1001" s="1" t="s">
        <v>1141</v>
      </c>
      <c r="AA1001" s="1" t="s">
        <v>1138</v>
      </c>
      <c r="AB1001" s="1"/>
      <c r="AC1001" s="8" t="s">
        <v>2268</v>
      </c>
      <c r="AD1001" s="1">
        <v>0</v>
      </c>
      <c r="AE1001" s="1">
        <v>636</v>
      </c>
      <c r="AF1001" s="1">
        <f t="shared" si="116"/>
        <v>63.6</v>
      </c>
      <c r="AG1001" s="1">
        <v>573</v>
      </c>
      <c r="AH1001" s="1">
        <f t="shared" si="117"/>
        <v>57.3</v>
      </c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</row>
    <row r="1002" s="29" customFormat="1" ht="17" customHeight="1" spans="1:78">
      <c r="A1002" s="1" t="s">
        <v>1131</v>
      </c>
      <c r="B1002" s="1" t="s">
        <v>1132</v>
      </c>
      <c r="C1002" s="1" t="s">
        <v>1133</v>
      </c>
      <c r="D1002" s="1">
        <v>2021</v>
      </c>
      <c r="E1002" s="1">
        <v>101</v>
      </c>
      <c r="F1002" s="1"/>
      <c r="G1002" s="1" t="s">
        <v>1134</v>
      </c>
      <c r="H1002" s="1" t="s">
        <v>1135</v>
      </c>
      <c r="I1002" s="1">
        <v>26.25</v>
      </c>
      <c r="J1002" s="1">
        <v>78.25</v>
      </c>
      <c r="K1002" s="1">
        <v>5</v>
      </c>
      <c r="L1002" s="1">
        <v>650</v>
      </c>
      <c r="M1002" s="1">
        <v>25.7466665903727</v>
      </c>
      <c r="N1002" s="1">
        <v>1.41</v>
      </c>
      <c r="O1002" s="1">
        <v>7.8</v>
      </c>
      <c r="P1002" s="1">
        <f t="shared" si="112"/>
        <v>49.3</v>
      </c>
      <c r="Q1002" s="1">
        <v>21.6</v>
      </c>
      <c r="R1002" s="1">
        <v>29.1</v>
      </c>
      <c r="S1002" s="1" t="s">
        <v>135</v>
      </c>
      <c r="T1002" s="1">
        <v>5.6</v>
      </c>
      <c r="U1002" s="1">
        <v>0.801</v>
      </c>
      <c r="V1002" s="1">
        <f t="shared" si="113"/>
        <v>6.99126092384519</v>
      </c>
      <c r="W1002" s="1">
        <v>19.5</v>
      </c>
      <c r="X1002" s="1">
        <v>3</v>
      </c>
      <c r="Y1002" s="1" t="s">
        <v>2267</v>
      </c>
      <c r="Z1002" s="1" t="s">
        <v>1141</v>
      </c>
      <c r="AA1002" s="1" t="s">
        <v>1138</v>
      </c>
      <c r="AB1002" s="1"/>
      <c r="AC1002" s="8" t="s">
        <v>2268</v>
      </c>
      <c r="AD1002" s="1">
        <v>0</v>
      </c>
      <c r="AE1002" s="1">
        <v>630</v>
      </c>
      <c r="AF1002" s="1">
        <f t="shared" si="116"/>
        <v>63</v>
      </c>
      <c r="AG1002" s="1">
        <v>581</v>
      </c>
      <c r="AH1002" s="1">
        <f t="shared" si="117"/>
        <v>58.1</v>
      </c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</row>
    <row r="1003" s="29" customFormat="1" ht="17" customHeight="1" spans="1:78">
      <c r="A1003" s="1" t="s">
        <v>1131</v>
      </c>
      <c r="B1003" s="1" t="s">
        <v>1132</v>
      </c>
      <c r="C1003" s="1" t="s">
        <v>1133</v>
      </c>
      <c r="D1003" s="1">
        <v>2021</v>
      </c>
      <c r="E1003" s="1">
        <v>101</v>
      </c>
      <c r="F1003" s="1"/>
      <c r="G1003" s="1" t="s">
        <v>1134</v>
      </c>
      <c r="H1003" s="1" t="s">
        <v>1135</v>
      </c>
      <c r="I1003" s="1">
        <v>26.25</v>
      </c>
      <c r="J1003" s="1">
        <v>78.25</v>
      </c>
      <c r="K1003" s="1">
        <v>5</v>
      </c>
      <c r="L1003" s="1">
        <v>650</v>
      </c>
      <c r="M1003" s="1">
        <v>25.7466665903727</v>
      </c>
      <c r="N1003" s="1">
        <v>1.41</v>
      </c>
      <c r="O1003" s="1">
        <v>7.8</v>
      </c>
      <c r="P1003" s="1">
        <f t="shared" si="112"/>
        <v>49.3</v>
      </c>
      <c r="Q1003" s="1">
        <v>21.6</v>
      </c>
      <c r="R1003" s="1">
        <v>29.1</v>
      </c>
      <c r="S1003" s="1" t="s">
        <v>135</v>
      </c>
      <c r="T1003" s="1">
        <v>5.6</v>
      </c>
      <c r="U1003" s="1">
        <v>0.801</v>
      </c>
      <c r="V1003" s="1">
        <f t="shared" si="113"/>
        <v>6.99126092384519</v>
      </c>
      <c r="W1003" s="1">
        <v>19.5</v>
      </c>
      <c r="X1003" s="1">
        <v>3</v>
      </c>
      <c r="Y1003" s="1" t="s">
        <v>1142</v>
      </c>
      <c r="Z1003" s="1" t="s">
        <v>1141</v>
      </c>
      <c r="AA1003" s="1" t="s">
        <v>1138</v>
      </c>
      <c r="AB1003" s="1"/>
      <c r="AC1003" s="8" t="s">
        <v>2268</v>
      </c>
      <c r="AD1003" s="1">
        <v>0</v>
      </c>
      <c r="AE1003" s="1">
        <v>647</v>
      </c>
      <c r="AF1003" s="1">
        <f t="shared" si="116"/>
        <v>64.7</v>
      </c>
      <c r="AG1003" s="1">
        <v>581</v>
      </c>
      <c r="AH1003" s="1">
        <f t="shared" si="117"/>
        <v>58.1</v>
      </c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</row>
    <row r="1004" s="29" customFormat="1" ht="17" customHeight="1" spans="1:78">
      <c r="A1004" s="1" t="s">
        <v>1131</v>
      </c>
      <c r="B1004" s="1" t="s">
        <v>1132</v>
      </c>
      <c r="C1004" s="1" t="s">
        <v>1133</v>
      </c>
      <c r="D1004" s="1">
        <v>2021</v>
      </c>
      <c r="E1004" s="1">
        <v>101</v>
      </c>
      <c r="F1004" s="1"/>
      <c r="G1004" s="1" t="s">
        <v>1134</v>
      </c>
      <c r="H1004" s="1" t="s">
        <v>1135</v>
      </c>
      <c r="I1004" s="1">
        <v>26.25</v>
      </c>
      <c r="J1004" s="1">
        <v>78.25</v>
      </c>
      <c r="K1004" s="1">
        <v>6</v>
      </c>
      <c r="L1004" s="1">
        <v>650</v>
      </c>
      <c r="M1004" s="1">
        <v>25.7466665903727</v>
      </c>
      <c r="N1004" s="1">
        <v>1.41</v>
      </c>
      <c r="O1004" s="1">
        <v>7.8</v>
      </c>
      <c r="P1004" s="1">
        <f t="shared" si="112"/>
        <v>49.3</v>
      </c>
      <c r="Q1004" s="1">
        <v>21.6</v>
      </c>
      <c r="R1004" s="1">
        <v>29.1</v>
      </c>
      <c r="S1004" s="1" t="s">
        <v>135</v>
      </c>
      <c r="T1004" s="1">
        <v>5.6</v>
      </c>
      <c r="U1004" s="1">
        <v>0.801</v>
      </c>
      <c r="V1004" s="1">
        <f t="shared" si="113"/>
        <v>6.99126092384519</v>
      </c>
      <c r="W1004" s="1">
        <v>19.5</v>
      </c>
      <c r="X1004" s="1">
        <v>3</v>
      </c>
      <c r="Y1004" s="1" t="s">
        <v>2267</v>
      </c>
      <c r="Z1004" s="1" t="s">
        <v>1141</v>
      </c>
      <c r="AA1004" s="1" t="s">
        <v>1138</v>
      </c>
      <c r="AB1004" s="1"/>
      <c r="AC1004" s="8" t="s">
        <v>2268</v>
      </c>
      <c r="AD1004" s="1">
        <v>0</v>
      </c>
      <c r="AE1004" s="1">
        <v>669</v>
      </c>
      <c r="AF1004" s="1">
        <f t="shared" si="116"/>
        <v>66.9</v>
      </c>
      <c r="AG1004" s="1">
        <v>602</v>
      </c>
      <c r="AH1004" s="1">
        <f t="shared" si="117"/>
        <v>60.2</v>
      </c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</row>
    <row r="1005" s="29" customFormat="1" ht="17" customHeight="1" spans="1:78">
      <c r="A1005" s="1" t="s">
        <v>1131</v>
      </c>
      <c r="B1005" s="1" t="s">
        <v>1132</v>
      </c>
      <c r="C1005" s="1" t="s">
        <v>1133</v>
      </c>
      <c r="D1005" s="1">
        <v>2021</v>
      </c>
      <c r="E1005" s="1">
        <v>101</v>
      </c>
      <c r="F1005" s="1"/>
      <c r="G1005" s="1" t="s">
        <v>1134</v>
      </c>
      <c r="H1005" s="1" t="s">
        <v>1135</v>
      </c>
      <c r="I1005" s="1">
        <v>26.25</v>
      </c>
      <c r="J1005" s="1">
        <v>78.25</v>
      </c>
      <c r="K1005" s="1">
        <v>6</v>
      </c>
      <c r="L1005" s="1">
        <v>650</v>
      </c>
      <c r="M1005" s="1">
        <v>25.7466665903727</v>
      </c>
      <c r="N1005" s="1">
        <v>1.41</v>
      </c>
      <c r="O1005" s="1">
        <v>7.8</v>
      </c>
      <c r="P1005" s="1">
        <f t="shared" si="112"/>
        <v>49.3</v>
      </c>
      <c r="Q1005" s="1">
        <v>21.6</v>
      </c>
      <c r="R1005" s="1">
        <v>29.1</v>
      </c>
      <c r="S1005" s="1" t="s">
        <v>135</v>
      </c>
      <c r="T1005" s="1">
        <v>5.6</v>
      </c>
      <c r="U1005" s="1">
        <v>0.801</v>
      </c>
      <c r="V1005" s="1">
        <f t="shared" si="113"/>
        <v>6.99126092384519</v>
      </c>
      <c r="W1005" s="1">
        <v>19.5</v>
      </c>
      <c r="X1005" s="1">
        <v>3</v>
      </c>
      <c r="Y1005" s="1" t="s">
        <v>1142</v>
      </c>
      <c r="Z1005" s="1" t="s">
        <v>1141</v>
      </c>
      <c r="AA1005" s="1" t="s">
        <v>1138</v>
      </c>
      <c r="AB1005" s="1"/>
      <c r="AC1005" s="8" t="s">
        <v>2268</v>
      </c>
      <c r="AD1005" s="1">
        <v>0</v>
      </c>
      <c r="AE1005" s="1">
        <v>679</v>
      </c>
      <c r="AF1005" s="1">
        <f t="shared" si="116"/>
        <v>67.9</v>
      </c>
      <c r="AG1005" s="1">
        <v>602</v>
      </c>
      <c r="AH1005" s="1">
        <f t="shared" si="117"/>
        <v>60.2</v>
      </c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</row>
    <row r="1006" s="29" customFormat="1" ht="17" customHeight="1" spans="1:78">
      <c r="A1006" s="1" t="s">
        <v>2269</v>
      </c>
      <c r="B1006" s="1" t="s">
        <v>2270</v>
      </c>
      <c r="C1006" s="1" t="s">
        <v>132</v>
      </c>
      <c r="D1006" s="1">
        <v>2020</v>
      </c>
      <c r="E1006" s="1">
        <v>58</v>
      </c>
      <c r="F1006" s="1">
        <v>8</v>
      </c>
      <c r="G1006" s="1"/>
      <c r="H1006" s="1" t="s">
        <v>2271</v>
      </c>
      <c r="I1006" s="1">
        <v>-14.79</v>
      </c>
      <c r="J1006" s="1">
        <v>35</v>
      </c>
      <c r="K1006" s="1">
        <v>10</v>
      </c>
      <c r="L1006" s="1">
        <v>841</v>
      </c>
      <c r="M1006" s="1">
        <v>22</v>
      </c>
      <c r="N1006" s="1">
        <v>1.38</v>
      </c>
      <c r="O1006" s="1">
        <v>5.3</v>
      </c>
      <c r="P1006" s="1">
        <f t="shared" si="112"/>
        <v>77.5</v>
      </c>
      <c r="Q1006" s="1">
        <v>5.5</v>
      </c>
      <c r="R1006" s="1">
        <v>17</v>
      </c>
      <c r="S1006" s="1" t="s">
        <v>175</v>
      </c>
      <c r="T1006" s="1">
        <v>7.7</v>
      </c>
      <c r="U1006" s="1">
        <v>0.816</v>
      </c>
      <c r="V1006" s="1">
        <f t="shared" si="113"/>
        <v>9.43627450980392</v>
      </c>
      <c r="W1006" s="1">
        <v>10.9</v>
      </c>
      <c r="X1006" s="1">
        <v>6</v>
      </c>
      <c r="Y1006" s="1" t="s">
        <v>2272</v>
      </c>
      <c r="Z1006" s="1" t="s">
        <v>2273</v>
      </c>
      <c r="AA1006" s="1" t="s">
        <v>2274</v>
      </c>
      <c r="AB1006" s="1"/>
      <c r="AC1006" s="8"/>
      <c r="AD1006" s="1">
        <v>69</v>
      </c>
      <c r="AE1006" s="13"/>
      <c r="AF1006" s="1"/>
      <c r="AG1006" s="1"/>
      <c r="AH1006" s="1"/>
      <c r="AI1006" s="4">
        <v>9.81</v>
      </c>
      <c r="AJ1006" s="1">
        <f t="shared" ref="AJ1006:AJ1009" si="118">AI1006*0.1</f>
        <v>0.981</v>
      </c>
      <c r="AK1006" s="4">
        <v>7.32</v>
      </c>
      <c r="AL1006" s="1">
        <f t="shared" ref="AL1006:AL1009" si="119">AK1006*0.1</f>
        <v>0.732</v>
      </c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</row>
    <row r="1007" s="29" customFormat="1" ht="17" customHeight="1" spans="1:78">
      <c r="A1007" s="1" t="s">
        <v>2269</v>
      </c>
      <c r="B1007" s="1" t="s">
        <v>2270</v>
      </c>
      <c r="C1007" s="1" t="s">
        <v>132</v>
      </c>
      <c r="D1007" s="1">
        <v>2020</v>
      </c>
      <c r="E1007" s="1">
        <v>58</v>
      </c>
      <c r="F1007" s="1">
        <v>8</v>
      </c>
      <c r="G1007" s="1"/>
      <c r="H1007" s="1" t="s">
        <v>2275</v>
      </c>
      <c r="I1007" s="1">
        <v>-13.76</v>
      </c>
      <c r="J1007" s="1">
        <v>34.05</v>
      </c>
      <c r="K1007" s="1">
        <v>10</v>
      </c>
      <c r="L1007" s="1">
        <v>733</v>
      </c>
      <c r="M1007" s="1">
        <v>20</v>
      </c>
      <c r="N1007" s="1">
        <v>1.38</v>
      </c>
      <c r="O1007" s="1">
        <v>5.5</v>
      </c>
      <c r="P1007" s="1">
        <f t="shared" si="112"/>
        <v>76.3</v>
      </c>
      <c r="Q1007" s="1">
        <v>10.1</v>
      </c>
      <c r="R1007" s="1">
        <v>13.6</v>
      </c>
      <c r="S1007" s="1" t="s">
        <v>175</v>
      </c>
      <c r="T1007" s="1">
        <v>10.48</v>
      </c>
      <c r="U1007" s="1">
        <v>1.72</v>
      </c>
      <c r="V1007" s="1">
        <f t="shared" si="113"/>
        <v>6.09302325581395</v>
      </c>
      <c r="W1007" s="1">
        <v>9.6</v>
      </c>
      <c r="X1007" s="1">
        <v>6</v>
      </c>
      <c r="Y1007" s="1" t="s">
        <v>2272</v>
      </c>
      <c r="Z1007" s="1" t="s">
        <v>2273</v>
      </c>
      <c r="AA1007" s="1" t="s">
        <v>2274</v>
      </c>
      <c r="AB1007" s="1"/>
      <c r="AC1007" s="8"/>
      <c r="AD1007" s="1">
        <v>69</v>
      </c>
      <c r="AE1007" s="13"/>
      <c r="AF1007" s="1"/>
      <c r="AG1007" s="1"/>
      <c r="AH1007" s="1"/>
      <c r="AI1007" s="4">
        <v>15.18</v>
      </c>
      <c r="AJ1007" s="1">
        <f t="shared" si="118"/>
        <v>1.518</v>
      </c>
      <c r="AK1007" s="4">
        <v>10.88</v>
      </c>
      <c r="AL1007" s="1">
        <f t="shared" si="119"/>
        <v>1.088</v>
      </c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</row>
    <row r="1008" s="29" customFormat="1" ht="17" customHeight="1" spans="1:78">
      <c r="A1008" s="1" t="s">
        <v>2269</v>
      </c>
      <c r="B1008" s="1" t="s">
        <v>2270</v>
      </c>
      <c r="C1008" s="1" t="s">
        <v>132</v>
      </c>
      <c r="D1008" s="1">
        <v>2020</v>
      </c>
      <c r="E1008" s="1">
        <v>58</v>
      </c>
      <c r="F1008" s="1">
        <v>8</v>
      </c>
      <c r="G1008" s="1"/>
      <c r="H1008" s="1" t="s">
        <v>2276</v>
      </c>
      <c r="I1008" s="1">
        <v>-13.23</v>
      </c>
      <c r="J1008" s="1">
        <v>34.23</v>
      </c>
      <c r="K1008" s="1">
        <v>10</v>
      </c>
      <c r="L1008" s="1">
        <v>1360</v>
      </c>
      <c r="M1008" s="1">
        <v>25</v>
      </c>
      <c r="N1008" s="1">
        <v>1.32</v>
      </c>
      <c r="O1008" s="1">
        <v>5.6</v>
      </c>
      <c r="P1008" s="1">
        <f t="shared" si="112"/>
        <v>66.5</v>
      </c>
      <c r="Q1008" s="1">
        <v>11.6</v>
      </c>
      <c r="R1008" s="1">
        <v>21.9</v>
      </c>
      <c r="S1008" s="1" t="s">
        <v>135</v>
      </c>
      <c r="T1008" s="1">
        <v>3.24</v>
      </c>
      <c r="U1008" s="1">
        <v>1.127</v>
      </c>
      <c r="V1008" s="1">
        <f t="shared" si="113"/>
        <v>2.87488908606921</v>
      </c>
      <c r="W1008" s="1">
        <v>10.6</v>
      </c>
      <c r="X1008" s="1">
        <v>6</v>
      </c>
      <c r="Y1008" s="1" t="s">
        <v>2272</v>
      </c>
      <c r="Z1008" s="1" t="s">
        <v>2273</v>
      </c>
      <c r="AA1008" s="1" t="s">
        <v>2274</v>
      </c>
      <c r="AB1008" s="1"/>
      <c r="AC1008" s="8"/>
      <c r="AD1008" s="1">
        <v>69</v>
      </c>
      <c r="AE1008" s="13"/>
      <c r="AF1008" s="1"/>
      <c r="AG1008" s="1"/>
      <c r="AH1008" s="1"/>
      <c r="AI1008" s="4">
        <v>5.39</v>
      </c>
      <c r="AJ1008" s="1">
        <f t="shared" si="118"/>
        <v>0.539</v>
      </c>
      <c r="AK1008" s="4">
        <v>4.49</v>
      </c>
      <c r="AL1008" s="1">
        <f t="shared" si="119"/>
        <v>0.449</v>
      </c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</row>
    <row r="1009" s="29" customFormat="1" ht="17" customHeight="1" spans="1:78">
      <c r="A1009" s="1" t="s">
        <v>2269</v>
      </c>
      <c r="B1009" s="1" t="s">
        <v>2270</v>
      </c>
      <c r="C1009" s="1" t="s">
        <v>132</v>
      </c>
      <c r="D1009" s="1">
        <v>2020</v>
      </c>
      <c r="E1009" s="1">
        <v>58</v>
      </c>
      <c r="F1009" s="1">
        <v>8</v>
      </c>
      <c r="G1009" s="1"/>
      <c r="H1009" s="1" t="s">
        <v>2277</v>
      </c>
      <c r="I1009" s="1">
        <v>-13.69</v>
      </c>
      <c r="J1009" s="1">
        <v>34.23</v>
      </c>
      <c r="K1009" s="1">
        <v>10</v>
      </c>
      <c r="L1009" s="1">
        <v>853</v>
      </c>
      <c r="M1009" s="1">
        <v>24</v>
      </c>
      <c r="N1009" s="1">
        <v>1.53</v>
      </c>
      <c r="O1009" s="1">
        <v>5.7</v>
      </c>
      <c r="P1009" s="1">
        <f t="shared" si="112"/>
        <v>60</v>
      </c>
      <c r="Q1009" s="1">
        <v>12.6</v>
      </c>
      <c r="R1009" s="1">
        <v>27.4</v>
      </c>
      <c r="S1009" s="1" t="s">
        <v>135</v>
      </c>
      <c r="T1009" s="1">
        <v>8.52</v>
      </c>
      <c r="U1009" s="1">
        <v>1.078</v>
      </c>
      <c r="V1009" s="1">
        <f t="shared" si="113"/>
        <v>7.90352504638219</v>
      </c>
      <c r="W1009" s="1">
        <v>11.5</v>
      </c>
      <c r="X1009" s="1">
        <v>6</v>
      </c>
      <c r="Y1009" s="1" t="s">
        <v>2272</v>
      </c>
      <c r="Z1009" s="1" t="s">
        <v>2273</v>
      </c>
      <c r="AA1009" s="1" t="s">
        <v>2274</v>
      </c>
      <c r="AB1009" s="1"/>
      <c r="AC1009" s="8"/>
      <c r="AD1009" s="1">
        <v>69</v>
      </c>
      <c r="AE1009" s="13"/>
      <c r="AF1009" s="1"/>
      <c r="AG1009" s="1"/>
      <c r="AH1009" s="1"/>
      <c r="AI1009" s="4">
        <v>8.42</v>
      </c>
      <c r="AJ1009" s="1">
        <f t="shared" si="118"/>
        <v>0.842</v>
      </c>
      <c r="AK1009" s="4">
        <v>8.49</v>
      </c>
      <c r="AL1009" s="1">
        <f t="shared" si="119"/>
        <v>0.849</v>
      </c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</row>
    <row r="1010" s="29" customFormat="1" ht="17" customHeight="1" spans="1:78">
      <c r="A1010" s="1" t="s">
        <v>2278</v>
      </c>
      <c r="B1010" s="1" t="s">
        <v>2279</v>
      </c>
      <c r="C1010" s="1" t="s">
        <v>2280</v>
      </c>
      <c r="D1010" s="1">
        <v>2001</v>
      </c>
      <c r="E1010" s="1">
        <v>166</v>
      </c>
      <c r="F1010" s="1" t="s">
        <v>2281</v>
      </c>
      <c r="G1010" s="1" t="s">
        <v>2282</v>
      </c>
      <c r="H1010" s="1" t="s">
        <v>2283</v>
      </c>
      <c r="I1010" s="1">
        <v>42.4</v>
      </c>
      <c r="J1010" s="1">
        <v>-85.38</v>
      </c>
      <c r="K1010" s="1">
        <v>6</v>
      </c>
      <c r="L1010" s="1">
        <v>901</v>
      </c>
      <c r="M1010" s="1">
        <v>8.91366682449977</v>
      </c>
      <c r="N1010" s="1">
        <v>1.57</v>
      </c>
      <c r="O1010" s="1">
        <v>6.4</v>
      </c>
      <c r="P1010" s="1">
        <f t="shared" si="112"/>
        <v>59</v>
      </c>
      <c r="Q1010" s="1">
        <v>26</v>
      </c>
      <c r="R1010" s="1">
        <v>15</v>
      </c>
      <c r="S1010" s="1" t="s">
        <v>175</v>
      </c>
      <c r="T1010" s="1">
        <v>16</v>
      </c>
      <c r="U1010" s="1">
        <v>2.762</v>
      </c>
      <c r="V1010" s="1">
        <f t="shared" si="113"/>
        <v>5.7929036929761</v>
      </c>
      <c r="W1010" s="1">
        <v>13.4</v>
      </c>
      <c r="X1010" s="1">
        <v>6</v>
      </c>
      <c r="Y1010" s="1" t="s">
        <v>202</v>
      </c>
      <c r="Z1010" s="1" t="s">
        <v>1055</v>
      </c>
      <c r="AA1010" s="1" t="s">
        <v>2284</v>
      </c>
      <c r="AB1010" s="1"/>
      <c r="AC1010" s="8"/>
      <c r="AD1010" s="11" t="s">
        <v>125</v>
      </c>
      <c r="AE1010" s="13"/>
      <c r="AF1010" s="1"/>
      <c r="AG1010" s="1"/>
      <c r="AH1010" s="1"/>
      <c r="AI1010" s="4">
        <v>9.44</v>
      </c>
      <c r="AJ1010" s="1">
        <v>0.79</v>
      </c>
      <c r="AK1010" s="4">
        <v>8.06</v>
      </c>
      <c r="AL1010" s="1">
        <v>0.68</v>
      </c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</row>
    <row r="1011" s="29" customFormat="1" ht="17" customHeight="1" spans="1:78">
      <c r="A1011" s="1" t="s">
        <v>2278</v>
      </c>
      <c r="B1011" s="1" t="s">
        <v>2279</v>
      </c>
      <c r="C1011" s="1" t="s">
        <v>2280</v>
      </c>
      <c r="D1011" s="1">
        <v>2001</v>
      </c>
      <c r="E1011" s="1">
        <v>166</v>
      </c>
      <c r="F1011" s="1" t="s">
        <v>2281</v>
      </c>
      <c r="G1011" s="1" t="s">
        <v>2282</v>
      </c>
      <c r="H1011" s="1" t="s">
        <v>2283</v>
      </c>
      <c r="I1011" s="1">
        <v>42.4</v>
      </c>
      <c r="J1011" s="1">
        <v>-85.38</v>
      </c>
      <c r="K1011" s="1">
        <v>6</v>
      </c>
      <c r="L1011" s="1">
        <v>901</v>
      </c>
      <c r="M1011" s="1">
        <v>8.91366682449977</v>
      </c>
      <c r="N1011" s="1">
        <v>1.57</v>
      </c>
      <c r="O1011" s="1">
        <v>6.4</v>
      </c>
      <c r="P1011" s="1">
        <f t="shared" si="112"/>
        <v>59</v>
      </c>
      <c r="Q1011" s="1">
        <v>26</v>
      </c>
      <c r="R1011" s="1">
        <v>15</v>
      </c>
      <c r="S1011" s="1" t="s">
        <v>175</v>
      </c>
      <c r="T1011" s="1">
        <v>16</v>
      </c>
      <c r="U1011" s="1">
        <v>2.762</v>
      </c>
      <c r="V1011" s="1">
        <f t="shared" si="113"/>
        <v>5.7929036929761</v>
      </c>
      <c r="W1011" s="1">
        <v>13.4</v>
      </c>
      <c r="X1011" s="1">
        <v>4</v>
      </c>
      <c r="Y1011" s="1" t="s">
        <v>2285</v>
      </c>
      <c r="Z1011" s="1" t="s">
        <v>2286</v>
      </c>
      <c r="AA1011" s="1"/>
      <c r="AB1011" s="1"/>
      <c r="AC1011" s="8"/>
      <c r="AD1011" s="11" t="s">
        <v>125</v>
      </c>
      <c r="AE1011" s="13"/>
      <c r="AF1011" s="1"/>
      <c r="AG1011" s="1"/>
      <c r="AH1011" s="1"/>
      <c r="AI1011" s="4">
        <v>19.66</v>
      </c>
      <c r="AJ1011" s="1">
        <v>0.86</v>
      </c>
      <c r="AK1011" s="4">
        <v>10.85</v>
      </c>
      <c r="AL1011" s="1">
        <v>0.84</v>
      </c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</row>
    <row r="1012" s="29" customFormat="1" ht="17" customHeight="1" spans="1:78">
      <c r="A1012" s="1" t="s">
        <v>2287</v>
      </c>
      <c r="B1012" s="1" t="s">
        <v>2288</v>
      </c>
      <c r="C1012" s="1" t="s">
        <v>61</v>
      </c>
      <c r="D1012" s="1">
        <v>2000</v>
      </c>
      <c r="E1012" s="1">
        <v>57</v>
      </c>
      <c r="F1012" s="1"/>
      <c r="G1012" s="1" t="s">
        <v>2289</v>
      </c>
      <c r="H1012" s="1" t="s">
        <v>2290</v>
      </c>
      <c r="I1012" s="1">
        <v>49.69</v>
      </c>
      <c r="J1012" s="1">
        <v>-112.84</v>
      </c>
      <c r="K1012" s="1">
        <v>5</v>
      </c>
      <c r="L1012" s="1">
        <v>378</v>
      </c>
      <c r="M1012" s="1">
        <v>6.07699997723103</v>
      </c>
      <c r="N1012" s="1">
        <v>1.5</v>
      </c>
      <c r="O1012" s="1">
        <v>7</v>
      </c>
      <c r="P1012" s="1">
        <f t="shared" si="112"/>
        <v>33.1</v>
      </c>
      <c r="Q1012" s="1">
        <v>38.9</v>
      </c>
      <c r="R1012" s="1">
        <v>28</v>
      </c>
      <c r="S1012" s="1" t="s">
        <v>64</v>
      </c>
      <c r="T1012" s="1">
        <v>14.6</v>
      </c>
      <c r="U1012" s="1">
        <v>1.79</v>
      </c>
      <c r="V1012" s="1">
        <f t="shared" si="113"/>
        <v>8.15642458100559</v>
      </c>
      <c r="W1012" s="1">
        <v>21.8</v>
      </c>
      <c r="X1012" s="1">
        <v>3</v>
      </c>
      <c r="Y1012" s="1" t="s">
        <v>2291</v>
      </c>
      <c r="Z1012" s="1" t="s">
        <v>1055</v>
      </c>
      <c r="AA1012" s="1"/>
      <c r="AB1012" s="1"/>
      <c r="AC1012" s="8"/>
      <c r="AD1012" s="11" t="s">
        <v>125</v>
      </c>
      <c r="AE1012" s="13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>
        <v>1.2630975</v>
      </c>
      <c r="BJ1012" s="1">
        <v>1.2309525</v>
      </c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</row>
    <row r="1013" s="29" customFormat="1" ht="17" customHeight="1" spans="1:78">
      <c r="A1013" s="1" t="s">
        <v>2292</v>
      </c>
      <c r="B1013" s="1" t="s">
        <v>2293</v>
      </c>
      <c r="C1013" s="1" t="s">
        <v>2294</v>
      </c>
      <c r="D1013" s="1">
        <v>2020</v>
      </c>
      <c r="E1013" s="1">
        <v>22</v>
      </c>
      <c r="F1013" s="1"/>
      <c r="G1013" s="1" t="s">
        <v>2295</v>
      </c>
      <c r="H1013" s="1" t="s">
        <v>2296</v>
      </c>
      <c r="I1013" s="1">
        <v>39.99</v>
      </c>
      <c r="J1013" s="1">
        <v>41.57</v>
      </c>
      <c r="K1013" s="1">
        <v>15</v>
      </c>
      <c r="L1013" s="1">
        <v>434.9</v>
      </c>
      <c r="M1013" s="1">
        <v>5.87666654586792</v>
      </c>
      <c r="N1013" s="1">
        <v>1.37</v>
      </c>
      <c r="O1013" s="1">
        <v>7.12</v>
      </c>
      <c r="P1013" s="1">
        <v>42.5</v>
      </c>
      <c r="Q1013" s="1">
        <v>34.3</v>
      </c>
      <c r="R1013" s="1">
        <v>23.4</v>
      </c>
      <c r="S1013" s="1" t="s">
        <v>186</v>
      </c>
      <c r="T1013" s="1">
        <v>9.106</v>
      </c>
      <c r="U1013" s="1">
        <v>0.942</v>
      </c>
      <c r="V1013" s="1">
        <f t="shared" si="113"/>
        <v>9.66666666666667</v>
      </c>
      <c r="W1013" s="1">
        <v>25.6</v>
      </c>
      <c r="X1013" s="1">
        <v>3</v>
      </c>
      <c r="Y1013" s="1" t="s">
        <v>2297</v>
      </c>
      <c r="Z1013" s="1" t="s">
        <v>2298</v>
      </c>
      <c r="AA1013" s="1"/>
      <c r="AB1013" s="1"/>
      <c r="AC1013" s="8"/>
      <c r="AD1013" s="11" t="s">
        <v>125</v>
      </c>
      <c r="AE1013" s="13">
        <v>6069</v>
      </c>
      <c r="AF1013" s="1">
        <v>473.55</v>
      </c>
      <c r="AG1013" s="13">
        <v>5802</v>
      </c>
      <c r="AH1013" s="1">
        <v>500.86</v>
      </c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>
        <v>424.8</v>
      </c>
      <c r="BZ1013" s="1">
        <v>365.4</v>
      </c>
    </row>
    <row r="1014" s="29" customFormat="1" ht="17" customHeight="1" spans="1:78">
      <c r="A1014" s="1" t="s">
        <v>2292</v>
      </c>
      <c r="B1014" s="1" t="s">
        <v>2293</v>
      </c>
      <c r="C1014" s="1" t="s">
        <v>2294</v>
      </c>
      <c r="D1014" s="1">
        <v>2020</v>
      </c>
      <c r="E1014" s="1">
        <v>22</v>
      </c>
      <c r="F1014" s="1"/>
      <c r="G1014" s="1" t="s">
        <v>2295</v>
      </c>
      <c r="H1014" s="1" t="s">
        <v>2296</v>
      </c>
      <c r="I1014" s="1">
        <v>39.99</v>
      </c>
      <c r="J1014" s="1">
        <v>41.57</v>
      </c>
      <c r="K1014" s="1">
        <v>14</v>
      </c>
      <c r="L1014" s="1">
        <v>434.9</v>
      </c>
      <c r="M1014" s="1">
        <v>5.87666654586792</v>
      </c>
      <c r="N1014" s="1">
        <v>1.37</v>
      </c>
      <c r="O1014" s="1">
        <v>7.12</v>
      </c>
      <c r="P1014" s="1">
        <v>42.5</v>
      </c>
      <c r="Q1014" s="1">
        <v>34.3</v>
      </c>
      <c r="R1014" s="1">
        <v>23.4</v>
      </c>
      <c r="S1014" s="1" t="s">
        <v>186</v>
      </c>
      <c r="T1014" s="1">
        <v>9.106</v>
      </c>
      <c r="U1014" s="1">
        <v>0.942</v>
      </c>
      <c r="V1014" s="1">
        <f t="shared" si="113"/>
        <v>9.66666666666667</v>
      </c>
      <c r="W1014" s="1">
        <v>25.6</v>
      </c>
      <c r="X1014" s="1">
        <v>3</v>
      </c>
      <c r="Y1014" s="1" t="s">
        <v>2299</v>
      </c>
      <c r="Z1014" s="1" t="s">
        <v>2298</v>
      </c>
      <c r="AA1014" s="1"/>
      <c r="AB1014" s="1"/>
      <c r="AC1014" s="8"/>
      <c r="AD1014" s="11" t="s">
        <v>125</v>
      </c>
      <c r="AE1014" s="13">
        <v>6079</v>
      </c>
      <c r="AF1014" s="1">
        <v>546.81</v>
      </c>
      <c r="AG1014" s="13">
        <v>5802</v>
      </c>
      <c r="AH1014" s="1">
        <v>500.86</v>
      </c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>
        <v>420.9</v>
      </c>
      <c r="BZ1014" s="1">
        <v>365.4</v>
      </c>
    </row>
    <row r="1015" s="29" customFormat="1" ht="17" customHeight="1" spans="1:78">
      <c r="A1015" s="1" t="s">
        <v>2292</v>
      </c>
      <c r="B1015" s="1" t="s">
        <v>2293</v>
      </c>
      <c r="C1015" s="1" t="s">
        <v>2294</v>
      </c>
      <c r="D1015" s="1">
        <v>2020</v>
      </c>
      <c r="E1015" s="1">
        <v>22</v>
      </c>
      <c r="F1015" s="1"/>
      <c r="G1015" s="1" t="s">
        <v>2295</v>
      </c>
      <c r="H1015" s="1" t="s">
        <v>2296</v>
      </c>
      <c r="I1015" s="1">
        <v>39.99</v>
      </c>
      <c r="J1015" s="1">
        <v>41.57</v>
      </c>
      <c r="K1015" s="1">
        <v>13</v>
      </c>
      <c r="L1015" s="1">
        <v>434.9</v>
      </c>
      <c r="M1015" s="1">
        <v>5.87666654586792</v>
      </c>
      <c r="N1015" s="1">
        <v>1.37</v>
      </c>
      <c r="O1015" s="1">
        <v>7.12</v>
      </c>
      <c r="P1015" s="1">
        <v>42.5</v>
      </c>
      <c r="Q1015" s="1">
        <v>34.3</v>
      </c>
      <c r="R1015" s="1">
        <v>23.4</v>
      </c>
      <c r="S1015" s="1" t="s">
        <v>186</v>
      </c>
      <c r="T1015" s="1">
        <v>9.106</v>
      </c>
      <c r="U1015" s="1">
        <v>0.942</v>
      </c>
      <c r="V1015" s="1">
        <f t="shared" si="113"/>
        <v>9.66666666666667</v>
      </c>
      <c r="W1015" s="1">
        <v>25.6</v>
      </c>
      <c r="X1015" s="1">
        <v>3</v>
      </c>
      <c r="Y1015" s="1" t="s">
        <v>2300</v>
      </c>
      <c r="Z1015" s="1" t="s">
        <v>2298</v>
      </c>
      <c r="AA1015" s="1"/>
      <c r="AB1015" s="1"/>
      <c r="AC1015" s="8"/>
      <c r="AD1015" s="11" t="s">
        <v>125</v>
      </c>
      <c r="AE1015" s="13">
        <v>5711</v>
      </c>
      <c r="AF1015" s="1">
        <v>440.47</v>
      </c>
      <c r="AG1015" s="13">
        <v>5802</v>
      </c>
      <c r="AH1015" s="1">
        <v>500.86</v>
      </c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>
        <v>398.8</v>
      </c>
      <c r="BZ1015" s="1">
        <v>365.4</v>
      </c>
    </row>
    <row r="1016" s="29" customFormat="1" ht="17" customHeight="1" spans="1:78">
      <c r="A1016" s="1" t="s">
        <v>2292</v>
      </c>
      <c r="B1016" s="1" t="s">
        <v>2293</v>
      </c>
      <c r="C1016" s="1" t="s">
        <v>2294</v>
      </c>
      <c r="D1016" s="1">
        <v>2020</v>
      </c>
      <c r="E1016" s="1">
        <v>22</v>
      </c>
      <c r="F1016" s="1"/>
      <c r="G1016" s="1" t="s">
        <v>2295</v>
      </c>
      <c r="H1016" s="1" t="s">
        <v>2296</v>
      </c>
      <c r="I1016" s="1">
        <v>39.99</v>
      </c>
      <c r="J1016" s="1">
        <v>41.57</v>
      </c>
      <c r="K1016" s="1">
        <v>11</v>
      </c>
      <c r="L1016" s="1">
        <v>434.9</v>
      </c>
      <c r="M1016" s="1">
        <v>5.87666654586792</v>
      </c>
      <c r="N1016" s="1">
        <v>1.37</v>
      </c>
      <c r="O1016" s="1">
        <v>7.12</v>
      </c>
      <c r="P1016" s="1">
        <v>42.5</v>
      </c>
      <c r="Q1016" s="1">
        <v>34.3</v>
      </c>
      <c r="R1016" s="1">
        <v>23.4</v>
      </c>
      <c r="S1016" s="1" t="s">
        <v>186</v>
      </c>
      <c r="T1016" s="1">
        <v>9.106</v>
      </c>
      <c r="U1016" s="1">
        <v>0.942</v>
      </c>
      <c r="V1016" s="1">
        <f t="shared" si="113"/>
        <v>9.66666666666667</v>
      </c>
      <c r="W1016" s="1">
        <v>25.6</v>
      </c>
      <c r="X1016" s="1">
        <v>3</v>
      </c>
      <c r="Y1016" s="1" t="s">
        <v>2297</v>
      </c>
      <c r="Z1016" s="1" t="s">
        <v>2298</v>
      </c>
      <c r="AA1016" s="1"/>
      <c r="AB1016" s="1"/>
      <c r="AC1016" s="8"/>
      <c r="AD1016" s="11" t="s">
        <v>125</v>
      </c>
      <c r="AE1016" s="13">
        <v>4944</v>
      </c>
      <c r="AF1016" s="1">
        <v>249.2</v>
      </c>
      <c r="AG1016" s="13">
        <v>5711</v>
      </c>
      <c r="AH1016" s="1">
        <v>142.13</v>
      </c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>
        <v>1093.8</v>
      </c>
      <c r="BZ1016" s="1">
        <v>1286.5</v>
      </c>
    </row>
    <row r="1017" s="29" customFormat="1" ht="17" customHeight="1" spans="1:78">
      <c r="A1017" s="1" t="s">
        <v>2292</v>
      </c>
      <c r="B1017" s="1" t="s">
        <v>2293</v>
      </c>
      <c r="C1017" s="1" t="s">
        <v>2294</v>
      </c>
      <c r="D1017" s="1">
        <v>2020</v>
      </c>
      <c r="E1017" s="1">
        <v>22</v>
      </c>
      <c r="F1017" s="1"/>
      <c r="G1017" s="1" t="s">
        <v>2295</v>
      </c>
      <c r="H1017" s="1" t="s">
        <v>2296</v>
      </c>
      <c r="I1017" s="1">
        <v>39.99</v>
      </c>
      <c r="J1017" s="1">
        <v>41.57</v>
      </c>
      <c r="K1017" s="1">
        <v>10</v>
      </c>
      <c r="L1017" s="1">
        <v>434.9</v>
      </c>
      <c r="M1017" s="1">
        <v>5.87666654586792</v>
      </c>
      <c r="N1017" s="1">
        <v>1.37</v>
      </c>
      <c r="O1017" s="1">
        <v>7.12</v>
      </c>
      <c r="P1017" s="1">
        <v>42.5</v>
      </c>
      <c r="Q1017" s="1">
        <v>34.3</v>
      </c>
      <c r="R1017" s="1">
        <v>23.4</v>
      </c>
      <c r="S1017" s="1" t="s">
        <v>186</v>
      </c>
      <c r="T1017" s="1">
        <v>9.106</v>
      </c>
      <c r="U1017" s="1">
        <v>0.942</v>
      </c>
      <c r="V1017" s="1">
        <f t="shared" si="113"/>
        <v>9.66666666666667</v>
      </c>
      <c r="W1017" s="1">
        <v>25.6</v>
      </c>
      <c r="X1017" s="1">
        <v>3</v>
      </c>
      <c r="Y1017" s="1" t="s">
        <v>2299</v>
      </c>
      <c r="Z1017" s="1" t="s">
        <v>2298</v>
      </c>
      <c r="AA1017" s="1"/>
      <c r="AB1017" s="1"/>
      <c r="AC1017" s="8"/>
      <c r="AD1017" s="11" t="s">
        <v>125</v>
      </c>
      <c r="AE1017" s="13">
        <v>4855</v>
      </c>
      <c r="AF1017" s="1">
        <v>225.25</v>
      </c>
      <c r="AG1017" s="13">
        <v>5711</v>
      </c>
      <c r="AH1017" s="1">
        <v>142.13</v>
      </c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>
        <v>1072</v>
      </c>
      <c r="BZ1017" s="1">
        <v>1286.5</v>
      </c>
    </row>
    <row r="1018" s="29" customFormat="1" ht="17" customHeight="1" spans="1:78">
      <c r="A1018" s="1" t="s">
        <v>2292</v>
      </c>
      <c r="B1018" s="1" t="s">
        <v>2293</v>
      </c>
      <c r="C1018" s="1" t="s">
        <v>2294</v>
      </c>
      <c r="D1018" s="1">
        <v>2020</v>
      </c>
      <c r="E1018" s="1">
        <v>22</v>
      </c>
      <c r="F1018" s="1"/>
      <c r="G1018" s="1" t="s">
        <v>2295</v>
      </c>
      <c r="H1018" s="1" t="s">
        <v>2296</v>
      </c>
      <c r="I1018" s="1">
        <v>39.99</v>
      </c>
      <c r="J1018" s="1">
        <v>41.57</v>
      </c>
      <c r="K1018" s="1">
        <v>9</v>
      </c>
      <c r="L1018" s="1">
        <v>434.9</v>
      </c>
      <c r="M1018" s="1">
        <v>5.87666654586792</v>
      </c>
      <c r="N1018" s="1">
        <v>1.37</v>
      </c>
      <c r="O1018" s="1">
        <v>7.12</v>
      </c>
      <c r="P1018" s="1">
        <v>42.5</v>
      </c>
      <c r="Q1018" s="1">
        <v>34.3</v>
      </c>
      <c r="R1018" s="1">
        <v>23.4</v>
      </c>
      <c r="S1018" s="1" t="s">
        <v>186</v>
      </c>
      <c r="T1018" s="1">
        <v>9.106</v>
      </c>
      <c r="U1018" s="1">
        <v>0.942</v>
      </c>
      <c r="V1018" s="1">
        <f t="shared" si="113"/>
        <v>9.66666666666667</v>
      </c>
      <c r="W1018" s="1">
        <v>25.6</v>
      </c>
      <c r="X1018" s="1">
        <v>3</v>
      </c>
      <c r="Y1018" s="1" t="s">
        <v>2300</v>
      </c>
      <c r="Z1018" s="1" t="s">
        <v>2298</v>
      </c>
      <c r="AA1018" s="1"/>
      <c r="AB1018" s="1"/>
      <c r="AC1018" s="8"/>
      <c r="AD1018" s="11" t="s">
        <v>125</v>
      </c>
      <c r="AE1018" s="13">
        <v>4795</v>
      </c>
      <c r="AF1018" s="1">
        <v>218.14</v>
      </c>
      <c r="AG1018" s="13">
        <v>5711</v>
      </c>
      <c r="AH1018" s="1">
        <v>142.13</v>
      </c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>
        <v>1081.9</v>
      </c>
      <c r="BZ1018" s="1">
        <v>1286.5</v>
      </c>
    </row>
    <row r="1019" s="29" customFormat="1" ht="17" customHeight="1" spans="1:78">
      <c r="A1019" s="1" t="s">
        <v>2292</v>
      </c>
      <c r="B1019" s="1" t="s">
        <v>2293</v>
      </c>
      <c r="C1019" s="1" t="s">
        <v>2294</v>
      </c>
      <c r="D1019" s="1">
        <v>2020</v>
      </c>
      <c r="E1019" s="1">
        <v>22</v>
      </c>
      <c r="F1019" s="1"/>
      <c r="G1019" s="1" t="s">
        <v>2295</v>
      </c>
      <c r="H1019" s="1" t="s">
        <v>2296</v>
      </c>
      <c r="I1019" s="1">
        <v>39.99</v>
      </c>
      <c r="J1019" s="1">
        <v>41.57</v>
      </c>
      <c r="K1019" s="1">
        <v>7</v>
      </c>
      <c r="L1019" s="1">
        <v>434.9</v>
      </c>
      <c r="M1019" s="1">
        <v>5.87666654586792</v>
      </c>
      <c r="N1019" s="1">
        <v>1.37</v>
      </c>
      <c r="O1019" s="1">
        <v>7.12</v>
      </c>
      <c r="P1019" s="1">
        <v>42.5</v>
      </c>
      <c r="Q1019" s="1">
        <v>34.3</v>
      </c>
      <c r="R1019" s="1">
        <v>23.4</v>
      </c>
      <c r="S1019" s="1" t="s">
        <v>186</v>
      </c>
      <c r="T1019" s="1">
        <v>9.106</v>
      </c>
      <c r="U1019" s="1">
        <v>0.942</v>
      </c>
      <c r="V1019" s="1">
        <f t="shared" si="113"/>
        <v>9.66666666666667</v>
      </c>
      <c r="W1019" s="1">
        <v>25.6</v>
      </c>
      <c r="X1019" s="1">
        <v>3</v>
      </c>
      <c r="Y1019" s="1" t="s">
        <v>2297</v>
      </c>
      <c r="Z1019" s="1" t="s">
        <v>2298</v>
      </c>
      <c r="AA1019" s="1"/>
      <c r="AB1019" s="1"/>
      <c r="AC1019" s="8"/>
      <c r="AD1019" s="11" t="s">
        <v>125</v>
      </c>
      <c r="AE1019" s="13">
        <v>3914</v>
      </c>
      <c r="AF1019" s="1">
        <v>134.03</v>
      </c>
      <c r="AG1019" s="13">
        <v>3848</v>
      </c>
      <c r="AH1019" s="1">
        <v>139.02</v>
      </c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>
        <v>1226</v>
      </c>
      <c r="BZ1019" s="1">
        <v>1180.3</v>
      </c>
    </row>
    <row r="1020" s="29" customFormat="1" ht="17" customHeight="1" spans="1:78">
      <c r="A1020" s="1" t="s">
        <v>2292</v>
      </c>
      <c r="B1020" s="1" t="s">
        <v>2293</v>
      </c>
      <c r="C1020" s="1" t="s">
        <v>2294</v>
      </c>
      <c r="D1020" s="1">
        <v>2020</v>
      </c>
      <c r="E1020" s="1">
        <v>22</v>
      </c>
      <c r="F1020" s="1"/>
      <c r="G1020" s="1" t="s">
        <v>2295</v>
      </c>
      <c r="H1020" s="1" t="s">
        <v>2296</v>
      </c>
      <c r="I1020" s="1">
        <v>39.99</v>
      </c>
      <c r="J1020" s="1">
        <v>41.57</v>
      </c>
      <c r="K1020" s="1">
        <v>6</v>
      </c>
      <c r="L1020" s="1">
        <v>434.9</v>
      </c>
      <c r="M1020" s="1">
        <v>5.87666654586792</v>
      </c>
      <c r="N1020" s="1">
        <v>1.37</v>
      </c>
      <c r="O1020" s="1">
        <v>7.12</v>
      </c>
      <c r="P1020" s="1">
        <v>42.5</v>
      </c>
      <c r="Q1020" s="1">
        <v>34.3</v>
      </c>
      <c r="R1020" s="1">
        <v>23.4</v>
      </c>
      <c r="S1020" s="1" t="s">
        <v>186</v>
      </c>
      <c r="T1020" s="1">
        <v>9.106</v>
      </c>
      <c r="U1020" s="1">
        <v>0.942</v>
      </c>
      <c r="V1020" s="1">
        <f t="shared" si="113"/>
        <v>9.66666666666667</v>
      </c>
      <c r="W1020" s="1">
        <v>25.6</v>
      </c>
      <c r="X1020" s="1">
        <v>3</v>
      </c>
      <c r="Y1020" s="1" t="s">
        <v>2299</v>
      </c>
      <c r="Z1020" s="1" t="s">
        <v>2298</v>
      </c>
      <c r="AA1020" s="1"/>
      <c r="AB1020" s="1"/>
      <c r="AC1020" s="8"/>
      <c r="AD1020" s="11" t="s">
        <v>125</v>
      </c>
      <c r="AE1020" s="13">
        <v>3602</v>
      </c>
      <c r="AF1020" s="1">
        <v>148.09</v>
      </c>
      <c r="AG1020" s="13">
        <v>3848</v>
      </c>
      <c r="AH1020" s="1">
        <v>139.02</v>
      </c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>
        <v>111.5</v>
      </c>
      <c r="BZ1020" s="1">
        <v>1180.3</v>
      </c>
    </row>
    <row r="1021" s="29" customFormat="1" ht="17" customHeight="1" spans="1:78">
      <c r="A1021" s="1" t="s">
        <v>2292</v>
      </c>
      <c r="B1021" s="1" t="s">
        <v>2293</v>
      </c>
      <c r="C1021" s="1" t="s">
        <v>2294</v>
      </c>
      <c r="D1021" s="1">
        <v>2020</v>
      </c>
      <c r="E1021" s="1">
        <v>22</v>
      </c>
      <c r="F1021" s="1"/>
      <c r="G1021" s="1" t="s">
        <v>2295</v>
      </c>
      <c r="H1021" s="1" t="s">
        <v>2296</v>
      </c>
      <c r="I1021" s="1">
        <v>39.99</v>
      </c>
      <c r="J1021" s="1">
        <v>41.57</v>
      </c>
      <c r="K1021" s="1">
        <v>5</v>
      </c>
      <c r="L1021" s="1">
        <v>434.9</v>
      </c>
      <c r="M1021" s="1">
        <v>5.87666654586792</v>
      </c>
      <c r="N1021" s="1">
        <v>1.37</v>
      </c>
      <c r="O1021" s="1">
        <v>7.12</v>
      </c>
      <c r="P1021" s="1">
        <v>42.5</v>
      </c>
      <c r="Q1021" s="1">
        <v>34.3</v>
      </c>
      <c r="R1021" s="1">
        <v>23.4</v>
      </c>
      <c r="S1021" s="1" t="s">
        <v>186</v>
      </c>
      <c r="T1021" s="1">
        <v>9.106</v>
      </c>
      <c r="U1021" s="1">
        <v>0.942</v>
      </c>
      <c r="V1021" s="1">
        <f t="shared" si="113"/>
        <v>9.66666666666667</v>
      </c>
      <c r="W1021" s="1">
        <v>25.6</v>
      </c>
      <c r="X1021" s="1">
        <v>3</v>
      </c>
      <c r="Y1021" s="1" t="s">
        <v>2300</v>
      </c>
      <c r="Z1021" s="1" t="s">
        <v>2298</v>
      </c>
      <c r="AA1021" s="1"/>
      <c r="AB1021" s="1"/>
      <c r="AC1021" s="8"/>
      <c r="AD1021" s="11" t="s">
        <v>125</v>
      </c>
      <c r="AE1021" s="13">
        <v>3096</v>
      </c>
      <c r="AF1021" s="1">
        <v>119.07</v>
      </c>
      <c r="AG1021" s="13">
        <v>3848</v>
      </c>
      <c r="AH1021" s="1">
        <v>139.02</v>
      </c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>
        <v>918.1</v>
      </c>
      <c r="BZ1021" s="1">
        <v>1180.3</v>
      </c>
    </row>
    <row r="1022" s="29" customFormat="1" ht="17" customHeight="1" spans="1:78">
      <c r="A1022" s="1" t="s">
        <v>2301</v>
      </c>
      <c r="B1022" s="1" t="s">
        <v>2302</v>
      </c>
      <c r="C1022" s="1" t="s">
        <v>61</v>
      </c>
      <c r="D1022" s="1">
        <v>2016</v>
      </c>
      <c r="E1022" s="1">
        <v>163</v>
      </c>
      <c r="F1022" s="1"/>
      <c r="G1022" s="1"/>
      <c r="H1022" s="1" t="s">
        <v>2303</v>
      </c>
      <c r="I1022" s="1">
        <v>47</v>
      </c>
      <c r="J1022" s="1">
        <v>7.5</v>
      </c>
      <c r="K1022" s="1">
        <v>20</v>
      </c>
      <c r="L1022" s="1">
        <v>1109</v>
      </c>
      <c r="M1022" s="1">
        <v>9.3</v>
      </c>
      <c r="N1022" s="1">
        <v>1.08</v>
      </c>
      <c r="O1022" s="1">
        <v>5.2</v>
      </c>
      <c r="P1022" s="1">
        <f t="shared" ref="P1022:P1048" si="120">100-Q1022-R1022</f>
        <v>48.5</v>
      </c>
      <c r="Q1022" s="1">
        <v>33.9</v>
      </c>
      <c r="R1022" s="1">
        <v>17.6</v>
      </c>
      <c r="S1022" s="1" t="s">
        <v>186</v>
      </c>
      <c r="T1022" s="1">
        <v>67.5</v>
      </c>
      <c r="U1022" s="1">
        <v>4.197</v>
      </c>
      <c r="V1022" s="1">
        <f t="shared" si="113"/>
        <v>16.0829163688349</v>
      </c>
      <c r="W1022" s="1">
        <v>30.9</v>
      </c>
      <c r="X1022" s="1">
        <v>3</v>
      </c>
      <c r="Y1022" s="1" t="s">
        <v>2304</v>
      </c>
      <c r="Z1022" s="1" t="s">
        <v>2305</v>
      </c>
      <c r="AA1022" s="11" t="s">
        <v>2306</v>
      </c>
      <c r="AB1022" s="1"/>
      <c r="AC1022" s="8" t="s">
        <v>2307</v>
      </c>
      <c r="AD1022" s="1">
        <v>71</v>
      </c>
      <c r="AE1022" s="1">
        <v>65900</v>
      </c>
      <c r="AF1022" s="1">
        <f t="shared" ref="AF1022:AF1030" si="121">AE1022*0.1</f>
        <v>6590</v>
      </c>
      <c r="AG1022" s="1">
        <v>62200</v>
      </c>
      <c r="AH1022" s="1">
        <f t="shared" ref="AH1022:AH1030" si="122">AG1022*0.1</f>
        <v>6220</v>
      </c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</row>
    <row r="1023" s="29" customFormat="1" ht="17" customHeight="1" spans="1:78">
      <c r="A1023" s="1" t="s">
        <v>2301</v>
      </c>
      <c r="B1023" s="1" t="s">
        <v>2302</v>
      </c>
      <c r="C1023" s="1" t="s">
        <v>61</v>
      </c>
      <c r="D1023" s="1">
        <v>2016</v>
      </c>
      <c r="E1023" s="1">
        <v>163</v>
      </c>
      <c r="F1023" s="1"/>
      <c r="G1023" s="1"/>
      <c r="H1023" s="1" t="s">
        <v>2303</v>
      </c>
      <c r="I1023" s="1">
        <v>47</v>
      </c>
      <c r="J1023" s="1">
        <v>7.5</v>
      </c>
      <c r="K1023" s="1">
        <v>20</v>
      </c>
      <c r="L1023" s="1">
        <v>1109</v>
      </c>
      <c r="M1023" s="1">
        <v>9.3</v>
      </c>
      <c r="N1023" s="1">
        <v>1.08</v>
      </c>
      <c r="O1023" s="1">
        <v>5.2</v>
      </c>
      <c r="P1023" s="1">
        <f t="shared" si="120"/>
        <v>48.5</v>
      </c>
      <c r="Q1023" s="1">
        <v>33.9</v>
      </c>
      <c r="R1023" s="1">
        <v>17.6</v>
      </c>
      <c r="S1023" s="1" t="s">
        <v>186</v>
      </c>
      <c r="T1023" s="1">
        <v>67.5</v>
      </c>
      <c r="U1023" s="1">
        <v>4.197</v>
      </c>
      <c r="V1023" s="1">
        <f t="shared" si="113"/>
        <v>16.0829163688349</v>
      </c>
      <c r="W1023" s="1">
        <v>30.9</v>
      </c>
      <c r="X1023" s="1">
        <v>3</v>
      </c>
      <c r="Y1023" s="1" t="s">
        <v>2304</v>
      </c>
      <c r="Z1023" s="1" t="s">
        <v>2305</v>
      </c>
      <c r="AA1023" s="11" t="s">
        <v>2306</v>
      </c>
      <c r="AB1023" s="1"/>
      <c r="AC1023" s="8" t="s">
        <v>2308</v>
      </c>
      <c r="AD1023" s="1">
        <v>71</v>
      </c>
      <c r="AE1023" s="1">
        <v>115000</v>
      </c>
      <c r="AF1023" s="1">
        <f t="shared" si="121"/>
        <v>11500</v>
      </c>
      <c r="AG1023" s="1">
        <v>119000</v>
      </c>
      <c r="AH1023" s="1">
        <f t="shared" si="122"/>
        <v>11900</v>
      </c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</row>
    <row r="1024" s="29" customFormat="1" ht="17" customHeight="1" spans="1:78">
      <c r="A1024" s="1" t="s">
        <v>2301</v>
      </c>
      <c r="B1024" s="1" t="s">
        <v>2302</v>
      </c>
      <c r="C1024" s="1" t="s">
        <v>61</v>
      </c>
      <c r="D1024" s="1">
        <v>2016</v>
      </c>
      <c r="E1024" s="1">
        <v>163</v>
      </c>
      <c r="F1024" s="1"/>
      <c r="G1024" s="1"/>
      <c r="H1024" s="1" t="s">
        <v>2303</v>
      </c>
      <c r="I1024" s="1">
        <v>47</v>
      </c>
      <c r="J1024" s="1">
        <v>7.5</v>
      </c>
      <c r="K1024" s="1">
        <v>20</v>
      </c>
      <c r="L1024" s="1">
        <v>1109</v>
      </c>
      <c r="M1024" s="1">
        <v>9.3</v>
      </c>
      <c r="N1024" s="1">
        <v>1.08</v>
      </c>
      <c r="O1024" s="1">
        <v>5.2</v>
      </c>
      <c r="P1024" s="1">
        <f t="shared" si="120"/>
        <v>48.5</v>
      </c>
      <c r="Q1024" s="1">
        <v>33.9</v>
      </c>
      <c r="R1024" s="1">
        <v>17.6</v>
      </c>
      <c r="S1024" s="1" t="s">
        <v>186</v>
      </c>
      <c r="T1024" s="1">
        <v>67.5</v>
      </c>
      <c r="U1024" s="1">
        <v>4.197</v>
      </c>
      <c r="V1024" s="1">
        <f t="shared" si="113"/>
        <v>16.0829163688349</v>
      </c>
      <c r="W1024" s="1">
        <v>30.9</v>
      </c>
      <c r="X1024" s="1">
        <v>3</v>
      </c>
      <c r="Y1024" s="1" t="s">
        <v>2304</v>
      </c>
      <c r="Z1024" s="1" t="s">
        <v>2305</v>
      </c>
      <c r="AA1024" s="11" t="s">
        <v>2306</v>
      </c>
      <c r="AB1024" s="1"/>
      <c r="AC1024" s="8" t="s">
        <v>2309</v>
      </c>
      <c r="AD1024" s="1">
        <v>71</v>
      </c>
      <c r="AE1024" s="1">
        <v>199900</v>
      </c>
      <c r="AF1024" s="1">
        <f t="shared" si="121"/>
        <v>19990</v>
      </c>
      <c r="AG1024" s="1">
        <v>198700</v>
      </c>
      <c r="AH1024" s="1">
        <f t="shared" si="122"/>
        <v>19870</v>
      </c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</row>
    <row r="1025" s="29" customFormat="1" ht="17" customHeight="1" spans="1:78">
      <c r="A1025" s="1" t="s">
        <v>2301</v>
      </c>
      <c r="B1025" s="1" t="s">
        <v>2302</v>
      </c>
      <c r="C1025" s="1" t="s">
        <v>61</v>
      </c>
      <c r="D1025" s="1">
        <v>2016</v>
      </c>
      <c r="E1025" s="1">
        <v>163</v>
      </c>
      <c r="F1025" s="1"/>
      <c r="G1025" s="1"/>
      <c r="H1025" s="1" t="s">
        <v>2303</v>
      </c>
      <c r="I1025" s="1">
        <v>47</v>
      </c>
      <c r="J1025" s="1">
        <v>7.5</v>
      </c>
      <c r="K1025" s="1">
        <v>20</v>
      </c>
      <c r="L1025" s="1">
        <v>1109</v>
      </c>
      <c r="M1025" s="1">
        <v>9.3</v>
      </c>
      <c r="N1025" s="1">
        <v>1.08</v>
      </c>
      <c r="O1025" s="1">
        <v>5.2</v>
      </c>
      <c r="P1025" s="1">
        <f t="shared" si="120"/>
        <v>48.5</v>
      </c>
      <c r="Q1025" s="1">
        <v>33.9</v>
      </c>
      <c r="R1025" s="1">
        <v>17.6</v>
      </c>
      <c r="S1025" s="1" t="s">
        <v>186</v>
      </c>
      <c r="T1025" s="1">
        <v>67.5</v>
      </c>
      <c r="U1025" s="1">
        <v>4.197</v>
      </c>
      <c r="V1025" s="1">
        <f t="shared" si="113"/>
        <v>16.0829163688349</v>
      </c>
      <c r="W1025" s="1">
        <v>30.9</v>
      </c>
      <c r="X1025" s="1">
        <v>3</v>
      </c>
      <c r="Y1025" s="1" t="s">
        <v>2304</v>
      </c>
      <c r="Z1025" s="1" t="s">
        <v>2305</v>
      </c>
      <c r="AA1025" s="11" t="s">
        <v>2306</v>
      </c>
      <c r="AB1025" s="1"/>
      <c r="AC1025" s="8" t="s">
        <v>2310</v>
      </c>
      <c r="AD1025" s="1">
        <v>71</v>
      </c>
      <c r="AE1025" s="1">
        <v>55000</v>
      </c>
      <c r="AF1025" s="1">
        <f t="shared" si="121"/>
        <v>5500</v>
      </c>
      <c r="AG1025" s="1">
        <v>51900</v>
      </c>
      <c r="AH1025" s="1">
        <f t="shared" si="122"/>
        <v>5190</v>
      </c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</row>
    <row r="1026" s="29" customFormat="1" ht="17" customHeight="1" spans="1:78">
      <c r="A1026" s="1" t="s">
        <v>2301</v>
      </c>
      <c r="B1026" s="1" t="s">
        <v>2302</v>
      </c>
      <c r="C1026" s="1" t="s">
        <v>61</v>
      </c>
      <c r="D1026" s="1">
        <v>2016</v>
      </c>
      <c r="E1026" s="1">
        <v>163</v>
      </c>
      <c r="F1026" s="1"/>
      <c r="G1026" s="1"/>
      <c r="H1026" s="1" t="s">
        <v>2303</v>
      </c>
      <c r="I1026" s="1">
        <v>47</v>
      </c>
      <c r="J1026" s="1">
        <v>7.5</v>
      </c>
      <c r="K1026" s="1">
        <v>20</v>
      </c>
      <c r="L1026" s="1">
        <v>1109</v>
      </c>
      <c r="M1026" s="1">
        <v>9.3</v>
      </c>
      <c r="N1026" s="1">
        <v>1.08</v>
      </c>
      <c r="O1026" s="1">
        <v>5.2</v>
      </c>
      <c r="P1026" s="1">
        <f t="shared" si="120"/>
        <v>48.5</v>
      </c>
      <c r="Q1026" s="1">
        <v>33.9</v>
      </c>
      <c r="R1026" s="1">
        <v>17.6</v>
      </c>
      <c r="S1026" s="1" t="s">
        <v>186</v>
      </c>
      <c r="T1026" s="1">
        <v>67.5</v>
      </c>
      <c r="U1026" s="1">
        <v>4.197</v>
      </c>
      <c r="V1026" s="1">
        <f t="shared" si="113"/>
        <v>16.0829163688349</v>
      </c>
      <c r="W1026" s="1">
        <v>30.9</v>
      </c>
      <c r="X1026" s="1">
        <v>3</v>
      </c>
      <c r="Y1026" s="1" t="s">
        <v>2304</v>
      </c>
      <c r="Z1026" s="1" t="s">
        <v>2305</v>
      </c>
      <c r="AA1026" s="11" t="s">
        <v>2306</v>
      </c>
      <c r="AB1026" s="1"/>
      <c r="AC1026" s="8" t="s">
        <v>2311</v>
      </c>
      <c r="AD1026" s="1">
        <v>71</v>
      </c>
      <c r="AE1026" s="1">
        <v>42500</v>
      </c>
      <c r="AF1026" s="1">
        <f t="shared" si="121"/>
        <v>4250</v>
      </c>
      <c r="AG1026" s="1">
        <v>37300</v>
      </c>
      <c r="AH1026" s="1">
        <f t="shared" si="122"/>
        <v>3730</v>
      </c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</row>
    <row r="1027" s="29" customFormat="1" ht="17" customHeight="1" spans="1:78">
      <c r="A1027" s="1" t="s">
        <v>2301</v>
      </c>
      <c r="B1027" s="1" t="s">
        <v>2302</v>
      </c>
      <c r="C1027" s="1" t="s">
        <v>61</v>
      </c>
      <c r="D1027" s="1">
        <v>2016</v>
      </c>
      <c r="E1027" s="1">
        <v>163</v>
      </c>
      <c r="F1027" s="1"/>
      <c r="G1027" s="1"/>
      <c r="H1027" s="1" t="s">
        <v>2303</v>
      </c>
      <c r="I1027" s="1">
        <v>47</v>
      </c>
      <c r="J1027" s="1">
        <v>7.5</v>
      </c>
      <c r="K1027" s="1">
        <v>20</v>
      </c>
      <c r="L1027" s="1">
        <v>1109</v>
      </c>
      <c r="M1027" s="1">
        <v>9.3</v>
      </c>
      <c r="N1027" s="1">
        <v>1.08</v>
      </c>
      <c r="O1027" s="1">
        <v>5.2</v>
      </c>
      <c r="P1027" s="1">
        <f t="shared" si="120"/>
        <v>48.5</v>
      </c>
      <c r="Q1027" s="1">
        <v>33.9</v>
      </c>
      <c r="R1027" s="1">
        <v>17.6</v>
      </c>
      <c r="S1027" s="1" t="s">
        <v>186</v>
      </c>
      <c r="T1027" s="1">
        <v>67.5</v>
      </c>
      <c r="U1027" s="1">
        <v>4.197</v>
      </c>
      <c r="V1027" s="1">
        <f t="shared" ref="V1027:V1090" si="123">T1027/U1027</f>
        <v>16.0829163688349</v>
      </c>
      <c r="W1027" s="1">
        <v>30.9</v>
      </c>
      <c r="X1027" s="1">
        <v>3</v>
      </c>
      <c r="Y1027" s="1" t="s">
        <v>2304</v>
      </c>
      <c r="Z1027" s="1" t="s">
        <v>2305</v>
      </c>
      <c r="AA1027" s="11" t="s">
        <v>2306</v>
      </c>
      <c r="AB1027" s="1"/>
      <c r="AC1027" s="8" t="s">
        <v>2312</v>
      </c>
      <c r="AD1027" s="1">
        <v>71</v>
      </c>
      <c r="AE1027" s="1">
        <v>30900</v>
      </c>
      <c r="AF1027" s="1">
        <f t="shared" si="121"/>
        <v>3090</v>
      </c>
      <c r="AG1027" s="1">
        <v>26300</v>
      </c>
      <c r="AH1027" s="1">
        <f t="shared" si="122"/>
        <v>2630</v>
      </c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</row>
    <row r="1028" s="29" customFormat="1" ht="17" customHeight="1" spans="1:78">
      <c r="A1028" s="1" t="s">
        <v>2301</v>
      </c>
      <c r="B1028" s="1" t="s">
        <v>2302</v>
      </c>
      <c r="C1028" s="1" t="s">
        <v>61</v>
      </c>
      <c r="D1028" s="1">
        <v>2016</v>
      </c>
      <c r="E1028" s="1">
        <v>163</v>
      </c>
      <c r="F1028" s="1"/>
      <c r="G1028" s="1"/>
      <c r="H1028" s="1" t="s">
        <v>2303</v>
      </c>
      <c r="I1028" s="1">
        <v>47</v>
      </c>
      <c r="J1028" s="1">
        <v>7.5</v>
      </c>
      <c r="K1028" s="1">
        <v>20</v>
      </c>
      <c r="L1028" s="1">
        <v>1109</v>
      </c>
      <c r="M1028" s="1">
        <v>9.3</v>
      </c>
      <c r="N1028" s="1">
        <v>1.08</v>
      </c>
      <c r="O1028" s="1">
        <v>5.2</v>
      </c>
      <c r="P1028" s="1">
        <f t="shared" si="120"/>
        <v>48.5</v>
      </c>
      <c r="Q1028" s="1">
        <v>33.9</v>
      </c>
      <c r="R1028" s="1">
        <v>17.6</v>
      </c>
      <c r="S1028" s="1" t="s">
        <v>186</v>
      </c>
      <c r="T1028" s="1">
        <v>67.5</v>
      </c>
      <c r="U1028" s="1">
        <v>4.197</v>
      </c>
      <c r="V1028" s="1">
        <f t="shared" si="123"/>
        <v>16.0829163688349</v>
      </c>
      <c r="W1028" s="1">
        <v>30.9</v>
      </c>
      <c r="X1028" s="1">
        <v>3</v>
      </c>
      <c r="Y1028" s="1" t="s">
        <v>2304</v>
      </c>
      <c r="Z1028" s="1" t="s">
        <v>2305</v>
      </c>
      <c r="AA1028" s="11" t="s">
        <v>2306</v>
      </c>
      <c r="AB1028" s="1"/>
      <c r="AC1028" s="8" t="s">
        <v>2313</v>
      </c>
      <c r="AD1028" s="1">
        <v>71</v>
      </c>
      <c r="AE1028" s="1">
        <v>59500</v>
      </c>
      <c r="AF1028" s="1">
        <f t="shared" si="121"/>
        <v>5950</v>
      </c>
      <c r="AG1028" s="1">
        <v>58600</v>
      </c>
      <c r="AH1028" s="1">
        <f t="shared" si="122"/>
        <v>5860</v>
      </c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</row>
    <row r="1029" s="29" customFormat="1" ht="17" customHeight="1" spans="1:78">
      <c r="A1029" s="1" t="s">
        <v>2301</v>
      </c>
      <c r="B1029" s="1" t="s">
        <v>2302</v>
      </c>
      <c r="C1029" s="1" t="s">
        <v>61</v>
      </c>
      <c r="D1029" s="1">
        <v>2016</v>
      </c>
      <c r="E1029" s="1">
        <v>163</v>
      </c>
      <c r="F1029" s="1"/>
      <c r="G1029" s="1"/>
      <c r="H1029" s="1" t="s">
        <v>2303</v>
      </c>
      <c r="I1029" s="1">
        <v>47</v>
      </c>
      <c r="J1029" s="1">
        <v>7.5</v>
      </c>
      <c r="K1029" s="1">
        <v>20</v>
      </c>
      <c r="L1029" s="1">
        <v>1109</v>
      </c>
      <c r="M1029" s="1">
        <v>9.3</v>
      </c>
      <c r="N1029" s="1">
        <v>1.08</v>
      </c>
      <c r="O1029" s="1">
        <v>5.2</v>
      </c>
      <c r="P1029" s="1">
        <f t="shared" si="120"/>
        <v>48.5</v>
      </c>
      <c r="Q1029" s="1">
        <v>33.9</v>
      </c>
      <c r="R1029" s="1">
        <v>17.6</v>
      </c>
      <c r="S1029" s="1" t="s">
        <v>186</v>
      </c>
      <c r="T1029" s="1">
        <v>67.5</v>
      </c>
      <c r="U1029" s="1">
        <v>4.197</v>
      </c>
      <c r="V1029" s="1">
        <f t="shared" si="123"/>
        <v>16.0829163688349</v>
      </c>
      <c r="W1029" s="1">
        <v>30.9</v>
      </c>
      <c r="X1029" s="1">
        <v>3</v>
      </c>
      <c r="Y1029" s="1" t="s">
        <v>2304</v>
      </c>
      <c r="Z1029" s="1" t="s">
        <v>2305</v>
      </c>
      <c r="AA1029" s="11" t="s">
        <v>2306</v>
      </c>
      <c r="AB1029" s="1"/>
      <c r="AC1029" s="8" t="s">
        <v>2314</v>
      </c>
      <c r="AD1029" s="1">
        <v>71</v>
      </c>
      <c r="AE1029" s="1">
        <v>32100</v>
      </c>
      <c r="AF1029" s="1">
        <f t="shared" si="121"/>
        <v>3210</v>
      </c>
      <c r="AG1029" s="1">
        <v>26600</v>
      </c>
      <c r="AH1029" s="1">
        <f t="shared" si="122"/>
        <v>2660</v>
      </c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</row>
    <row r="1030" s="29" customFormat="1" ht="17" customHeight="1" spans="1:78">
      <c r="A1030" s="1" t="s">
        <v>2301</v>
      </c>
      <c r="B1030" s="1" t="s">
        <v>2302</v>
      </c>
      <c r="C1030" s="1" t="s">
        <v>61</v>
      </c>
      <c r="D1030" s="1">
        <v>2016</v>
      </c>
      <c r="E1030" s="1">
        <v>163</v>
      </c>
      <c r="F1030" s="1"/>
      <c r="G1030" s="1"/>
      <c r="H1030" s="1" t="s">
        <v>2303</v>
      </c>
      <c r="I1030" s="1">
        <v>47</v>
      </c>
      <c r="J1030" s="1">
        <v>7.5</v>
      </c>
      <c r="K1030" s="1">
        <v>20</v>
      </c>
      <c r="L1030" s="1">
        <v>1109</v>
      </c>
      <c r="M1030" s="1">
        <v>9.3</v>
      </c>
      <c r="N1030" s="1">
        <v>1.08</v>
      </c>
      <c r="O1030" s="1">
        <v>5.2</v>
      </c>
      <c r="P1030" s="1">
        <f t="shared" si="120"/>
        <v>48.5</v>
      </c>
      <c r="Q1030" s="1">
        <v>33.9</v>
      </c>
      <c r="R1030" s="1">
        <v>17.6</v>
      </c>
      <c r="S1030" s="1" t="s">
        <v>186</v>
      </c>
      <c r="T1030" s="1">
        <v>67.5</v>
      </c>
      <c r="U1030" s="1">
        <v>4.197</v>
      </c>
      <c r="V1030" s="1">
        <f t="shared" si="123"/>
        <v>16.0829163688349</v>
      </c>
      <c r="W1030" s="1">
        <v>30.9</v>
      </c>
      <c r="X1030" s="1">
        <v>3</v>
      </c>
      <c r="Y1030" s="1" t="s">
        <v>2304</v>
      </c>
      <c r="Z1030" s="1" t="s">
        <v>2305</v>
      </c>
      <c r="AA1030" s="11" t="s">
        <v>2306</v>
      </c>
      <c r="AB1030" s="1"/>
      <c r="AC1030" s="8" t="s">
        <v>2315</v>
      </c>
      <c r="AD1030" s="1">
        <v>71</v>
      </c>
      <c r="AE1030" s="1">
        <v>341100</v>
      </c>
      <c r="AF1030" s="1">
        <f t="shared" si="121"/>
        <v>34110</v>
      </c>
      <c r="AG1030" s="1">
        <v>399500</v>
      </c>
      <c r="AH1030" s="1">
        <f t="shared" si="122"/>
        <v>39950</v>
      </c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</row>
    <row r="1031" s="29" customFormat="1" ht="17" customHeight="1" spans="1:78">
      <c r="A1031" s="1" t="s">
        <v>2301</v>
      </c>
      <c r="B1031" s="1" t="s">
        <v>2302</v>
      </c>
      <c r="C1031" s="1" t="s">
        <v>61</v>
      </c>
      <c r="D1031" s="1">
        <v>2016</v>
      </c>
      <c r="E1031" s="1">
        <v>163</v>
      </c>
      <c r="F1031" s="1"/>
      <c r="G1031" s="1"/>
      <c r="H1031" s="1" t="s">
        <v>2303</v>
      </c>
      <c r="I1031" s="1">
        <v>47</v>
      </c>
      <c r="J1031" s="1">
        <v>7.5</v>
      </c>
      <c r="K1031" s="1">
        <v>20</v>
      </c>
      <c r="L1031" s="1">
        <v>1109</v>
      </c>
      <c r="M1031" s="1">
        <v>9.3</v>
      </c>
      <c r="N1031" s="1">
        <v>1.08</v>
      </c>
      <c r="O1031" s="1">
        <v>5.2</v>
      </c>
      <c r="P1031" s="1">
        <f t="shared" si="120"/>
        <v>48.5</v>
      </c>
      <c r="Q1031" s="1">
        <v>33.9</v>
      </c>
      <c r="R1031" s="1">
        <v>17.6</v>
      </c>
      <c r="S1031" s="1" t="s">
        <v>186</v>
      </c>
      <c r="T1031" s="1">
        <v>67.5</v>
      </c>
      <c r="U1031" s="1">
        <v>4.197</v>
      </c>
      <c r="V1031" s="1">
        <f t="shared" si="123"/>
        <v>16.0829163688349</v>
      </c>
      <c r="W1031" s="1">
        <v>30.9</v>
      </c>
      <c r="X1031" s="1">
        <v>3</v>
      </c>
      <c r="Y1031" s="1" t="s">
        <v>2304</v>
      </c>
      <c r="Z1031" s="1" t="s">
        <v>2305</v>
      </c>
      <c r="AA1031" s="11" t="s">
        <v>2306</v>
      </c>
      <c r="AB1031" s="1"/>
      <c r="AC1031" s="8" t="s">
        <v>2316</v>
      </c>
      <c r="AD1031" s="1">
        <v>71</v>
      </c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</row>
    <row r="1032" s="29" customFormat="1" ht="17" customHeight="1" spans="1:78">
      <c r="A1032" s="1" t="s">
        <v>2301</v>
      </c>
      <c r="B1032" s="1" t="s">
        <v>2302</v>
      </c>
      <c r="C1032" s="1" t="s">
        <v>61</v>
      </c>
      <c r="D1032" s="1">
        <v>2016</v>
      </c>
      <c r="E1032" s="1">
        <v>163</v>
      </c>
      <c r="F1032" s="1"/>
      <c r="G1032" s="1"/>
      <c r="H1032" s="1" t="s">
        <v>2303</v>
      </c>
      <c r="I1032" s="1">
        <v>47</v>
      </c>
      <c r="J1032" s="1">
        <v>7.5</v>
      </c>
      <c r="K1032" s="1">
        <v>20</v>
      </c>
      <c r="L1032" s="1">
        <v>1109</v>
      </c>
      <c r="M1032" s="1">
        <v>9.3</v>
      </c>
      <c r="N1032" s="1">
        <v>1.08</v>
      </c>
      <c r="O1032" s="1">
        <v>5.2</v>
      </c>
      <c r="P1032" s="1">
        <f t="shared" si="120"/>
        <v>48.5</v>
      </c>
      <c r="Q1032" s="1">
        <v>33.9</v>
      </c>
      <c r="R1032" s="1">
        <v>17.6</v>
      </c>
      <c r="S1032" s="1" t="s">
        <v>186</v>
      </c>
      <c r="T1032" s="1">
        <v>67.5</v>
      </c>
      <c r="U1032" s="1">
        <v>4.197</v>
      </c>
      <c r="V1032" s="1">
        <f t="shared" si="123"/>
        <v>16.0829163688349</v>
      </c>
      <c r="W1032" s="1">
        <v>30.9</v>
      </c>
      <c r="X1032" s="1">
        <v>3</v>
      </c>
      <c r="Y1032" s="1" t="s">
        <v>2304</v>
      </c>
      <c r="Z1032" s="1" t="s">
        <v>2305</v>
      </c>
      <c r="AA1032" s="11" t="s">
        <v>2306</v>
      </c>
      <c r="AB1032" s="1"/>
      <c r="AC1032" s="8" t="s">
        <v>830</v>
      </c>
      <c r="AD1032" s="1">
        <v>71</v>
      </c>
      <c r="AE1032" s="1">
        <v>26300</v>
      </c>
      <c r="AF1032" s="1">
        <f t="shared" ref="AF1032:AF1034" si="124">AE1032*0.1</f>
        <v>2630</v>
      </c>
      <c r="AG1032" s="1">
        <v>29400</v>
      </c>
      <c r="AH1032" s="1">
        <f t="shared" ref="AH1032:AH1034" si="125">AG1032*0.1</f>
        <v>2940</v>
      </c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</row>
    <row r="1033" s="29" customFormat="1" ht="17" customHeight="1" spans="1:78">
      <c r="A1033" s="1" t="s">
        <v>2301</v>
      </c>
      <c r="B1033" s="1" t="s">
        <v>2302</v>
      </c>
      <c r="C1033" s="1" t="s">
        <v>61</v>
      </c>
      <c r="D1033" s="1">
        <v>2016</v>
      </c>
      <c r="E1033" s="1">
        <v>163</v>
      </c>
      <c r="F1033" s="1"/>
      <c r="G1033" s="1"/>
      <c r="H1033" s="1" t="s">
        <v>2303</v>
      </c>
      <c r="I1033" s="1">
        <v>47</v>
      </c>
      <c r="J1033" s="1">
        <v>7.5</v>
      </c>
      <c r="K1033" s="1">
        <v>20</v>
      </c>
      <c r="L1033" s="1">
        <v>1109</v>
      </c>
      <c r="M1033" s="1">
        <v>9.3</v>
      </c>
      <c r="N1033" s="1">
        <v>1.08</v>
      </c>
      <c r="O1033" s="1">
        <v>5.2</v>
      </c>
      <c r="P1033" s="1">
        <f t="shared" si="120"/>
        <v>48.5</v>
      </c>
      <c r="Q1033" s="1">
        <v>33.9</v>
      </c>
      <c r="R1033" s="1">
        <v>17.6</v>
      </c>
      <c r="S1033" s="1" t="s">
        <v>186</v>
      </c>
      <c r="T1033" s="1">
        <v>67.5</v>
      </c>
      <c r="U1033" s="1">
        <v>4.197</v>
      </c>
      <c r="V1033" s="1">
        <f t="shared" si="123"/>
        <v>16.0829163688349</v>
      </c>
      <c r="W1033" s="1">
        <v>30.9</v>
      </c>
      <c r="X1033" s="1">
        <v>3</v>
      </c>
      <c r="Y1033" s="1" t="s">
        <v>2304</v>
      </c>
      <c r="Z1033" s="1" t="s">
        <v>2305</v>
      </c>
      <c r="AA1033" s="11" t="s">
        <v>2306</v>
      </c>
      <c r="AB1033" s="1"/>
      <c r="AC1033" s="8" t="s">
        <v>2317</v>
      </c>
      <c r="AD1033" s="1">
        <v>71</v>
      </c>
      <c r="AE1033" s="1">
        <v>23600</v>
      </c>
      <c r="AF1033" s="1">
        <f t="shared" si="124"/>
        <v>2360</v>
      </c>
      <c r="AG1033" s="1">
        <v>29000</v>
      </c>
      <c r="AH1033" s="1">
        <f t="shared" si="125"/>
        <v>2900</v>
      </c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</row>
    <row r="1034" s="29" customFormat="1" ht="17" customHeight="1" spans="1:78">
      <c r="A1034" s="1" t="s">
        <v>2301</v>
      </c>
      <c r="B1034" s="1" t="s">
        <v>2302</v>
      </c>
      <c r="C1034" s="1" t="s">
        <v>61</v>
      </c>
      <c r="D1034" s="1">
        <v>2016</v>
      </c>
      <c r="E1034" s="1">
        <v>163</v>
      </c>
      <c r="F1034" s="1"/>
      <c r="G1034" s="1"/>
      <c r="H1034" s="1" t="s">
        <v>2303</v>
      </c>
      <c r="I1034" s="1">
        <v>47</v>
      </c>
      <c r="J1034" s="1">
        <v>7.5</v>
      </c>
      <c r="K1034" s="1">
        <v>20</v>
      </c>
      <c r="L1034" s="1">
        <v>1109</v>
      </c>
      <c r="M1034" s="1">
        <v>9.3</v>
      </c>
      <c r="N1034" s="1">
        <v>1.08</v>
      </c>
      <c r="O1034" s="1">
        <v>5.2</v>
      </c>
      <c r="P1034" s="1">
        <f t="shared" si="120"/>
        <v>48.5</v>
      </c>
      <c r="Q1034" s="1">
        <v>33.9</v>
      </c>
      <c r="R1034" s="1">
        <v>17.6</v>
      </c>
      <c r="S1034" s="1" t="s">
        <v>186</v>
      </c>
      <c r="T1034" s="1">
        <v>67.5</v>
      </c>
      <c r="U1034" s="1">
        <v>4.197</v>
      </c>
      <c r="V1034" s="1">
        <f t="shared" si="123"/>
        <v>16.0829163688349</v>
      </c>
      <c r="W1034" s="1">
        <v>30.9</v>
      </c>
      <c r="X1034" s="1">
        <v>3</v>
      </c>
      <c r="Y1034" s="1" t="s">
        <v>2304</v>
      </c>
      <c r="Z1034" s="1" t="s">
        <v>2305</v>
      </c>
      <c r="AA1034" s="11" t="s">
        <v>2306</v>
      </c>
      <c r="AB1034" s="1"/>
      <c r="AC1034" s="8" t="s">
        <v>2318</v>
      </c>
      <c r="AD1034" s="1">
        <v>71</v>
      </c>
      <c r="AE1034" s="1">
        <v>60500</v>
      </c>
      <c r="AF1034" s="1">
        <f t="shared" si="124"/>
        <v>6050</v>
      </c>
      <c r="AG1034" s="1">
        <v>49700</v>
      </c>
      <c r="AH1034" s="1">
        <f t="shared" si="125"/>
        <v>4970</v>
      </c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</row>
    <row r="1035" s="29" customFormat="1" ht="17" customHeight="1" spans="1:78">
      <c r="A1035" s="1" t="s">
        <v>2301</v>
      </c>
      <c r="B1035" s="1" t="s">
        <v>2302</v>
      </c>
      <c r="C1035" s="1" t="s">
        <v>61</v>
      </c>
      <c r="D1035" s="1">
        <v>2016</v>
      </c>
      <c r="E1035" s="1">
        <v>163</v>
      </c>
      <c r="F1035" s="1"/>
      <c r="G1035" s="1"/>
      <c r="H1035" s="1" t="s">
        <v>2303</v>
      </c>
      <c r="I1035" s="1">
        <v>47</v>
      </c>
      <c r="J1035" s="1">
        <v>7.5</v>
      </c>
      <c r="K1035" s="1">
        <v>20</v>
      </c>
      <c r="L1035" s="1">
        <v>1109</v>
      </c>
      <c r="M1035" s="1">
        <v>9.3</v>
      </c>
      <c r="N1035" s="1">
        <v>1.08</v>
      </c>
      <c r="O1035" s="1">
        <v>5.2</v>
      </c>
      <c r="P1035" s="1">
        <f t="shared" si="120"/>
        <v>48.5</v>
      </c>
      <c r="Q1035" s="1">
        <v>33.9</v>
      </c>
      <c r="R1035" s="1">
        <v>17.6</v>
      </c>
      <c r="S1035" s="1" t="s">
        <v>186</v>
      </c>
      <c r="T1035" s="1">
        <v>67.5</v>
      </c>
      <c r="U1035" s="1">
        <v>4.197</v>
      </c>
      <c r="V1035" s="1">
        <f t="shared" si="123"/>
        <v>16.0829163688349</v>
      </c>
      <c r="W1035" s="1">
        <v>30.9</v>
      </c>
      <c r="X1035" s="1">
        <v>3</v>
      </c>
      <c r="Y1035" s="1" t="s">
        <v>2304</v>
      </c>
      <c r="Z1035" s="1" t="s">
        <v>2305</v>
      </c>
      <c r="AA1035" s="1"/>
      <c r="AB1035" s="1"/>
      <c r="AC1035" s="8"/>
      <c r="AD1035" s="1">
        <v>71</v>
      </c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</row>
    <row r="1036" s="29" customFormat="1" ht="17" customHeight="1" spans="1:78">
      <c r="A1036" s="1" t="s">
        <v>1282</v>
      </c>
      <c r="B1036" s="1" t="s">
        <v>1283</v>
      </c>
      <c r="C1036" s="1" t="s">
        <v>1256</v>
      </c>
      <c r="D1036" s="1">
        <v>2021</v>
      </c>
      <c r="E1036" s="1">
        <v>85</v>
      </c>
      <c r="F1036" s="1">
        <v>5</v>
      </c>
      <c r="G1036" s="1" t="s">
        <v>1284</v>
      </c>
      <c r="H1036" s="1" t="s">
        <v>1285</v>
      </c>
      <c r="I1036" s="1">
        <v>-17.16</v>
      </c>
      <c r="J1036" s="1">
        <v>-54.75</v>
      </c>
      <c r="K1036" s="1">
        <v>10</v>
      </c>
      <c r="L1036" s="1">
        <v>1562</v>
      </c>
      <c r="M1036" s="1">
        <v>24.5</v>
      </c>
      <c r="N1036" s="1">
        <v>1.31</v>
      </c>
      <c r="O1036" s="1">
        <v>4.9</v>
      </c>
      <c r="P1036" s="1">
        <f t="shared" si="120"/>
        <v>48.2</v>
      </c>
      <c r="Q1036" s="1">
        <v>15.8</v>
      </c>
      <c r="R1036" s="1">
        <v>36</v>
      </c>
      <c r="S1036" s="1" t="s">
        <v>918</v>
      </c>
      <c r="T1036" s="1">
        <v>18.3</v>
      </c>
      <c r="U1036" s="1">
        <v>1.217</v>
      </c>
      <c r="V1036" s="1">
        <f t="shared" si="123"/>
        <v>15.0369761709121</v>
      </c>
      <c r="W1036" s="1">
        <v>11.8</v>
      </c>
      <c r="X1036" s="1">
        <v>4</v>
      </c>
      <c r="Y1036" s="1" t="s">
        <v>1287</v>
      </c>
      <c r="Z1036" s="1" t="s">
        <v>2212</v>
      </c>
      <c r="AA1036" s="1" t="s">
        <v>1289</v>
      </c>
      <c r="AB1036" s="1"/>
      <c r="AC1036" s="8"/>
      <c r="AD1036" s="11" t="s">
        <v>125</v>
      </c>
      <c r="AE1036" s="13"/>
      <c r="AF1036" s="1"/>
      <c r="AG1036" s="1"/>
      <c r="AH1036" s="1"/>
      <c r="AI1036" s="4">
        <v>22.925</v>
      </c>
      <c r="AJ1036" s="1">
        <f t="shared" ref="AJ1036:AJ1054" si="126">AI1036*0.1</f>
        <v>2.2925</v>
      </c>
      <c r="AK1036" s="4">
        <v>22.95</v>
      </c>
      <c r="AL1036" s="1">
        <f t="shared" ref="AL1036:AL1054" si="127">AK1036*0.1</f>
        <v>2.295</v>
      </c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>
        <v>1.17494</v>
      </c>
      <c r="BJ1036" s="1">
        <v>1.23404</v>
      </c>
      <c r="BK1036" s="1">
        <v>5.35</v>
      </c>
      <c r="BL1036" s="1">
        <v>5.4</v>
      </c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</row>
    <row r="1037" s="29" customFormat="1" ht="17" customHeight="1" spans="1:78">
      <c r="A1037" s="1" t="s">
        <v>2319</v>
      </c>
      <c r="B1037" s="1" t="s">
        <v>2320</v>
      </c>
      <c r="C1037" s="1" t="s">
        <v>2321</v>
      </c>
      <c r="D1037" s="1">
        <v>2020</v>
      </c>
      <c r="E1037" s="1">
        <v>11</v>
      </c>
      <c r="F1037" s="1"/>
      <c r="G1037" s="15">
        <v>968</v>
      </c>
      <c r="H1037" s="10" t="s">
        <v>2322</v>
      </c>
      <c r="I1037" s="1">
        <v>25.5</v>
      </c>
      <c r="J1037" s="1">
        <v>91.9</v>
      </c>
      <c r="K1037" s="1">
        <v>7</v>
      </c>
      <c r="L1037" s="1">
        <v>2000</v>
      </c>
      <c r="M1037" s="1">
        <v>15.6083331108093</v>
      </c>
      <c r="N1037" s="1">
        <v>1.13</v>
      </c>
      <c r="O1037" s="1">
        <v>5.5</v>
      </c>
      <c r="P1037" s="1">
        <f t="shared" si="120"/>
        <v>35.3</v>
      </c>
      <c r="Q1037" s="1">
        <v>30.9</v>
      </c>
      <c r="R1037" s="1">
        <v>33.8</v>
      </c>
      <c r="S1037" s="1" t="s">
        <v>1269</v>
      </c>
      <c r="T1037" s="1">
        <v>23</v>
      </c>
      <c r="U1037" s="1">
        <v>0.992</v>
      </c>
      <c r="V1037" s="1">
        <f t="shared" si="123"/>
        <v>23.1854838709677</v>
      </c>
      <c r="W1037" s="1">
        <v>21.7</v>
      </c>
      <c r="X1037" s="1">
        <v>3</v>
      </c>
      <c r="Y1037" s="1" t="s">
        <v>2323</v>
      </c>
      <c r="Z1037" s="10" t="s">
        <v>2324</v>
      </c>
      <c r="AA1037" s="1" t="s">
        <v>2325</v>
      </c>
      <c r="AB1037" s="1"/>
      <c r="AC1037" s="8" t="s">
        <v>2038</v>
      </c>
      <c r="AD1037" s="1">
        <v>20</v>
      </c>
      <c r="AE1037" s="13"/>
      <c r="AF1037" s="1"/>
      <c r="AG1037" s="1"/>
      <c r="AH1037" s="1"/>
      <c r="AI1037" s="32">
        <v>26.6</v>
      </c>
      <c r="AJ1037" s="1">
        <f t="shared" si="126"/>
        <v>2.66</v>
      </c>
      <c r="AK1037" s="32">
        <v>20.3</v>
      </c>
      <c r="AL1037" s="1">
        <f t="shared" si="127"/>
        <v>2.03</v>
      </c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>
        <v>10.6</v>
      </c>
      <c r="BD1037" s="1">
        <v>9.1</v>
      </c>
      <c r="BE1037" s="1"/>
      <c r="BF1037" s="1"/>
      <c r="BG1037" s="1"/>
      <c r="BH1037" s="1"/>
      <c r="BI1037" s="1"/>
      <c r="BJ1037" s="1"/>
      <c r="BK1037" s="1">
        <v>4.58</v>
      </c>
      <c r="BL1037" s="1">
        <v>4.65</v>
      </c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</row>
    <row r="1038" s="29" customFormat="1" ht="17" customHeight="1" spans="1:78">
      <c r="A1038" s="1" t="s">
        <v>2319</v>
      </c>
      <c r="B1038" s="1" t="s">
        <v>2320</v>
      </c>
      <c r="C1038" s="1" t="s">
        <v>2321</v>
      </c>
      <c r="D1038" s="1">
        <v>2020</v>
      </c>
      <c r="E1038" s="1">
        <v>11</v>
      </c>
      <c r="F1038" s="1"/>
      <c r="G1038" s="15">
        <v>968</v>
      </c>
      <c r="H1038" s="10" t="s">
        <v>2322</v>
      </c>
      <c r="I1038" s="1">
        <v>25.5</v>
      </c>
      <c r="J1038" s="1">
        <v>91.9</v>
      </c>
      <c r="K1038" s="1">
        <v>7</v>
      </c>
      <c r="L1038" s="1">
        <v>2000</v>
      </c>
      <c r="M1038" s="1">
        <v>15.6083331108093</v>
      </c>
      <c r="N1038" s="1">
        <v>1.13</v>
      </c>
      <c r="O1038" s="1">
        <v>5.5</v>
      </c>
      <c r="P1038" s="1">
        <f t="shared" si="120"/>
        <v>35.3</v>
      </c>
      <c r="Q1038" s="1">
        <v>30.9</v>
      </c>
      <c r="R1038" s="1">
        <v>33.8</v>
      </c>
      <c r="S1038" s="1" t="s">
        <v>1269</v>
      </c>
      <c r="T1038" s="1">
        <v>23</v>
      </c>
      <c r="U1038" s="1">
        <v>0.992</v>
      </c>
      <c r="V1038" s="1">
        <f t="shared" si="123"/>
        <v>23.1854838709677</v>
      </c>
      <c r="W1038" s="1">
        <v>21.7</v>
      </c>
      <c r="X1038" s="1">
        <v>3</v>
      </c>
      <c r="Y1038" s="1" t="s">
        <v>2323</v>
      </c>
      <c r="Z1038" s="10" t="s">
        <v>2324</v>
      </c>
      <c r="AA1038" s="1" t="s">
        <v>2325</v>
      </c>
      <c r="AB1038" s="1"/>
      <c r="AC1038" s="8" t="s">
        <v>2038</v>
      </c>
      <c r="AD1038" s="1">
        <v>20</v>
      </c>
      <c r="AE1038" s="13"/>
      <c r="AF1038" s="1"/>
      <c r="AG1038" s="1"/>
      <c r="AH1038" s="1"/>
      <c r="AI1038" s="32">
        <v>24.1</v>
      </c>
      <c r="AJ1038" s="1">
        <f t="shared" si="126"/>
        <v>2.41</v>
      </c>
      <c r="AK1038" s="32">
        <v>23.4</v>
      </c>
      <c r="AL1038" s="1">
        <f t="shared" si="127"/>
        <v>2.34</v>
      </c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>
        <v>10.4</v>
      </c>
      <c r="BD1038" s="1">
        <v>8.7</v>
      </c>
      <c r="BE1038" s="1"/>
      <c r="BF1038" s="1"/>
      <c r="BG1038" s="1"/>
      <c r="BH1038" s="1"/>
      <c r="BI1038" s="1"/>
      <c r="BJ1038" s="1"/>
      <c r="BK1038" s="1">
        <v>4.55</v>
      </c>
      <c r="BL1038" s="1">
        <v>4.58</v>
      </c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</row>
    <row r="1039" s="29" customFormat="1" ht="17" customHeight="1" spans="1:78">
      <c r="A1039" s="1" t="s">
        <v>2319</v>
      </c>
      <c r="B1039" s="1" t="s">
        <v>2320</v>
      </c>
      <c r="C1039" s="1" t="s">
        <v>2321</v>
      </c>
      <c r="D1039" s="1">
        <v>2020</v>
      </c>
      <c r="E1039" s="1">
        <v>11</v>
      </c>
      <c r="F1039" s="1"/>
      <c r="G1039" s="15">
        <v>968</v>
      </c>
      <c r="H1039" s="10" t="s">
        <v>2322</v>
      </c>
      <c r="I1039" s="1">
        <v>25.5</v>
      </c>
      <c r="J1039" s="1">
        <v>91.9</v>
      </c>
      <c r="K1039" s="1">
        <v>7</v>
      </c>
      <c r="L1039" s="1">
        <v>2000</v>
      </c>
      <c r="M1039" s="1">
        <v>15.6083331108093</v>
      </c>
      <c r="N1039" s="1">
        <v>1.13</v>
      </c>
      <c r="O1039" s="1">
        <v>5.5</v>
      </c>
      <c r="P1039" s="1">
        <f t="shared" si="120"/>
        <v>35.3</v>
      </c>
      <c r="Q1039" s="1">
        <v>30.9</v>
      </c>
      <c r="R1039" s="1">
        <v>33.8</v>
      </c>
      <c r="S1039" s="1" t="s">
        <v>1269</v>
      </c>
      <c r="T1039" s="1">
        <v>23</v>
      </c>
      <c r="U1039" s="1">
        <v>0.992</v>
      </c>
      <c r="V1039" s="1">
        <f t="shared" si="123"/>
        <v>23.1854838709677</v>
      </c>
      <c r="W1039" s="1">
        <v>21.7</v>
      </c>
      <c r="X1039" s="1">
        <v>3</v>
      </c>
      <c r="Y1039" s="1" t="s">
        <v>2323</v>
      </c>
      <c r="Z1039" s="10" t="s">
        <v>2324</v>
      </c>
      <c r="AA1039" s="1" t="s">
        <v>2325</v>
      </c>
      <c r="AB1039" s="1"/>
      <c r="AC1039" s="8" t="s">
        <v>2038</v>
      </c>
      <c r="AD1039" s="1">
        <v>20</v>
      </c>
      <c r="AE1039" s="13"/>
      <c r="AF1039" s="1"/>
      <c r="AG1039" s="1"/>
      <c r="AH1039" s="1"/>
      <c r="AI1039" s="32">
        <v>27.6</v>
      </c>
      <c r="AJ1039" s="1">
        <f t="shared" si="126"/>
        <v>2.76</v>
      </c>
      <c r="AK1039" s="32">
        <v>24.2</v>
      </c>
      <c r="AL1039" s="1">
        <f t="shared" si="127"/>
        <v>2.42</v>
      </c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>
        <v>11.5</v>
      </c>
      <c r="BD1039" s="1">
        <v>10.4</v>
      </c>
      <c r="BE1039" s="1"/>
      <c r="BF1039" s="1"/>
      <c r="BG1039" s="1"/>
      <c r="BH1039" s="1"/>
      <c r="BI1039" s="1"/>
      <c r="BJ1039" s="1"/>
      <c r="BK1039" s="1">
        <v>4.84</v>
      </c>
      <c r="BL1039" s="1">
        <v>4.62</v>
      </c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</row>
    <row r="1040" s="29" customFormat="1" ht="17" customHeight="1" spans="1:78">
      <c r="A1040" s="1" t="s">
        <v>2319</v>
      </c>
      <c r="B1040" s="1" t="s">
        <v>2320</v>
      </c>
      <c r="C1040" s="1" t="s">
        <v>2321</v>
      </c>
      <c r="D1040" s="1">
        <v>2020</v>
      </c>
      <c r="E1040" s="1">
        <v>11</v>
      </c>
      <c r="F1040" s="1"/>
      <c r="G1040" s="15">
        <v>968</v>
      </c>
      <c r="H1040" s="10" t="s">
        <v>2322</v>
      </c>
      <c r="I1040" s="1">
        <v>25.5</v>
      </c>
      <c r="J1040" s="1">
        <v>91.9</v>
      </c>
      <c r="K1040" s="1">
        <v>7</v>
      </c>
      <c r="L1040" s="1">
        <v>2000</v>
      </c>
      <c r="M1040" s="1">
        <v>15.6083331108093</v>
      </c>
      <c r="N1040" s="1">
        <v>1.13</v>
      </c>
      <c r="O1040" s="1">
        <v>5.5</v>
      </c>
      <c r="P1040" s="1">
        <f t="shared" si="120"/>
        <v>35.3</v>
      </c>
      <c r="Q1040" s="1">
        <v>30.9</v>
      </c>
      <c r="R1040" s="1">
        <v>33.8</v>
      </c>
      <c r="S1040" s="1" t="s">
        <v>1269</v>
      </c>
      <c r="T1040" s="1">
        <v>23</v>
      </c>
      <c r="U1040" s="1">
        <v>0.992</v>
      </c>
      <c r="V1040" s="1">
        <f t="shared" si="123"/>
        <v>23.1854838709677</v>
      </c>
      <c r="W1040" s="1">
        <v>21.7</v>
      </c>
      <c r="X1040" s="1">
        <v>3</v>
      </c>
      <c r="Y1040" s="1" t="s">
        <v>2323</v>
      </c>
      <c r="Z1040" s="10" t="s">
        <v>2324</v>
      </c>
      <c r="AA1040" s="1" t="s">
        <v>2325</v>
      </c>
      <c r="AB1040" s="1"/>
      <c r="AC1040" s="8" t="s">
        <v>2038</v>
      </c>
      <c r="AD1040" s="1">
        <v>20</v>
      </c>
      <c r="AE1040" s="13"/>
      <c r="AF1040" s="1"/>
      <c r="AG1040" s="1"/>
      <c r="AH1040" s="1"/>
      <c r="AI1040" s="32">
        <v>28.3</v>
      </c>
      <c r="AJ1040" s="1">
        <f t="shared" si="126"/>
        <v>2.83</v>
      </c>
      <c r="AK1040" s="32">
        <v>27.2</v>
      </c>
      <c r="AL1040" s="1">
        <f t="shared" si="127"/>
        <v>2.72</v>
      </c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>
        <v>11.3</v>
      </c>
      <c r="BD1040" s="1">
        <v>10.3</v>
      </c>
      <c r="BE1040" s="1"/>
      <c r="BF1040" s="1"/>
      <c r="BG1040" s="1"/>
      <c r="BH1040" s="1"/>
      <c r="BI1040" s="1"/>
      <c r="BJ1040" s="1"/>
      <c r="BK1040" s="1">
        <v>4.73</v>
      </c>
      <c r="BL1040" s="1">
        <v>4.7</v>
      </c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</row>
    <row r="1041" s="29" customFormat="1" ht="17" customHeight="1" spans="1:78">
      <c r="A1041" s="1" t="s">
        <v>2319</v>
      </c>
      <c r="B1041" s="1" t="s">
        <v>2320</v>
      </c>
      <c r="C1041" s="1" t="s">
        <v>2321</v>
      </c>
      <c r="D1041" s="1">
        <v>2020</v>
      </c>
      <c r="E1041" s="1">
        <v>11</v>
      </c>
      <c r="F1041" s="1"/>
      <c r="G1041" s="15">
        <v>968</v>
      </c>
      <c r="H1041" s="10" t="s">
        <v>2322</v>
      </c>
      <c r="I1041" s="1">
        <v>25.5</v>
      </c>
      <c r="J1041" s="1">
        <v>91.9</v>
      </c>
      <c r="K1041" s="1">
        <v>7</v>
      </c>
      <c r="L1041" s="1">
        <v>2000</v>
      </c>
      <c r="M1041" s="1">
        <v>15.6083331108093</v>
      </c>
      <c r="N1041" s="1">
        <v>1.13</v>
      </c>
      <c r="O1041" s="1">
        <v>5.5</v>
      </c>
      <c r="P1041" s="1">
        <f t="shared" si="120"/>
        <v>35.3</v>
      </c>
      <c r="Q1041" s="1">
        <v>30.9</v>
      </c>
      <c r="R1041" s="1">
        <v>33.8</v>
      </c>
      <c r="S1041" s="1" t="s">
        <v>1269</v>
      </c>
      <c r="T1041" s="1">
        <v>23</v>
      </c>
      <c r="U1041" s="1">
        <v>0.992</v>
      </c>
      <c r="V1041" s="1">
        <f t="shared" si="123"/>
        <v>23.1854838709677</v>
      </c>
      <c r="W1041" s="1">
        <v>21.7</v>
      </c>
      <c r="X1041" s="1">
        <v>3</v>
      </c>
      <c r="Y1041" s="1" t="s">
        <v>2323</v>
      </c>
      <c r="Z1041" s="10" t="s">
        <v>2324</v>
      </c>
      <c r="AA1041" s="1" t="s">
        <v>2325</v>
      </c>
      <c r="AB1041" s="1"/>
      <c r="AC1041" s="8" t="s">
        <v>2038</v>
      </c>
      <c r="AD1041" s="1">
        <v>20</v>
      </c>
      <c r="AE1041" s="13"/>
      <c r="AF1041" s="1"/>
      <c r="AG1041" s="1"/>
      <c r="AH1041" s="1"/>
      <c r="AI1041" s="32">
        <v>28.2</v>
      </c>
      <c r="AJ1041" s="1">
        <f t="shared" si="126"/>
        <v>2.82</v>
      </c>
      <c r="AK1041" s="32">
        <v>26.7</v>
      </c>
      <c r="AL1041" s="1">
        <f t="shared" si="127"/>
        <v>2.67</v>
      </c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>
        <v>11.2</v>
      </c>
      <c r="BD1041" s="1">
        <v>9.8</v>
      </c>
      <c r="BE1041" s="1"/>
      <c r="BF1041" s="1"/>
      <c r="BG1041" s="1"/>
      <c r="BH1041" s="1"/>
      <c r="BI1041" s="1"/>
      <c r="BJ1041" s="1"/>
      <c r="BK1041" s="1">
        <v>4.66</v>
      </c>
      <c r="BL1041" s="1">
        <v>4.75</v>
      </c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</row>
    <row r="1042" s="29" customFormat="1" ht="17" customHeight="1" spans="1:78">
      <c r="A1042" s="1" t="s">
        <v>2319</v>
      </c>
      <c r="B1042" s="1" t="s">
        <v>2320</v>
      </c>
      <c r="C1042" s="1" t="s">
        <v>2321</v>
      </c>
      <c r="D1042" s="1">
        <v>2020</v>
      </c>
      <c r="E1042" s="1">
        <v>11</v>
      </c>
      <c r="F1042" s="1"/>
      <c r="G1042" s="15">
        <v>968</v>
      </c>
      <c r="H1042" s="10" t="s">
        <v>2322</v>
      </c>
      <c r="I1042" s="1">
        <v>25.5</v>
      </c>
      <c r="J1042" s="1">
        <v>91.9</v>
      </c>
      <c r="K1042" s="1">
        <v>7</v>
      </c>
      <c r="L1042" s="1">
        <v>2000</v>
      </c>
      <c r="M1042" s="1">
        <v>15.6083331108093</v>
      </c>
      <c r="N1042" s="1">
        <v>1.13</v>
      </c>
      <c r="O1042" s="1">
        <v>5.5</v>
      </c>
      <c r="P1042" s="1">
        <f t="shared" si="120"/>
        <v>35.3</v>
      </c>
      <c r="Q1042" s="1">
        <v>30.9</v>
      </c>
      <c r="R1042" s="1">
        <v>33.8</v>
      </c>
      <c r="S1042" s="1" t="s">
        <v>1269</v>
      </c>
      <c r="T1042" s="1">
        <v>23</v>
      </c>
      <c r="U1042" s="1">
        <v>0.992</v>
      </c>
      <c r="V1042" s="1">
        <f t="shared" si="123"/>
        <v>23.1854838709677</v>
      </c>
      <c r="W1042" s="1">
        <v>21.7</v>
      </c>
      <c r="X1042" s="1">
        <v>3</v>
      </c>
      <c r="Y1042" s="1" t="s">
        <v>2323</v>
      </c>
      <c r="Z1042" s="10" t="s">
        <v>2324</v>
      </c>
      <c r="AA1042" s="1" t="s">
        <v>2325</v>
      </c>
      <c r="AB1042" s="1"/>
      <c r="AC1042" s="8" t="s">
        <v>2038</v>
      </c>
      <c r="AD1042" s="1">
        <v>20</v>
      </c>
      <c r="AE1042" s="13"/>
      <c r="AF1042" s="1"/>
      <c r="AG1042" s="1"/>
      <c r="AH1042" s="1"/>
      <c r="AI1042" s="33">
        <v>24.7</v>
      </c>
      <c r="AJ1042" s="1">
        <f t="shared" si="126"/>
        <v>2.47</v>
      </c>
      <c r="AK1042" s="32">
        <v>20.0267</v>
      </c>
      <c r="AL1042" s="1">
        <f t="shared" si="127"/>
        <v>2.00267</v>
      </c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>
        <v>11.1</v>
      </c>
      <c r="BD1042" s="1">
        <v>10.5</v>
      </c>
      <c r="BE1042" s="1"/>
      <c r="BF1042" s="1"/>
      <c r="BG1042" s="1"/>
      <c r="BH1042" s="1"/>
      <c r="BI1042" s="1"/>
      <c r="BJ1042" s="1"/>
      <c r="BK1042" s="1">
        <v>4.72</v>
      </c>
      <c r="BL1042" s="1">
        <v>4.62</v>
      </c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</row>
    <row r="1043" s="29" customFormat="1" ht="17" customHeight="1" spans="1:78">
      <c r="A1043" s="1" t="s">
        <v>2319</v>
      </c>
      <c r="B1043" s="1" t="s">
        <v>2320</v>
      </c>
      <c r="C1043" s="1" t="s">
        <v>2321</v>
      </c>
      <c r="D1043" s="1">
        <v>2020</v>
      </c>
      <c r="E1043" s="1">
        <v>11</v>
      </c>
      <c r="F1043" s="1"/>
      <c r="G1043" s="15">
        <v>968</v>
      </c>
      <c r="H1043" s="10" t="s">
        <v>2322</v>
      </c>
      <c r="I1043" s="1">
        <v>25.5</v>
      </c>
      <c r="J1043" s="1">
        <v>91.9</v>
      </c>
      <c r="K1043" s="1">
        <v>7</v>
      </c>
      <c r="L1043" s="1">
        <v>2000</v>
      </c>
      <c r="M1043" s="1">
        <v>15.6083331108093</v>
      </c>
      <c r="N1043" s="1">
        <v>1.13</v>
      </c>
      <c r="O1043" s="1">
        <v>5.5</v>
      </c>
      <c r="P1043" s="1">
        <f t="shared" si="120"/>
        <v>35.3</v>
      </c>
      <c r="Q1043" s="1">
        <v>30.9</v>
      </c>
      <c r="R1043" s="1">
        <v>33.8</v>
      </c>
      <c r="S1043" s="1" t="s">
        <v>1269</v>
      </c>
      <c r="T1043" s="1">
        <v>23</v>
      </c>
      <c r="U1043" s="1">
        <v>0.992</v>
      </c>
      <c r="V1043" s="1">
        <f t="shared" si="123"/>
        <v>23.1854838709677</v>
      </c>
      <c r="W1043" s="1">
        <v>21.7</v>
      </c>
      <c r="X1043" s="1">
        <v>3</v>
      </c>
      <c r="Y1043" s="1" t="s">
        <v>2326</v>
      </c>
      <c r="Z1043" s="10" t="s">
        <v>2324</v>
      </c>
      <c r="AA1043" s="1" t="s">
        <v>2325</v>
      </c>
      <c r="AB1043" s="1"/>
      <c r="AC1043" s="8" t="s">
        <v>2038</v>
      </c>
      <c r="AD1043" s="1">
        <v>20</v>
      </c>
      <c r="AE1043" s="13"/>
      <c r="AF1043" s="1"/>
      <c r="AG1043" s="1"/>
      <c r="AH1043" s="1"/>
      <c r="AI1043" s="32">
        <v>23.4</v>
      </c>
      <c r="AJ1043" s="1">
        <f t="shared" si="126"/>
        <v>2.34</v>
      </c>
      <c r="AK1043" s="32">
        <v>20.3</v>
      </c>
      <c r="AL1043" s="1">
        <f t="shared" si="127"/>
        <v>2.03</v>
      </c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>
        <v>9.9</v>
      </c>
      <c r="BD1043" s="1">
        <v>9.1</v>
      </c>
      <c r="BE1043" s="1"/>
      <c r="BF1043" s="1"/>
      <c r="BG1043" s="1"/>
      <c r="BH1043" s="1"/>
      <c r="BI1043" s="1"/>
      <c r="BJ1043" s="1"/>
      <c r="BK1043" s="1">
        <v>4.58</v>
      </c>
      <c r="BL1043" s="1">
        <v>4.65</v>
      </c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</row>
    <row r="1044" s="29" customFormat="1" ht="17" customHeight="1" spans="1:78">
      <c r="A1044" s="1" t="s">
        <v>2319</v>
      </c>
      <c r="B1044" s="1" t="s">
        <v>2320</v>
      </c>
      <c r="C1044" s="1" t="s">
        <v>2321</v>
      </c>
      <c r="D1044" s="1">
        <v>2020</v>
      </c>
      <c r="E1044" s="1">
        <v>11</v>
      </c>
      <c r="F1044" s="1"/>
      <c r="G1044" s="15">
        <v>968</v>
      </c>
      <c r="H1044" s="10" t="s">
        <v>2322</v>
      </c>
      <c r="I1044" s="1">
        <v>25.5</v>
      </c>
      <c r="J1044" s="1">
        <v>91.9</v>
      </c>
      <c r="K1044" s="1">
        <v>7</v>
      </c>
      <c r="L1044" s="1">
        <v>2000</v>
      </c>
      <c r="M1044" s="1">
        <v>15.6083331108093</v>
      </c>
      <c r="N1044" s="1">
        <v>1.13</v>
      </c>
      <c r="O1044" s="1">
        <v>5.5</v>
      </c>
      <c r="P1044" s="1">
        <f t="shared" si="120"/>
        <v>35.3</v>
      </c>
      <c r="Q1044" s="1">
        <v>30.9</v>
      </c>
      <c r="R1044" s="1">
        <v>33.8</v>
      </c>
      <c r="S1044" s="1" t="s">
        <v>1269</v>
      </c>
      <c r="T1044" s="1">
        <v>23</v>
      </c>
      <c r="U1044" s="1">
        <v>0.992</v>
      </c>
      <c r="V1044" s="1">
        <f t="shared" si="123"/>
        <v>23.1854838709677</v>
      </c>
      <c r="W1044" s="1">
        <v>21.7</v>
      </c>
      <c r="X1044" s="1">
        <v>3</v>
      </c>
      <c r="Y1044" s="1" t="s">
        <v>2326</v>
      </c>
      <c r="Z1044" s="10" t="s">
        <v>2324</v>
      </c>
      <c r="AA1044" s="1" t="s">
        <v>2325</v>
      </c>
      <c r="AB1044" s="1"/>
      <c r="AC1044" s="8" t="s">
        <v>2038</v>
      </c>
      <c r="AD1044" s="1">
        <v>20</v>
      </c>
      <c r="AE1044" s="13"/>
      <c r="AF1044" s="1"/>
      <c r="AG1044" s="1"/>
      <c r="AH1044" s="1"/>
      <c r="AI1044" s="32">
        <v>25.2</v>
      </c>
      <c r="AJ1044" s="1">
        <f t="shared" si="126"/>
        <v>2.52</v>
      </c>
      <c r="AK1044" s="32">
        <v>23.4</v>
      </c>
      <c r="AL1044" s="1">
        <f t="shared" si="127"/>
        <v>2.34</v>
      </c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>
        <v>9.1</v>
      </c>
      <c r="BD1044" s="1">
        <v>8.7</v>
      </c>
      <c r="BE1044" s="1"/>
      <c r="BF1044" s="1"/>
      <c r="BG1044" s="1"/>
      <c r="BH1044" s="1"/>
      <c r="BI1044" s="1"/>
      <c r="BJ1044" s="1"/>
      <c r="BK1044" s="1">
        <v>4.49</v>
      </c>
      <c r="BL1044" s="1">
        <v>4.58</v>
      </c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</row>
    <row r="1045" s="29" customFormat="1" ht="17" customHeight="1" spans="1:78">
      <c r="A1045" s="1" t="s">
        <v>2319</v>
      </c>
      <c r="B1045" s="1" t="s">
        <v>2320</v>
      </c>
      <c r="C1045" s="1" t="s">
        <v>2321</v>
      </c>
      <c r="D1045" s="1">
        <v>2020</v>
      </c>
      <c r="E1045" s="1">
        <v>11</v>
      </c>
      <c r="F1045" s="1"/>
      <c r="G1045" s="15">
        <v>968</v>
      </c>
      <c r="H1045" s="10" t="s">
        <v>2322</v>
      </c>
      <c r="I1045" s="1">
        <v>25.5</v>
      </c>
      <c r="J1045" s="1">
        <v>91.9</v>
      </c>
      <c r="K1045" s="1">
        <v>7</v>
      </c>
      <c r="L1045" s="1">
        <v>2000</v>
      </c>
      <c r="M1045" s="1">
        <v>15.6083331108093</v>
      </c>
      <c r="N1045" s="1">
        <v>1.13</v>
      </c>
      <c r="O1045" s="1">
        <v>5.5</v>
      </c>
      <c r="P1045" s="1">
        <f t="shared" si="120"/>
        <v>35.3</v>
      </c>
      <c r="Q1045" s="1">
        <v>30.9</v>
      </c>
      <c r="R1045" s="1">
        <v>33.8</v>
      </c>
      <c r="S1045" s="1" t="s">
        <v>1269</v>
      </c>
      <c r="T1045" s="1">
        <v>23</v>
      </c>
      <c r="U1045" s="1">
        <v>0.992</v>
      </c>
      <c r="V1045" s="1">
        <f t="shared" si="123"/>
        <v>23.1854838709677</v>
      </c>
      <c r="W1045" s="1">
        <v>21.7</v>
      </c>
      <c r="X1045" s="1">
        <v>3</v>
      </c>
      <c r="Y1045" s="1" t="s">
        <v>2326</v>
      </c>
      <c r="Z1045" s="10" t="s">
        <v>2324</v>
      </c>
      <c r="AA1045" s="1" t="s">
        <v>2325</v>
      </c>
      <c r="AB1045" s="1"/>
      <c r="AC1045" s="8" t="s">
        <v>2038</v>
      </c>
      <c r="AD1045" s="1">
        <v>20</v>
      </c>
      <c r="AE1045" s="13"/>
      <c r="AF1045" s="1"/>
      <c r="AG1045" s="1"/>
      <c r="AH1045" s="1"/>
      <c r="AI1045" s="32">
        <v>25</v>
      </c>
      <c r="AJ1045" s="1">
        <f t="shared" si="126"/>
        <v>2.5</v>
      </c>
      <c r="AK1045" s="32">
        <v>24.2</v>
      </c>
      <c r="AL1045" s="1">
        <f t="shared" si="127"/>
        <v>2.42</v>
      </c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>
        <v>10.8</v>
      </c>
      <c r="BD1045" s="1">
        <v>10.4</v>
      </c>
      <c r="BE1045" s="1"/>
      <c r="BF1045" s="1"/>
      <c r="BG1045" s="1"/>
      <c r="BH1045" s="1"/>
      <c r="BI1045" s="1"/>
      <c r="BJ1045" s="1"/>
      <c r="BK1045" s="1">
        <v>4.76</v>
      </c>
      <c r="BL1045" s="1">
        <v>4.62</v>
      </c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</row>
    <row r="1046" s="29" customFormat="1" ht="17" customHeight="1" spans="1:78">
      <c r="A1046" s="1" t="s">
        <v>2319</v>
      </c>
      <c r="B1046" s="1" t="s">
        <v>2320</v>
      </c>
      <c r="C1046" s="1" t="s">
        <v>2321</v>
      </c>
      <c r="D1046" s="1">
        <v>2020</v>
      </c>
      <c r="E1046" s="1">
        <v>11</v>
      </c>
      <c r="F1046" s="1"/>
      <c r="G1046" s="15">
        <v>968</v>
      </c>
      <c r="H1046" s="10" t="s">
        <v>2322</v>
      </c>
      <c r="I1046" s="1">
        <v>25.5</v>
      </c>
      <c r="J1046" s="1">
        <v>91.9</v>
      </c>
      <c r="K1046" s="1">
        <v>7</v>
      </c>
      <c r="L1046" s="1">
        <v>2000</v>
      </c>
      <c r="M1046" s="1">
        <v>15.6083331108093</v>
      </c>
      <c r="N1046" s="1">
        <v>1.13</v>
      </c>
      <c r="O1046" s="1">
        <v>5.5</v>
      </c>
      <c r="P1046" s="1">
        <f t="shared" si="120"/>
        <v>35.3</v>
      </c>
      <c r="Q1046" s="1">
        <v>30.9</v>
      </c>
      <c r="R1046" s="1">
        <v>33.8</v>
      </c>
      <c r="S1046" s="1" t="s">
        <v>1269</v>
      </c>
      <c r="T1046" s="1">
        <v>23</v>
      </c>
      <c r="U1046" s="1">
        <v>0.992</v>
      </c>
      <c r="V1046" s="1">
        <f t="shared" si="123"/>
        <v>23.1854838709677</v>
      </c>
      <c r="W1046" s="1">
        <v>21.7</v>
      </c>
      <c r="X1046" s="1">
        <v>3</v>
      </c>
      <c r="Y1046" s="1" t="s">
        <v>2326</v>
      </c>
      <c r="Z1046" s="10" t="s">
        <v>2324</v>
      </c>
      <c r="AA1046" s="1" t="s">
        <v>2325</v>
      </c>
      <c r="AB1046" s="1"/>
      <c r="AC1046" s="8" t="s">
        <v>2038</v>
      </c>
      <c r="AD1046" s="1">
        <v>20</v>
      </c>
      <c r="AE1046" s="13"/>
      <c r="AF1046" s="1"/>
      <c r="AG1046" s="1"/>
      <c r="AH1046" s="1"/>
      <c r="AI1046" s="32">
        <v>28.9</v>
      </c>
      <c r="AJ1046" s="1">
        <f t="shared" si="126"/>
        <v>2.89</v>
      </c>
      <c r="AK1046" s="32">
        <v>27.2</v>
      </c>
      <c r="AL1046" s="1">
        <f t="shared" si="127"/>
        <v>2.72</v>
      </c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>
        <v>10.9</v>
      </c>
      <c r="BD1046" s="1">
        <v>10.3</v>
      </c>
      <c r="BE1046" s="1"/>
      <c r="BF1046" s="1"/>
      <c r="BG1046" s="1"/>
      <c r="BH1046" s="1"/>
      <c r="BI1046" s="1"/>
      <c r="BJ1046" s="1"/>
      <c r="BK1046" s="1">
        <v>4.71</v>
      </c>
      <c r="BL1046" s="1">
        <v>4.7</v>
      </c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</row>
    <row r="1047" s="29" customFormat="1" ht="17" customHeight="1" spans="1:78">
      <c r="A1047" s="1" t="s">
        <v>2319</v>
      </c>
      <c r="B1047" s="1" t="s">
        <v>2320</v>
      </c>
      <c r="C1047" s="1" t="s">
        <v>2321</v>
      </c>
      <c r="D1047" s="1">
        <v>2020</v>
      </c>
      <c r="E1047" s="1">
        <v>11</v>
      </c>
      <c r="F1047" s="1"/>
      <c r="G1047" s="15">
        <v>968</v>
      </c>
      <c r="H1047" s="10" t="s">
        <v>2322</v>
      </c>
      <c r="I1047" s="1">
        <v>25.5</v>
      </c>
      <c r="J1047" s="1">
        <v>91.9</v>
      </c>
      <c r="K1047" s="1">
        <v>7</v>
      </c>
      <c r="L1047" s="1">
        <v>2000</v>
      </c>
      <c r="M1047" s="1">
        <v>15.6083331108093</v>
      </c>
      <c r="N1047" s="1">
        <v>1.13</v>
      </c>
      <c r="O1047" s="1">
        <v>5.5</v>
      </c>
      <c r="P1047" s="1">
        <f t="shared" si="120"/>
        <v>35.3</v>
      </c>
      <c r="Q1047" s="1">
        <v>30.9</v>
      </c>
      <c r="R1047" s="1">
        <v>33.8</v>
      </c>
      <c r="S1047" s="1" t="s">
        <v>1269</v>
      </c>
      <c r="T1047" s="1">
        <v>23</v>
      </c>
      <c r="U1047" s="1">
        <v>0.992</v>
      </c>
      <c r="V1047" s="1">
        <f t="shared" si="123"/>
        <v>23.1854838709677</v>
      </c>
      <c r="W1047" s="1">
        <v>21.7</v>
      </c>
      <c r="X1047" s="1">
        <v>3</v>
      </c>
      <c r="Y1047" s="1" t="s">
        <v>2326</v>
      </c>
      <c r="Z1047" s="10" t="s">
        <v>2324</v>
      </c>
      <c r="AA1047" s="1" t="s">
        <v>2325</v>
      </c>
      <c r="AB1047" s="1"/>
      <c r="AC1047" s="8" t="s">
        <v>2038</v>
      </c>
      <c r="AD1047" s="1">
        <v>20</v>
      </c>
      <c r="AE1047" s="13"/>
      <c r="AF1047" s="1"/>
      <c r="AG1047" s="1"/>
      <c r="AH1047" s="1"/>
      <c r="AI1047" s="32">
        <v>27.8</v>
      </c>
      <c r="AJ1047" s="1">
        <f t="shared" si="126"/>
        <v>2.78</v>
      </c>
      <c r="AK1047" s="32">
        <v>26.7</v>
      </c>
      <c r="AL1047" s="1">
        <f t="shared" si="127"/>
        <v>2.67</v>
      </c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>
        <v>10.5</v>
      </c>
      <c r="BD1047" s="1">
        <v>9.8</v>
      </c>
      <c r="BE1047" s="1"/>
      <c r="BF1047" s="1"/>
      <c r="BG1047" s="1"/>
      <c r="BH1047" s="1"/>
      <c r="BI1047" s="1"/>
      <c r="BJ1047" s="1"/>
      <c r="BK1047" s="1">
        <v>4.61</v>
      </c>
      <c r="BL1047" s="1">
        <v>4.75</v>
      </c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</row>
    <row r="1048" s="29" customFormat="1" ht="17" customHeight="1" spans="1:78">
      <c r="A1048" s="1" t="s">
        <v>2319</v>
      </c>
      <c r="B1048" s="1" t="s">
        <v>2320</v>
      </c>
      <c r="C1048" s="1" t="s">
        <v>2321</v>
      </c>
      <c r="D1048" s="1">
        <v>2020</v>
      </c>
      <c r="E1048" s="1">
        <v>11</v>
      </c>
      <c r="F1048" s="1"/>
      <c r="G1048" s="15">
        <v>968</v>
      </c>
      <c r="H1048" s="10" t="s">
        <v>2322</v>
      </c>
      <c r="I1048" s="1">
        <v>25.5</v>
      </c>
      <c r="J1048" s="1">
        <v>91.9</v>
      </c>
      <c r="K1048" s="1">
        <v>7</v>
      </c>
      <c r="L1048" s="1">
        <v>2000</v>
      </c>
      <c r="M1048" s="1">
        <v>15.6083331108093</v>
      </c>
      <c r="N1048" s="1">
        <v>1.13</v>
      </c>
      <c r="O1048" s="1">
        <v>5.5</v>
      </c>
      <c r="P1048" s="1">
        <f t="shared" si="120"/>
        <v>35.3</v>
      </c>
      <c r="Q1048" s="1">
        <v>30.9</v>
      </c>
      <c r="R1048" s="1">
        <v>33.8</v>
      </c>
      <c r="S1048" s="1" t="s">
        <v>1269</v>
      </c>
      <c r="T1048" s="1">
        <v>23</v>
      </c>
      <c r="U1048" s="1">
        <v>0.992</v>
      </c>
      <c r="V1048" s="1">
        <f t="shared" si="123"/>
        <v>23.1854838709677</v>
      </c>
      <c r="W1048" s="1">
        <v>21.7</v>
      </c>
      <c r="X1048" s="1">
        <v>3</v>
      </c>
      <c r="Y1048" s="1" t="s">
        <v>2326</v>
      </c>
      <c r="Z1048" s="10" t="s">
        <v>2324</v>
      </c>
      <c r="AA1048" s="1" t="s">
        <v>2325</v>
      </c>
      <c r="AB1048" s="1"/>
      <c r="AC1048" s="8" t="s">
        <v>2038</v>
      </c>
      <c r="AD1048" s="1">
        <v>20</v>
      </c>
      <c r="AE1048" s="13"/>
      <c r="AF1048" s="1"/>
      <c r="AG1048" s="1"/>
      <c r="AH1048" s="1"/>
      <c r="AI1048" s="32">
        <v>22.8</v>
      </c>
      <c r="AJ1048" s="1">
        <f t="shared" si="126"/>
        <v>2.28</v>
      </c>
      <c r="AK1048" s="32">
        <v>20.0267</v>
      </c>
      <c r="AL1048" s="1">
        <f t="shared" si="127"/>
        <v>2.00267</v>
      </c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>
        <v>10.6</v>
      </c>
      <c r="BD1048" s="1">
        <v>10.5</v>
      </c>
      <c r="BE1048" s="1"/>
      <c r="BF1048" s="1"/>
      <c r="BG1048" s="1"/>
      <c r="BH1048" s="1"/>
      <c r="BI1048" s="1"/>
      <c r="BJ1048" s="1"/>
      <c r="BK1048" s="1">
        <v>4.71</v>
      </c>
      <c r="BL1048" s="1">
        <v>4.62</v>
      </c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</row>
    <row r="1049" s="29" customFormat="1" ht="17" customHeight="1" spans="1:78">
      <c r="A1049" s="1" t="s">
        <v>1316</v>
      </c>
      <c r="B1049" s="1" t="s">
        <v>1317</v>
      </c>
      <c r="C1049" s="1" t="s">
        <v>463</v>
      </c>
      <c r="D1049" s="1">
        <v>2014</v>
      </c>
      <c r="E1049" s="1">
        <v>197</v>
      </c>
      <c r="F1049" s="1"/>
      <c r="G1049" s="15" t="s">
        <v>1318</v>
      </c>
      <c r="H1049" s="1" t="s">
        <v>1319</v>
      </c>
      <c r="I1049" s="1">
        <v>-26.1</v>
      </c>
      <c r="J1049" s="1">
        <v>-52.7</v>
      </c>
      <c r="K1049" s="1">
        <v>23</v>
      </c>
      <c r="L1049" s="1">
        <v>1887</v>
      </c>
      <c r="M1049" s="1">
        <v>17.7386668523153</v>
      </c>
      <c r="N1049" s="1">
        <v>1.14</v>
      </c>
      <c r="O1049" s="1">
        <v>4.7</v>
      </c>
      <c r="P1049" s="1">
        <v>14</v>
      </c>
      <c r="Q1049" s="1">
        <v>14</v>
      </c>
      <c r="R1049" s="1">
        <v>72</v>
      </c>
      <c r="S1049" s="1" t="s">
        <v>317</v>
      </c>
      <c r="T1049" s="1">
        <v>19</v>
      </c>
      <c r="U1049" s="1">
        <v>2.648</v>
      </c>
      <c r="V1049" s="1">
        <f t="shared" si="123"/>
        <v>7.17522658610272</v>
      </c>
      <c r="W1049" s="1">
        <v>17.6</v>
      </c>
      <c r="X1049" s="1">
        <v>3</v>
      </c>
      <c r="Y1049" s="1" t="s">
        <v>1330</v>
      </c>
      <c r="Z1049" s="1" t="s">
        <v>1321</v>
      </c>
      <c r="AA1049" s="1" t="s">
        <v>1323</v>
      </c>
      <c r="AB1049" s="1"/>
      <c r="AC1049" s="8" t="s">
        <v>213</v>
      </c>
      <c r="AD1049" s="1">
        <v>0</v>
      </c>
      <c r="AE1049" s="13"/>
      <c r="AF1049" s="1"/>
      <c r="AG1049" s="1"/>
      <c r="AH1049" s="1"/>
      <c r="AI1049" s="4">
        <v>28.9666666666667</v>
      </c>
      <c r="AJ1049" s="1">
        <f t="shared" si="126"/>
        <v>2.89666666666667</v>
      </c>
      <c r="AK1049" s="4">
        <v>23.1666666666667</v>
      </c>
      <c r="AL1049" s="1">
        <f t="shared" si="127"/>
        <v>2.31666666666667</v>
      </c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>
        <v>280.666666666667</v>
      </c>
      <c r="BF1049" s="1">
        <v>158.666666666667</v>
      </c>
      <c r="BG1049" s="1">
        <v>46.6666666666667</v>
      </c>
      <c r="BH1049" s="1">
        <v>30</v>
      </c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</row>
    <row r="1050" s="29" customFormat="1" ht="17" customHeight="1" spans="1:78">
      <c r="A1050" s="1" t="s">
        <v>1316</v>
      </c>
      <c r="B1050" s="1" t="s">
        <v>1317</v>
      </c>
      <c r="C1050" s="1" t="s">
        <v>463</v>
      </c>
      <c r="D1050" s="1">
        <v>2014</v>
      </c>
      <c r="E1050" s="1">
        <v>197</v>
      </c>
      <c r="F1050" s="1"/>
      <c r="G1050" s="15" t="s">
        <v>1318</v>
      </c>
      <c r="H1050" s="1" t="s">
        <v>1319</v>
      </c>
      <c r="I1050" s="1">
        <v>-26.1</v>
      </c>
      <c r="J1050" s="1">
        <v>-52.7</v>
      </c>
      <c r="K1050" s="1">
        <v>23</v>
      </c>
      <c r="L1050" s="1">
        <v>1887</v>
      </c>
      <c r="M1050" s="1">
        <v>17.7386668523153</v>
      </c>
      <c r="N1050" s="1">
        <v>1.14</v>
      </c>
      <c r="O1050" s="1">
        <v>4.7</v>
      </c>
      <c r="P1050" s="1">
        <v>14</v>
      </c>
      <c r="Q1050" s="1">
        <v>14</v>
      </c>
      <c r="R1050" s="1">
        <v>72</v>
      </c>
      <c r="S1050" s="1" t="s">
        <v>317</v>
      </c>
      <c r="T1050" s="1">
        <v>19</v>
      </c>
      <c r="U1050" s="1">
        <v>2.648</v>
      </c>
      <c r="V1050" s="1">
        <f t="shared" si="123"/>
        <v>7.17522658610272</v>
      </c>
      <c r="W1050" s="1">
        <v>17.6</v>
      </c>
      <c r="X1050" s="1">
        <v>3</v>
      </c>
      <c r="Y1050" s="1" t="s">
        <v>1330</v>
      </c>
      <c r="Z1050" s="1" t="s">
        <v>1321</v>
      </c>
      <c r="AA1050" s="1" t="s">
        <v>1325</v>
      </c>
      <c r="AB1050" s="1"/>
      <c r="AC1050" s="8" t="s">
        <v>2327</v>
      </c>
      <c r="AD1050" s="1">
        <v>0</v>
      </c>
      <c r="AE1050" s="13"/>
      <c r="AF1050" s="1"/>
      <c r="AG1050" s="1"/>
      <c r="AH1050" s="1"/>
      <c r="AI1050" s="4">
        <v>32.9666666666667</v>
      </c>
      <c r="AJ1050" s="1">
        <f t="shared" si="126"/>
        <v>3.29666666666667</v>
      </c>
      <c r="AK1050" s="4">
        <v>26.4333333333333</v>
      </c>
      <c r="AL1050" s="1">
        <f t="shared" si="127"/>
        <v>2.64333333333333</v>
      </c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>
        <v>416</v>
      </c>
      <c r="BF1050" s="1">
        <v>361.666666666667</v>
      </c>
      <c r="BG1050" s="1">
        <v>70.3333333333333</v>
      </c>
      <c r="BH1050" s="1">
        <v>53.3333333333333</v>
      </c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</row>
    <row r="1051" s="29" customFormat="1" ht="17" customHeight="1" spans="1:78">
      <c r="A1051" s="1" t="s">
        <v>1316</v>
      </c>
      <c r="B1051" s="1" t="s">
        <v>1317</v>
      </c>
      <c r="C1051" s="1" t="s">
        <v>463</v>
      </c>
      <c r="D1051" s="1">
        <v>2014</v>
      </c>
      <c r="E1051" s="1">
        <v>197</v>
      </c>
      <c r="F1051" s="1"/>
      <c r="G1051" s="15" t="s">
        <v>1318</v>
      </c>
      <c r="H1051" s="1" t="s">
        <v>1319</v>
      </c>
      <c r="I1051" s="1">
        <v>-26.1</v>
      </c>
      <c r="J1051" s="1">
        <v>-52.7</v>
      </c>
      <c r="K1051" s="1">
        <v>23</v>
      </c>
      <c r="L1051" s="1">
        <v>1887</v>
      </c>
      <c r="M1051" s="1">
        <v>17.7386668523153</v>
      </c>
      <c r="N1051" s="1">
        <v>1.14</v>
      </c>
      <c r="O1051" s="1">
        <v>4.7</v>
      </c>
      <c r="P1051" s="1">
        <v>14</v>
      </c>
      <c r="Q1051" s="1">
        <v>14</v>
      </c>
      <c r="R1051" s="1">
        <v>72</v>
      </c>
      <c r="S1051" s="1" t="s">
        <v>317</v>
      </c>
      <c r="T1051" s="1">
        <v>19</v>
      </c>
      <c r="U1051" s="1">
        <v>2.648</v>
      </c>
      <c r="V1051" s="1">
        <f t="shared" si="123"/>
        <v>7.17522658610272</v>
      </c>
      <c r="W1051" s="1">
        <v>17.6</v>
      </c>
      <c r="X1051" s="1">
        <v>3</v>
      </c>
      <c r="Y1051" s="1" t="s">
        <v>1330</v>
      </c>
      <c r="Z1051" s="1" t="s">
        <v>1321</v>
      </c>
      <c r="AA1051" s="1" t="s">
        <v>1326</v>
      </c>
      <c r="AB1051" s="1"/>
      <c r="AC1051" s="8" t="s">
        <v>57</v>
      </c>
      <c r="AD1051" s="1">
        <v>0</v>
      </c>
      <c r="AE1051" s="13"/>
      <c r="AF1051" s="1"/>
      <c r="AG1051" s="1"/>
      <c r="AH1051" s="1"/>
      <c r="AI1051" s="4">
        <v>30.3</v>
      </c>
      <c r="AJ1051" s="1">
        <f t="shared" si="126"/>
        <v>3.03</v>
      </c>
      <c r="AK1051" s="4">
        <v>23.9</v>
      </c>
      <c r="AL1051" s="1">
        <f t="shared" si="127"/>
        <v>2.39</v>
      </c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>
        <v>367.333333333333</v>
      </c>
      <c r="BF1051" s="1">
        <v>280</v>
      </c>
      <c r="BG1051" s="1">
        <v>57</v>
      </c>
      <c r="BH1051" s="1">
        <v>55</v>
      </c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</row>
    <row r="1052" s="29" customFormat="1" ht="17" customHeight="1" spans="1:78">
      <c r="A1052" s="1" t="s">
        <v>1316</v>
      </c>
      <c r="B1052" s="1" t="s">
        <v>1317</v>
      </c>
      <c r="C1052" s="1" t="s">
        <v>463</v>
      </c>
      <c r="D1052" s="1">
        <v>2014</v>
      </c>
      <c r="E1052" s="1">
        <v>197</v>
      </c>
      <c r="F1052" s="1"/>
      <c r="G1052" s="15" t="s">
        <v>1318</v>
      </c>
      <c r="H1052" s="1" t="s">
        <v>1319</v>
      </c>
      <c r="I1052" s="1">
        <v>-26.1</v>
      </c>
      <c r="J1052" s="1">
        <v>-52.7</v>
      </c>
      <c r="K1052" s="1">
        <v>23</v>
      </c>
      <c r="L1052" s="1">
        <v>1887</v>
      </c>
      <c r="M1052" s="1">
        <v>17.7386668523153</v>
      </c>
      <c r="N1052" s="1">
        <v>1.14</v>
      </c>
      <c r="O1052" s="1">
        <v>4.7</v>
      </c>
      <c r="P1052" s="1">
        <v>14</v>
      </c>
      <c r="Q1052" s="1">
        <v>14</v>
      </c>
      <c r="R1052" s="1">
        <v>72</v>
      </c>
      <c r="S1052" s="1" t="s">
        <v>317</v>
      </c>
      <c r="T1052" s="1">
        <v>19</v>
      </c>
      <c r="U1052" s="1">
        <v>2.648</v>
      </c>
      <c r="V1052" s="1">
        <f t="shared" si="123"/>
        <v>7.17522658610272</v>
      </c>
      <c r="W1052" s="1">
        <v>17.6</v>
      </c>
      <c r="X1052" s="1">
        <v>3</v>
      </c>
      <c r="Y1052" s="1" t="s">
        <v>1330</v>
      </c>
      <c r="Z1052" s="1" t="s">
        <v>1321</v>
      </c>
      <c r="AA1052" s="1" t="s">
        <v>1327</v>
      </c>
      <c r="AB1052" s="1"/>
      <c r="AC1052" s="8" t="s">
        <v>1370</v>
      </c>
      <c r="AD1052" s="1">
        <v>0</v>
      </c>
      <c r="AE1052" s="13"/>
      <c r="AF1052" s="1"/>
      <c r="AG1052" s="1"/>
      <c r="AH1052" s="1"/>
      <c r="AI1052" s="4">
        <v>30.6333333333333</v>
      </c>
      <c r="AJ1052" s="1">
        <f t="shared" si="126"/>
        <v>3.06333333333333</v>
      </c>
      <c r="AK1052" s="4">
        <v>24.2666666666667</v>
      </c>
      <c r="AL1052" s="1">
        <f t="shared" si="127"/>
        <v>2.42666666666667</v>
      </c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>
        <v>448.333333333333</v>
      </c>
      <c r="BF1052" s="1">
        <v>339.666666666667</v>
      </c>
      <c r="BG1052" s="1">
        <v>68</v>
      </c>
      <c r="BH1052" s="1">
        <v>60.3333333333333</v>
      </c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</row>
    <row r="1053" s="29" customFormat="1" ht="17" customHeight="1" spans="1:78">
      <c r="A1053" s="1" t="s">
        <v>1316</v>
      </c>
      <c r="B1053" s="1" t="s">
        <v>1317</v>
      </c>
      <c r="C1053" s="1" t="s">
        <v>463</v>
      </c>
      <c r="D1053" s="1">
        <v>2014</v>
      </c>
      <c r="E1053" s="1">
        <v>197</v>
      </c>
      <c r="F1053" s="1"/>
      <c r="G1053" s="15" t="s">
        <v>1318</v>
      </c>
      <c r="H1053" s="1" t="s">
        <v>1319</v>
      </c>
      <c r="I1053" s="1">
        <v>-26.1</v>
      </c>
      <c r="J1053" s="1">
        <v>-52.7</v>
      </c>
      <c r="K1053" s="1">
        <v>23</v>
      </c>
      <c r="L1053" s="1">
        <v>1887</v>
      </c>
      <c r="M1053" s="1">
        <v>17.7386668523153</v>
      </c>
      <c r="N1053" s="1">
        <v>1.14</v>
      </c>
      <c r="O1053" s="1">
        <v>4.7</v>
      </c>
      <c r="P1053" s="1">
        <v>14</v>
      </c>
      <c r="Q1053" s="1">
        <v>14</v>
      </c>
      <c r="R1053" s="1">
        <v>72</v>
      </c>
      <c r="S1053" s="1" t="s">
        <v>317</v>
      </c>
      <c r="T1053" s="1">
        <v>19</v>
      </c>
      <c r="U1053" s="1">
        <v>2.648</v>
      </c>
      <c r="V1053" s="1">
        <f t="shared" si="123"/>
        <v>7.17522658610272</v>
      </c>
      <c r="W1053" s="1">
        <v>17.6</v>
      </c>
      <c r="X1053" s="1">
        <v>3</v>
      </c>
      <c r="Y1053" s="1" t="s">
        <v>1330</v>
      </c>
      <c r="Z1053" s="1" t="s">
        <v>1321</v>
      </c>
      <c r="AA1053" s="1" t="s">
        <v>1322</v>
      </c>
      <c r="AB1053" s="1"/>
      <c r="AC1053" s="8" t="s">
        <v>1324</v>
      </c>
      <c r="AD1053" s="1">
        <v>0</v>
      </c>
      <c r="AE1053" s="13"/>
      <c r="AF1053" s="1"/>
      <c r="AG1053" s="1"/>
      <c r="AH1053" s="1"/>
      <c r="AI1053" s="4">
        <v>33.1333333333333</v>
      </c>
      <c r="AJ1053" s="1">
        <f t="shared" si="126"/>
        <v>3.31333333333333</v>
      </c>
      <c r="AK1053" s="4">
        <v>27.2666666666667</v>
      </c>
      <c r="AL1053" s="1">
        <f t="shared" si="127"/>
        <v>2.72666666666667</v>
      </c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>
        <v>432.333333333333</v>
      </c>
      <c r="BF1053" s="1">
        <v>318</v>
      </c>
      <c r="BG1053" s="1">
        <v>68.6666666666667</v>
      </c>
      <c r="BH1053" s="1">
        <v>61.3333333333333</v>
      </c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</row>
    <row r="1054" s="29" customFormat="1" ht="17" customHeight="1" spans="1:78">
      <c r="A1054" s="1" t="s">
        <v>1316</v>
      </c>
      <c r="B1054" s="1" t="s">
        <v>1317</v>
      </c>
      <c r="C1054" s="1" t="s">
        <v>463</v>
      </c>
      <c r="D1054" s="1">
        <v>2014</v>
      </c>
      <c r="E1054" s="1">
        <v>197</v>
      </c>
      <c r="F1054" s="1"/>
      <c r="G1054" s="15" t="s">
        <v>1318</v>
      </c>
      <c r="H1054" s="1" t="s">
        <v>1319</v>
      </c>
      <c r="I1054" s="1">
        <v>-26.1</v>
      </c>
      <c r="J1054" s="1">
        <v>-52.7</v>
      </c>
      <c r="K1054" s="1">
        <v>23</v>
      </c>
      <c r="L1054" s="1">
        <v>1887</v>
      </c>
      <c r="M1054" s="1">
        <v>17.7386668523153</v>
      </c>
      <c r="N1054" s="1">
        <v>1.14</v>
      </c>
      <c r="O1054" s="1">
        <v>4.7</v>
      </c>
      <c r="P1054" s="1">
        <v>14</v>
      </c>
      <c r="Q1054" s="1">
        <v>14</v>
      </c>
      <c r="R1054" s="1">
        <v>72</v>
      </c>
      <c r="S1054" s="1" t="s">
        <v>317</v>
      </c>
      <c r="T1054" s="1">
        <v>19</v>
      </c>
      <c r="U1054" s="1">
        <v>2.648</v>
      </c>
      <c r="V1054" s="1">
        <f t="shared" si="123"/>
        <v>7.17522658610272</v>
      </c>
      <c r="W1054" s="1">
        <v>17.6</v>
      </c>
      <c r="X1054" s="1">
        <v>3</v>
      </c>
      <c r="Y1054" s="1" t="s">
        <v>1330</v>
      </c>
      <c r="Z1054" s="1" t="s">
        <v>1321</v>
      </c>
      <c r="AA1054" s="1" t="s">
        <v>1328</v>
      </c>
      <c r="AB1054" s="1"/>
      <c r="AC1054" s="8" t="s">
        <v>1329</v>
      </c>
      <c r="AD1054" s="1">
        <v>0</v>
      </c>
      <c r="AE1054" s="13"/>
      <c r="AF1054" s="1"/>
      <c r="AG1054" s="1"/>
      <c r="AH1054" s="1"/>
      <c r="AI1054" s="4">
        <v>28.8666666666667</v>
      </c>
      <c r="AJ1054" s="1">
        <f t="shared" si="126"/>
        <v>2.88666666666667</v>
      </c>
      <c r="AK1054" s="4">
        <v>25.4333333333333</v>
      </c>
      <c r="AL1054" s="1">
        <f t="shared" si="127"/>
        <v>2.54333333333333</v>
      </c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>
        <v>457.333333333333</v>
      </c>
      <c r="BF1054" s="1">
        <v>388</v>
      </c>
      <c r="BG1054" s="1">
        <v>75.3333333333333</v>
      </c>
      <c r="BH1054" s="1">
        <v>65</v>
      </c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</row>
    <row r="1055" s="29" customFormat="1" ht="17" customHeight="1" spans="1:78">
      <c r="A1055" s="1" t="s">
        <v>2328</v>
      </c>
      <c r="B1055" s="1" t="s">
        <v>2329</v>
      </c>
      <c r="C1055" s="1" t="s">
        <v>463</v>
      </c>
      <c r="D1055" s="1">
        <v>1995</v>
      </c>
      <c r="E1055" s="1">
        <v>53</v>
      </c>
      <c r="F1055" s="1"/>
      <c r="G1055" s="15" t="s">
        <v>2330</v>
      </c>
      <c r="H1055" s="1" t="s">
        <v>2331</v>
      </c>
      <c r="I1055" s="1">
        <v>41.5</v>
      </c>
      <c r="J1055" s="1">
        <v>-99.68</v>
      </c>
      <c r="K1055" s="1">
        <v>2</v>
      </c>
      <c r="L1055" s="1">
        <v>725</v>
      </c>
      <c r="M1055" s="1">
        <v>9.13700008392334</v>
      </c>
      <c r="N1055" s="1">
        <v>1.5</v>
      </c>
      <c r="O1055" s="1">
        <v>6.7</v>
      </c>
      <c r="P1055" s="1">
        <f t="shared" ref="P1055:P1064" si="128">100-Q1055-R1055</f>
        <v>36</v>
      </c>
      <c r="Q1055" s="1">
        <v>40.7</v>
      </c>
      <c r="R1055" s="1">
        <v>23.3</v>
      </c>
      <c r="S1055" s="1" t="s">
        <v>186</v>
      </c>
      <c r="T1055" s="1">
        <v>18.1</v>
      </c>
      <c r="U1055" s="1">
        <v>1.442</v>
      </c>
      <c r="V1055" s="1">
        <f t="shared" si="123"/>
        <v>12.5520110957004</v>
      </c>
      <c r="W1055" s="1">
        <v>15.7</v>
      </c>
      <c r="X1055" s="1">
        <v>38</v>
      </c>
      <c r="Y1055" s="1" t="s">
        <v>2332</v>
      </c>
      <c r="Z1055" s="1" t="s">
        <v>2333</v>
      </c>
      <c r="AA1055" s="1" t="s">
        <v>2334</v>
      </c>
      <c r="AB1055" s="1"/>
      <c r="AC1055" s="8" t="s">
        <v>1001</v>
      </c>
      <c r="AD1055" s="1">
        <v>62</v>
      </c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</row>
    <row r="1056" s="29" customFormat="1" ht="17" customHeight="1" spans="1:78">
      <c r="A1056" s="1" t="s">
        <v>2335</v>
      </c>
      <c r="B1056" s="1" t="s">
        <v>2336</v>
      </c>
      <c r="C1056" s="1" t="s">
        <v>1727</v>
      </c>
      <c r="D1056" s="1">
        <v>2010</v>
      </c>
      <c r="E1056" s="1">
        <v>46</v>
      </c>
      <c r="F1056" s="1">
        <v>3</v>
      </c>
      <c r="G1056" s="15" t="s">
        <v>2337</v>
      </c>
      <c r="H1056" s="10" t="s">
        <v>2338</v>
      </c>
      <c r="I1056" s="1">
        <v>-16.4</v>
      </c>
      <c r="J1056" s="1">
        <v>27.7</v>
      </c>
      <c r="K1056" s="1">
        <v>4</v>
      </c>
      <c r="L1056" s="1">
        <v>748</v>
      </c>
      <c r="M1056" s="1">
        <v>20.5539999008179</v>
      </c>
      <c r="N1056" s="1">
        <v>1.48</v>
      </c>
      <c r="O1056" s="1">
        <v>4.8</v>
      </c>
      <c r="P1056" s="1">
        <f t="shared" si="128"/>
        <v>55.3</v>
      </c>
      <c r="Q1056" s="1">
        <v>25.8</v>
      </c>
      <c r="R1056" s="1">
        <v>18.9</v>
      </c>
      <c r="S1056" s="1" t="s">
        <v>409</v>
      </c>
      <c r="T1056" s="31">
        <v>6</v>
      </c>
      <c r="U1056" s="1">
        <v>0.822</v>
      </c>
      <c r="V1056" s="1">
        <f t="shared" si="123"/>
        <v>7.2992700729927</v>
      </c>
      <c r="W1056" s="1">
        <v>6.9</v>
      </c>
      <c r="X1056" s="1">
        <v>4</v>
      </c>
      <c r="Y1056" s="1" t="s">
        <v>2339</v>
      </c>
      <c r="Z1056" s="1" t="s">
        <v>2340</v>
      </c>
      <c r="AA1056" s="1" t="s">
        <v>2341</v>
      </c>
      <c r="AB1056" s="1"/>
      <c r="AC1056" s="8" t="s">
        <v>257</v>
      </c>
      <c r="AD1056" s="1">
        <v>40.5</v>
      </c>
      <c r="AE1056" s="13">
        <v>4911.24</v>
      </c>
      <c r="AF1056" s="1">
        <f t="shared" ref="AF1056:AF1060" si="129">AE1056*0.1</f>
        <v>491.124</v>
      </c>
      <c r="AG1056" s="13">
        <v>3637.11</v>
      </c>
      <c r="AH1056" s="1">
        <f t="shared" ref="AH1056:AH1060" si="130">AG1056*0.1</f>
        <v>363.711</v>
      </c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</row>
    <row r="1057" s="29" customFormat="1" ht="17" customHeight="1" spans="1:78">
      <c r="A1057" s="1" t="s">
        <v>2335</v>
      </c>
      <c r="B1057" s="1" t="s">
        <v>2336</v>
      </c>
      <c r="C1057" s="1" t="s">
        <v>1727</v>
      </c>
      <c r="D1057" s="1">
        <v>2010</v>
      </c>
      <c r="E1057" s="1">
        <v>46</v>
      </c>
      <c r="F1057" s="1">
        <v>3</v>
      </c>
      <c r="G1057" s="15" t="s">
        <v>2337</v>
      </c>
      <c r="H1057" s="10" t="s">
        <v>2338</v>
      </c>
      <c r="I1057" s="1">
        <v>-16.4</v>
      </c>
      <c r="J1057" s="1">
        <v>27.7</v>
      </c>
      <c r="K1057" s="1">
        <v>4</v>
      </c>
      <c r="L1057" s="1">
        <v>748</v>
      </c>
      <c r="M1057" s="1">
        <v>20.5539999008179</v>
      </c>
      <c r="N1057" s="1">
        <v>1.48</v>
      </c>
      <c r="O1057" s="1">
        <v>4.8</v>
      </c>
      <c r="P1057" s="1">
        <f t="shared" si="128"/>
        <v>55.3</v>
      </c>
      <c r="Q1057" s="1">
        <v>25.8</v>
      </c>
      <c r="R1057" s="1">
        <v>18.9</v>
      </c>
      <c r="S1057" s="1" t="s">
        <v>409</v>
      </c>
      <c r="T1057" s="31">
        <v>6</v>
      </c>
      <c r="U1057" s="1">
        <v>0.822</v>
      </c>
      <c r="V1057" s="1">
        <f t="shared" si="123"/>
        <v>7.2992700729927</v>
      </c>
      <c r="W1057" s="1">
        <v>6.9</v>
      </c>
      <c r="X1057" s="1">
        <v>4</v>
      </c>
      <c r="Y1057" s="1" t="s">
        <v>2339</v>
      </c>
      <c r="Z1057" s="1" t="s">
        <v>2340</v>
      </c>
      <c r="AA1057" s="1" t="s">
        <v>2341</v>
      </c>
      <c r="AB1057" s="1"/>
      <c r="AC1057" s="8" t="s">
        <v>257</v>
      </c>
      <c r="AD1057" s="1">
        <v>40.5</v>
      </c>
      <c r="AE1057" s="13">
        <v>5170.1</v>
      </c>
      <c r="AF1057" s="1">
        <f t="shared" si="129"/>
        <v>517.01</v>
      </c>
      <c r="AG1057" s="13">
        <v>4891.5</v>
      </c>
      <c r="AH1057" s="1">
        <f t="shared" si="130"/>
        <v>489.15</v>
      </c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</row>
    <row r="1058" s="29" customFormat="1" ht="17" customHeight="1" spans="1:78">
      <c r="A1058" s="1" t="s">
        <v>2335</v>
      </c>
      <c r="B1058" s="1" t="s">
        <v>2336</v>
      </c>
      <c r="C1058" s="1" t="s">
        <v>1727</v>
      </c>
      <c r="D1058" s="1">
        <v>2010</v>
      </c>
      <c r="E1058" s="1">
        <v>46</v>
      </c>
      <c r="F1058" s="1">
        <v>3</v>
      </c>
      <c r="G1058" s="15" t="s">
        <v>2337</v>
      </c>
      <c r="H1058" s="10" t="s">
        <v>2338</v>
      </c>
      <c r="I1058" s="1">
        <v>-16.4</v>
      </c>
      <c r="J1058" s="1">
        <v>27.7</v>
      </c>
      <c r="K1058" s="1">
        <v>4</v>
      </c>
      <c r="L1058" s="1">
        <v>748</v>
      </c>
      <c r="M1058" s="1">
        <v>20.5539999008179</v>
      </c>
      <c r="N1058" s="1">
        <v>1.48</v>
      </c>
      <c r="O1058" s="1">
        <v>4.8</v>
      </c>
      <c r="P1058" s="1">
        <f t="shared" si="128"/>
        <v>55.3</v>
      </c>
      <c r="Q1058" s="1">
        <v>25.8</v>
      </c>
      <c r="R1058" s="1">
        <v>18.9</v>
      </c>
      <c r="S1058" s="1" t="s">
        <v>409</v>
      </c>
      <c r="T1058" s="31">
        <v>6</v>
      </c>
      <c r="U1058" s="1">
        <v>0.822</v>
      </c>
      <c r="V1058" s="1">
        <f t="shared" si="123"/>
        <v>7.2992700729927</v>
      </c>
      <c r="W1058" s="1">
        <v>6.9</v>
      </c>
      <c r="X1058" s="1">
        <v>4</v>
      </c>
      <c r="Y1058" s="1" t="s">
        <v>2339</v>
      </c>
      <c r="Z1058" s="1" t="s">
        <v>2340</v>
      </c>
      <c r="AA1058" s="1" t="s">
        <v>2341</v>
      </c>
      <c r="AB1058" s="1"/>
      <c r="AC1058" s="8" t="s">
        <v>257</v>
      </c>
      <c r="AD1058" s="1">
        <v>40.5</v>
      </c>
      <c r="AE1058" s="13">
        <v>4596.88</v>
      </c>
      <c r="AF1058" s="1">
        <f t="shared" si="129"/>
        <v>459.688</v>
      </c>
      <c r="AG1058" s="13">
        <v>4109.78</v>
      </c>
      <c r="AH1058" s="1">
        <f t="shared" si="130"/>
        <v>410.978</v>
      </c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</row>
    <row r="1059" s="29" customFormat="1" ht="17" customHeight="1" spans="1:78">
      <c r="A1059" s="1" t="s">
        <v>2335</v>
      </c>
      <c r="B1059" s="1" t="s">
        <v>2336</v>
      </c>
      <c r="C1059" s="1" t="s">
        <v>1727</v>
      </c>
      <c r="D1059" s="1">
        <v>2010</v>
      </c>
      <c r="E1059" s="1">
        <v>46</v>
      </c>
      <c r="F1059" s="1">
        <v>3</v>
      </c>
      <c r="G1059" s="15" t="s">
        <v>2337</v>
      </c>
      <c r="H1059" s="10" t="s">
        <v>2338</v>
      </c>
      <c r="I1059" s="1">
        <v>-16.4</v>
      </c>
      <c r="J1059" s="1">
        <v>27.7</v>
      </c>
      <c r="K1059" s="1">
        <v>4</v>
      </c>
      <c r="L1059" s="1">
        <v>748</v>
      </c>
      <c r="M1059" s="1">
        <v>20.5539999008179</v>
      </c>
      <c r="N1059" s="1">
        <v>1.48</v>
      </c>
      <c r="O1059" s="1">
        <v>4.8</v>
      </c>
      <c r="P1059" s="1">
        <f t="shared" si="128"/>
        <v>55.3</v>
      </c>
      <c r="Q1059" s="1">
        <v>25.8</v>
      </c>
      <c r="R1059" s="1">
        <v>18.9</v>
      </c>
      <c r="S1059" s="1" t="s">
        <v>409</v>
      </c>
      <c r="T1059" s="1">
        <v>11.8</v>
      </c>
      <c r="U1059" s="1">
        <v>0.822</v>
      </c>
      <c r="V1059" s="1">
        <f t="shared" si="123"/>
        <v>14.3552311435523</v>
      </c>
      <c r="W1059" s="1">
        <v>6.9</v>
      </c>
      <c r="X1059" s="1">
        <v>4</v>
      </c>
      <c r="Y1059" s="1" t="s">
        <v>2339</v>
      </c>
      <c r="Z1059" s="1" t="s">
        <v>2340</v>
      </c>
      <c r="AA1059" s="1" t="s">
        <v>2341</v>
      </c>
      <c r="AB1059" s="1"/>
      <c r="AC1059" s="8" t="s">
        <v>257</v>
      </c>
      <c r="AD1059" s="1">
        <v>40.5</v>
      </c>
      <c r="AE1059" s="13">
        <v>3930.72</v>
      </c>
      <c r="AF1059" s="1">
        <f t="shared" si="129"/>
        <v>393.072</v>
      </c>
      <c r="AG1059" s="13">
        <v>3328.07</v>
      </c>
      <c r="AH1059" s="1">
        <f t="shared" si="130"/>
        <v>332.807</v>
      </c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</row>
    <row r="1060" s="29" customFormat="1" ht="17" customHeight="1" spans="1:78">
      <c r="A1060" s="1" t="s">
        <v>2342</v>
      </c>
      <c r="B1060" s="1" t="s">
        <v>2343</v>
      </c>
      <c r="C1060" s="1" t="s">
        <v>549</v>
      </c>
      <c r="D1060" s="1">
        <v>2001</v>
      </c>
      <c r="E1060" s="1">
        <v>98</v>
      </c>
      <c r="F1060" s="1">
        <v>125</v>
      </c>
      <c r="G1060" s="15" t="s">
        <v>2344</v>
      </c>
      <c r="H1060" s="1" t="s">
        <v>2345</v>
      </c>
      <c r="I1060" s="1">
        <v>46.3</v>
      </c>
      <c r="J1060" s="1">
        <v>-61.2</v>
      </c>
      <c r="K1060" s="1">
        <v>2</v>
      </c>
      <c r="L1060" s="1">
        <v>1351</v>
      </c>
      <c r="M1060" s="1">
        <v>5.13200000921885</v>
      </c>
      <c r="N1060" s="1">
        <v>1.13</v>
      </c>
      <c r="O1060" s="1">
        <v>4.9</v>
      </c>
      <c r="P1060" s="1">
        <f t="shared" si="128"/>
        <v>33.4</v>
      </c>
      <c r="Q1060" s="1">
        <v>42.9</v>
      </c>
      <c r="R1060" s="1">
        <v>23.7</v>
      </c>
      <c r="S1060" s="1" t="s">
        <v>186</v>
      </c>
      <c r="T1060" s="1">
        <v>49.2</v>
      </c>
      <c r="U1060" s="1">
        <v>3.321</v>
      </c>
      <c r="V1060" s="1">
        <f t="shared" si="123"/>
        <v>14.8148148148148</v>
      </c>
      <c r="W1060" s="1">
        <v>26</v>
      </c>
      <c r="X1060" s="1">
        <v>4</v>
      </c>
      <c r="Y1060" s="1" t="s">
        <v>2346</v>
      </c>
      <c r="Z1060" s="1" t="s">
        <v>2347</v>
      </c>
      <c r="AA1060" s="1" t="s">
        <v>2348</v>
      </c>
      <c r="AB1060" s="1"/>
      <c r="AC1060" s="8" t="s">
        <v>162</v>
      </c>
      <c r="AD1060" s="1">
        <v>25</v>
      </c>
      <c r="AE1060" s="13">
        <v>2560</v>
      </c>
      <c r="AF1060" s="1">
        <f t="shared" si="129"/>
        <v>256</v>
      </c>
      <c r="AG1060" s="13">
        <v>2780</v>
      </c>
      <c r="AH1060" s="1">
        <f t="shared" si="130"/>
        <v>278</v>
      </c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</row>
    <row r="1061" s="29" customFormat="1" ht="17" customHeight="1" spans="1:78">
      <c r="A1061" s="1" t="s">
        <v>2349</v>
      </c>
      <c r="B1061" s="1" t="s">
        <v>2350</v>
      </c>
      <c r="C1061" s="1" t="s">
        <v>2351</v>
      </c>
      <c r="D1061" s="1">
        <v>2014</v>
      </c>
      <c r="E1061" s="1"/>
      <c r="F1061" s="1"/>
      <c r="G1061" s="15" t="s">
        <v>2352</v>
      </c>
      <c r="H1061" s="10" t="s">
        <v>2353</v>
      </c>
      <c r="I1061" s="1">
        <v>42.1</v>
      </c>
      <c r="J1061" s="1">
        <v>-104.4</v>
      </c>
      <c r="K1061" s="1">
        <v>6</v>
      </c>
      <c r="L1061" s="1">
        <v>356</v>
      </c>
      <c r="M1061" s="1">
        <v>8.87600000947714</v>
      </c>
      <c r="N1061" s="1">
        <v>1.47</v>
      </c>
      <c r="O1061" s="1">
        <v>7.6</v>
      </c>
      <c r="P1061" s="1">
        <f t="shared" si="128"/>
        <v>48.2</v>
      </c>
      <c r="Q1061" s="1">
        <v>29.6</v>
      </c>
      <c r="R1061" s="1">
        <v>22.2</v>
      </c>
      <c r="S1061" s="1" t="s">
        <v>186</v>
      </c>
      <c r="T1061" s="1">
        <v>9.7</v>
      </c>
      <c r="U1061" s="1">
        <v>1.225</v>
      </c>
      <c r="V1061" s="1">
        <f t="shared" si="123"/>
        <v>7.91836734693877</v>
      </c>
      <c r="W1061" s="1">
        <v>21.6</v>
      </c>
      <c r="X1061" s="1">
        <v>5</v>
      </c>
      <c r="Y1061" s="1" t="s">
        <v>2354</v>
      </c>
      <c r="Z1061" s="1" t="s">
        <v>2355</v>
      </c>
      <c r="AA1061" s="1" t="s">
        <v>2356</v>
      </c>
      <c r="AB1061" s="1"/>
      <c r="AC1061" s="8"/>
      <c r="AD1061" s="11" t="s">
        <v>125</v>
      </c>
      <c r="AE1061" s="13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>
        <v>171.429</v>
      </c>
      <c r="BF1061" s="1">
        <v>151.648</v>
      </c>
      <c r="BG1061" s="1"/>
      <c r="BH1061" s="1"/>
      <c r="BI1061" s="1"/>
      <c r="BJ1061" s="1"/>
      <c r="BK1061" s="1">
        <v>8.12</v>
      </c>
      <c r="BL1061" s="1">
        <v>8.52</v>
      </c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</row>
    <row r="1062" s="29" customFormat="1" ht="17" customHeight="1" spans="1:78">
      <c r="A1062" s="1" t="s">
        <v>1451</v>
      </c>
      <c r="B1062" s="1" t="s">
        <v>1452</v>
      </c>
      <c r="C1062" s="1" t="s">
        <v>1453</v>
      </c>
      <c r="D1062" s="1">
        <v>2000</v>
      </c>
      <c r="E1062" s="1">
        <v>32</v>
      </c>
      <c r="F1062" s="1"/>
      <c r="G1062" s="15" t="s">
        <v>1454</v>
      </c>
      <c r="H1062" s="1" t="s">
        <v>1455</v>
      </c>
      <c r="I1062" s="1">
        <v>-23.3</v>
      </c>
      <c r="J1062" s="1">
        <v>-51.17</v>
      </c>
      <c r="K1062" s="1">
        <v>17</v>
      </c>
      <c r="L1062" s="1">
        <v>1579</v>
      </c>
      <c r="M1062" s="1">
        <v>20.6586667696635</v>
      </c>
      <c r="N1062" s="1">
        <v>1.35</v>
      </c>
      <c r="O1062" s="1">
        <v>5.6</v>
      </c>
      <c r="P1062" s="1">
        <f t="shared" si="128"/>
        <v>55.7</v>
      </c>
      <c r="Q1062" s="1">
        <v>15</v>
      </c>
      <c r="R1062" s="1">
        <v>29.3</v>
      </c>
      <c r="S1062" s="1" t="s">
        <v>135</v>
      </c>
      <c r="T1062" s="1">
        <v>15.6</v>
      </c>
      <c r="U1062" s="1">
        <v>1.32</v>
      </c>
      <c r="V1062" s="1">
        <f t="shared" si="123"/>
        <v>11.8181818181818</v>
      </c>
      <c r="W1062" s="1">
        <v>11.7</v>
      </c>
      <c r="X1062" s="1">
        <v>3</v>
      </c>
      <c r="Y1062" s="1" t="s">
        <v>1456</v>
      </c>
      <c r="Z1062" s="1" t="s">
        <v>1460</v>
      </c>
      <c r="AA1062" s="1" t="s">
        <v>1457</v>
      </c>
      <c r="AB1062" s="1"/>
      <c r="AC1062" s="8"/>
      <c r="AD1062" s="11" t="s">
        <v>125</v>
      </c>
      <c r="AE1062" s="13"/>
      <c r="AF1062" s="1"/>
      <c r="AG1062" s="1"/>
      <c r="AH1062" s="1"/>
      <c r="AI1062" s="4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>
        <v>4.7</v>
      </c>
      <c r="BL1062" s="1">
        <v>4.6</v>
      </c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</row>
    <row r="1063" s="29" customFormat="1" ht="17" customHeight="1" spans="1:78">
      <c r="A1063" s="1" t="s">
        <v>1451</v>
      </c>
      <c r="B1063" s="1" t="s">
        <v>1452</v>
      </c>
      <c r="C1063" s="1" t="s">
        <v>1453</v>
      </c>
      <c r="D1063" s="1">
        <v>2000</v>
      </c>
      <c r="E1063" s="1">
        <v>32</v>
      </c>
      <c r="F1063" s="1"/>
      <c r="G1063" s="15" t="s">
        <v>1454</v>
      </c>
      <c r="H1063" s="1" t="s">
        <v>1455</v>
      </c>
      <c r="I1063" s="1">
        <v>-23.3</v>
      </c>
      <c r="J1063" s="1">
        <v>-51.17</v>
      </c>
      <c r="K1063" s="1">
        <v>17</v>
      </c>
      <c r="L1063" s="1">
        <v>1579</v>
      </c>
      <c r="M1063" s="1">
        <v>20.6586667696635</v>
      </c>
      <c r="N1063" s="1">
        <v>1.35</v>
      </c>
      <c r="O1063" s="1">
        <v>5.6</v>
      </c>
      <c r="P1063" s="1">
        <f t="shared" si="128"/>
        <v>55.7</v>
      </c>
      <c r="Q1063" s="1">
        <v>15</v>
      </c>
      <c r="R1063" s="1">
        <v>29.3</v>
      </c>
      <c r="S1063" s="1" t="s">
        <v>135</v>
      </c>
      <c r="T1063" s="1">
        <v>15.6</v>
      </c>
      <c r="U1063" s="1">
        <v>1.32</v>
      </c>
      <c r="V1063" s="1">
        <f t="shared" si="123"/>
        <v>11.8181818181818</v>
      </c>
      <c r="W1063" s="1">
        <v>11.7</v>
      </c>
      <c r="X1063" s="1">
        <v>3</v>
      </c>
      <c r="Y1063" s="1" t="s">
        <v>1456</v>
      </c>
      <c r="Z1063" s="1" t="s">
        <v>1460</v>
      </c>
      <c r="AA1063" s="1" t="s">
        <v>1459</v>
      </c>
      <c r="AB1063" s="1"/>
      <c r="AC1063" s="8"/>
      <c r="AD1063" s="11" t="s">
        <v>125</v>
      </c>
      <c r="AE1063" s="13"/>
      <c r="AF1063" s="1"/>
      <c r="AG1063" s="1"/>
      <c r="AH1063" s="1"/>
      <c r="AI1063" s="4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>
        <v>4.9</v>
      </c>
      <c r="BL1063" s="1">
        <v>4.8</v>
      </c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</row>
    <row r="1064" s="29" customFormat="1" ht="17" customHeight="1" spans="1:78">
      <c r="A1064" s="1" t="s">
        <v>1451</v>
      </c>
      <c r="B1064" s="1" t="s">
        <v>1452</v>
      </c>
      <c r="C1064" s="1" t="s">
        <v>1453</v>
      </c>
      <c r="D1064" s="1">
        <v>2000</v>
      </c>
      <c r="E1064" s="1">
        <v>32</v>
      </c>
      <c r="F1064" s="1"/>
      <c r="G1064" s="15" t="s">
        <v>1454</v>
      </c>
      <c r="H1064" s="1" t="s">
        <v>1455</v>
      </c>
      <c r="I1064" s="1">
        <v>-23.3</v>
      </c>
      <c r="J1064" s="1">
        <v>-51.17</v>
      </c>
      <c r="K1064" s="1">
        <v>17</v>
      </c>
      <c r="L1064" s="1">
        <v>1579</v>
      </c>
      <c r="M1064" s="1">
        <v>20.6586667696635</v>
      </c>
      <c r="N1064" s="1">
        <v>1.35</v>
      </c>
      <c r="O1064" s="1">
        <v>5.6</v>
      </c>
      <c r="P1064" s="1">
        <f t="shared" si="128"/>
        <v>55.7</v>
      </c>
      <c r="Q1064" s="1">
        <v>15</v>
      </c>
      <c r="R1064" s="1">
        <v>29.3</v>
      </c>
      <c r="S1064" s="1" t="s">
        <v>135</v>
      </c>
      <c r="T1064" s="1">
        <v>15.6</v>
      </c>
      <c r="U1064" s="1">
        <v>1.32</v>
      </c>
      <c r="V1064" s="1">
        <f t="shared" si="123"/>
        <v>11.8181818181818</v>
      </c>
      <c r="W1064" s="1">
        <v>11.7</v>
      </c>
      <c r="X1064" s="1">
        <v>3</v>
      </c>
      <c r="Y1064" s="1" t="s">
        <v>1456</v>
      </c>
      <c r="Z1064" s="1" t="s">
        <v>1460</v>
      </c>
      <c r="AA1064" s="1" t="s">
        <v>1458</v>
      </c>
      <c r="AB1064" s="1"/>
      <c r="AC1064" s="8"/>
      <c r="AD1064" s="11" t="s">
        <v>125</v>
      </c>
      <c r="AE1064" s="13"/>
      <c r="AF1064" s="1"/>
      <c r="AG1064" s="1"/>
      <c r="AH1064" s="1"/>
      <c r="AI1064" s="4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>
        <v>4.9</v>
      </c>
      <c r="BL1064" s="1">
        <v>4.6</v>
      </c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</row>
    <row r="1065" s="29" customFormat="1" ht="17" customHeight="1" spans="1:78">
      <c r="A1065" s="1" t="s">
        <v>1471</v>
      </c>
      <c r="B1065" s="1" t="s">
        <v>1472</v>
      </c>
      <c r="C1065" s="1" t="s">
        <v>61</v>
      </c>
      <c r="D1065" s="1">
        <v>2009</v>
      </c>
      <c r="E1065" s="1">
        <v>102</v>
      </c>
      <c r="F1065" s="1"/>
      <c r="G1065" s="15" t="s">
        <v>1473</v>
      </c>
      <c r="H1065" s="1" t="s">
        <v>1474</v>
      </c>
      <c r="I1065" s="1">
        <v>-19.59</v>
      </c>
      <c r="J1065" s="1">
        <v>31.23</v>
      </c>
      <c r="K1065" s="1">
        <v>9</v>
      </c>
      <c r="L1065" s="1">
        <v>750</v>
      </c>
      <c r="M1065" s="1">
        <v>18.3493331273397</v>
      </c>
      <c r="N1065" s="1">
        <v>1.55</v>
      </c>
      <c r="O1065" s="1">
        <v>4.8</v>
      </c>
      <c r="P1065" s="1">
        <v>71</v>
      </c>
      <c r="Q1065" s="1">
        <v>7</v>
      </c>
      <c r="R1065" s="1">
        <v>22</v>
      </c>
      <c r="S1065" s="1" t="s">
        <v>1259</v>
      </c>
      <c r="T1065" s="1">
        <v>6</v>
      </c>
      <c r="U1065" s="1">
        <v>0.4</v>
      </c>
      <c r="V1065" s="1">
        <f t="shared" si="123"/>
        <v>15</v>
      </c>
      <c r="W1065" s="1">
        <v>7.1</v>
      </c>
      <c r="X1065" s="1">
        <v>3</v>
      </c>
      <c r="Y1065" s="1" t="s">
        <v>910</v>
      </c>
      <c r="Z1065" s="1" t="s">
        <v>1476</v>
      </c>
      <c r="AA1065" s="1" t="s">
        <v>2357</v>
      </c>
      <c r="AB1065" s="1"/>
      <c r="AC1065" s="8"/>
      <c r="AD1065" s="11" t="s">
        <v>125</v>
      </c>
      <c r="AE1065" s="13"/>
      <c r="AF1065" s="1"/>
      <c r="AG1065" s="1"/>
      <c r="AH1065" s="1"/>
      <c r="AI1065" s="4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>
        <v>628.666666666667</v>
      </c>
      <c r="BF1065" s="1">
        <v>547.666666666667</v>
      </c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</row>
    <row r="1066" s="29" customFormat="1" ht="17" customHeight="1" spans="1:78">
      <c r="A1066" s="1" t="s">
        <v>1471</v>
      </c>
      <c r="B1066" s="1" t="s">
        <v>1472</v>
      </c>
      <c r="C1066" s="1" t="s">
        <v>61</v>
      </c>
      <c r="D1066" s="1">
        <v>2009</v>
      </c>
      <c r="E1066" s="1">
        <v>102</v>
      </c>
      <c r="F1066" s="1"/>
      <c r="G1066" s="15" t="s">
        <v>1473</v>
      </c>
      <c r="H1066" s="1" t="s">
        <v>1474</v>
      </c>
      <c r="I1066" s="1">
        <v>-19.59</v>
      </c>
      <c r="J1066" s="1">
        <v>31.23</v>
      </c>
      <c r="K1066" s="1">
        <v>9</v>
      </c>
      <c r="L1066" s="1">
        <v>750</v>
      </c>
      <c r="M1066" s="1">
        <v>18.3493331273397</v>
      </c>
      <c r="N1066" s="1">
        <v>1.55</v>
      </c>
      <c r="O1066" s="1">
        <v>4.8</v>
      </c>
      <c r="P1066" s="1">
        <v>71</v>
      </c>
      <c r="Q1066" s="1">
        <v>7</v>
      </c>
      <c r="R1066" s="1">
        <v>22</v>
      </c>
      <c r="S1066" s="1" t="s">
        <v>1259</v>
      </c>
      <c r="T1066" s="1">
        <v>6</v>
      </c>
      <c r="U1066" s="1">
        <v>0.4</v>
      </c>
      <c r="V1066" s="1">
        <f t="shared" si="123"/>
        <v>15</v>
      </c>
      <c r="W1066" s="1">
        <v>7.1</v>
      </c>
      <c r="X1066" s="1">
        <v>3</v>
      </c>
      <c r="Y1066" s="1" t="s">
        <v>910</v>
      </c>
      <c r="Z1066" s="1" t="s">
        <v>1476</v>
      </c>
      <c r="AA1066" s="1" t="s">
        <v>2358</v>
      </c>
      <c r="AB1066" s="1"/>
      <c r="AC1066" s="8"/>
      <c r="AD1066" s="11" t="s">
        <v>125</v>
      </c>
      <c r="AE1066" s="13"/>
      <c r="AF1066" s="1"/>
      <c r="AG1066" s="1"/>
      <c r="AH1066" s="1"/>
      <c r="AI1066" s="4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>
        <v>574.333333333333</v>
      </c>
      <c r="BF1066" s="1">
        <v>408.666666666667</v>
      </c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</row>
    <row r="1067" s="29" customFormat="1" ht="17" customHeight="1" spans="1:78">
      <c r="A1067" s="1" t="s">
        <v>1471</v>
      </c>
      <c r="B1067" s="1" t="s">
        <v>1472</v>
      </c>
      <c r="C1067" s="1" t="s">
        <v>61</v>
      </c>
      <c r="D1067" s="1">
        <v>2009</v>
      </c>
      <c r="E1067" s="1">
        <v>102</v>
      </c>
      <c r="F1067" s="1"/>
      <c r="G1067" s="15" t="s">
        <v>1473</v>
      </c>
      <c r="H1067" s="1" t="s">
        <v>1474</v>
      </c>
      <c r="I1067" s="1">
        <v>-19.59</v>
      </c>
      <c r="J1067" s="1">
        <v>31.23</v>
      </c>
      <c r="K1067" s="1">
        <v>9</v>
      </c>
      <c r="L1067" s="1">
        <v>750</v>
      </c>
      <c r="M1067" s="1">
        <v>18.3493331273397</v>
      </c>
      <c r="N1067" s="1">
        <v>1.55</v>
      </c>
      <c r="O1067" s="1">
        <v>4.8</v>
      </c>
      <c r="P1067" s="1">
        <v>71</v>
      </c>
      <c r="Q1067" s="1">
        <v>7</v>
      </c>
      <c r="R1067" s="1">
        <v>22</v>
      </c>
      <c r="S1067" s="1" t="s">
        <v>1259</v>
      </c>
      <c r="T1067" s="1">
        <v>6</v>
      </c>
      <c r="U1067" s="1">
        <v>0.4</v>
      </c>
      <c r="V1067" s="1">
        <f t="shared" si="123"/>
        <v>15</v>
      </c>
      <c r="W1067" s="1">
        <v>7.1</v>
      </c>
      <c r="X1067" s="1">
        <v>3</v>
      </c>
      <c r="Y1067" s="1" t="s">
        <v>910</v>
      </c>
      <c r="Z1067" s="1" t="s">
        <v>1476</v>
      </c>
      <c r="AA1067" s="1" t="s">
        <v>2359</v>
      </c>
      <c r="AB1067" s="1"/>
      <c r="AC1067" s="8"/>
      <c r="AD1067" s="11" t="s">
        <v>125</v>
      </c>
      <c r="AE1067" s="13"/>
      <c r="AF1067" s="1"/>
      <c r="AG1067" s="1"/>
      <c r="AH1067" s="1"/>
      <c r="AI1067" s="4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>
        <v>455.333333333333</v>
      </c>
      <c r="BF1067" s="1">
        <v>405</v>
      </c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</row>
    <row r="1068" s="29" customFormat="1" ht="17" customHeight="1" spans="1:78">
      <c r="A1068" s="1" t="s">
        <v>1471</v>
      </c>
      <c r="B1068" s="1" t="s">
        <v>1472</v>
      </c>
      <c r="C1068" s="1" t="s">
        <v>61</v>
      </c>
      <c r="D1068" s="1">
        <v>2009</v>
      </c>
      <c r="E1068" s="1">
        <v>102</v>
      </c>
      <c r="F1068" s="1"/>
      <c r="G1068" s="15" t="s">
        <v>1473</v>
      </c>
      <c r="H1068" s="1" t="s">
        <v>1474</v>
      </c>
      <c r="I1068" s="1">
        <v>-19.59</v>
      </c>
      <c r="J1068" s="1">
        <v>31.23</v>
      </c>
      <c r="K1068" s="1">
        <v>9</v>
      </c>
      <c r="L1068" s="1">
        <v>750</v>
      </c>
      <c r="M1068" s="1">
        <v>18.3493331273397</v>
      </c>
      <c r="N1068" s="1">
        <v>1.55</v>
      </c>
      <c r="O1068" s="1">
        <v>4.8</v>
      </c>
      <c r="P1068" s="1">
        <v>71</v>
      </c>
      <c r="Q1068" s="1">
        <v>7</v>
      </c>
      <c r="R1068" s="1">
        <v>22</v>
      </c>
      <c r="S1068" s="1" t="s">
        <v>1259</v>
      </c>
      <c r="T1068" s="1">
        <v>6</v>
      </c>
      <c r="U1068" s="1">
        <v>0.4</v>
      </c>
      <c r="V1068" s="1">
        <f t="shared" si="123"/>
        <v>15</v>
      </c>
      <c r="W1068" s="1">
        <v>7.1</v>
      </c>
      <c r="X1068" s="1">
        <v>3</v>
      </c>
      <c r="Y1068" s="1" t="s">
        <v>910</v>
      </c>
      <c r="Z1068" s="1" t="s">
        <v>1476</v>
      </c>
      <c r="AA1068" s="1" t="s">
        <v>1478</v>
      </c>
      <c r="AB1068" s="1"/>
      <c r="AC1068" s="8"/>
      <c r="AD1068" s="11" t="s">
        <v>125</v>
      </c>
      <c r="AE1068" s="13"/>
      <c r="AF1068" s="1"/>
      <c r="AG1068" s="1"/>
      <c r="AH1068" s="1"/>
      <c r="AI1068" s="4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>
        <v>554</v>
      </c>
      <c r="BF1068" s="1">
        <v>456</v>
      </c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</row>
    <row r="1069" s="29" customFormat="1" ht="17" customHeight="1" spans="1:78">
      <c r="A1069" s="1" t="s">
        <v>1488</v>
      </c>
      <c r="B1069" s="1" t="s">
        <v>1489</v>
      </c>
      <c r="C1069" s="1" t="s">
        <v>217</v>
      </c>
      <c r="D1069" s="1">
        <v>2003</v>
      </c>
      <c r="E1069" s="1">
        <v>83</v>
      </c>
      <c r="F1069" s="1"/>
      <c r="G1069" s="15" t="s">
        <v>1490</v>
      </c>
      <c r="H1069" s="1" t="s">
        <v>1491</v>
      </c>
      <c r="I1069" s="1">
        <v>58.38</v>
      </c>
      <c r="J1069" s="1">
        <v>-116.03</v>
      </c>
      <c r="K1069" s="1">
        <v>3</v>
      </c>
      <c r="L1069" s="1">
        <v>389</v>
      </c>
      <c r="M1069" s="1">
        <v>-0.501666704813639</v>
      </c>
      <c r="N1069" s="1">
        <v>1.16</v>
      </c>
      <c r="O1069" s="1">
        <v>5.7</v>
      </c>
      <c r="P1069" s="1">
        <f t="shared" ref="P1069:P1078" si="131">100-Q1069-R1069</f>
        <v>33.7</v>
      </c>
      <c r="Q1069" s="1">
        <v>34.7</v>
      </c>
      <c r="R1069" s="1">
        <v>31.6</v>
      </c>
      <c r="S1069" s="1" t="s">
        <v>1269</v>
      </c>
      <c r="T1069" s="1">
        <v>19</v>
      </c>
      <c r="U1069" s="1">
        <v>3.81</v>
      </c>
      <c r="V1069" s="1">
        <f t="shared" si="123"/>
        <v>4.98687664041995</v>
      </c>
      <c r="W1069" s="1">
        <v>35.6</v>
      </c>
      <c r="X1069" s="1">
        <v>3</v>
      </c>
      <c r="Y1069" s="1" t="s">
        <v>2360</v>
      </c>
      <c r="Z1069" s="1" t="s">
        <v>2361</v>
      </c>
      <c r="AA1069" s="1"/>
      <c r="AB1069" s="1"/>
      <c r="AC1069" s="8"/>
      <c r="AD1069" s="11" t="s">
        <v>125</v>
      </c>
      <c r="AE1069" s="13"/>
      <c r="AF1069" s="1"/>
      <c r="AG1069" s="1"/>
      <c r="AH1069" s="1"/>
      <c r="AI1069" s="4"/>
      <c r="AJ1069" s="1"/>
      <c r="AK1069" s="1"/>
      <c r="AL1069" s="1"/>
      <c r="AM1069" s="1"/>
      <c r="AN1069" s="1"/>
      <c r="AO1069" s="1"/>
      <c r="AP1069" s="1"/>
      <c r="AQ1069" s="1">
        <v>10.3</v>
      </c>
      <c r="AR1069" s="1"/>
      <c r="AS1069" s="1">
        <v>12.8</v>
      </c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</row>
    <row r="1070" s="29" customFormat="1" ht="17" customHeight="1" spans="1:78">
      <c r="A1070" s="1" t="s">
        <v>1488</v>
      </c>
      <c r="B1070" s="1" t="s">
        <v>1489</v>
      </c>
      <c r="C1070" s="1" t="s">
        <v>217</v>
      </c>
      <c r="D1070" s="1">
        <v>2003</v>
      </c>
      <c r="E1070" s="1">
        <v>83</v>
      </c>
      <c r="F1070" s="1"/>
      <c r="G1070" s="15" t="s">
        <v>1490</v>
      </c>
      <c r="H1070" s="1" t="s">
        <v>1491</v>
      </c>
      <c r="I1070" s="1">
        <v>58.38</v>
      </c>
      <c r="J1070" s="1">
        <v>-116.03</v>
      </c>
      <c r="K1070" s="1">
        <v>3</v>
      </c>
      <c r="L1070" s="1">
        <v>389</v>
      </c>
      <c r="M1070" s="1">
        <v>-0.501666704813639</v>
      </c>
      <c r="N1070" s="1">
        <v>1.16</v>
      </c>
      <c r="O1070" s="1">
        <v>5.7</v>
      </c>
      <c r="P1070" s="1">
        <f t="shared" si="131"/>
        <v>33.7</v>
      </c>
      <c r="Q1070" s="1">
        <v>34.7</v>
      </c>
      <c r="R1070" s="1">
        <v>31.6</v>
      </c>
      <c r="S1070" s="1" t="s">
        <v>1269</v>
      </c>
      <c r="T1070" s="1">
        <v>19</v>
      </c>
      <c r="U1070" s="1">
        <v>3.81</v>
      </c>
      <c r="V1070" s="1">
        <f t="shared" si="123"/>
        <v>4.98687664041995</v>
      </c>
      <c r="W1070" s="1">
        <v>35.6</v>
      </c>
      <c r="X1070" s="1">
        <v>3</v>
      </c>
      <c r="Y1070" s="1" t="s">
        <v>2360</v>
      </c>
      <c r="Z1070" s="1" t="s">
        <v>2361</v>
      </c>
      <c r="AA1070" s="1"/>
      <c r="AB1070" s="1"/>
      <c r="AC1070" s="8"/>
      <c r="AD1070" s="11" t="s">
        <v>125</v>
      </c>
      <c r="AE1070" s="13"/>
      <c r="AF1070" s="1"/>
      <c r="AG1070" s="1"/>
      <c r="AH1070" s="1"/>
      <c r="AI1070" s="4"/>
      <c r="AJ1070" s="1"/>
      <c r="AK1070" s="1"/>
      <c r="AL1070" s="1"/>
      <c r="AM1070" s="1"/>
      <c r="AN1070" s="1"/>
      <c r="AO1070" s="1"/>
      <c r="AP1070" s="1"/>
      <c r="AQ1070" s="1">
        <v>8.4</v>
      </c>
      <c r="AR1070" s="1"/>
      <c r="AS1070" s="1">
        <v>11.2</v>
      </c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</row>
    <row r="1071" s="29" customFormat="1" ht="17" customHeight="1" spans="1:78">
      <c r="A1071" s="1" t="s">
        <v>1488</v>
      </c>
      <c r="B1071" s="1" t="s">
        <v>1489</v>
      </c>
      <c r="C1071" s="1" t="s">
        <v>217</v>
      </c>
      <c r="D1071" s="1">
        <v>2003</v>
      </c>
      <c r="E1071" s="1">
        <v>83</v>
      </c>
      <c r="F1071" s="1"/>
      <c r="G1071" s="15" t="s">
        <v>1490</v>
      </c>
      <c r="H1071" s="1" t="s">
        <v>1491</v>
      </c>
      <c r="I1071" s="1">
        <v>58.38</v>
      </c>
      <c r="J1071" s="1">
        <v>-116.03</v>
      </c>
      <c r="K1071" s="1">
        <v>3</v>
      </c>
      <c r="L1071" s="1">
        <v>389</v>
      </c>
      <c r="M1071" s="1">
        <v>-0.501666704813639</v>
      </c>
      <c r="N1071" s="1">
        <v>1.16</v>
      </c>
      <c r="O1071" s="1">
        <v>5.7</v>
      </c>
      <c r="P1071" s="1">
        <f t="shared" si="131"/>
        <v>33.7</v>
      </c>
      <c r="Q1071" s="1">
        <v>34.7</v>
      </c>
      <c r="R1071" s="1">
        <v>31.6</v>
      </c>
      <c r="S1071" s="1" t="s">
        <v>1269</v>
      </c>
      <c r="T1071" s="1">
        <v>19</v>
      </c>
      <c r="U1071" s="1">
        <v>3.81</v>
      </c>
      <c r="V1071" s="1">
        <f t="shared" si="123"/>
        <v>4.98687664041995</v>
      </c>
      <c r="W1071" s="1">
        <v>35.6</v>
      </c>
      <c r="X1071" s="1">
        <v>3</v>
      </c>
      <c r="Y1071" s="1" t="s">
        <v>2360</v>
      </c>
      <c r="Z1071" s="1" t="s">
        <v>2361</v>
      </c>
      <c r="AA1071" s="1"/>
      <c r="AB1071" s="1"/>
      <c r="AC1071" s="8"/>
      <c r="AD1071" s="11" t="s">
        <v>125</v>
      </c>
      <c r="AE1071" s="13"/>
      <c r="AF1071" s="1"/>
      <c r="AG1071" s="1"/>
      <c r="AH1071" s="1"/>
      <c r="AI1071" s="4"/>
      <c r="AJ1071" s="1"/>
      <c r="AK1071" s="1"/>
      <c r="AL1071" s="1"/>
      <c r="AM1071" s="1"/>
      <c r="AN1071" s="1"/>
      <c r="AO1071" s="1"/>
      <c r="AP1071" s="1"/>
      <c r="AQ1071" s="1">
        <v>6.5</v>
      </c>
      <c r="AR1071" s="1"/>
      <c r="AS1071" s="1">
        <v>9.8</v>
      </c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</row>
    <row r="1072" s="29" customFormat="1" ht="17" customHeight="1" spans="1:78">
      <c r="A1072" s="1" t="s">
        <v>1488</v>
      </c>
      <c r="B1072" s="1" t="s">
        <v>1489</v>
      </c>
      <c r="C1072" s="1" t="s">
        <v>217</v>
      </c>
      <c r="D1072" s="1">
        <v>2003</v>
      </c>
      <c r="E1072" s="1">
        <v>83</v>
      </c>
      <c r="F1072" s="1"/>
      <c r="G1072" s="15" t="s">
        <v>1490</v>
      </c>
      <c r="H1072" s="1" t="s">
        <v>1491</v>
      </c>
      <c r="I1072" s="1">
        <v>58.38</v>
      </c>
      <c r="J1072" s="1">
        <v>-116.03</v>
      </c>
      <c r="K1072" s="1">
        <v>3</v>
      </c>
      <c r="L1072" s="1">
        <v>389</v>
      </c>
      <c r="M1072" s="1">
        <v>-0.501666704813639</v>
      </c>
      <c r="N1072" s="1">
        <v>1.16</v>
      </c>
      <c r="O1072" s="1">
        <v>5.7</v>
      </c>
      <c r="P1072" s="1">
        <f t="shared" si="131"/>
        <v>33.7</v>
      </c>
      <c r="Q1072" s="1">
        <v>34.7</v>
      </c>
      <c r="R1072" s="1">
        <v>31.6</v>
      </c>
      <c r="S1072" s="1" t="s">
        <v>1269</v>
      </c>
      <c r="T1072" s="1">
        <v>19</v>
      </c>
      <c r="U1072" s="1">
        <v>3.81</v>
      </c>
      <c r="V1072" s="1">
        <f t="shared" si="123"/>
        <v>4.98687664041995</v>
      </c>
      <c r="W1072" s="1">
        <v>35.6</v>
      </c>
      <c r="X1072" s="1">
        <v>3</v>
      </c>
      <c r="Y1072" s="1" t="s">
        <v>2360</v>
      </c>
      <c r="Z1072" s="1" t="s">
        <v>2361</v>
      </c>
      <c r="AA1072" s="1"/>
      <c r="AB1072" s="1"/>
      <c r="AC1072" s="8"/>
      <c r="AD1072" s="11" t="s">
        <v>125</v>
      </c>
      <c r="AE1072" s="13"/>
      <c r="AF1072" s="1"/>
      <c r="AG1072" s="1"/>
      <c r="AH1072" s="1"/>
      <c r="AI1072" s="4"/>
      <c r="AJ1072" s="1"/>
      <c r="AK1072" s="1"/>
      <c r="AL1072" s="1"/>
      <c r="AM1072" s="1"/>
      <c r="AN1072" s="1"/>
      <c r="AO1072" s="1"/>
      <c r="AP1072" s="1"/>
      <c r="AQ1072" s="1">
        <v>28.7</v>
      </c>
      <c r="AR1072" s="1"/>
      <c r="AS1072" s="1">
        <v>39</v>
      </c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</row>
    <row r="1073" s="29" customFormat="1" ht="17" customHeight="1" spans="1:78">
      <c r="A1073" s="1" t="s">
        <v>1488</v>
      </c>
      <c r="B1073" s="1" t="s">
        <v>1489</v>
      </c>
      <c r="C1073" s="1" t="s">
        <v>217</v>
      </c>
      <c r="D1073" s="1">
        <v>2003</v>
      </c>
      <c r="E1073" s="1">
        <v>83</v>
      </c>
      <c r="F1073" s="1"/>
      <c r="G1073" s="15" t="s">
        <v>1490</v>
      </c>
      <c r="H1073" s="1" t="s">
        <v>1491</v>
      </c>
      <c r="I1073" s="1">
        <v>58.38</v>
      </c>
      <c r="J1073" s="1">
        <v>-116.03</v>
      </c>
      <c r="K1073" s="1">
        <v>3</v>
      </c>
      <c r="L1073" s="1">
        <v>389</v>
      </c>
      <c r="M1073" s="1">
        <v>-0.501666704813639</v>
      </c>
      <c r="N1073" s="1">
        <v>1.16</v>
      </c>
      <c r="O1073" s="1">
        <v>5.7</v>
      </c>
      <c r="P1073" s="1">
        <f t="shared" si="131"/>
        <v>33.7</v>
      </c>
      <c r="Q1073" s="1">
        <v>34.7</v>
      </c>
      <c r="R1073" s="1">
        <v>31.6</v>
      </c>
      <c r="S1073" s="1" t="s">
        <v>1269</v>
      </c>
      <c r="T1073" s="1">
        <v>19</v>
      </c>
      <c r="U1073" s="1">
        <v>3.81</v>
      </c>
      <c r="V1073" s="1">
        <f t="shared" si="123"/>
        <v>4.98687664041995</v>
      </c>
      <c r="W1073" s="1">
        <v>35.6</v>
      </c>
      <c r="X1073" s="1">
        <v>3</v>
      </c>
      <c r="Y1073" s="1" t="s">
        <v>2360</v>
      </c>
      <c r="Z1073" s="1" t="s">
        <v>2361</v>
      </c>
      <c r="AA1073" s="1"/>
      <c r="AB1073" s="1"/>
      <c r="AC1073" s="8"/>
      <c r="AD1073" s="11" t="s">
        <v>125</v>
      </c>
      <c r="AE1073" s="13"/>
      <c r="AF1073" s="1"/>
      <c r="AG1073" s="1"/>
      <c r="AH1073" s="1"/>
      <c r="AI1073" s="4"/>
      <c r="AJ1073" s="1"/>
      <c r="AK1073" s="1"/>
      <c r="AL1073" s="1"/>
      <c r="AM1073" s="1"/>
      <c r="AN1073" s="1"/>
      <c r="AO1073" s="1"/>
      <c r="AP1073" s="1"/>
      <c r="AQ1073" s="1">
        <v>14.6</v>
      </c>
      <c r="AR1073" s="1"/>
      <c r="AS1073" s="1">
        <v>15.6</v>
      </c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</row>
    <row r="1074" s="29" customFormat="1" ht="17" customHeight="1" spans="1:78">
      <c r="A1074" s="1" t="s">
        <v>1488</v>
      </c>
      <c r="B1074" s="1" t="s">
        <v>1489</v>
      </c>
      <c r="C1074" s="1" t="s">
        <v>217</v>
      </c>
      <c r="D1074" s="1">
        <v>2003</v>
      </c>
      <c r="E1074" s="1">
        <v>83</v>
      </c>
      <c r="F1074" s="1"/>
      <c r="G1074" s="15" t="s">
        <v>1490</v>
      </c>
      <c r="H1074" s="1" t="s">
        <v>1491</v>
      </c>
      <c r="I1074" s="1">
        <v>58.38</v>
      </c>
      <c r="J1074" s="1">
        <v>-116.03</v>
      </c>
      <c r="K1074" s="1">
        <v>3</v>
      </c>
      <c r="L1074" s="1">
        <v>389</v>
      </c>
      <c r="M1074" s="1">
        <v>-0.501666704813639</v>
      </c>
      <c r="N1074" s="1">
        <v>1.16</v>
      </c>
      <c r="O1074" s="1">
        <v>5.7</v>
      </c>
      <c r="P1074" s="1">
        <f t="shared" si="131"/>
        <v>33.7</v>
      </c>
      <c r="Q1074" s="1">
        <v>34.7</v>
      </c>
      <c r="R1074" s="1">
        <v>31.6</v>
      </c>
      <c r="S1074" s="1" t="s">
        <v>1269</v>
      </c>
      <c r="T1074" s="1">
        <v>19</v>
      </c>
      <c r="U1074" s="1">
        <v>3.81</v>
      </c>
      <c r="V1074" s="1">
        <f t="shared" si="123"/>
        <v>4.98687664041995</v>
      </c>
      <c r="W1074" s="1">
        <v>35.6</v>
      </c>
      <c r="X1074" s="1">
        <v>3</v>
      </c>
      <c r="Y1074" s="1" t="s">
        <v>2360</v>
      </c>
      <c r="Z1074" s="1" t="s">
        <v>2361</v>
      </c>
      <c r="AA1074" s="1"/>
      <c r="AB1074" s="1"/>
      <c r="AC1074" s="8"/>
      <c r="AD1074" s="11" t="s">
        <v>125</v>
      </c>
      <c r="AE1074" s="13"/>
      <c r="AF1074" s="1"/>
      <c r="AG1074" s="1"/>
      <c r="AH1074" s="1"/>
      <c r="AI1074" s="4"/>
      <c r="AJ1074" s="1"/>
      <c r="AK1074" s="1"/>
      <c r="AL1074" s="1"/>
      <c r="AM1074" s="1"/>
      <c r="AN1074" s="1"/>
      <c r="AO1074" s="1"/>
      <c r="AP1074" s="1"/>
      <c r="AQ1074" s="1">
        <v>9.7</v>
      </c>
      <c r="AR1074" s="1"/>
      <c r="AS1074" s="1">
        <v>12.9</v>
      </c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</row>
    <row r="1075" s="29" customFormat="1" ht="17" customHeight="1" spans="1:78">
      <c r="A1075" s="1" t="s">
        <v>1488</v>
      </c>
      <c r="B1075" s="1" t="s">
        <v>1489</v>
      </c>
      <c r="C1075" s="1" t="s">
        <v>217</v>
      </c>
      <c r="D1075" s="1">
        <v>2003</v>
      </c>
      <c r="E1075" s="1">
        <v>83</v>
      </c>
      <c r="F1075" s="1"/>
      <c r="G1075" s="15" t="s">
        <v>1490</v>
      </c>
      <c r="H1075" s="1" t="s">
        <v>1491</v>
      </c>
      <c r="I1075" s="1">
        <v>58.38</v>
      </c>
      <c r="J1075" s="1">
        <v>-116.03</v>
      </c>
      <c r="K1075" s="1">
        <v>3</v>
      </c>
      <c r="L1075" s="1">
        <v>389</v>
      </c>
      <c r="M1075" s="1">
        <v>-0.501666704813639</v>
      </c>
      <c r="N1075" s="1">
        <v>1.16</v>
      </c>
      <c r="O1075" s="1">
        <v>5.7</v>
      </c>
      <c r="P1075" s="1">
        <f t="shared" si="131"/>
        <v>33.7</v>
      </c>
      <c r="Q1075" s="1">
        <v>34.7</v>
      </c>
      <c r="R1075" s="1">
        <v>31.6</v>
      </c>
      <c r="S1075" s="1" t="s">
        <v>1269</v>
      </c>
      <c r="T1075" s="1">
        <v>19</v>
      </c>
      <c r="U1075" s="1">
        <v>3.81</v>
      </c>
      <c r="V1075" s="1">
        <f t="shared" si="123"/>
        <v>4.98687664041995</v>
      </c>
      <c r="W1075" s="1">
        <v>35.6</v>
      </c>
      <c r="X1075" s="1">
        <v>3</v>
      </c>
      <c r="Y1075" s="1" t="s">
        <v>2360</v>
      </c>
      <c r="Z1075" s="1" t="s">
        <v>2361</v>
      </c>
      <c r="AA1075" s="1"/>
      <c r="AB1075" s="1"/>
      <c r="AC1075" s="8"/>
      <c r="AD1075" s="11" t="s">
        <v>125</v>
      </c>
      <c r="AE1075" s="13"/>
      <c r="AF1075" s="1"/>
      <c r="AG1075" s="1"/>
      <c r="AH1075" s="1"/>
      <c r="AI1075" s="4"/>
      <c r="AJ1075" s="1"/>
      <c r="AK1075" s="1"/>
      <c r="AL1075" s="1"/>
      <c r="AM1075" s="1"/>
      <c r="AN1075" s="1"/>
      <c r="AO1075" s="1"/>
      <c r="AP1075" s="1"/>
      <c r="AQ1075" s="1">
        <v>12.9</v>
      </c>
      <c r="AR1075" s="1"/>
      <c r="AS1075" s="1">
        <v>15.1</v>
      </c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</row>
    <row r="1076" s="29" customFormat="1" ht="17" customHeight="1" spans="1:78">
      <c r="A1076" s="1" t="s">
        <v>1488</v>
      </c>
      <c r="B1076" s="1" t="s">
        <v>1489</v>
      </c>
      <c r="C1076" s="1" t="s">
        <v>217</v>
      </c>
      <c r="D1076" s="1">
        <v>2003</v>
      </c>
      <c r="E1076" s="1">
        <v>83</v>
      </c>
      <c r="F1076" s="1"/>
      <c r="G1076" s="15" t="s">
        <v>1490</v>
      </c>
      <c r="H1076" s="1" t="s">
        <v>1491</v>
      </c>
      <c r="I1076" s="1">
        <v>58.38</v>
      </c>
      <c r="J1076" s="1">
        <v>-116.03</v>
      </c>
      <c r="K1076" s="1">
        <v>3</v>
      </c>
      <c r="L1076" s="1">
        <v>389</v>
      </c>
      <c r="M1076" s="1">
        <v>-0.501666704813639</v>
      </c>
      <c r="N1076" s="1">
        <v>1.16</v>
      </c>
      <c r="O1076" s="1">
        <v>5.7</v>
      </c>
      <c r="P1076" s="1">
        <f t="shared" si="131"/>
        <v>33.7</v>
      </c>
      <c r="Q1076" s="1">
        <v>34.7</v>
      </c>
      <c r="R1076" s="1">
        <v>31.6</v>
      </c>
      <c r="S1076" s="1" t="s">
        <v>1269</v>
      </c>
      <c r="T1076" s="1">
        <v>19</v>
      </c>
      <c r="U1076" s="1">
        <v>3.81</v>
      </c>
      <c r="V1076" s="1">
        <f t="shared" si="123"/>
        <v>4.98687664041995</v>
      </c>
      <c r="W1076" s="1">
        <v>35.6</v>
      </c>
      <c r="X1076" s="1">
        <v>3</v>
      </c>
      <c r="Y1076" s="1" t="s">
        <v>2360</v>
      </c>
      <c r="Z1076" s="1" t="s">
        <v>2361</v>
      </c>
      <c r="AA1076" s="1"/>
      <c r="AB1076" s="1"/>
      <c r="AC1076" s="8"/>
      <c r="AD1076" s="11" t="s">
        <v>125</v>
      </c>
      <c r="AE1076" s="13"/>
      <c r="AF1076" s="1"/>
      <c r="AG1076" s="1"/>
      <c r="AH1076" s="1"/>
      <c r="AI1076" s="4"/>
      <c r="AJ1076" s="1"/>
      <c r="AK1076" s="1"/>
      <c r="AL1076" s="1"/>
      <c r="AM1076" s="1"/>
      <c r="AN1076" s="1"/>
      <c r="AO1076" s="1"/>
      <c r="AP1076" s="1"/>
      <c r="AQ1076" s="1">
        <v>5.6</v>
      </c>
      <c r="AR1076" s="1"/>
      <c r="AS1076" s="1">
        <v>9.5</v>
      </c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</row>
    <row r="1077" s="29" customFormat="1" ht="17" customHeight="1" spans="1:78">
      <c r="A1077" s="1" t="s">
        <v>1488</v>
      </c>
      <c r="B1077" s="1" t="s">
        <v>1489</v>
      </c>
      <c r="C1077" s="1" t="s">
        <v>217</v>
      </c>
      <c r="D1077" s="1">
        <v>2003</v>
      </c>
      <c r="E1077" s="1">
        <v>83</v>
      </c>
      <c r="F1077" s="1"/>
      <c r="G1077" s="15" t="s">
        <v>1490</v>
      </c>
      <c r="H1077" s="1" t="s">
        <v>1491</v>
      </c>
      <c r="I1077" s="1">
        <v>58.38</v>
      </c>
      <c r="J1077" s="1">
        <v>-116.03</v>
      </c>
      <c r="K1077" s="1">
        <v>3</v>
      </c>
      <c r="L1077" s="1">
        <v>389</v>
      </c>
      <c r="M1077" s="1">
        <v>-0.501666704813639</v>
      </c>
      <c r="N1077" s="1">
        <v>1.16</v>
      </c>
      <c r="O1077" s="1">
        <v>5.7</v>
      </c>
      <c r="P1077" s="1">
        <f t="shared" si="131"/>
        <v>33.7</v>
      </c>
      <c r="Q1077" s="1">
        <v>34.7</v>
      </c>
      <c r="R1077" s="1">
        <v>31.6</v>
      </c>
      <c r="S1077" s="1" t="s">
        <v>1269</v>
      </c>
      <c r="T1077" s="1">
        <v>19</v>
      </c>
      <c r="U1077" s="1">
        <v>3.81</v>
      </c>
      <c r="V1077" s="1">
        <f t="shared" si="123"/>
        <v>4.98687664041995</v>
      </c>
      <c r="W1077" s="1">
        <v>35.6</v>
      </c>
      <c r="X1077" s="1">
        <v>3</v>
      </c>
      <c r="Y1077" s="1" t="s">
        <v>2360</v>
      </c>
      <c r="Z1077" s="1" t="s">
        <v>2361</v>
      </c>
      <c r="AA1077" s="1"/>
      <c r="AB1077" s="1"/>
      <c r="AC1077" s="8"/>
      <c r="AD1077" s="11" t="s">
        <v>125</v>
      </c>
      <c r="AE1077" s="13"/>
      <c r="AF1077" s="1"/>
      <c r="AG1077" s="1"/>
      <c r="AH1077" s="1"/>
      <c r="AI1077" s="4"/>
      <c r="AJ1077" s="1"/>
      <c r="AK1077" s="1"/>
      <c r="AL1077" s="1"/>
      <c r="AM1077" s="1"/>
      <c r="AN1077" s="1"/>
      <c r="AO1077" s="1"/>
      <c r="AP1077" s="1"/>
      <c r="AQ1077" s="1">
        <v>6.6</v>
      </c>
      <c r="AR1077" s="1"/>
      <c r="AS1077" s="1">
        <v>8.5</v>
      </c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</row>
    <row r="1078" s="29" customFormat="1" ht="17" customHeight="1" spans="1:78">
      <c r="A1078" s="3" t="s">
        <v>2362</v>
      </c>
      <c r="B1078" s="3" t="s">
        <v>2363</v>
      </c>
      <c r="C1078" s="3" t="s">
        <v>1509</v>
      </c>
      <c r="D1078" s="3" t="s">
        <v>2364</v>
      </c>
      <c r="E1078" s="3" t="s">
        <v>2365</v>
      </c>
      <c r="F1078" s="3"/>
      <c r="G1078" s="3">
        <v>104302</v>
      </c>
      <c r="H1078" s="1" t="s">
        <v>2366</v>
      </c>
      <c r="I1078" s="1">
        <v>35.47</v>
      </c>
      <c r="J1078" s="1">
        <v>104.73</v>
      </c>
      <c r="K1078" s="1">
        <v>2</v>
      </c>
      <c r="L1078" s="1">
        <v>390</v>
      </c>
      <c r="M1078" s="1">
        <v>8</v>
      </c>
      <c r="N1078" s="1">
        <v>1.23</v>
      </c>
      <c r="O1078" s="1">
        <v>8</v>
      </c>
      <c r="P1078" s="1">
        <f t="shared" si="131"/>
        <v>23.5</v>
      </c>
      <c r="Q1078" s="1">
        <v>54.3</v>
      </c>
      <c r="R1078" s="1">
        <v>22.2</v>
      </c>
      <c r="S1078" s="1" t="s">
        <v>51</v>
      </c>
      <c r="T1078" s="1">
        <v>17.3</v>
      </c>
      <c r="U1078" s="1">
        <v>1.414</v>
      </c>
      <c r="V1078" s="1">
        <f t="shared" si="123"/>
        <v>12.2347949080622</v>
      </c>
      <c r="W1078" s="1">
        <v>19.9</v>
      </c>
      <c r="X1078" s="1">
        <v>3</v>
      </c>
      <c r="Y1078" s="1" t="s">
        <v>2367</v>
      </c>
      <c r="Z1078" s="10" t="s">
        <v>2368</v>
      </c>
      <c r="AA1078" s="12" t="s">
        <v>2369</v>
      </c>
      <c r="AB1078" s="1"/>
      <c r="AC1078" s="8" t="s">
        <v>2038</v>
      </c>
      <c r="AD1078" s="1">
        <v>20</v>
      </c>
      <c r="AE1078" s="13"/>
      <c r="AF1078" s="1"/>
      <c r="AG1078" s="1"/>
      <c r="AH1078" s="1"/>
      <c r="AI1078" s="4">
        <v>8.3</v>
      </c>
      <c r="AJ1078" s="1">
        <v>0.22</v>
      </c>
      <c r="AK1078" s="4">
        <v>9.16</v>
      </c>
      <c r="AL1078" s="1">
        <v>0.11</v>
      </c>
      <c r="AM1078" s="1">
        <v>0.74</v>
      </c>
      <c r="AN1078" s="1">
        <v>0.03</v>
      </c>
      <c r="AO1078" s="1">
        <v>0.96</v>
      </c>
      <c r="AP1078" s="1">
        <v>0.08</v>
      </c>
      <c r="AQ1078" s="1">
        <v>20.1</v>
      </c>
      <c r="AR1078" s="1">
        <v>0.7</v>
      </c>
      <c r="AS1078" s="1">
        <v>19.02</v>
      </c>
      <c r="AT1078" s="1">
        <v>0.34</v>
      </c>
      <c r="AU1078" s="1">
        <v>6.46</v>
      </c>
      <c r="AV1078" s="1">
        <v>0.46</v>
      </c>
      <c r="AW1078" s="1">
        <v>6.27</v>
      </c>
      <c r="AX1078" s="1">
        <v>0.25</v>
      </c>
      <c r="AY1078" s="1"/>
      <c r="AZ1078" s="1"/>
      <c r="BA1078" s="1"/>
      <c r="BB1078" s="1"/>
      <c r="BC1078" s="1">
        <v>0.89</v>
      </c>
      <c r="BD1078" s="1">
        <v>1.03</v>
      </c>
      <c r="BE1078" s="1">
        <v>137.8</v>
      </c>
      <c r="BF1078" s="1">
        <v>167.84</v>
      </c>
      <c r="BG1078" s="1">
        <v>15.4</v>
      </c>
      <c r="BH1078" s="1">
        <v>21.59</v>
      </c>
      <c r="BI1078" s="1"/>
      <c r="BJ1078" s="1"/>
      <c r="BK1078" s="1">
        <v>8.36</v>
      </c>
      <c r="BL1078" s="1">
        <v>8.26</v>
      </c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</row>
    <row r="1079" s="29" customFormat="1" ht="17" customHeight="1" spans="1:78">
      <c r="A1079" s="1" t="s">
        <v>2370</v>
      </c>
      <c r="B1079" s="1" t="s">
        <v>2371</v>
      </c>
      <c r="C1079" s="1" t="s">
        <v>2372</v>
      </c>
      <c r="D1079" s="1" t="s">
        <v>2364</v>
      </c>
      <c r="E1079" s="1" t="s">
        <v>1092</v>
      </c>
      <c r="F1079" s="1"/>
      <c r="G1079" s="1"/>
      <c r="H1079" s="1" t="s">
        <v>2373</v>
      </c>
      <c r="I1079" s="1">
        <v>-0.56</v>
      </c>
      <c r="J1079" s="1">
        <v>37.89</v>
      </c>
      <c r="K1079" s="1">
        <v>6</v>
      </c>
      <c r="L1079" s="1">
        <v>595</v>
      </c>
      <c r="M1079" s="1">
        <v>20</v>
      </c>
      <c r="N1079" s="1">
        <v>1.35</v>
      </c>
      <c r="O1079" s="1">
        <v>3.88</v>
      </c>
      <c r="P1079" s="1">
        <v>3</v>
      </c>
      <c r="Q1079" s="1">
        <v>22</v>
      </c>
      <c r="R1079" s="1">
        <v>75</v>
      </c>
      <c r="S1079" s="1" t="s">
        <v>317</v>
      </c>
      <c r="T1079" s="1">
        <v>37</v>
      </c>
      <c r="U1079" s="1">
        <v>3.7</v>
      </c>
      <c r="V1079" s="1">
        <f t="shared" si="123"/>
        <v>10</v>
      </c>
      <c r="W1079" s="1">
        <v>17</v>
      </c>
      <c r="X1079" s="1">
        <v>3</v>
      </c>
      <c r="Y1079" s="1" t="s">
        <v>2374</v>
      </c>
      <c r="Z1079" s="1" t="s">
        <v>2375</v>
      </c>
      <c r="AA1079" s="1" t="s">
        <v>2376</v>
      </c>
      <c r="AB1079" s="1"/>
      <c r="AC1079" s="8" t="s">
        <v>2038</v>
      </c>
      <c r="AD1079" s="1">
        <v>80</v>
      </c>
      <c r="AE1079" s="1"/>
      <c r="AF1079" s="1"/>
      <c r="AG1079" s="1"/>
      <c r="AH1079" s="1"/>
      <c r="AI1079" s="4">
        <v>2.47</v>
      </c>
      <c r="AJ1079" s="1">
        <f t="shared" ref="AJ1079:AJ1105" si="132">AI1079*0.1</f>
        <v>0.247</v>
      </c>
      <c r="AK1079" s="4">
        <v>2.43</v>
      </c>
      <c r="AL1079" s="1">
        <f t="shared" ref="AL1079:AL1105" si="133">AK1079*0.1</f>
        <v>0.243</v>
      </c>
      <c r="AM1079" s="1"/>
      <c r="AN1079" s="1"/>
      <c r="AO1079" s="1"/>
      <c r="AP1079" s="1"/>
      <c r="AQ1079" s="1">
        <v>0.18</v>
      </c>
      <c r="AR1079" s="1"/>
      <c r="AS1079" s="1">
        <v>0.23</v>
      </c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>
        <v>4.54</v>
      </c>
      <c r="BL1079" s="1">
        <v>4.75</v>
      </c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</row>
    <row r="1080" s="29" customFormat="1" ht="17" customHeight="1" spans="1:78">
      <c r="A1080" s="1" t="s">
        <v>2370</v>
      </c>
      <c r="B1080" s="1" t="s">
        <v>2371</v>
      </c>
      <c r="C1080" s="1" t="s">
        <v>2372</v>
      </c>
      <c r="D1080" s="1" t="s">
        <v>2364</v>
      </c>
      <c r="E1080" s="1" t="s">
        <v>1092</v>
      </c>
      <c r="F1080" s="1"/>
      <c r="G1080" s="1"/>
      <c r="H1080" s="1" t="s">
        <v>2377</v>
      </c>
      <c r="I1080" s="1">
        <v>0.28</v>
      </c>
      <c r="J1080" s="1">
        <v>34.77</v>
      </c>
      <c r="K1080" s="1">
        <v>6</v>
      </c>
      <c r="L1080" s="1">
        <v>1930</v>
      </c>
      <c r="M1080" s="1">
        <v>21</v>
      </c>
      <c r="N1080" s="1">
        <v>1.18</v>
      </c>
      <c r="O1080" s="1">
        <v>5.4</v>
      </c>
      <c r="P1080" s="1">
        <v>13</v>
      </c>
      <c r="Q1080" s="1">
        <v>34</v>
      </c>
      <c r="R1080" s="1">
        <v>53</v>
      </c>
      <c r="S1080" s="1" t="s">
        <v>317</v>
      </c>
      <c r="T1080" s="1">
        <v>41</v>
      </c>
      <c r="U1080" s="1">
        <v>3</v>
      </c>
      <c r="V1080" s="1">
        <f t="shared" si="123"/>
        <v>13.6666666666667</v>
      </c>
      <c r="W1080" s="1">
        <v>17.2</v>
      </c>
      <c r="X1080" s="1">
        <v>3</v>
      </c>
      <c r="Y1080" s="1" t="s">
        <v>2378</v>
      </c>
      <c r="Z1080" s="1" t="s">
        <v>2379</v>
      </c>
      <c r="AA1080" s="1" t="s">
        <v>2380</v>
      </c>
      <c r="AB1080" s="1"/>
      <c r="AC1080" s="8" t="s">
        <v>2038</v>
      </c>
      <c r="AD1080" s="1">
        <v>50</v>
      </c>
      <c r="AE1080" s="1"/>
      <c r="AF1080" s="1"/>
      <c r="AG1080" s="1"/>
      <c r="AH1080" s="1"/>
      <c r="AI1080" s="4">
        <v>4.07</v>
      </c>
      <c r="AJ1080" s="1">
        <f t="shared" si="132"/>
        <v>0.407</v>
      </c>
      <c r="AK1080" s="4">
        <v>3.57</v>
      </c>
      <c r="AL1080" s="1">
        <f t="shared" si="133"/>
        <v>0.357</v>
      </c>
      <c r="AM1080" s="1"/>
      <c r="AN1080" s="1"/>
      <c r="AO1080" s="1"/>
      <c r="AP1080" s="1"/>
      <c r="AQ1080" s="1">
        <v>0.32</v>
      </c>
      <c r="AR1080" s="1"/>
      <c r="AS1080" s="1">
        <v>0.29</v>
      </c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>
        <v>4.59</v>
      </c>
      <c r="BL1080" s="1">
        <v>5.22</v>
      </c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</row>
    <row r="1081" s="29" customFormat="1" ht="17" customHeight="1" spans="1:78">
      <c r="A1081" s="1" t="s">
        <v>2370</v>
      </c>
      <c r="B1081" s="1" t="s">
        <v>2371</v>
      </c>
      <c r="C1081" s="1" t="s">
        <v>2372</v>
      </c>
      <c r="D1081" s="1" t="s">
        <v>2364</v>
      </c>
      <c r="E1081" s="1" t="s">
        <v>1092</v>
      </c>
      <c r="F1081" s="1"/>
      <c r="G1081" s="1"/>
      <c r="H1081" s="1" t="s">
        <v>2381</v>
      </c>
      <c r="I1081" s="1">
        <v>0.12</v>
      </c>
      <c r="J1081" s="1">
        <v>34.4</v>
      </c>
      <c r="K1081" s="1">
        <v>13</v>
      </c>
      <c r="L1081" s="1">
        <v>1789</v>
      </c>
      <c r="M1081" s="1">
        <v>23.2</v>
      </c>
      <c r="N1081" s="1">
        <v>1.2</v>
      </c>
      <c r="O1081" s="1">
        <v>5.08</v>
      </c>
      <c r="P1081" s="1">
        <v>15</v>
      </c>
      <c r="Q1081" s="1">
        <v>21</v>
      </c>
      <c r="R1081" s="1">
        <v>64</v>
      </c>
      <c r="S1081" s="1" t="s">
        <v>317</v>
      </c>
      <c r="T1081" s="1">
        <v>13.5</v>
      </c>
      <c r="U1081" s="1">
        <v>1.5</v>
      </c>
      <c r="V1081" s="1">
        <f t="shared" si="123"/>
        <v>9</v>
      </c>
      <c r="W1081" s="1">
        <v>17</v>
      </c>
      <c r="X1081" s="1">
        <v>3</v>
      </c>
      <c r="Y1081" s="1" t="s">
        <v>2382</v>
      </c>
      <c r="Z1081" s="1" t="s">
        <v>2383</v>
      </c>
      <c r="AA1081" s="1" t="s">
        <v>357</v>
      </c>
      <c r="AB1081" s="1"/>
      <c r="AC1081" s="8" t="s">
        <v>211</v>
      </c>
      <c r="AD1081" s="1">
        <v>60</v>
      </c>
      <c r="AE1081" s="1"/>
      <c r="AF1081" s="1"/>
      <c r="AG1081" s="1"/>
      <c r="AH1081" s="1"/>
      <c r="AI1081" s="4">
        <v>2.4</v>
      </c>
      <c r="AJ1081" s="1">
        <f t="shared" si="132"/>
        <v>0.24</v>
      </c>
      <c r="AK1081" s="4">
        <v>2.36</v>
      </c>
      <c r="AL1081" s="1">
        <f t="shared" si="133"/>
        <v>0.236</v>
      </c>
      <c r="AM1081" s="1"/>
      <c r="AN1081" s="1"/>
      <c r="AO1081" s="1"/>
      <c r="AP1081" s="1"/>
      <c r="AQ1081" s="1">
        <v>0.19</v>
      </c>
      <c r="AR1081" s="1"/>
      <c r="AS1081" s="1">
        <v>0.18</v>
      </c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>
        <v>5.18</v>
      </c>
      <c r="BL1081" s="1">
        <v>5.39</v>
      </c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</row>
    <row r="1082" s="29" customFormat="1" ht="17" customHeight="1" spans="1:78">
      <c r="A1082" s="1" t="s">
        <v>2384</v>
      </c>
      <c r="B1082" s="1" t="s">
        <v>2385</v>
      </c>
      <c r="C1082" s="1" t="s">
        <v>2386</v>
      </c>
      <c r="D1082" s="1" t="s">
        <v>1586</v>
      </c>
      <c r="E1082" s="1" t="s">
        <v>2387</v>
      </c>
      <c r="F1082" s="1" t="s">
        <v>1546</v>
      </c>
      <c r="G1082" s="1" t="s">
        <v>2388</v>
      </c>
      <c r="H1082" s="1" t="s">
        <v>2389</v>
      </c>
      <c r="I1082" s="1">
        <v>24.47</v>
      </c>
      <c r="J1082" s="1">
        <v>88.77</v>
      </c>
      <c r="K1082" s="1">
        <v>3</v>
      </c>
      <c r="L1082" s="1">
        <v>1134</v>
      </c>
      <c r="M1082" s="1">
        <v>23</v>
      </c>
      <c r="N1082" s="1">
        <v>1.63</v>
      </c>
      <c r="O1082" s="1">
        <v>7.8</v>
      </c>
      <c r="P1082" s="1">
        <v>32.4</v>
      </c>
      <c r="Q1082" s="1">
        <v>52</v>
      </c>
      <c r="R1082" s="1">
        <v>52</v>
      </c>
      <c r="S1082" s="1" t="s">
        <v>317</v>
      </c>
      <c r="T1082" s="1">
        <v>7.5</v>
      </c>
      <c r="U1082" s="1">
        <v>0.74</v>
      </c>
      <c r="V1082" s="1">
        <f t="shared" si="123"/>
        <v>10.1351351351351</v>
      </c>
      <c r="W1082" s="1">
        <v>17.5</v>
      </c>
      <c r="X1082" s="1">
        <v>4</v>
      </c>
      <c r="Y1082" s="10" t="s">
        <v>2390</v>
      </c>
      <c r="Z1082" s="1" t="s">
        <v>2391</v>
      </c>
      <c r="AA1082" s="12" t="s">
        <v>2392</v>
      </c>
      <c r="AB1082" s="1"/>
      <c r="AC1082" s="17" t="s">
        <v>2393</v>
      </c>
      <c r="AD1082" s="11" t="s">
        <v>125</v>
      </c>
      <c r="AE1082" s="13"/>
      <c r="AF1082" s="1"/>
      <c r="AG1082" s="1"/>
      <c r="AH1082" s="1"/>
      <c r="AI1082" s="4">
        <v>7.2</v>
      </c>
      <c r="AJ1082" s="1">
        <f t="shared" si="132"/>
        <v>0.72</v>
      </c>
      <c r="AK1082" s="4">
        <v>7.2</v>
      </c>
      <c r="AL1082" s="1">
        <f t="shared" si="133"/>
        <v>0.72</v>
      </c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</row>
    <row r="1083" s="29" customFormat="1" ht="17" customHeight="1" spans="1:78">
      <c r="A1083" s="1" t="s">
        <v>2384</v>
      </c>
      <c r="B1083" s="1" t="s">
        <v>2385</v>
      </c>
      <c r="C1083" s="1" t="s">
        <v>2386</v>
      </c>
      <c r="D1083" s="1" t="s">
        <v>1586</v>
      </c>
      <c r="E1083" s="1" t="s">
        <v>2387</v>
      </c>
      <c r="F1083" s="1" t="s">
        <v>1546</v>
      </c>
      <c r="G1083" s="1" t="s">
        <v>2388</v>
      </c>
      <c r="H1083" s="1" t="s">
        <v>2389</v>
      </c>
      <c r="I1083" s="1">
        <v>24.47</v>
      </c>
      <c r="J1083" s="1">
        <v>88.77</v>
      </c>
      <c r="K1083" s="1">
        <v>3</v>
      </c>
      <c r="L1083" s="1">
        <v>1134</v>
      </c>
      <c r="M1083" s="1">
        <v>23</v>
      </c>
      <c r="N1083" s="1">
        <v>1.63</v>
      </c>
      <c r="O1083" s="1">
        <v>7.8</v>
      </c>
      <c r="P1083" s="1">
        <v>32.4</v>
      </c>
      <c r="Q1083" s="1">
        <v>52</v>
      </c>
      <c r="R1083" s="1">
        <v>52</v>
      </c>
      <c r="S1083" s="1" t="s">
        <v>317</v>
      </c>
      <c r="T1083" s="1">
        <v>7.5</v>
      </c>
      <c r="U1083" s="1">
        <v>0.74</v>
      </c>
      <c r="V1083" s="1">
        <f t="shared" si="123"/>
        <v>10.1351351351351</v>
      </c>
      <c r="W1083" s="1">
        <v>17.5</v>
      </c>
      <c r="X1083" s="1">
        <v>4</v>
      </c>
      <c r="Y1083" s="10" t="s">
        <v>2390</v>
      </c>
      <c r="Z1083" s="1" t="s">
        <v>2391</v>
      </c>
      <c r="AA1083" s="12" t="s">
        <v>2392</v>
      </c>
      <c r="AB1083" s="1"/>
      <c r="AC1083" s="17" t="s">
        <v>2393</v>
      </c>
      <c r="AD1083" s="11" t="s">
        <v>125</v>
      </c>
      <c r="AE1083" s="13"/>
      <c r="AF1083" s="1"/>
      <c r="AG1083" s="1"/>
      <c r="AH1083" s="1"/>
      <c r="AI1083" s="4">
        <v>7</v>
      </c>
      <c r="AJ1083" s="1">
        <f t="shared" si="132"/>
        <v>0.7</v>
      </c>
      <c r="AK1083" s="4">
        <v>7.1</v>
      </c>
      <c r="AL1083" s="1">
        <f t="shared" si="133"/>
        <v>0.71</v>
      </c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</row>
    <row r="1084" s="29" customFormat="1" ht="17" customHeight="1" spans="1:78">
      <c r="A1084" s="1" t="s">
        <v>2384</v>
      </c>
      <c r="B1084" s="1" t="s">
        <v>2385</v>
      </c>
      <c r="C1084" s="1" t="s">
        <v>2386</v>
      </c>
      <c r="D1084" s="1" t="s">
        <v>1586</v>
      </c>
      <c r="E1084" s="1" t="s">
        <v>2387</v>
      </c>
      <c r="F1084" s="1" t="s">
        <v>1546</v>
      </c>
      <c r="G1084" s="1" t="s">
        <v>2388</v>
      </c>
      <c r="H1084" s="1" t="s">
        <v>2389</v>
      </c>
      <c r="I1084" s="1">
        <v>24.47</v>
      </c>
      <c r="J1084" s="1">
        <v>88.77</v>
      </c>
      <c r="K1084" s="1">
        <v>3</v>
      </c>
      <c r="L1084" s="1">
        <v>1134</v>
      </c>
      <c r="M1084" s="1">
        <v>23</v>
      </c>
      <c r="N1084" s="1">
        <v>1.63</v>
      </c>
      <c r="O1084" s="1">
        <v>7.8</v>
      </c>
      <c r="P1084" s="1">
        <v>32.4</v>
      </c>
      <c r="Q1084" s="1">
        <v>52</v>
      </c>
      <c r="R1084" s="1">
        <v>52</v>
      </c>
      <c r="S1084" s="1" t="s">
        <v>317</v>
      </c>
      <c r="T1084" s="1">
        <v>7.5</v>
      </c>
      <c r="U1084" s="1">
        <v>0.74</v>
      </c>
      <c r="V1084" s="1">
        <f t="shared" si="123"/>
        <v>10.1351351351351</v>
      </c>
      <c r="W1084" s="1">
        <v>17.5</v>
      </c>
      <c r="X1084" s="1">
        <v>4</v>
      </c>
      <c r="Y1084" s="1" t="s">
        <v>2394</v>
      </c>
      <c r="Z1084" s="1" t="s">
        <v>2391</v>
      </c>
      <c r="AA1084" s="12" t="s">
        <v>2392</v>
      </c>
      <c r="AB1084" s="1"/>
      <c r="AC1084" s="17" t="s">
        <v>2393</v>
      </c>
      <c r="AD1084" s="11" t="s">
        <v>125</v>
      </c>
      <c r="AE1084" s="13"/>
      <c r="AF1084" s="1"/>
      <c r="AG1084" s="1"/>
      <c r="AH1084" s="1"/>
      <c r="AI1084" s="4">
        <v>7.3</v>
      </c>
      <c r="AJ1084" s="1">
        <f t="shared" si="132"/>
        <v>0.73</v>
      </c>
      <c r="AK1084" s="4">
        <v>7.2</v>
      </c>
      <c r="AL1084" s="1">
        <f t="shared" si="133"/>
        <v>0.72</v>
      </c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</row>
    <row r="1085" s="29" customFormat="1" ht="17" customHeight="1" spans="1:78">
      <c r="A1085" s="1" t="s">
        <v>2384</v>
      </c>
      <c r="B1085" s="1" t="s">
        <v>2385</v>
      </c>
      <c r="C1085" s="1" t="s">
        <v>2386</v>
      </c>
      <c r="D1085" s="1" t="s">
        <v>1586</v>
      </c>
      <c r="E1085" s="1" t="s">
        <v>2387</v>
      </c>
      <c r="F1085" s="1" t="s">
        <v>1546</v>
      </c>
      <c r="G1085" s="1" t="s">
        <v>2388</v>
      </c>
      <c r="H1085" s="1" t="s">
        <v>2389</v>
      </c>
      <c r="I1085" s="1">
        <v>24.47</v>
      </c>
      <c r="J1085" s="1">
        <v>88.77</v>
      </c>
      <c r="K1085" s="1">
        <v>3</v>
      </c>
      <c r="L1085" s="1">
        <v>1134</v>
      </c>
      <c r="M1085" s="1">
        <v>23</v>
      </c>
      <c r="N1085" s="1">
        <v>1.63</v>
      </c>
      <c r="O1085" s="1">
        <v>7.8</v>
      </c>
      <c r="P1085" s="1">
        <v>32.4</v>
      </c>
      <c r="Q1085" s="1">
        <v>52</v>
      </c>
      <c r="R1085" s="1">
        <v>52</v>
      </c>
      <c r="S1085" s="1" t="s">
        <v>317</v>
      </c>
      <c r="T1085" s="1">
        <v>7.5</v>
      </c>
      <c r="U1085" s="1">
        <v>0.74</v>
      </c>
      <c r="V1085" s="1">
        <f t="shared" si="123"/>
        <v>10.1351351351351</v>
      </c>
      <c r="W1085" s="1">
        <v>17.5</v>
      </c>
      <c r="X1085" s="1">
        <v>4</v>
      </c>
      <c r="Y1085" s="1" t="s">
        <v>2394</v>
      </c>
      <c r="Z1085" s="1" t="s">
        <v>2391</v>
      </c>
      <c r="AA1085" s="12" t="s">
        <v>2392</v>
      </c>
      <c r="AB1085" s="1"/>
      <c r="AC1085" s="17" t="s">
        <v>2393</v>
      </c>
      <c r="AD1085" s="11" t="s">
        <v>125</v>
      </c>
      <c r="AE1085" s="13"/>
      <c r="AF1085" s="1"/>
      <c r="AG1085" s="1"/>
      <c r="AH1085" s="1"/>
      <c r="AI1085" s="4">
        <v>7.2</v>
      </c>
      <c r="AJ1085" s="1">
        <f t="shared" si="132"/>
        <v>0.72</v>
      </c>
      <c r="AK1085" s="4">
        <v>7.1</v>
      </c>
      <c r="AL1085" s="1">
        <f t="shared" si="133"/>
        <v>0.71</v>
      </c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</row>
    <row r="1086" s="29" customFormat="1" ht="17" customHeight="1" spans="1:78">
      <c r="A1086" s="1" t="s">
        <v>2384</v>
      </c>
      <c r="B1086" s="1" t="s">
        <v>2385</v>
      </c>
      <c r="C1086" s="1" t="s">
        <v>2386</v>
      </c>
      <c r="D1086" s="1" t="s">
        <v>1586</v>
      </c>
      <c r="E1086" s="1" t="s">
        <v>2387</v>
      </c>
      <c r="F1086" s="1" t="s">
        <v>1546</v>
      </c>
      <c r="G1086" s="1" t="s">
        <v>2388</v>
      </c>
      <c r="H1086" s="1" t="s">
        <v>2389</v>
      </c>
      <c r="I1086" s="1">
        <v>24.47</v>
      </c>
      <c r="J1086" s="1">
        <v>88.77</v>
      </c>
      <c r="K1086" s="1">
        <v>3</v>
      </c>
      <c r="L1086" s="1">
        <v>1134</v>
      </c>
      <c r="M1086" s="1">
        <v>23</v>
      </c>
      <c r="N1086" s="1">
        <v>1.63</v>
      </c>
      <c r="O1086" s="1">
        <v>7.8</v>
      </c>
      <c r="P1086" s="1">
        <v>32.4</v>
      </c>
      <c r="Q1086" s="1">
        <v>52</v>
      </c>
      <c r="R1086" s="1">
        <v>52</v>
      </c>
      <c r="S1086" s="1" t="s">
        <v>317</v>
      </c>
      <c r="T1086" s="1">
        <v>7.5</v>
      </c>
      <c r="U1086" s="1">
        <v>0.74</v>
      </c>
      <c r="V1086" s="1">
        <f t="shared" si="123"/>
        <v>10.1351351351351</v>
      </c>
      <c r="W1086" s="1">
        <v>17.5</v>
      </c>
      <c r="X1086" s="1">
        <v>4</v>
      </c>
      <c r="Y1086" s="10" t="s">
        <v>2390</v>
      </c>
      <c r="Z1086" s="1" t="s">
        <v>2391</v>
      </c>
      <c r="AA1086" s="12" t="s">
        <v>2392</v>
      </c>
      <c r="AB1086" s="1"/>
      <c r="AC1086" s="17" t="s">
        <v>2393</v>
      </c>
      <c r="AD1086" s="11" t="s">
        <v>125</v>
      </c>
      <c r="AE1086" s="13"/>
      <c r="AF1086" s="1"/>
      <c r="AG1086" s="1"/>
      <c r="AH1086" s="1"/>
      <c r="AI1086" s="4">
        <v>7.3</v>
      </c>
      <c r="AJ1086" s="1">
        <f t="shared" si="132"/>
        <v>0.73</v>
      </c>
      <c r="AK1086" s="4">
        <v>7.4</v>
      </c>
      <c r="AL1086" s="1">
        <f t="shared" si="133"/>
        <v>0.74</v>
      </c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</row>
    <row r="1087" s="29" customFormat="1" ht="17" customHeight="1" spans="1:78">
      <c r="A1087" s="1" t="s">
        <v>2384</v>
      </c>
      <c r="B1087" s="1" t="s">
        <v>2385</v>
      </c>
      <c r="C1087" s="1" t="s">
        <v>2386</v>
      </c>
      <c r="D1087" s="1" t="s">
        <v>1586</v>
      </c>
      <c r="E1087" s="1" t="s">
        <v>2387</v>
      </c>
      <c r="F1087" s="1" t="s">
        <v>1546</v>
      </c>
      <c r="G1087" s="1" t="s">
        <v>2388</v>
      </c>
      <c r="H1087" s="1" t="s">
        <v>2389</v>
      </c>
      <c r="I1087" s="1">
        <v>24.47</v>
      </c>
      <c r="J1087" s="1">
        <v>88.77</v>
      </c>
      <c r="K1087" s="1">
        <v>3</v>
      </c>
      <c r="L1087" s="1">
        <v>1134</v>
      </c>
      <c r="M1087" s="1">
        <v>23</v>
      </c>
      <c r="N1087" s="1">
        <v>1.63</v>
      </c>
      <c r="O1087" s="1">
        <v>7.8</v>
      </c>
      <c r="P1087" s="1">
        <v>32.4</v>
      </c>
      <c r="Q1087" s="1">
        <v>52</v>
      </c>
      <c r="R1087" s="1">
        <v>52</v>
      </c>
      <c r="S1087" s="1" t="s">
        <v>317</v>
      </c>
      <c r="T1087" s="1">
        <v>7.5</v>
      </c>
      <c r="U1087" s="1">
        <v>0.74</v>
      </c>
      <c r="V1087" s="1">
        <f t="shared" si="123"/>
        <v>10.1351351351351</v>
      </c>
      <c r="W1087" s="1">
        <v>17.5</v>
      </c>
      <c r="X1087" s="1">
        <v>4</v>
      </c>
      <c r="Y1087" s="10" t="s">
        <v>2390</v>
      </c>
      <c r="Z1087" s="1" t="s">
        <v>2391</v>
      </c>
      <c r="AA1087" s="12" t="s">
        <v>2392</v>
      </c>
      <c r="AB1087" s="1"/>
      <c r="AC1087" s="17" t="s">
        <v>2393</v>
      </c>
      <c r="AD1087" s="11" t="s">
        <v>125</v>
      </c>
      <c r="AE1087" s="13"/>
      <c r="AF1087" s="1"/>
      <c r="AG1087" s="1"/>
      <c r="AH1087" s="1"/>
      <c r="AI1087" s="4">
        <v>7.2</v>
      </c>
      <c r="AJ1087" s="1">
        <f t="shared" si="132"/>
        <v>0.72</v>
      </c>
      <c r="AK1087" s="4">
        <v>6.9</v>
      </c>
      <c r="AL1087" s="1">
        <f t="shared" si="133"/>
        <v>0.69</v>
      </c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</row>
    <row r="1088" s="29" customFormat="1" ht="17" customHeight="1" spans="1:78">
      <c r="A1088" s="1" t="s">
        <v>2384</v>
      </c>
      <c r="B1088" s="1" t="s">
        <v>2385</v>
      </c>
      <c r="C1088" s="1" t="s">
        <v>2386</v>
      </c>
      <c r="D1088" s="1" t="s">
        <v>1586</v>
      </c>
      <c r="E1088" s="1" t="s">
        <v>2387</v>
      </c>
      <c r="F1088" s="1" t="s">
        <v>1546</v>
      </c>
      <c r="G1088" s="1" t="s">
        <v>2388</v>
      </c>
      <c r="H1088" s="1" t="s">
        <v>2389</v>
      </c>
      <c r="I1088" s="1">
        <v>24.47</v>
      </c>
      <c r="J1088" s="1">
        <v>88.77</v>
      </c>
      <c r="K1088" s="1">
        <v>3</v>
      </c>
      <c r="L1088" s="1">
        <v>1134</v>
      </c>
      <c r="M1088" s="1">
        <v>23</v>
      </c>
      <c r="N1088" s="1">
        <v>1.63</v>
      </c>
      <c r="O1088" s="1">
        <v>7.8</v>
      </c>
      <c r="P1088" s="1">
        <v>32.4</v>
      </c>
      <c r="Q1088" s="1">
        <v>52</v>
      </c>
      <c r="R1088" s="1">
        <v>52</v>
      </c>
      <c r="S1088" s="1" t="s">
        <v>317</v>
      </c>
      <c r="T1088" s="1">
        <v>7.5</v>
      </c>
      <c r="U1088" s="1">
        <v>0.74</v>
      </c>
      <c r="V1088" s="1">
        <f t="shared" si="123"/>
        <v>10.1351351351351</v>
      </c>
      <c r="W1088" s="1">
        <v>17.5</v>
      </c>
      <c r="X1088" s="1">
        <v>4</v>
      </c>
      <c r="Y1088" s="1" t="s">
        <v>2394</v>
      </c>
      <c r="Z1088" s="1" t="s">
        <v>2391</v>
      </c>
      <c r="AA1088" s="12" t="s">
        <v>2392</v>
      </c>
      <c r="AB1088" s="1"/>
      <c r="AC1088" s="17" t="s">
        <v>2393</v>
      </c>
      <c r="AD1088" s="11" t="s">
        <v>125</v>
      </c>
      <c r="AE1088" s="13"/>
      <c r="AF1088" s="1"/>
      <c r="AG1088" s="1"/>
      <c r="AH1088" s="1"/>
      <c r="AI1088" s="4">
        <v>7.6</v>
      </c>
      <c r="AJ1088" s="1">
        <f t="shared" si="132"/>
        <v>0.76</v>
      </c>
      <c r="AK1088" s="4">
        <v>7.4</v>
      </c>
      <c r="AL1088" s="1">
        <f t="shared" si="133"/>
        <v>0.74</v>
      </c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</row>
    <row r="1089" s="29" customFormat="1" ht="17" customHeight="1" spans="1:78">
      <c r="A1089" s="1" t="s">
        <v>2384</v>
      </c>
      <c r="B1089" s="1" t="s">
        <v>2385</v>
      </c>
      <c r="C1089" s="1" t="s">
        <v>2386</v>
      </c>
      <c r="D1089" s="1" t="s">
        <v>1586</v>
      </c>
      <c r="E1089" s="1" t="s">
        <v>2387</v>
      </c>
      <c r="F1089" s="1" t="s">
        <v>1546</v>
      </c>
      <c r="G1089" s="1" t="s">
        <v>2388</v>
      </c>
      <c r="H1089" s="1" t="s">
        <v>2389</v>
      </c>
      <c r="I1089" s="1">
        <v>24.47</v>
      </c>
      <c r="J1089" s="1">
        <v>88.77</v>
      </c>
      <c r="K1089" s="1">
        <v>3</v>
      </c>
      <c r="L1089" s="1">
        <v>1134</v>
      </c>
      <c r="M1089" s="1">
        <v>23</v>
      </c>
      <c r="N1089" s="1">
        <v>1.63</v>
      </c>
      <c r="O1089" s="1">
        <v>7.8</v>
      </c>
      <c r="P1089" s="1">
        <v>32.4</v>
      </c>
      <c r="Q1089" s="1">
        <v>52</v>
      </c>
      <c r="R1089" s="1">
        <v>52</v>
      </c>
      <c r="S1089" s="1" t="s">
        <v>317</v>
      </c>
      <c r="T1089" s="1">
        <v>7.5</v>
      </c>
      <c r="U1089" s="1">
        <v>0.74</v>
      </c>
      <c r="V1089" s="1">
        <f t="shared" si="123"/>
        <v>10.1351351351351</v>
      </c>
      <c r="W1089" s="1">
        <v>17.5</v>
      </c>
      <c r="X1089" s="1">
        <v>4</v>
      </c>
      <c r="Y1089" s="1" t="s">
        <v>2394</v>
      </c>
      <c r="Z1089" s="1" t="s">
        <v>2391</v>
      </c>
      <c r="AA1089" s="12" t="s">
        <v>2392</v>
      </c>
      <c r="AB1089" s="1"/>
      <c r="AC1089" s="17" t="s">
        <v>2393</v>
      </c>
      <c r="AD1089" s="11" t="s">
        <v>125</v>
      </c>
      <c r="AE1089" s="13"/>
      <c r="AF1089" s="1"/>
      <c r="AG1089" s="1"/>
      <c r="AH1089" s="1"/>
      <c r="AI1089" s="4">
        <v>7.3</v>
      </c>
      <c r="AJ1089" s="1">
        <f t="shared" si="132"/>
        <v>0.73</v>
      </c>
      <c r="AK1089" s="4">
        <v>6.9</v>
      </c>
      <c r="AL1089" s="1">
        <f t="shared" si="133"/>
        <v>0.69</v>
      </c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</row>
    <row r="1090" s="29" customFormat="1" ht="17" customHeight="1" spans="1:78">
      <c r="A1090" s="1" t="s">
        <v>2384</v>
      </c>
      <c r="B1090" s="1" t="s">
        <v>2385</v>
      </c>
      <c r="C1090" s="1" t="s">
        <v>2386</v>
      </c>
      <c r="D1090" s="1" t="s">
        <v>1586</v>
      </c>
      <c r="E1090" s="1" t="s">
        <v>2387</v>
      </c>
      <c r="F1090" s="1" t="s">
        <v>1546</v>
      </c>
      <c r="G1090" s="1" t="s">
        <v>2388</v>
      </c>
      <c r="H1090" s="1" t="s">
        <v>2389</v>
      </c>
      <c r="I1090" s="1">
        <v>24.47</v>
      </c>
      <c r="J1090" s="1">
        <v>88.77</v>
      </c>
      <c r="K1090" s="1">
        <v>3</v>
      </c>
      <c r="L1090" s="1">
        <v>1134</v>
      </c>
      <c r="M1090" s="1">
        <v>23</v>
      </c>
      <c r="N1090" s="1">
        <v>1.63</v>
      </c>
      <c r="O1090" s="1">
        <v>7.8</v>
      </c>
      <c r="P1090" s="1">
        <v>32.4</v>
      </c>
      <c r="Q1090" s="1">
        <v>52</v>
      </c>
      <c r="R1090" s="1">
        <v>52</v>
      </c>
      <c r="S1090" s="1" t="s">
        <v>317</v>
      </c>
      <c r="T1090" s="1">
        <v>7.5</v>
      </c>
      <c r="U1090" s="1">
        <v>0.74</v>
      </c>
      <c r="V1090" s="1">
        <f t="shared" si="123"/>
        <v>10.1351351351351</v>
      </c>
      <c r="W1090" s="1">
        <v>17.5</v>
      </c>
      <c r="X1090" s="1">
        <v>4</v>
      </c>
      <c r="Y1090" s="10" t="s">
        <v>2390</v>
      </c>
      <c r="Z1090" s="1" t="s">
        <v>2391</v>
      </c>
      <c r="AA1090" s="12" t="s">
        <v>2392</v>
      </c>
      <c r="AB1090" s="1"/>
      <c r="AC1090" s="17" t="s">
        <v>2393</v>
      </c>
      <c r="AD1090" s="11" t="s">
        <v>125</v>
      </c>
      <c r="AE1090" s="13"/>
      <c r="AF1090" s="1"/>
      <c r="AG1090" s="1"/>
      <c r="AH1090" s="1"/>
      <c r="AI1090" s="4">
        <v>8</v>
      </c>
      <c r="AJ1090" s="1">
        <f t="shared" si="132"/>
        <v>0.8</v>
      </c>
      <c r="AK1090" s="4">
        <v>7.3</v>
      </c>
      <c r="AL1090" s="1">
        <f t="shared" si="133"/>
        <v>0.73</v>
      </c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</row>
    <row r="1091" s="29" customFormat="1" ht="17" customHeight="1" spans="1:78">
      <c r="A1091" s="1" t="s">
        <v>2384</v>
      </c>
      <c r="B1091" s="1" t="s">
        <v>2385</v>
      </c>
      <c r="C1091" s="1" t="s">
        <v>2386</v>
      </c>
      <c r="D1091" s="1" t="s">
        <v>1586</v>
      </c>
      <c r="E1091" s="1" t="s">
        <v>2387</v>
      </c>
      <c r="F1091" s="1" t="s">
        <v>1546</v>
      </c>
      <c r="G1091" s="1" t="s">
        <v>2388</v>
      </c>
      <c r="H1091" s="1" t="s">
        <v>2389</v>
      </c>
      <c r="I1091" s="1">
        <v>24.47</v>
      </c>
      <c r="J1091" s="1">
        <v>88.77</v>
      </c>
      <c r="K1091" s="1">
        <v>3</v>
      </c>
      <c r="L1091" s="1">
        <v>1134</v>
      </c>
      <c r="M1091" s="1">
        <v>23</v>
      </c>
      <c r="N1091" s="1">
        <v>1.63</v>
      </c>
      <c r="O1091" s="1">
        <v>7.8</v>
      </c>
      <c r="P1091" s="1">
        <v>32.4</v>
      </c>
      <c r="Q1091" s="1">
        <v>52</v>
      </c>
      <c r="R1091" s="1">
        <v>52</v>
      </c>
      <c r="S1091" s="1" t="s">
        <v>317</v>
      </c>
      <c r="T1091" s="1">
        <v>7.5</v>
      </c>
      <c r="U1091" s="1">
        <v>0.74</v>
      </c>
      <c r="V1091" s="1">
        <f t="shared" ref="V1091:V1154" si="134">T1091/U1091</f>
        <v>10.1351351351351</v>
      </c>
      <c r="W1091" s="1">
        <v>17.5</v>
      </c>
      <c r="X1091" s="1">
        <v>4</v>
      </c>
      <c r="Y1091" s="10" t="s">
        <v>2390</v>
      </c>
      <c r="Z1091" s="1" t="s">
        <v>2391</v>
      </c>
      <c r="AA1091" s="12" t="s">
        <v>2392</v>
      </c>
      <c r="AB1091" s="1"/>
      <c r="AC1091" s="17" t="s">
        <v>2393</v>
      </c>
      <c r="AD1091" s="11" t="s">
        <v>125</v>
      </c>
      <c r="AE1091" s="13"/>
      <c r="AF1091" s="1"/>
      <c r="AG1091" s="1"/>
      <c r="AH1091" s="1"/>
      <c r="AI1091" s="4">
        <v>7.5</v>
      </c>
      <c r="AJ1091" s="1">
        <f t="shared" si="132"/>
        <v>0.75</v>
      </c>
      <c r="AK1091" s="4">
        <v>6.9</v>
      </c>
      <c r="AL1091" s="1">
        <f t="shared" si="133"/>
        <v>0.69</v>
      </c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</row>
    <row r="1092" s="29" customFormat="1" ht="17" customHeight="1" spans="1:78">
      <c r="A1092" s="1" t="s">
        <v>2384</v>
      </c>
      <c r="B1092" s="1" t="s">
        <v>2385</v>
      </c>
      <c r="C1092" s="1" t="s">
        <v>2386</v>
      </c>
      <c r="D1092" s="1" t="s">
        <v>1586</v>
      </c>
      <c r="E1092" s="1" t="s">
        <v>2387</v>
      </c>
      <c r="F1092" s="1" t="s">
        <v>1546</v>
      </c>
      <c r="G1092" s="1" t="s">
        <v>2388</v>
      </c>
      <c r="H1092" s="1" t="s">
        <v>2389</v>
      </c>
      <c r="I1092" s="1">
        <v>24.47</v>
      </c>
      <c r="J1092" s="1">
        <v>88.77</v>
      </c>
      <c r="K1092" s="1">
        <v>3</v>
      </c>
      <c r="L1092" s="1">
        <v>1134</v>
      </c>
      <c r="M1092" s="1">
        <v>23</v>
      </c>
      <c r="N1092" s="1">
        <v>1.63</v>
      </c>
      <c r="O1092" s="1">
        <v>7.8</v>
      </c>
      <c r="P1092" s="1">
        <v>32.4</v>
      </c>
      <c r="Q1092" s="1">
        <v>52</v>
      </c>
      <c r="R1092" s="1">
        <v>52</v>
      </c>
      <c r="S1092" s="1" t="s">
        <v>317</v>
      </c>
      <c r="T1092" s="1">
        <v>7.5</v>
      </c>
      <c r="U1092" s="1">
        <v>0.74</v>
      </c>
      <c r="V1092" s="1">
        <f t="shared" si="134"/>
        <v>10.1351351351351</v>
      </c>
      <c r="W1092" s="1">
        <v>17.5</v>
      </c>
      <c r="X1092" s="1">
        <v>4</v>
      </c>
      <c r="Y1092" s="1" t="s">
        <v>2394</v>
      </c>
      <c r="Z1092" s="1" t="s">
        <v>2391</v>
      </c>
      <c r="AA1092" s="12" t="s">
        <v>2392</v>
      </c>
      <c r="AB1092" s="1"/>
      <c r="AC1092" s="17" t="s">
        <v>2393</v>
      </c>
      <c r="AD1092" s="11" t="s">
        <v>125</v>
      </c>
      <c r="AE1092" s="13"/>
      <c r="AF1092" s="1"/>
      <c r="AG1092" s="1"/>
      <c r="AH1092" s="1"/>
      <c r="AI1092" s="4">
        <v>7.9</v>
      </c>
      <c r="AJ1092" s="1">
        <f t="shared" si="132"/>
        <v>0.79</v>
      </c>
      <c r="AK1092" s="4">
        <v>7.3</v>
      </c>
      <c r="AL1092" s="1">
        <f t="shared" si="133"/>
        <v>0.73</v>
      </c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</row>
    <row r="1093" s="29" customFormat="1" ht="17" customHeight="1" spans="1:78">
      <c r="A1093" s="1" t="s">
        <v>2384</v>
      </c>
      <c r="B1093" s="1" t="s">
        <v>2385</v>
      </c>
      <c r="C1093" s="1" t="s">
        <v>2386</v>
      </c>
      <c r="D1093" s="1" t="s">
        <v>1586</v>
      </c>
      <c r="E1093" s="1" t="s">
        <v>2387</v>
      </c>
      <c r="F1093" s="1" t="s">
        <v>1546</v>
      </c>
      <c r="G1093" s="1" t="s">
        <v>2388</v>
      </c>
      <c r="H1093" s="1" t="s">
        <v>2389</v>
      </c>
      <c r="I1093" s="1">
        <v>24.47</v>
      </c>
      <c r="J1093" s="1">
        <v>88.77</v>
      </c>
      <c r="K1093" s="1">
        <v>3</v>
      </c>
      <c r="L1093" s="1">
        <v>1134</v>
      </c>
      <c r="M1093" s="1">
        <v>23</v>
      </c>
      <c r="N1093" s="1">
        <v>1.63</v>
      </c>
      <c r="O1093" s="1">
        <v>7.8</v>
      </c>
      <c r="P1093" s="1">
        <v>32.4</v>
      </c>
      <c r="Q1093" s="1">
        <v>52</v>
      </c>
      <c r="R1093" s="1">
        <v>52</v>
      </c>
      <c r="S1093" s="1" t="s">
        <v>317</v>
      </c>
      <c r="T1093" s="1">
        <v>7.5</v>
      </c>
      <c r="U1093" s="1">
        <v>0.74</v>
      </c>
      <c r="V1093" s="1">
        <f t="shared" si="134"/>
        <v>10.1351351351351</v>
      </c>
      <c r="W1093" s="1">
        <v>17.5</v>
      </c>
      <c r="X1093" s="1">
        <v>4</v>
      </c>
      <c r="Y1093" s="1" t="s">
        <v>2394</v>
      </c>
      <c r="Z1093" s="1" t="s">
        <v>2391</v>
      </c>
      <c r="AA1093" s="12" t="s">
        <v>2392</v>
      </c>
      <c r="AB1093" s="1"/>
      <c r="AC1093" s="17" t="s">
        <v>2393</v>
      </c>
      <c r="AD1093" s="11" t="s">
        <v>125</v>
      </c>
      <c r="AE1093" s="13"/>
      <c r="AF1093" s="1"/>
      <c r="AG1093" s="1"/>
      <c r="AH1093" s="1"/>
      <c r="AI1093" s="4">
        <v>7.8</v>
      </c>
      <c r="AJ1093" s="1">
        <f t="shared" si="132"/>
        <v>0.78</v>
      </c>
      <c r="AK1093" s="4">
        <v>6.9</v>
      </c>
      <c r="AL1093" s="1">
        <f t="shared" si="133"/>
        <v>0.69</v>
      </c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</row>
    <row r="1094" s="29" customFormat="1" ht="17" customHeight="1" spans="1:78">
      <c r="A1094" s="1" t="s">
        <v>2384</v>
      </c>
      <c r="B1094" s="1" t="s">
        <v>2385</v>
      </c>
      <c r="C1094" s="1" t="s">
        <v>2386</v>
      </c>
      <c r="D1094" s="1" t="s">
        <v>1586</v>
      </c>
      <c r="E1094" s="1" t="s">
        <v>2387</v>
      </c>
      <c r="F1094" s="1" t="s">
        <v>1546</v>
      </c>
      <c r="G1094" s="1" t="s">
        <v>2388</v>
      </c>
      <c r="H1094" s="1" t="s">
        <v>2395</v>
      </c>
      <c r="I1094" s="1">
        <v>24.52</v>
      </c>
      <c r="J1094" s="1">
        <v>88.37</v>
      </c>
      <c r="K1094" s="1">
        <v>3</v>
      </c>
      <c r="L1094" s="1">
        <v>1134</v>
      </c>
      <c r="M1094" s="1">
        <v>23</v>
      </c>
      <c r="N1094" s="1">
        <v>1.46</v>
      </c>
      <c r="O1094" s="1">
        <v>6.3</v>
      </c>
      <c r="P1094" s="1">
        <v>16.4</v>
      </c>
      <c r="Q1094" s="1">
        <v>66</v>
      </c>
      <c r="R1094" s="1">
        <v>17.6</v>
      </c>
      <c r="S1094" s="1" t="s">
        <v>51</v>
      </c>
      <c r="T1094" s="1">
        <v>9</v>
      </c>
      <c r="U1094" s="1">
        <v>0.95</v>
      </c>
      <c r="V1094" s="1">
        <f t="shared" si="134"/>
        <v>9.47368421052632</v>
      </c>
      <c r="W1094" s="1">
        <v>16.4</v>
      </c>
      <c r="X1094" s="1">
        <v>4</v>
      </c>
      <c r="Y1094" s="10" t="s">
        <v>2390</v>
      </c>
      <c r="Z1094" s="1" t="s">
        <v>2391</v>
      </c>
      <c r="AA1094" s="12" t="s">
        <v>2392</v>
      </c>
      <c r="AB1094" s="1"/>
      <c r="AC1094" s="17" t="s">
        <v>2393</v>
      </c>
      <c r="AD1094" s="11" t="s">
        <v>125</v>
      </c>
      <c r="AE1094" s="13"/>
      <c r="AF1094" s="1"/>
      <c r="AG1094" s="1"/>
      <c r="AH1094" s="1"/>
      <c r="AI1094" s="4">
        <v>9.4</v>
      </c>
      <c r="AJ1094" s="1">
        <f t="shared" si="132"/>
        <v>0.94</v>
      </c>
      <c r="AK1094" s="4">
        <v>8.9</v>
      </c>
      <c r="AL1094" s="1">
        <f t="shared" si="133"/>
        <v>0.89</v>
      </c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</row>
    <row r="1095" s="29" customFormat="1" ht="17" customHeight="1" spans="1:78">
      <c r="A1095" s="1" t="s">
        <v>2384</v>
      </c>
      <c r="B1095" s="1" t="s">
        <v>2385</v>
      </c>
      <c r="C1095" s="1" t="s">
        <v>2386</v>
      </c>
      <c r="D1095" s="1" t="s">
        <v>1586</v>
      </c>
      <c r="E1095" s="1" t="s">
        <v>2387</v>
      </c>
      <c r="F1095" s="1" t="s">
        <v>1546</v>
      </c>
      <c r="G1095" s="1" t="s">
        <v>2388</v>
      </c>
      <c r="H1095" s="1" t="s">
        <v>2395</v>
      </c>
      <c r="I1095" s="1">
        <v>24.52</v>
      </c>
      <c r="J1095" s="1">
        <v>88.37</v>
      </c>
      <c r="K1095" s="1">
        <v>3</v>
      </c>
      <c r="L1095" s="1">
        <v>1134</v>
      </c>
      <c r="M1095" s="1">
        <v>23</v>
      </c>
      <c r="N1095" s="1">
        <v>1.46</v>
      </c>
      <c r="O1095" s="1">
        <v>6.3</v>
      </c>
      <c r="P1095" s="1">
        <v>16.4</v>
      </c>
      <c r="Q1095" s="1">
        <v>66</v>
      </c>
      <c r="R1095" s="1">
        <v>17.6</v>
      </c>
      <c r="S1095" s="1" t="s">
        <v>51</v>
      </c>
      <c r="T1095" s="1">
        <v>9</v>
      </c>
      <c r="U1095" s="1">
        <v>0.95</v>
      </c>
      <c r="V1095" s="1">
        <f t="shared" si="134"/>
        <v>9.47368421052632</v>
      </c>
      <c r="W1095" s="1">
        <v>16.4</v>
      </c>
      <c r="X1095" s="1">
        <v>4</v>
      </c>
      <c r="Y1095" s="10" t="s">
        <v>2390</v>
      </c>
      <c r="Z1095" s="1" t="s">
        <v>2391</v>
      </c>
      <c r="AA1095" s="12" t="s">
        <v>2392</v>
      </c>
      <c r="AB1095" s="1"/>
      <c r="AC1095" s="17" t="s">
        <v>2393</v>
      </c>
      <c r="AD1095" s="11" t="s">
        <v>125</v>
      </c>
      <c r="AE1095" s="13"/>
      <c r="AF1095" s="1"/>
      <c r="AG1095" s="1"/>
      <c r="AH1095" s="1"/>
      <c r="AI1095" s="4">
        <v>9.3</v>
      </c>
      <c r="AJ1095" s="1">
        <f t="shared" si="132"/>
        <v>0.93</v>
      </c>
      <c r="AK1095" s="4">
        <v>8.8</v>
      </c>
      <c r="AL1095" s="1">
        <f t="shared" si="133"/>
        <v>0.88</v>
      </c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</row>
    <row r="1096" s="29" customFormat="1" ht="17" customHeight="1" spans="1:78">
      <c r="A1096" s="1" t="s">
        <v>2384</v>
      </c>
      <c r="B1096" s="1" t="s">
        <v>2385</v>
      </c>
      <c r="C1096" s="1" t="s">
        <v>2386</v>
      </c>
      <c r="D1096" s="1" t="s">
        <v>1586</v>
      </c>
      <c r="E1096" s="1" t="s">
        <v>2387</v>
      </c>
      <c r="F1096" s="1" t="s">
        <v>1546</v>
      </c>
      <c r="G1096" s="1" t="s">
        <v>2388</v>
      </c>
      <c r="H1096" s="1" t="s">
        <v>2395</v>
      </c>
      <c r="I1096" s="1">
        <v>24.52</v>
      </c>
      <c r="J1096" s="1">
        <v>88.37</v>
      </c>
      <c r="K1096" s="1">
        <v>3</v>
      </c>
      <c r="L1096" s="1">
        <v>1134</v>
      </c>
      <c r="M1096" s="1">
        <v>23</v>
      </c>
      <c r="N1096" s="1">
        <v>1.46</v>
      </c>
      <c r="O1096" s="1">
        <v>6.3</v>
      </c>
      <c r="P1096" s="1">
        <v>16.4</v>
      </c>
      <c r="Q1096" s="1">
        <v>66</v>
      </c>
      <c r="R1096" s="1">
        <v>17.6</v>
      </c>
      <c r="S1096" s="1" t="s">
        <v>51</v>
      </c>
      <c r="T1096" s="1">
        <v>9</v>
      </c>
      <c r="U1096" s="1">
        <v>0.95</v>
      </c>
      <c r="V1096" s="1">
        <f t="shared" si="134"/>
        <v>9.47368421052632</v>
      </c>
      <c r="W1096" s="1">
        <v>16.4</v>
      </c>
      <c r="X1096" s="1">
        <v>4</v>
      </c>
      <c r="Y1096" s="1" t="s">
        <v>2394</v>
      </c>
      <c r="Z1096" s="1" t="s">
        <v>2391</v>
      </c>
      <c r="AA1096" s="12" t="s">
        <v>2392</v>
      </c>
      <c r="AB1096" s="1"/>
      <c r="AC1096" s="17" t="s">
        <v>2393</v>
      </c>
      <c r="AD1096" s="11" t="s">
        <v>125</v>
      </c>
      <c r="AE1096" s="13"/>
      <c r="AF1096" s="1"/>
      <c r="AG1096" s="1"/>
      <c r="AH1096" s="1"/>
      <c r="AI1096" s="4">
        <v>9.3</v>
      </c>
      <c r="AJ1096" s="1">
        <f t="shared" si="132"/>
        <v>0.93</v>
      </c>
      <c r="AK1096" s="4">
        <v>8.9</v>
      </c>
      <c r="AL1096" s="1">
        <f t="shared" si="133"/>
        <v>0.89</v>
      </c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</row>
    <row r="1097" s="29" customFormat="1" ht="17" customHeight="1" spans="1:78">
      <c r="A1097" s="1" t="s">
        <v>2384</v>
      </c>
      <c r="B1097" s="1" t="s">
        <v>2385</v>
      </c>
      <c r="C1097" s="1" t="s">
        <v>2386</v>
      </c>
      <c r="D1097" s="1" t="s">
        <v>1586</v>
      </c>
      <c r="E1097" s="1" t="s">
        <v>2387</v>
      </c>
      <c r="F1097" s="1" t="s">
        <v>1546</v>
      </c>
      <c r="G1097" s="1" t="s">
        <v>2388</v>
      </c>
      <c r="H1097" s="1" t="s">
        <v>2395</v>
      </c>
      <c r="I1097" s="1">
        <v>24.52</v>
      </c>
      <c r="J1097" s="1">
        <v>88.37</v>
      </c>
      <c r="K1097" s="1">
        <v>3</v>
      </c>
      <c r="L1097" s="1">
        <v>1134</v>
      </c>
      <c r="M1097" s="1">
        <v>23</v>
      </c>
      <c r="N1097" s="1">
        <v>1.46</v>
      </c>
      <c r="O1097" s="1">
        <v>6.3</v>
      </c>
      <c r="P1097" s="1">
        <v>16.4</v>
      </c>
      <c r="Q1097" s="1">
        <v>66</v>
      </c>
      <c r="R1097" s="1">
        <v>17.6</v>
      </c>
      <c r="S1097" s="1" t="s">
        <v>51</v>
      </c>
      <c r="T1097" s="1">
        <v>9</v>
      </c>
      <c r="U1097" s="1">
        <v>0.95</v>
      </c>
      <c r="V1097" s="1">
        <f t="shared" si="134"/>
        <v>9.47368421052632</v>
      </c>
      <c r="W1097" s="1">
        <v>16.4</v>
      </c>
      <c r="X1097" s="1">
        <v>4</v>
      </c>
      <c r="Y1097" s="1" t="s">
        <v>2394</v>
      </c>
      <c r="Z1097" s="1" t="s">
        <v>2391</v>
      </c>
      <c r="AA1097" s="12" t="s">
        <v>2392</v>
      </c>
      <c r="AB1097" s="1"/>
      <c r="AC1097" s="17" t="s">
        <v>2393</v>
      </c>
      <c r="AD1097" s="11" t="s">
        <v>125</v>
      </c>
      <c r="AE1097" s="13"/>
      <c r="AF1097" s="1"/>
      <c r="AG1097" s="1"/>
      <c r="AH1097" s="1"/>
      <c r="AI1097" s="4">
        <v>9.2</v>
      </c>
      <c r="AJ1097" s="1">
        <f t="shared" si="132"/>
        <v>0.92</v>
      </c>
      <c r="AK1097" s="4">
        <v>8.8</v>
      </c>
      <c r="AL1097" s="1">
        <f t="shared" si="133"/>
        <v>0.88</v>
      </c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</row>
    <row r="1098" s="29" customFormat="1" ht="17" customHeight="1" spans="1:78">
      <c r="A1098" s="1" t="s">
        <v>2384</v>
      </c>
      <c r="B1098" s="1" t="s">
        <v>2385</v>
      </c>
      <c r="C1098" s="1" t="s">
        <v>2386</v>
      </c>
      <c r="D1098" s="1" t="s">
        <v>2396</v>
      </c>
      <c r="E1098" s="1" t="s">
        <v>2387</v>
      </c>
      <c r="F1098" s="1" t="s">
        <v>1546</v>
      </c>
      <c r="G1098" s="1" t="s">
        <v>2388</v>
      </c>
      <c r="H1098" s="1" t="s">
        <v>2395</v>
      </c>
      <c r="I1098" s="1">
        <v>24.52</v>
      </c>
      <c r="J1098" s="1">
        <v>88.37</v>
      </c>
      <c r="K1098" s="1">
        <v>3</v>
      </c>
      <c r="L1098" s="1">
        <v>1134</v>
      </c>
      <c r="M1098" s="1">
        <v>23</v>
      </c>
      <c r="N1098" s="1">
        <v>1.46</v>
      </c>
      <c r="O1098" s="1">
        <v>6.3</v>
      </c>
      <c r="P1098" s="1">
        <v>16.4</v>
      </c>
      <c r="Q1098" s="1">
        <v>66</v>
      </c>
      <c r="R1098" s="1">
        <v>17.6</v>
      </c>
      <c r="S1098" s="1" t="s">
        <v>51</v>
      </c>
      <c r="T1098" s="1">
        <v>9</v>
      </c>
      <c r="U1098" s="1">
        <v>0.95</v>
      </c>
      <c r="V1098" s="1">
        <f t="shared" si="134"/>
        <v>9.47368421052632</v>
      </c>
      <c r="W1098" s="1">
        <v>16.4</v>
      </c>
      <c r="X1098" s="1">
        <v>4</v>
      </c>
      <c r="Y1098" s="10" t="s">
        <v>2390</v>
      </c>
      <c r="Z1098" s="1" t="s">
        <v>2391</v>
      </c>
      <c r="AA1098" s="12" t="s">
        <v>2392</v>
      </c>
      <c r="AB1098" s="1"/>
      <c r="AC1098" s="17" t="s">
        <v>2393</v>
      </c>
      <c r="AD1098" s="11" t="s">
        <v>125</v>
      </c>
      <c r="AE1098" s="13"/>
      <c r="AF1098" s="1"/>
      <c r="AG1098" s="1"/>
      <c r="AH1098" s="1"/>
      <c r="AI1098" s="4">
        <v>10</v>
      </c>
      <c r="AJ1098" s="1">
        <f t="shared" si="132"/>
        <v>1</v>
      </c>
      <c r="AK1098" s="4">
        <v>9</v>
      </c>
      <c r="AL1098" s="1">
        <f t="shared" si="133"/>
        <v>0.9</v>
      </c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</row>
    <row r="1099" s="29" customFormat="1" ht="17" customHeight="1" spans="1:78">
      <c r="A1099" s="1" t="s">
        <v>2384</v>
      </c>
      <c r="B1099" s="1" t="s">
        <v>2385</v>
      </c>
      <c r="C1099" s="1" t="s">
        <v>2386</v>
      </c>
      <c r="D1099" s="1" t="s">
        <v>2397</v>
      </c>
      <c r="E1099" s="1" t="s">
        <v>2387</v>
      </c>
      <c r="F1099" s="1" t="s">
        <v>1546</v>
      </c>
      <c r="G1099" s="1" t="s">
        <v>2388</v>
      </c>
      <c r="H1099" s="1" t="s">
        <v>2395</v>
      </c>
      <c r="I1099" s="1">
        <v>24.52</v>
      </c>
      <c r="J1099" s="1">
        <v>88.37</v>
      </c>
      <c r="K1099" s="1">
        <v>3</v>
      </c>
      <c r="L1099" s="1">
        <v>1134</v>
      </c>
      <c r="M1099" s="1">
        <v>23</v>
      </c>
      <c r="N1099" s="1">
        <v>1.46</v>
      </c>
      <c r="O1099" s="1">
        <v>6.3</v>
      </c>
      <c r="P1099" s="1">
        <v>16.4</v>
      </c>
      <c r="Q1099" s="1">
        <v>66</v>
      </c>
      <c r="R1099" s="1">
        <v>17.6</v>
      </c>
      <c r="S1099" s="1" t="s">
        <v>51</v>
      </c>
      <c r="T1099" s="1">
        <v>9</v>
      </c>
      <c r="U1099" s="1">
        <v>0.95</v>
      </c>
      <c r="V1099" s="1">
        <f t="shared" si="134"/>
        <v>9.47368421052632</v>
      </c>
      <c r="W1099" s="1">
        <v>16.4</v>
      </c>
      <c r="X1099" s="1">
        <v>4</v>
      </c>
      <c r="Y1099" s="10" t="s">
        <v>2390</v>
      </c>
      <c r="Z1099" s="1" t="s">
        <v>2391</v>
      </c>
      <c r="AA1099" s="12" t="s">
        <v>2392</v>
      </c>
      <c r="AB1099" s="1"/>
      <c r="AC1099" s="17" t="s">
        <v>2393</v>
      </c>
      <c r="AD1099" s="11" t="s">
        <v>125</v>
      </c>
      <c r="AE1099" s="13"/>
      <c r="AF1099" s="1"/>
      <c r="AG1099" s="1"/>
      <c r="AH1099" s="1"/>
      <c r="AI1099" s="4">
        <v>9.7</v>
      </c>
      <c r="AJ1099" s="1">
        <f t="shared" si="132"/>
        <v>0.97</v>
      </c>
      <c r="AK1099" s="4">
        <v>8.5</v>
      </c>
      <c r="AL1099" s="1">
        <f t="shared" si="133"/>
        <v>0.85</v>
      </c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</row>
    <row r="1100" s="29" customFormat="1" ht="17" customHeight="1" spans="1:78">
      <c r="A1100" s="1" t="s">
        <v>2384</v>
      </c>
      <c r="B1100" s="1" t="s">
        <v>2385</v>
      </c>
      <c r="C1100" s="1" t="s">
        <v>2386</v>
      </c>
      <c r="D1100" s="1" t="s">
        <v>2398</v>
      </c>
      <c r="E1100" s="1" t="s">
        <v>2387</v>
      </c>
      <c r="F1100" s="1" t="s">
        <v>1546</v>
      </c>
      <c r="G1100" s="1" t="s">
        <v>2388</v>
      </c>
      <c r="H1100" s="1" t="s">
        <v>2395</v>
      </c>
      <c r="I1100" s="1">
        <v>24.52</v>
      </c>
      <c r="J1100" s="1">
        <v>88.37</v>
      </c>
      <c r="K1100" s="1">
        <v>3</v>
      </c>
      <c r="L1100" s="1">
        <v>1134</v>
      </c>
      <c r="M1100" s="1">
        <v>23</v>
      </c>
      <c r="N1100" s="1">
        <v>1.46</v>
      </c>
      <c r="O1100" s="1">
        <v>6.3</v>
      </c>
      <c r="P1100" s="1">
        <v>16.4</v>
      </c>
      <c r="Q1100" s="1">
        <v>66</v>
      </c>
      <c r="R1100" s="1">
        <v>17.6</v>
      </c>
      <c r="S1100" s="1" t="s">
        <v>51</v>
      </c>
      <c r="T1100" s="1">
        <v>9</v>
      </c>
      <c r="U1100" s="1">
        <v>0.95</v>
      </c>
      <c r="V1100" s="1">
        <f t="shared" si="134"/>
        <v>9.47368421052632</v>
      </c>
      <c r="W1100" s="1">
        <v>16.4</v>
      </c>
      <c r="X1100" s="1">
        <v>4</v>
      </c>
      <c r="Y1100" s="1" t="s">
        <v>2394</v>
      </c>
      <c r="Z1100" s="1" t="s">
        <v>2391</v>
      </c>
      <c r="AA1100" s="12" t="s">
        <v>2392</v>
      </c>
      <c r="AB1100" s="1"/>
      <c r="AC1100" s="17" t="s">
        <v>2393</v>
      </c>
      <c r="AD1100" s="11" t="s">
        <v>125</v>
      </c>
      <c r="AE1100" s="13"/>
      <c r="AF1100" s="1"/>
      <c r="AG1100" s="1"/>
      <c r="AH1100" s="1"/>
      <c r="AI1100" s="4">
        <v>9.9</v>
      </c>
      <c r="AJ1100" s="1">
        <f t="shared" si="132"/>
        <v>0.99</v>
      </c>
      <c r="AK1100" s="4">
        <v>9</v>
      </c>
      <c r="AL1100" s="1">
        <f t="shared" si="133"/>
        <v>0.9</v>
      </c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</row>
    <row r="1101" s="29" customFormat="1" ht="17" customHeight="1" spans="1:78">
      <c r="A1101" s="1" t="s">
        <v>2384</v>
      </c>
      <c r="B1101" s="1" t="s">
        <v>2385</v>
      </c>
      <c r="C1101" s="1" t="s">
        <v>2386</v>
      </c>
      <c r="D1101" s="1" t="s">
        <v>2399</v>
      </c>
      <c r="E1101" s="1" t="s">
        <v>2387</v>
      </c>
      <c r="F1101" s="1" t="s">
        <v>1546</v>
      </c>
      <c r="G1101" s="1" t="s">
        <v>2388</v>
      </c>
      <c r="H1101" s="1" t="s">
        <v>2395</v>
      </c>
      <c r="I1101" s="1">
        <v>24.52</v>
      </c>
      <c r="J1101" s="1">
        <v>88.37</v>
      </c>
      <c r="K1101" s="1">
        <v>3</v>
      </c>
      <c r="L1101" s="1">
        <v>1134</v>
      </c>
      <c r="M1101" s="1">
        <v>23</v>
      </c>
      <c r="N1101" s="1">
        <v>1.46</v>
      </c>
      <c r="O1101" s="1">
        <v>6.3</v>
      </c>
      <c r="P1101" s="1">
        <v>16.4</v>
      </c>
      <c r="Q1101" s="1">
        <v>66</v>
      </c>
      <c r="R1101" s="1">
        <v>17.6</v>
      </c>
      <c r="S1101" s="1" t="s">
        <v>51</v>
      </c>
      <c r="T1101" s="1">
        <v>9</v>
      </c>
      <c r="U1101" s="1">
        <v>0.95</v>
      </c>
      <c r="V1101" s="1">
        <f t="shared" si="134"/>
        <v>9.47368421052632</v>
      </c>
      <c r="W1101" s="1">
        <v>16.4</v>
      </c>
      <c r="X1101" s="1">
        <v>4</v>
      </c>
      <c r="Y1101" s="1" t="s">
        <v>2394</v>
      </c>
      <c r="Z1101" s="1" t="s">
        <v>2391</v>
      </c>
      <c r="AA1101" s="12" t="s">
        <v>2392</v>
      </c>
      <c r="AB1101" s="1"/>
      <c r="AC1101" s="17" t="s">
        <v>2393</v>
      </c>
      <c r="AD1101" s="11" t="s">
        <v>125</v>
      </c>
      <c r="AE1101" s="13"/>
      <c r="AF1101" s="1"/>
      <c r="AG1101" s="1"/>
      <c r="AH1101" s="1"/>
      <c r="AI1101" s="4">
        <v>9.6</v>
      </c>
      <c r="AJ1101" s="1">
        <f t="shared" si="132"/>
        <v>0.96</v>
      </c>
      <c r="AK1101" s="4">
        <v>8.5</v>
      </c>
      <c r="AL1101" s="1">
        <f t="shared" si="133"/>
        <v>0.85</v>
      </c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</row>
    <row r="1102" s="29" customFormat="1" ht="17" customHeight="1" spans="1:78">
      <c r="A1102" s="1" t="s">
        <v>2384</v>
      </c>
      <c r="B1102" s="1" t="s">
        <v>2385</v>
      </c>
      <c r="C1102" s="1" t="s">
        <v>2386</v>
      </c>
      <c r="D1102" s="1" t="s">
        <v>2400</v>
      </c>
      <c r="E1102" s="1" t="s">
        <v>2387</v>
      </c>
      <c r="F1102" s="1" t="s">
        <v>1546</v>
      </c>
      <c r="G1102" s="1" t="s">
        <v>2388</v>
      </c>
      <c r="H1102" s="1" t="s">
        <v>2395</v>
      </c>
      <c r="I1102" s="1">
        <v>24.52</v>
      </c>
      <c r="J1102" s="1">
        <v>88.37</v>
      </c>
      <c r="K1102" s="1">
        <v>3</v>
      </c>
      <c r="L1102" s="1">
        <v>1134</v>
      </c>
      <c r="M1102" s="1">
        <v>23</v>
      </c>
      <c r="N1102" s="1">
        <v>1.46</v>
      </c>
      <c r="O1102" s="1">
        <v>6.3</v>
      </c>
      <c r="P1102" s="1">
        <v>16.4</v>
      </c>
      <c r="Q1102" s="1">
        <v>66</v>
      </c>
      <c r="R1102" s="1">
        <v>17.6</v>
      </c>
      <c r="S1102" s="1" t="s">
        <v>51</v>
      </c>
      <c r="T1102" s="1">
        <v>9</v>
      </c>
      <c r="U1102" s="1">
        <v>0.95</v>
      </c>
      <c r="V1102" s="1">
        <f t="shared" si="134"/>
        <v>9.47368421052632</v>
      </c>
      <c r="W1102" s="1">
        <v>16.4</v>
      </c>
      <c r="X1102" s="1">
        <v>4</v>
      </c>
      <c r="Y1102" s="10" t="s">
        <v>2390</v>
      </c>
      <c r="Z1102" s="1" t="s">
        <v>2391</v>
      </c>
      <c r="AA1102" s="12" t="s">
        <v>2392</v>
      </c>
      <c r="AB1102" s="1"/>
      <c r="AC1102" s="17" t="s">
        <v>2393</v>
      </c>
      <c r="AD1102" s="11" t="s">
        <v>125</v>
      </c>
      <c r="AE1102" s="13"/>
      <c r="AF1102" s="1"/>
      <c r="AG1102" s="1"/>
      <c r="AH1102" s="1"/>
      <c r="AI1102" s="4">
        <v>10.2</v>
      </c>
      <c r="AJ1102" s="1">
        <f t="shared" si="132"/>
        <v>1.02</v>
      </c>
      <c r="AK1102" s="4">
        <v>8.6</v>
      </c>
      <c r="AL1102" s="1">
        <f t="shared" si="133"/>
        <v>0.86</v>
      </c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</row>
    <row r="1103" s="29" customFormat="1" ht="17" customHeight="1" spans="1:78">
      <c r="A1103" s="1" t="s">
        <v>2384</v>
      </c>
      <c r="B1103" s="1" t="s">
        <v>2385</v>
      </c>
      <c r="C1103" s="1" t="s">
        <v>2386</v>
      </c>
      <c r="D1103" s="1" t="s">
        <v>2401</v>
      </c>
      <c r="E1103" s="1" t="s">
        <v>2387</v>
      </c>
      <c r="F1103" s="1" t="s">
        <v>1546</v>
      </c>
      <c r="G1103" s="1" t="s">
        <v>2388</v>
      </c>
      <c r="H1103" s="1" t="s">
        <v>2395</v>
      </c>
      <c r="I1103" s="1">
        <v>24.52</v>
      </c>
      <c r="J1103" s="1">
        <v>88.37</v>
      </c>
      <c r="K1103" s="1">
        <v>3</v>
      </c>
      <c r="L1103" s="1">
        <v>1134</v>
      </c>
      <c r="M1103" s="1">
        <v>23</v>
      </c>
      <c r="N1103" s="1">
        <v>1.46</v>
      </c>
      <c r="O1103" s="1">
        <v>6.3</v>
      </c>
      <c r="P1103" s="1">
        <v>16.4</v>
      </c>
      <c r="Q1103" s="1">
        <v>66</v>
      </c>
      <c r="R1103" s="1">
        <v>17.6</v>
      </c>
      <c r="S1103" s="1" t="s">
        <v>51</v>
      </c>
      <c r="T1103" s="1">
        <v>9</v>
      </c>
      <c r="U1103" s="1">
        <v>0.95</v>
      </c>
      <c r="V1103" s="1">
        <f t="shared" si="134"/>
        <v>9.47368421052632</v>
      </c>
      <c r="W1103" s="1">
        <v>16.4</v>
      </c>
      <c r="X1103" s="1">
        <v>4</v>
      </c>
      <c r="Y1103" s="10" t="s">
        <v>2390</v>
      </c>
      <c r="Z1103" s="1" t="s">
        <v>2391</v>
      </c>
      <c r="AA1103" s="12" t="s">
        <v>2392</v>
      </c>
      <c r="AB1103" s="1"/>
      <c r="AC1103" s="17" t="s">
        <v>2393</v>
      </c>
      <c r="AD1103" s="11" t="s">
        <v>125</v>
      </c>
      <c r="AE1103" s="13"/>
      <c r="AF1103" s="1"/>
      <c r="AG1103" s="1"/>
      <c r="AH1103" s="1"/>
      <c r="AI1103" s="4">
        <v>9.7</v>
      </c>
      <c r="AJ1103" s="1">
        <f t="shared" si="132"/>
        <v>0.97</v>
      </c>
      <c r="AK1103" s="4">
        <v>8.2</v>
      </c>
      <c r="AL1103" s="1">
        <f t="shared" si="133"/>
        <v>0.82</v>
      </c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</row>
    <row r="1104" s="29" customFormat="1" ht="17" customHeight="1" spans="1:78">
      <c r="A1104" s="1" t="s">
        <v>2384</v>
      </c>
      <c r="B1104" s="1" t="s">
        <v>2385</v>
      </c>
      <c r="C1104" s="1" t="s">
        <v>2386</v>
      </c>
      <c r="D1104" s="1" t="s">
        <v>2402</v>
      </c>
      <c r="E1104" s="1" t="s">
        <v>2387</v>
      </c>
      <c r="F1104" s="1" t="s">
        <v>1546</v>
      </c>
      <c r="G1104" s="1" t="s">
        <v>2388</v>
      </c>
      <c r="H1104" s="1" t="s">
        <v>2395</v>
      </c>
      <c r="I1104" s="1">
        <v>24.52</v>
      </c>
      <c r="J1104" s="1">
        <v>88.37</v>
      </c>
      <c r="K1104" s="1">
        <v>3</v>
      </c>
      <c r="L1104" s="1">
        <v>1134</v>
      </c>
      <c r="M1104" s="1">
        <v>23</v>
      </c>
      <c r="N1104" s="1">
        <v>1.46</v>
      </c>
      <c r="O1104" s="1">
        <v>6.3</v>
      </c>
      <c r="P1104" s="1">
        <v>16.4</v>
      </c>
      <c r="Q1104" s="1">
        <v>66</v>
      </c>
      <c r="R1104" s="1">
        <v>17.6</v>
      </c>
      <c r="S1104" s="1" t="s">
        <v>51</v>
      </c>
      <c r="T1104" s="1">
        <v>9</v>
      </c>
      <c r="U1104" s="1">
        <v>0.95</v>
      </c>
      <c r="V1104" s="1">
        <f t="shared" si="134"/>
        <v>9.47368421052632</v>
      </c>
      <c r="W1104" s="1">
        <v>16.4</v>
      </c>
      <c r="X1104" s="1">
        <v>4</v>
      </c>
      <c r="Y1104" s="1" t="s">
        <v>2394</v>
      </c>
      <c r="Z1104" s="1" t="s">
        <v>2391</v>
      </c>
      <c r="AA1104" s="12" t="s">
        <v>2392</v>
      </c>
      <c r="AB1104" s="1"/>
      <c r="AC1104" s="17" t="s">
        <v>2393</v>
      </c>
      <c r="AD1104" s="11" t="s">
        <v>125</v>
      </c>
      <c r="AE1104" s="13"/>
      <c r="AF1104" s="1"/>
      <c r="AG1104" s="1"/>
      <c r="AH1104" s="1"/>
      <c r="AI1104" s="4">
        <v>10.5</v>
      </c>
      <c r="AJ1104" s="1">
        <f t="shared" si="132"/>
        <v>1.05</v>
      </c>
      <c r="AK1104" s="4">
        <v>8.6</v>
      </c>
      <c r="AL1104" s="1">
        <f t="shared" si="133"/>
        <v>0.86</v>
      </c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</row>
    <row r="1105" s="29" customFormat="1" ht="17" customHeight="1" spans="1:78">
      <c r="A1105" s="1" t="s">
        <v>2384</v>
      </c>
      <c r="B1105" s="1" t="s">
        <v>2385</v>
      </c>
      <c r="C1105" s="1" t="s">
        <v>2386</v>
      </c>
      <c r="D1105" s="1" t="s">
        <v>2403</v>
      </c>
      <c r="E1105" s="1" t="s">
        <v>2387</v>
      </c>
      <c r="F1105" s="1" t="s">
        <v>1546</v>
      </c>
      <c r="G1105" s="1" t="s">
        <v>2388</v>
      </c>
      <c r="H1105" s="1" t="s">
        <v>2395</v>
      </c>
      <c r="I1105" s="1">
        <v>24.52</v>
      </c>
      <c r="J1105" s="1">
        <v>88.37</v>
      </c>
      <c r="K1105" s="1">
        <v>3</v>
      </c>
      <c r="L1105" s="1">
        <v>1134</v>
      </c>
      <c r="M1105" s="1">
        <v>23</v>
      </c>
      <c r="N1105" s="1">
        <v>1.46</v>
      </c>
      <c r="O1105" s="1">
        <v>6.3</v>
      </c>
      <c r="P1105" s="1">
        <v>16.4</v>
      </c>
      <c r="Q1105" s="1">
        <v>66</v>
      </c>
      <c r="R1105" s="1">
        <v>17.6</v>
      </c>
      <c r="S1105" s="1" t="s">
        <v>51</v>
      </c>
      <c r="T1105" s="1">
        <v>9</v>
      </c>
      <c r="U1105" s="1">
        <v>0.95</v>
      </c>
      <c r="V1105" s="1">
        <f t="shared" si="134"/>
        <v>9.47368421052632</v>
      </c>
      <c r="W1105" s="1">
        <v>16.4</v>
      </c>
      <c r="X1105" s="1">
        <v>4</v>
      </c>
      <c r="Y1105" s="1" t="s">
        <v>2394</v>
      </c>
      <c r="Z1105" s="1" t="s">
        <v>2391</v>
      </c>
      <c r="AA1105" s="12" t="s">
        <v>2392</v>
      </c>
      <c r="AB1105" s="1"/>
      <c r="AC1105" s="17" t="s">
        <v>2393</v>
      </c>
      <c r="AD1105" s="11" t="s">
        <v>125</v>
      </c>
      <c r="AE1105" s="13"/>
      <c r="AF1105" s="1"/>
      <c r="AG1105" s="1"/>
      <c r="AH1105" s="1"/>
      <c r="AI1105" s="4">
        <v>10</v>
      </c>
      <c r="AJ1105" s="1">
        <f t="shared" si="132"/>
        <v>1</v>
      </c>
      <c r="AK1105" s="4">
        <v>8.2</v>
      </c>
      <c r="AL1105" s="1">
        <f t="shared" si="133"/>
        <v>0.82</v>
      </c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</row>
    <row r="1106" s="29" customFormat="1" ht="17" customHeight="1" spans="1:78">
      <c r="A1106" s="1" t="s">
        <v>1496</v>
      </c>
      <c r="B1106" s="1" t="s">
        <v>1497</v>
      </c>
      <c r="C1106" s="1" t="s">
        <v>1498</v>
      </c>
      <c r="D1106" s="1">
        <v>2014</v>
      </c>
      <c r="E1106" s="1">
        <v>16</v>
      </c>
      <c r="F1106" s="1"/>
      <c r="G1106" s="1" t="s">
        <v>1499</v>
      </c>
      <c r="H1106" s="1" t="s">
        <v>1500</v>
      </c>
      <c r="I1106" s="1">
        <v>33.75</v>
      </c>
      <c r="J1106" s="1">
        <v>70.83</v>
      </c>
      <c r="K1106" s="1">
        <v>3</v>
      </c>
      <c r="L1106" s="1">
        <v>480</v>
      </c>
      <c r="M1106" s="1">
        <v>13.588666776816</v>
      </c>
      <c r="N1106" s="1">
        <v>1.44</v>
      </c>
      <c r="O1106" s="1">
        <v>7.75</v>
      </c>
      <c r="P1106" s="1">
        <f t="shared" ref="P1106:P1119" si="135">100-Q1106-R1106</f>
        <v>32.9</v>
      </c>
      <c r="Q1106" s="1">
        <v>41.1</v>
      </c>
      <c r="R1106" s="1">
        <v>26</v>
      </c>
      <c r="S1106" s="1" t="s">
        <v>186</v>
      </c>
      <c r="T1106" s="1">
        <v>3.8</v>
      </c>
      <c r="U1106" s="1">
        <v>0.41</v>
      </c>
      <c r="V1106" s="1">
        <f t="shared" si="134"/>
        <v>9.26829268292683</v>
      </c>
      <c r="W1106" s="1">
        <v>15.2</v>
      </c>
      <c r="X1106" s="1">
        <v>3</v>
      </c>
      <c r="Y1106" s="1" t="s">
        <v>1506</v>
      </c>
      <c r="Z1106" s="1" t="s">
        <v>1502</v>
      </c>
      <c r="AA1106" s="12" t="s">
        <v>2404</v>
      </c>
      <c r="AB1106" s="1"/>
      <c r="AC1106" s="8"/>
      <c r="AD1106" s="1"/>
      <c r="AE1106" s="1">
        <v>8840</v>
      </c>
      <c r="AF1106" s="1">
        <f t="shared" ref="AF1106:AF1111" si="136">AE1106*0.1</f>
        <v>884</v>
      </c>
      <c r="AG1106" s="1">
        <v>7770</v>
      </c>
      <c r="AH1106" s="1">
        <f t="shared" ref="AH1106:AH1111" si="137">AG1106*0.1</f>
        <v>777</v>
      </c>
      <c r="AI1106" s="4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>
        <v>590.4</v>
      </c>
      <c r="BF1106" s="1"/>
      <c r="BG1106" s="1">
        <v>49.1</v>
      </c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</row>
    <row r="1107" s="29" customFormat="1" ht="17" customHeight="1" spans="1:78">
      <c r="A1107" s="1" t="s">
        <v>1496</v>
      </c>
      <c r="B1107" s="1" t="s">
        <v>1497</v>
      </c>
      <c r="C1107" s="1" t="s">
        <v>1498</v>
      </c>
      <c r="D1107" s="1">
        <v>2014</v>
      </c>
      <c r="E1107" s="1">
        <v>16</v>
      </c>
      <c r="F1107" s="1"/>
      <c r="G1107" s="1" t="s">
        <v>1499</v>
      </c>
      <c r="H1107" s="1" t="s">
        <v>1500</v>
      </c>
      <c r="I1107" s="1">
        <v>33.75</v>
      </c>
      <c r="J1107" s="1">
        <v>70.83</v>
      </c>
      <c r="K1107" s="1">
        <v>3</v>
      </c>
      <c r="L1107" s="1">
        <v>480</v>
      </c>
      <c r="M1107" s="1">
        <v>13.588666776816</v>
      </c>
      <c r="N1107" s="1">
        <v>1.44</v>
      </c>
      <c r="O1107" s="1">
        <v>7.75</v>
      </c>
      <c r="P1107" s="1">
        <f t="shared" si="135"/>
        <v>32.9</v>
      </c>
      <c r="Q1107" s="1">
        <v>41.1</v>
      </c>
      <c r="R1107" s="1">
        <v>26</v>
      </c>
      <c r="S1107" s="1" t="s">
        <v>186</v>
      </c>
      <c r="T1107" s="1">
        <v>3.8</v>
      </c>
      <c r="U1107" s="1">
        <v>0.41</v>
      </c>
      <c r="V1107" s="1">
        <f t="shared" si="134"/>
        <v>9.26829268292683</v>
      </c>
      <c r="W1107" s="1">
        <v>15.2</v>
      </c>
      <c r="X1107" s="1">
        <v>3</v>
      </c>
      <c r="Y1107" s="1" t="s">
        <v>1506</v>
      </c>
      <c r="Z1107" s="1" t="s">
        <v>1502</v>
      </c>
      <c r="AA1107" s="12" t="s">
        <v>2404</v>
      </c>
      <c r="AB1107" s="1"/>
      <c r="AC1107" s="8"/>
      <c r="AD1107" s="1"/>
      <c r="AE1107" s="1">
        <v>6730</v>
      </c>
      <c r="AF1107" s="1">
        <f t="shared" si="136"/>
        <v>673</v>
      </c>
      <c r="AG1107" s="1">
        <v>7820</v>
      </c>
      <c r="AH1107" s="1">
        <f t="shared" si="137"/>
        <v>782</v>
      </c>
      <c r="AI1107" s="4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>
        <v>279</v>
      </c>
      <c r="BF1107" s="1"/>
      <c r="BG1107" s="1">
        <v>32.2</v>
      </c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</row>
    <row r="1108" s="29" customFormat="1" ht="17" customHeight="1" spans="1:78">
      <c r="A1108" s="1" t="s">
        <v>1496</v>
      </c>
      <c r="B1108" s="1" t="s">
        <v>1497</v>
      </c>
      <c r="C1108" s="1" t="s">
        <v>1498</v>
      </c>
      <c r="D1108" s="1">
        <v>2014</v>
      </c>
      <c r="E1108" s="1">
        <v>16</v>
      </c>
      <c r="F1108" s="1"/>
      <c r="G1108" s="1" t="s">
        <v>1499</v>
      </c>
      <c r="H1108" s="1" t="s">
        <v>1500</v>
      </c>
      <c r="I1108" s="1">
        <v>33.75</v>
      </c>
      <c r="J1108" s="1">
        <v>70.83</v>
      </c>
      <c r="K1108" s="1">
        <v>3</v>
      </c>
      <c r="L1108" s="1">
        <v>480</v>
      </c>
      <c r="M1108" s="1">
        <v>13.588666776816</v>
      </c>
      <c r="N1108" s="1">
        <v>1.44</v>
      </c>
      <c r="O1108" s="1">
        <v>7.75</v>
      </c>
      <c r="P1108" s="1">
        <f t="shared" si="135"/>
        <v>32.9</v>
      </c>
      <c r="Q1108" s="1">
        <v>41.1</v>
      </c>
      <c r="R1108" s="1">
        <v>26</v>
      </c>
      <c r="S1108" s="1" t="s">
        <v>186</v>
      </c>
      <c r="T1108" s="1">
        <v>3.8</v>
      </c>
      <c r="U1108" s="1">
        <v>0.41</v>
      </c>
      <c r="V1108" s="1">
        <f t="shared" si="134"/>
        <v>9.26829268292683</v>
      </c>
      <c r="W1108" s="1">
        <v>15.2</v>
      </c>
      <c r="X1108" s="1">
        <v>3</v>
      </c>
      <c r="Y1108" s="1" t="s">
        <v>1506</v>
      </c>
      <c r="Z1108" s="1" t="s">
        <v>1502</v>
      </c>
      <c r="AA1108" s="12" t="s">
        <v>1503</v>
      </c>
      <c r="AB1108" s="1"/>
      <c r="AC1108" s="8"/>
      <c r="AD1108" s="1"/>
      <c r="AE1108" s="1">
        <v>7320</v>
      </c>
      <c r="AF1108" s="1">
        <f t="shared" si="136"/>
        <v>732</v>
      </c>
      <c r="AG1108" s="1">
        <v>7100</v>
      </c>
      <c r="AH1108" s="1">
        <f t="shared" si="137"/>
        <v>710</v>
      </c>
      <c r="AI1108" s="4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>
        <v>541.9</v>
      </c>
      <c r="BF1108" s="1"/>
      <c r="BG1108" s="1">
        <v>55.2</v>
      </c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</row>
    <row r="1109" s="29" customFormat="1" ht="17" customHeight="1" spans="1:78">
      <c r="A1109" s="1" t="s">
        <v>1496</v>
      </c>
      <c r="B1109" s="1" t="s">
        <v>1497</v>
      </c>
      <c r="C1109" s="1" t="s">
        <v>1498</v>
      </c>
      <c r="D1109" s="1">
        <v>2014</v>
      </c>
      <c r="E1109" s="1">
        <v>16</v>
      </c>
      <c r="F1109" s="1"/>
      <c r="G1109" s="1" t="s">
        <v>1499</v>
      </c>
      <c r="H1109" s="1" t="s">
        <v>1500</v>
      </c>
      <c r="I1109" s="1">
        <v>33.75</v>
      </c>
      <c r="J1109" s="1">
        <v>70.83</v>
      </c>
      <c r="K1109" s="1">
        <v>3</v>
      </c>
      <c r="L1109" s="1">
        <v>480</v>
      </c>
      <c r="M1109" s="1">
        <v>13.588666776816</v>
      </c>
      <c r="N1109" s="1">
        <v>1.44</v>
      </c>
      <c r="O1109" s="1">
        <v>7.75</v>
      </c>
      <c r="P1109" s="1">
        <f t="shared" si="135"/>
        <v>32.9</v>
      </c>
      <c r="Q1109" s="1">
        <v>41.1</v>
      </c>
      <c r="R1109" s="1">
        <v>26</v>
      </c>
      <c r="S1109" s="1" t="s">
        <v>186</v>
      </c>
      <c r="T1109" s="1">
        <v>3.8</v>
      </c>
      <c r="U1109" s="1">
        <v>0.41</v>
      </c>
      <c r="V1109" s="1">
        <f t="shared" si="134"/>
        <v>9.26829268292683</v>
      </c>
      <c r="W1109" s="1">
        <v>15.2</v>
      </c>
      <c r="X1109" s="1">
        <v>3</v>
      </c>
      <c r="Y1109" s="1" t="s">
        <v>1506</v>
      </c>
      <c r="Z1109" s="1" t="s">
        <v>1502</v>
      </c>
      <c r="AA1109" s="12" t="s">
        <v>1503</v>
      </c>
      <c r="AB1109" s="1"/>
      <c r="AC1109" s="8"/>
      <c r="AD1109" s="1"/>
      <c r="AE1109" s="1">
        <v>6930</v>
      </c>
      <c r="AF1109" s="1">
        <f t="shared" si="136"/>
        <v>693</v>
      </c>
      <c r="AG1109" s="1">
        <v>7480</v>
      </c>
      <c r="AH1109" s="1">
        <f t="shared" si="137"/>
        <v>748</v>
      </c>
      <c r="AI1109" s="4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>
        <v>256.4</v>
      </c>
      <c r="BF1109" s="1"/>
      <c r="BG1109" s="1">
        <v>25</v>
      </c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</row>
    <row r="1110" s="29" customFormat="1" ht="17" customHeight="1" spans="1:78">
      <c r="A1110" s="1" t="s">
        <v>1496</v>
      </c>
      <c r="B1110" s="1" t="s">
        <v>1497</v>
      </c>
      <c r="C1110" s="1" t="s">
        <v>1498</v>
      </c>
      <c r="D1110" s="1">
        <v>2014</v>
      </c>
      <c r="E1110" s="1">
        <v>16</v>
      </c>
      <c r="F1110" s="1"/>
      <c r="G1110" s="1" t="s">
        <v>1499</v>
      </c>
      <c r="H1110" s="1" t="s">
        <v>1500</v>
      </c>
      <c r="I1110" s="1">
        <v>33.75</v>
      </c>
      <c r="J1110" s="1">
        <v>70.83</v>
      </c>
      <c r="K1110" s="1">
        <v>3</v>
      </c>
      <c r="L1110" s="1">
        <v>480</v>
      </c>
      <c r="M1110" s="1">
        <v>13.588666776816</v>
      </c>
      <c r="N1110" s="1">
        <v>1.44</v>
      </c>
      <c r="O1110" s="1">
        <v>7.75</v>
      </c>
      <c r="P1110" s="1">
        <f t="shared" si="135"/>
        <v>32.9</v>
      </c>
      <c r="Q1110" s="1">
        <v>41.1</v>
      </c>
      <c r="R1110" s="1">
        <v>26</v>
      </c>
      <c r="S1110" s="1" t="s">
        <v>186</v>
      </c>
      <c r="T1110" s="1">
        <v>3.8</v>
      </c>
      <c r="U1110" s="1">
        <v>0.41</v>
      </c>
      <c r="V1110" s="1">
        <f t="shared" si="134"/>
        <v>9.26829268292683</v>
      </c>
      <c r="W1110" s="1">
        <v>15.2</v>
      </c>
      <c r="X1110" s="1">
        <v>3</v>
      </c>
      <c r="Y1110" s="1" t="s">
        <v>1506</v>
      </c>
      <c r="Z1110" s="1" t="s">
        <v>1502</v>
      </c>
      <c r="AA1110" s="12" t="s">
        <v>1503</v>
      </c>
      <c r="AB1110" s="1"/>
      <c r="AC1110" s="8"/>
      <c r="AD1110" s="1"/>
      <c r="AE1110" s="1">
        <v>7180</v>
      </c>
      <c r="AF1110" s="1">
        <f t="shared" si="136"/>
        <v>718</v>
      </c>
      <c r="AG1110" s="1">
        <v>7530</v>
      </c>
      <c r="AH1110" s="1">
        <f t="shared" si="137"/>
        <v>753</v>
      </c>
      <c r="AI1110" s="4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>
        <v>501.8</v>
      </c>
      <c r="BF1110" s="1"/>
      <c r="BG1110" s="1">
        <v>48.4</v>
      </c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</row>
    <row r="1111" s="29" customFormat="1" ht="17" customHeight="1" spans="1:78">
      <c r="A1111" s="1" t="s">
        <v>1496</v>
      </c>
      <c r="B1111" s="1" t="s">
        <v>1497</v>
      </c>
      <c r="C1111" s="1" t="s">
        <v>1498</v>
      </c>
      <c r="D1111" s="1">
        <v>2014</v>
      </c>
      <c r="E1111" s="1">
        <v>16</v>
      </c>
      <c r="F1111" s="1"/>
      <c r="G1111" s="1" t="s">
        <v>1499</v>
      </c>
      <c r="H1111" s="1" t="s">
        <v>1500</v>
      </c>
      <c r="I1111" s="1">
        <v>33.75</v>
      </c>
      <c r="J1111" s="1">
        <v>70.83</v>
      </c>
      <c r="K1111" s="1">
        <v>3</v>
      </c>
      <c r="L1111" s="1">
        <v>480</v>
      </c>
      <c r="M1111" s="1">
        <v>13.588666776816</v>
      </c>
      <c r="N1111" s="1">
        <v>1.44</v>
      </c>
      <c r="O1111" s="1">
        <v>7.75</v>
      </c>
      <c r="P1111" s="1">
        <f t="shared" si="135"/>
        <v>32.9</v>
      </c>
      <c r="Q1111" s="1">
        <v>41.1</v>
      </c>
      <c r="R1111" s="1">
        <v>26</v>
      </c>
      <c r="S1111" s="1" t="s">
        <v>186</v>
      </c>
      <c r="T1111" s="1">
        <v>3.8</v>
      </c>
      <c r="U1111" s="1">
        <v>0.41</v>
      </c>
      <c r="V1111" s="1">
        <f t="shared" si="134"/>
        <v>9.26829268292683</v>
      </c>
      <c r="W1111" s="1">
        <v>15.2</v>
      </c>
      <c r="X1111" s="1">
        <v>3</v>
      </c>
      <c r="Y1111" s="1" t="s">
        <v>1506</v>
      </c>
      <c r="Z1111" s="1" t="s">
        <v>1502</v>
      </c>
      <c r="AA1111" s="12" t="s">
        <v>1503</v>
      </c>
      <c r="AB1111" s="1"/>
      <c r="AC1111" s="8"/>
      <c r="AD1111" s="1"/>
      <c r="AE1111" s="1">
        <v>5710</v>
      </c>
      <c r="AF1111" s="1">
        <f t="shared" si="136"/>
        <v>571</v>
      </c>
      <c r="AG1111" s="1">
        <v>6780</v>
      </c>
      <c r="AH1111" s="1">
        <f t="shared" si="137"/>
        <v>678</v>
      </c>
      <c r="AI1111" s="4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>
        <v>204.3</v>
      </c>
      <c r="BF1111" s="1"/>
      <c r="BG1111" s="1">
        <v>26.55</v>
      </c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</row>
    <row r="1112" s="29" customFormat="1" ht="17" customHeight="1" spans="1:78">
      <c r="A1112" s="1" t="s">
        <v>2405</v>
      </c>
      <c r="B1112" s="1" t="s">
        <v>2406</v>
      </c>
      <c r="C1112" s="1" t="s">
        <v>1119</v>
      </c>
      <c r="D1112" s="1" t="s">
        <v>2407</v>
      </c>
      <c r="E1112" s="1" t="s">
        <v>2408</v>
      </c>
      <c r="F1112" s="1" t="s">
        <v>2409</v>
      </c>
      <c r="G1112" s="1" t="s">
        <v>2410</v>
      </c>
      <c r="H1112" s="10" t="s">
        <v>2411</v>
      </c>
      <c r="I1112" s="1">
        <v>37.41</v>
      </c>
      <c r="J1112" s="1">
        <v>-5.98</v>
      </c>
      <c r="K1112" s="1">
        <v>11</v>
      </c>
      <c r="L1112" s="1">
        <v>539</v>
      </c>
      <c r="M1112" s="1">
        <v>18.629666407903</v>
      </c>
      <c r="N1112" s="1">
        <v>1.47</v>
      </c>
      <c r="O1112" s="1">
        <v>7.1</v>
      </c>
      <c r="P1112" s="1">
        <f t="shared" si="135"/>
        <v>36.6</v>
      </c>
      <c r="Q1112" s="1">
        <v>40.5</v>
      </c>
      <c r="R1112" s="1">
        <v>22.9</v>
      </c>
      <c r="S1112" s="1" t="s">
        <v>186</v>
      </c>
      <c r="T1112" s="1">
        <v>9.802</v>
      </c>
      <c r="U1112" s="1">
        <v>0.97</v>
      </c>
      <c r="V1112" s="1">
        <f t="shared" si="134"/>
        <v>10.1051546391753</v>
      </c>
      <c r="W1112" s="1">
        <v>16.8</v>
      </c>
      <c r="X1112" s="1">
        <v>3</v>
      </c>
      <c r="Y1112" s="1" t="s">
        <v>2412</v>
      </c>
      <c r="Z1112" s="1" t="s">
        <v>2413</v>
      </c>
      <c r="AA1112" s="12" t="s">
        <v>2414</v>
      </c>
      <c r="AB1112" s="1"/>
      <c r="AC1112" s="8" t="s">
        <v>2415</v>
      </c>
      <c r="AD1112" s="1">
        <v>0</v>
      </c>
      <c r="AE1112" s="13">
        <v>5870</v>
      </c>
      <c r="AF1112" s="1">
        <v>200</v>
      </c>
      <c r="AG1112" s="13">
        <v>6490</v>
      </c>
      <c r="AH1112" s="1">
        <v>180</v>
      </c>
      <c r="AI1112" s="4">
        <v>9.686</v>
      </c>
      <c r="AJ1112" s="1">
        <v>0.174</v>
      </c>
      <c r="AK1112" s="4">
        <v>9.628</v>
      </c>
      <c r="AL1112" s="1">
        <v>0.058</v>
      </c>
      <c r="AM1112" s="1">
        <v>0.97</v>
      </c>
      <c r="AN1112" s="1">
        <v>0.02</v>
      </c>
      <c r="AO1112" s="1">
        <v>0.95</v>
      </c>
      <c r="AP1112" s="1">
        <v>0.01</v>
      </c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>
        <v>8.16</v>
      </c>
      <c r="BN1112" s="1">
        <v>7.45</v>
      </c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</row>
    <row r="1113" s="29" customFormat="1" ht="17" customHeight="1" spans="1:78">
      <c r="A1113" s="1" t="s">
        <v>2405</v>
      </c>
      <c r="B1113" s="1" t="s">
        <v>2406</v>
      </c>
      <c r="C1113" s="1" t="s">
        <v>1119</v>
      </c>
      <c r="D1113" s="1" t="s">
        <v>2407</v>
      </c>
      <c r="E1113" s="1" t="s">
        <v>2408</v>
      </c>
      <c r="F1113" s="1"/>
      <c r="G1113" s="1" t="s">
        <v>2410</v>
      </c>
      <c r="H1113" s="1" t="s">
        <v>2411</v>
      </c>
      <c r="I1113" s="1">
        <v>37.41</v>
      </c>
      <c r="J1113" s="1">
        <v>-5.98</v>
      </c>
      <c r="K1113" s="1">
        <v>11</v>
      </c>
      <c r="L1113" s="1">
        <v>539</v>
      </c>
      <c r="M1113" s="1">
        <v>18.629666407903</v>
      </c>
      <c r="N1113" s="1">
        <v>1.47</v>
      </c>
      <c r="O1113" s="1">
        <v>7.1</v>
      </c>
      <c r="P1113" s="1">
        <f t="shared" si="135"/>
        <v>36.6</v>
      </c>
      <c r="Q1113" s="1">
        <v>40.5</v>
      </c>
      <c r="R1113" s="1">
        <v>22.9</v>
      </c>
      <c r="S1113" s="1" t="s">
        <v>186</v>
      </c>
      <c r="T1113" s="1">
        <v>9.802</v>
      </c>
      <c r="U1113" s="1">
        <v>0.97</v>
      </c>
      <c r="V1113" s="1">
        <f t="shared" si="134"/>
        <v>10.1051546391753</v>
      </c>
      <c r="W1113" s="1">
        <v>16.8</v>
      </c>
      <c r="X1113" s="1">
        <v>3</v>
      </c>
      <c r="Y1113" s="1" t="s">
        <v>2416</v>
      </c>
      <c r="Z1113" s="1" t="s">
        <v>2413</v>
      </c>
      <c r="AA1113" s="12" t="s">
        <v>2414</v>
      </c>
      <c r="AB1113" s="1"/>
      <c r="AC1113" s="8" t="s">
        <v>2415</v>
      </c>
      <c r="AD1113" s="1">
        <v>0</v>
      </c>
      <c r="AE1113" s="13">
        <v>7220</v>
      </c>
      <c r="AF1113" s="1">
        <v>600</v>
      </c>
      <c r="AG1113" s="13">
        <v>6490</v>
      </c>
      <c r="AH1113" s="1">
        <v>180</v>
      </c>
      <c r="AI1113" s="4">
        <v>10.266</v>
      </c>
      <c r="AJ1113" s="1">
        <v>0.29</v>
      </c>
      <c r="AK1113" s="4">
        <v>9.628</v>
      </c>
      <c r="AL1113" s="1">
        <v>0.058</v>
      </c>
      <c r="AM1113" s="1">
        <v>1.03</v>
      </c>
      <c r="AN1113" s="1">
        <v>0.02</v>
      </c>
      <c r="AO1113" s="1">
        <v>0.95</v>
      </c>
      <c r="AP1113" s="1">
        <v>0.01</v>
      </c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>
        <v>7.97</v>
      </c>
      <c r="BN1113" s="1">
        <v>7.45</v>
      </c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</row>
    <row r="1114" s="29" customFormat="1" ht="17" customHeight="1" spans="1:78">
      <c r="A1114" s="1" t="s">
        <v>2417</v>
      </c>
      <c r="B1114" s="1" t="s">
        <v>2418</v>
      </c>
      <c r="C1114" s="1" t="s">
        <v>1509</v>
      </c>
      <c r="D1114" s="1" t="s">
        <v>1659</v>
      </c>
      <c r="E1114" s="1" t="s">
        <v>2419</v>
      </c>
      <c r="F1114" s="1" t="s">
        <v>1575</v>
      </c>
      <c r="G1114" s="1" t="s">
        <v>2420</v>
      </c>
      <c r="H1114" s="1" t="s">
        <v>2421</v>
      </c>
      <c r="I1114" s="1">
        <v>19.51</v>
      </c>
      <c r="J1114" s="1">
        <v>-101.61</v>
      </c>
      <c r="K1114" s="1">
        <v>2</v>
      </c>
      <c r="L1114" s="1">
        <v>1000</v>
      </c>
      <c r="M1114" s="1">
        <v>14.5</v>
      </c>
      <c r="N1114" s="1">
        <v>0.91</v>
      </c>
      <c r="O1114" s="1">
        <v>5.98</v>
      </c>
      <c r="P1114" s="1">
        <f t="shared" si="135"/>
        <v>55</v>
      </c>
      <c r="Q1114" s="1">
        <v>35</v>
      </c>
      <c r="R1114" s="1">
        <v>10</v>
      </c>
      <c r="S1114" s="1" t="s">
        <v>175</v>
      </c>
      <c r="T1114" s="1">
        <v>17.2</v>
      </c>
      <c r="U1114" s="1">
        <v>1.4</v>
      </c>
      <c r="V1114" s="1">
        <f t="shared" si="134"/>
        <v>12.2857142857143</v>
      </c>
      <c r="W1114" s="1">
        <v>25.2</v>
      </c>
      <c r="X1114" s="1">
        <v>4</v>
      </c>
      <c r="Y1114" s="1" t="s">
        <v>2422</v>
      </c>
      <c r="Z1114" s="1" t="s">
        <v>2423</v>
      </c>
      <c r="AA1114" s="12" t="s">
        <v>2424</v>
      </c>
      <c r="AB1114" s="1"/>
      <c r="AC1114" s="8"/>
      <c r="AD1114" s="1">
        <v>120</v>
      </c>
      <c r="AE1114" s="13"/>
      <c r="AF1114" s="1"/>
      <c r="AG1114" s="1"/>
      <c r="AH1114" s="1"/>
      <c r="AI1114" s="4">
        <v>32</v>
      </c>
      <c r="AJ1114" s="1">
        <f>AI1114*0.1</f>
        <v>3.2</v>
      </c>
      <c r="AK1114" s="4">
        <v>28.5</v>
      </c>
      <c r="AL1114" s="1">
        <f>AK1114*0.1</f>
        <v>2.85</v>
      </c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>
        <v>25</v>
      </c>
      <c r="AZ1114" s="1"/>
      <c r="BA1114" s="1">
        <v>22</v>
      </c>
      <c r="BB1114" s="1"/>
      <c r="BC1114" s="1">
        <v>13.5</v>
      </c>
      <c r="BD1114" s="1">
        <v>7.7</v>
      </c>
      <c r="BE1114" s="1">
        <v>940</v>
      </c>
      <c r="BF1114" s="1">
        <v>930</v>
      </c>
      <c r="BG1114" s="1">
        <v>79</v>
      </c>
      <c r="BH1114" s="1">
        <v>98</v>
      </c>
      <c r="BI1114" s="1"/>
      <c r="BJ1114" s="1"/>
      <c r="BK1114" s="1">
        <v>5.93</v>
      </c>
      <c r="BL1114" s="1">
        <v>5.49</v>
      </c>
      <c r="BM1114" s="1"/>
      <c r="BN1114" s="1"/>
      <c r="BO1114" s="1">
        <v>102</v>
      </c>
      <c r="BP1114" s="1">
        <v>70</v>
      </c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</row>
    <row r="1115" s="29" customFormat="1" ht="17" customHeight="1" spans="1:78">
      <c r="A1115" s="1" t="s">
        <v>1518</v>
      </c>
      <c r="B1115" s="1" t="s">
        <v>1519</v>
      </c>
      <c r="C1115" s="1" t="s">
        <v>1520</v>
      </c>
      <c r="D1115" s="1" t="s">
        <v>1510</v>
      </c>
      <c r="E1115" s="1" t="s">
        <v>1521</v>
      </c>
      <c r="F1115" s="1" t="s">
        <v>1092</v>
      </c>
      <c r="G1115" s="1" t="s">
        <v>1522</v>
      </c>
      <c r="H1115" s="1" t="s">
        <v>1523</v>
      </c>
      <c r="I1115" s="1">
        <v>55</v>
      </c>
      <c r="J1115" s="1">
        <v>24</v>
      </c>
      <c r="K1115" s="1">
        <v>1</v>
      </c>
      <c r="L1115" s="1">
        <v>606</v>
      </c>
      <c r="M1115" s="1">
        <v>6.6633333278199</v>
      </c>
      <c r="N1115" s="1">
        <v>1.29</v>
      </c>
      <c r="O1115" s="1">
        <v>6.8</v>
      </c>
      <c r="P1115" s="1">
        <f t="shared" si="135"/>
        <v>49.9</v>
      </c>
      <c r="Q1115" s="1">
        <v>35.6</v>
      </c>
      <c r="R1115" s="1">
        <v>14.5</v>
      </c>
      <c r="S1115" s="1" t="s">
        <v>186</v>
      </c>
      <c r="T1115" s="1">
        <v>14.7</v>
      </c>
      <c r="U1115" s="1">
        <v>2.462</v>
      </c>
      <c r="V1115" s="1">
        <f t="shared" si="134"/>
        <v>5.97075548334687</v>
      </c>
      <c r="W1115" s="1">
        <v>15.1</v>
      </c>
      <c r="X1115" s="1">
        <v>4</v>
      </c>
      <c r="Y1115" s="1" t="s">
        <v>1525</v>
      </c>
      <c r="Z1115" s="10" t="s">
        <v>2425</v>
      </c>
      <c r="AA1115" s="12" t="s">
        <v>2426</v>
      </c>
      <c r="AB1115" s="1"/>
      <c r="AC1115" s="17" t="s">
        <v>1527</v>
      </c>
      <c r="AD1115" s="11" t="s">
        <v>125</v>
      </c>
      <c r="AE1115" s="13">
        <v>5572</v>
      </c>
      <c r="AF1115" s="1">
        <f t="shared" ref="AF1115:AF1119" si="138">AE1115*0.1</f>
        <v>557.2</v>
      </c>
      <c r="AG1115" s="13">
        <v>6168</v>
      </c>
      <c r="AH1115" s="1">
        <f t="shared" ref="AH1115:AH1119" si="139">AG1115*0.1</f>
        <v>616.8</v>
      </c>
      <c r="AI1115" s="4"/>
      <c r="AJ1115" s="1"/>
      <c r="AK1115" s="1"/>
      <c r="AL1115" s="1"/>
      <c r="AM1115" s="1"/>
      <c r="AN1115" s="1"/>
      <c r="AO1115" s="1"/>
      <c r="AP1115" s="1"/>
      <c r="AQ1115" s="1">
        <v>47.1</v>
      </c>
      <c r="AR1115" s="1"/>
      <c r="AS1115" s="1">
        <v>57.9</v>
      </c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</row>
    <row r="1116" s="29" customFormat="1" ht="17" customHeight="1" spans="1:78">
      <c r="A1116" s="3" t="s">
        <v>1529</v>
      </c>
      <c r="B1116" s="3" t="s">
        <v>1530</v>
      </c>
      <c r="C1116" s="3" t="s">
        <v>1531</v>
      </c>
      <c r="D1116" s="3">
        <v>1991</v>
      </c>
      <c r="E1116" s="3">
        <v>83</v>
      </c>
      <c r="F1116" s="3"/>
      <c r="G1116" s="3" t="s">
        <v>1532</v>
      </c>
      <c r="H1116" s="1" t="s">
        <v>1533</v>
      </c>
      <c r="I1116" s="1">
        <v>43.68</v>
      </c>
      <c r="J1116" s="1">
        <v>-80.43</v>
      </c>
      <c r="K1116" s="1">
        <v>1</v>
      </c>
      <c r="L1116" s="1">
        <v>939</v>
      </c>
      <c r="M1116" s="1">
        <v>6.10533340771993</v>
      </c>
      <c r="N1116" s="1">
        <v>1.46</v>
      </c>
      <c r="O1116" s="1">
        <v>7</v>
      </c>
      <c r="P1116" s="1">
        <f t="shared" si="135"/>
        <v>26.8</v>
      </c>
      <c r="Q1116" s="1">
        <v>46</v>
      </c>
      <c r="R1116" s="1">
        <v>27.2</v>
      </c>
      <c r="S1116" s="1" t="s">
        <v>64</v>
      </c>
      <c r="T1116" s="1">
        <v>38.9</v>
      </c>
      <c r="U1116" s="1">
        <v>3.09</v>
      </c>
      <c r="V1116" s="1">
        <f t="shared" si="134"/>
        <v>12.588996763754</v>
      </c>
      <c r="W1116" s="1">
        <v>24.8</v>
      </c>
      <c r="X1116" s="1">
        <v>4</v>
      </c>
      <c r="Y1116" s="1" t="s">
        <v>2427</v>
      </c>
      <c r="Z1116" s="1" t="s">
        <v>2428</v>
      </c>
      <c r="AA1116" s="1"/>
      <c r="AB1116" s="1"/>
      <c r="AC1116" s="8" t="s">
        <v>110</v>
      </c>
      <c r="AD1116" s="1">
        <v>165</v>
      </c>
      <c r="AE1116" s="13">
        <v>7560</v>
      </c>
      <c r="AF1116" s="1">
        <f t="shared" si="138"/>
        <v>756</v>
      </c>
      <c r="AG1116" s="13">
        <v>7660</v>
      </c>
      <c r="AH1116" s="1">
        <f t="shared" si="139"/>
        <v>766</v>
      </c>
      <c r="AI1116" s="4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</row>
    <row r="1117" s="29" customFormat="1" ht="17" customHeight="1" spans="1:78">
      <c r="A1117" s="3" t="s">
        <v>1529</v>
      </c>
      <c r="B1117" s="3" t="s">
        <v>1530</v>
      </c>
      <c r="C1117" s="3" t="s">
        <v>1531</v>
      </c>
      <c r="D1117" s="3">
        <v>1991</v>
      </c>
      <c r="E1117" s="3">
        <v>83</v>
      </c>
      <c r="F1117" s="3"/>
      <c r="G1117" s="3" t="s">
        <v>1532</v>
      </c>
      <c r="H1117" s="1" t="s">
        <v>1533</v>
      </c>
      <c r="I1117" s="1">
        <v>43.68</v>
      </c>
      <c r="J1117" s="1">
        <v>-80.43</v>
      </c>
      <c r="K1117" s="1">
        <v>3</v>
      </c>
      <c r="L1117" s="1">
        <v>939</v>
      </c>
      <c r="M1117" s="1">
        <v>6.10533340771993</v>
      </c>
      <c r="N1117" s="1">
        <v>1.46</v>
      </c>
      <c r="O1117" s="1">
        <v>7</v>
      </c>
      <c r="P1117" s="1">
        <f t="shared" si="135"/>
        <v>26.8</v>
      </c>
      <c r="Q1117" s="1">
        <v>46</v>
      </c>
      <c r="R1117" s="1">
        <v>27.2</v>
      </c>
      <c r="S1117" s="1" t="s">
        <v>64</v>
      </c>
      <c r="T1117" s="1">
        <v>38.9</v>
      </c>
      <c r="U1117" s="1">
        <v>3.09</v>
      </c>
      <c r="V1117" s="1">
        <f t="shared" si="134"/>
        <v>12.588996763754</v>
      </c>
      <c r="W1117" s="1">
        <v>24.8</v>
      </c>
      <c r="X1117" s="1">
        <v>4</v>
      </c>
      <c r="Y1117" s="1" t="s">
        <v>2427</v>
      </c>
      <c r="Z1117" s="1" t="s">
        <v>2428</v>
      </c>
      <c r="AA1117" s="1"/>
      <c r="AB1117" s="1"/>
      <c r="AC1117" s="8" t="s">
        <v>110</v>
      </c>
      <c r="AD1117" s="1">
        <v>165</v>
      </c>
      <c r="AE1117" s="13">
        <v>6860</v>
      </c>
      <c r="AF1117" s="1">
        <f t="shared" si="138"/>
        <v>686</v>
      </c>
      <c r="AG1117" s="13">
        <v>7040</v>
      </c>
      <c r="AH1117" s="1">
        <f t="shared" si="139"/>
        <v>704</v>
      </c>
      <c r="AI1117" s="4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</row>
    <row r="1118" s="29" customFormat="1" ht="17" customHeight="1" spans="1:78">
      <c r="A1118" s="3" t="s">
        <v>1529</v>
      </c>
      <c r="B1118" s="3" t="s">
        <v>1530</v>
      </c>
      <c r="C1118" s="3" t="s">
        <v>1531</v>
      </c>
      <c r="D1118" s="3">
        <v>1991</v>
      </c>
      <c r="E1118" s="3">
        <v>83</v>
      </c>
      <c r="F1118" s="3"/>
      <c r="G1118" s="3" t="s">
        <v>1532</v>
      </c>
      <c r="H1118" s="1" t="s">
        <v>1533</v>
      </c>
      <c r="I1118" s="1">
        <v>43.68</v>
      </c>
      <c r="J1118" s="1">
        <v>-80.43</v>
      </c>
      <c r="K1118" s="1">
        <v>5</v>
      </c>
      <c r="L1118" s="1">
        <v>939</v>
      </c>
      <c r="M1118" s="1">
        <v>6.10533340771993</v>
      </c>
      <c r="N1118" s="1">
        <v>1.46</v>
      </c>
      <c r="O1118" s="1">
        <v>7</v>
      </c>
      <c r="P1118" s="1">
        <f t="shared" si="135"/>
        <v>26.8</v>
      </c>
      <c r="Q1118" s="1">
        <v>46</v>
      </c>
      <c r="R1118" s="1">
        <v>27.2</v>
      </c>
      <c r="S1118" s="1" t="s">
        <v>64</v>
      </c>
      <c r="T1118" s="1">
        <v>38.9</v>
      </c>
      <c r="U1118" s="1">
        <v>3.09</v>
      </c>
      <c r="V1118" s="1">
        <f t="shared" si="134"/>
        <v>12.588996763754</v>
      </c>
      <c r="W1118" s="1">
        <v>24.8</v>
      </c>
      <c r="X1118" s="1">
        <v>4</v>
      </c>
      <c r="Y1118" s="1" t="s">
        <v>2427</v>
      </c>
      <c r="Z1118" s="1" t="s">
        <v>2428</v>
      </c>
      <c r="AA1118" s="1"/>
      <c r="AB1118" s="1"/>
      <c r="AC1118" s="8" t="s">
        <v>110</v>
      </c>
      <c r="AD1118" s="1">
        <v>165</v>
      </c>
      <c r="AE1118" s="13">
        <v>9890</v>
      </c>
      <c r="AF1118" s="1">
        <f t="shared" si="138"/>
        <v>989</v>
      </c>
      <c r="AG1118" s="13">
        <v>10600</v>
      </c>
      <c r="AH1118" s="1">
        <f t="shared" si="139"/>
        <v>1060</v>
      </c>
      <c r="AI1118" s="4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</row>
    <row r="1119" s="29" customFormat="1" ht="17" customHeight="1" spans="1:78">
      <c r="A1119" s="3" t="s">
        <v>1529</v>
      </c>
      <c r="B1119" s="3" t="s">
        <v>1530</v>
      </c>
      <c r="C1119" s="3" t="s">
        <v>1531</v>
      </c>
      <c r="D1119" s="3">
        <v>1991</v>
      </c>
      <c r="E1119" s="3">
        <v>83</v>
      </c>
      <c r="F1119" s="3"/>
      <c r="G1119" s="3" t="s">
        <v>1532</v>
      </c>
      <c r="H1119" s="1" t="s">
        <v>1533</v>
      </c>
      <c r="I1119" s="1">
        <v>43.68</v>
      </c>
      <c r="J1119" s="1">
        <v>-80.43</v>
      </c>
      <c r="K1119" s="1">
        <v>7</v>
      </c>
      <c r="L1119" s="1">
        <v>939</v>
      </c>
      <c r="M1119" s="1">
        <v>6.10533340771993</v>
      </c>
      <c r="N1119" s="1">
        <v>1.46</v>
      </c>
      <c r="O1119" s="1">
        <v>7</v>
      </c>
      <c r="P1119" s="1">
        <f t="shared" si="135"/>
        <v>26.8</v>
      </c>
      <c r="Q1119" s="1">
        <v>46</v>
      </c>
      <c r="R1119" s="1">
        <v>27.2</v>
      </c>
      <c r="S1119" s="1" t="s">
        <v>64</v>
      </c>
      <c r="T1119" s="1">
        <v>38.9</v>
      </c>
      <c r="U1119" s="1">
        <v>3.09</v>
      </c>
      <c r="V1119" s="1">
        <f t="shared" si="134"/>
        <v>12.588996763754</v>
      </c>
      <c r="W1119" s="1">
        <v>24.8</v>
      </c>
      <c r="X1119" s="1">
        <v>4</v>
      </c>
      <c r="Y1119" s="1" t="s">
        <v>2427</v>
      </c>
      <c r="Z1119" s="1" t="s">
        <v>2428</v>
      </c>
      <c r="AA1119" s="1"/>
      <c r="AB1119" s="1"/>
      <c r="AC1119" s="8" t="s">
        <v>110</v>
      </c>
      <c r="AD1119" s="1">
        <v>165</v>
      </c>
      <c r="AE1119" s="13">
        <v>8850</v>
      </c>
      <c r="AF1119" s="1">
        <f t="shared" si="138"/>
        <v>885</v>
      </c>
      <c r="AG1119" s="13">
        <v>8690</v>
      </c>
      <c r="AH1119" s="1">
        <f t="shared" si="139"/>
        <v>869</v>
      </c>
      <c r="AI1119" s="4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</row>
    <row r="1120" s="29" customFormat="1" ht="17" customHeight="1" spans="1:78">
      <c r="A1120" s="1" t="s">
        <v>1542</v>
      </c>
      <c r="B1120" s="1" t="s">
        <v>1543</v>
      </c>
      <c r="C1120" s="1" t="s">
        <v>1509</v>
      </c>
      <c r="D1120" s="1" t="s">
        <v>1544</v>
      </c>
      <c r="E1120" s="1" t="s">
        <v>1545</v>
      </c>
      <c r="F1120" s="1" t="s">
        <v>1546</v>
      </c>
      <c r="G1120" s="1" t="s">
        <v>1547</v>
      </c>
      <c r="H1120" s="1" t="s">
        <v>1548</v>
      </c>
      <c r="I1120" s="1">
        <v>48.8</v>
      </c>
      <c r="J1120" s="1">
        <v>-110.17</v>
      </c>
      <c r="K1120" s="1">
        <v>6</v>
      </c>
      <c r="L1120" s="1">
        <v>305</v>
      </c>
      <c r="M1120" s="1">
        <v>16.3</v>
      </c>
      <c r="N1120" s="1">
        <v>1.31</v>
      </c>
      <c r="O1120" s="1">
        <v>8.3</v>
      </c>
      <c r="P1120" s="1">
        <v>53</v>
      </c>
      <c r="Q1120" s="1">
        <v>21</v>
      </c>
      <c r="R1120" s="1">
        <v>26</v>
      </c>
      <c r="S1120" s="1" t="s">
        <v>1216</v>
      </c>
      <c r="T1120" s="1">
        <v>11.3</v>
      </c>
      <c r="U1120" s="1">
        <v>1.483</v>
      </c>
      <c r="V1120" s="1">
        <f t="shared" si="134"/>
        <v>7.61968981793661</v>
      </c>
      <c r="W1120" s="1">
        <v>19.5</v>
      </c>
      <c r="X1120" s="1">
        <v>3</v>
      </c>
      <c r="Y1120" s="12" t="s">
        <v>2429</v>
      </c>
      <c r="Z1120" s="12" t="s">
        <v>2430</v>
      </c>
      <c r="AA1120" s="12" t="s">
        <v>2431</v>
      </c>
      <c r="AB1120" s="1"/>
      <c r="AC1120" s="8"/>
      <c r="AD1120" s="11" t="s">
        <v>125</v>
      </c>
      <c r="AE1120" s="13"/>
      <c r="AF1120" s="1"/>
      <c r="AG1120" s="1"/>
      <c r="AH1120" s="1"/>
      <c r="AI1120" s="4"/>
      <c r="AJ1120" s="1"/>
      <c r="AK1120" s="1"/>
      <c r="AL1120" s="1"/>
      <c r="AM1120" s="1"/>
      <c r="AN1120" s="1"/>
      <c r="AO1120" s="1"/>
      <c r="AP1120" s="1"/>
      <c r="AQ1120" s="1">
        <v>31.4</v>
      </c>
      <c r="AR1120" s="1"/>
      <c r="AS1120" s="1">
        <v>21.8</v>
      </c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>
        <v>92.2</v>
      </c>
      <c r="BH1120" s="1">
        <v>129.9</v>
      </c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</row>
    <row r="1121" s="29" customFormat="1" ht="17" customHeight="1" spans="1:78">
      <c r="A1121" s="1" t="s">
        <v>1542</v>
      </c>
      <c r="B1121" s="1" t="s">
        <v>1543</v>
      </c>
      <c r="C1121" s="1" t="s">
        <v>1509</v>
      </c>
      <c r="D1121" s="1" t="s">
        <v>1544</v>
      </c>
      <c r="E1121" s="1" t="s">
        <v>1545</v>
      </c>
      <c r="F1121" s="1" t="s">
        <v>1546</v>
      </c>
      <c r="G1121" s="1" t="s">
        <v>1547</v>
      </c>
      <c r="H1121" s="1" t="s">
        <v>1548</v>
      </c>
      <c r="I1121" s="1">
        <v>48.8</v>
      </c>
      <c r="J1121" s="1">
        <v>-110.17</v>
      </c>
      <c r="K1121" s="1">
        <v>6</v>
      </c>
      <c r="L1121" s="1">
        <v>305</v>
      </c>
      <c r="M1121" s="1">
        <v>16.3</v>
      </c>
      <c r="N1121" s="1">
        <v>1.31</v>
      </c>
      <c r="O1121" s="1">
        <v>8.3</v>
      </c>
      <c r="P1121" s="1">
        <v>53</v>
      </c>
      <c r="Q1121" s="1">
        <v>21</v>
      </c>
      <c r="R1121" s="1">
        <v>26</v>
      </c>
      <c r="S1121" s="1" t="s">
        <v>1216</v>
      </c>
      <c r="T1121" s="1">
        <v>11.3</v>
      </c>
      <c r="U1121" s="1">
        <v>1.483</v>
      </c>
      <c r="V1121" s="1">
        <f t="shared" si="134"/>
        <v>7.61968981793661</v>
      </c>
      <c r="W1121" s="1">
        <v>19.5</v>
      </c>
      <c r="X1121" s="1">
        <v>3</v>
      </c>
      <c r="Y1121" s="12" t="s">
        <v>2429</v>
      </c>
      <c r="Z1121" s="12" t="s">
        <v>2430</v>
      </c>
      <c r="AA1121" s="12" t="s">
        <v>2432</v>
      </c>
      <c r="AB1121" s="1"/>
      <c r="AC1121" s="8"/>
      <c r="AD1121" s="11" t="s">
        <v>125</v>
      </c>
      <c r="AE1121" s="13"/>
      <c r="AF1121" s="1"/>
      <c r="AG1121" s="1"/>
      <c r="AH1121" s="1"/>
      <c r="AI1121" s="4"/>
      <c r="AJ1121" s="1"/>
      <c r="AK1121" s="1"/>
      <c r="AL1121" s="1"/>
      <c r="AM1121" s="1"/>
      <c r="AN1121" s="1"/>
      <c r="AO1121" s="1"/>
      <c r="AP1121" s="1"/>
      <c r="AQ1121" s="1">
        <v>22.6</v>
      </c>
      <c r="AR1121" s="1"/>
      <c r="AS1121" s="1">
        <v>23.2</v>
      </c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>
        <v>67.4</v>
      </c>
      <c r="BH1121" s="1">
        <v>104.9</v>
      </c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</row>
    <row r="1122" s="29" customFormat="1" ht="17" customHeight="1" spans="1:78">
      <c r="A1122" s="1" t="s">
        <v>1542</v>
      </c>
      <c r="B1122" s="1" t="s">
        <v>1543</v>
      </c>
      <c r="C1122" s="1" t="s">
        <v>1509</v>
      </c>
      <c r="D1122" s="1" t="s">
        <v>1544</v>
      </c>
      <c r="E1122" s="1" t="s">
        <v>1545</v>
      </c>
      <c r="F1122" s="1" t="s">
        <v>1546</v>
      </c>
      <c r="G1122" s="1" t="s">
        <v>1547</v>
      </c>
      <c r="H1122" s="1" t="s">
        <v>1548</v>
      </c>
      <c r="I1122" s="1">
        <v>48.8</v>
      </c>
      <c r="J1122" s="1">
        <v>-110.17</v>
      </c>
      <c r="K1122" s="1">
        <v>6</v>
      </c>
      <c r="L1122" s="1">
        <v>305</v>
      </c>
      <c r="M1122" s="1">
        <v>16.3</v>
      </c>
      <c r="N1122" s="1">
        <v>1.31</v>
      </c>
      <c r="O1122" s="1">
        <v>8.3</v>
      </c>
      <c r="P1122" s="1">
        <v>53</v>
      </c>
      <c r="Q1122" s="1">
        <v>21</v>
      </c>
      <c r="R1122" s="1">
        <v>26</v>
      </c>
      <c r="S1122" s="1" t="s">
        <v>1216</v>
      </c>
      <c r="T1122" s="1">
        <v>11.3</v>
      </c>
      <c r="U1122" s="1">
        <v>1.483</v>
      </c>
      <c r="V1122" s="1">
        <f t="shared" si="134"/>
        <v>7.61968981793661</v>
      </c>
      <c r="W1122" s="1">
        <v>19.5</v>
      </c>
      <c r="X1122" s="1">
        <v>3</v>
      </c>
      <c r="Y1122" s="12" t="s">
        <v>2429</v>
      </c>
      <c r="Z1122" s="12" t="s">
        <v>2430</v>
      </c>
      <c r="AA1122" s="12" t="s">
        <v>2433</v>
      </c>
      <c r="AB1122" s="1"/>
      <c r="AC1122" s="8"/>
      <c r="AD1122" s="11" t="s">
        <v>125</v>
      </c>
      <c r="AE1122" s="13"/>
      <c r="AF1122" s="1"/>
      <c r="AG1122" s="1"/>
      <c r="AH1122" s="1"/>
      <c r="AI1122" s="4"/>
      <c r="AJ1122" s="1"/>
      <c r="AK1122" s="1"/>
      <c r="AL1122" s="1"/>
      <c r="AM1122" s="1"/>
      <c r="AN1122" s="1"/>
      <c r="AO1122" s="1"/>
      <c r="AP1122" s="1"/>
      <c r="AQ1122" s="1">
        <v>21.6</v>
      </c>
      <c r="AR1122" s="1"/>
      <c r="AS1122" s="1">
        <v>40.6</v>
      </c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>
        <v>81.7</v>
      </c>
      <c r="BH1122" s="1">
        <v>67.5</v>
      </c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</row>
    <row r="1123" s="29" customFormat="1" ht="17" customHeight="1" spans="1:78">
      <c r="A1123" s="1" t="s">
        <v>1542</v>
      </c>
      <c r="B1123" s="1" t="s">
        <v>1543</v>
      </c>
      <c r="C1123" s="1" t="s">
        <v>1509</v>
      </c>
      <c r="D1123" s="1" t="s">
        <v>1544</v>
      </c>
      <c r="E1123" s="1" t="s">
        <v>1545</v>
      </c>
      <c r="F1123" s="1" t="s">
        <v>1546</v>
      </c>
      <c r="G1123" s="1" t="s">
        <v>1547</v>
      </c>
      <c r="H1123" s="1" t="s">
        <v>1548</v>
      </c>
      <c r="I1123" s="1">
        <v>48.8</v>
      </c>
      <c r="J1123" s="1">
        <v>-110.17</v>
      </c>
      <c r="K1123" s="1">
        <v>6</v>
      </c>
      <c r="L1123" s="1">
        <v>305</v>
      </c>
      <c r="M1123" s="1">
        <v>16.3</v>
      </c>
      <c r="N1123" s="1">
        <v>1.31</v>
      </c>
      <c r="O1123" s="1">
        <v>8.3</v>
      </c>
      <c r="P1123" s="1">
        <v>53</v>
      </c>
      <c r="Q1123" s="1">
        <v>21</v>
      </c>
      <c r="R1123" s="1">
        <v>26</v>
      </c>
      <c r="S1123" s="1" t="s">
        <v>1216</v>
      </c>
      <c r="T1123" s="1">
        <v>11.3</v>
      </c>
      <c r="U1123" s="1">
        <v>1.483</v>
      </c>
      <c r="V1123" s="1">
        <f t="shared" si="134"/>
        <v>7.61968981793661</v>
      </c>
      <c r="W1123" s="1">
        <v>19.5</v>
      </c>
      <c r="X1123" s="1">
        <v>3</v>
      </c>
      <c r="Y1123" s="12" t="s">
        <v>2429</v>
      </c>
      <c r="Z1123" s="12" t="s">
        <v>2430</v>
      </c>
      <c r="AA1123" s="12" t="s">
        <v>2434</v>
      </c>
      <c r="AB1123" s="1"/>
      <c r="AC1123" s="8"/>
      <c r="AD1123" s="11" t="s">
        <v>125</v>
      </c>
      <c r="AE1123" s="13"/>
      <c r="AF1123" s="1"/>
      <c r="AG1123" s="1"/>
      <c r="AH1123" s="1"/>
      <c r="AI1123" s="4"/>
      <c r="AJ1123" s="1"/>
      <c r="AK1123" s="1"/>
      <c r="AL1123" s="1"/>
      <c r="AM1123" s="1"/>
      <c r="AN1123" s="1"/>
      <c r="AO1123" s="1"/>
      <c r="AP1123" s="1"/>
      <c r="AQ1123" s="1">
        <v>27.3</v>
      </c>
      <c r="AR1123" s="1"/>
      <c r="AS1123" s="1">
        <v>14.4</v>
      </c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>
        <v>87.2</v>
      </c>
      <c r="BH1123" s="1">
        <v>95.2</v>
      </c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</row>
    <row r="1124" s="29" customFormat="1" ht="17" customHeight="1" spans="1:78">
      <c r="A1124" s="1" t="s">
        <v>1542</v>
      </c>
      <c r="B1124" s="1" t="s">
        <v>1543</v>
      </c>
      <c r="C1124" s="1" t="s">
        <v>1509</v>
      </c>
      <c r="D1124" s="1" t="s">
        <v>1544</v>
      </c>
      <c r="E1124" s="1" t="s">
        <v>1545</v>
      </c>
      <c r="F1124" s="1" t="s">
        <v>1546</v>
      </c>
      <c r="G1124" s="1" t="s">
        <v>1547</v>
      </c>
      <c r="H1124" s="1" t="s">
        <v>1548</v>
      </c>
      <c r="I1124" s="1">
        <v>48.8</v>
      </c>
      <c r="J1124" s="1">
        <v>-110.17</v>
      </c>
      <c r="K1124" s="1">
        <v>6</v>
      </c>
      <c r="L1124" s="1">
        <v>305</v>
      </c>
      <c r="M1124" s="1">
        <v>16.3</v>
      </c>
      <c r="N1124" s="1">
        <v>1.31</v>
      </c>
      <c r="O1124" s="1">
        <v>8.3</v>
      </c>
      <c r="P1124" s="1">
        <v>53</v>
      </c>
      <c r="Q1124" s="1">
        <v>21</v>
      </c>
      <c r="R1124" s="1">
        <v>26</v>
      </c>
      <c r="S1124" s="1" t="s">
        <v>1216</v>
      </c>
      <c r="T1124" s="1">
        <v>11.3</v>
      </c>
      <c r="U1124" s="1">
        <v>1.483</v>
      </c>
      <c r="V1124" s="1">
        <f t="shared" si="134"/>
        <v>7.61968981793661</v>
      </c>
      <c r="W1124" s="1">
        <v>19.5</v>
      </c>
      <c r="X1124" s="1">
        <v>3</v>
      </c>
      <c r="Y1124" s="12" t="s">
        <v>2429</v>
      </c>
      <c r="Z1124" s="12" t="s">
        <v>2430</v>
      </c>
      <c r="AA1124" s="12" t="s">
        <v>2435</v>
      </c>
      <c r="AB1124" s="1"/>
      <c r="AC1124" s="8"/>
      <c r="AD1124" s="11" t="s">
        <v>125</v>
      </c>
      <c r="AE1124" s="13"/>
      <c r="AF1124" s="1"/>
      <c r="AG1124" s="1"/>
      <c r="AH1124" s="1"/>
      <c r="AI1124" s="4"/>
      <c r="AJ1124" s="1"/>
      <c r="AK1124" s="1"/>
      <c r="AL1124" s="1"/>
      <c r="AM1124" s="1"/>
      <c r="AN1124" s="1"/>
      <c r="AO1124" s="1"/>
      <c r="AP1124" s="1"/>
      <c r="AQ1124" s="1">
        <v>30.2</v>
      </c>
      <c r="AR1124" s="1"/>
      <c r="AS1124" s="1">
        <v>26.8</v>
      </c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>
        <v>87.5</v>
      </c>
      <c r="BH1124" s="1">
        <v>76.1</v>
      </c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</row>
    <row r="1125" s="29" customFormat="1" ht="17" customHeight="1" spans="1:78">
      <c r="A1125" s="3" t="s">
        <v>2436</v>
      </c>
      <c r="B1125" s="3" t="s">
        <v>2437</v>
      </c>
      <c r="C1125" s="3" t="s">
        <v>480</v>
      </c>
      <c r="D1125" s="3" t="s">
        <v>1616</v>
      </c>
      <c r="E1125" s="3" t="s">
        <v>2438</v>
      </c>
      <c r="F1125" s="3" t="s">
        <v>774</v>
      </c>
      <c r="G1125" s="3" t="s">
        <v>2439</v>
      </c>
      <c r="H1125" s="1" t="s">
        <v>2440</v>
      </c>
      <c r="I1125" s="1">
        <v>37.5</v>
      </c>
      <c r="J1125" s="1">
        <v>13.52</v>
      </c>
      <c r="K1125" s="1">
        <v>16</v>
      </c>
      <c r="L1125" s="1">
        <v>465</v>
      </c>
      <c r="M1125" s="1">
        <v>16.8836665948232</v>
      </c>
      <c r="N1125" s="1">
        <v>1.39</v>
      </c>
      <c r="O1125" s="1">
        <v>8.1</v>
      </c>
      <c r="P1125" s="1">
        <v>25.9</v>
      </c>
      <c r="Q1125" s="1">
        <v>52.5</v>
      </c>
      <c r="R1125" s="1">
        <v>21.6</v>
      </c>
      <c r="S1125" s="1" t="s">
        <v>51</v>
      </c>
      <c r="T1125" s="1">
        <v>14</v>
      </c>
      <c r="U1125" s="1">
        <v>1.29</v>
      </c>
      <c r="V1125" s="1">
        <f t="shared" si="134"/>
        <v>10.8527131782946</v>
      </c>
      <c r="W1125" s="1">
        <v>21.5</v>
      </c>
      <c r="X1125" s="1">
        <v>2</v>
      </c>
      <c r="Y1125" s="1" t="s">
        <v>2441</v>
      </c>
      <c r="Z1125" s="1" t="s">
        <v>2442</v>
      </c>
      <c r="AA1125" s="1"/>
      <c r="AB1125" s="1"/>
      <c r="AC1125" s="8"/>
      <c r="AD1125" s="1">
        <v>4</v>
      </c>
      <c r="AE1125" s="13">
        <v>760</v>
      </c>
      <c r="AF1125" s="1">
        <v>4310</v>
      </c>
      <c r="AG1125" s="13">
        <v>720</v>
      </c>
      <c r="AH1125" s="1">
        <v>4640</v>
      </c>
      <c r="AI1125" s="4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</row>
    <row r="1126" s="29" customFormat="1" ht="17" customHeight="1" spans="1:78">
      <c r="A1126" s="3" t="s">
        <v>2436</v>
      </c>
      <c r="B1126" s="3" t="s">
        <v>2437</v>
      </c>
      <c r="C1126" s="3" t="s">
        <v>480</v>
      </c>
      <c r="D1126" s="3" t="s">
        <v>1616</v>
      </c>
      <c r="E1126" s="3" t="s">
        <v>2438</v>
      </c>
      <c r="F1126" s="3" t="s">
        <v>774</v>
      </c>
      <c r="G1126" s="3" t="s">
        <v>2439</v>
      </c>
      <c r="H1126" s="1" t="s">
        <v>2440</v>
      </c>
      <c r="I1126" s="1">
        <v>37.5</v>
      </c>
      <c r="J1126" s="1">
        <v>13.52</v>
      </c>
      <c r="K1126" s="1">
        <v>16</v>
      </c>
      <c r="L1126" s="1">
        <v>465</v>
      </c>
      <c r="M1126" s="1">
        <v>16.8836665948232</v>
      </c>
      <c r="N1126" s="1">
        <v>1.39</v>
      </c>
      <c r="O1126" s="1">
        <v>8.1</v>
      </c>
      <c r="P1126" s="1">
        <v>25.9</v>
      </c>
      <c r="Q1126" s="1">
        <v>52.5</v>
      </c>
      <c r="R1126" s="1">
        <v>21.6</v>
      </c>
      <c r="S1126" s="1" t="s">
        <v>51</v>
      </c>
      <c r="T1126" s="1">
        <v>14</v>
      </c>
      <c r="U1126" s="1">
        <v>1.29</v>
      </c>
      <c r="V1126" s="1">
        <f t="shared" si="134"/>
        <v>10.8527131782946</v>
      </c>
      <c r="W1126" s="1">
        <v>21.5</v>
      </c>
      <c r="X1126" s="1">
        <v>2</v>
      </c>
      <c r="Y1126" s="1" t="s">
        <v>2443</v>
      </c>
      <c r="Z1126" s="1" t="s">
        <v>2442</v>
      </c>
      <c r="AA1126" s="1"/>
      <c r="AB1126" s="1"/>
      <c r="AC1126" s="8"/>
      <c r="AD1126" s="1">
        <v>4</v>
      </c>
      <c r="AE1126" s="13">
        <v>1790</v>
      </c>
      <c r="AF1126" s="1">
        <v>5160</v>
      </c>
      <c r="AG1126" s="13">
        <v>720</v>
      </c>
      <c r="AH1126" s="1">
        <v>4640</v>
      </c>
      <c r="AI1126" s="4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</row>
    <row r="1127" s="29" customFormat="1" ht="17" customHeight="1" spans="1:78">
      <c r="A1127" s="3" t="s">
        <v>2436</v>
      </c>
      <c r="B1127" s="3" t="s">
        <v>2437</v>
      </c>
      <c r="C1127" s="3" t="s">
        <v>480</v>
      </c>
      <c r="D1127" s="3" t="s">
        <v>1616</v>
      </c>
      <c r="E1127" s="3" t="s">
        <v>2438</v>
      </c>
      <c r="F1127" s="3" t="s">
        <v>774</v>
      </c>
      <c r="G1127" s="3" t="s">
        <v>2439</v>
      </c>
      <c r="H1127" s="1" t="s">
        <v>2440</v>
      </c>
      <c r="I1127" s="1">
        <v>37.5</v>
      </c>
      <c r="J1127" s="1">
        <v>13.52</v>
      </c>
      <c r="K1127" s="1">
        <v>17</v>
      </c>
      <c r="L1127" s="1">
        <v>465</v>
      </c>
      <c r="M1127" s="1">
        <v>16.8836665948232</v>
      </c>
      <c r="N1127" s="1">
        <v>1.39</v>
      </c>
      <c r="O1127" s="1">
        <v>8.1</v>
      </c>
      <c r="P1127" s="1">
        <v>25.9</v>
      </c>
      <c r="Q1127" s="1">
        <v>52.5</v>
      </c>
      <c r="R1127" s="1">
        <v>21.6</v>
      </c>
      <c r="S1127" s="1" t="s">
        <v>51</v>
      </c>
      <c r="T1127" s="1">
        <v>14</v>
      </c>
      <c r="U1127" s="1">
        <v>1.29</v>
      </c>
      <c r="V1127" s="1">
        <f t="shared" si="134"/>
        <v>10.8527131782946</v>
      </c>
      <c r="W1127" s="1">
        <v>21.5</v>
      </c>
      <c r="X1127" s="1">
        <v>2</v>
      </c>
      <c r="Y1127" s="1" t="s">
        <v>2441</v>
      </c>
      <c r="Z1127" s="1" t="s">
        <v>2442</v>
      </c>
      <c r="AA1127" s="1"/>
      <c r="AB1127" s="1"/>
      <c r="AC1127" s="8"/>
      <c r="AD1127" s="1">
        <v>4</v>
      </c>
      <c r="AE1127" s="13">
        <v>1880</v>
      </c>
      <c r="AF1127" s="1">
        <v>4500</v>
      </c>
      <c r="AG1127" s="13">
        <v>2010</v>
      </c>
      <c r="AH1127" s="1">
        <v>4730</v>
      </c>
      <c r="AI1127" s="4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</row>
    <row r="1128" s="29" customFormat="1" ht="17" customHeight="1" spans="1:78">
      <c r="A1128" s="3" t="s">
        <v>2436</v>
      </c>
      <c r="B1128" s="3" t="s">
        <v>2437</v>
      </c>
      <c r="C1128" s="3" t="s">
        <v>480</v>
      </c>
      <c r="D1128" s="3" t="s">
        <v>1616</v>
      </c>
      <c r="E1128" s="3" t="s">
        <v>2438</v>
      </c>
      <c r="F1128" s="3" t="s">
        <v>774</v>
      </c>
      <c r="G1128" s="3" t="s">
        <v>2439</v>
      </c>
      <c r="H1128" s="1" t="s">
        <v>2440</v>
      </c>
      <c r="I1128" s="1">
        <v>37.5</v>
      </c>
      <c r="J1128" s="1">
        <v>13.52</v>
      </c>
      <c r="K1128" s="1">
        <v>17</v>
      </c>
      <c r="L1128" s="1">
        <v>465</v>
      </c>
      <c r="M1128" s="1">
        <v>16.8836665948232</v>
      </c>
      <c r="N1128" s="1">
        <v>1.39</v>
      </c>
      <c r="O1128" s="1">
        <v>8.1</v>
      </c>
      <c r="P1128" s="1">
        <v>25.9</v>
      </c>
      <c r="Q1128" s="1">
        <v>52.5</v>
      </c>
      <c r="R1128" s="1">
        <v>21.6</v>
      </c>
      <c r="S1128" s="1" t="s">
        <v>51</v>
      </c>
      <c r="T1128" s="1">
        <v>14</v>
      </c>
      <c r="U1128" s="1">
        <v>1.29</v>
      </c>
      <c r="V1128" s="1">
        <f t="shared" si="134"/>
        <v>10.8527131782946</v>
      </c>
      <c r="W1128" s="1">
        <v>21.5</v>
      </c>
      <c r="X1128" s="1">
        <v>2</v>
      </c>
      <c r="Y1128" s="1" t="s">
        <v>2443</v>
      </c>
      <c r="Z1128" s="1" t="s">
        <v>2442</v>
      </c>
      <c r="AA1128" s="1"/>
      <c r="AB1128" s="1"/>
      <c r="AC1128" s="8"/>
      <c r="AD1128" s="1">
        <v>4</v>
      </c>
      <c r="AE1128" s="13">
        <v>2120</v>
      </c>
      <c r="AF1128" s="1">
        <v>4180</v>
      </c>
      <c r="AG1128" s="13">
        <v>2010</v>
      </c>
      <c r="AH1128" s="1">
        <v>4730</v>
      </c>
      <c r="AI1128" s="4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</row>
    <row r="1129" s="29" customFormat="1" ht="17" customHeight="1" spans="1:78">
      <c r="A1129" s="3" t="s">
        <v>2444</v>
      </c>
      <c r="B1129" s="3" t="s">
        <v>2445</v>
      </c>
      <c r="C1129" s="3" t="s">
        <v>61</v>
      </c>
      <c r="D1129" s="3">
        <v>1995</v>
      </c>
      <c r="E1129" s="3">
        <v>35</v>
      </c>
      <c r="F1129" s="3"/>
      <c r="G1129" s="3" t="s">
        <v>2446</v>
      </c>
      <c r="H1129" s="1" t="s">
        <v>2447</v>
      </c>
      <c r="I1129" s="1">
        <v>40.48</v>
      </c>
      <c r="J1129" s="1">
        <v>-3.36</v>
      </c>
      <c r="K1129" s="1">
        <v>2</v>
      </c>
      <c r="L1129" s="1">
        <v>470</v>
      </c>
      <c r="M1129" s="1">
        <v>13</v>
      </c>
      <c r="N1129" s="1">
        <v>1.41</v>
      </c>
      <c r="O1129" s="1">
        <v>7.7</v>
      </c>
      <c r="P1129" s="1">
        <v>34</v>
      </c>
      <c r="Q1129" s="1">
        <v>38</v>
      </c>
      <c r="R1129" s="1">
        <v>28</v>
      </c>
      <c r="S1129" s="1" t="s">
        <v>1269</v>
      </c>
      <c r="T1129" s="1">
        <v>5.22</v>
      </c>
      <c r="U1129" s="1">
        <v>1.07</v>
      </c>
      <c r="V1129" s="1">
        <f t="shared" si="134"/>
        <v>4.8785046728972</v>
      </c>
      <c r="W1129" s="1">
        <v>25.7</v>
      </c>
      <c r="X1129" s="1">
        <v>3</v>
      </c>
      <c r="Y1129" s="1" t="s">
        <v>2448</v>
      </c>
      <c r="Z1129" s="1" t="s">
        <v>2449</v>
      </c>
      <c r="AA1129" s="1"/>
      <c r="AB1129" s="1"/>
      <c r="AC1129" s="8" t="s">
        <v>2450</v>
      </c>
      <c r="AD1129" s="1">
        <v>136</v>
      </c>
      <c r="AE1129" s="13">
        <v>6230</v>
      </c>
      <c r="AF1129" s="1">
        <f t="shared" ref="AF1129:AF1140" si="140">AE1129*0.1</f>
        <v>623</v>
      </c>
      <c r="AG1129" s="13">
        <v>5770</v>
      </c>
      <c r="AH1129" s="1">
        <f t="shared" ref="AH1129:AH1140" si="141">AG1129*0.1</f>
        <v>577</v>
      </c>
      <c r="AI1129" s="4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</row>
    <row r="1130" s="29" customFormat="1" ht="17" customHeight="1" spans="1:78">
      <c r="A1130" s="3" t="s">
        <v>2444</v>
      </c>
      <c r="B1130" s="3" t="s">
        <v>2451</v>
      </c>
      <c r="C1130" s="3" t="s">
        <v>61</v>
      </c>
      <c r="D1130" s="3">
        <v>1995</v>
      </c>
      <c r="E1130" s="3">
        <v>35</v>
      </c>
      <c r="F1130" s="3"/>
      <c r="G1130" s="3" t="s">
        <v>2446</v>
      </c>
      <c r="H1130" s="1" t="s">
        <v>2447</v>
      </c>
      <c r="I1130" s="1">
        <v>40.48</v>
      </c>
      <c r="J1130" s="1">
        <v>-3.36</v>
      </c>
      <c r="K1130" s="1">
        <v>2</v>
      </c>
      <c r="L1130" s="1">
        <v>470</v>
      </c>
      <c r="M1130" s="1">
        <v>13</v>
      </c>
      <c r="N1130" s="1">
        <v>1.41</v>
      </c>
      <c r="O1130" s="1">
        <v>7.7</v>
      </c>
      <c r="P1130" s="1">
        <v>34</v>
      </c>
      <c r="Q1130" s="1">
        <v>38</v>
      </c>
      <c r="R1130" s="1">
        <v>28</v>
      </c>
      <c r="S1130" s="1" t="s">
        <v>1269</v>
      </c>
      <c r="T1130" s="1">
        <v>5.22</v>
      </c>
      <c r="U1130" s="1">
        <v>1.07</v>
      </c>
      <c r="V1130" s="1">
        <f t="shared" si="134"/>
        <v>4.8785046728972</v>
      </c>
      <c r="W1130" s="1">
        <v>25.7</v>
      </c>
      <c r="X1130" s="1">
        <v>3</v>
      </c>
      <c r="Y1130" s="1" t="s">
        <v>2452</v>
      </c>
      <c r="Z1130" s="1" t="s">
        <v>2449</v>
      </c>
      <c r="AA1130" s="1"/>
      <c r="AB1130" s="1"/>
      <c r="AC1130" s="8" t="s">
        <v>2450</v>
      </c>
      <c r="AD1130" s="1">
        <v>136</v>
      </c>
      <c r="AE1130" s="13">
        <v>6080</v>
      </c>
      <c r="AF1130" s="1">
        <f t="shared" si="140"/>
        <v>608</v>
      </c>
      <c r="AG1130" s="13">
        <v>5770</v>
      </c>
      <c r="AH1130" s="1">
        <f t="shared" si="141"/>
        <v>577</v>
      </c>
      <c r="AI1130" s="4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</row>
    <row r="1131" s="29" customFormat="1" ht="17" customHeight="1" spans="1:78">
      <c r="A1131" s="3" t="s">
        <v>2444</v>
      </c>
      <c r="B1131" s="3" t="s">
        <v>2451</v>
      </c>
      <c r="C1131" s="3" t="s">
        <v>61</v>
      </c>
      <c r="D1131" s="3">
        <v>1995</v>
      </c>
      <c r="E1131" s="3">
        <v>35</v>
      </c>
      <c r="F1131" s="3"/>
      <c r="G1131" s="3" t="s">
        <v>2446</v>
      </c>
      <c r="H1131" s="1" t="s">
        <v>2447</v>
      </c>
      <c r="I1131" s="1">
        <v>40.48</v>
      </c>
      <c r="J1131" s="1">
        <v>-3.36</v>
      </c>
      <c r="K1131" s="1">
        <v>2</v>
      </c>
      <c r="L1131" s="1">
        <v>470</v>
      </c>
      <c r="M1131" s="1">
        <v>13</v>
      </c>
      <c r="N1131" s="1">
        <v>1.41</v>
      </c>
      <c r="O1131" s="1">
        <v>7.7</v>
      </c>
      <c r="P1131" s="1">
        <v>34</v>
      </c>
      <c r="Q1131" s="1">
        <v>38</v>
      </c>
      <c r="R1131" s="1">
        <v>28</v>
      </c>
      <c r="S1131" s="1" t="s">
        <v>1269</v>
      </c>
      <c r="T1131" s="1">
        <v>5.22</v>
      </c>
      <c r="U1131" s="1">
        <v>1.07</v>
      </c>
      <c r="V1131" s="1">
        <f t="shared" si="134"/>
        <v>4.8785046728972</v>
      </c>
      <c r="W1131" s="1">
        <v>25.7</v>
      </c>
      <c r="X1131" s="1">
        <v>3</v>
      </c>
      <c r="Y1131" s="1" t="s">
        <v>2448</v>
      </c>
      <c r="Z1131" s="1" t="s">
        <v>2449</v>
      </c>
      <c r="AA1131" s="1"/>
      <c r="AB1131" s="1"/>
      <c r="AC1131" s="8" t="s">
        <v>2450</v>
      </c>
      <c r="AD1131" s="1">
        <v>136</v>
      </c>
      <c r="AE1131" s="13">
        <v>4710</v>
      </c>
      <c r="AF1131" s="1">
        <f t="shared" si="140"/>
        <v>471</v>
      </c>
      <c r="AG1131" s="13">
        <v>3790</v>
      </c>
      <c r="AH1131" s="1">
        <f t="shared" si="141"/>
        <v>379</v>
      </c>
      <c r="AI1131" s="4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</row>
    <row r="1132" s="29" customFormat="1" ht="17" customHeight="1" spans="1:78">
      <c r="A1132" s="3" t="s">
        <v>2444</v>
      </c>
      <c r="B1132" s="3" t="s">
        <v>2451</v>
      </c>
      <c r="C1132" s="3" t="s">
        <v>61</v>
      </c>
      <c r="D1132" s="3">
        <v>1995</v>
      </c>
      <c r="E1132" s="3">
        <v>35</v>
      </c>
      <c r="F1132" s="3"/>
      <c r="G1132" s="3" t="s">
        <v>2446</v>
      </c>
      <c r="H1132" s="1" t="s">
        <v>2447</v>
      </c>
      <c r="I1132" s="1">
        <v>40.48</v>
      </c>
      <c r="J1132" s="1">
        <v>-3.36</v>
      </c>
      <c r="K1132" s="1">
        <v>2</v>
      </c>
      <c r="L1132" s="1">
        <v>470</v>
      </c>
      <c r="M1132" s="1">
        <v>13</v>
      </c>
      <c r="N1132" s="1">
        <v>1.41</v>
      </c>
      <c r="O1132" s="1">
        <v>7.7</v>
      </c>
      <c r="P1132" s="1">
        <v>34</v>
      </c>
      <c r="Q1132" s="1">
        <v>38</v>
      </c>
      <c r="R1132" s="1">
        <v>28</v>
      </c>
      <c r="S1132" s="1" t="s">
        <v>1269</v>
      </c>
      <c r="T1132" s="1">
        <v>5.22</v>
      </c>
      <c r="U1132" s="1">
        <v>1.07</v>
      </c>
      <c r="V1132" s="1">
        <f t="shared" si="134"/>
        <v>4.8785046728972</v>
      </c>
      <c r="W1132" s="1">
        <v>25.7</v>
      </c>
      <c r="X1132" s="1">
        <v>3</v>
      </c>
      <c r="Y1132" s="1" t="s">
        <v>2452</v>
      </c>
      <c r="Z1132" s="1" t="s">
        <v>2449</v>
      </c>
      <c r="AA1132" s="1"/>
      <c r="AB1132" s="1"/>
      <c r="AC1132" s="8" t="s">
        <v>2450</v>
      </c>
      <c r="AD1132" s="1">
        <v>136</v>
      </c>
      <c r="AE1132" s="13">
        <v>4120</v>
      </c>
      <c r="AF1132" s="1">
        <f t="shared" si="140"/>
        <v>412</v>
      </c>
      <c r="AG1132" s="13">
        <v>3790</v>
      </c>
      <c r="AH1132" s="1">
        <f t="shared" si="141"/>
        <v>379</v>
      </c>
      <c r="AI1132" s="4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</row>
    <row r="1133" s="29" customFormat="1" ht="17" customHeight="1" spans="1:78">
      <c r="A1133" s="3" t="s">
        <v>2444</v>
      </c>
      <c r="B1133" s="3" t="s">
        <v>2451</v>
      </c>
      <c r="C1133" s="3" t="s">
        <v>61</v>
      </c>
      <c r="D1133" s="3">
        <v>1995</v>
      </c>
      <c r="E1133" s="3">
        <v>35</v>
      </c>
      <c r="F1133" s="3"/>
      <c r="G1133" s="3" t="s">
        <v>2446</v>
      </c>
      <c r="H1133" s="1" t="s">
        <v>2447</v>
      </c>
      <c r="I1133" s="1">
        <v>40.48</v>
      </c>
      <c r="J1133" s="1">
        <v>-3.36</v>
      </c>
      <c r="K1133" s="1">
        <v>1</v>
      </c>
      <c r="L1133" s="1">
        <v>470</v>
      </c>
      <c r="M1133" s="1">
        <v>13</v>
      </c>
      <c r="N1133" s="1">
        <v>1.41</v>
      </c>
      <c r="O1133" s="1">
        <v>7.7</v>
      </c>
      <c r="P1133" s="1">
        <v>34</v>
      </c>
      <c r="Q1133" s="1">
        <v>38</v>
      </c>
      <c r="R1133" s="1">
        <v>28</v>
      </c>
      <c r="S1133" s="1" t="s">
        <v>1269</v>
      </c>
      <c r="T1133" s="1">
        <v>5.22</v>
      </c>
      <c r="U1133" s="1">
        <v>1.07</v>
      </c>
      <c r="V1133" s="1">
        <f t="shared" si="134"/>
        <v>4.8785046728972</v>
      </c>
      <c r="W1133" s="1">
        <v>25.7</v>
      </c>
      <c r="X1133" s="1">
        <v>3</v>
      </c>
      <c r="Y1133" s="1" t="s">
        <v>2448</v>
      </c>
      <c r="Z1133" s="1" t="s">
        <v>2449</v>
      </c>
      <c r="AA1133" s="1"/>
      <c r="AB1133" s="1"/>
      <c r="AC1133" s="8" t="s">
        <v>2453</v>
      </c>
      <c r="AD1133" s="1">
        <v>136</v>
      </c>
      <c r="AE1133" s="13">
        <v>5140</v>
      </c>
      <c r="AF1133" s="1">
        <f t="shared" si="140"/>
        <v>514</v>
      </c>
      <c r="AG1133" s="13">
        <v>5270</v>
      </c>
      <c r="AH1133" s="1">
        <f t="shared" si="141"/>
        <v>527</v>
      </c>
      <c r="AI1133" s="4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</row>
    <row r="1134" s="29" customFormat="1" ht="17" customHeight="1" spans="1:78">
      <c r="A1134" s="3" t="s">
        <v>2444</v>
      </c>
      <c r="B1134" s="3" t="s">
        <v>2451</v>
      </c>
      <c r="C1134" s="3" t="s">
        <v>61</v>
      </c>
      <c r="D1134" s="3">
        <v>1995</v>
      </c>
      <c r="E1134" s="3">
        <v>35</v>
      </c>
      <c r="F1134" s="3"/>
      <c r="G1134" s="3" t="s">
        <v>2446</v>
      </c>
      <c r="H1134" s="1" t="s">
        <v>2447</v>
      </c>
      <c r="I1134" s="1">
        <v>40.48</v>
      </c>
      <c r="J1134" s="1">
        <v>-3.36</v>
      </c>
      <c r="K1134" s="1">
        <v>1</v>
      </c>
      <c r="L1134" s="1">
        <v>470</v>
      </c>
      <c r="M1134" s="1">
        <v>13</v>
      </c>
      <c r="N1134" s="1">
        <v>1.41</v>
      </c>
      <c r="O1134" s="1">
        <v>7.7</v>
      </c>
      <c r="P1134" s="1">
        <v>34</v>
      </c>
      <c r="Q1134" s="1">
        <v>38</v>
      </c>
      <c r="R1134" s="1">
        <v>28</v>
      </c>
      <c r="S1134" s="1" t="s">
        <v>1269</v>
      </c>
      <c r="T1134" s="1">
        <v>5.22</v>
      </c>
      <c r="U1134" s="1">
        <v>1.07</v>
      </c>
      <c r="V1134" s="1">
        <f t="shared" si="134"/>
        <v>4.8785046728972</v>
      </c>
      <c r="W1134" s="1">
        <v>25.7</v>
      </c>
      <c r="X1134" s="1">
        <v>3</v>
      </c>
      <c r="Y1134" s="1" t="s">
        <v>2452</v>
      </c>
      <c r="Z1134" s="1" t="s">
        <v>2449</v>
      </c>
      <c r="AA1134" s="1"/>
      <c r="AB1134" s="1"/>
      <c r="AC1134" s="8" t="s">
        <v>2453</v>
      </c>
      <c r="AD1134" s="1">
        <v>136</v>
      </c>
      <c r="AE1134" s="13">
        <v>4500</v>
      </c>
      <c r="AF1134" s="1">
        <f t="shared" si="140"/>
        <v>450</v>
      </c>
      <c r="AG1134" s="13">
        <v>5270</v>
      </c>
      <c r="AH1134" s="1">
        <f t="shared" si="141"/>
        <v>527</v>
      </c>
      <c r="AI1134" s="4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</row>
    <row r="1135" s="29" customFormat="1" ht="17" customHeight="1" spans="1:78">
      <c r="A1135" s="3" t="s">
        <v>2444</v>
      </c>
      <c r="B1135" s="3" t="s">
        <v>2451</v>
      </c>
      <c r="C1135" s="3" t="s">
        <v>61</v>
      </c>
      <c r="D1135" s="3">
        <v>1995</v>
      </c>
      <c r="E1135" s="3">
        <v>35</v>
      </c>
      <c r="F1135" s="3"/>
      <c r="G1135" s="3" t="s">
        <v>2446</v>
      </c>
      <c r="H1135" s="1" t="s">
        <v>2447</v>
      </c>
      <c r="I1135" s="1">
        <v>40.48</v>
      </c>
      <c r="J1135" s="1">
        <v>-3.36</v>
      </c>
      <c r="K1135" s="1">
        <v>1</v>
      </c>
      <c r="L1135" s="1">
        <v>470</v>
      </c>
      <c r="M1135" s="1">
        <v>13</v>
      </c>
      <c r="N1135" s="1">
        <v>1.41</v>
      </c>
      <c r="O1135" s="1">
        <v>7.7</v>
      </c>
      <c r="P1135" s="1">
        <v>34</v>
      </c>
      <c r="Q1135" s="1">
        <v>38</v>
      </c>
      <c r="R1135" s="1">
        <v>28</v>
      </c>
      <c r="S1135" s="1" t="s">
        <v>1269</v>
      </c>
      <c r="T1135" s="1">
        <v>5.22</v>
      </c>
      <c r="U1135" s="1">
        <v>1.07</v>
      </c>
      <c r="V1135" s="1">
        <f t="shared" si="134"/>
        <v>4.8785046728972</v>
      </c>
      <c r="W1135" s="1">
        <v>25.7</v>
      </c>
      <c r="X1135" s="1">
        <v>3</v>
      </c>
      <c r="Y1135" s="1" t="s">
        <v>2448</v>
      </c>
      <c r="Z1135" s="1" t="s">
        <v>2449</v>
      </c>
      <c r="AA1135" s="1"/>
      <c r="AB1135" s="1"/>
      <c r="AC1135" s="8" t="s">
        <v>2453</v>
      </c>
      <c r="AD1135" s="1">
        <v>136</v>
      </c>
      <c r="AE1135" s="13">
        <v>3390</v>
      </c>
      <c r="AF1135" s="1">
        <f t="shared" si="140"/>
        <v>339</v>
      </c>
      <c r="AG1135" s="13">
        <v>3660</v>
      </c>
      <c r="AH1135" s="1">
        <f t="shared" si="141"/>
        <v>366</v>
      </c>
      <c r="AI1135" s="4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</row>
    <row r="1136" s="29" customFormat="1" ht="17" customHeight="1" spans="1:78">
      <c r="A1136" s="3" t="s">
        <v>2444</v>
      </c>
      <c r="B1136" s="3" t="s">
        <v>2451</v>
      </c>
      <c r="C1136" s="3" t="s">
        <v>61</v>
      </c>
      <c r="D1136" s="3">
        <v>1995</v>
      </c>
      <c r="E1136" s="3">
        <v>35</v>
      </c>
      <c r="F1136" s="3"/>
      <c r="G1136" s="3" t="s">
        <v>2446</v>
      </c>
      <c r="H1136" s="1" t="s">
        <v>2447</v>
      </c>
      <c r="I1136" s="1">
        <v>40.48</v>
      </c>
      <c r="J1136" s="1">
        <v>-3.36</v>
      </c>
      <c r="K1136" s="1">
        <v>1</v>
      </c>
      <c r="L1136" s="1">
        <v>470</v>
      </c>
      <c r="M1136" s="1">
        <v>13</v>
      </c>
      <c r="N1136" s="1">
        <v>1.41</v>
      </c>
      <c r="O1136" s="1">
        <v>7.7</v>
      </c>
      <c r="P1136" s="1">
        <v>34</v>
      </c>
      <c r="Q1136" s="1">
        <v>38</v>
      </c>
      <c r="R1136" s="1">
        <v>28</v>
      </c>
      <c r="S1136" s="1" t="s">
        <v>1269</v>
      </c>
      <c r="T1136" s="1">
        <v>5.22</v>
      </c>
      <c r="U1136" s="1">
        <v>1.07</v>
      </c>
      <c r="V1136" s="1">
        <f t="shared" si="134"/>
        <v>4.8785046728972</v>
      </c>
      <c r="W1136" s="1">
        <v>25.7</v>
      </c>
      <c r="X1136" s="1">
        <v>3</v>
      </c>
      <c r="Y1136" s="1" t="s">
        <v>2452</v>
      </c>
      <c r="Z1136" s="1" t="s">
        <v>2449</v>
      </c>
      <c r="AA1136" s="1"/>
      <c r="AB1136" s="1"/>
      <c r="AC1136" s="8" t="s">
        <v>2453</v>
      </c>
      <c r="AD1136" s="1">
        <v>136</v>
      </c>
      <c r="AE1136" s="13">
        <v>3900</v>
      </c>
      <c r="AF1136" s="1">
        <f t="shared" si="140"/>
        <v>390</v>
      </c>
      <c r="AG1136" s="13">
        <v>3660</v>
      </c>
      <c r="AH1136" s="1">
        <f t="shared" si="141"/>
        <v>366</v>
      </c>
      <c r="AI1136" s="4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</row>
    <row r="1137" s="29" customFormat="1" ht="17" customHeight="1" spans="1:78">
      <c r="A1137" s="3" t="s">
        <v>2444</v>
      </c>
      <c r="B1137" s="3" t="s">
        <v>2451</v>
      </c>
      <c r="C1137" s="3" t="s">
        <v>61</v>
      </c>
      <c r="D1137" s="3">
        <v>1995</v>
      </c>
      <c r="E1137" s="3">
        <v>35</v>
      </c>
      <c r="F1137" s="3"/>
      <c r="G1137" s="3" t="s">
        <v>2446</v>
      </c>
      <c r="H1137" s="1" t="s">
        <v>2447</v>
      </c>
      <c r="I1137" s="1">
        <v>40.48</v>
      </c>
      <c r="J1137" s="1">
        <v>-3.36</v>
      </c>
      <c r="K1137" s="1">
        <v>1</v>
      </c>
      <c r="L1137" s="1">
        <v>470</v>
      </c>
      <c r="M1137" s="1">
        <v>13</v>
      </c>
      <c r="N1137" s="1">
        <v>1.41</v>
      </c>
      <c r="O1137" s="1">
        <v>7.7</v>
      </c>
      <c r="P1137" s="1">
        <v>34</v>
      </c>
      <c r="Q1137" s="1">
        <v>38</v>
      </c>
      <c r="R1137" s="1">
        <v>28</v>
      </c>
      <c r="S1137" s="1" t="s">
        <v>1269</v>
      </c>
      <c r="T1137" s="1">
        <v>5.22</v>
      </c>
      <c r="U1137" s="1">
        <v>1.07</v>
      </c>
      <c r="V1137" s="1">
        <f t="shared" si="134"/>
        <v>4.8785046728972</v>
      </c>
      <c r="W1137" s="1">
        <v>25.7</v>
      </c>
      <c r="X1137" s="1">
        <v>3</v>
      </c>
      <c r="Y1137" s="1" t="s">
        <v>2448</v>
      </c>
      <c r="Z1137" s="1" t="s">
        <v>2449</v>
      </c>
      <c r="AA1137" s="1"/>
      <c r="AB1137" s="1"/>
      <c r="AC1137" s="8" t="s">
        <v>2454</v>
      </c>
      <c r="AD1137" s="1">
        <v>136</v>
      </c>
      <c r="AE1137" s="13">
        <v>3470</v>
      </c>
      <c r="AF1137" s="1">
        <f t="shared" si="140"/>
        <v>347</v>
      </c>
      <c r="AG1137" s="13">
        <v>3670</v>
      </c>
      <c r="AH1137" s="1">
        <f t="shared" si="141"/>
        <v>367</v>
      </c>
      <c r="AI1137" s="4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</row>
    <row r="1138" s="29" customFormat="1" ht="17" customHeight="1" spans="1:78">
      <c r="A1138" s="3" t="s">
        <v>2444</v>
      </c>
      <c r="B1138" s="3" t="s">
        <v>2451</v>
      </c>
      <c r="C1138" s="3" t="s">
        <v>61</v>
      </c>
      <c r="D1138" s="3">
        <v>1995</v>
      </c>
      <c r="E1138" s="3">
        <v>35</v>
      </c>
      <c r="F1138" s="3"/>
      <c r="G1138" s="3" t="s">
        <v>2446</v>
      </c>
      <c r="H1138" s="1" t="s">
        <v>2447</v>
      </c>
      <c r="I1138" s="1">
        <v>40.48</v>
      </c>
      <c r="J1138" s="1">
        <v>-3.36</v>
      </c>
      <c r="K1138" s="1">
        <v>1</v>
      </c>
      <c r="L1138" s="1">
        <v>470</v>
      </c>
      <c r="M1138" s="1">
        <v>13</v>
      </c>
      <c r="N1138" s="1">
        <v>1.41</v>
      </c>
      <c r="O1138" s="1">
        <v>7.7</v>
      </c>
      <c r="P1138" s="1">
        <v>34</v>
      </c>
      <c r="Q1138" s="1">
        <v>38</v>
      </c>
      <c r="R1138" s="1">
        <v>28</v>
      </c>
      <c r="S1138" s="1" t="s">
        <v>1269</v>
      </c>
      <c r="T1138" s="1">
        <v>5.22</v>
      </c>
      <c r="U1138" s="1">
        <v>1.07</v>
      </c>
      <c r="V1138" s="1">
        <f t="shared" si="134"/>
        <v>4.8785046728972</v>
      </c>
      <c r="W1138" s="1">
        <v>25.7</v>
      </c>
      <c r="X1138" s="1">
        <v>3</v>
      </c>
      <c r="Y1138" s="1" t="s">
        <v>2452</v>
      </c>
      <c r="Z1138" s="1" t="s">
        <v>2449</v>
      </c>
      <c r="AA1138" s="1"/>
      <c r="AB1138" s="1"/>
      <c r="AC1138" s="8" t="s">
        <v>2454</v>
      </c>
      <c r="AD1138" s="1">
        <v>136</v>
      </c>
      <c r="AE1138" s="13">
        <v>2740</v>
      </c>
      <c r="AF1138" s="1">
        <f t="shared" si="140"/>
        <v>274</v>
      </c>
      <c r="AG1138" s="13">
        <v>3670</v>
      </c>
      <c r="AH1138" s="1">
        <f t="shared" si="141"/>
        <v>367</v>
      </c>
      <c r="AI1138" s="4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</row>
    <row r="1139" s="29" customFormat="1" ht="17" customHeight="1" spans="1:78">
      <c r="A1139" s="3" t="s">
        <v>2444</v>
      </c>
      <c r="B1139" s="3" t="s">
        <v>2451</v>
      </c>
      <c r="C1139" s="3" t="s">
        <v>61</v>
      </c>
      <c r="D1139" s="3">
        <v>1995</v>
      </c>
      <c r="E1139" s="3">
        <v>35</v>
      </c>
      <c r="F1139" s="3"/>
      <c r="G1139" s="3" t="s">
        <v>2446</v>
      </c>
      <c r="H1139" s="1" t="s">
        <v>2447</v>
      </c>
      <c r="I1139" s="1">
        <v>40.48</v>
      </c>
      <c r="J1139" s="1">
        <v>-3.36</v>
      </c>
      <c r="K1139" s="1">
        <v>1</v>
      </c>
      <c r="L1139" s="1">
        <v>470</v>
      </c>
      <c r="M1139" s="1">
        <v>13</v>
      </c>
      <c r="N1139" s="1">
        <v>1.41</v>
      </c>
      <c r="O1139" s="1">
        <v>7.7</v>
      </c>
      <c r="P1139" s="1">
        <v>34</v>
      </c>
      <c r="Q1139" s="1">
        <v>38</v>
      </c>
      <c r="R1139" s="1">
        <v>28</v>
      </c>
      <c r="S1139" s="1" t="s">
        <v>1269</v>
      </c>
      <c r="T1139" s="1">
        <v>5.22</v>
      </c>
      <c r="U1139" s="1">
        <v>1.07</v>
      </c>
      <c r="V1139" s="1">
        <f t="shared" si="134"/>
        <v>4.8785046728972</v>
      </c>
      <c r="W1139" s="1">
        <v>25.7</v>
      </c>
      <c r="X1139" s="1">
        <v>3</v>
      </c>
      <c r="Y1139" s="1" t="s">
        <v>2448</v>
      </c>
      <c r="Z1139" s="1" t="s">
        <v>2449</v>
      </c>
      <c r="AA1139" s="1"/>
      <c r="AB1139" s="1"/>
      <c r="AC1139" s="8" t="s">
        <v>2455</v>
      </c>
      <c r="AD1139" s="1">
        <v>136</v>
      </c>
      <c r="AE1139" s="13">
        <v>5130</v>
      </c>
      <c r="AF1139" s="1">
        <f t="shared" si="140"/>
        <v>513</v>
      </c>
      <c r="AG1139" s="13">
        <v>4090</v>
      </c>
      <c r="AH1139" s="1">
        <f t="shared" si="141"/>
        <v>409</v>
      </c>
      <c r="AI1139" s="4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</row>
    <row r="1140" s="29" customFormat="1" ht="17" customHeight="1" spans="1:78">
      <c r="A1140" s="3" t="s">
        <v>2444</v>
      </c>
      <c r="B1140" s="3" t="s">
        <v>2451</v>
      </c>
      <c r="C1140" s="3" t="s">
        <v>61</v>
      </c>
      <c r="D1140" s="3">
        <v>1995</v>
      </c>
      <c r="E1140" s="3">
        <v>35</v>
      </c>
      <c r="F1140" s="3"/>
      <c r="G1140" s="3" t="s">
        <v>2446</v>
      </c>
      <c r="H1140" s="1" t="s">
        <v>2447</v>
      </c>
      <c r="I1140" s="1">
        <v>40.48</v>
      </c>
      <c r="J1140" s="1">
        <v>-3.36</v>
      </c>
      <c r="K1140" s="1">
        <v>1</v>
      </c>
      <c r="L1140" s="1">
        <v>470</v>
      </c>
      <c r="M1140" s="1">
        <v>13</v>
      </c>
      <c r="N1140" s="1">
        <v>1.41</v>
      </c>
      <c r="O1140" s="1">
        <v>7.7</v>
      </c>
      <c r="P1140" s="1">
        <v>34</v>
      </c>
      <c r="Q1140" s="1">
        <v>38</v>
      </c>
      <c r="R1140" s="1">
        <v>28</v>
      </c>
      <c r="S1140" s="1" t="s">
        <v>1269</v>
      </c>
      <c r="T1140" s="1">
        <v>5.22</v>
      </c>
      <c r="U1140" s="1">
        <v>1.07</v>
      </c>
      <c r="V1140" s="1">
        <f t="shared" si="134"/>
        <v>4.8785046728972</v>
      </c>
      <c r="W1140" s="1">
        <v>25.7</v>
      </c>
      <c r="X1140" s="1">
        <v>3</v>
      </c>
      <c r="Y1140" s="1" t="s">
        <v>2452</v>
      </c>
      <c r="Z1140" s="1" t="s">
        <v>2449</v>
      </c>
      <c r="AA1140" s="1"/>
      <c r="AB1140" s="1"/>
      <c r="AC1140" s="8" t="s">
        <v>2455</v>
      </c>
      <c r="AD1140" s="1">
        <v>136</v>
      </c>
      <c r="AE1140" s="13">
        <v>4480</v>
      </c>
      <c r="AF1140" s="1">
        <f t="shared" si="140"/>
        <v>448</v>
      </c>
      <c r="AG1140" s="13">
        <v>4090</v>
      </c>
      <c r="AH1140" s="1">
        <f t="shared" si="141"/>
        <v>409</v>
      </c>
      <c r="AI1140" s="4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</row>
    <row r="1141" s="29" customFormat="1" ht="17" customHeight="1" spans="1:78">
      <c r="A1141" s="3" t="s">
        <v>2444</v>
      </c>
      <c r="B1141" s="3" t="s">
        <v>2451</v>
      </c>
      <c r="C1141" s="3" t="s">
        <v>61</v>
      </c>
      <c r="D1141" s="3">
        <v>1995</v>
      </c>
      <c r="E1141" s="3">
        <v>35</v>
      </c>
      <c r="F1141" s="3"/>
      <c r="G1141" s="3" t="s">
        <v>2446</v>
      </c>
      <c r="H1141" s="1" t="s">
        <v>2447</v>
      </c>
      <c r="I1141" s="1">
        <v>40.48</v>
      </c>
      <c r="J1141" s="1">
        <v>-3.36</v>
      </c>
      <c r="K1141" s="1">
        <v>1</v>
      </c>
      <c r="L1141" s="1">
        <v>470</v>
      </c>
      <c r="M1141" s="1">
        <v>13</v>
      </c>
      <c r="N1141" s="1">
        <v>1.41</v>
      </c>
      <c r="O1141" s="1">
        <v>7.7</v>
      </c>
      <c r="P1141" s="1">
        <v>34</v>
      </c>
      <c r="Q1141" s="1">
        <v>38</v>
      </c>
      <c r="R1141" s="1">
        <v>28</v>
      </c>
      <c r="S1141" s="1" t="s">
        <v>1269</v>
      </c>
      <c r="T1141" s="1">
        <v>5.22</v>
      </c>
      <c r="U1141" s="1">
        <v>1.07</v>
      </c>
      <c r="V1141" s="1">
        <f t="shared" si="134"/>
        <v>4.8785046728972</v>
      </c>
      <c r="W1141" s="1">
        <v>25.7</v>
      </c>
      <c r="X1141" s="1">
        <v>3</v>
      </c>
      <c r="Y1141" s="1" t="s">
        <v>2448</v>
      </c>
      <c r="Z1141" s="1" t="s">
        <v>2449</v>
      </c>
      <c r="AA1141" s="1"/>
      <c r="AB1141" s="1"/>
      <c r="AC1141" s="8" t="s">
        <v>2456</v>
      </c>
      <c r="AD1141" s="1">
        <v>136</v>
      </c>
      <c r="AE1141" s="13"/>
      <c r="AF1141" s="1"/>
      <c r="AG1141" s="1"/>
      <c r="AH1141" s="1"/>
      <c r="AI1141" s="4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</row>
    <row r="1142" s="29" customFormat="1" ht="17" customHeight="1" spans="1:78">
      <c r="A1142" s="3" t="s">
        <v>2444</v>
      </c>
      <c r="B1142" s="3" t="s">
        <v>2451</v>
      </c>
      <c r="C1142" s="3" t="s">
        <v>61</v>
      </c>
      <c r="D1142" s="3">
        <v>1995</v>
      </c>
      <c r="E1142" s="3">
        <v>35</v>
      </c>
      <c r="F1142" s="3"/>
      <c r="G1142" s="3" t="s">
        <v>2446</v>
      </c>
      <c r="H1142" s="1" t="s">
        <v>2447</v>
      </c>
      <c r="I1142" s="1">
        <v>40.48</v>
      </c>
      <c r="J1142" s="1">
        <v>-3.36</v>
      </c>
      <c r="K1142" s="1">
        <v>1</v>
      </c>
      <c r="L1142" s="1">
        <v>470</v>
      </c>
      <c r="M1142" s="1">
        <v>13</v>
      </c>
      <c r="N1142" s="1">
        <v>1.41</v>
      </c>
      <c r="O1142" s="1">
        <v>7.7</v>
      </c>
      <c r="P1142" s="1">
        <v>34</v>
      </c>
      <c r="Q1142" s="1">
        <v>38</v>
      </c>
      <c r="R1142" s="1">
        <v>28</v>
      </c>
      <c r="S1142" s="1" t="s">
        <v>1269</v>
      </c>
      <c r="T1142" s="1">
        <v>5.22</v>
      </c>
      <c r="U1142" s="1">
        <v>1.07</v>
      </c>
      <c r="V1142" s="1">
        <f t="shared" si="134"/>
        <v>4.8785046728972</v>
      </c>
      <c r="W1142" s="1">
        <v>25.7</v>
      </c>
      <c r="X1142" s="1">
        <v>3</v>
      </c>
      <c r="Y1142" s="1" t="s">
        <v>2452</v>
      </c>
      <c r="Z1142" s="1" t="s">
        <v>2449</v>
      </c>
      <c r="AA1142" s="1"/>
      <c r="AB1142" s="1"/>
      <c r="AC1142" s="8" t="s">
        <v>2456</v>
      </c>
      <c r="AD1142" s="1">
        <v>136</v>
      </c>
      <c r="AE1142" s="13"/>
      <c r="AF1142" s="1"/>
      <c r="AG1142" s="1"/>
      <c r="AH1142" s="1"/>
      <c r="AI1142" s="4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</row>
    <row r="1143" s="29" customFormat="1" ht="17" customHeight="1" spans="1:78">
      <c r="A1143" s="3" t="s">
        <v>2444</v>
      </c>
      <c r="B1143" s="3" t="s">
        <v>2451</v>
      </c>
      <c r="C1143" s="3" t="s">
        <v>61</v>
      </c>
      <c r="D1143" s="3">
        <v>1995</v>
      </c>
      <c r="E1143" s="3">
        <v>35</v>
      </c>
      <c r="F1143" s="3"/>
      <c r="G1143" s="3" t="s">
        <v>2446</v>
      </c>
      <c r="H1143" s="1" t="s">
        <v>2447</v>
      </c>
      <c r="I1143" s="1">
        <v>40.48</v>
      </c>
      <c r="J1143" s="1">
        <v>-3.36</v>
      </c>
      <c r="K1143" s="1">
        <v>1</v>
      </c>
      <c r="L1143" s="1">
        <v>470</v>
      </c>
      <c r="M1143" s="1">
        <v>13</v>
      </c>
      <c r="N1143" s="1">
        <v>1.41</v>
      </c>
      <c r="O1143" s="1">
        <v>7.7</v>
      </c>
      <c r="P1143" s="1">
        <v>34</v>
      </c>
      <c r="Q1143" s="1">
        <v>38</v>
      </c>
      <c r="R1143" s="1">
        <v>28</v>
      </c>
      <c r="S1143" s="1" t="s">
        <v>1269</v>
      </c>
      <c r="T1143" s="1">
        <v>5.22</v>
      </c>
      <c r="U1143" s="1">
        <v>1.07</v>
      </c>
      <c r="V1143" s="1">
        <f t="shared" si="134"/>
        <v>4.8785046728972</v>
      </c>
      <c r="W1143" s="1">
        <v>25.7</v>
      </c>
      <c r="X1143" s="1">
        <v>3</v>
      </c>
      <c r="Y1143" s="1" t="s">
        <v>2448</v>
      </c>
      <c r="Z1143" s="1" t="s">
        <v>2449</v>
      </c>
      <c r="AA1143" s="1"/>
      <c r="AB1143" s="1"/>
      <c r="AC1143" s="8" t="s">
        <v>2457</v>
      </c>
      <c r="AD1143" s="1">
        <v>136</v>
      </c>
      <c r="AE1143" s="13">
        <v>1560</v>
      </c>
      <c r="AF1143" s="1">
        <f t="shared" ref="AF1143:AF1162" si="142">AE1143*0.1</f>
        <v>156</v>
      </c>
      <c r="AG1143" s="13">
        <v>1240</v>
      </c>
      <c r="AH1143" s="1">
        <f t="shared" ref="AH1143:AH1162" si="143">AG1143*0.1</f>
        <v>124</v>
      </c>
      <c r="AI1143" s="4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</row>
    <row r="1144" s="29" customFormat="1" ht="17" customHeight="1" spans="1:78">
      <c r="A1144" s="3" t="s">
        <v>2444</v>
      </c>
      <c r="B1144" s="3" t="s">
        <v>2451</v>
      </c>
      <c r="C1144" s="3" t="s">
        <v>61</v>
      </c>
      <c r="D1144" s="3">
        <v>1995</v>
      </c>
      <c r="E1144" s="3">
        <v>35</v>
      </c>
      <c r="F1144" s="3"/>
      <c r="G1144" s="3" t="s">
        <v>2446</v>
      </c>
      <c r="H1144" s="1" t="s">
        <v>2447</v>
      </c>
      <c r="I1144" s="1">
        <v>40.48</v>
      </c>
      <c r="J1144" s="1">
        <v>-3.36</v>
      </c>
      <c r="K1144" s="1">
        <v>1</v>
      </c>
      <c r="L1144" s="1">
        <v>470</v>
      </c>
      <c r="M1144" s="1">
        <v>13</v>
      </c>
      <c r="N1144" s="1">
        <v>1.41</v>
      </c>
      <c r="O1144" s="1">
        <v>7.7</v>
      </c>
      <c r="P1144" s="1">
        <v>34</v>
      </c>
      <c r="Q1144" s="1">
        <v>38</v>
      </c>
      <c r="R1144" s="1">
        <v>28</v>
      </c>
      <c r="S1144" s="1" t="s">
        <v>1269</v>
      </c>
      <c r="T1144" s="1">
        <v>5.22</v>
      </c>
      <c r="U1144" s="1">
        <v>1.07</v>
      </c>
      <c r="V1144" s="1">
        <f t="shared" si="134"/>
        <v>4.8785046728972</v>
      </c>
      <c r="W1144" s="1">
        <v>25.7</v>
      </c>
      <c r="X1144" s="1">
        <v>3</v>
      </c>
      <c r="Y1144" s="1" t="s">
        <v>2452</v>
      </c>
      <c r="Z1144" s="1" t="s">
        <v>2449</v>
      </c>
      <c r="AA1144" s="1"/>
      <c r="AB1144" s="1"/>
      <c r="AC1144" s="8" t="s">
        <v>2457</v>
      </c>
      <c r="AD1144" s="1">
        <v>136</v>
      </c>
      <c r="AE1144" s="13">
        <v>1130</v>
      </c>
      <c r="AF1144" s="1">
        <f t="shared" si="142"/>
        <v>113</v>
      </c>
      <c r="AG1144" s="13">
        <v>1240</v>
      </c>
      <c r="AH1144" s="1">
        <f t="shared" si="143"/>
        <v>124</v>
      </c>
      <c r="AI1144" s="4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</row>
    <row r="1145" s="29" customFormat="1" ht="17" customHeight="1" spans="1:78">
      <c r="A1145" s="3" t="s">
        <v>2444</v>
      </c>
      <c r="B1145" s="3" t="s">
        <v>2451</v>
      </c>
      <c r="C1145" s="3" t="s">
        <v>61</v>
      </c>
      <c r="D1145" s="3">
        <v>1995</v>
      </c>
      <c r="E1145" s="3">
        <v>35</v>
      </c>
      <c r="F1145" s="3"/>
      <c r="G1145" s="3" t="s">
        <v>2446</v>
      </c>
      <c r="H1145" s="1" t="s">
        <v>2447</v>
      </c>
      <c r="I1145" s="1">
        <v>40.48</v>
      </c>
      <c r="J1145" s="1">
        <v>-3.36</v>
      </c>
      <c r="K1145" s="1">
        <v>2</v>
      </c>
      <c r="L1145" s="1">
        <v>470</v>
      </c>
      <c r="M1145" s="1">
        <v>13</v>
      </c>
      <c r="N1145" s="1">
        <v>1.41</v>
      </c>
      <c r="O1145" s="1">
        <v>7.7</v>
      </c>
      <c r="P1145" s="1">
        <v>34</v>
      </c>
      <c r="Q1145" s="1">
        <v>38</v>
      </c>
      <c r="R1145" s="1">
        <v>28</v>
      </c>
      <c r="S1145" s="1" t="s">
        <v>1269</v>
      </c>
      <c r="T1145" s="1">
        <v>5.22</v>
      </c>
      <c r="U1145" s="1">
        <v>1.07</v>
      </c>
      <c r="V1145" s="1">
        <f t="shared" si="134"/>
        <v>4.8785046728972</v>
      </c>
      <c r="W1145" s="1">
        <v>25.7</v>
      </c>
      <c r="X1145" s="1">
        <v>3</v>
      </c>
      <c r="Y1145" s="1" t="s">
        <v>2448</v>
      </c>
      <c r="Z1145" s="1" t="s">
        <v>2449</v>
      </c>
      <c r="AA1145" s="1"/>
      <c r="AB1145" s="1"/>
      <c r="AC1145" s="8" t="s">
        <v>2458</v>
      </c>
      <c r="AD1145" s="1">
        <v>20</v>
      </c>
      <c r="AE1145" s="13">
        <v>8490</v>
      </c>
      <c r="AF1145" s="1">
        <f t="shared" si="142"/>
        <v>849</v>
      </c>
      <c r="AG1145" s="13">
        <v>8390</v>
      </c>
      <c r="AH1145" s="1">
        <f t="shared" si="143"/>
        <v>839</v>
      </c>
      <c r="AI1145" s="4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</row>
    <row r="1146" s="29" customFormat="1" ht="17" customHeight="1" spans="1:78">
      <c r="A1146" s="3" t="s">
        <v>2444</v>
      </c>
      <c r="B1146" s="3" t="s">
        <v>2451</v>
      </c>
      <c r="C1146" s="3" t="s">
        <v>61</v>
      </c>
      <c r="D1146" s="3">
        <v>1995</v>
      </c>
      <c r="E1146" s="3">
        <v>35</v>
      </c>
      <c r="F1146" s="3"/>
      <c r="G1146" s="3" t="s">
        <v>2446</v>
      </c>
      <c r="H1146" s="1" t="s">
        <v>2447</v>
      </c>
      <c r="I1146" s="1">
        <v>40.48</v>
      </c>
      <c r="J1146" s="1">
        <v>-3.36</v>
      </c>
      <c r="K1146" s="1">
        <v>2</v>
      </c>
      <c r="L1146" s="1">
        <v>470</v>
      </c>
      <c r="M1146" s="1">
        <v>13</v>
      </c>
      <c r="N1146" s="1">
        <v>1.41</v>
      </c>
      <c r="O1146" s="1">
        <v>7.7</v>
      </c>
      <c r="P1146" s="1">
        <v>34</v>
      </c>
      <c r="Q1146" s="1">
        <v>38</v>
      </c>
      <c r="R1146" s="1">
        <v>28</v>
      </c>
      <c r="S1146" s="1" t="s">
        <v>1269</v>
      </c>
      <c r="T1146" s="1">
        <v>5.22</v>
      </c>
      <c r="U1146" s="1">
        <v>1.07</v>
      </c>
      <c r="V1146" s="1">
        <f t="shared" si="134"/>
        <v>4.8785046728972</v>
      </c>
      <c r="W1146" s="1">
        <v>25.7</v>
      </c>
      <c r="X1146" s="1">
        <v>3</v>
      </c>
      <c r="Y1146" s="1" t="s">
        <v>2452</v>
      </c>
      <c r="Z1146" s="1" t="s">
        <v>2449</v>
      </c>
      <c r="AA1146" s="1"/>
      <c r="AB1146" s="1"/>
      <c r="AC1146" s="8" t="s">
        <v>2458</v>
      </c>
      <c r="AD1146" s="1">
        <v>20</v>
      </c>
      <c r="AE1146" s="13">
        <v>8590</v>
      </c>
      <c r="AF1146" s="1">
        <f t="shared" si="142"/>
        <v>859</v>
      </c>
      <c r="AG1146" s="13">
        <v>8390</v>
      </c>
      <c r="AH1146" s="1">
        <f t="shared" si="143"/>
        <v>839</v>
      </c>
      <c r="AI1146" s="4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</row>
    <row r="1147" s="29" customFormat="1" ht="17" customHeight="1" spans="1:78">
      <c r="A1147" s="3" t="s">
        <v>2444</v>
      </c>
      <c r="B1147" s="3" t="s">
        <v>2451</v>
      </c>
      <c r="C1147" s="3" t="s">
        <v>61</v>
      </c>
      <c r="D1147" s="3">
        <v>1995</v>
      </c>
      <c r="E1147" s="3">
        <v>35</v>
      </c>
      <c r="F1147" s="3"/>
      <c r="G1147" s="3" t="s">
        <v>2446</v>
      </c>
      <c r="H1147" s="1" t="s">
        <v>2447</v>
      </c>
      <c r="I1147" s="1">
        <v>40.48</v>
      </c>
      <c r="J1147" s="1">
        <v>-3.36</v>
      </c>
      <c r="K1147" s="1">
        <v>1</v>
      </c>
      <c r="L1147" s="1">
        <v>470</v>
      </c>
      <c r="M1147" s="1">
        <v>13</v>
      </c>
      <c r="N1147" s="1">
        <v>1.41</v>
      </c>
      <c r="O1147" s="1">
        <v>7.7</v>
      </c>
      <c r="P1147" s="1">
        <v>34</v>
      </c>
      <c r="Q1147" s="1">
        <v>38</v>
      </c>
      <c r="R1147" s="1">
        <v>28</v>
      </c>
      <c r="S1147" s="1" t="s">
        <v>1269</v>
      </c>
      <c r="T1147" s="1">
        <v>5.22</v>
      </c>
      <c r="U1147" s="1">
        <v>1.07</v>
      </c>
      <c r="V1147" s="1">
        <f t="shared" si="134"/>
        <v>4.8785046728972</v>
      </c>
      <c r="W1147" s="1">
        <v>25.7</v>
      </c>
      <c r="X1147" s="1">
        <v>3</v>
      </c>
      <c r="Y1147" s="1" t="s">
        <v>2448</v>
      </c>
      <c r="Z1147" s="1" t="s">
        <v>2449</v>
      </c>
      <c r="AA1147" s="1"/>
      <c r="AB1147" s="1"/>
      <c r="AC1147" s="8" t="s">
        <v>2457</v>
      </c>
      <c r="AD1147" s="1">
        <v>136</v>
      </c>
      <c r="AE1147" s="13">
        <v>5250</v>
      </c>
      <c r="AF1147" s="1">
        <f t="shared" si="142"/>
        <v>525</v>
      </c>
      <c r="AG1147" s="13">
        <v>4950</v>
      </c>
      <c r="AH1147" s="1">
        <f t="shared" si="143"/>
        <v>495</v>
      </c>
      <c r="AI1147" s="4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</row>
    <row r="1148" s="29" customFormat="1" ht="17" customHeight="1" spans="1:78">
      <c r="A1148" s="3" t="s">
        <v>2444</v>
      </c>
      <c r="B1148" s="3" t="s">
        <v>2451</v>
      </c>
      <c r="C1148" s="3" t="s">
        <v>61</v>
      </c>
      <c r="D1148" s="3">
        <v>1995</v>
      </c>
      <c r="E1148" s="3">
        <v>35</v>
      </c>
      <c r="F1148" s="3"/>
      <c r="G1148" s="3" t="s">
        <v>2446</v>
      </c>
      <c r="H1148" s="1" t="s">
        <v>2447</v>
      </c>
      <c r="I1148" s="1">
        <v>40.48</v>
      </c>
      <c r="J1148" s="1">
        <v>-3.36</v>
      </c>
      <c r="K1148" s="1">
        <v>1</v>
      </c>
      <c r="L1148" s="1">
        <v>470</v>
      </c>
      <c r="M1148" s="1">
        <v>13</v>
      </c>
      <c r="N1148" s="1">
        <v>1.41</v>
      </c>
      <c r="O1148" s="1">
        <v>7.7</v>
      </c>
      <c r="P1148" s="1">
        <v>34</v>
      </c>
      <c r="Q1148" s="1">
        <v>38</v>
      </c>
      <c r="R1148" s="1">
        <v>28</v>
      </c>
      <c r="S1148" s="1" t="s">
        <v>1269</v>
      </c>
      <c r="T1148" s="1">
        <v>5.22</v>
      </c>
      <c r="U1148" s="1">
        <v>1.07</v>
      </c>
      <c r="V1148" s="1">
        <f t="shared" si="134"/>
        <v>4.8785046728972</v>
      </c>
      <c r="W1148" s="1">
        <v>25.7</v>
      </c>
      <c r="X1148" s="1">
        <v>3</v>
      </c>
      <c r="Y1148" s="1" t="s">
        <v>2452</v>
      </c>
      <c r="Z1148" s="1" t="s">
        <v>2449</v>
      </c>
      <c r="AA1148" s="1"/>
      <c r="AB1148" s="1"/>
      <c r="AC1148" s="8" t="s">
        <v>2457</v>
      </c>
      <c r="AD1148" s="1">
        <v>136</v>
      </c>
      <c r="AE1148" s="13">
        <v>6150</v>
      </c>
      <c r="AF1148" s="1">
        <f t="shared" si="142"/>
        <v>615</v>
      </c>
      <c r="AG1148" s="13">
        <v>4950</v>
      </c>
      <c r="AH1148" s="1">
        <f t="shared" si="143"/>
        <v>495</v>
      </c>
      <c r="AI1148" s="4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</row>
    <row r="1149" s="29" customFormat="1" ht="17" customHeight="1" spans="1:78">
      <c r="A1149" s="3" t="s">
        <v>2444</v>
      </c>
      <c r="B1149" s="3" t="s">
        <v>2451</v>
      </c>
      <c r="C1149" s="3" t="s">
        <v>61</v>
      </c>
      <c r="D1149" s="3">
        <v>1995</v>
      </c>
      <c r="E1149" s="3">
        <v>35</v>
      </c>
      <c r="F1149" s="3"/>
      <c r="G1149" s="3" t="s">
        <v>2446</v>
      </c>
      <c r="H1149" s="1" t="s">
        <v>2447</v>
      </c>
      <c r="I1149" s="1">
        <v>40.48</v>
      </c>
      <c r="J1149" s="1">
        <v>-3.36</v>
      </c>
      <c r="K1149" s="1">
        <v>1</v>
      </c>
      <c r="L1149" s="1">
        <v>470</v>
      </c>
      <c r="M1149" s="1">
        <v>13</v>
      </c>
      <c r="N1149" s="1">
        <v>1.41</v>
      </c>
      <c r="O1149" s="1">
        <v>7.7</v>
      </c>
      <c r="P1149" s="1">
        <v>34</v>
      </c>
      <c r="Q1149" s="1">
        <v>38</v>
      </c>
      <c r="R1149" s="1">
        <v>28</v>
      </c>
      <c r="S1149" s="1" t="s">
        <v>1269</v>
      </c>
      <c r="T1149" s="1">
        <v>5.22</v>
      </c>
      <c r="U1149" s="1">
        <v>1.07</v>
      </c>
      <c r="V1149" s="1">
        <f t="shared" si="134"/>
        <v>4.8785046728972</v>
      </c>
      <c r="W1149" s="1">
        <v>25.7</v>
      </c>
      <c r="X1149" s="1">
        <v>3</v>
      </c>
      <c r="Y1149" s="1" t="s">
        <v>2448</v>
      </c>
      <c r="Z1149" s="1" t="s">
        <v>2449</v>
      </c>
      <c r="AA1149" s="1"/>
      <c r="AB1149" s="1"/>
      <c r="AC1149" s="8" t="s">
        <v>2459</v>
      </c>
      <c r="AD1149" s="1">
        <v>136</v>
      </c>
      <c r="AE1149" s="13">
        <v>4630</v>
      </c>
      <c r="AF1149" s="1">
        <f t="shared" si="142"/>
        <v>463</v>
      </c>
      <c r="AG1149" s="13">
        <v>4570</v>
      </c>
      <c r="AH1149" s="1">
        <f t="shared" si="143"/>
        <v>457</v>
      </c>
      <c r="AI1149" s="4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</row>
    <row r="1150" s="29" customFormat="1" ht="17" customHeight="1" spans="1:78">
      <c r="A1150" s="3" t="s">
        <v>2444</v>
      </c>
      <c r="B1150" s="3" t="s">
        <v>2451</v>
      </c>
      <c r="C1150" s="3" t="s">
        <v>61</v>
      </c>
      <c r="D1150" s="3">
        <v>1995</v>
      </c>
      <c r="E1150" s="3">
        <v>35</v>
      </c>
      <c r="F1150" s="3"/>
      <c r="G1150" s="3" t="s">
        <v>2446</v>
      </c>
      <c r="H1150" s="1" t="s">
        <v>2447</v>
      </c>
      <c r="I1150" s="1">
        <v>40.48</v>
      </c>
      <c r="J1150" s="1">
        <v>-3.36</v>
      </c>
      <c r="K1150" s="1">
        <v>1</v>
      </c>
      <c r="L1150" s="1">
        <v>470</v>
      </c>
      <c r="M1150" s="1">
        <v>13</v>
      </c>
      <c r="N1150" s="1">
        <v>1.41</v>
      </c>
      <c r="O1150" s="1">
        <v>7.7</v>
      </c>
      <c r="P1150" s="1">
        <v>34</v>
      </c>
      <c r="Q1150" s="1">
        <v>38</v>
      </c>
      <c r="R1150" s="1">
        <v>28</v>
      </c>
      <c r="S1150" s="1" t="s">
        <v>1269</v>
      </c>
      <c r="T1150" s="1">
        <v>5.22</v>
      </c>
      <c r="U1150" s="1">
        <v>1.07</v>
      </c>
      <c r="V1150" s="1">
        <f t="shared" si="134"/>
        <v>4.8785046728972</v>
      </c>
      <c r="W1150" s="1">
        <v>25.7</v>
      </c>
      <c r="X1150" s="1">
        <v>3</v>
      </c>
      <c r="Y1150" s="1" t="s">
        <v>2452</v>
      </c>
      <c r="Z1150" s="1" t="s">
        <v>2449</v>
      </c>
      <c r="AA1150" s="1"/>
      <c r="AB1150" s="1"/>
      <c r="AC1150" s="8" t="s">
        <v>2459</v>
      </c>
      <c r="AD1150" s="1">
        <v>136</v>
      </c>
      <c r="AE1150" s="13">
        <v>4690</v>
      </c>
      <c r="AF1150" s="1">
        <f t="shared" si="142"/>
        <v>469</v>
      </c>
      <c r="AG1150" s="13">
        <v>4570</v>
      </c>
      <c r="AH1150" s="1">
        <f t="shared" si="143"/>
        <v>457</v>
      </c>
      <c r="AI1150" s="4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</row>
    <row r="1151" s="29" customFormat="1" ht="17" customHeight="1" spans="1:78">
      <c r="A1151" s="3" t="s">
        <v>2444</v>
      </c>
      <c r="B1151" s="3" t="s">
        <v>2451</v>
      </c>
      <c r="C1151" s="3" t="s">
        <v>61</v>
      </c>
      <c r="D1151" s="3">
        <v>1995</v>
      </c>
      <c r="E1151" s="3">
        <v>35</v>
      </c>
      <c r="F1151" s="3"/>
      <c r="G1151" s="3" t="s">
        <v>2446</v>
      </c>
      <c r="H1151" s="1" t="s">
        <v>2447</v>
      </c>
      <c r="I1151" s="1">
        <v>40.48</v>
      </c>
      <c r="J1151" s="1">
        <v>-3.36</v>
      </c>
      <c r="K1151" s="1">
        <v>1</v>
      </c>
      <c r="L1151" s="1">
        <v>470</v>
      </c>
      <c r="M1151" s="1">
        <v>13</v>
      </c>
      <c r="N1151" s="1">
        <v>1.41</v>
      </c>
      <c r="O1151" s="1">
        <v>7.7</v>
      </c>
      <c r="P1151" s="1">
        <v>34</v>
      </c>
      <c r="Q1151" s="1">
        <v>38</v>
      </c>
      <c r="R1151" s="1">
        <v>28</v>
      </c>
      <c r="S1151" s="1" t="s">
        <v>1269</v>
      </c>
      <c r="T1151" s="1">
        <v>5.22</v>
      </c>
      <c r="U1151" s="1">
        <v>1.07</v>
      </c>
      <c r="V1151" s="1">
        <f t="shared" si="134"/>
        <v>4.8785046728972</v>
      </c>
      <c r="W1151" s="1">
        <v>25.7</v>
      </c>
      <c r="X1151" s="1">
        <v>3</v>
      </c>
      <c r="Y1151" s="1" t="s">
        <v>2448</v>
      </c>
      <c r="Z1151" s="1" t="s">
        <v>2449</v>
      </c>
      <c r="AA1151" s="1"/>
      <c r="AB1151" s="1"/>
      <c r="AC1151" s="8" t="s">
        <v>2458</v>
      </c>
      <c r="AD1151" s="1">
        <v>20</v>
      </c>
      <c r="AE1151" s="13">
        <v>7130</v>
      </c>
      <c r="AF1151" s="1">
        <f t="shared" si="142"/>
        <v>713</v>
      </c>
      <c r="AG1151" s="13">
        <v>7670</v>
      </c>
      <c r="AH1151" s="1">
        <f t="shared" si="143"/>
        <v>767</v>
      </c>
      <c r="AI1151" s="4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</row>
    <row r="1152" s="29" customFormat="1" ht="17" customHeight="1" spans="1:78">
      <c r="A1152" s="3" t="s">
        <v>2444</v>
      </c>
      <c r="B1152" s="3" t="s">
        <v>2451</v>
      </c>
      <c r="C1152" s="3" t="s">
        <v>61</v>
      </c>
      <c r="D1152" s="3">
        <v>1995</v>
      </c>
      <c r="E1152" s="3">
        <v>35</v>
      </c>
      <c r="F1152" s="3"/>
      <c r="G1152" s="3" t="s">
        <v>2446</v>
      </c>
      <c r="H1152" s="1" t="s">
        <v>2447</v>
      </c>
      <c r="I1152" s="1">
        <v>40.48</v>
      </c>
      <c r="J1152" s="1">
        <v>-3.36</v>
      </c>
      <c r="K1152" s="1">
        <v>1</v>
      </c>
      <c r="L1152" s="1">
        <v>470</v>
      </c>
      <c r="M1152" s="1">
        <v>13</v>
      </c>
      <c r="N1152" s="1">
        <v>1.41</v>
      </c>
      <c r="O1152" s="1">
        <v>7.7</v>
      </c>
      <c r="P1152" s="1">
        <v>34</v>
      </c>
      <c r="Q1152" s="1">
        <v>38</v>
      </c>
      <c r="R1152" s="1">
        <v>28</v>
      </c>
      <c r="S1152" s="1" t="s">
        <v>1269</v>
      </c>
      <c r="T1152" s="1">
        <v>5.22</v>
      </c>
      <c r="U1152" s="1">
        <v>1.07</v>
      </c>
      <c r="V1152" s="1">
        <f t="shared" si="134"/>
        <v>4.8785046728972</v>
      </c>
      <c r="W1152" s="1">
        <v>25.7</v>
      </c>
      <c r="X1152" s="1">
        <v>3</v>
      </c>
      <c r="Y1152" s="1" t="s">
        <v>2452</v>
      </c>
      <c r="Z1152" s="1" t="s">
        <v>2449</v>
      </c>
      <c r="AA1152" s="1"/>
      <c r="AB1152" s="1"/>
      <c r="AC1152" s="8" t="s">
        <v>2458</v>
      </c>
      <c r="AD1152" s="1">
        <v>20</v>
      </c>
      <c r="AE1152" s="13">
        <v>8540</v>
      </c>
      <c r="AF1152" s="1">
        <f t="shared" si="142"/>
        <v>854</v>
      </c>
      <c r="AG1152" s="13">
        <v>7670</v>
      </c>
      <c r="AH1152" s="1">
        <f t="shared" si="143"/>
        <v>767</v>
      </c>
      <c r="AI1152" s="4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</row>
    <row r="1153" s="29" customFormat="1" ht="17" customHeight="1" spans="1:78">
      <c r="A1153" s="3" t="s">
        <v>2444</v>
      </c>
      <c r="B1153" s="3" t="s">
        <v>2451</v>
      </c>
      <c r="C1153" s="3" t="s">
        <v>61</v>
      </c>
      <c r="D1153" s="3">
        <v>1995</v>
      </c>
      <c r="E1153" s="3">
        <v>35</v>
      </c>
      <c r="F1153" s="3"/>
      <c r="G1153" s="3" t="s">
        <v>2446</v>
      </c>
      <c r="H1153" s="1" t="s">
        <v>2447</v>
      </c>
      <c r="I1153" s="1">
        <v>40.48</v>
      </c>
      <c r="J1153" s="1">
        <v>-3.36</v>
      </c>
      <c r="K1153" s="1">
        <v>1</v>
      </c>
      <c r="L1153" s="1">
        <v>470</v>
      </c>
      <c r="M1153" s="1">
        <v>13</v>
      </c>
      <c r="N1153" s="1">
        <v>1.41</v>
      </c>
      <c r="O1153" s="1">
        <v>7.7</v>
      </c>
      <c r="P1153" s="1">
        <v>34</v>
      </c>
      <c r="Q1153" s="1">
        <v>38</v>
      </c>
      <c r="R1153" s="1">
        <v>28</v>
      </c>
      <c r="S1153" s="1" t="s">
        <v>1269</v>
      </c>
      <c r="T1153" s="1">
        <v>5.22</v>
      </c>
      <c r="U1153" s="1">
        <v>1.07</v>
      </c>
      <c r="V1153" s="1">
        <f t="shared" si="134"/>
        <v>4.8785046728972</v>
      </c>
      <c r="W1153" s="1">
        <v>25.7</v>
      </c>
      <c r="X1153" s="1">
        <v>3</v>
      </c>
      <c r="Y1153" s="1" t="s">
        <v>2448</v>
      </c>
      <c r="Z1153" s="1" t="s">
        <v>2449</v>
      </c>
      <c r="AA1153" s="1"/>
      <c r="AB1153" s="1"/>
      <c r="AC1153" s="8" t="s">
        <v>2457</v>
      </c>
      <c r="AD1153" s="1">
        <v>136</v>
      </c>
      <c r="AE1153" s="13">
        <v>550</v>
      </c>
      <c r="AF1153" s="1">
        <f t="shared" si="142"/>
        <v>55</v>
      </c>
      <c r="AG1153" s="13">
        <v>620</v>
      </c>
      <c r="AH1153" s="1">
        <f t="shared" si="143"/>
        <v>62</v>
      </c>
      <c r="AI1153" s="4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</row>
    <row r="1154" s="29" customFormat="1" ht="17" customHeight="1" spans="1:78">
      <c r="A1154" s="3" t="s">
        <v>2444</v>
      </c>
      <c r="B1154" s="3" t="s">
        <v>2451</v>
      </c>
      <c r="C1154" s="3" t="s">
        <v>61</v>
      </c>
      <c r="D1154" s="3">
        <v>1995</v>
      </c>
      <c r="E1154" s="3">
        <v>35</v>
      </c>
      <c r="F1154" s="3"/>
      <c r="G1154" s="3" t="s">
        <v>2446</v>
      </c>
      <c r="H1154" s="1" t="s">
        <v>2447</v>
      </c>
      <c r="I1154" s="1">
        <v>40.48</v>
      </c>
      <c r="J1154" s="1">
        <v>-3.36</v>
      </c>
      <c r="K1154" s="1">
        <v>1</v>
      </c>
      <c r="L1154" s="1">
        <v>470</v>
      </c>
      <c r="M1154" s="1">
        <v>13</v>
      </c>
      <c r="N1154" s="1">
        <v>1.41</v>
      </c>
      <c r="O1154" s="1">
        <v>7.7</v>
      </c>
      <c r="P1154" s="1">
        <v>34</v>
      </c>
      <c r="Q1154" s="1">
        <v>38</v>
      </c>
      <c r="R1154" s="1">
        <v>28</v>
      </c>
      <c r="S1154" s="1" t="s">
        <v>1269</v>
      </c>
      <c r="T1154" s="1">
        <v>5.22</v>
      </c>
      <c r="U1154" s="1">
        <v>1.07</v>
      </c>
      <c r="V1154" s="1">
        <f t="shared" si="134"/>
        <v>4.8785046728972</v>
      </c>
      <c r="W1154" s="1">
        <v>25.7</v>
      </c>
      <c r="X1154" s="1">
        <v>3</v>
      </c>
      <c r="Y1154" s="1" t="s">
        <v>2452</v>
      </c>
      <c r="Z1154" s="1" t="s">
        <v>2449</v>
      </c>
      <c r="AA1154" s="1"/>
      <c r="AB1154" s="1"/>
      <c r="AC1154" s="8" t="s">
        <v>2457</v>
      </c>
      <c r="AD1154" s="1">
        <v>136</v>
      </c>
      <c r="AE1154" s="13">
        <v>500</v>
      </c>
      <c r="AF1154" s="1">
        <f t="shared" si="142"/>
        <v>50</v>
      </c>
      <c r="AG1154" s="13">
        <v>620</v>
      </c>
      <c r="AH1154" s="1">
        <f t="shared" si="143"/>
        <v>62</v>
      </c>
      <c r="AI1154" s="4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</row>
    <row r="1155" s="29" customFormat="1" ht="17" customHeight="1" spans="1:78">
      <c r="A1155" s="3" t="s">
        <v>2444</v>
      </c>
      <c r="B1155" s="3" t="s">
        <v>2451</v>
      </c>
      <c r="C1155" s="3" t="s">
        <v>61</v>
      </c>
      <c r="D1155" s="3">
        <v>1995</v>
      </c>
      <c r="E1155" s="3">
        <v>35</v>
      </c>
      <c r="F1155" s="3"/>
      <c r="G1155" s="3" t="s">
        <v>2446</v>
      </c>
      <c r="H1155" s="1" t="s">
        <v>2447</v>
      </c>
      <c r="I1155" s="1">
        <v>40.48</v>
      </c>
      <c r="J1155" s="1">
        <v>-3.36</v>
      </c>
      <c r="K1155" s="1">
        <v>1</v>
      </c>
      <c r="L1155" s="1">
        <v>470</v>
      </c>
      <c r="M1155" s="1">
        <v>13</v>
      </c>
      <c r="N1155" s="1">
        <v>1.41</v>
      </c>
      <c r="O1155" s="1">
        <v>7.7</v>
      </c>
      <c r="P1155" s="1">
        <v>34</v>
      </c>
      <c r="Q1155" s="1">
        <v>38</v>
      </c>
      <c r="R1155" s="1">
        <v>28</v>
      </c>
      <c r="S1155" s="1" t="s">
        <v>1269</v>
      </c>
      <c r="T1155" s="1">
        <v>5.22</v>
      </c>
      <c r="U1155" s="1">
        <v>1.07</v>
      </c>
      <c r="V1155" s="1">
        <f t="shared" ref="V1155:V1218" si="144">T1155/U1155</f>
        <v>4.8785046728972</v>
      </c>
      <c r="W1155" s="1">
        <v>25.7</v>
      </c>
      <c r="X1155" s="1">
        <v>3</v>
      </c>
      <c r="Y1155" s="1" t="s">
        <v>2448</v>
      </c>
      <c r="Z1155" s="1" t="s">
        <v>2449</v>
      </c>
      <c r="AA1155" s="1"/>
      <c r="AB1155" s="1"/>
      <c r="AC1155" s="8" t="s">
        <v>2457</v>
      </c>
      <c r="AD1155" s="1">
        <v>136</v>
      </c>
      <c r="AE1155" s="13">
        <v>2600</v>
      </c>
      <c r="AF1155" s="1">
        <f t="shared" si="142"/>
        <v>260</v>
      </c>
      <c r="AG1155" s="13">
        <v>2590</v>
      </c>
      <c r="AH1155" s="1">
        <f t="shared" si="143"/>
        <v>259</v>
      </c>
      <c r="AI1155" s="4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</row>
    <row r="1156" s="29" customFormat="1" ht="17" customHeight="1" spans="1:78">
      <c r="A1156" s="3" t="s">
        <v>2444</v>
      </c>
      <c r="B1156" s="3" t="s">
        <v>2451</v>
      </c>
      <c r="C1156" s="3" t="s">
        <v>61</v>
      </c>
      <c r="D1156" s="3">
        <v>1995</v>
      </c>
      <c r="E1156" s="3">
        <v>35</v>
      </c>
      <c r="F1156" s="3"/>
      <c r="G1156" s="3" t="s">
        <v>2446</v>
      </c>
      <c r="H1156" s="1" t="s">
        <v>2447</v>
      </c>
      <c r="I1156" s="1">
        <v>40.48</v>
      </c>
      <c r="J1156" s="1">
        <v>-3.36</v>
      </c>
      <c r="K1156" s="1">
        <v>1</v>
      </c>
      <c r="L1156" s="1">
        <v>470</v>
      </c>
      <c r="M1156" s="1">
        <v>13</v>
      </c>
      <c r="N1156" s="1">
        <v>1.41</v>
      </c>
      <c r="O1156" s="1">
        <v>7.7</v>
      </c>
      <c r="P1156" s="1">
        <v>34</v>
      </c>
      <c r="Q1156" s="1">
        <v>38</v>
      </c>
      <c r="R1156" s="1">
        <v>28</v>
      </c>
      <c r="S1156" s="1" t="s">
        <v>1269</v>
      </c>
      <c r="T1156" s="1">
        <v>5.22</v>
      </c>
      <c r="U1156" s="1">
        <v>1.07</v>
      </c>
      <c r="V1156" s="1">
        <f t="shared" si="144"/>
        <v>4.8785046728972</v>
      </c>
      <c r="W1156" s="1">
        <v>25.7</v>
      </c>
      <c r="X1156" s="1">
        <v>3</v>
      </c>
      <c r="Y1156" s="1" t="s">
        <v>2452</v>
      </c>
      <c r="Z1156" s="1" t="s">
        <v>2449</v>
      </c>
      <c r="AA1156" s="1"/>
      <c r="AB1156" s="1"/>
      <c r="AC1156" s="8" t="s">
        <v>2457</v>
      </c>
      <c r="AD1156" s="1">
        <v>136</v>
      </c>
      <c r="AE1156" s="13">
        <v>2800</v>
      </c>
      <c r="AF1156" s="1">
        <f t="shared" si="142"/>
        <v>280</v>
      </c>
      <c r="AG1156" s="13">
        <v>2590</v>
      </c>
      <c r="AH1156" s="1">
        <f t="shared" si="143"/>
        <v>259</v>
      </c>
      <c r="AI1156" s="4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</row>
    <row r="1157" s="29" customFormat="1" ht="17" customHeight="1" spans="1:78">
      <c r="A1157" s="3" t="s">
        <v>2444</v>
      </c>
      <c r="B1157" s="3" t="s">
        <v>2451</v>
      </c>
      <c r="C1157" s="3" t="s">
        <v>61</v>
      </c>
      <c r="D1157" s="3">
        <v>1995</v>
      </c>
      <c r="E1157" s="3">
        <v>35</v>
      </c>
      <c r="F1157" s="3"/>
      <c r="G1157" s="3" t="s">
        <v>2446</v>
      </c>
      <c r="H1157" s="1" t="s">
        <v>2447</v>
      </c>
      <c r="I1157" s="1">
        <v>40.48</v>
      </c>
      <c r="J1157" s="1">
        <v>-3.36</v>
      </c>
      <c r="K1157" s="1">
        <v>1</v>
      </c>
      <c r="L1157" s="1">
        <v>470</v>
      </c>
      <c r="M1157" s="1">
        <v>13</v>
      </c>
      <c r="N1157" s="1">
        <v>1.41</v>
      </c>
      <c r="O1157" s="1">
        <v>7.7</v>
      </c>
      <c r="P1157" s="1">
        <v>34</v>
      </c>
      <c r="Q1157" s="1">
        <v>38</v>
      </c>
      <c r="R1157" s="1">
        <v>28</v>
      </c>
      <c r="S1157" s="1" t="s">
        <v>1269</v>
      </c>
      <c r="T1157" s="1">
        <v>5.22</v>
      </c>
      <c r="U1157" s="1">
        <v>1.07</v>
      </c>
      <c r="V1157" s="1">
        <f t="shared" si="144"/>
        <v>4.8785046728972</v>
      </c>
      <c r="W1157" s="1">
        <v>25.7</v>
      </c>
      <c r="X1157" s="1">
        <v>3</v>
      </c>
      <c r="Y1157" s="1" t="s">
        <v>2448</v>
      </c>
      <c r="Z1157" s="1" t="s">
        <v>2449</v>
      </c>
      <c r="AA1157" s="1"/>
      <c r="AB1157" s="1"/>
      <c r="AC1157" s="8" t="s">
        <v>2454</v>
      </c>
      <c r="AD1157" s="1">
        <v>136</v>
      </c>
      <c r="AE1157" s="13">
        <v>2120</v>
      </c>
      <c r="AF1157" s="1">
        <f t="shared" si="142"/>
        <v>212</v>
      </c>
      <c r="AG1157" s="13">
        <v>1780</v>
      </c>
      <c r="AH1157" s="1">
        <f t="shared" si="143"/>
        <v>178</v>
      </c>
      <c r="AI1157" s="4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</row>
    <row r="1158" s="29" customFormat="1" ht="17" customHeight="1" spans="1:78">
      <c r="A1158" s="3" t="s">
        <v>2444</v>
      </c>
      <c r="B1158" s="3" t="s">
        <v>2451</v>
      </c>
      <c r="C1158" s="3" t="s">
        <v>61</v>
      </c>
      <c r="D1158" s="3">
        <v>1995</v>
      </c>
      <c r="E1158" s="3">
        <v>35</v>
      </c>
      <c r="F1158" s="3"/>
      <c r="G1158" s="3" t="s">
        <v>2446</v>
      </c>
      <c r="H1158" s="1" t="s">
        <v>2447</v>
      </c>
      <c r="I1158" s="1">
        <v>40.48</v>
      </c>
      <c r="J1158" s="1">
        <v>-3.36</v>
      </c>
      <c r="K1158" s="1">
        <v>1</v>
      </c>
      <c r="L1158" s="1">
        <v>470</v>
      </c>
      <c r="M1158" s="1">
        <v>13</v>
      </c>
      <c r="N1158" s="1">
        <v>1.41</v>
      </c>
      <c r="O1158" s="1">
        <v>7.7</v>
      </c>
      <c r="P1158" s="1">
        <v>34</v>
      </c>
      <c r="Q1158" s="1">
        <v>38</v>
      </c>
      <c r="R1158" s="1">
        <v>28</v>
      </c>
      <c r="S1158" s="1" t="s">
        <v>1269</v>
      </c>
      <c r="T1158" s="1">
        <v>5.22</v>
      </c>
      <c r="U1158" s="1">
        <v>1.07</v>
      </c>
      <c r="V1158" s="1">
        <f t="shared" si="144"/>
        <v>4.8785046728972</v>
      </c>
      <c r="W1158" s="1">
        <v>25.7</v>
      </c>
      <c r="X1158" s="1">
        <v>3</v>
      </c>
      <c r="Y1158" s="1" t="s">
        <v>2452</v>
      </c>
      <c r="Z1158" s="1" t="s">
        <v>2449</v>
      </c>
      <c r="AA1158" s="1"/>
      <c r="AB1158" s="1"/>
      <c r="AC1158" s="8" t="s">
        <v>2454</v>
      </c>
      <c r="AD1158" s="1">
        <v>136</v>
      </c>
      <c r="AE1158" s="13">
        <v>2090</v>
      </c>
      <c r="AF1158" s="1">
        <f t="shared" si="142"/>
        <v>209</v>
      </c>
      <c r="AG1158" s="13">
        <v>1780</v>
      </c>
      <c r="AH1158" s="1">
        <f t="shared" si="143"/>
        <v>178</v>
      </c>
      <c r="AI1158" s="4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</row>
    <row r="1159" s="29" customFormat="1" ht="17" customHeight="1" spans="1:78">
      <c r="A1159" s="3" t="s">
        <v>2444</v>
      </c>
      <c r="B1159" s="3" t="s">
        <v>2451</v>
      </c>
      <c r="C1159" s="3" t="s">
        <v>61</v>
      </c>
      <c r="D1159" s="3">
        <v>1995</v>
      </c>
      <c r="E1159" s="3">
        <v>35</v>
      </c>
      <c r="F1159" s="3"/>
      <c r="G1159" s="3" t="s">
        <v>2446</v>
      </c>
      <c r="H1159" s="1" t="s">
        <v>2447</v>
      </c>
      <c r="I1159" s="1">
        <v>40.48</v>
      </c>
      <c r="J1159" s="1">
        <v>-3.36</v>
      </c>
      <c r="K1159" s="1">
        <v>1</v>
      </c>
      <c r="L1159" s="1">
        <v>470</v>
      </c>
      <c r="M1159" s="1">
        <v>13</v>
      </c>
      <c r="N1159" s="1">
        <v>1.41</v>
      </c>
      <c r="O1159" s="1">
        <v>7.7</v>
      </c>
      <c r="P1159" s="1">
        <v>34</v>
      </c>
      <c r="Q1159" s="1">
        <v>38</v>
      </c>
      <c r="R1159" s="1">
        <v>28</v>
      </c>
      <c r="S1159" s="1" t="s">
        <v>1269</v>
      </c>
      <c r="T1159" s="1">
        <v>5.22</v>
      </c>
      <c r="U1159" s="1">
        <v>1.07</v>
      </c>
      <c r="V1159" s="1">
        <f t="shared" si="144"/>
        <v>4.8785046728972</v>
      </c>
      <c r="W1159" s="1">
        <v>25.7</v>
      </c>
      <c r="X1159" s="1">
        <v>3</v>
      </c>
      <c r="Y1159" s="1" t="s">
        <v>2448</v>
      </c>
      <c r="Z1159" s="1" t="s">
        <v>2449</v>
      </c>
      <c r="AA1159" s="1"/>
      <c r="AB1159" s="1"/>
      <c r="AC1159" s="8" t="s">
        <v>2454</v>
      </c>
      <c r="AD1159" s="1">
        <v>136</v>
      </c>
      <c r="AE1159" s="13">
        <v>2860</v>
      </c>
      <c r="AF1159" s="1">
        <f t="shared" si="142"/>
        <v>286</v>
      </c>
      <c r="AG1159" s="13">
        <v>3440</v>
      </c>
      <c r="AH1159" s="1">
        <f t="shared" si="143"/>
        <v>344</v>
      </c>
      <c r="AI1159" s="4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</row>
    <row r="1160" s="29" customFormat="1" ht="17" customHeight="1" spans="1:78">
      <c r="A1160" s="3" t="s">
        <v>2444</v>
      </c>
      <c r="B1160" s="3" t="s">
        <v>2451</v>
      </c>
      <c r="C1160" s="3" t="s">
        <v>61</v>
      </c>
      <c r="D1160" s="3">
        <v>1995</v>
      </c>
      <c r="E1160" s="3">
        <v>35</v>
      </c>
      <c r="F1160" s="3"/>
      <c r="G1160" s="3" t="s">
        <v>2446</v>
      </c>
      <c r="H1160" s="1" t="s">
        <v>2447</v>
      </c>
      <c r="I1160" s="1">
        <v>40.48</v>
      </c>
      <c r="J1160" s="1">
        <v>-3.36</v>
      </c>
      <c r="K1160" s="1">
        <v>1</v>
      </c>
      <c r="L1160" s="1">
        <v>470</v>
      </c>
      <c r="M1160" s="1">
        <v>13</v>
      </c>
      <c r="N1160" s="1">
        <v>1.41</v>
      </c>
      <c r="O1160" s="1">
        <v>7.7</v>
      </c>
      <c r="P1160" s="1">
        <v>34</v>
      </c>
      <c r="Q1160" s="1">
        <v>38</v>
      </c>
      <c r="R1160" s="1">
        <v>28</v>
      </c>
      <c r="S1160" s="1" t="s">
        <v>1269</v>
      </c>
      <c r="T1160" s="1">
        <v>5.22</v>
      </c>
      <c r="U1160" s="1">
        <v>1.07</v>
      </c>
      <c r="V1160" s="1">
        <f t="shared" si="144"/>
        <v>4.8785046728972</v>
      </c>
      <c r="W1160" s="1">
        <v>25.7</v>
      </c>
      <c r="X1160" s="1">
        <v>3</v>
      </c>
      <c r="Y1160" s="1" t="s">
        <v>2452</v>
      </c>
      <c r="Z1160" s="1" t="s">
        <v>2449</v>
      </c>
      <c r="AA1160" s="1"/>
      <c r="AB1160" s="1"/>
      <c r="AC1160" s="8" t="s">
        <v>2454</v>
      </c>
      <c r="AD1160" s="1">
        <v>136</v>
      </c>
      <c r="AE1160" s="13">
        <v>2510</v>
      </c>
      <c r="AF1160" s="1">
        <f t="shared" si="142"/>
        <v>251</v>
      </c>
      <c r="AG1160" s="13">
        <v>3440</v>
      </c>
      <c r="AH1160" s="1">
        <f t="shared" si="143"/>
        <v>344</v>
      </c>
      <c r="AI1160" s="4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</row>
    <row r="1161" s="29" customFormat="1" ht="17" customHeight="1" spans="1:78">
      <c r="A1161" s="3" t="s">
        <v>2444</v>
      </c>
      <c r="B1161" s="3" t="s">
        <v>2451</v>
      </c>
      <c r="C1161" s="3" t="s">
        <v>61</v>
      </c>
      <c r="D1161" s="3">
        <v>1995</v>
      </c>
      <c r="E1161" s="3">
        <v>35</v>
      </c>
      <c r="F1161" s="3"/>
      <c r="G1161" s="3" t="s">
        <v>2446</v>
      </c>
      <c r="H1161" s="1" t="s">
        <v>2447</v>
      </c>
      <c r="I1161" s="1">
        <v>40.48</v>
      </c>
      <c r="J1161" s="1">
        <v>-3.36</v>
      </c>
      <c r="K1161" s="1">
        <v>1</v>
      </c>
      <c r="L1161" s="1">
        <v>470</v>
      </c>
      <c r="M1161" s="1">
        <v>13</v>
      </c>
      <c r="N1161" s="1">
        <v>1.41</v>
      </c>
      <c r="O1161" s="1">
        <v>7.7</v>
      </c>
      <c r="P1161" s="1">
        <v>34</v>
      </c>
      <c r="Q1161" s="1">
        <v>38</v>
      </c>
      <c r="R1161" s="1">
        <v>28</v>
      </c>
      <c r="S1161" s="1" t="s">
        <v>1269</v>
      </c>
      <c r="T1161" s="1">
        <v>5.22</v>
      </c>
      <c r="U1161" s="1">
        <v>1.07</v>
      </c>
      <c r="V1161" s="1">
        <f t="shared" si="144"/>
        <v>4.8785046728972</v>
      </c>
      <c r="W1161" s="1">
        <v>25.7</v>
      </c>
      <c r="X1161" s="1">
        <v>3</v>
      </c>
      <c r="Y1161" s="1" t="s">
        <v>2448</v>
      </c>
      <c r="Z1161" s="1" t="s">
        <v>2449</v>
      </c>
      <c r="AA1161" s="1"/>
      <c r="AB1161" s="1"/>
      <c r="AC1161" s="8" t="s">
        <v>2454</v>
      </c>
      <c r="AD1161" s="1">
        <v>136</v>
      </c>
      <c r="AE1161" s="13">
        <v>1810</v>
      </c>
      <c r="AF1161" s="1">
        <f t="shared" si="142"/>
        <v>181</v>
      </c>
      <c r="AG1161" s="13">
        <v>1810</v>
      </c>
      <c r="AH1161" s="1">
        <f t="shared" si="143"/>
        <v>181</v>
      </c>
      <c r="AI1161" s="4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</row>
    <row r="1162" s="29" customFormat="1" ht="17" customHeight="1" spans="1:78">
      <c r="A1162" s="3" t="s">
        <v>2444</v>
      </c>
      <c r="B1162" s="3" t="s">
        <v>2451</v>
      </c>
      <c r="C1162" s="3" t="s">
        <v>61</v>
      </c>
      <c r="D1162" s="3">
        <v>1995</v>
      </c>
      <c r="E1162" s="3">
        <v>35</v>
      </c>
      <c r="F1162" s="3"/>
      <c r="G1162" s="3" t="s">
        <v>2446</v>
      </c>
      <c r="H1162" s="1" t="s">
        <v>2447</v>
      </c>
      <c r="I1162" s="1">
        <v>40.48</v>
      </c>
      <c r="J1162" s="1">
        <v>-3.36</v>
      </c>
      <c r="K1162" s="1">
        <v>1</v>
      </c>
      <c r="L1162" s="1">
        <v>470</v>
      </c>
      <c r="M1162" s="1">
        <v>13</v>
      </c>
      <c r="N1162" s="1">
        <v>1.41</v>
      </c>
      <c r="O1162" s="1">
        <v>7.7</v>
      </c>
      <c r="P1162" s="1">
        <v>34</v>
      </c>
      <c r="Q1162" s="1">
        <v>38</v>
      </c>
      <c r="R1162" s="1">
        <v>28</v>
      </c>
      <c r="S1162" s="1" t="s">
        <v>1269</v>
      </c>
      <c r="T1162" s="1">
        <v>5.22</v>
      </c>
      <c r="U1162" s="1">
        <v>1.07</v>
      </c>
      <c r="V1162" s="1">
        <f t="shared" si="144"/>
        <v>4.8785046728972</v>
      </c>
      <c r="W1162" s="1">
        <v>25.7</v>
      </c>
      <c r="X1162" s="1">
        <v>3</v>
      </c>
      <c r="Y1162" s="1" t="s">
        <v>2452</v>
      </c>
      <c r="Z1162" s="1" t="s">
        <v>2449</v>
      </c>
      <c r="AA1162" s="1"/>
      <c r="AB1162" s="1"/>
      <c r="AC1162" s="8" t="s">
        <v>2454</v>
      </c>
      <c r="AD1162" s="1">
        <v>136</v>
      </c>
      <c r="AE1162" s="13">
        <v>2200</v>
      </c>
      <c r="AF1162" s="1">
        <f t="shared" si="142"/>
        <v>220</v>
      </c>
      <c r="AG1162" s="13">
        <v>1810</v>
      </c>
      <c r="AH1162" s="1">
        <f t="shared" si="143"/>
        <v>181</v>
      </c>
      <c r="AI1162" s="4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</row>
    <row r="1163" s="29" customFormat="1" ht="17" customHeight="1" spans="1:78">
      <c r="A1163" s="3" t="s">
        <v>2460</v>
      </c>
      <c r="B1163" s="3" t="s">
        <v>2461</v>
      </c>
      <c r="C1163" s="3" t="s">
        <v>364</v>
      </c>
      <c r="D1163" s="3" t="s">
        <v>2462</v>
      </c>
      <c r="E1163" s="3" t="s">
        <v>2463</v>
      </c>
      <c r="F1163" s="3" t="s">
        <v>1575</v>
      </c>
      <c r="G1163" s="3" t="s">
        <v>2464</v>
      </c>
      <c r="H1163" s="1" t="s">
        <v>1307</v>
      </c>
      <c r="I1163" s="1">
        <v>40.53</v>
      </c>
      <c r="J1163" s="1">
        <v>-3.33</v>
      </c>
      <c r="K1163" s="1">
        <v>1</v>
      </c>
      <c r="L1163" s="1">
        <v>412</v>
      </c>
      <c r="M1163" s="1">
        <v>13.6</v>
      </c>
      <c r="N1163" s="1">
        <v>1.45</v>
      </c>
      <c r="O1163" s="1">
        <v>7.9</v>
      </c>
      <c r="P1163" s="1">
        <v>50.8</v>
      </c>
      <c r="Q1163" s="1">
        <v>37.7</v>
      </c>
      <c r="R1163" s="1">
        <v>11.5</v>
      </c>
      <c r="S1163" s="1" t="s">
        <v>186</v>
      </c>
      <c r="T1163" s="1">
        <v>9.7</v>
      </c>
      <c r="U1163" s="1">
        <v>1.052</v>
      </c>
      <c r="V1163" s="1">
        <f t="shared" si="144"/>
        <v>9.22053231939163</v>
      </c>
      <c r="W1163" s="1">
        <v>22</v>
      </c>
      <c r="X1163" s="1">
        <v>3</v>
      </c>
      <c r="Y1163" s="12" t="s">
        <v>2465</v>
      </c>
      <c r="Z1163" s="12" t="s">
        <v>2466</v>
      </c>
      <c r="AA1163" s="12" t="s">
        <v>2467</v>
      </c>
      <c r="AB1163" s="1"/>
      <c r="AC1163" s="8"/>
      <c r="AD1163" s="11" t="s">
        <v>125</v>
      </c>
      <c r="AE1163" s="13"/>
      <c r="AF1163" s="1"/>
      <c r="AG1163" s="1"/>
      <c r="AH1163" s="1"/>
      <c r="AI1163" s="4">
        <v>7.76</v>
      </c>
      <c r="AJ1163" s="1">
        <v>2.4</v>
      </c>
      <c r="AK1163" s="4">
        <v>6.24</v>
      </c>
      <c r="AL1163" s="1">
        <v>1.3</v>
      </c>
      <c r="AM1163" s="1">
        <v>0.75</v>
      </c>
      <c r="AN1163" s="1">
        <v>0.2</v>
      </c>
      <c r="AO1163" s="1">
        <v>0.67</v>
      </c>
      <c r="AP1163" s="1">
        <v>0.1</v>
      </c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>
        <v>304.2</v>
      </c>
      <c r="BF1163" s="1">
        <v>93.9</v>
      </c>
      <c r="BG1163" s="1"/>
      <c r="BH1163" s="1"/>
      <c r="BI1163" s="1">
        <v>1.46</v>
      </c>
      <c r="BJ1163" s="1">
        <v>1.41</v>
      </c>
      <c r="BK1163" s="1"/>
      <c r="BL1163" s="1"/>
      <c r="BM1163" s="1"/>
      <c r="BN1163" s="1"/>
      <c r="BO1163" s="1"/>
      <c r="BP1163" s="1"/>
      <c r="BQ1163" s="1" t="s">
        <v>2468</v>
      </c>
      <c r="BR1163" s="1">
        <v>11.5</v>
      </c>
      <c r="BS1163" s="1" t="s">
        <v>2469</v>
      </c>
      <c r="BT1163" s="1">
        <v>12.7</v>
      </c>
      <c r="BU1163" s="1">
        <v>51.1</v>
      </c>
      <c r="BV1163" s="1">
        <v>1.2</v>
      </c>
      <c r="BW1163" s="1">
        <v>53.7</v>
      </c>
      <c r="BX1163" s="1">
        <v>1.4</v>
      </c>
      <c r="BY1163" s="1"/>
      <c r="BZ1163" s="1"/>
    </row>
    <row r="1164" s="29" customFormat="1" ht="17" customHeight="1" spans="1:78">
      <c r="A1164" s="3" t="s">
        <v>2460</v>
      </c>
      <c r="B1164" s="3" t="s">
        <v>2461</v>
      </c>
      <c r="C1164" s="3" t="s">
        <v>364</v>
      </c>
      <c r="D1164" s="3" t="s">
        <v>2462</v>
      </c>
      <c r="E1164" s="3" t="s">
        <v>2463</v>
      </c>
      <c r="F1164" s="3" t="s">
        <v>1575</v>
      </c>
      <c r="G1164" s="3" t="s">
        <v>2464</v>
      </c>
      <c r="H1164" s="1" t="s">
        <v>1307</v>
      </c>
      <c r="I1164" s="1">
        <v>40.53</v>
      </c>
      <c r="J1164" s="1">
        <v>-3.33</v>
      </c>
      <c r="K1164" s="1">
        <v>1</v>
      </c>
      <c r="L1164" s="1">
        <v>412</v>
      </c>
      <c r="M1164" s="1">
        <v>13.6</v>
      </c>
      <c r="N1164" s="1">
        <v>1.45</v>
      </c>
      <c r="O1164" s="1">
        <v>7.9</v>
      </c>
      <c r="P1164" s="1">
        <v>50.8</v>
      </c>
      <c r="Q1164" s="1">
        <v>37.7</v>
      </c>
      <c r="R1164" s="1">
        <v>11.5</v>
      </c>
      <c r="S1164" s="1" t="s">
        <v>186</v>
      </c>
      <c r="T1164" s="1">
        <v>9.7</v>
      </c>
      <c r="U1164" s="1">
        <v>1.052</v>
      </c>
      <c r="V1164" s="1">
        <f t="shared" si="144"/>
        <v>9.22053231939163</v>
      </c>
      <c r="W1164" s="1">
        <v>22</v>
      </c>
      <c r="X1164" s="1">
        <v>3</v>
      </c>
      <c r="Y1164" s="12" t="s">
        <v>2465</v>
      </c>
      <c r="Z1164" s="12" t="s">
        <v>2466</v>
      </c>
      <c r="AA1164" s="12" t="s">
        <v>2467</v>
      </c>
      <c r="AB1164" s="1"/>
      <c r="AC1164" s="8"/>
      <c r="AD1164" s="11" t="s">
        <v>125</v>
      </c>
      <c r="AE1164" s="13"/>
      <c r="AF1164" s="1"/>
      <c r="AG1164" s="1"/>
      <c r="AH1164" s="1"/>
      <c r="AI1164" s="4">
        <v>7.08</v>
      </c>
      <c r="AJ1164" s="1">
        <v>1</v>
      </c>
      <c r="AK1164" s="4">
        <v>6.24</v>
      </c>
      <c r="AL1164" s="1">
        <v>1.3</v>
      </c>
      <c r="AM1164" s="1">
        <v>0.66</v>
      </c>
      <c r="AN1164" s="1">
        <v>0.1</v>
      </c>
      <c r="AO1164" s="1">
        <v>0.67</v>
      </c>
      <c r="AP1164" s="1">
        <v>0.1</v>
      </c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>
        <v>186.2</v>
      </c>
      <c r="BF1164" s="1">
        <v>93.9</v>
      </c>
      <c r="BG1164" s="1"/>
      <c r="BH1164" s="1"/>
      <c r="BI1164" s="1">
        <v>1.39</v>
      </c>
      <c r="BJ1164" s="1">
        <v>1.41</v>
      </c>
      <c r="BK1164" s="1"/>
      <c r="BL1164" s="1"/>
      <c r="BM1164" s="1"/>
      <c r="BN1164" s="1"/>
      <c r="BO1164" s="1"/>
      <c r="BP1164" s="1"/>
      <c r="BQ1164" s="1" t="s">
        <v>2470</v>
      </c>
      <c r="BR1164" s="1">
        <v>5.6</v>
      </c>
      <c r="BS1164" s="1" t="s">
        <v>2469</v>
      </c>
      <c r="BT1164" s="1">
        <v>12.7</v>
      </c>
      <c r="BU1164" s="1">
        <v>124.2</v>
      </c>
      <c r="BV1164" s="1">
        <v>2.2</v>
      </c>
      <c r="BW1164" s="1">
        <v>53.7</v>
      </c>
      <c r="BX1164" s="1">
        <v>1.4</v>
      </c>
      <c r="BY1164" s="1"/>
      <c r="BZ1164" s="1"/>
    </row>
    <row r="1165" s="29" customFormat="1" ht="17" customHeight="1" spans="1:78">
      <c r="A1165" s="3" t="s">
        <v>1570</v>
      </c>
      <c r="B1165" s="3" t="s">
        <v>1571</v>
      </c>
      <c r="C1165" s="3" t="s">
        <v>1572</v>
      </c>
      <c r="D1165" s="3" t="s">
        <v>1573</v>
      </c>
      <c r="E1165" s="3" t="s">
        <v>1574</v>
      </c>
      <c r="F1165" s="3" t="s">
        <v>1575</v>
      </c>
      <c r="G1165" s="3" t="s">
        <v>1576</v>
      </c>
      <c r="H1165" s="1" t="s">
        <v>1577</v>
      </c>
      <c r="I1165" s="1">
        <v>-19.58</v>
      </c>
      <c r="J1165" s="1">
        <v>31.23</v>
      </c>
      <c r="K1165" s="1">
        <v>1</v>
      </c>
      <c r="L1165" s="1">
        <v>750</v>
      </c>
      <c r="M1165" s="1">
        <v>18.5273333390554</v>
      </c>
      <c r="N1165" s="1">
        <v>1.56</v>
      </c>
      <c r="O1165" s="1">
        <v>4.8</v>
      </c>
      <c r="P1165" s="1">
        <v>71</v>
      </c>
      <c r="Q1165" s="1">
        <v>7</v>
      </c>
      <c r="R1165" s="1">
        <v>22</v>
      </c>
      <c r="S1165" s="1" t="s">
        <v>135</v>
      </c>
      <c r="T1165" s="1">
        <v>6</v>
      </c>
      <c r="U1165" s="1">
        <v>0.4</v>
      </c>
      <c r="V1165" s="1">
        <f t="shared" si="144"/>
        <v>15</v>
      </c>
      <c r="W1165" s="1">
        <v>7.1</v>
      </c>
      <c r="X1165" s="1">
        <v>3</v>
      </c>
      <c r="Y1165" s="12" t="s">
        <v>2465</v>
      </c>
      <c r="Z1165" s="12" t="s">
        <v>2466</v>
      </c>
      <c r="AA1165" s="1" t="s">
        <v>2471</v>
      </c>
      <c r="AB1165" s="1"/>
      <c r="AC1165" s="8"/>
      <c r="AD1165" s="11" t="s">
        <v>125</v>
      </c>
      <c r="AE1165" s="34"/>
      <c r="AF1165" s="1"/>
      <c r="AG1165" s="1"/>
      <c r="AH1165" s="1"/>
      <c r="AI1165" s="4">
        <v>8.9</v>
      </c>
      <c r="AJ1165" s="1">
        <f t="shared" ref="AJ1165:AJ1181" si="145">AI1165*0.1</f>
        <v>0.89</v>
      </c>
      <c r="AK1165" s="4">
        <v>8.2</v>
      </c>
      <c r="AL1165" s="1">
        <f t="shared" ref="AL1165:AL1181" si="146">AK1165*0.1</f>
        <v>0.82</v>
      </c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>
        <v>1.34</v>
      </c>
      <c r="BJ1165" s="1">
        <v>1.32666666666667</v>
      </c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</row>
    <row r="1166" s="29" customFormat="1" ht="17" customHeight="1" spans="1:78">
      <c r="A1166" s="3" t="s">
        <v>1570</v>
      </c>
      <c r="B1166" s="3" t="s">
        <v>1571</v>
      </c>
      <c r="C1166" s="3" t="s">
        <v>1572</v>
      </c>
      <c r="D1166" s="3" t="s">
        <v>1573</v>
      </c>
      <c r="E1166" s="3" t="s">
        <v>1574</v>
      </c>
      <c r="F1166" s="3" t="s">
        <v>1575</v>
      </c>
      <c r="G1166" s="3" t="s">
        <v>1576</v>
      </c>
      <c r="H1166" s="1" t="s">
        <v>1577</v>
      </c>
      <c r="I1166" s="1">
        <v>-19.58</v>
      </c>
      <c r="J1166" s="1">
        <v>31.23</v>
      </c>
      <c r="K1166" s="1">
        <v>1</v>
      </c>
      <c r="L1166" s="1">
        <v>750</v>
      </c>
      <c r="M1166" s="1">
        <v>18.5273333390554</v>
      </c>
      <c r="N1166" s="1">
        <v>1.56</v>
      </c>
      <c r="O1166" s="1">
        <v>4.8</v>
      </c>
      <c r="P1166" s="1">
        <v>71</v>
      </c>
      <c r="Q1166" s="1">
        <v>7</v>
      </c>
      <c r="R1166" s="1">
        <v>22</v>
      </c>
      <c r="S1166" s="1" t="s">
        <v>135</v>
      </c>
      <c r="T1166" s="1">
        <v>6</v>
      </c>
      <c r="U1166" s="1">
        <v>0.4</v>
      </c>
      <c r="V1166" s="1">
        <f t="shared" si="144"/>
        <v>15</v>
      </c>
      <c r="W1166" s="1">
        <v>7.1</v>
      </c>
      <c r="X1166" s="1">
        <v>3</v>
      </c>
      <c r="Y1166" s="12" t="s">
        <v>2465</v>
      </c>
      <c r="Z1166" s="12" t="s">
        <v>2466</v>
      </c>
      <c r="AA1166" s="1" t="s">
        <v>1580</v>
      </c>
      <c r="AB1166" s="1"/>
      <c r="AC1166" s="8"/>
      <c r="AD1166" s="11" t="s">
        <v>125</v>
      </c>
      <c r="AE1166" s="34"/>
      <c r="AF1166" s="1"/>
      <c r="AG1166" s="1"/>
      <c r="AH1166" s="1"/>
      <c r="AI1166" s="4">
        <v>8.1</v>
      </c>
      <c r="AJ1166" s="1">
        <f t="shared" si="145"/>
        <v>0.81</v>
      </c>
      <c r="AK1166" s="4">
        <v>7.16666666666667</v>
      </c>
      <c r="AL1166" s="1">
        <f t="shared" si="146"/>
        <v>0.716666666666667</v>
      </c>
      <c r="AM1166" s="10"/>
      <c r="AN1166" s="10"/>
      <c r="AO1166" s="10"/>
      <c r="AP1166" s="10"/>
      <c r="AQ1166" s="10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>
        <v>1.36666666666667</v>
      </c>
      <c r="BJ1166" s="1">
        <v>1.36</v>
      </c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</row>
    <row r="1167" s="29" customFormat="1" ht="17" customHeight="1" spans="1:78">
      <c r="A1167" s="3" t="s">
        <v>1570</v>
      </c>
      <c r="B1167" s="3" t="s">
        <v>1571</v>
      </c>
      <c r="C1167" s="3" t="s">
        <v>1572</v>
      </c>
      <c r="D1167" s="3" t="s">
        <v>1573</v>
      </c>
      <c r="E1167" s="3" t="s">
        <v>1574</v>
      </c>
      <c r="F1167" s="3" t="s">
        <v>1575</v>
      </c>
      <c r="G1167" s="3" t="s">
        <v>1576</v>
      </c>
      <c r="H1167" s="1" t="s">
        <v>1577</v>
      </c>
      <c r="I1167" s="1">
        <v>-19.58</v>
      </c>
      <c r="J1167" s="1">
        <v>31.23</v>
      </c>
      <c r="K1167" s="1">
        <v>1</v>
      </c>
      <c r="L1167" s="1">
        <v>750</v>
      </c>
      <c r="M1167" s="1">
        <v>18.5273333390554</v>
      </c>
      <c r="N1167" s="1">
        <v>1.56</v>
      </c>
      <c r="O1167" s="1">
        <v>4.8</v>
      </c>
      <c r="P1167" s="1">
        <v>71</v>
      </c>
      <c r="Q1167" s="1">
        <v>7</v>
      </c>
      <c r="R1167" s="1">
        <v>22</v>
      </c>
      <c r="S1167" s="1" t="s">
        <v>135</v>
      </c>
      <c r="T1167" s="1">
        <v>6</v>
      </c>
      <c r="U1167" s="1">
        <v>0.4</v>
      </c>
      <c r="V1167" s="1">
        <f t="shared" si="144"/>
        <v>15</v>
      </c>
      <c r="W1167" s="1">
        <v>7.1</v>
      </c>
      <c r="X1167" s="1">
        <v>3</v>
      </c>
      <c r="Y1167" s="12" t="s">
        <v>2465</v>
      </c>
      <c r="Z1167" s="12" t="s">
        <v>2466</v>
      </c>
      <c r="AA1167" s="1" t="s">
        <v>2472</v>
      </c>
      <c r="AB1167" s="1"/>
      <c r="AC1167" s="8"/>
      <c r="AD1167" s="11" t="s">
        <v>125</v>
      </c>
      <c r="AE1167" s="34"/>
      <c r="AF1167" s="1"/>
      <c r="AG1167" s="1"/>
      <c r="AH1167" s="1"/>
      <c r="AI1167" s="4">
        <v>7.76666666666667</v>
      </c>
      <c r="AJ1167" s="1">
        <f t="shared" si="145"/>
        <v>0.776666666666667</v>
      </c>
      <c r="AK1167" s="4">
        <v>7.23333333333333</v>
      </c>
      <c r="AL1167" s="1">
        <f t="shared" si="146"/>
        <v>0.723333333333333</v>
      </c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>
        <v>1.35333333333333</v>
      </c>
      <c r="BJ1167" s="1">
        <v>1.37333333333333</v>
      </c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</row>
    <row r="1168" s="29" customFormat="1" ht="17" customHeight="1" spans="1:78">
      <c r="A1168" s="3" t="s">
        <v>1570</v>
      </c>
      <c r="B1168" s="3" t="s">
        <v>1571</v>
      </c>
      <c r="C1168" s="3" t="s">
        <v>1572</v>
      </c>
      <c r="D1168" s="3" t="s">
        <v>1573</v>
      </c>
      <c r="E1168" s="3" t="s">
        <v>1574</v>
      </c>
      <c r="F1168" s="3" t="s">
        <v>1575</v>
      </c>
      <c r="G1168" s="3" t="s">
        <v>1576</v>
      </c>
      <c r="H1168" s="1" t="s">
        <v>1577</v>
      </c>
      <c r="I1168" s="1">
        <v>-19.58</v>
      </c>
      <c r="J1168" s="1">
        <v>31.23</v>
      </c>
      <c r="K1168" s="1">
        <v>1</v>
      </c>
      <c r="L1168" s="1">
        <v>750</v>
      </c>
      <c r="M1168" s="1">
        <v>18.5273333390554</v>
      </c>
      <c r="N1168" s="1">
        <v>1.56</v>
      </c>
      <c r="O1168" s="1">
        <v>4.8</v>
      </c>
      <c r="P1168" s="1">
        <v>71</v>
      </c>
      <c r="Q1168" s="1">
        <v>7</v>
      </c>
      <c r="R1168" s="1">
        <v>22</v>
      </c>
      <c r="S1168" s="1" t="s">
        <v>135</v>
      </c>
      <c r="T1168" s="1">
        <v>6</v>
      </c>
      <c r="U1168" s="1">
        <v>0.4</v>
      </c>
      <c r="V1168" s="1">
        <f t="shared" si="144"/>
        <v>15</v>
      </c>
      <c r="W1168" s="1">
        <v>7.1</v>
      </c>
      <c r="X1168" s="1">
        <v>3</v>
      </c>
      <c r="Y1168" s="12" t="s">
        <v>2465</v>
      </c>
      <c r="Z1168" s="12" t="s">
        <v>2466</v>
      </c>
      <c r="AA1168" s="1" t="s">
        <v>2473</v>
      </c>
      <c r="AB1168" s="1"/>
      <c r="AC1168" s="8"/>
      <c r="AD1168" s="11" t="s">
        <v>125</v>
      </c>
      <c r="AE1168" s="34"/>
      <c r="AF1168" s="1"/>
      <c r="AG1168" s="1"/>
      <c r="AH1168" s="1"/>
      <c r="AI1168" s="4">
        <v>6.13333333333333</v>
      </c>
      <c r="AJ1168" s="1">
        <f t="shared" si="145"/>
        <v>0.613333333333333</v>
      </c>
      <c r="AK1168" s="4">
        <v>6.16666666666667</v>
      </c>
      <c r="AL1168" s="1">
        <f t="shared" si="146"/>
        <v>0.616666666666667</v>
      </c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>
        <v>1.41666666666667</v>
      </c>
      <c r="BJ1168" s="1">
        <v>1.41666666666667</v>
      </c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</row>
    <row r="1169" s="29" customFormat="1" ht="17" customHeight="1" spans="1:78">
      <c r="A1169" s="3" t="s">
        <v>1570</v>
      </c>
      <c r="B1169" s="3" t="s">
        <v>1571</v>
      </c>
      <c r="C1169" s="3" t="s">
        <v>1572</v>
      </c>
      <c r="D1169" s="3" t="s">
        <v>1573</v>
      </c>
      <c r="E1169" s="3" t="s">
        <v>1574</v>
      </c>
      <c r="F1169" s="3" t="s">
        <v>1575</v>
      </c>
      <c r="G1169" s="3" t="s">
        <v>1576</v>
      </c>
      <c r="H1169" s="1" t="s">
        <v>1577</v>
      </c>
      <c r="I1169" s="1">
        <v>-19.58</v>
      </c>
      <c r="J1169" s="1">
        <v>31.23</v>
      </c>
      <c r="K1169" s="1">
        <v>2</v>
      </c>
      <c r="L1169" s="1">
        <v>750</v>
      </c>
      <c r="M1169" s="1">
        <v>18.5273333390554</v>
      </c>
      <c r="N1169" s="1">
        <v>1.56</v>
      </c>
      <c r="O1169" s="1">
        <v>4.8</v>
      </c>
      <c r="P1169" s="1">
        <v>71</v>
      </c>
      <c r="Q1169" s="1">
        <v>7</v>
      </c>
      <c r="R1169" s="1">
        <v>22</v>
      </c>
      <c r="S1169" s="1" t="s">
        <v>135</v>
      </c>
      <c r="T1169" s="1">
        <v>6</v>
      </c>
      <c r="U1169" s="1">
        <v>0.4</v>
      </c>
      <c r="V1169" s="1">
        <f t="shared" si="144"/>
        <v>15</v>
      </c>
      <c r="W1169" s="1">
        <v>7.1</v>
      </c>
      <c r="X1169" s="1">
        <v>3</v>
      </c>
      <c r="Y1169" s="12" t="s">
        <v>2465</v>
      </c>
      <c r="Z1169" s="12" t="s">
        <v>2466</v>
      </c>
      <c r="AA1169" s="1" t="s">
        <v>2471</v>
      </c>
      <c r="AB1169" s="1"/>
      <c r="AC1169" s="8"/>
      <c r="AD1169" s="11" t="s">
        <v>125</v>
      </c>
      <c r="AE1169" s="34"/>
      <c r="AF1169" s="1"/>
      <c r="AG1169" s="1"/>
      <c r="AH1169" s="1"/>
      <c r="AI1169" s="4">
        <v>8.96666666666667</v>
      </c>
      <c r="AJ1169" s="1">
        <f t="shared" si="145"/>
        <v>0.896666666666667</v>
      </c>
      <c r="AK1169" s="4">
        <v>7.8</v>
      </c>
      <c r="AL1169" s="1">
        <f t="shared" si="146"/>
        <v>0.78</v>
      </c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>
        <v>1.35</v>
      </c>
      <c r="BJ1169" s="1">
        <v>1.36</v>
      </c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</row>
    <row r="1170" s="29" customFormat="1" ht="17" customHeight="1" spans="1:78">
      <c r="A1170" s="3" t="s">
        <v>1570</v>
      </c>
      <c r="B1170" s="3" t="s">
        <v>1571</v>
      </c>
      <c r="C1170" s="3" t="s">
        <v>1572</v>
      </c>
      <c r="D1170" s="3" t="s">
        <v>1573</v>
      </c>
      <c r="E1170" s="3" t="s">
        <v>1574</v>
      </c>
      <c r="F1170" s="3" t="s">
        <v>1575</v>
      </c>
      <c r="G1170" s="3" t="s">
        <v>1576</v>
      </c>
      <c r="H1170" s="1" t="s">
        <v>1577</v>
      </c>
      <c r="I1170" s="1">
        <v>-19.58</v>
      </c>
      <c r="J1170" s="1">
        <v>31.23</v>
      </c>
      <c r="K1170" s="1">
        <v>2</v>
      </c>
      <c r="L1170" s="1">
        <v>750</v>
      </c>
      <c r="M1170" s="1">
        <v>18.5273333390554</v>
      </c>
      <c r="N1170" s="1">
        <v>1.56</v>
      </c>
      <c r="O1170" s="1">
        <v>4.8</v>
      </c>
      <c r="P1170" s="1">
        <v>71</v>
      </c>
      <c r="Q1170" s="1">
        <v>7</v>
      </c>
      <c r="R1170" s="1">
        <v>22</v>
      </c>
      <c r="S1170" s="1" t="s">
        <v>135</v>
      </c>
      <c r="T1170" s="1">
        <v>6</v>
      </c>
      <c r="U1170" s="1">
        <v>0.4</v>
      </c>
      <c r="V1170" s="1">
        <f t="shared" si="144"/>
        <v>15</v>
      </c>
      <c r="W1170" s="1">
        <v>7.1</v>
      </c>
      <c r="X1170" s="1">
        <v>3</v>
      </c>
      <c r="Y1170" s="12" t="s">
        <v>2465</v>
      </c>
      <c r="Z1170" s="12" t="s">
        <v>2466</v>
      </c>
      <c r="AA1170" s="1" t="s">
        <v>1580</v>
      </c>
      <c r="AB1170" s="1"/>
      <c r="AC1170" s="8"/>
      <c r="AD1170" s="11" t="s">
        <v>125</v>
      </c>
      <c r="AE1170" s="34"/>
      <c r="AF1170" s="1"/>
      <c r="AG1170" s="1"/>
      <c r="AH1170" s="1"/>
      <c r="AI1170" s="4">
        <v>8.13333333333333</v>
      </c>
      <c r="AJ1170" s="1">
        <f t="shared" si="145"/>
        <v>0.813333333333333</v>
      </c>
      <c r="AK1170" s="4">
        <v>6.83333333333333</v>
      </c>
      <c r="AL1170" s="1">
        <f t="shared" si="146"/>
        <v>0.683333333333333</v>
      </c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>
        <v>1.35666666666667</v>
      </c>
      <c r="BJ1170" s="1">
        <v>1.38333333333333</v>
      </c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</row>
    <row r="1171" s="29" customFormat="1" ht="17" customHeight="1" spans="1:78">
      <c r="A1171" s="3" t="s">
        <v>1570</v>
      </c>
      <c r="B1171" s="3" t="s">
        <v>1571</v>
      </c>
      <c r="C1171" s="3" t="s">
        <v>1572</v>
      </c>
      <c r="D1171" s="3" t="s">
        <v>1573</v>
      </c>
      <c r="E1171" s="3" t="s">
        <v>1574</v>
      </c>
      <c r="F1171" s="3" t="s">
        <v>1575</v>
      </c>
      <c r="G1171" s="3" t="s">
        <v>1576</v>
      </c>
      <c r="H1171" s="1" t="s">
        <v>1577</v>
      </c>
      <c r="I1171" s="1">
        <v>-19.58</v>
      </c>
      <c r="J1171" s="1">
        <v>31.23</v>
      </c>
      <c r="K1171" s="1">
        <v>2</v>
      </c>
      <c r="L1171" s="1">
        <v>750</v>
      </c>
      <c r="M1171" s="1">
        <v>18.5273333390554</v>
      </c>
      <c r="N1171" s="1">
        <v>1.56</v>
      </c>
      <c r="O1171" s="1">
        <v>4.8</v>
      </c>
      <c r="P1171" s="1">
        <v>71</v>
      </c>
      <c r="Q1171" s="1">
        <v>7</v>
      </c>
      <c r="R1171" s="1">
        <v>22</v>
      </c>
      <c r="S1171" s="1" t="s">
        <v>135</v>
      </c>
      <c r="T1171" s="1">
        <v>6</v>
      </c>
      <c r="U1171" s="1">
        <v>0.4</v>
      </c>
      <c r="V1171" s="1">
        <f t="shared" si="144"/>
        <v>15</v>
      </c>
      <c r="W1171" s="1">
        <v>7.1</v>
      </c>
      <c r="X1171" s="1">
        <v>3</v>
      </c>
      <c r="Y1171" s="12" t="s">
        <v>2465</v>
      </c>
      <c r="Z1171" s="12" t="s">
        <v>2466</v>
      </c>
      <c r="AA1171" s="1" t="s">
        <v>2472</v>
      </c>
      <c r="AB1171" s="1"/>
      <c r="AC1171" s="8"/>
      <c r="AD1171" s="11" t="s">
        <v>125</v>
      </c>
      <c r="AE1171" s="34"/>
      <c r="AF1171" s="1"/>
      <c r="AG1171" s="1"/>
      <c r="AH1171" s="1"/>
      <c r="AI1171" s="4">
        <v>7.03333333333333</v>
      </c>
      <c r="AJ1171" s="1">
        <f t="shared" si="145"/>
        <v>0.703333333333333</v>
      </c>
      <c r="AK1171" s="4">
        <v>6.13333333333333</v>
      </c>
      <c r="AL1171" s="1">
        <f t="shared" si="146"/>
        <v>0.613333333333333</v>
      </c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>
        <v>1.35666666666667</v>
      </c>
      <c r="BJ1171" s="1">
        <v>1.38666666666667</v>
      </c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</row>
    <row r="1172" s="29" customFormat="1" ht="17" customHeight="1" spans="1:78">
      <c r="A1172" s="1" t="s">
        <v>2474</v>
      </c>
      <c r="B1172" s="1" t="s">
        <v>2475</v>
      </c>
      <c r="C1172" s="1" t="s">
        <v>652</v>
      </c>
      <c r="D1172" s="1">
        <v>2004</v>
      </c>
      <c r="E1172" s="1">
        <v>84</v>
      </c>
      <c r="F1172" s="1"/>
      <c r="G1172" s="1" t="s">
        <v>2476</v>
      </c>
      <c r="H1172" s="1" t="s">
        <v>2477</v>
      </c>
      <c r="I1172" s="1">
        <v>58.38</v>
      </c>
      <c r="J1172" s="1">
        <v>-115.62</v>
      </c>
      <c r="K1172" s="1">
        <v>1</v>
      </c>
      <c r="L1172" s="1">
        <v>393</v>
      </c>
      <c r="M1172" s="1">
        <v>-0.344333350658417</v>
      </c>
      <c r="N1172" s="1">
        <v>1.18</v>
      </c>
      <c r="O1172" s="1">
        <v>5.7</v>
      </c>
      <c r="P1172" s="1">
        <f t="shared" ref="P1172:P1181" si="147">100-Q1172-R1172</f>
        <v>30.7</v>
      </c>
      <c r="Q1172" s="1">
        <v>38.9</v>
      </c>
      <c r="R1172" s="1">
        <v>30.4</v>
      </c>
      <c r="S1172" s="1" t="s">
        <v>1269</v>
      </c>
      <c r="T1172" s="1">
        <v>16.1</v>
      </c>
      <c r="U1172" s="1">
        <v>1.985</v>
      </c>
      <c r="V1172" s="1">
        <f t="shared" si="144"/>
        <v>8.11083123425693</v>
      </c>
      <c r="W1172" s="1">
        <v>32.9</v>
      </c>
      <c r="X1172" s="1">
        <v>3</v>
      </c>
      <c r="Y1172" s="1" t="s">
        <v>2478</v>
      </c>
      <c r="Z1172" s="1" t="s">
        <v>2466</v>
      </c>
      <c r="AA1172" s="12" t="s">
        <v>2479</v>
      </c>
      <c r="AB1172" s="1"/>
      <c r="AC1172" s="8"/>
      <c r="AD1172" s="11" t="s">
        <v>125</v>
      </c>
      <c r="AE1172" s="13"/>
      <c r="AF1172" s="1"/>
      <c r="AG1172" s="1"/>
      <c r="AH1172" s="1"/>
      <c r="AI1172" s="4">
        <v>18.6</v>
      </c>
      <c r="AJ1172" s="1">
        <f t="shared" si="145"/>
        <v>1.86</v>
      </c>
      <c r="AK1172" s="4">
        <v>17.2</v>
      </c>
      <c r="AL1172" s="1">
        <f t="shared" si="146"/>
        <v>1.72</v>
      </c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>
        <v>262</v>
      </c>
      <c r="BF1172" s="1">
        <v>234</v>
      </c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</row>
    <row r="1173" s="29" customFormat="1" ht="17" customHeight="1" spans="1:78">
      <c r="A1173" s="1" t="s">
        <v>2474</v>
      </c>
      <c r="B1173" s="1" t="s">
        <v>2475</v>
      </c>
      <c r="C1173" s="1" t="s">
        <v>652</v>
      </c>
      <c r="D1173" s="1">
        <v>2004</v>
      </c>
      <c r="E1173" s="1">
        <v>84</v>
      </c>
      <c r="F1173" s="1"/>
      <c r="G1173" s="1" t="s">
        <v>2476</v>
      </c>
      <c r="H1173" s="1" t="s">
        <v>2477</v>
      </c>
      <c r="I1173" s="1">
        <v>58.38</v>
      </c>
      <c r="J1173" s="1">
        <v>-115.62</v>
      </c>
      <c r="K1173" s="1">
        <v>1</v>
      </c>
      <c r="L1173" s="1">
        <v>393</v>
      </c>
      <c r="M1173" s="1">
        <v>-0.344333350658417</v>
      </c>
      <c r="N1173" s="1">
        <v>1.18</v>
      </c>
      <c r="O1173" s="1">
        <v>5.7</v>
      </c>
      <c r="P1173" s="1">
        <f t="shared" si="147"/>
        <v>30.7</v>
      </c>
      <c r="Q1173" s="1">
        <v>38.9</v>
      </c>
      <c r="R1173" s="1">
        <v>30.4</v>
      </c>
      <c r="S1173" s="1" t="s">
        <v>1269</v>
      </c>
      <c r="T1173" s="1">
        <v>16.1</v>
      </c>
      <c r="U1173" s="1">
        <v>1.985</v>
      </c>
      <c r="V1173" s="1">
        <f t="shared" si="144"/>
        <v>8.11083123425693</v>
      </c>
      <c r="W1173" s="1">
        <v>32.9</v>
      </c>
      <c r="X1173" s="1">
        <v>3</v>
      </c>
      <c r="Y1173" s="1" t="s">
        <v>2478</v>
      </c>
      <c r="Z1173" s="1" t="s">
        <v>2466</v>
      </c>
      <c r="AA1173" s="12" t="s">
        <v>2480</v>
      </c>
      <c r="AB1173" s="1"/>
      <c r="AC1173" s="8"/>
      <c r="AD1173" s="11" t="s">
        <v>125</v>
      </c>
      <c r="AE1173" s="13"/>
      <c r="AF1173" s="1"/>
      <c r="AG1173" s="1"/>
      <c r="AH1173" s="1"/>
      <c r="AI1173" s="4">
        <v>17.79</v>
      </c>
      <c r="AJ1173" s="1">
        <f t="shared" si="145"/>
        <v>1.779</v>
      </c>
      <c r="AK1173" s="4">
        <v>17.15</v>
      </c>
      <c r="AL1173" s="1">
        <f t="shared" si="146"/>
        <v>1.715</v>
      </c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>
        <v>302</v>
      </c>
      <c r="BF1173" s="1">
        <v>332</v>
      </c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</row>
    <row r="1174" s="29" customFormat="1" ht="17" customHeight="1" spans="1:78">
      <c r="A1174" s="1" t="s">
        <v>2474</v>
      </c>
      <c r="B1174" s="1" t="s">
        <v>2475</v>
      </c>
      <c r="C1174" s="1" t="s">
        <v>652</v>
      </c>
      <c r="D1174" s="1">
        <v>2004</v>
      </c>
      <c r="E1174" s="1">
        <v>84</v>
      </c>
      <c r="F1174" s="1"/>
      <c r="G1174" s="1" t="s">
        <v>2476</v>
      </c>
      <c r="H1174" s="1" t="s">
        <v>2477</v>
      </c>
      <c r="I1174" s="1">
        <v>58.38</v>
      </c>
      <c r="J1174" s="1">
        <v>-115.62</v>
      </c>
      <c r="K1174" s="1">
        <v>1</v>
      </c>
      <c r="L1174" s="1">
        <v>393</v>
      </c>
      <c r="M1174" s="1">
        <v>-0.344333350658417</v>
      </c>
      <c r="N1174" s="1">
        <v>1.18</v>
      </c>
      <c r="O1174" s="1">
        <v>5.7</v>
      </c>
      <c r="P1174" s="1">
        <f t="shared" si="147"/>
        <v>30.7</v>
      </c>
      <c r="Q1174" s="1">
        <v>38.9</v>
      </c>
      <c r="R1174" s="1">
        <v>30.4</v>
      </c>
      <c r="S1174" s="1" t="s">
        <v>1269</v>
      </c>
      <c r="T1174" s="1">
        <v>16.1</v>
      </c>
      <c r="U1174" s="1">
        <v>1.985</v>
      </c>
      <c r="V1174" s="1">
        <f t="shared" si="144"/>
        <v>8.11083123425693</v>
      </c>
      <c r="W1174" s="1">
        <v>32.9</v>
      </c>
      <c r="X1174" s="1">
        <v>3</v>
      </c>
      <c r="Y1174" s="1" t="s">
        <v>2478</v>
      </c>
      <c r="Z1174" s="1" t="s">
        <v>2466</v>
      </c>
      <c r="AA1174" s="12" t="s">
        <v>2481</v>
      </c>
      <c r="AB1174" s="1"/>
      <c r="AC1174" s="8"/>
      <c r="AD1174" s="11" t="s">
        <v>125</v>
      </c>
      <c r="AE1174" s="13"/>
      <c r="AF1174" s="1"/>
      <c r="AG1174" s="1"/>
      <c r="AH1174" s="1"/>
      <c r="AI1174" s="4">
        <v>15.93</v>
      </c>
      <c r="AJ1174" s="1">
        <f t="shared" si="145"/>
        <v>1.593</v>
      </c>
      <c r="AK1174" s="4">
        <v>17.81</v>
      </c>
      <c r="AL1174" s="1">
        <f t="shared" si="146"/>
        <v>1.781</v>
      </c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>
        <v>246</v>
      </c>
      <c r="BF1174" s="1">
        <v>230</v>
      </c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</row>
    <row r="1175" s="29" customFormat="1" ht="17" customHeight="1" spans="1:78">
      <c r="A1175" s="1" t="s">
        <v>2474</v>
      </c>
      <c r="B1175" s="1" t="s">
        <v>2475</v>
      </c>
      <c r="C1175" s="1" t="s">
        <v>652</v>
      </c>
      <c r="D1175" s="1">
        <v>2004</v>
      </c>
      <c r="E1175" s="1">
        <v>84</v>
      </c>
      <c r="F1175" s="1"/>
      <c r="G1175" s="1" t="s">
        <v>2476</v>
      </c>
      <c r="H1175" s="1" t="s">
        <v>2477</v>
      </c>
      <c r="I1175" s="1">
        <v>58.38</v>
      </c>
      <c r="J1175" s="1">
        <v>-115.62</v>
      </c>
      <c r="K1175" s="1">
        <v>1</v>
      </c>
      <c r="L1175" s="1">
        <v>393</v>
      </c>
      <c r="M1175" s="1">
        <v>-0.344333350658417</v>
      </c>
      <c r="N1175" s="1">
        <v>1.18</v>
      </c>
      <c r="O1175" s="1">
        <v>5.7</v>
      </c>
      <c r="P1175" s="1">
        <f t="shared" si="147"/>
        <v>30.7</v>
      </c>
      <c r="Q1175" s="1">
        <v>38.9</v>
      </c>
      <c r="R1175" s="1">
        <v>30.4</v>
      </c>
      <c r="S1175" s="1" t="s">
        <v>1269</v>
      </c>
      <c r="T1175" s="1">
        <v>16.1</v>
      </c>
      <c r="U1175" s="1">
        <v>1.985</v>
      </c>
      <c r="V1175" s="1">
        <f t="shared" si="144"/>
        <v>8.11083123425693</v>
      </c>
      <c r="W1175" s="1">
        <v>32.9</v>
      </c>
      <c r="X1175" s="1">
        <v>3</v>
      </c>
      <c r="Y1175" s="1" t="s">
        <v>2478</v>
      </c>
      <c r="Z1175" s="1" t="s">
        <v>2466</v>
      </c>
      <c r="AA1175" s="12" t="s">
        <v>2482</v>
      </c>
      <c r="AB1175" s="1"/>
      <c r="AC1175" s="8"/>
      <c r="AD1175" s="11" t="s">
        <v>125</v>
      </c>
      <c r="AE1175" s="13"/>
      <c r="AF1175" s="1"/>
      <c r="AG1175" s="1"/>
      <c r="AH1175" s="1"/>
      <c r="AI1175" s="4">
        <v>20.07</v>
      </c>
      <c r="AJ1175" s="1">
        <f t="shared" si="145"/>
        <v>2.007</v>
      </c>
      <c r="AK1175" s="4">
        <v>19.66</v>
      </c>
      <c r="AL1175" s="1">
        <f t="shared" si="146"/>
        <v>1.966</v>
      </c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>
        <v>350</v>
      </c>
      <c r="BF1175" s="1">
        <v>349</v>
      </c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</row>
    <row r="1176" s="29" customFormat="1" ht="17" customHeight="1" spans="1:78">
      <c r="A1176" s="1" t="s">
        <v>2474</v>
      </c>
      <c r="B1176" s="1" t="s">
        <v>2475</v>
      </c>
      <c r="C1176" s="1" t="s">
        <v>652</v>
      </c>
      <c r="D1176" s="1">
        <v>2004</v>
      </c>
      <c r="E1176" s="1">
        <v>84</v>
      </c>
      <c r="F1176" s="1"/>
      <c r="G1176" s="1" t="s">
        <v>2476</v>
      </c>
      <c r="H1176" s="1" t="s">
        <v>2477</v>
      </c>
      <c r="I1176" s="1">
        <v>58.38</v>
      </c>
      <c r="J1176" s="1">
        <v>-115.62</v>
      </c>
      <c r="K1176" s="1">
        <v>1</v>
      </c>
      <c r="L1176" s="1">
        <v>393</v>
      </c>
      <c r="M1176" s="1">
        <v>-0.344333350658417</v>
      </c>
      <c r="N1176" s="1">
        <v>1.18</v>
      </c>
      <c r="O1176" s="1">
        <v>5.7</v>
      </c>
      <c r="P1176" s="1">
        <f t="shared" si="147"/>
        <v>30.7</v>
      </c>
      <c r="Q1176" s="1">
        <v>38.9</v>
      </c>
      <c r="R1176" s="1">
        <v>30.4</v>
      </c>
      <c r="S1176" s="1" t="s">
        <v>1269</v>
      </c>
      <c r="T1176" s="1">
        <v>16.1</v>
      </c>
      <c r="U1176" s="1">
        <v>1.985</v>
      </c>
      <c r="V1176" s="1">
        <f t="shared" si="144"/>
        <v>8.11083123425693</v>
      </c>
      <c r="W1176" s="1">
        <v>32.9</v>
      </c>
      <c r="X1176" s="1">
        <v>3</v>
      </c>
      <c r="Y1176" s="1" t="s">
        <v>2478</v>
      </c>
      <c r="Z1176" s="1" t="s">
        <v>2466</v>
      </c>
      <c r="AA1176" s="12" t="s">
        <v>2483</v>
      </c>
      <c r="AB1176" s="1"/>
      <c r="AC1176" s="8"/>
      <c r="AD1176" s="11" t="s">
        <v>125</v>
      </c>
      <c r="AE1176" s="13"/>
      <c r="AF1176" s="1"/>
      <c r="AG1176" s="1"/>
      <c r="AH1176" s="1"/>
      <c r="AI1176" s="4">
        <v>19</v>
      </c>
      <c r="AJ1176" s="1">
        <f t="shared" si="145"/>
        <v>1.9</v>
      </c>
      <c r="AK1176" s="4">
        <v>17.66</v>
      </c>
      <c r="AL1176" s="1">
        <f t="shared" si="146"/>
        <v>1.766</v>
      </c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>
        <v>211</v>
      </c>
      <c r="BF1176" s="1">
        <v>251</v>
      </c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</row>
    <row r="1177" s="29" customFormat="1" ht="17" customHeight="1" spans="1:78">
      <c r="A1177" s="1" t="s">
        <v>2474</v>
      </c>
      <c r="B1177" s="1" t="s">
        <v>2475</v>
      </c>
      <c r="C1177" s="1" t="s">
        <v>652</v>
      </c>
      <c r="D1177" s="1">
        <v>2004</v>
      </c>
      <c r="E1177" s="1">
        <v>84</v>
      </c>
      <c r="F1177" s="1"/>
      <c r="G1177" s="1" t="s">
        <v>2476</v>
      </c>
      <c r="H1177" s="1" t="s">
        <v>2477</v>
      </c>
      <c r="I1177" s="1">
        <v>58.38</v>
      </c>
      <c r="J1177" s="1">
        <v>-115.62</v>
      </c>
      <c r="K1177" s="1">
        <v>2</v>
      </c>
      <c r="L1177" s="1">
        <v>393</v>
      </c>
      <c r="M1177" s="1">
        <v>-0.344333350658417</v>
      </c>
      <c r="N1177" s="1">
        <v>1.18</v>
      </c>
      <c r="O1177" s="1">
        <v>5.7</v>
      </c>
      <c r="P1177" s="1">
        <f t="shared" si="147"/>
        <v>30.7</v>
      </c>
      <c r="Q1177" s="1">
        <v>38.9</v>
      </c>
      <c r="R1177" s="1">
        <v>30.4</v>
      </c>
      <c r="S1177" s="1" t="s">
        <v>1269</v>
      </c>
      <c r="T1177" s="1">
        <v>16.1</v>
      </c>
      <c r="U1177" s="1">
        <v>1.985</v>
      </c>
      <c r="V1177" s="1">
        <f t="shared" si="144"/>
        <v>8.11083123425693</v>
      </c>
      <c r="W1177" s="1">
        <v>32.9</v>
      </c>
      <c r="X1177" s="1">
        <v>3</v>
      </c>
      <c r="Y1177" s="1" t="s">
        <v>2478</v>
      </c>
      <c r="Z1177" s="1" t="s">
        <v>2466</v>
      </c>
      <c r="AA1177" s="12" t="s">
        <v>2484</v>
      </c>
      <c r="AB1177" s="1"/>
      <c r="AC1177" s="8"/>
      <c r="AD1177" s="11" t="s">
        <v>125</v>
      </c>
      <c r="AE1177" s="13"/>
      <c r="AF1177" s="1"/>
      <c r="AG1177" s="1"/>
      <c r="AH1177" s="1"/>
      <c r="AI1177" s="4">
        <v>25.9</v>
      </c>
      <c r="AJ1177" s="1">
        <f t="shared" si="145"/>
        <v>2.59</v>
      </c>
      <c r="AK1177" s="4">
        <v>25.7</v>
      </c>
      <c r="AL1177" s="1">
        <f t="shared" si="146"/>
        <v>2.57</v>
      </c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>
        <v>249</v>
      </c>
      <c r="BF1177" s="1">
        <v>211</v>
      </c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</row>
    <row r="1178" s="29" customFormat="1" ht="17" customHeight="1" spans="1:78">
      <c r="A1178" s="1" t="s">
        <v>2474</v>
      </c>
      <c r="B1178" s="1" t="s">
        <v>2475</v>
      </c>
      <c r="C1178" s="1" t="s">
        <v>652</v>
      </c>
      <c r="D1178" s="1">
        <v>2004</v>
      </c>
      <c r="E1178" s="1">
        <v>84</v>
      </c>
      <c r="F1178" s="1"/>
      <c r="G1178" s="1" t="s">
        <v>2476</v>
      </c>
      <c r="H1178" s="1" t="s">
        <v>2477</v>
      </c>
      <c r="I1178" s="1">
        <v>58.38</v>
      </c>
      <c r="J1178" s="1">
        <v>-115.62</v>
      </c>
      <c r="K1178" s="1">
        <v>2</v>
      </c>
      <c r="L1178" s="1">
        <v>393</v>
      </c>
      <c r="M1178" s="1">
        <v>-0.344333350658417</v>
      </c>
      <c r="N1178" s="1">
        <v>1.18</v>
      </c>
      <c r="O1178" s="1">
        <v>5.7</v>
      </c>
      <c r="P1178" s="1">
        <f t="shared" si="147"/>
        <v>30.7</v>
      </c>
      <c r="Q1178" s="1">
        <v>38.9</v>
      </c>
      <c r="R1178" s="1">
        <v>30.4</v>
      </c>
      <c r="S1178" s="1" t="s">
        <v>1269</v>
      </c>
      <c r="T1178" s="1">
        <v>16.1</v>
      </c>
      <c r="U1178" s="1">
        <v>1.985</v>
      </c>
      <c r="V1178" s="1">
        <f t="shared" si="144"/>
        <v>8.11083123425693</v>
      </c>
      <c r="W1178" s="1">
        <v>32.9</v>
      </c>
      <c r="X1178" s="1">
        <v>3</v>
      </c>
      <c r="Y1178" s="1" t="s">
        <v>2478</v>
      </c>
      <c r="Z1178" s="1" t="s">
        <v>2466</v>
      </c>
      <c r="AA1178" s="12" t="s">
        <v>2485</v>
      </c>
      <c r="AB1178" s="1"/>
      <c r="AC1178" s="8"/>
      <c r="AD1178" s="11" t="s">
        <v>125</v>
      </c>
      <c r="AE1178" s="13"/>
      <c r="AF1178" s="1"/>
      <c r="AG1178" s="1"/>
      <c r="AH1178" s="1"/>
      <c r="AI1178" s="4">
        <v>26.7</v>
      </c>
      <c r="AJ1178" s="1">
        <f t="shared" si="145"/>
        <v>2.67</v>
      </c>
      <c r="AK1178" s="4">
        <v>22.8</v>
      </c>
      <c r="AL1178" s="1">
        <f t="shared" si="146"/>
        <v>2.28</v>
      </c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>
        <v>258</v>
      </c>
      <c r="BF1178" s="1">
        <v>178</v>
      </c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</row>
    <row r="1179" s="29" customFormat="1" ht="17" customHeight="1" spans="1:78">
      <c r="A1179" s="1" t="s">
        <v>2474</v>
      </c>
      <c r="B1179" s="1" t="s">
        <v>2475</v>
      </c>
      <c r="C1179" s="1" t="s">
        <v>652</v>
      </c>
      <c r="D1179" s="1">
        <v>2004</v>
      </c>
      <c r="E1179" s="1">
        <v>84</v>
      </c>
      <c r="F1179" s="1"/>
      <c r="G1179" s="1" t="s">
        <v>2476</v>
      </c>
      <c r="H1179" s="1" t="s">
        <v>2477</v>
      </c>
      <c r="I1179" s="1">
        <v>58.38</v>
      </c>
      <c r="J1179" s="1">
        <v>-115.62</v>
      </c>
      <c r="K1179" s="1">
        <v>2</v>
      </c>
      <c r="L1179" s="1">
        <v>393</v>
      </c>
      <c r="M1179" s="1">
        <v>-0.344333350658417</v>
      </c>
      <c r="N1179" s="1">
        <v>1.18</v>
      </c>
      <c r="O1179" s="1">
        <v>5.7</v>
      </c>
      <c r="P1179" s="1">
        <f t="shared" si="147"/>
        <v>30.7</v>
      </c>
      <c r="Q1179" s="1">
        <v>38.9</v>
      </c>
      <c r="R1179" s="1">
        <v>30.4</v>
      </c>
      <c r="S1179" s="1" t="s">
        <v>1269</v>
      </c>
      <c r="T1179" s="1">
        <v>16.1</v>
      </c>
      <c r="U1179" s="1">
        <v>1.985</v>
      </c>
      <c r="V1179" s="1">
        <f t="shared" si="144"/>
        <v>8.11083123425693</v>
      </c>
      <c r="W1179" s="1">
        <v>32.9</v>
      </c>
      <c r="X1179" s="1">
        <v>3</v>
      </c>
      <c r="Y1179" s="1" t="s">
        <v>2478</v>
      </c>
      <c r="Z1179" s="1" t="s">
        <v>2466</v>
      </c>
      <c r="AA1179" s="12" t="s">
        <v>2486</v>
      </c>
      <c r="AB1179" s="1"/>
      <c r="AC1179" s="8"/>
      <c r="AD1179" s="11" t="s">
        <v>125</v>
      </c>
      <c r="AE1179" s="13"/>
      <c r="AF1179" s="1"/>
      <c r="AG1179" s="1"/>
      <c r="AH1179" s="1"/>
      <c r="AI1179" s="4">
        <v>28.3</v>
      </c>
      <c r="AJ1179" s="1">
        <f t="shared" si="145"/>
        <v>2.83</v>
      </c>
      <c r="AK1179" s="4">
        <v>23.8</v>
      </c>
      <c r="AL1179" s="1">
        <f t="shared" si="146"/>
        <v>2.38</v>
      </c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>
        <v>231</v>
      </c>
      <c r="BF1179" s="1">
        <v>179</v>
      </c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</row>
    <row r="1180" s="29" customFormat="1" ht="17" customHeight="1" spans="1:78">
      <c r="A1180" s="1" t="s">
        <v>2474</v>
      </c>
      <c r="B1180" s="1" t="s">
        <v>2475</v>
      </c>
      <c r="C1180" s="1" t="s">
        <v>652</v>
      </c>
      <c r="D1180" s="1">
        <v>2004</v>
      </c>
      <c r="E1180" s="1">
        <v>84</v>
      </c>
      <c r="F1180" s="1"/>
      <c r="G1180" s="1" t="s">
        <v>2476</v>
      </c>
      <c r="H1180" s="1" t="s">
        <v>2477</v>
      </c>
      <c r="I1180" s="1">
        <v>58.38</v>
      </c>
      <c r="J1180" s="1">
        <v>-115.62</v>
      </c>
      <c r="K1180" s="1">
        <v>2</v>
      </c>
      <c r="L1180" s="1">
        <v>393</v>
      </c>
      <c r="M1180" s="1">
        <v>-0.344333350658417</v>
      </c>
      <c r="N1180" s="1">
        <v>1.18</v>
      </c>
      <c r="O1180" s="1">
        <v>5.7</v>
      </c>
      <c r="P1180" s="1">
        <f t="shared" si="147"/>
        <v>30.7</v>
      </c>
      <c r="Q1180" s="1">
        <v>38.9</v>
      </c>
      <c r="R1180" s="1">
        <v>30.4</v>
      </c>
      <c r="S1180" s="1" t="s">
        <v>1269</v>
      </c>
      <c r="T1180" s="1">
        <v>16.1</v>
      </c>
      <c r="U1180" s="1">
        <v>1.985</v>
      </c>
      <c r="V1180" s="1">
        <f t="shared" si="144"/>
        <v>8.11083123425693</v>
      </c>
      <c r="W1180" s="1">
        <v>32.9</v>
      </c>
      <c r="X1180" s="1">
        <v>3</v>
      </c>
      <c r="Y1180" s="1" t="s">
        <v>2478</v>
      </c>
      <c r="Z1180" s="1" t="s">
        <v>2466</v>
      </c>
      <c r="AA1180" s="12" t="s">
        <v>2487</v>
      </c>
      <c r="AB1180" s="1"/>
      <c r="AC1180" s="8"/>
      <c r="AD1180" s="11" t="s">
        <v>125</v>
      </c>
      <c r="AE1180" s="13"/>
      <c r="AF1180" s="1"/>
      <c r="AG1180" s="1"/>
      <c r="AH1180" s="1"/>
      <c r="AI1180" s="4">
        <v>24.5</v>
      </c>
      <c r="AJ1180" s="1">
        <f t="shared" si="145"/>
        <v>2.45</v>
      </c>
      <c r="AK1180" s="4">
        <v>23.9</v>
      </c>
      <c r="AL1180" s="1">
        <f t="shared" si="146"/>
        <v>2.39</v>
      </c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>
        <v>199</v>
      </c>
      <c r="BF1180" s="1">
        <v>220</v>
      </c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</row>
    <row r="1181" s="29" customFormat="1" ht="17" customHeight="1" spans="1:78">
      <c r="A1181" s="1" t="s">
        <v>2474</v>
      </c>
      <c r="B1181" s="1" t="s">
        <v>2475</v>
      </c>
      <c r="C1181" s="1" t="s">
        <v>652</v>
      </c>
      <c r="D1181" s="1">
        <v>2004</v>
      </c>
      <c r="E1181" s="1">
        <v>84</v>
      </c>
      <c r="F1181" s="1"/>
      <c r="G1181" s="1" t="s">
        <v>2476</v>
      </c>
      <c r="H1181" s="1" t="s">
        <v>2477</v>
      </c>
      <c r="I1181" s="1">
        <v>58.38</v>
      </c>
      <c r="J1181" s="1">
        <v>-115.62</v>
      </c>
      <c r="K1181" s="1">
        <v>2</v>
      </c>
      <c r="L1181" s="1">
        <v>393</v>
      </c>
      <c r="M1181" s="1">
        <v>-0.344333350658417</v>
      </c>
      <c r="N1181" s="1">
        <v>1.18</v>
      </c>
      <c r="O1181" s="1">
        <v>5.7</v>
      </c>
      <c r="P1181" s="1">
        <f t="shared" si="147"/>
        <v>30.7</v>
      </c>
      <c r="Q1181" s="1">
        <v>38.9</v>
      </c>
      <c r="R1181" s="1">
        <v>30.4</v>
      </c>
      <c r="S1181" s="1" t="s">
        <v>1269</v>
      </c>
      <c r="T1181" s="1">
        <v>16.1</v>
      </c>
      <c r="U1181" s="1">
        <v>1.985</v>
      </c>
      <c r="V1181" s="1">
        <f t="shared" si="144"/>
        <v>8.11083123425693</v>
      </c>
      <c r="W1181" s="1">
        <v>32.9</v>
      </c>
      <c r="X1181" s="1">
        <v>3</v>
      </c>
      <c r="Y1181" s="1" t="s">
        <v>2478</v>
      </c>
      <c r="Z1181" s="1" t="s">
        <v>2466</v>
      </c>
      <c r="AA1181" s="12" t="s">
        <v>2488</v>
      </c>
      <c r="AB1181" s="1"/>
      <c r="AC1181" s="8"/>
      <c r="AD1181" s="11" t="s">
        <v>125</v>
      </c>
      <c r="AE1181" s="13"/>
      <c r="AF1181" s="1"/>
      <c r="AG1181" s="1"/>
      <c r="AH1181" s="1"/>
      <c r="AI1181" s="4">
        <v>27.3</v>
      </c>
      <c r="AJ1181" s="1">
        <f t="shared" si="145"/>
        <v>2.73</v>
      </c>
      <c r="AK1181" s="4">
        <v>25.8</v>
      </c>
      <c r="AL1181" s="1">
        <f t="shared" si="146"/>
        <v>2.58</v>
      </c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>
        <v>194</v>
      </c>
      <c r="BF1181" s="1">
        <v>160</v>
      </c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</row>
    <row r="1182" s="29" customFormat="1" ht="17" customHeight="1" spans="1:78">
      <c r="A1182" s="1" t="s">
        <v>1614</v>
      </c>
      <c r="B1182" s="1" t="s">
        <v>1615</v>
      </c>
      <c r="C1182" s="1" t="s">
        <v>1119</v>
      </c>
      <c r="D1182" s="1" t="s">
        <v>1616</v>
      </c>
      <c r="E1182" s="1" t="s">
        <v>1617</v>
      </c>
      <c r="F1182" s="1" t="s">
        <v>2409</v>
      </c>
      <c r="G1182" s="1" t="s">
        <v>1618</v>
      </c>
      <c r="H1182" s="1" t="s">
        <v>1619</v>
      </c>
      <c r="I1182" s="1">
        <v>49.64</v>
      </c>
      <c r="J1182" s="1">
        <v>-97.14</v>
      </c>
      <c r="K1182" s="1">
        <v>18</v>
      </c>
      <c r="L1182" s="1">
        <v>514</v>
      </c>
      <c r="M1182" s="1">
        <v>8.3</v>
      </c>
      <c r="N1182" s="1">
        <v>1.34</v>
      </c>
      <c r="O1182" s="1">
        <v>6.5</v>
      </c>
      <c r="P1182" s="1">
        <v>6</v>
      </c>
      <c r="Q1182" s="1">
        <v>23</v>
      </c>
      <c r="R1182" s="1">
        <v>71</v>
      </c>
      <c r="S1182" s="1" t="s">
        <v>317</v>
      </c>
      <c r="T1182" s="1">
        <v>25.9</v>
      </c>
      <c r="U1182" s="1">
        <v>3.1</v>
      </c>
      <c r="V1182" s="1">
        <f t="shared" si="144"/>
        <v>8.35483870967742</v>
      </c>
      <c r="W1182" s="1">
        <v>41.1</v>
      </c>
      <c r="X1182" s="1">
        <v>3</v>
      </c>
      <c r="Y1182" s="1" t="s">
        <v>1621</v>
      </c>
      <c r="Z1182" s="1" t="s">
        <v>1624</v>
      </c>
      <c r="AA1182" s="1" t="s">
        <v>1625</v>
      </c>
      <c r="AB1182" s="1"/>
      <c r="AC1182" s="8"/>
      <c r="AD1182" s="1">
        <v>20</v>
      </c>
      <c r="AE1182" s="13"/>
      <c r="AF1182" s="1"/>
      <c r="AG1182" s="1"/>
      <c r="AH1182" s="1"/>
      <c r="AI1182" s="4">
        <v>20.3</v>
      </c>
      <c r="AJ1182" s="1">
        <v>1.7</v>
      </c>
      <c r="AK1182" s="4">
        <v>23.3</v>
      </c>
      <c r="AL1182" s="1">
        <v>1.55</v>
      </c>
      <c r="AM1182" s="1">
        <v>2.08</v>
      </c>
      <c r="AN1182" s="1">
        <v>0.155</v>
      </c>
      <c r="AO1182" s="1">
        <v>1.9</v>
      </c>
      <c r="AP1182" s="1">
        <v>0.155</v>
      </c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</row>
    <row r="1183" s="29" customFormat="1" ht="17" customHeight="1" spans="1:78">
      <c r="A1183" s="1" t="s">
        <v>1614</v>
      </c>
      <c r="B1183" s="1" t="s">
        <v>1615</v>
      </c>
      <c r="C1183" s="1" t="s">
        <v>1119</v>
      </c>
      <c r="D1183" s="1" t="s">
        <v>1616</v>
      </c>
      <c r="E1183" s="1" t="s">
        <v>1617</v>
      </c>
      <c r="F1183" s="1"/>
      <c r="G1183" s="1" t="s">
        <v>1618</v>
      </c>
      <c r="H1183" s="1" t="s">
        <v>1619</v>
      </c>
      <c r="I1183" s="1">
        <v>49.64</v>
      </c>
      <c r="J1183" s="1">
        <v>-97.14</v>
      </c>
      <c r="K1183" s="1">
        <v>18</v>
      </c>
      <c r="L1183" s="1">
        <v>514</v>
      </c>
      <c r="M1183" s="1">
        <v>8.3</v>
      </c>
      <c r="N1183" s="1">
        <v>1.34</v>
      </c>
      <c r="O1183" s="1">
        <v>6.5</v>
      </c>
      <c r="P1183" s="1">
        <v>6</v>
      </c>
      <c r="Q1183" s="1">
        <v>23</v>
      </c>
      <c r="R1183" s="1">
        <v>71</v>
      </c>
      <c r="S1183" s="1" t="s">
        <v>317</v>
      </c>
      <c r="T1183" s="1">
        <v>25.9</v>
      </c>
      <c r="U1183" s="1">
        <v>3.1</v>
      </c>
      <c r="V1183" s="1">
        <f t="shared" si="144"/>
        <v>8.35483870967742</v>
      </c>
      <c r="W1183" s="1">
        <v>41.1</v>
      </c>
      <c r="X1183" s="1">
        <v>3</v>
      </c>
      <c r="Y1183" s="1" t="s">
        <v>1621</v>
      </c>
      <c r="Z1183" s="1" t="s">
        <v>1624</v>
      </c>
      <c r="AA1183" s="1" t="s">
        <v>1622</v>
      </c>
      <c r="AB1183" s="1"/>
      <c r="AC1183" s="8"/>
      <c r="AD1183" s="1">
        <v>32</v>
      </c>
      <c r="AE1183" s="13"/>
      <c r="AF1183" s="1"/>
      <c r="AG1183" s="1"/>
      <c r="AH1183" s="1"/>
      <c r="AI1183" s="4">
        <v>24.2</v>
      </c>
      <c r="AJ1183" s="1">
        <v>1.1</v>
      </c>
      <c r="AK1183" s="4">
        <v>26.05</v>
      </c>
      <c r="AL1183" s="1">
        <v>1.05</v>
      </c>
      <c r="AM1183" s="1">
        <v>1.965</v>
      </c>
      <c r="AN1183" s="1">
        <v>0.09</v>
      </c>
      <c r="AO1183" s="1">
        <v>2.23</v>
      </c>
      <c r="AP1183" s="1">
        <v>0.115</v>
      </c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</row>
    <row r="1184" s="29" customFormat="1" ht="17" customHeight="1" spans="1:78">
      <c r="A1184" s="8" t="s">
        <v>2489</v>
      </c>
      <c r="B1184" s="8" t="s">
        <v>2490</v>
      </c>
      <c r="C1184" s="8" t="s">
        <v>2491</v>
      </c>
      <c r="D1184" s="8">
        <v>2021</v>
      </c>
      <c r="E1184" s="8">
        <v>190</v>
      </c>
      <c r="F1184" s="8"/>
      <c r="G1184" s="8"/>
      <c r="H1184" s="8" t="s">
        <v>2492</v>
      </c>
      <c r="I1184" s="1">
        <v>-14.12</v>
      </c>
      <c r="J1184" s="1">
        <v>34.5</v>
      </c>
      <c r="K1184" s="1">
        <v>14</v>
      </c>
      <c r="L1184" s="8">
        <v>999</v>
      </c>
      <c r="M1184" s="1">
        <v>23.7736665407817</v>
      </c>
      <c r="N1184" s="1">
        <v>1.41</v>
      </c>
      <c r="O1184" s="8">
        <v>5.9</v>
      </c>
      <c r="P1184" s="1">
        <f t="shared" ref="P1184:P1189" si="148">100-Q1184-R1184</f>
        <v>73.8</v>
      </c>
      <c r="Q1184" s="8">
        <v>8.4</v>
      </c>
      <c r="R1184" s="8">
        <v>17.8</v>
      </c>
      <c r="S1184" s="8" t="s">
        <v>409</v>
      </c>
      <c r="T1184" s="1">
        <v>14.2</v>
      </c>
      <c r="U1184" s="1">
        <v>1.076</v>
      </c>
      <c r="V1184" s="1">
        <f t="shared" si="144"/>
        <v>13.1970260223048</v>
      </c>
      <c r="W1184" s="1">
        <v>10.7</v>
      </c>
      <c r="X1184" s="8">
        <v>6</v>
      </c>
      <c r="Y1184" s="8" t="s">
        <v>2493</v>
      </c>
      <c r="Z1184" s="8" t="s">
        <v>2494</v>
      </c>
      <c r="AA1184" s="8"/>
      <c r="AB1184" s="8"/>
      <c r="AC1184" s="8" t="s">
        <v>257</v>
      </c>
      <c r="AD1184" s="8">
        <v>69</v>
      </c>
      <c r="AE1184" s="35">
        <v>4896</v>
      </c>
      <c r="AF1184" s="1">
        <f t="shared" ref="AF1184:AF1189" si="149">AE1184*0.1</f>
        <v>489.6</v>
      </c>
      <c r="AG1184" s="35">
        <v>3654</v>
      </c>
      <c r="AH1184" s="1">
        <f t="shared" ref="AH1184:AH1189" si="150">AG1184*0.1</f>
        <v>365.4</v>
      </c>
      <c r="AI1184" s="19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  <c r="BC1184" s="8"/>
      <c r="BD1184" s="8"/>
      <c r="BE1184" s="8"/>
      <c r="BF1184" s="8"/>
      <c r="BG1184" s="8"/>
      <c r="BH1184" s="8"/>
      <c r="BI1184" s="8"/>
      <c r="BJ1184" s="8"/>
      <c r="BK1184" s="8"/>
      <c r="BL1184" s="8"/>
      <c r="BM1184" s="8"/>
      <c r="BN1184" s="8"/>
      <c r="BO1184" s="8"/>
      <c r="BP1184" s="8"/>
      <c r="BQ1184" s="8"/>
      <c r="BR1184" s="8"/>
      <c r="BS1184" s="8"/>
      <c r="BT1184" s="8"/>
      <c r="BU1184" s="8"/>
      <c r="BV1184" s="8"/>
      <c r="BW1184" s="8"/>
      <c r="BX1184" s="8"/>
      <c r="BY1184" s="8"/>
      <c r="BZ1184" s="8"/>
    </row>
    <row r="1185" s="29" customFormat="1" ht="17" customHeight="1" spans="1:78">
      <c r="A1185" s="8" t="s">
        <v>2489</v>
      </c>
      <c r="B1185" s="8" t="s">
        <v>2490</v>
      </c>
      <c r="C1185" s="8" t="s">
        <v>2491</v>
      </c>
      <c r="D1185" s="8">
        <v>2021</v>
      </c>
      <c r="E1185" s="8">
        <v>190</v>
      </c>
      <c r="F1185" s="8"/>
      <c r="G1185" s="8"/>
      <c r="H1185" s="8" t="s">
        <v>2492</v>
      </c>
      <c r="I1185" s="1">
        <v>-14.12</v>
      </c>
      <c r="J1185" s="1">
        <v>34.5</v>
      </c>
      <c r="K1185" s="1">
        <v>14</v>
      </c>
      <c r="L1185" s="8">
        <v>999</v>
      </c>
      <c r="M1185" s="1">
        <v>23.7736665407817</v>
      </c>
      <c r="N1185" s="1">
        <v>1.41</v>
      </c>
      <c r="O1185" s="8">
        <v>5.9</v>
      </c>
      <c r="P1185" s="1">
        <f t="shared" si="148"/>
        <v>73.8</v>
      </c>
      <c r="Q1185" s="8">
        <v>8.4</v>
      </c>
      <c r="R1185" s="8">
        <v>17.8</v>
      </c>
      <c r="S1185" s="8" t="s">
        <v>409</v>
      </c>
      <c r="T1185" s="1">
        <v>14.2</v>
      </c>
      <c r="U1185" s="1">
        <v>1.076</v>
      </c>
      <c r="V1185" s="1">
        <f t="shared" si="144"/>
        <v>13.1970260223048</v>
      </c>
      <c r="W1185" s="1">
        <v>10.7</v>
      </c>
      <c r="X1185" s="8">
        <v>6</v>
      </c>
      <c r="Y1185" s="8" t="s">
        <v>2495</v>
      </c>
      <c r="Z1185" s="8" t="s">
        <v>2494</v>
      </c>
      <c r="AA1185" s="8"/>
      <c r="AB1185" s="8"/>
      <c r="AC1185" s="8" t="s">
        <v>257</v>
      </c>
      <c r="AD1185" s="8">
        <v>69</v>
      </c>
      <c r="AE1185" s="35">
        <v>4857</v>
      </c>
      <c r="AF1185" s="1">
        <f t="shared" si="149"/>
        <v>485.7</v>
      </c>
      <c r="AG1185" s="35">
        <v>3654</v>
      </c>
      <c r="AH1185" s="1">
        <f t="shared" si="150"/>
        <v>365.4</v>
      </c>
      <c r="AI1185" s="19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  <c r="BC1185" s="8"/>
      <c r="BD1185" s="8"/>
      <c r="BE1185" s="8"/>
      <c r="BF1185" s="8"/>
      <c r="BG1185" s="8"/>
      <c r="BH1185" s="8"/>
      <c r="BI1185" s="8"/>
      <c r="BJ1185" s="8"/>
      <c r="BK1185" s="8"/>
      <c r="BL1185" s="8"/>
      <c r="BM1185" s="8"/>
      <c r="BN1185" s="8"/>
      <c r="BO1185" s="8"/>
      <c r="BP1185" s="8"/>
      <c r="BQ1185" s="8"/>
      <c r="BR1185" s="8"/>
      <c r="BS1185" s="8"/>
      <c r="BT1185" s="8"/>
      <c r="BU1185" s="8"/>
      <c r="BV1185" s="8"/>
      <c r="BW1185" s="8"/>
      <c r="BX1185" s="8"/>
      <c r="BY1185" s="8"/>
      <c r="BZ1185" s="8"/>
    </row>
    <row r="1186" s="29" customFormat="1" ht="17" customHeight="1" spans="1:78">
      <c r="A1186" s="8" t="s">
        <v>2489</v>
      </c>
      <c r="B1186" s="8" t="s">
        <v>2490</v>
      </c>
      <c r="C1186" s="8" t="s">
        <v>2491</v>
      </c>
      <c r="D1186" s="8">
        <v>2021</v>
      </c>
      <c r="E1186" s="8">
        <v>190</v>
      </c>
      <c r="F1186" s="8"/>
      <c r="G1186" s="8"/>
      <c r="H1186" s="8" t="s">
        <v>2492</v>
      </c>
      <c r="I1186" s="1">
        <v>-14.12</v>
      </c>
      <c r="J1186" s="1">
        <v>34.5</v>
      </c>
      <c r="K1186" s="1">
        <v>14</v>
      </c>
      <c r="L1186" s="8">
        <v>999</v>
      </c>
      <c r="M1186" s="1">
        <v>23.7736665407817</v>
      </c>
      <c r="N1186" s="1">
        <v>1.41</v>
      </c>
      <c r="O1186" s="8">
        <v>5.9</v>
      </c>
      <c r="P1186" s="1">
        <f t="shared" si="148"/>
        <v>73.8</v>
      </c>
      <c r="Q1186" s="8">
        <v>8.4</v>
      </c>
      <c r="R1186" s="8">
        <v>17.8</v>
      </c>
      <c r="S1186" s="8" t="s">
        <v>409</v>
      </c>
      <c r="T1186" s="1">
        <v>14.2</v>
      </c>
      <c r="U1186" s="1">
        <v>1.076</v>
      </c>
      <c r="V1186" s="1">
        <f t="shared" si="144"/>
        <v>13.1970260223048</v>
      </c>
      <c r="W1186" s="1">
        <v>10.7</v>
      </c>
      <c r="X1186" s="8">
        <v>6</v>
      </c>
      <c r="Y1186" s="8" t="s">
        <v>2493</v>
      </c>
      <c r="Z1186" s="8" t="s">
        <v>2494</v>
      </c>
      <c r="AA1186" s="8"/>
      <c r="AB1186" s="8"/>
      <c r="AC1186" s="8" t="s">
        <v>257</v>
      </c>
      <c r="AD1186" s="8">
        <v>69</v>
      </c>
      <c r="AE1186" s="35">
        <v>4377</v>
      </c>
      <c r="AF1186" s="1">
        <f t="shared" si="149"/>
        <v>437.7</v>
      </c>
      <c r="AG1186" s="35">
        <v>3327</v>
      </c>
      <c r="AH1186" s="1">
        <f t="shared" si="150"/>
        <v>332.7</v>
      </c>
      <c r="AI1186" s="19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  <c r="BC1186" s="8"/>
      <c r="BD1186" s="8"/>
      <c r="BE1186" s="8"/>
      <c r="BF1186" s="8"/>
      <c r="BG1186" s="8"/>
      <c r="BH1186" s="8"/>
      <c r="BI1186" s="8"/>
      <c r="BJ1186" s="8"/>
      <c r="BK1186" s="8"/>
      <c r="BL1186" s="8"/>
      <c r="BM1186" s="8"/>
      <c r="BN1186" s="8"/>
      <c r="BO1186" s="8"/>
      <c r="BP1186" s="8"/>
      <c r="BQ1186" s="8"/>
      <c r="BR1186" s="8"/>
      <c r="BS1186" s="8"/>
      <c r="BT1186" s="8"/>
      <c r="BU1186" s="8"/>
      <c r="BV1186" s="8"/>
      <c r="BW1186" s="8"/>
      <c r="BX1186" s="8"/>
      <c r="BY1186" s="8"/>
      <c r="BZ1186" s="8"/>
    </row>
    <row r="1187" s="29" customFormat="1" ht="17" customHeight="1" spans="1:78">
      <c r="A1187" s="8" t="s">
        <v>2489</v>
      </c>
      <c r="B1187" s="8" t="s">
        <v>2490</v>
      </c>
      <c r="C1187" s="8" t="s">
        <v>2491</v>
      </c>
      <c r="D1187" s="8">
        <v>2021</v>
      </c>
      <c r="E1187" s="8">
        <v>190</v>
      </c>
      <c r="F1187" s="8"/>
      <c r="G1187" s="8"/>
      <c r="H1187" s="8" t="s">
        <v>2492</v>
      </c>
      <c r="I1187" s="1">
        <v>-14.12</v>
      </c>
      <c r="J1187" s="1">
        <v>34.5</v>
      </c>
      <c r="K1187" s="1">
        <v>14</v>
      </c>
      <c r="L1187" s="8">
        <v>999</v>
      </c>
      <c r="M1187" s="1">
        <v>23.7736665407817</v>
      </c>
      <c r="N1187" s="1">
        <v>1.41</v>
      </c>
      <c r="O1187" s="8">
        <v>5.9</v>
      </c>
      <c r="P1187" s="1">
        <f t="shared" si="148"/>
        <v>73.8</v>
      </c>
      <c r="Q1187" s="8">
        <v>8.4</v>
      </c>
      <c r="R1187" s="8">
        <v>17.8</v>
      </c>
      <c r="S1187" s="8" t="s">
        <v>409</v>
      </c>
      <c r="T1187" s="1">
        <v>14.2</v>
      </c>
      <c r="U1187" s="1">
        <v>1.076</v>
      </c>
      <c r="V1187" s="1">
        <f t="shared" si="144"/>
        <v>13.1970260223048</v>
      </c>
      <c r="W1187" s="1">
        <v>10.7</v>
      </c>
      <c r="X1187" s="8">
        <v>6</v>
      </c>
      <c r="Y1187" s="8" t="s">
        <v>2495</v>
      </c>
      <c r="Z1187" s="8" t="s">
        <v>2494</v>
      </c>
      <c r="AA1187" s="8"/>
      <c r="AB1187" s="8"/>
      <c r="AC1187" s="8" t="s">
        <v>257</v>
      </c>
      <c r="AD1187" s="8">
        <v>69</v>
      </c>
      <c r="AE1187" s="35">
        <v>4215</v>
      </c>
      <c r="AF1187" s="1">
        <f t="shared" si="149"/>
        <v>421.5</v>
      </c>
      <c r="AG1187" s="35">
        <v>3327</v>
      </c>
      <c r="AH1187" s="1">
        <f t="shared" si="150"/>
        <v>332.7</v>
      </c>
      <c r="AI1187" s="19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  <c r="BC1187" s="8"/>
      <c r="BD1187" s="8"/>
      <c r="BE1187" s="8"/>
      <c r="BF1187" s="8"/>
      <c r="BG1187" s="8"/>
      <c r="BH1187" s="8"/>
      <c r="BI1187" s="8"/>
      <c r="BJ1187" s="8"/>
      <c r="BK1187" s="8"/>
      <c r="BL1187" s="8"/>
      <c r="BM1187" s="8"/>
      <c r="BN1187" s="8"/>
      <c r="BO1187" s="8"/>
      <c r="BP1187" s="8"/>
      <c r="BQ1187" s="8"/>
      <c r="BR1187" s="8"/>
      <c r="BS1187" s="8"/>
      <c r="BT1187" s="8"/>
      <c r="BU1187" s="8"/>
      <c r="BV1187" s="8"/>
      <c r="BW1187" s="8"/>
      <c r="BX1187" s="8"/>
      <c r="BY1187" s="8"/>
      <c r="BZ1187" s="8"/>
    </row>
    <row r="1188" s="29" customFormat="1" ht="17" customHeight="1" spans="1:78">
      <c r="A1188" s="8" t="s">
        <v>2489</v>
      </c>
      <c r="B1188" s="8" t="s">
        <v>2490</v>
      </c>
      <c r="C1188" s="8" t="s">
        <v>2491</v>
      </c>
      <c r="D1188" s="8">
        <v>2021</v>
      </c>
      <c r="E1188" s="8">
        <v>190</v>
      </c>
      <c r="F1188" s="8"/>
      <c r="G1188" s="8"/>
      <c r="H1188" s="8" t="s">
        <v>2492</v>
      </c>
      <c r="I1188" s="1">
        <v>-14.12</v>
      </c>
      <c r="J1188" s="1">
        <v>34.5</v>
      </c>
      <c r="K1188" s="1">
        <v>14</v>
      </c>
      <c r="L1188" s="8">
        <v>999</v>
      </c>
      <c r="M1188" s="1">
        <v>23.7736665407817</v>
      </c>
      <c r="N1188" s="1">
        <v>1.41</v>
      </c>
      <c r="O1188" s="8">
        <v>5.9</v>
      </c>
      <c r="P1188" s="1">
        <f t="shared" si="148"/>
        <v>73.8</v>
      </c>
      <c r="Q1188" s="8">
        <v>8.4</v>
      </c>
      <c r="R1188" s="8">
        <v>17.8</v>
      </c>
      <c r="S1188" s="8" t="s">
        <v>409</v>
      </c>
      <c r="T1188" s="1">
        <v>14.2</v>
      </c>
      <c r="U1188" s="1">
        <v>1.076</v>
      </c>
      <c r="V1188" s="1">
        <f t="shared" si="144"/>
        <v>13.1970260223048</v>
      </c>
      <c r="W1188" s="1">
        <v>10.7</v>
      </c>
      <c r="X1188" s="8">
        <v>6</v>
      </c>
      <c r="Y1188" s="8" t="s">
        <v>2493</v>
      </c>
      <c r="Z1188" s="8" t="s">
        <v>2494</v>
      </c>
      <c r="AA1188" s="8"/>
      <c r="AB1188" s="8"/>
      <c r="AC1188" s="8" t="s">
        <v>257</v>
      </c>
      <c r="AD1188" s="8">
        <v>69</v>
      </c>
      <c r="AE1188" s="35">
        <v>4131</v>
      </c>
      <c r="AF1188" s="1">
        <f t="shared" si="149"/>
        <v>413.1</v>
      </c>
      <c r="AG1188" s="35">
        <v>3347</v>
      </c>
      <c r="AH1188" s="1">
        <f t="shared" si="150"/>
        <v>334.7</v>
      </c>
      <c r="AI1188" s="19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  <c r="BC1188" s="8"/>
      <c r="BD1188" s="8"/>
      <c r="BE1188" s="8"/>
      <c r="BF1188" s="8"/>
      <c r="BG1188" s="8"/>
      <c r="BH1188" s="8"/>
      <c r="BI1188" s="8"/>
      <c r="BJ1188" s="8"/>
      <c r="BK1188" s="8"/>
      <c r="BL1188" s="8"/>
      <c r="BM1188" s="8"/>
      <c r="BN1188" s="8"/>
      <c r="BO1188" s="8"/>
      <c r="BP1188" s="8"/>
      <c r="BQ1188" s="8"/>
      <c r="BR1188" s="8"/>
      <c r="BS1188" s="8"/>
      <c r="BT1188" s="8"/>
      <c r="BU1188" s="8"/>
      <c r="BV1188" s="8"/>
      <c r="BW1188" s="8"/>
      <c r="BX1188" s="8"/>
      <c r="BY1188" s="8"/>
      <c r="BZ1188" s="8"/>
    </row>
    <row r="1189" s="29" customFormat="1" ht="17" customHeight="1" spans="1:78">
      <c r="A1189" s="8" t="s">
        <v>2489</v>
      </c>
      <c r="B1189" s="8" t="s">
        <v>2490</v>
      </c>
      <c r="C1189" s="8" t="s">
        <v>2491</v>
      </c>
      <c r="D1189" s="8">
        <v>2021</v>
      </c>
      <c r="E1189" s="8">
        <v>190</v>
      </c>
      <c r="F1189" s="8"/>
      <c r="G1189" s="8"/>
      <c r="H1189" s="8" t="s">
        <v>2492</v>
      </c>
      <c r="I1189" s="1">
        <v>-14.12</v>
      </c>
      <c r="J1189" s="1">
        <v>34.5</v>
      </c>
      <c r="K1189" s="1">
        <v>14</v>
      </c>
      <c r="L1189" s="8">
        <v>999</v>
      </c>
      <c r="M1189" s="1">
        <v>23.7736665407817</v>
      </c>
      <c r="N1189" s="1">
        <v>1.41</v>
      </c>
      <c r="O1189" s="8">
        <v>5.9</v>
      </c>
      <c r="P1189" s="1">
        <f t="shared" si="148"/>
        <v>73.8</v>
      </c>
      <c r="Q1189" s="8">
        <v>8.4</v>
      </c>
      <c r="R1189" s="8">
        <v>17.8</v>
      </c>
      <c r="S1189" s="8" t="s">
        <v>409</v>
      </c>
      <c r="T1189" s="1">
        <v>14.2</v>
      </c>
      <c r="U1189" s="1">
        <v>1.076</v>
      </c>
      <c r="V1189" s="1">
        <f t="shared" si="144"/>
        <v>13.1970260223048</v>
      </c>
      <c r="W1189" s="1">
        <v>10.7</v>
      </c>
      <c r="X1189" s="8">
        <v>6</v>
      </c>
      <c r="Y1189" s="8" t="s">
        <v>2495</v>
      </c>
      <c r="Z1189" s="8" t="s">
        <v>2494</v>
      </c>
      <c r="AA1189" s="8"/>
      <c r="AB1189" s="8"/>
      <c r="AC1189" s="8" t="s">
        <v>257</v>
      </c>
      <c r="AD1189" s="8">
        <v>69</v>
      </c>
      <c r="AE1189" s="35">
        <v>4080</v>
      </c>
      <c r="AF1189" s="1">
        <f t="shared" si="149"/>
        <v>408</v>
      </c>
      <c r="AG1189" s="35">
        <v>3347</v>
      </c>
      <c r="AH1189" s="1">
        <f t="shared" si="150"/>
        <v>334.7</v>
      </c>
      <c r="AI1189" s="19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  <c r="BC1189" s="8"/>
      <c r="BD1189" s="8"/>
      <c r="BE1189" s="8"/>
      <c r="BF1189" s="8"/>
      <c r="BG1189" s="8"/>
      <c r="BH1189" s="8"/>
      <c r="BI1189" s="8"/>
      <c r="BJ1189" s="8"/>
      <c r="BK1189" s="8"/>
      <c r="BL1189" s="8"/>
      <c r="BM1189" s="8"/>
      <c r="BN1189" s="8"/>
      <c r="BO1189" s="8"/>
      <c r="BP1189" s="8"/>
      <c r="BQ1189" s="8"/>
      <c r="BR1189" s="8"/>
      <c r="BS1189" s="8"/>
      <c r="BT1189" s="8"/>
      <c r="BU1189" s="8"/>
      <c r="BV1189" s="8"/>
      <c r="BW1189" s="8"/>
      <c r="BX1189" s="8"/>
      <c r="BY1189" s="8"/>
      <c r="BZ1189" s="8"/>
    </row>
    <row r="1190" s="29" customFormat="1" ht="17" customHeight="1" spans="1:78">
      <c r="A1190" s="8" t="s">
        <v>1668</v>
      </c>
      <c r="B1190" s="8" t="s">
        <v>1669</v>
      </c>
      <c r="C1190" s="8" t="s">
        <v>1404</v>
      </c>
      <c r="D1190" s="8">
        <v>2022</v>
      </c>
      <c r="E1190" s="8">
        <v>412</v>
      </c>
      <c r="F1190" s="8"/>
      <c r="G1190" s="8"/>
      <c r="H1190" s="8" t="s">
        <v>1670</v>
      </c>
      <c r="I1190" s="1">
        <v>-21.23</v>
      </c>
      <c r="J1190" s="1">
        <v>-48.28</v>
      </c>
      <c r="K1190" s="1">
        <v>12</v>
      </c>
      <c r="L1190" s="8">
        <v>1425</v>
      </c>
      <c r="M1190" s="1">
        <v>21.9100001653035</v>
      </c>
      <c r="N1190" s="1">
        <v>1.31</v>
      </c>
      <c r="O1190" s="8">
        <v>5.4</v>
      </c>
      <c r="P1190" s="1">
        <v>22.1</v>
      </c>
      <c r="Q1190" s="8">
        <v>28.8</v>
      </c>
      <c r="R1190" s="8">
        <v>49.1</v>
      </c>
      <c r="S1190" s="1" t="s">
        <v>317</v>
      </c>
      <c r="T1190" s="1">
        <v>15.6</v>
      </c>
      <c r="U1190" s="1">
        <v>1.272</v>
      </c>
      <c r="V1190" s="1">
        <f t="shared" si="144"/>
        <v>12.2641509433962</v>
      </c>
      <c r="W1190" s="1">
        <v>8.3</v>
      </c>
      <c r="X1190" s="8">
        <v>5</v>
      </c>
      <c r="Y1190" s="8" t="s">
        <v>2496</v>
      </c>
      <c r="Z1190" s="8" t="s">
        <v>2497</v>
      </c>
      <c r="AA1190" s="8"/>
      <c r="AB1190" s="8"/>
      <c r="AC1190" s="8" t="s">
        <v>257</v>
      </c>
      <c r="AD1190" s="17" t="s">
        <v>125</v>
      </c>
      <c r="AE1190" s="35"/>
      <c r="AF1190" s="8"/>
      <c r="AG1190" s="8"/>
      <c r="AH1190" s="8"/>
      <c r="AI1190" s="19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  <c r="BC1190" s="8"/>
      <c r="BD1190" s="8"/>
      <c r="BE1190" s="8"/>
      <c r="BF1190" s="8"/>
      <c r="BG1190" s="8"/>
      <c r="BH1190" s="8"/>
      <c r="BI1190" s="8"/>
      <c r="BJ1190" s="8"/>
      <c r="BK1190" s="8"/>
      <c r="BL1190" s="8"/>
      <c r="BM1190" s="8"/>
      <c r="BN1190" s="8"/>
      <c r="BO1190" s="8"/>
      <c r="BP1190" s="8"/>
      <c r="BQ1190" s="8"/>
      <c r="BR1190" s="8"/>
      <c r="BS1190" s="8"/>
      <c r="BT1190" s="8"/>
      <c r="BU1190" s="8"/>
      <c r="BV1190" s="8"/>
      <c r="BW1190" s="8"/>
      <c r="BX1190" s="8"/>
      <c r="BY1190" s="8"/>
      <c r="BZ1190" s="8"/>
    </row>
    <row r="1191" s="29" customFormat="1" ht="17" customHeight="1" spans="1:78">
      <c r="A1191" s="8" t="s">
        <v>1668</v>
      </c>
      <c r="B1191" s="8" t="s">
        <v>1669</v>
      </c>
      <c r="C1191" s="8" t="s">
        <v>1404</v>
      </c>
      <c r="D1191" s="8">
        <v>2022</v>
      </c>
      <c r="E1191" s="8">
        <v>412</v>
      </c>
      <c r="F1191" s="8"/>
      <c r="G1191" s="8"/>
      <c r="H1191" s="8" t="s">
        <v>1670</v>
      </c>
      <c r="I1191" s="1">
        <v>-21.23</v>
      </c>
      <c r="J1191" s="1">
        <v>-48.28</v>
      </c>
      <c r="K1191" s="1">
        <v>12</v>
      </c>
      <c r="L1191" s="8">
        <v>1425</v>
      </c>
      <c r="M1191" s="1">
        <v>21.9100001653035</v>
      </c>
      <c r="N1191" s="1">
        <v>1.31</v>
      </c>
      <c r="O1191" s="8">
        <v>5.4</v>
      </c>
      <c r="P1191" s="1">
        <v>21.5</v>
      </c>
      <c r="Q1191" s="8">
        <v>37.9</v>
      </c>
      <c r="R1191" s="8">
        <v>40.6</v>
      </c>
      <c r="S1191" s="1" t="s">
        <v>317</v>
      </c>
      <c r="T1191" s="1">
        <v>15.6</v>
      </c>
      <c r="U1191" s="1">
        <v>1.272</v>
      </c>
      <c r="V1191" s="1">
        <f t="shared" si="144"/>
        <v>12.2641509433962</v>
      </c>
      <c r="W1191" s="1">
        <v>8.3</v>
      </c>
      <c r="X1191" s="8">
        <v>5</v>
      </c>
      <c r="Y1191" s="8" t="s">
        <v>1672</v>
      </c>
      <c r="Z1191" s="8" t="s">
        <v>2497</v>
      </c>
      <c r="AA1191" s="8"/>
      <c r="AB1191" s="8"/>
      <c r="AC1191" s="8" t="s">
        <v>257</v>
      </c>
      <c r="AD1191" s="17" t="s">
        <v>125</v>
      </c>
      <c r="AE1191" s="35"/>
      <c r="AF1191" s="8"/>
      <c r="AG1191" s="8"/>
      <c r="AH1191" s="8"/>
      <c r="AI1191" s="19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  <c r="BC1191" s="8"/>
      <c r="BD1191" s="8"/>
      <c r="BE1191" s="8"/>
      <c r="BF1191" s="8"/>
      <c r="BG1191" s="8"/>
      <c r="BH1191" s="8"/>
      <c r="BI1191" s="8"/>
      <c r="BJ1191" s="8"/>
      <c r="BK1191" s="8"/>
      <c r="BL1191" s="8"/>
      <c r="BM1191" s="8"/>
      <c r="BN1191" s="8"/>
      <c r="BO1191" s="8"/>
      <c r="BP1191" s="8"/>
      <c r="BQ1191" s="8"/>
      <c r="BR1191" s="8"/>
      <c r="BS1191" s="8"/>
      <c r="BT1191" s="8"/>
      <c r="BU1191" s="8"/>
      <c r="BV1191" s="8"/>
      <c r="BW1191" s="8"/>
      <c r="BX1191" s="8"/>
      <c r="BY1191" s="8"/>
      <c r="BZ1191" s="8"/>
    </row>
    <row r="1192" s="29" customFormat="1" ht="17" customHeight="1" spans="1:78">
      <c r="A1192" s="8" t="s">
        <v>1668</v>
      </c>
      <c r="B1192" s="8" t="s">
        <v>1669</v>
      </c>
      <c r="C1192" s="8" t="s">
        <v>1404</v>
      </c>
      <c r="D1192" s="8">
        <v>2022</v>
      </c>
      <c r="E1192" s="8">
        <v>412</v>
      </c>
      <c r="F1192" s="8"/>
      <c r="G1192" s="8"/>
      <c r="H1192" s="8" t="s">
        <v>1670</v>
      </c>
      <c r="I1192" s="1">
        <v>-21.23</v>
      </c>
      <c r="J1192" s="1">
        <v>-48.28</v>
      </c>
      <c r="K1192" s="1">
        <v>12</v>
      </c>
      <c r="L1192" s="8">
        <v>1425</v>
      </c>
      <c r="M1192" s="1">
        <v>21.9100001653035</v>
      </c>
      <c r="N1192" s="1">
        <v>1.31</v>
      </c>
      <c r="O1192" s="8">
        <v>5.4</v>
      </c>
      <c r="P1192" s="1">
        <v>22.6</v>
      </c>
      <c r="Q1192" s="8">
        <v>38</v>
      </c>
      <c r="R1192" s="8">
        <v>39.4</v>
      </c>
      <c r="S1192" s="8" t="s">
        <v>64</v>
      </c>
      <c r="T1192" s="1">
        <v>15.6</v>
      </c>
      <c r="U1192" s="1">
        <v>1.272</v>
      </c>
      <c r="V1192" s="1">
        <f t="shared" si="144"/>
        <v>12.2641509433962</v>
      </c>
      <c r="W1192" s="1">
        <v>8.3</v>
      </c>
      <c r="X1192" s="8">
        <v>5</v>
      </c>
      <c r="Y1192" s="8" t="s">
        <v>2498</v>
      </c>
      <c r="Z1192" s="8" t="s">
        <v>2497</v>
      </c>
      <c r="AA1192" s="8"/>
      <c r="AB1192" s="8"/>
      <c r="AC1192" s="8" t="s">
        <v>257</v>
      </c>
      <c r="AD1192" s="17" t="s">
        <v>125</v>
      </c>
      <c r="AE1192" s="35"/>
      <c r="AF1192" s="8"/>
      <c r="AG1192" s="8"/>
      <c r="AH1192" s="8"/>
      <c r="AI1192" s="19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  <c r="BC1192" s="8"/>
      <c r="BD1192" s="8"/>
      <c r="BE1192" s="8"/>
      <c r="BF1192" s="8"/>
      <c r="BG1192" s="8"/>
      <c r="BH1192" s="8"/>
      <c r="BI1192" s="8"/>
      <c r="BJ1192" s="8"/>
      <c r="BK1192" s="8"/>
      <c r="BL1192" s="8"/>
      <c r="BM1192" s="8"/>
      <c r="BN1192" s="8"/>
      <c r="BO1192" s="8"/>
      <c r="BP1192" s="8"/>
      <c r="BQ1192" s="8"/>
      <c r="BR1192" s="8"/>
      <c r="BS1192" s="8"/>
      <c r="BT1192" s="8"/>
      <c r="BU1192" s="8"/>
      <c r="BV1192" s="8"/>
      <c r="BW1192" s="8"/>
      <c r="BX1192" s="8"/>
      <c r="BY1192" s="8"/>
      <c r="BZ1192" s="8"/>
    </row>
    <row r="1193" s="29" customFormat="1" ht="17" customHeight="1" spans="1:78">
      <c r="A1193" s="8" t="s">
        <v>2499</v>
      </c>
      <c r="B1193" s="8" t="s">
        <v>2500</v>
      </c>
      <c r="C1193" s="8" t="s">
        <v>2501</v>
      </c>
      <c r="D1193" s="8">
        <v>2010</v>
      </c>
      <c r="E1193" s="8"/>
      <c r="F1193" s="8">
        <v>16</v>
      </c>
      <c r="G1193" s="8" t="s">
        <v>2502</v>
      </c>
      <c r="H1193" s="8" t="s">
        <v>2503</v>
      </c>
      <c r="I1193" s="1">
        <v>-28.25</v>
      </c>
      <c r="J1193" s="1">
        <v>-52.4</v>
      </c>
      <c r="K1193" s="1">
        <v>15</v>
      </c>
      <c r="L1193" s="8">
        <v>1800</v>
      </c>
      <c r="M1193" s="1">
        <v>17.6040002504985</v>
      </c>
      <c r="N1193" s="1">
        <v>1.01</v>
      </c>
      <c r="O1193" s="8">
        <v>5</v>
      </c>
      <c r="P1193" s="1">
        <f t="shared" ref="P1193:P1256" si="151">100-Q1193-R1193</f>
        <v>22.3</v>
      </c>
      <c r="Q1193" s="8">
        <v>30.4</v>
      </c>
      <c r="R1193" s="8">
        <v>47.3</v>
      </c>
      <c r="S1193" s="8" t="s">
        <v>317</v>
      </c>
      <c r="T1193" s="1">
        <v>13.5</v>
      </c>
      <c r="U1193" s="1">
        <v>1.13</v>
      </c>
      <c r="V1193" s="1">
        <f t="shared" si="144"/>
        <v>11.9469026548673</v>
      </c>
      <c r="W1193" s="1">
        <v>15.7</v>
      </c>
      <c r="X1193" s="8">
        <v>4</v>
      </c>
      <c r="Y1193" s="8" t="s">
        <v>1771</v>
      </c>
      <c r="Z1193" s="8" t="s">
        <v>2504</v>
      </c>
      <c r="AA1193" s="8" t="s">
        <v>2505</v>
      </c>
      <c r="AB1193" s="8"/>
      <c r="AC1193" s="8" t="s">
        <v>257</v>
      </c>
      <c r="AD1193" s="8">
        <v>70</v>
      </c>
      <c r="AE1193" s="35">
        <v>6094</v>
      </c>
      <c r="AF1193" s="1">
        <f t="shared" ref="AF1193:AJ1193" si="152">AE1193*0.1</f>
        <v>609.4</v>
      </c>
      <c r="AG1193" s="35">
        <v>6088</v>
      </c>
      <c r="AH1193" s="1">
        <f t="shared" si="152"/>
        <v>608.8</v>
      </c>
      <c r="AI1193" s="19">
        <v>17.6388888888889</v>
      </c>
      <c r="AJ1193" s="1">
        <f t="shared" si="152"/>
        <v>1.76388888888889</v>
      </c>
      <c r="AK1193" s="19">
        <v>16.3888888888889</v>
      </c>
      <c r="AL1193" s="1">
        <f t="shared" ref="AL1193:AL1199" si="153">AK1193*0.1</f>
        <v>1.63888888888889</v>
      </c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  <c r="BC1193" s="8"/>
      <c r="BD1193" s="8"/>
      <c r="BE1193" s="8"/>
      <c r="BF1193" s="8"/>
      <c r="BG1193" s="8"/>
      <c r="BH1193" s="8"/>
      <c r="BI1193" s="8">
        <v>1.32</v>
      </c>
      <c r="BJ1193" s="8">
        <v>1.3225</v>
      </c>
      <c r="BK1193" s="8"/>
      <c r="BL1193" s="8"/>
      <c r="BM1193" s="8"/>
      <c r="BN1193" s="8"/>
      <c r="BO1193" s="8"/>
      <c r="BP1193" s="8"/>
      <c r="BQ1193" s="8"/>
      <c r="BR1193" s="8"/>
      <c r="BS1193" s="8"/>
      <c r="BT1193" s="8"/>
      <c r="BU1193" s="8"/>
      <c r="BV1193" s="8"/>
      <c r="BW1193" s="8"/>
      <c r="BX1193" s="8"/>
      <c r="BY1193" s="8"/>
      <c r="BZ1193" s="8"/>
    </row>
    <row r="1194" s="29" customFormat="1" ht="17" customHeight="1" spans="1:78">
      <c r="A1194" s="8" t="s">
        <v>2499</v>
      </c>
      <c r="B1194" s="8" t="s">
        <v>2500</v>
      </c>
      <c r="C1194" s="8" t="s">
        <v>2501</v>
      </c>
      <c r="D1194" s="8">
        <v>2010</v>
      </c>
      <c r="E1194" s="8"/>
      <c r="F1194" s="8">
        <v>16</v>
      </c>
      <c r="G1194" s="8" t="s">
        <v>2502</v>
      </c>
      <c r="H1194" s="8" t="s">
        <v>2503</v>
      </c>
      <c r="I1194" s="1">
        <v>-28.25</v>
      </c>
      <c r="J1194" s="1">
        <v>-52.4</v>
      </c>
      <c r="K1194" s="1">
        <v>15</v>
      </c>
      <c r="L1194" s="8">
        <v>1800</v>
      </c>
      <c r="M1194" s="1">
        <v>17.6040002504985</v>
      </c>
      <c r="N1194" s="1">
        <v>1.01</v>
      </c>
      <c r="O1194" s="8">
        <v>5</v>
      </c>
      <c r="P1194" s="1">
        <f t="shared" si="151"/>
        <v>22.3</v>
      </c>
      <c r="Q1194" s="8">
        <v>30.4</v>
      </c>
      <c r="R1194" s="8">
        <v>47.3</v>
      </c>
      <c r="S1194" s="8" t="s">
        <v>317</v>
      </c>
      <c r="T1194" s="1">
        <v>13.5</v>
      </c>
      <c r="U1194" s="1">
        <v>1.13</v>
      </c>
      <c r="V1194" s="1">
        <f t="shared" si="144"/>
        <v>11.9469026548673</v>
      </c>
      <c r="W1194" s="1">
        <v>15.7</v>
      </c>
      <c r="X1194" s="8">
        <v>4</v>
      </c>
      <c r="Y1194" s="8" t="s">
        <v>1771</v>
      </c>
      <c r="Z1194" s="8" t="s">
        <v>2504</v>
      </c>
      <c r="AA1194" s="8" t="s">
        <v>2505</v>
      </c>
      <c r="AB1194" s="8"/>
      <c r="AC1194" s="8" t="s">
        <v>763</v>
      </c>
      <c r="AD1194" s="8">
        <v>50</v>
      </c>
      <c r="AE1194" s="35">
        <v>2742</v>
      </c>
      <c r="AF1194" s="1">
        <f t="shared" ref="AF1194:AJ1194" si="154">AE1194*0.1</f>
        <v>274.2</v>
      </c>
      <c r="AG1194" s="35">
        <v>2893</v>
      </c>
      <c r="AH1194" s="1">
        <f t="shared" si="154"/>
        <v>289.3</v>
      </c>
      <c r="AI1194" s="19">
        <v>17.6388888888889</v>
      </c>
      <c r="AJ1194" s="1">
        <f t="shared" si="154"/>
        <v>1.76388888888889</v>
      </c>
      <c r="AK1194" s="19">
        <v>16.3888888888889</v>
      </c>
      <c r="AL1194" s="1">
        <f t="shared" si="153"/>
        <v>1.63888888888889</v>
      </c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  <c r="BC1194" s="8"/>
      <c r="BD1194" s="8"/>
      <c r="BE1194" s="8"/>
      <c r="BF1194" s="8"/>
      <c r="BG1194" s="8"/>
      <c r="BH1194" s="8"/>
      <c r="BI1194" s="8">
        <v>1.32</v>
      </c>
      <c r="BJ1194" s="8">
        <v>1.3225</v>
      </c>
      <c r="BK1194" s="8"/>
      <c r="BL1194" s="8"/>
      <c r="BM1194" s="8"/>
      <c r="BN1194" s="8"/>
      <c r="BO1194" s="8"/>
      <c r="BP1194" s="8"/>
      <c r="BQ1194" s="8"/>
      <c r="BR1194" s="8"/>
      <c r="BS1194" s="8"/>
      <c r="BT1194" s="8"/>
      <c r="BU1194" s="8"/>
      <c r="BV1194" s="8"/>
      <c r="BW1194" s="8"/>
      <c r="BX1194" s="8"/>
      <c r="BY1194" s="8"/>
      <c r="BZ1194" s="8"/>
    </row>
    <row r="1195" s="29" customFormat="1" ht="17" customHeight="1" spans="1:78">
      <c r="A1195" s="8" t="s">
        <v>2499</v>
      </c>
      <c r="B1195" s="8" t="s">
        <v>2500</v>
      </c>
      <c r="C1195" s="8" t="s">
        <v>2501</v>
      </c>
      <c r="D1195" s="8">
        <v>2010</v>
      </c>
      <c r="E1195" s="8"/>
      <c r="F1195" s="8">
        <v>16</v>
      </c>
      <c r="G1195" s="8" t="s">
        <v>2502</v>
      </c>
      <c r="H1195" s="8" t="s">
        <v>2503</v>
      </c>
      <c r="I1195" s="1">
        <v>-28.25</v>
      </c>
      <c r="J1195" s="1">
        <v>-52.4</v>
      </c>
      <c r="K1195" s="1">
        <v>15</v>
      </c>
      <c r="L1195" s="8">
        <v>1800</v>
      </c>
      <c r="M1195" s="1">
        <v>17.6040002504985</v>
      </c>
      <c r="N1195" s="1">
        <v>1.01</v>
      </c>
      <c r="O1195" s="8">
        <v>5</v>
      </c>
      <c r="P1195" s="1">
        <f t="shared" si="151"/>
        <v>22.3</v>
      </c>
      <c r="Q1195" s="8">
        <v>30.4</v>
      </c>
      <c r="R1195" s="8">
        <v>47.3</v>
      </c>
      <c r="S1195" s="8" t="s">
        <v>317</v>
      </c>
      <c r="T1195" s="1">
        <v>13.5</v>
      </c>
      <c r="U1195" s="1">
        <v>1.13</v>
      </c>
      <c r="V1195" s="1">
        <f t="shared" si="144"/>
        <v>11.9469026548673</v>
      </c>
      <c r="W1195" s="1">
        <v>15.7</v>
      </c>
      <c r="X1195" s="8">
        <v>4</v>
      </c>
      <c r="Y1195" s="8" t="s">
        <v>1771</v>
      </c>
      <c r="Z1195" s="8" t="s">
        <v>2504</v>
      </c>
      <c r="AA1195" s="8" t="s">
        <v>2505</v>
      </c>
      <c r="AB1195" s="8"/>
      <c r="AC1195" s="8" t="s">
        <v>211</v>
      </c>
      <c r="AD1195" s="8">
        <v>0</v>
      </c>
      <c r="AE1195" s="35">
        <v>2478</v>
      </c>
      <c r="AF1195" s="1">
        <f t="shared" ref="AF1195:AJ1195" si="155">AE1195*0.1</f>
        <v>247.8</v>
      </c>
      <c r="AG1195" s="35">
        <v>2598</v>
      </c>
      <c r="AH1195" s="1">
        <f t="shared" si="155"/>
        <v>259.8</v>
      </c>
      <c r="AI1195" s="19">
        <v>17.6388888888889</v>
      </c>
      <c r="AJ1195" s="1">
        <f t="shared" si="155"/>
        <v>1.76388888888889</v>
      </c>
      <c r="AK1195" s="19">
        <v>16.3888888888889</v>
      </c>
      <c r="AL1195" s="1">
        <f t="shared" si="153"/>
        <v>1.63888888888889</v>
      </c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  <c r="BC1195" s="8"/>
      <c r="BD1195" s="8"/>
      <c r="BE1195" s="8"/>
      <c r="BF1195" s="8"/>
      <c r="BG1195" s="8"/>
      <c r="BH1195" s="8"/>
      <c r="BI1195" s="8">
        <v>1.32</v>
      </c>
      <c r="BJ1195" s="8">
        <v>1.3225</v>
      </c>
      <c r="BK1195" s="8"/>
      <c r="BL1195" s="8"/>
      <c r="BM1195" s="8"/>
      <c r="BN1195" s="8"/>
      <c r="BO1195" s="8"/>
      <c r="BP1195" s="8"/>
      <c r="BQ1195" s="8"/>
      <c r="BR1195" s="8"/>
      <c r="BS1195" s="8"/>
      <c r="BT1195" s="8"/>
      <c r="BU1195" s="8"/>
      <c r="BV1195" s="8"/>
      <c r="BW1195" s="8"/>
      <c r="BX1195" s="8"/>
      <c r="BY1195" s="8"/>
      <c r="BZ1195" s="8"/>
    </row>
    <row r="1196" s="29" customFormat="1" ht="17" customHeight="1" spans="1:78">
      <c r="A1196" s="8" t="s">
        <v>2499</v>
      </c>
      <c r="B1196" s="8" t="s">
        <v>2500</v>
      </c>
      <c r="C1196" s="8" t="s">
        <v>2501</v>
      </c>
      <c r="D1196" s="8">
        <v>2010</v>
      </c>
      <c r="E1196" s="8"/>
      <c r="F1196" s="8">
        <v>16</v>
      </c>
      <c r="G1196" s="8" t="s">
        <v>2502</v>
      </c>
      <c r="H1196" s="8" t="s">
        <v>2506</v>
      </c>
      <c r="I1196" s="1">
        <v>-28.25</v>
      </c>
      <c r="J1196" s="1">
        <v>-52.4</v>
      </c>
      <c r="K1196" s="1">
        <v>17</v>
      </c>
      <c r="L1196" s="8">
        <v>1750</v>
      </c>
      <c r="M1196" s="1">
        <v>17.6040002504985</v>
      </c>
      <c r="N1196" s="1">
        <v>1.01</v>
      </c>
      <c r="O1196" s="8">
        <v>5</v>
      </c>
      <c r="P1196" s="1">
        <f t="shared" si="151"/>
        <v>22.3</v>
      </c>
      <c r="Q1196" s="8">
        <v>30.4</v>
      </c>
      <c r="R1196" s="8">
        <v>47.3</v>
      </c>
      <c r="S1196" s="8" t="s">
        <v>317</v>
      </c>
      <c r="T1196" s="1">
        <v>13.5</v>
      </c>
      <c r="U1196" s="1">
        <v>1.13</v>
      </c>
      <c r="V1196" s="1">
        <f t="shared" si="144"/>
        <v>11.9469026548673</v>
      </c>
      <c r="W1196" s="1">
        <v>15.7</v>
      </c>
      <c r="X1196" s="8">
        <v>3</v>
      </c>
      <c r="Y1196" s="8" t="s">
        <v>1771</v>
      </c>
      <c r="Z1196" s="8" t="s">
        <v>2504</v>
      </c>
      <c r="AA1196" s="8" t="s">
        <v>1858</v>
      </c>
      <c r="AB1196" s="8"/>
      <c r="AC1196" s="8" t="s">
        <v>830</v>
      </c>
      <c r="AD1196" s="8">
        <v>0</v>
      </c>
      <c r="AE1196" s="35">
        <v>2467</v>
      </c>
      <c r="AF1196" s="1">
        <f t="shared" ref="AF1196:AJ1196" si="156">AE1196*0.1</f>
        <v>246.7</v>
      </c>
      <c r="AG1196" s="35">
        <v>2238</v>
      </c>
      <c r="AH1196" s="1">
        <f t="shared" si="156"/>
        <v>223.8</v>
      </c>
      <c r="AI1196" s="19">
        <v>18.8109626506864</v>
      </c>
      <c r="AJ1196" s="1">
        <f t="shared" si="156"/>
        <v>1.88109626506864</v>
      </c>
      <c r="AK1196" s="19">
        <v>19.6377778552017</v>
      </c>
      <c r="AL1196" s="1">
        <f t="shared" si="153"/>
        <v>1.96377778552017</v>
      </c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  <c r="BC1196" s="8"/>
      <c r="BD1196" s="8"/>
      <c r="BE1196" s="8"/>
      <c r="BF1196" s="8"/>
      <c r="BG1196" s="8"/>
      <c r="BH1196" s="8"/>
      <c r="BI1196" s="8"/>
      <c r="BJ1196" s="8"/>
      <c r="BK1196" s="8"/>
      <c r="BL1196" s="8"/>
      <c r="BM1196" s="8"/>
      <c r="BN1196" s="8"/>
      <c r="BO1196" s="8"/>
      <c r="BP1196" s="8"/>
      <c r="BQ1196" s="8"/>
      <c r="BR1196" s="8"/>
      <c r="BS1196" s="8"/>
      <c r="BT1196" s="8"/>
      <c r="BU1196" s="8"/>
      <c r="BV1196" s="8"/>
      <c r="BW1196" s="8"/>
      <c r="BX1196" s="8"/>
      <c r="BY1196" s="8"/>
      <c r="BZ1196" s="8"/>
    </row>
    <row r="1197" s="29" customFormat="1" ht="17" customHeight="1" spans="1:78">
      <c r="A1197" s="8" t="s">
        <v>2499</v>
      </c>
      <c r="B1197" s="8" t="s">
        <v>2500</v>
      </c>
      <c r="C1197" s="8" t="s">
        <v>2501</v>
      </c>
      <c r="D1197" s="8">
        <v>2010</v>
      </c>
      <c r="E1197" s="8"/>
      <c r="F1197" s="8">
        <v>16</v>
      </c>
      <c r="G1197" s="8" t="s">
        <v>2502</v>
      </c>
      <c r="H1197" s="8" t="s">
        <v>2506</v>
      </c>
      <c r="I1197" s="1">
        <v>-28.25</v>
      </c>
      <c r="J1197" s="1">
        <v>-52.4</v>
      </c>
      <c r="K1197" s="1">
        <v>17</v>
      </c>
      <c r="L1197" s="8">
        <v>1750</v>
      </c>
      <c r="M1197" s="1">
        <v>17.6040002504985</v>
      </c>
      <c r="N1197" s="1">
        <v>1.01</v>
      </c>
      <c r="O1197" s="8">
        <v>5</v>
      </c>
      <c r="P1197" s="1">
        <f t="shared" si="151"/>
        <v>22.3</v>
      </c>
      <c r="Q1197" s="8">
        <v>30.4</v>
      </c>
      <c r="R1197" s="8">
        <v>47.3</v>
      </c>
      <c r="S1197" s="8" t="s">
        <v>317</v>
      </c>
      <c r="T1197" s="1">
        <v>13.5</v>
      </c>
      <c r="U1197" s="1">
        <v>1.13</v>
      </c>
      <c r="V1197" s="1">
        <f t="shared" si="144"/>
        <v>11.9469026548673</v>
      </c>
      <c r="W1197" s="1">
        <v>15.7</v>
      </c>
      <c r="X1197" s="8">
        <v>3</v>
      </c>
      <c r="Y1197" s="8" t="s">
        <v>1771</v>
      </c>
      <c r="Z1197" s="8" t="s">
        <v>2504</v>
      </c>
      <c r="AA1197" s="8" t="s">
        <v>2507</v>
      </c>
      <c r="AB1197" s="8"/>
      <c r="AC1197" s="8" t="s">
        <v>830</v>
      </c>
      <c r="AD1197" s="8">
        <v>0</v>
      </c>
      <c r="AE1197" s="35">
        <v>2588</v>
      </c>
      <c r="AF1197" s="1">
        <f t="shared" ref="AF1197:AJ1197" si="157">AE1197*0.1</f>
        <v>258.8</v>
      </c>
      <c r="AG1197" s="35">
        <v>2382</v>
      </c>
      <c r="AH1197" s="1">
        <f t="shared" si="157"/>
        <v>238.2</v>
      </c>
      <c r="AI1197" s="19">
        <v>21.0354592014494</v>
      </c>
      <c r="AJ1197" s="1">
        <f t="shared" si="157"/>
        <v>2.10354592014494</v>
      </c>
      <c r="AK1197" s="19">
        <v>20.6123615079089</v>
      </c>
      <c r="AL1197" s="1">
        <f t="shared" si="153"/>
        <v>2.06123615079089</v>
      </c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  <c r="BC1197" s="8"/>
      <c r="BD1197" s="8"/>
      <c r="BE1197" s="8"/>
      <c r="BF1197" s="8"/>
      <c r="BG1197" s="8"/>
      <c r="BH1197" s="8"/>
      <c r="BI1197" s="8"/>
      <c r="BJ1197" s="8"/>
      <c r="BK1197" s="8"/>
      <c r="BL1197" s="8"/>
      <c r="BM1197" s="8"/>
      <c r="BN1197" s="8"/>
      <c r="BO1197" s="8"/>
      <c r="BP1197" s="8"/>
      <c r="BQ1197" s="8"/>
      <c r="BR1197" s="8"/>
      <c r="BS1197" s="8"/>
      <c r="BT1197" s="8"/>
      <c r="BU1197" s="8"/>
      <c r="BV1197" s="8"/>
      <c r="BW1197" s="8"/>
      <c r="BX1197" s="8"/>
      <c r="BY1197" s="8"/>
      <c r="BZ1197" s="8"/>
    </row>
    <row r="1198" s="29" customFormat="1" ht="17" customHeight="1" spans="1:78">
      <c r="A1198" s="8" t="s">
        <v>2499</v>
      </c>
      <c r="B1198" s="8" t="s">
        <v>2500</v>
      </c>
      <c r="C1198" s="8" t="s">
        <v>2501</v>
      </c>
      <c r="D1198" s="8">
        <v>2010</v>
      </c>
      <c r="E1198" s="8"/>
      <c r="F1198" s="8">
        <v>16</v>
      </c>
      <c r="G1198" s="8" t="s">
        <v>2502</v>
      </c>
      <c r="H1198" s="8" t="s">
        <v>2506</v>
      </c>
      <c r="I1198" s="1">
        <v>-28.25</v>
      </c>
      <c r="J1198" s="1">
        <v>-52.4</v>
      </c>
      <c r="K1198" s="1">
        <v>17</v>
      </c>
      <c r="L1198" s="8">
        <v>1750</v>
      </c>
      <c r="M1198" s="1">
        <v>17.6040002504985</v>
      </c>
      <c r="N1198" s="1">
        <v>1.01</v>
      </c>
      <c r="O1198" s="8">
        <v>5</v>
      </c>
      <c r="P1198" s="1">
        <f t="shared" si="151"/>
        <v>22.3</v>
      </c>
      <c r="Q1198" s="8">
        <v>30.4</v>
      </c>
      <c r="R1198" s="8">
        <v>47.3</v>
      </c>
      <c r="S1198" s="8" t="s">
        <v>317</v>
      </c>
      <c r="T1198" s="1">
        <v>13.5</v>
      </c>
      <c r="U1198" s="1">
        <v>1.13</v>
      </c>
      <c r="V1198" s="1">
        <f t="shared" si="144"/>
        <v>11.9469026548673</v>
      </c>
      <c r="W1198" s="1">
        <v>15.7</v>
      </c>
      <c r="X1198" s="8">
        <v>3</v>
      </c>
      <c r="Y1198" s="8" t="s">
        <v>1771</v>
      </c>
      <c r="Z1198" s="8" t="s">
        <v>2504</v>
      </c>
      <c r="AA1198" s="8" t="s">
        <v>1858</v>
      </c>
      <c r="AB1198" s="8"/>
      <c r="AC1198" s="8" t="s">
        <v>1783</v>
      </c>
      <c r="AD1198" s="8">
        <v>60</v>
      </c>
      <c r="AE1198" s="35">
        <v>1722</v>
      </c>
      <c r="AF1198" s="1">
        <f t="shared" ref="AF1198:AJ1198" si="158">AE1198*0.1</f>
        <v>172.2</v>
      </c>
      <c r="AG1198" s="35">
        <v>1759</v>
      </c>
      <c r="AH1198" s="1">
        <f t="shared" si="158"/>
        <v>175.9</v>
      </c>
      <c r="AI1198" s="19">
        <v>18.8109626506864</v>
      </c>
      <c r="AJ1198" s="1">
        <f t="shared" si="158"/>
        <v>1.88109626506864</v>
      </c>
      <c r="AK1198" s="19">
        <v>19.6377778552017</v>
      </c>
      <c r="AL1198" s="1">
        <f t="shared" si="153"/>
        <v>1.96377778552017</v>
      </c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  <c r="BC1198" s="8"/>
      <c r="BD1198" s="8"/>
      <c r="BE1198" s="8"/>
      <c r="BF1198" s="8"/>
      <c r="BG1198" s="8"/>
      <c r="BH1198" s="8"/>
      <c r="BI1198" s="8"/>
      <c r="BJ1198" s="8"/>
      <c r="BK1198" s="8"/>
      <c r="BL1198" s="8"/>
      <c r="BM1198" s="8"/>
      <c r="BN1198" s="8"/>
      <c r="BO1198" s="8"/>
      <c r="BP1198" s="8"/>
      <c r="BQ1198" s="8"/>
      <c r="BR1198" s="8"/>
      <c r="BS1198" s="8"/>
      <c r="BT1198" s="8"/>
      <c r="BU1198" s="8"/>
      <c r="BV1198" s="8"/>
      <c r="BW1198" s="8"/>
      <c r="BX1198" s="8"/>
      <c r="BY1198" s="8"/>
      <c r="BZ1198" s="8"/>
    </row>
    <row r="1199" s="29" customFormat="1" ht="17" customHeight="1" spans="1:78">
      <c r="A1199" s="8" t="s">
        <v>2499</v>
      </c>
      <c r="B1199" s="8" t="s">
        <v>2500</v>
      </c>
      <c r="C1199" s="8" t="s">
        <v>2501</v>
      </c>
      <c r="D1199" s="8">
        <v>2010</v>
      </c>
      <c r="E1199" s="8"/>
      <c r="F1199" s="8">
        <v>16</v>
      </c>
      <c r="G1199" s="8" t="s">
        <v>2502</v>
      </c>
      <c r="H1199" s="8" t="s">
        <v>2506</v>
      </c>
      <c r="I1199" s="1">
        <v>-28.25</v>
      </c>
      <c r="J1199" s="1">
        <v>-52.4</v>
      </c>
      <c r="K1199" s="1">
        <v>17</v>
      </c>
      <c r="L1199" s="8">
        <v>1750</v>
      </c>
      <c r="M1199" s="1">
        <v>17.6040002504985</v>
      </c>
      <c r="N1199" s="1">
        <v>1.01</v>
      </c>
      <c r="O1199" s="8">
        <v>5</v>
      </c>
      <c r="P1199" s="1">
        <f t="shared" si="151"/>
        <v>22.3</v>
      </c>
      <c r="Q1199" s="8">
        <v>30.4</v>
      </c>
      <c r="R1199" s="8">
        <v>47.3</v>
      </c>
      <c r="S1199" s="8" t="s">
        <v>317</v>
      </c>
      <c r="T1199" s="1">
        <v>13.5</v>
      </c>
      <c r="U1199" s="1">
        <v>1.13</v>
      </c>
      <c r="V1199" s="1">
        <f t="shared" si="144"/>
        <v>11.9469026548673</v>
      </c>
      <c r="W1199" s="1">
        <v>15.7</v>
      </c>
      <c r="X1199" s="8">
        <v>3</v>
      </c>
      <c r="Y1199" s="8" t="s">
        <v>1771</v>
      </c>
      <c r="Z1199" s="8" t="s">
        <v>2504</v>
      </c>
      <c r="AA1199" s="8" t="s">
        <v>2507</v>
      </c>
      <c r="AB1199" s="8"/>
      <c r="AC1199" s="8" t="s">
        <v>1783</v>
      </c>
      <c r="AD1199" s="8">
        <v>60</v>
      </c>
      <c r="AE1199" s="35">
        <v>2003</v>
      </c>
      <c r="AF1199" s="1">
        <f t="shared" ref="AF1199:AJ1199" si="159">AE1199*0.1</f>
        <v>200.3</v>
      </c>
      <c r="AG1199" s="35">
        <v>1979</v>
      </c>
      <c r="AH1199" s="1">
        <f t="shared" si="159"/>
        <v>197.9</v>
      </c>
      <c r="AI1199" s="19">
        <v>21.0354592014494</v>
      </c>
      <c r="AJ1199" s="1">
        <f t="shared" si="159"/>
        <v>2.10354592014494</v>
      </c>
      <c r="AK1199" s="19">
        <v>20.6123615079089</v>
      </c>
      <c r="AL1199" s="1">
        <f t="shared" si="153"/>
        <v>2.06123615079089</v>
      </c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  <c r="BC1199" s="8"/>
      <c r="BD1199" s="8"/>
      <c r="BE1199" s="8"/>
      <c r="BF1199" s="8"/>
      <c r="BG1199" s="8"/>
      <c r="BH1199" s="8"/>
      <c r="BI1199" s="8"/>
      <c r="BJ1199" s="8"/>
      <c r="BK1199" s="8"/>
      <c r="BL1199" s="8"/>
      <c r="BM1199" s="8"/>
      <c r="BN1199" s="8"/>
      <c r="BO1199" s="8"/>
      <c r="BP1199" s="8"/>
      <c r="BQ1199" s="8"/>
      <c r="BR1199" s="8"/>
      <c r="BS1199" s="8"/>
      <c r="BT1199" s="8"/>
      <c r="BU1199" s="8"/>
      <c r="BV1199" s="8"/>
      <c r="BW1199" s="8"/>
      <c r="BX1199" s="8"/>
      <c r="BY1199" s="8"/>
      <c r="BZ1199" s="8"/>
    </row>
    <row r="1200" s="29" customFormat="1" ht="17" customHeight="1" spans="1:78">
      <c r="A1200" s="8" t="s">
        <v>2499</v>
      </c>
      <c r="B1200" s="8" t="s">
        <v>2500</v>
      </c>
      <c r="C1200" s="8" t="s">
        <v>2501</v>
      </c>
      <c r="D1200" s="8">
        <v>2010</v>
      </c>
      <c r="E1200" s="8"/>
      <c r="F1200" s="8">
        <v>16</v>
      </c>
      <c r="G1200" s="8" t="s">
        <v>2502</v>
      </c>
      <c r="H1200" s="8" t="s">
        <v>2506</v>
      </c>
      <c r="I1200" s="1">
        <v>-28.25</v>
      </c>
      <c r="J1200" s="1">
        <v>-52.4</v>
      </c>
      <c r="K1200" s="1">
        <v>17</v>
      </c>
      <c r="L1200" s="8">
        <v>1750</v>
      </c>
      <c r="M1200" s="1">
        <v>17.6040002504985</v>
      </c>
      <c r="N1200" s="1">
        <v>1.01</v>
      </c>
      <c r="O1200" s="8">
        <v>5</v>
      </c>
      <c r="P1200" s="1">
        <f t="shared" si="151"/>
        <v>22.3</v>
      </c>
      <c r="Q1200" s="8">
        <v>30.4</v>
      </c>
      <c r="R1200" s="8">
        <v>47.3</v>
      </c>
      <c r="S1200" s="8" t="s">
        <v>317</v>
      </c>
      <c r="T1200" s="1">
        <v>13.5</v>
      </c>
      <c r="U1200" s="1">
        <v>1.13</v>
      </c>
      <c r="V1200" s="1">
        <f t="shared" si="144"/>
        <v>11.9469026548673</v>
      </c>
      <c r="W1200" s="1">
        <v>15.7</v>
      </c>
      <c r="X1200" s="8">
        <v>3</v>
      </c>
      <c r="Y1200" s="8" t="s">
        <v>1771</v>
      </c>
      <c r="Z1200" s="8" t="s">
        <v>2504</v>
      </c>
      <c r="AA1200" s="8" t="s">
        <v>2507</v>
      </c>
      <c r="AB1200" s="8"/>
      <c r="AC1200" s="8" t="s">
        <v>544</v>
      </c>
      <c r="AD1200" s="8">
        <v>90</v>
      </c>
      <c r="AE1200" s="35">
        <v>5786</v>
      </c>
      <c r="AF1200" s="1">
        <f t="shared" ref="AF1200:AF1206" si="160">AE1200*0.1</f>
        <v>578.6</v>
      </c>
      <c r="AG1200" s="35">
        <v>4874</v>
      </c>
      <c r="AH1200" s="1">
        <f t="shared" ref="AH1200:AH1206" si="161">AG1200*0.1</f>
        <v>487.4</v>
      </c>
      <c r="AI1200" s="19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  <c r="BC1200" s="8"/>
      <c r="BD1200" s="8"/>
      <c r="BE1200" s="8"/>
      <c r="BF1200" s="8"/>
      <c r="BG1200" s="8"/>
      <c r="BH1200" s="8"/>
      <c r="BI1200" s="8"/>
      <c r="BJ1200" s="8"/>
      <c r="BK1200" s="8"/>
      <c r="BL1200" s="8"/>
      <c r="BM1200" s="8"/>
      <c r="BN1200" s="8"/>
      <c r="BO1200" s="8"/>
      <c r="BP1200" s="8"/>
      <c r="BQ1200" s="8"/>
      <c r="BR1200" s="8"/>
      <c r="BS1200" s="8"/>
      <c r="BT1200" s="8"/>
      <c r="BU1200" s="8"/>
      <c r="BV1200" s="8"/>
      <c r="BW1200" s="8"/>
      <c r="BX1200" s="8"/>
      <c r="BY1200" s="8"/>
      <c r="BZ1200" s="8"/>
    </row>
    <row r="1201" s="29" customFormat="1" ht="17" customHeight="1" spans="1:78">
      <c r="A1201" s="8" t="s">
        <v>2499</v>
      </c>
      <c r="B1201" s="8" t="s">
        <v>2500</v>
      </c>
      <c r="C1201" s="8" t="s">
        <v>2501</v>
      </c>
      <c r="D1201" s="8">
        <v>2010</v>
      </c>
      <c r="E1201" s="8"/>
      <c r="F1201" s="8">
        <v>16</v>
      </c>
      <c r="G1201" s="8" t="s">
        <v>2502</v>
      </c>
      <c r="H1201" s="8" t="s">
        <v>2508</v>
      </c>
      <c r="I1201" s="1">
        <v>-28.25</v>
      </c>
      <c r="J1201" s="1">
        <v>-52.4</v>
      </c>
      <c r="K1201" s="1">
        <v>25</v>
      </c>
      <c r="L1201" s="8">
        <v>1750</v>
      </c>
      <c r="M1201" s="1">
        <v>17.6040002504985</v>
      </c>
      <c r="N1201" s="1">
        <v>1.01</v>
      </c>
      <c r="O1201" s="8">
        <v>5</v>
      </c>
      <c r="P1201" s="1">
        <f t="shared" si="151"/>
        <v>22.3</v>
      </c>
      <c r="Q1201" s="8">
        <v>30.4</v>
      </c>
      <c r="R1201" s="8">
        <v>47.3</v>
      </c>
      <c r="S1201" s="8" t="s">
        <v>317</v>
      </c>
      <c r="T1201" s="1">
        <v>13.5</v>
      </c>
      <c r="U1201" s="1">
        <v>1.13</v>
      </c>
      <c r="V1201" s="1">
        <f t="shared" si="144"/>
        <v>11.9469026548673</v>
      </c>
      <c r="W1201" s="1">
        <v>15.7</v>
      </c>
      <c r="X1201" s="8">
        <v>2</v>
      </c>
      <c r="Y1201" s="8" t="s">
        <v>1771</v>
      </c>
      <c r="Z1201" s="8" t="s">
        <v>2504</v>
      </c>
      <c r="AA1201" s="8" t="s">
        <v>2509</v>
      </c>
      <c r="AB1201" s="8"/>
      <c r="AC1201" s="8" t="s">
        <v>830</v>
      </c>
      <c r="AD1201" s="8">
        <v>0</v>
      </c>
      <c r="AE1201" s="35">
        <v>2025</v>
      </c>
      <c r="AF1201" s="1">
        <f t="shared" si="160"/>
        <v>202.5</v>
      </c>
      <c r="AG1201" s="35">
        <v>1889</v>
      </c>
      <c r="AH1201" s="1">
        <f t="shared" si="161"/>
        <v>188.9</v>
      </c>
      <c r="AI1201" s="4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  <c r="BC1201" s="8"/>
      <c r="BD1201" s="8"/>
      <c r="BE1201" s="8"/>
      <c r="BF1201" s="8"/>
      <c r="BG1201" s="8"/>
      <c r="BH1201" s="8"/>
      <c r="BI1201" s="8"/>
      <c r="BJ1201" s="8"/>
      <c r="BK1201" s="8"/>
      <c r="BL1201" s="8"/>
      <c r="BM1201" s="8"/>
      <c r="BN1201" s="8"/>
      <c r="BO1201" s="8"/>
      <c r="BP1201" s="8"/>
      <c r="BQ1201" s="8"/>
      <c r="BR1201" s="8"/>
      <c r="BS1201" s="8"/>
      <c r="BT1201" s="8"/>
      <c r="BU1201" s="8"/>
      <c r="BV1201" s="8"/>
      <c r="BW1201" s="8"/>
      <c r="BX1201" s="8"/>
      <c r="BY1201" s="8"/>
      <c r="BZ1201" s="8"/>
    </row>
    <row r="1202" s="29" customFormat="1" ht="17" customHeight="1" spans="1:78">
      <c r="A1202" s="8" t="s">
        <v>2499</v>
      </c>
      <c r="B1202" s="8" t="s">
        <v>2500</v>
      </c>
      <c r="C1202" s="8" t="s">
        <v>2501</v>
      </c>
      <c r="D1202" s="8">
        <v>2010</v>
      </c>
      <c r="E1202" s="8"/>
      <c r="F1202" s="8">
        <v>16</v>
      </c>
      <c r="G1202" s="8" t="s">
        <v>2502</v>
      </c>
      <c r="H1202" s="8" t="s">
        <v>2508</v>
      </c>
      <c r="I1202" s="1">
        <v>-28.25</v>
      </c>
      <c r="J1202" s="1">
        <v>-52.4</v>
      </c>
      <c r="K1202" s="1">
        <v>25</v>
      </c>
      <c r="L1202" s="8">
        <v>1750</v>
      </c>
      <c r="M1202" s="1">
        <v>17.6040002504985</v>
      </c>
      <c r="N1202" s="1">
        <v>1.01</v>
      </c>
      <c r="O1202" s="8">
        <v>5</v>
      </c>
      <c r="P1202" s="1">
        <f t="shared" si="151"/>
        <v>22.3</v>
      </c>
      <c r="Q1202" s="8">
        <v>30.4</v>
      </c>
      <c r="R1202" s="8">
        <v>47.3</v>
      </c>
      <c r="S1202" s="8" t="s">
        <v>317</v>
      </c>
      <c r="T1202" s="1">
        <v>13.5</v>
      </c>
      <c r="U1202" s="1">
        <v>1.13</v>
      </c>
      <c r="V1202" s="1">
        <f t="shared" si="144"/>
        <v>11.9469026548673</v>
      </c>
      <c r="W1202" s="1">
        <v>15.7</v>
      </c>
      <c r="X1202" s="8">
        <v>2</v>
      </c>
      <c r="Y1202" s="8" t="s">
        <v>1771</v>
      </c>
      <c r="Z1202" s="8" t="s">
        <v>2504</v>
      </c>
      <c r="AA1202" s="8" t="s">
        <v>2509</v>
      </c>
      <c r="AB1202" s="8"/>
      <c r="AC1202" s="8" t="s">
        <v>830</v>
      </c>
      <c r="AD1202" s="8">
        <v>0</v>
      </c>
      <c r="AE1202" s="35">
        <v>2058</v>
      </c>
      <c r="AF1202" s="1">
        <f t="shared" si="160"/>
        <v>205.8</v>
      </c>
      <c r="AG1202" s="35">
        <v>1892</v>
      </c>
      <c r="AH1202" s="1">
        <f t="shared" si="161"/>
        <v>189.2</v>
      </c>
      <c r="AI1202" s="4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  <c r="BC1202" s="8"/>
      <c r="BD1202" s="8"/>
      <c r="BE1202" s="8"/>
      <c r="BF1202" s="8"/>
      <c r="BG1202" s="8"/>
      <c r="BH1202" s="8"/>
      <c r="BI1202" s="8"/>
      <c r="BJ1202" s="8"/>
      <c r="BK1202" s="8"/>
      <c r="BL1202" s="8"/>
      <c r="BM1202" s="8"/>
      <c r="BN1202" s="8"/>
      <c r="BO1202" s="8"/>
      <c r="BP1202" s="8"/>
      <c r="BQ1202" s="8"/>
      <c r="BR1202" s="8"/>
      <c r="BS1202" s="8"/>
      <c r="BT1202" s="8"/>
      <c r="BU1202" s="8"/>
      <c r="BV1202" s="8"/>
      <c r="BW1202" s="8"/>
      <c r="BX1202" s="8"/>
      <c r="BY1202" s="8"/>
      <c r="BZ1202" s="8"/>
    </row>
    <row r="1203" s="29" customFormat="1" ht="17" customHeight="1" spans="1:78">
      <c r="A1203" s="8" t="s">
        <v>2499</v>
      </c>
      <c r="B1203" s="8" t="s">
        <v>2500</v>
      </c>
      <c r="C1203" s="8" t="s">
        <v>2501</v>
      </c>
      <c r="D1203" s="8">
        <v>2010</v>
      </c>
      <c r="E1203" s="8"/>
      <c r="F1203" s="8">
        <v>16</v>
      </c>
      <c r="G1203" s="8" t="s">
        <v>2502</v>
      </c>
      <c r="H1203" s="8" t="s">
        <v>2508</v>
      </c>
      <c r="I1203" s="1">
        <v>-28.25</v>
      </c>
      <c r="J1203" s="1">
        <v>-52.4</v>
      </c>
      <c r="K1203" s="1">
        <v>25</v>
      </c>
      <c r="L1203" s="8">
        <v>1750</v>
      </c>
      <c r="M1203" s="1">
        <v>17.6040002504985</v>
      </c>
      <c r="N1203" s="1">
        <v>1.01</v>
      </c>
      <c r="O1203" s="8">
        <v>5</v>
      </c>
      <c r="P1203" s="1">
        <f t="shared" si="151"/>
        <v>22.3</v>
      </c>
      <c r="Q1203" s="8">
        <v>30.4</v>
      </c>
      <c r="R1203" s="8">
        <v>47.3</v>
      </c>
      <c r="S1203" s="8" t="s">
        <v>317</v>
      </c>
      <c r="T1203" s="1">
        <v>13.5</v>
      </c>
      <c r="U1203" s="1">
        <v>1.13</v>
      </c>
      <c r="V1203" s="1">
        <f t="shared" si="144"/>
        <v>11.9469026548673</v>
      </c>
      <c r="W1203" s="1">
        <v>15.7</v>
      </c>
      <c r="X1203" s="8">
        <v>2</v>
      </c>
      <c r="Y1203" s="8" t="s">
        <v>1771</v>
      </c>
      <c r="Z1203" s="8" t="s">
        <v>2504</v>
      </c>
      <c r="AA1203" s="8" t="s">
        <v>2509</v>
      </c>
      <c r="AB1203" s="8"/>
      <c r="AC1203" s="8" t="s">
        <v>1783</v>
      </c>
      <c r="AD1203" s="8">
        <v>60</v>
      </c>
      <c r="AE1203" s="8">
        <v>1331</v>
      </c>
      <c r="AF1203" s="1">
        <f t="shared" si="160"/>
        <v>133.1</v>
      </c>
      <c r="AG1203" s="8">
        <v>1457</v>
      </c>
      <c r="AH1203" s="1">
        <f t="shared" si="161"/>
        <v>145.7</v>
      </c>
      <c r="AI1203" s="19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  <c r="BC1203" s="8"/>
      <c r="BD1203" s="8"/>
      <c r="BE1203" s="8"/>
      <c r="BF1203" s="8"/>
      <c r="BG1203" s="8"/>
      <c r="BH1203" s="8"/>
      <c r="BI1203" s="8"/>
      <c r="BJ1203" s="8"/>
      <c r="BK1203" s="8"/>
      <c r="BL1203" s="8"/>
      <c r="BM1203" s="8"/>
      <c r="BN1203" s="8"/>
      <c r="BO1203" s="8"/>
      <c r="BP1203" s="8"/>
      <c r="BQ1203" s="8"/>
      <c r="BR1203" s="8"/>
      <c r="BS1203" s="8"/>
      <c r="BT1203" s="8"/>
      <c r="BU1203" s="8"/>
      <c r="BV1203" s="8"/>
      <c r="BW1203" s="8"/>
      <c r="BX1203" s="8"/>
      <c r="BY1203" s="8"/>
      <c r="BZ1203" s="8"/>
    </row>
    <row r="1204" s="29" customFormat="1" ht="17" customHeight="1" spans="1:78">
      <c r="A1204" s="8" t="s">
        <v>2499</v>
      </c>
      <c r="B1204" s="8" t="s">
        <v>2500</v>
      </c>
      <c r="C1204" s="8" t="s">
        <v>2501</v>
      </c>
      <c r="D1204" s="8">
        <v>2010</v>
      </c>
      <c r="E1204" s="8"/>
      <c r="F1204" s="8">
        <v>16</v>
      </c>
      <c r="G1204" s="8" t="s">
        <v>2502</v>
      </c>
      <c r="H1204" s="8" t="s">
        <v>2508</v>
      </c>
      <c r="I1204" s="1">
        <v>-28.25</v>
      </c>
      <c r="J1204" s="1">
        <v>-52.4</v>
      </c>
      <c r="K1204" s="1">
        <v>25</v>
      </c>
      <c r="L1204" s="8">
        <v>1750</v>
      </c>
      <c r="M1204" s="1">
        <v>17.6040002504985</v>
      </c>
      <c r="N1204" s="1">
        <v>1.01</v>
      </c>
      <c r="O1204" s="8">
        <v>5</v>
      </c>
      <c r="P1204" s="1">
        <f t="shared" si="151"/>
        <v>22.3</v>
      </c>
      <c r="Q1204" s="8">
        <v>30.4</v>
      </c>
      <c r="R1204" s="8">
        <v>47.3</v>
      </c>
      <c r="S1204" s="8" t="s">
        <v>317</v>
      </c>
      <c r="T1204" s="1">
        <v>13.5</v>
      </c>
      <c r="U1204" s="1">
        <v>1.13</v>
      </c>
      <c r="V1204" s="1">
        <f t="shared" si="144"/>
        <v>11.9469026548673</v>
      </c>
      <c r="W1204" s="1">
        <v>15.7</v>
      </c>
      <c r="X1204" s="8">
        <v>2</v>
      </c>
      <c r="Y1204" s="8" t="s">
        <v>1771</v>
      </c>
      <c r="Z1204" s="8" t="s">
        <v>2504</v>
      </c>
      <c r="AA1204" s="8" t="s">
        <v>2509</v>
      </c>
      <c r="AB1204" s="8"/>
      <c r="AC1204" s="8" t="s">
        <v>1783</v>
      </c>
      <c r="AD1204" s="8">
        <v>60</v>
      </c>
      <c r="AE1204" s="8">
        <v>1421</v>
      </c>
      <c r="AF1204" s="1">
        <f t="shared" si="160"/>
        <v>142.1</v>
      </c>
      <c r="AG1204" s="8">
        <v>1453</v>
      </c>
      <c r="AH1204" s="1">
        <f t="shared" si="161"/>
        <v>145.3</v>
      </c>
      <c r="AI1204" s="19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  <c r="BC1204" s="8"/>
      <c r="BD1204" s="8"/>
      <c r="BE1204" s="8"/>
      <c r="BF1204" s="8"/>
      <c r="BG1204" s="8"/>
      <c r="BH1204" s="8"/>
      <c r="BI1204" s="8"/>
      <c r="BJ1204" s="8"/>
      <c r="BK1204" s="8"/>
      <c r="BL1204" s="8"/>
      <c r="BM1204" s="8"/>
      <c r="BN1204" s="8"/>
      <c r="BO1204" s="8"/>
      <c r="BP1204" s="8"/>
      <c r="BQ1204" s="8"/>
      <c r="BR1204" s="8"/>
      <c r="BS1204" s="8"/>
      <c r="BT1204" s="8"/>
      <c r="BU1204" s="8"/>
      <c r="BV1204" s="8"/>
      <c r="BW1204" s="8"/>
      <c r="BX1204" s="8"/>
      <c r="BY1204" s="8"/>
      <c r="BZ1204" s="8"/>
    </row>
    <row r="1205" s="29" customFormat="1" ht="17" customHeight="1" spans="1:78">
      <c r="A1205" s="8" t="s">
        <v>2499</v>
      </c>
      <c r="B1205" s="8" t="s">
        <v>2500</v>
      </c>
      <c r="C1205" s="8" t="s">
        <v>2501</v>
      </c>
      <c r="D1205" s="8">
        <v>2010</v>
      </c>
      <c r="E1205" s="8"/>
      <c r="F1205" s="8">
        <v>16</v>
      </c>
      <c r="G1205" s="8" t="s">
        <v>2502</v>
      </c>
      <c r="H1205" s="8" t="s">
        <v>2508</v>
      </c>
      <c r="I1205" s="1">
        <v>-28.25</v>
      </c>
      <c r="J1205" s="1">
        <v>-52.4</v>
      </c>
      <c r="K1205" s="1">
        <v>25</v>
      </c>
      <c r="L1205" s="8">
        <v>1750</v>
      </c>
      <c r="M1205" s="1">
        <v>17.6040002504985</v>
      </c>
      <c r="N1205" s="1">
        <v>1.01</v>
      </c>
      <c r="O1205" s="8">
        <v>5</v>
      </c>
      <c r="P1205" s="1">
        <f t="shared" si="151"/>
        <v>22.3</v>
      </c>
      <c r="Q1205" s="8">
        <v>30.4</v>
      </c>
      <c r="R1205" s="8">
        <v>47.3</v>
      </c>
      <c r="S1205" s="8" t="s">
        <v>317</v>
      </c>
      <c r="T1205" s="1">
        <v>13.5</v>
      </c>
      <c r="U1205" s="1">
        <v>1.13</v>
      </c>
      <c r="V1205" s="1">
        <f t="shared" si="144"/>
        <v>11.9469026548673</v>
      </c>
      <c r="W1205" s="1">
        <v>15.7</v>
      </c>
      <c r="X1205" s="8">
        <v>2</v>
      </c>
      <c r="Y1205" s="8" t="s">
        <v>1771</v>
      </c>
      <c r="Z1205" s="8" t="s">
        <v>2504</v>
      </c>
      <c r="AA1205" s="8" t="s">
        <v>2509</v>
      </c>
      <c r="AB1205" s="8"/>
      <c r="AC1205" s="8" t="s">
        <v>544</v>
      </c>
      <c r="AD1205" s="4">
        <v>80</v>
      </c>
      <c r="AE1205" s="8">
        <v>6461</v>
      </c>
      <c r="AF1205" s="1">
        <f t="shared" si="160"/>
        <v>646.1</v>
      </c>
      <c r="AG1205" s="8">
        <v>6461</v>
      </c>
      <c r="AH1205" s="1">
        <f t="shared" si="161"/>
        <v>646.1</v>
      </c>
      <c r="AI1205" s="19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  <c r="BC1205" s="8"/>
      <c r="BD1205" s="8"/>
      <c r="BE1205" s="8"/>
      <c r="BF1205" s="8"/>
      <c r="BG1205" s="8"/>
      <c r="BH1205" s="8"/>
      <c r="BI1205" s="8"/>
      <c r="BJ1205" s="8"/>
      <c r="BK1205" s="8"/>
      <c r="BL1205" s="8"/>
      <c r="BM1205" s="8"/>
      <c r="BN1205" s="8"/>
      <c r="BO1205" s="8"/>
      <c r="BP1205" s="8"/>
      <c r="BQ1205" s="8"/>
      <c r="BR1205" s="8"/>
      <c r="BS1205" s="8"/>
      <c r="BT1205" s="8"/>
      <c r="BU1205" s="8"/>
      <c r="BV1205" s="8"/>
      <c r="BW1205" s="8"/>
      <c r="BX1205" s="8"/>
      <c r="BY1205" s="8"/>
      <c r="BZ1205" s="8"/>
    </row>
    <row r="1206" s="29" customFormat="1" ht="17" customHeight="1" spans="1:78">
      <c r="A1206" s="8" t="s">
        <v>2499</v>
      </c>
      <c r="B1206" s="8" t="s">
        <v>2500</v>
      </c>
      <c r="C1206" s="8" t="s">
        <v>2501</v>
      </c>
      <c r="D1206" s="8">
        <v>2010</v>
      </c>
      <c r="E1206" s="8"/>
      <c r="F1206" s="8">
        <v>16</v>
      </c>
      <c r="G1206" s="8" t="s">
        <v>2502</v>
      </c>
      <c r="H1206" s="8" t="s">
        <v>2508</v>
      </c>
      <c r="I1206" s="1">
        <v>-28.25</v>
      </c>
      <c r="J1206" s="1">
        <v>-52.4</v>
      </c>
      <c r="K1206" s="1">
        <v>25</v>
      </c>
      <c r="L1206" s="8">
        <v>1750</v>
      </c>
      <c r="M1206" s="1">
        <v>17.6040002504985</v>
      </c>
      <c r="N1206" s="1">
        <v>1.01</v>
      </c>
      <c r="O1206" s="8">
        <v>5</v>
      </c>
      <c r="P1206" s="1">
        <f t="shared" si="151"/>
        <v>22.3</v>
      </c>
      <c r="Q1206" s="8">
        <v>30.4</v>
      </c>
      <c r="R1206" s="8">
        <v>47.3</v>
      </c>
      <c r="S1206" s="8" t="s">
        <v>317</v>
      </c>
      <c r="T1206" s="1">
        <v>13.5</v>
      </c>
      <c r="U1206" s="1">
        <v>1.13</v>
      </c>
      <c r="V1206" s="1">
        <f t="shared" si="144"/>
        <v>11.9469026548673</v>
      </c>
      <c r="W1206" s="1">
        <v>15.7</v>
      </c>
      <c r="X1206" s="8">
        <v>2</v>
      </c>
      <c r="Y1206" s="8" t="s">
        <v>1771</v>
      </c>
      <c r="Z1206" s="8" t="s">
        <v>2504</v>
      </c>
      <c r="AA1206" s="8" t="s">
        <v>2509</v>
      </c>
      <c r="AB1206" s="8"/>
      <c r="AC1206" s="8" t="s">
        <v>544</v>
      </c>
      <c r="AD1206" s="4">
        <v>80</v>
      </c>
      <c r="AE1206" s="8">
        <v>5590</v>
      </c>
      <c r="AF1206" s="1">
        <f t="shared" si="160"/>
        <v>559</v>
      </c>
      <c r="AG1206" s="8">
        <v>5407</v>
      </c>
      <c r="AH1206" s="1">
        <f t="shared" si="161"/>
        <v>540.7</v>
      </c>
      <c r="AI1206" s="19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  <c r="BC1206" s="8"/>
      <c r="BD1206" s="8"/>
      <c r="BE1206" s="8"/>
      <c r="BF1206" s="8"/>
      <c r="BG1206" s="8"/>
      <c r="BH1206" s="8"/>
      <c r="BI1206" s="8"/>
      <c r="BJ1206" s="8"/>
      <c r="BK1206" s="8"/>
      <c r="BL1206" s="8"/>
      <c r="BM1206" s="8"/>
      <c r="BN1206" s="8"/>
      <c r="BO1206" s="8"/>
      <c r="BP1206" s="8"/>
      <c r="BQ1206" s="8"/>
      <c r="BR1206" s="8"/>
      <c r="BS1206" s="8"/>
      <c r="BT1206" s="8"/>
      <c r="BU1206" s="8"/>
      <c r="BV1206" s="8"/>
      <c r="BW1206" s="8"/>
      <c r="BX1206" s="8"/>
      <c r="BY1206" s="8"/>
      <c r="BZ1206" s="8"/>
    </row>
    <row r="1207" s="29" customFormat="1" ht="17" customHeight="1" spans="1:78">
      <c r="A1207" s="8" t="s">
        <v>2510</v>
      </c>
      <c r="B1207" s="8" t="s">
        <v>2511</v>
      </c>
      <c r="C1207" s="8" t="s">
        <v>1727</v>
      </c>
      <c r="D1207" s="8">
        <v>2008</v>
      </c>
      <c r="E1207" s="8">
        <v>44</v>
      </c>
      <c r="F1207" s="8"/>
      <c r="G1207" s="8" t="s">
        <v>2512</v>
      </c>
      <c r="H1207" s="8" t="s">
        <v>2513</v>
      </c>
      <c r="I1207" s="1">
        <v>36.18</v>
      </c>
      <c r="J1207" s="1">
        <v>36.93</v>
      </c>
      <c r="K1207" s="1">
        <v>1</v>
      </c>
      <c r="L1207" s="8">
        <v>411</v>
      </c>
      <c r="M1207" s="1">
        <v>17.8393334150314</v>
      </c>
      <c r="N1207" s="1">
        <v>1.5</v>
      </c>
      <c r="O1207" s="8">
        <v>7.6</v>
      </c>
      <c r="P1207" s="1">
        <f t="shared" si="151"/>
        <v>17.2</v>
      </c>
      <c r="Q1207" s="8">
        <v>36</v>
      </c>
      <c r="R1207" s="8">
        <v>46.8</v>
      </c>
      <c r="S1207" s="8" t="s">
        <v>317</v>
      </c>
      <c r="T1207" s="1">
        <v>12.6</v>
      </c>
      <c r="U1207" s="1">
        <v>1.469</v>
      </c>
      <c r="V1207" s="1">
        <f t="shared" si="144"/>
        <v>8.57726344452008</v>
      </c>
      <c r="W1207" s="1">
        <v>34.1</v>
      </c>
      <c r="X1207" s="8">
        <v>2</v>
      </c>
      <c r="Y1207" s="8" t="s">
        <v>2514</v>
      </c>
      <c r="Z1207" s="8" t="s">
        <v>2515</v>
      </c>
      <c r="AA1207" s="8" t="s">
        <v>2516</v>
      </c>
      <c r="AB1207" s="8"/>
      <c r="AC1207" s="8" t="s">
        <v>2205</v>
      </c>
      <c r="AD1207" s="8">
        <v>20</v>
      </c>
      <c r="AE1207" s="35"/>
      <c r="AF1207" s="1"/>
      <c r="AG1207" s="8"/>
      <c r="AH1207" s="1"/>
      <c r="AI1207" s="19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  <c r="BC1207" s="8"/>
      <c r="BD1207" s="8"/>
      <c r="BE1207" s="8"/>
      <c r="BF1207" s="8"/>
      <c r="BG1207" s="8"/>
      <c r="BH1207" s="8"/>
      <c r="BI1207" s="8"/>
      <c r="BJ1207" s="8"/>
      <c r="BK1207" s="8"/>
      <c r="BL1207" s="8"/>
      <c r="BM1207" s="8"/>
      <c r="BN1207" s="8"/>
      <c r="BO1207" s="8"/>
      <c r="BP1207" s="8"/>
      <c r="BQ1207" s="8"/>
      <c r="BR1207" s="8"/>
      <c r="BS1207" s="8"/>
      <c r="BT1207" s="8"/>
      <c r="BU1207" s="8"/>
      <c r="BV1207" s="8"/>
      <c r="BW1207" s="8"/>
      <c r="BX1207" s="8"/>
      <c r="BY1207" s="8">
        <v>718.52</v>
      </c>
      <c r="BZ1207" s="8">
        <v>724.9</v>
      </c>
    </row>
    <row r="1208" s="29" customFormat="1" ht="17" customHeight="1" spans="1:78">
      <c r="A1208" s="8" t="s">
        <v>2510</v>
      </c>
      <c r="B1208" s="8" t="s">
        <v>2511</v>
      </c>
      <c r="C1208" s="8" t="s">
        <v>1727</v>
      </c>
      <c r="D1208" s="8">
        <v>2008</v>
      </c>
      <c r="E1208" s="8">
        <v>44</v>
      </c>
      <c r="F1208" s="8"/>
      <c r="G1208" s="8" t="s">
        <v>2512</v>
      </c>
      <c r="H1208" s="8" t="s">
        <v>2513</v>
      </c>
      <c r="I1208" s="1">
        <v>36.18</v>
      </c>
      <c r="J1208" s="1">
        <v>36.93</v>
      </c>
      <c r="K1208" s="1">
        <v>1</v>
      </c>
      <c r="L1208" s="8">
        <v>411</v>
      </c>
      <c r="M1208" s="1">
        <v>17.8393334150314</v>
      </c>
      <c r="N1208" s="1">
        <v>1.5</v>
      </c>
      <c r="O1208" s="8">
        <v>7.6</v>
      </c>
      <c r="P1208" s="1">
        <f t="shared" si="151"/>
        <v>17.2</v>
      </c>
      <c r="Q1208" s="8">
        <v>36</v>
      </c>
      <c r="R1208" s="8">
        <v>46.8</v>
      </c>
      <c r="S1208" s="8" t="s">
        <v>317</v>
      </c>
      <c r="T1208" s="1">
        <v>12.6</v>
      </c>
      <c r="U1208" s="1">
        <v>1.469</v>
      </c>
      <c r="V1208" s="1">
        <f t="shared" si="144"/>
        <v>8.57726344452008</v>
      </c>
      <c r="W1208" s="1">
        <v>34.1</v>
      </c>
      <c r="X1208" s="8">
        <v>2</v>
      </c>
      <c r="Y1208" s="8" t="s">
        <v>2514</v>
      </c>
      <c r="Z1208" s="8" t="s">
        <v>2515</v>
      </c>
      <c r="AA1208" s="8" t="s">
        <v>2516</v>
      </c>
      <c r="AB1208" s="8"/>
      <c r="AC1208" s="8" t="s">
        <v>2205</v>
      </c>
      <c r="AD1208" s="8">
        <v>20</v>
      </c>
      <c r="AE1208" s="35"/>
      <c r="AF1208" s="1"/>
      <c r="AG1208" s="8"/>
      <c r="AH1208" s="1"/>
      <c r="AI1208" s="19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  <c r="BC1208" s="8"/>
      <c r="BD1208" s="8"/>
      <c r="BE1208" s="8"/>
      <c r="BF1208" s="8"/>
      <c r="BG1208" s="8"/>
      <c r="BH1208" s="8"/>
      <c r="BI1208" s="8"/>
      <c r="BJ1208" s="8"/>
      <c r="BK1208" s="8"/>
      <c r="BL1208" s="8"/>
      <c r="BM1208" s="8"/>
      <c r="BN1208" s="8"/>
      <c r="BO1208" s="8"/>
      <c r="BP1208" s="8"/>
      <c r="BQ1208" s="8"/>
      <c r="BR1208" s="8"/>
      <c r="BS1208" s="8"/>
      <c r="BT1208" s="8"/>
      <c r="BU1208" s="8"/>
      <c r="BV1208" s="8"/>
      <c r="BW1208" s="8"/>
      <c r="BX1208" s="8"/>
      <c r="BY1208" s="8">
        <v>766.92</v>
      </c>
      <c r="BZ1208" s="8">
        <v>789.56</v>
      </c>
    </row>
    <row r="1209" s="29" customFormat="1" ht="17" customHeight="1" spans="1:78">
      <c r="A1209" s="8" t="s">
        <v>2510</v>
      </c>
      <c r="B1209" s="8" t="s">
        <v>2511</v>
      </c>
      <c r="C1209" s="8" t="s">
        <v>1727</v>
      </c>
      <c r="D1209" s="8">
        <v>2008</v>
      </c>
      <c r="E1209" s="8">
        <v>44</v>
      </c>
      <c r="F1209" s="8"/>
      <c r="G1209" s="8" t="s">
        <v>2512</v>
      </c>
      <c r="H1209" s="8" t="s">
        <v>2513</v>
      </c>
      <c r="I1209" s="1">
        <v>36.18</v>
      </c>
      <c r="J1209" s="1">
        <v>36.93</v>
      </c>
      <c r="K1209" s="1">
        <v>1</v>
      </c>
      <c r="L1209" s="8">
        <v>411</v>
      </c>
      <c r="M1209" s="1">
        <v>17.8393334150314</v>
      </c>
      <c r="N1209" s="1">
        <v>1.5</v>
      </c>
      <c r="O1209" s="8">
        <v>7.6</v>
      </c>
      <c r="P1209" s="1">
        <f t="shared" si="151"/>
        <v>17.2</v>
      </c>
      <c r="Q1209" s="8">
        <v>36</v>
      </c>
      <c r="R1209" s="8">
        <v>46.8</v>
      </c>
      <c r="S1209" s="8" t="s">
        <v>317</v>
      </c>
      <c r="T1209" s="1">
        <v>12.6</v>
      </c>
      <c r="U1209" s="1">
        <v>1.469</v>
      </c>
      <c r="V1209" s="1">
        <f t="shared" si="144"/>
        <v>8.57726344452008</v>
      </c>
      <c r="W1209" s="1">
        <v>34.1</v>
      </c>
      <c r="X1209" s="8">
        <v>2</v>
      </c>
      <c r="Y1209" s="8" t="s">
        <v>2514</v>
      </c>
      <c r="Z1209" s="8" t="s">
        <v>2515</v>
      </c>
      <c r="AA1209" s="8" t="s">
        <v>2516</v>
      </c>
      <c r="AB1209" s="8"/>
      <c r="AC1209" s="8" t="s">
        <v>2205</v>
      </c>
      <c r="AD1209" s="8">
        <v>20</v>
      </c>
      <c r="AE1209" s="35"/>
      <c r="AF1209" s="1"/>
      <c r="AG1209" s="8"/>
      <c r="AH1209" s="1"/>
      <c r="AI1209" s="19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  <c r="BC1209" s="8"/>
      <c r="BD1209" s="8"/>
      <c r="BE1209" s="8"/>
      <c r="BF1209" s="8"/>
      <c r="BG1209" s="8"/>
      <c r="BH1209" s="8"/>
      <c r="BI1209" s="8"/>
      <c r="BJ1209" s="8"/>
      <c r="BK1209" s="8"/>
      <c r="BL1209" s="8"/>
      <c r="BM1209" s="8"/>
      <c r="BN1209" s="8"/>
      <c r="BO1209" s="8"/>
      <c r="BP1209" s="8"/>
      <c r="BQ1209" s="8"/>
      <c r="BR1209" s="8"/>
      <c r="BS1209" s="8"/>
      <c r="BT1209" s="8"/>
      <c r="BU1209" s="8"/>
      <c r="BV1209" s="8"/>
      <c r="BW1209" s="8"/>
      <c r="BX1209" s="8"/>
      <c r="BY1209" s="8">
        <v>732.66</v>
      </c>
      <c r="BZ1209" s="8">
        <v>702.66</v>
      </c>
    </row>
    <row r="1210" s="29" customFormat="1" ht="17" customHeight="1" spans="1:78">
      <c r="A1210" s="8" t="s">
        <v>2510</v>
      </c>
      <c r="B1210" s="8" t="s">
        <v>2511</v>
      </c>
      <c r="C1210" s="8" t="s">
        <v>1727</v>
      </c>
      <c r="D1210" s="8">
        <v>2008</v>
      </c>
      <c r="E1210" s="8">
        <v>44</v>
      </c>
      <c r="F1210" s="8"/>
      <c r="G1210" s="8" t="s">
        <v>2512</v>
      </c>
      <c r="H1210" s="8" t="s">
        <v>2513</v>
      </c>
      <c r="I1210" s="1">
        <v>36.18</v>
      </c>
      <c r="J1210" s="1">
        <v>36.93</v>
      </c>
      <c r="K1210" s="1">
        <v>1</v>
      </c>
      <c r="L1210" s="8">
        <v>411</v>
      </c>
      <c r="M1210" s="1">
        <v>17.8393334150314</v>
      </c>
      <c r="N1210" s="1">
        <v>1.5</v>
      </c>
      <c r="O1210" s="8">
        <v>7.6</v>
      </c>
      <c r="P1210" s="1">
        <f t="shared" si="151"/>
        <v>17.2</v>
      </c>
      <c r="Q1210" s="8">
        <v>36</v>
      </c>
      <c r="R1210" s="8">
        <v>46.8</v>
      </c>
      <c r="S1210" s="8" t="s">
        <v>317</v>
      </c>
      <c r="T1210" s="1">
        <v>12.6</v>
      </c>
      <c r="U1210" s="1">
        <v>1.469</v>
      </c>
      <c r="V1210" s="1">
        <f t="shared" si="144"/>
        <v>8.57726344452008</v>
      </c>
      <c r="W1210" s="1">
        <v>34.1</v>
      </c>
      <c r="X1210" s="8">
        <v>2</v>
      </c>
      <c r="Y1210" s="8" t="s">
        <v>2514</v>
      </c>
      <c r="Z1210" s="8" t="s">
        <v>2515</v>
      </c>
      <c r="AA1210" s="8" t="s">
        <v>2516</v>
      </c>
      <c r="AB1210" s="8"/>
      <c r="AC1210" s="8" t="s">
        <v>2205</v>
      </c>
      <c r="AD1210" s="8">
        <v>20</v>
      </c>
      <c r="AE1210" s="35"/>
      <c r="AF1210" s="1"/>
      <c r="AG1210" s="8"/>
      <c r="AH1210" s="1"/>
      <c r="AI1210" s="19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  <c r="BC1210" s="8"/>
      <c r="BD1210" s="8"/>
      <c r="BE1210" s="8"/>
      <c r="BF1210" s="8"/>
      <c r="BG1210" s="8"/>
      <c r="BH1210" s="8"/>
      <c r="BI1210" s="8"/>
      <c r="BJ1210" s="8"/>
      <c r="BK1210" s="8"/>
      <c r="BL1210" s="8"/>
      <c r="BM1210" s="8"/>
      <c r="BN1210" s="8"/>
      <c r="BO1210" s="8"/>
      <c r="BP1210" s="8"/>
      <c r="BQ1210" s="8"/>
      <c r="BR1210" s="8"/>
      <c r="BS1210" s="8"/>
      <c r="BT1210" s="8"/>
      <c r="BU1210" s="8"/>
      <c r="BV1210" s="8"/>
      <c r="BW1210" s="8"/>
      <c r="BX1210" s="8"/>
      <c r="BY1210" s="8">
        <v>679.36</v>
      </c>
      <c r="BZ1210" s="8">
        <v>653.4</v>
      </c>
    </row>
    <row r="1211" s="29" customFormat="1" ht="17" customHeight="1" spans="1:78">
      <c r="A1211" s="8" t="s">
        <v>2510</v>
      </c>
      <c r="B1211" s="8" t="s">
        <v>2511</v>
      </c>
      <c r="C1211" s="8" t="s">
        <v>1727</v>
      </c>
      <c r="D1211" s="8">
        <v>2008</v>
      </c>
      <c r="E1211" s="8">
        <v>44</v>
      </c>
      <c r="F1211" s="8"/>
      <c r="G1211" s="8" t="s">
        <v>2512</v>
      </c>
      <c r="H1211" s="8" t="s">
        <v>2513</v>
      </c>
      <c r="I1211" s="1">
        <v>36.18</v>
      </c>
      <c r="J1211" s="1">
        <v>36.93</v>
      </c>
      <c r="K1211" s="1">
        <v>1</v>
      </c>
      <c r="L1211" s="8">
        <v>411</v>
      </c>
      <c r="M1211" s="1">
        <v>17.8393334150314</v>
      </c>
      <c r="N1211" s="1">
        <v>1.5</v>
      </c>
      <c r="O1211" s="8">
        <v>7.6</v>
      </c>
      <c r="P1211" s="1">
        <f t="shared" si="151"/>
        <v>17.2</v>
      </c>
      <c r="Q1211" s="8">
        <v>36</v>
      </c>
      <c r="R1211" s="8">
        <v>46.8</v>
      </c>
      <c r="S1211" s="8" t="s">
        <v>317</v>
      </c>
      <c r="T1211" s="1">
        <v>12.6</v>
      </c>
      <c r="U1211" s="1">
        <v>1.469</v>
      </c>
      <c r="V1211" s="1">
        <f t="shared" si="144"/>
        <v>8.57726344452008</v>
      </c>
      <c r="W1211" s="1">
        <v>34.1</v>
      </c>
      <c r="X1211" s="8">
        <v>2</v>
      </c>
      <c r="Y1211" s="8" t="s">
        <v>2514</v>
      </c>
      <c r="Z1211" s="8" t="s">
        <v>2515</v>
      </c>
      <c r="AA1211" s="8" t="s">
        <v>2516</v>
      </c>
      <c r="AB1211" s="8"/>
      <c r="AC1211" s="8" t="s">
        <v>2205</v>
      </c>
      <c r="AD1211" s="8">
        <v>20</v>
      </c>
      <c r="AE1211" s="35"/>
      <c r="AF1211" s="1"/>
      <c r="AG1211" s="8"/>
      <c r="AH1211" s="1"/>
      <c r="AI1211" s="19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  <c r="BC1211" s="8"/>
      <c r="BD1211" s="8"/>
      <c r="BE1211" s="8"/>
      <c r="BF1211" s="8"/>
      <c r="BG1211" s="8"/>
      <c r="BH1211" s="8"/>
      <c r="BI1211" s="8"/>
      <c r="BJ1211" s="8"/>
      <c r="BK1211" s="8"/>
      <c r="BL1211" s="8"/>
      <c r="BM1211" s="8"/>
      <c r="BN1211" s="8"/>
      <c r="BO1211" s="8"/>
      <c r="BP1211" s="8"/>
      <c r="BQ1211" s="8"/>
      <c r="BR1211" s="8"/>
      <c r="BS1211" s="8"/>
      <c r="BT1211" s="8"/>
      <c r="BU1211" s="8"/>
      <c r="BV1211" s="8"/>
      <c r="BW1211" s="8"/>
      <c r="BX1211" s="8"/>
      <c r="BY1211" s="8">
        <v>737.34</v>
      </c>
      <c r="BZ1211" s="8">
        <v>719.46</v>
      </c>
    </row>
    <row r="1212" s="29" customFormat="1" ht="17" customHeight="1" spans="1:78">
      <c r="A1212" s="8" t="s">
        <v>2510</v>
      </c>
      <c r="B1212" s="8" t="s">
        <v>2511</v>
      </c>
      <c r="C1212" s="8" t="s">
        <v>1727</v>
      </c>
      <c r="D1212" s="8">
        <v>2008</v>
      </c>
      <c r="E1212" s="8">
        <v>44</v>
      </c>
      <c r="F1212" s="8"/>
      <c r="G1212" s="8" t="s">
        <v>2512</v>
      </c>
      <c r="H1212" s="8" t="s">
        <v>2513</v>
      </c>
      <c r="I1212" s="1">
        <v>36.18</v>
      </c>
      <c r="J1212" s="1">
        <v>36.93</v>
      </c>
      <c r="K1212" s="1">
        <v>2</v>
      </c>
      <c r="L1212" s="8">
        <v>392</v>
      </c>
      <c r="M1212" s="1">
        <v>17.8393334150314</v>
      </c>
      <c r="N1212" s="1">
        <v>1.5</v>
      </c>
      <c r="O1212" s="8">
        <v>7.6</v>
      </c>
      <c r="P1212" s="1">
        <f t="shared" si="151"/>
        <v>17.2</v>
      </c>
      <c r="Q1212" s="8">
        <v>36</v>
      </c>
      <c r="R1212" s="8">
        <v>46.8</v>
      </c>
      <c r="S1212" s="8" t="s">
        <v>317</v>
      </c>
      <c r="T1212" s="1">
        <v>12.6</v>
      </c>
      <c r="U1212" s="1">
        <v>1.469</v>
      </c>
      <c r="V1212" s="1">
        <f t="shared" si="144"/>
        <v>8.57726344452008</v>
      </c>
      <c r="W1212" s="1">
        <v>34.1</v>
      </c>
      <c r="X1212" s="8">
        <v>2</v>
      </c>
      <c r="Y1212" s="8" t="s">
        <v>2514</v>
      </c>
      <c r="Z1212" s="8" t="s">
        <v>2515</v>
      </c>
      <c r="AA1212" s="8" t="s">
        <v>2516</v>
      </c>
      <c r="AB1212" s="8"/>
      <c r="AC1212" s="8" t="s">
        <v>2205</v>
      </c>
      <c r="AD1212" s="8">
        <v>20</v>
      </c>
      <c r="AE1212" s="35">
        <v>4430</v>
      </c>
      <c r="AF1212" s="1">
        <f t="shared" ref="AF1212:AF1251" si="162">AE1212*0.1</f>
        <v>443</v>
      </c>
      <c r="AG1212" s="35">
        <v>4980</v>
      </c>
      <c r="AH1212" s="1">
        <f t="shared" ref="AH1212:AH1251" si="163">AG1212*0.1</f>
        <v>498</v>
      </c>
      <c r="AI1212" s="19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  <c r="BC1212" s="8"/>
      <c r="BD1212" s="8"/>
      <c r="BE1212" s="8"/>
      <c r="BF1212" s="8"/>
      <c r="BG1212" s="8"/>
      <c r="BH1212" s="8"/>
      <c r="BI1212" s="8"/>
      <c r="BJ1212" s="8"/>
      <c r="BK1212" s="8"/>
      <c r="BL1212" s="8"/>
      <c r="BM1212" s="8"/>
      <c r="BN1212" s="8"/>
      <c r="BO1212" s="8"/>
      <c r="BP1212" s="8"/>
      <c r="BQ1212" s="8"/>
      <c r="BR1212" s="8"/>
      <c r="BS1212" s="8"/>
      <c r="BT1212" s="8"/>
      <c r="BU1212" s="8"/>
      <c r="BV1212" s="8"/>
      <c r="BW1212" s="8"/>
      <c r="BX1212" s="8"/>
      <c r="BY1212" s="8">
        <v>514.6</v>
      </c>
      <c r="BZ1212" s="8">
        <v>532.6</v>
      </c>
    </row>
    <row r="1213" s="29" customFormat="1" ht="17" customHeight="1" spans="1:78">
      <c r="A1213" s="8" t="s">
        <v>2510</v>
      </c>
      <c r="B1213" s="8" t="s">
        <v>2511</v>
      </c>
      <c r="C1213" s="8" t="s">
        <v>1727</v>
      </c>
      <c r="D1213" s="8">
        <v>2008</v>
      </c>
      <c r="E1213" s="8">
        <v>44</v>
      </c>
      <c r="F1213" s="8"/>
      <c r="G1213" s="8" t="s">
        <v>2512</v>
      </c>
      <c r="H1213" s="8" t="s">
        <v>2513</v>
      </c>
      <c r="I1213" s="1">
        <v>36.18</v>
      </c>
      <c r="J1213" s="1">
        <v>36.93</v>
      </c>
      <c r="K1213" s="1">
        <v>2</v>
      </c>
      <c r="L1213" s="8">
        <v>392</v>
      </c>
      <c r="M1213" s="1">
        <v>17.8393334150314</v>
      </c>
      <c r="N1213" s="1">
        <v>1.5</v>
      </c>
      <c r="O1213" s="8">
        <v>7.6</v>
      </c>
      <c r="P1213" s="1">
        <f t="shared" si="151"/>
        <v>17.2</v>
      </c>
      <c r="Q1213" s="8">
        <v>36</v>
      </c>
      <c r="R1213" s="8">
        <v>46.8</v>
      </c>
      <c r="S1213" s="8" t="s">
        <v>317</v>
      </c>
      <c r="T1213" s="1">
        <v>12.6</v>
      </c>
      <c r="U1213" s="1">
        <v>1.469</v>
      </c>
      <c r="V1213" s="1">
        <f t="shared" si="144"/>
        <v>8.57726344452008</v>
      </c>
      <c r="W1213" s="1">
        <v>34.1</v>
      </c>
      <c r="X1213" s="8">
        <v>2</v>
      </c>
      <c r="Y1213" s="8" t="s">
        <v>2514</v>
      </c>
      <c r="Z1213" s="8" t="s">
        <v>2515</v>
      </c>
      <c r="AA1213" s="8" t="s">
        <v>2516</v>
      </c>
      <c r="AB1213" s="8"/>
      <c r="AC1213" s="8" t="s">
        <v>2205</v>
      </c>
      <c r="AD1213" s="8">
        <v>20</v>
      </c>
      <c r="AE1213" s="35">
        <v>4500</v>
      </c>
      <c r="AF1213" s="1">
        <f t="shared" si="162"/>
        <v>450</v>
      </c>
      <c r="AG1213" s="35">
        <v>5140</v>
      </c>
      <c r="AH1213" s="1">
        <f t="shared" si="163"/>
        <v>514</v>
      </c>
      <c r="AI1213" s="19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  <c r="BC1213" s="8"/>
      <c r="BD1213" s="8"/>
      <c r="BE1213" s="8"/>
      <c r="BF1213" s="8"/>
      <c r="BG1213" s="8"/>
      <c r="BH1213" s="8"/>
      <c r="BI1213" s="8"/>
      <c r="BJ1213" s="8"/>
      <c r="BK1213" s="8"/>
      <c r="BL1213" s="8"/>
      <c r="BM1213" s="8"/>
      <c r="BN1213" s="8"/>
      <c r="BO1213" s="8"/>
      <c r="BP1213" s="8"/>
      <c r="BQ1213" s="8"/>
      <c r="BR1213" s="8"/>
      <c r="BS1213" s="8"/>
      <c r="BT1213" s="8"/>
      <c r="BU1213" s="8"/>
      <c r="BV1213" s="8"/>
      <c r="BW1213" s="8"/>
      <c r="BX1213" s="8"/>
      <c r="BY1213" s="8">
        <v>508.2</v>
      </c>
      <c r="BZ1213" s="8">
        <v>521.4</v>
      </c>
    </row>
    <row r="1214" s="29" customFormat="1" ht="17" customHeight="1" spans="1:78">
      <c r="A1214" s="8" t="s">
        <v>2510</v>
      </c>
      <c r="B1214" s="8" t="s">
        <v>2511</v>
      </c>
      <c r="C1214" s="8" t="s">
        <v>1727</v>
      </c>
      <c r="D1214" s="8">
        <v>2008</v>
      </c>
      <c r="E1214" s="8">
        <v>44</v>
      </c>
      <c r="F1214" s="8"/>
      <c r="G1214" s="8" t="s">
        <v>2512</v>
      </c>
      <c r="H1214" s="8" t="s">
        <v>2513</v>
      </c>
      <c r="I1214" s="1">
        <v>36.18</v>
      </c>
      <c r="J1214" s="1">
        <v>36.93</v>
      </c>
      <c r="K1214" s="1">
        <v>2</v>
      </c>
      <c r="L1214" s="8">
        <v>392</v>
      </c>
      <c r="M1214" s="1">
        <v>17.8393334150314</v>
      </c>
      <c r="N1214" s="1">
        <v>1.5</v>
      </c>
      <c r="O1214" s="8">
        <v>7.6</v>
      </c>
      <c r="P1214" s="1">
        <f t="shared" si="151"/>
        <v>17.2</v>
      </c>
      <c r="Q1214" s="8">
        <v>36</v>
      </c>
      <c r="R1214" s="8">
        <v>46.8</v>
      </c>
      <c r="S1214" s="8" t="s">
        <v>317</v>
      </c>
      <c r="T1214" s="1">
        <v>12.6</v>
      </c>
      <c r="U1214" s="1">
        <v>1.469</v>
      </c>
      <c r="V1214" s="1">
        <f t="shared" si="144"/>
        <v>8.57726344452008</v>
      </c>
      <c r="W1214" s="1">
        <v>34.1</v>
      </c>
      <c r="X1214" s="8">
        <v>2</v>
      </c>
      <c r="Y1214" s="8" t="s">
        <v>2514</v>
      </c>
      <c r="Z1214" s="8" t="s">
        <v>2515</v>
      </c>
      <c r="AA1214" s="8" t="s">
        <v>2516</v>
      </c>
      <c r="AB1214" s="8"/>
      <c r="AC1214" s="8" t="s">
        <v>2205</v>
      </c>
      <c r="AD1214" s="8">
        <v>20</v>
      </c>
      <c r="AE1214" s="35">
        <v>4740</v>
      </c>
      <c r="AF1214" s="1">
        <f t="shared" si="162"/>
        <v>474</v>
      </c>
      <c r="AG1214" s="35">
        <v>5010</v>
      </c>
      <c r="AH1214" s="1">
        <f t="shared" si="163"/>
        <v>501</v>
      </c>
      <c r="AI1214" s="19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  <c r="BC1214" s="8"/>
      <c r="BD1214" s="8"/>
      <c r="BE1214" s="8"/>
      <c r="BF1214" s="8"/>
      <c r="BG1214" s="8"/>
      <c r="BH1214" s="8"/>
      <c r="BI1214" s="8"/>
      <c r="BJ1214" s="8"/>
      <c r="BK1214" s="8"/>
      <c r="BL1214" s="8"/>
      <c r="BM1214" s="8"/>
      <c r="BN1214" s="8"/>
      <c r="BO1214" s="8"/>
      <c r="BP1214" s="8"/>
      <c r="BQ1214" s="8"/>
      <c r="BR1214" s="8"/>
      <c r="BS1214" s="8"/>
      <c r="BT1214" s="8"/>
      <c r="BU1214" s="8"/>
      <c r="BV1214" s="8"/>
      <c r="BW1214" s="8"/>
      <c r="BX1214" s="8"/>
      <c r="BY1214" s="8">
        <v>474.6</v>
      </c>
      <c r="BZ1214" s="8">
        <v>518.2</v>
      </c>
    </row>
    <row r="1215" s="29" customFormat="1" ht="17" customHeight="1" spans="1:78">
      <c r="A1215" s="8" t="s">
        <v>2510</v>
      </c>
      <c r="B1215" s="8" t="s">
        <v>2511</v>
      </c>
      <c r="C1215" s="8" t="s">
        <v>1727</v>
      </c>
      <c r="D1215" s="8">
        <v>2008</v>
      </c>
      <c r="E1215" s="8">
        <v>44</v>
      </c>
      <c r="F1215" s="8"/>
      <c r="G1215" s="8" t="s">
        <v>2512</v>
      </c>
      <c r="H1215" s="8" t="s">
        <v>2513</v>
      </c>
      <c r="I1215" s="1">
        <v>36.18</v>
      </c>
      <c r="J1215" s="1">
        <v>36.93</v>
      </c>
      <c r="K1215" s="1">
        <v>2</v>
      </c>
      <c r="L1215" s="8">
        <v>392</v>
      </c>
      <c r="M1215" s="1">
        <v>17.8393334150314</v>
      </c>
      <c r="N1215" s="1">
        <v>1.5</v>
      </c>
      <c r="O1215" s="8">
        <v>7.6</v>
      </c>
      <c r="P1215" s="1">
        <f t="shared" si="151"/>
        <v>17.2</v>
      </c>
      <c r="Q1215" s="8">
        <v>36</v>
      </c>
      <c r="R1215" s="8">
        <v>46.8</v>
      </c>
      <c r="S1215" s="8" t="s">
        <v>317</v>
      </c>
      <c r="T1215" s="1">
        <v>12.6</v>
      </c>
      <c r="U1215" s="1">
        <v>1.469</v>
      </c>
      <c r="V1215" s="1">
        <f t="shared" si="144"/>
        <v>8.57726344452008</v>
      </c>
      <c r="W1215" s="1">
        <v>34.1</v>
      </c>
      <c r="X1215" s="8">
        <v>2</v>
      </c>
      <c r="Y1215" s="8" t="s">
        <v>2514</v>
      </c>
      <c r="Z1215" s="8" t="s">
        <v>2515</v>
      </c>
      <c r="AA1215" s="8" t="s">
        <v>2516</v>
      </c>
      <c r="AB1215" s="8"/>
      <c r="AC1215" s="8" t="s">
        <v>2205</v>
      </c>
      <c r="AD1215" s="8">
        <v>20</v>
      </c>
      <c r="AE1215" s="35">
        <v>5110</v>
      </c>
      <c r="AF1215" s="1">
        <f t="shared" si="162"/>
        <v>511</v>
      </c>
      <c r="AG1215" s="35">
        <v>5680</v>
      </c>
      <c r="AH1215" s="1">
        <f t="shared" si="163"/>
        <v>568</v>
      </c>
      <c r="AI1215" s="19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  <c r="BC1215" s="8"/>
      <c r="BD1215" s="8"/>
      <c r="BE1215" s="8"/>
      <c r="BF1215" s="8"/>
      <c r="BG1215" s="8"/>
      <c r="BH1215" s="8"/>
      <c r="BI1215" s="8"/>
      <c r="BJ1215" s="8"/>
      <c r="BK1215" s="8"/>
      <c r="BL1215" s="8"/>
      <c r="BM1215" s="8"/>
      <c r="BN1215" s="8"/>
      <c r="BO1215" s="8"/>
      <c r="BP1215" s="8"/>
      <c r="BQ1215" s="8"/>
      <c r="BR1215" s="8"/>
      <c r="BS1215" s="8"/>
      <c r="BT1215" s="8"/>
      <c r="BU1215" s="8"/>
      <c r="BV1215" s="8"/>
      <c r="BW1215" s="8"/>
      <c r="BX1215" s="8"/>
      <c r="BY1215" s="8">
        <v>575.4</v>
      </c>
      <c r="BZ1215" s="8">
        <v>689.4</v>
      </c>
    </row>
    <row r="1216" s="29" customFormat="1" ht="17" customHeight="1" spans="1:78">
      <c r="A1216" s="8" t="s">
        <v>2510</v>
      </c>
      <c r="B1216" s="8" t="s">
        <v>2511</v>
      </c>
      <c r="C1216" s="8" t="s">
        <v>1727</v>
      </c>
      <c r="D1216" s="8">
        <v>2008</v>
      </c>
      <c r="E1216" s="8">
        <v>44</v>
      </c>
      <c r="F1216" s="8"/>
      <c r="G1216" s="8" t="s">
        <v>2512</v>
      </c>
      <c r="H1216" s="8" t="s">
        <v>2513</v>
      </c>
      <c r="I1216" s="1">
        <v>36.18</v>
      </c>
      <c r="J1216" s="1">
        <v>36.93</v>
      </c>
      <c r="K1216" s="1">
        <v>2</v>
      </c>
      <c r="L1216" s="8">
        <v>392</v>
      </c>
      <c r="M1216" s="1">
        <v>17.8393334150314</v>
      </c>
      <c r="N1216" s="1">
        <v>1.5</v>
      </c>
      <c r="O1216" s="8">
        <v>7.6</v>
      </c>
      <c r="P1216" s="1">
        <f t="shared" si="151"/>
        <v>17.2</v>
      </c>
      <c r="Q1216" s="8">
        <v>36</v>
      </c>
      <c r="R1216" s="8">
        <v>46.8</v>
      </c>
      <c r="S1216" s="8" t="s">
        <v>317</v>
      </c>
      <c r="T1216" s="1">
        <v>12.6</v>
      </c>
      <c r="U1216" s="1">
        <v>1.469</v>
      </c>
      <c r="V1216" s="1">
        <f t="shared" si="144"/>
        <v>8.57726344452008</v>
      </c>
      <c r="W1216" s="1">
        <v>34.1</v>
      </c>
      <c r="X1216" s="8">
        <v>2</v>
      </c>
      <c r="Y1216" s="8" t="s">
        <v>2514</v>
      </c>
      <c r="Z1216" s="8" t="s">
        <v>2515</v>
      </c>
      <c r="AA1216" s="8" t="s">
        <v>2516</v>
      </c>
      <c r="AB1216" s="8"/>
      <c r="AC1216" s="8" t="s">
        <v>2205</v>
      </c>
      <c r="AD1216" s="8">
        <v>20</v>
      </c>
      <c r="AE1216" s="35">
        <v>5470</v>
      </c>
      <c r="AF1216" s="1">
        <f t="shared" si="162"/>
        <v>547</v>
      </c>
      <c r="AG1216" s="35">
        <v>5970</v>
      </c>
      <c r="AH1216" s="1">
        <f t="shared" si="163"/>
        <v>597</v>
      </c>
      <c r="AI1216" s="19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  <c r="BC1216" s="8"/>
      <c r="BD1216" s="8"/>
      <c r="BE1216" s="8"/>
      <c r="BF1216" s="8"/>
      <c r="BG1216" s="8"/>
      <c r="BH1216" s="8"/>
      <c r="BI1216" s="8"/>
      <c r="BJ1216" s="8"/>
      <c r="BK1216" s="8"/>
      <c r="BL1216" s="8"/>
      <c r="BM1216" s="8"/>
      <c r="BN1216" s="8"/>
      <c r="BO1216" s="8"/>
      <c r="BP1216" s="8"/>
      <c r="BQ1216" s="8"/>
      <c r="BR1216" s="8"/>
      <c r="BS1216" s="8"/>
      <c r="BT1216" s="8"/>
      <c r="BU1216" s="8"/>
      <c r="BV1216" s="8"/>
      <c r="BW1216" s="8"/>
      <c r="BX1216" s="8"/>
      <c r="BY1216" s="8">
        <v>562.6</v>
      </c>
      <c r="BZ1216" s="8">
        <v>593.4</v>
      </c>
    </row>
    <row r="1217" s="29" customFormat="1" ht="17" customHeight="1" spans="1:78">
      <c r="A1217" s="8" t="s">
        <v>2510</v>
      </c>
      <c r="B1217" s="8" t="s">
        <v>2511</v>
      </c>
      <c r="C1217" s="8" t="s">
        <v>1727</v>
      </c>
      <c r="D1217" s="8">
        <v>2008</v>
      </c>
      <c r="E1217" s="8">
        <v>44</v>
      </c>
      <c r="F1217" s="8"/>
      <c r="G1217" s="8" t="s">
        <v>2512</v>
      </c>
      <c r="H1217" s="8" t="s">
        <v>2513</v>
      </c>
      <c r="I1217" s="1">
        <v>36.18</v>
      </c>
      <c r="J1217" s="1">
        <v>36.93</v>
      </c>
      <c r="K1217" s="1">
        <v>4</v>
      </c>
      <c r="L1217" s="8">
        <v>260</v>
      </c>
      <c r="M1217" s="1">
        <v>17.8393334150314</v>
      </c>
      <c r="N1217" s="1">
        <v>1.5</v>
      </c>
      <c r="O1217" s="8">
        <v>7.6</v>
      </c>
      <c r="P1217" s="1">
        <f t="shared" si="151"/>
        <v>17.2</v>
      </c>
      <c r="Q1217" s="8">
        <v>36</v>
      </c>
      <c r="R1217" s="8">
        <v>46.8</v>
      </c>
      <c r="S1217" s="8" t="s">
        <v>317</v>
      </c>
      <c r="T1217" s="1">
        <v>12.6</v>
      </c>
      <c r="U1217" s="1">
        <v>1.469</v>
      </c>
      <c r="V1217" s="1">
        <f t="shared" si="144"/>
        <v>8.57726344452008</v>
      </c>
      <c r="W1217" s="1">
        <v>34.1</v>
      </c>
      <c r="X1217" s="8">
        <v>2</v>
      </c>
      <c r="Y1217" s="8" t="s">
        <v>2514</v>
      </c>
      <c r="Z1217" s="8" t="s">
        <v>2515</v>
      </c>
      <c r="AA1217" s="8" t="s">
        <v>2516</v>
      </c>
      <c r="AB1217" s="8"/>
      <c r="AC1217" s="8" t="s">
        <v>2205</v>
      </c>
      <c r="AD1217" s="8">
        <v>20</v>
      </c>
      <c r="AE1217" s="35">
        <v>2990</v>
      </c>
      <c r="AF1217" s="1">
        <f t="shared" si="162"/>
        <v>299</v>
      </c>
      <c r="AG1217" s="35">
        <v>1940</v>
      </c>
      <c r="AH1217" s="1">
        <f t="shared" si="163"/>
        <v>194</v>
      </c>
      <c r="AI1217" s="19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  <c r="BC1217" s="8"/>
      <c r="BD1217" s="8"/>
      <c r="BE1217" s="8"/>
      <c r="BF1217" s="8"/>
      <c r="BG1217" s="8"/>
      <c r="BH1217" s="8"/>
      <c r="BI1217" s="8"/>
      <c r="BJ1217" s="8"/>
      <c r="BK1217" s="8"/>
      <c r="BL1217" s="8"/>
      <c r="BM1217" s="8"/>
      <c r="BN1217" s="8"/>
      <c r="BO1217" s="8"/>
      <c r="BP1217" s="8"/>
      <c r="BQ1217" s="8"/>
      <c r="BR1217" s="8"/>
      <c r="BS1217" s="8"/>
      <c r="BT1217" s="8"/>
      <c r="BU1217" s="8"/>
      <c r="BV1217" s="8"/>
      <c r="BW1217" s="8"/>
      <c r="BX1217" s="8"/>
      <c r="BY1217" s="8"/>
      <c r="BZ1217" s="8"/>
    </row>
    <row r="1218" s="29" customFormat="1" ht="17" customHeight="1" spans="1:78">
      <c r="A1218" s="8" t="s">
        <v>2510</v>
      </c>
      <c r="B1218" s="8" t="s">
        <v>2511</v>
      </c>
      <c r="C1218" s="8" t="s">
        <v>1727</v>
      </c>
      <c r="D1218" s="8">
        <v>2008</v>
      </c>
      <c r="E1218" s="8">
        <v>44</v>
      </c>
      <c r="F1218" s="8"/>
      <c r="G1218" s="8" t="s">
        <v>2512</v>
      </c>
      <c r="H1218" s="8" t="s">
        <v>2513</v>
      </c>
      <c r="I1218" s="1">
        <v>36.18</v>
      </c>
      <c r="J1218" s="1">
        <v>36.93</v>
      </c>
      <c r="K1218" s="1">
        <v>4</v>
      </c>
      <c r="L1218" s="8">
        <v>260</v>
      </c>
      <c r="M1218" s="1">
        <v>17.8393334150314</v>
      </c>
      <c r="N1218" s="1">
        <v>1.5</v>
      </c>
      <c r="O1218" s="8">
        <v>7.6</v>
      </c>
      <c r="P1218" s="1">
        <f t="shared" si="151"/>
        <v>17.2</v>
      </c>
      <c r="Q1218" s="8">
        <v>36</v>
      </c>
      <c r="R1218" s="8">
        <v>46.8</v>
      </c>
      <c r="S1218" s="8" t="s">
        <v>317</v>
      </c>
      <c r="T1218" s="1">
        <v>12.6</v>
      </c>
      <c r="U1218" s="1">
        <v>1.469</v>
      </c>
      <c r="V1218" s="1">
        <f t="shared" si="144"/>
        <v>8.57726344452008</v>
      </c>
      <c r="W1218" s="1">
        <v>34.1</v>
      </c>
      <c r="X1218" s="8">
        <v>2</v>
      </c>
      <c r="Y1218" s="8" t="s">
        <v>2514</v>
      </c>
      <c r="Z1218" s="8" t="s">
        <v>2515</v>
      </c>
      <c r="AA1218" s="8" t="s">
        <v>2516</v>
      </c>
      <c r="AB1218" s="8"/>
      <c r="AC1218" s="8" t="s">
        <v>2205</v>
      </c>
      <c r="AD1218" s="8">
        <v>20</v>
      </c>
      <c r="AE1218" s="35">
        <v>2390</v>
      </c>
      <c r="AF1218" s="1">
        <f t="shared" si="162"/>
        <v>239</v>
      </c>
      <c r="AG1218" s="35">
        <v>1940</v>
      </c>
      <c r="AH1218" s="1">
        <f t="shared" si="163"/>
        <v>194</v>
      </c>
      <c r="AI1218" s="19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  <c r="BC1218" s="8"/>
      <c r="BD1218" s="8"/>
      <c r="BE1218" s="8"/>
      <c r="BF1218" s="8"/>
      <c r="BG1218" s="8"/>
      <c r="BH1218" s="8"/>
      <c r="BI1218" s="8"/>
      <c r="BJ1218" s="8"/>
      <c r="BK1218" s="8"/>
      <c r="BL1218" s="8"/>
      <c r="BM1218" s="8"/>
      <c r="BN1218" s="8"/>
      <c r="BO1218" s="8"/>
      <c r="BP1218" s="8"/>
      <c r="BQ1218" s="8"/>
      <c r="BR1218" s="8"/>
      <c r="BS1218" s="8"/>
      <c r="BT1218" s="8"/>
      <c r="BU1218" s="8"/>
      <c r="BV1218" s="8"/>
      <c r="BW1218" s="8"/>
      <c r="BX1218" s="8"/>
      <c r="BY1218" s="8"/>
      <c r="BZ1218" s="8"/>
    </row>
    <row r="1219" s="29" customFormat="1" ht="17" customHeight="1" spans="1:78">
      <c r="A1219" s="8" t="s">
        <v>2510</v>
      </c>
      <c r="B1219" s="8" t="s">
        <v>2511</v>
      </c>
      <c r="C1219" s="8" t="s">
        <v>1727</v>
      </c>
      <c r="D1219" s="8">
        <v>2008</v>
      </c>
      <c r="E1219" s="8">
        <v>44</v>
      </c>
      <c r="F1219" s="8"/>
      <c r="G1219" s="8" t="s">
        <v>2512</v>
      </c>
      <c r="H1219" s="8" t="s">
        <v>2513</v>
      </c>
      <c r="I1219" s="1">
        <v>36.18</v>
      </c>
      <c r="J1219" s="1">
        <v>36.93</v>
      </c>
      <c r="K1219" s="1">
        <v>4</v>
      </c>
      <c r="L1219" s="8">
        <v>260</v>
      </c>
      <c r="M1219" s="1">
        <v>17.8393334150314</v>
      </c>
      <c r="N1219" s="1">
        <v>1.5</v>
      </c>
      <c r="O1219" s="8">
        <v>7.6</v>
      </c>
      <c r="P1219" s="1">
        <f t="shared" si="151"/>
        <v>17.2</v>
      </c>
      <c r="Q1219" s="8">
        <v>36</v>
      </c>
      <c r="R1219" s="8">
        <v>46.8</v>
      </c>
      <c r="S1219" s="8" t="s">
        <v>317</v>
      </c>
      <c r="T1219" s="1">
        <v>12.6</v>
      </c>
      <c r="U1219" s="1">
        <v>1.469</v>
      </c>
      <c r="V1219" s="1">
        <f t="shared" ref="V1219:V1282" si="164">T1219/U1219</f>
        <v>8.57726344452008</v>
      </c>
      <c r="W1219" s="1">
        <v>34.1</v>
      </c>
      <c r="X1219" s="8">
        <v>2</v>
      </c>
      <c r="Y1219" s="8" t="s">
        <v>2514</v>
      </c>
      <c r="Z1219" s="8" t="s">
        <v>2515</v>
      </c>
      <c r="AA1219" s="8" t="s">
        <v>2516</v>
      </c>
      <c r="AB1219" s="8"/>
      <c r="AC1219" s="8" t="s">
        <v>2205</v>
      </c>
      <c r="AD1219" s="8">
        <v>20</v>
      </c>
      <c r="AE1219" s="35">
        <v>2690</v>
      </c>
      <c r="AF1219" s="1">
        <f t="shared" si="162"/>
        <v>269</v>
      </c>
      <c r="AG1219" s="35">
        <v>1750</v>
      </c>
      <c r="AH1219" s="1">
        <f t="shared" si="163"/>
        <v>175</v>
      </c>
      <c r="AI1219" s="19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  <c r="BC1219" s="8"/>
      <c r="BD1219" s="8"/>
      <c r="BE1219" s="8"/>
      <c r="BF1219" s="8"/>
      <c r="BG1219" s="8"/>
      <c r="BH1219" s="8"/>
      <c r="BI1219" s="8"/>
      <c r="BJ1219" s="8"/>
      <c r="BK1219" s="8"/>
      <c r="BL1219" s="8"/>
      <c r="BM1219" s="8"/>
      <c r="BN1219" s="8"/>
      <c r="BO1219" s="8"/>
      <c r="BP1219" s="8"/>
      <c r="BQ1219" s="8"/>
      <c r="BR1219" s="8"/>
      <c r="BS1219" s="8"/>
      <c r="BT1219" s="8"/>
      <c r="BU1219" s="8"/>
      <c r="BV1219" s="8"/>
      <c r="BW1219" s="8"/>
      <c r="BX1219" s="8"/>
      <c r="BY1219" s="8"/>
      <c r="BZ1219" s="8"/>
    </row>
    <row r="1220" s="29" customFormat="1" ht="17" customHeight="1" spans="1:78">
      <c r="A1220" s="8" t="s">
        <v>2510</v>
      </c>
      <c r="B1220" s="8" t="s">
        <v>2511</v>
      </c>
      <c r="C1220" s="8" t="s">
        <v>1727</v>
      </c>
      <c r="D1220" s="8">
        <v>2008</v>
      </c>
      <c r="E1220" s="8">
        <v>44</v>
      </c>
      <c r="F1220" s="8"/>
      <c r="G1220" s="8" t="s">
        <v>2512</v>
      </c>
      <c r="H1220" s="8" t="s">
        <v>2513</v>
      </c>
      <c r="I1220" s="1">
        <v>36.18</v>
      </c>
      <c r="J1220" s="1">
        <v>36.93</v>
      </c>
      <c r="K1220" s="1">
        <v>4</v>
      </c>
      <c r="L1220" s="8">
        <v>260</v>
      </c>
      <c r="M1220" s="1">
        <v>17.8393334150314</v>
      </c>
      <c r="N1220" s="1">
        <v>1.5</v>
      </c>
      <c r="O1220" s="8">
        <v>7.6</v>
      </c>
      <c r="P1220" s="1">
        <f t="shared" si="151"/>
        <v>17.2</v>
      </c>
      <c r="Q1220" s="8">
        <v>36</v>
      </c>
      <c r="R1220" s="8">
        <v>46.8</v>
      </c>
      <c r="S1220" s="8" t="s">
        <v>317</v>
      </c>
      <c r="T1220" s="1">
        <v>12.6</v>
      </c>
      <c r="U1220" s="1">
        <v>1.469</v>
      </c>
      <c r="V1220" s="1">
        <f t="shared" si="164"/>
        <v>8.57726344452008</v>
      </c>
      <c r="W1220" s="1">
        <v>34.1</v>
      </c>
      <c r="X1220" s="8">
        <v>2</v>
      </c>
      <c r="Y1220" s="8" t="s">
        <v>2514</v>
      </c>
      <c r="Z1220" s="8" t="s">
        <v>2515</v>
      </c>
      <c r="AA1220" s="8" t="s">
        <v>2516</v>
      </c>
      <c r="AB1220" s="8"/>
      <c r="AC1220" s="8" t="s">
        <v>2205</v>
      </c>
      <c r="AD1220" s="8">
        <v>20</v>
      </c>
      <c r="AE1220" s="35">
        <v>2500</v>
      </c>
      <c r="AF1220" s="1">
        <f t="shared" si="162"/>
        <v>250</v>
      </c>
      <c r="AG1220" s="35">
        <v>2080</v>
      </c>
      <c r="AH1220" s="1">
        <f t="shared" si="163"/>
        <v>208</v>
      </c>
      <c r="AI1220" s="19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  <c r="BC1220" s="8"/>
      <c r="BD1220" s="8"/>
      <c r="BE1220" s="8"/>
      <c r="BF1220" s="8"/>
      <c r="BG1220" s="8"/>
      <c r="BH1220" s="8"/>
      <c r="BI1220" s="8"/>
      <c r="BJ1220" s="8"/>
      <c r="BK1220" s="8"/>
      <c r="BL1220" s="8"/>
      <c r="BM1220" s="8"/>
      <c r="BN1220" s="8"/>
      <c r="BO1220" s="8"/>
      <c r="BP1220" s="8"/>
      <c r="BQ1220" s="8"/>
      <c r="BR1220" s="8"/>
      <c r="BS1220" s="8"/>
      <c r="BT1220" s="8"/>
      <c r="BU1220" s="8"/>
      <c r="BV1220" s="8"/>
      <c r="BW1220" s="8"/>
      <c r="BX1220" s="8"/>
      <c r="BY1220" s="8"/>
      <c r="BZ1220" s="8"/>
    </row>
    <row r="1221" s="29" customFormat="1" ht="17" customHeight="1" spans="1:78">
      <c r="A1221" s="8" t="s">
        <v>2510</v>
      </c>
      <c r="B1221" s="8" t="s">
        <v>2511</v>
      </c>
      <c r="C1221" s="8" t="s">
        <v>1727</v>
      </c>
      <c r="D1221" s="8">
        <v>2008</v>
      </c>
      <c r="E1221" s="8">
        <v>44</v>
      </c>
      <c r="F1221" s="8"/>
      <c r="G1221" s="8" t="s">
        <v>2512</v>
      </c>
      <c r="H1221" s="8" t="s">
        <v>2513</v>
      </c>
      <c r="I1221" s="1">
        <v>36.18</v>
      </c>
      <c r="J1221" s="1">
        <v>36.93</v>
      </c>
      <c r="K1221" s="1">
        <v>4</v>
      </c>
      <c r="L1221" s="8">
        <v>260</v>
      </c>
      <c r="M1221" s="1">
        <v>17.8393334150314</v>
      </c>
      <c r="N1221" s="1">
        <v>1.5</v>
      </c>
      <c r="O1221" s="8">
        <v>7.6</v>
      </c>
      <c r="P1221" s="1">
        <f t="shared" si="151"/>
        <v>17.2</v>
      </c>
      <c r="Q1221" s="8">
        <v>36</v>
      </c>
      <c r="R1221" s="8">
        <v>46.8</v>
      </c>
      <c r="S1221" s="8" t="s">
        <v>317</v>
      </c>
      <c r="T1221" s="1">
        <v>12.6</v>
      </c>
      <c r="U1221" s="1">
        <v>1.469</v>
      </c>
      <c r="V1221" s="1">
        <f t="shared" si="164"/>
        <v>8.57726344452008</v>
      </c>
      <c r="W1221" s="1">
        <v>34.1</v>
      </c>
      <c r="X1221" s="8">
        <v>2</v>
      </c>
      <c r="Y1221" s="8" t="s">
        <v>2514</v>
      </c>
      <c r="Z1221" s="8" t="s">
        <v>2515</v>
      </c>
      <c r="AA1221" s="8" t="s">
        <v>2516</v>
      </c>
      <c r="AB1221" s="8"/>
      <c r="AC1221" s="8" t="s">
        <v>2205</v>
      </c>
      <c r="AD1221" s="8">
        <v>20</v>
      </c>
      <c r="AE1221" s="35">
        <v>2730</v>
      </c>
      <c r="AF1221" s="1">
        <f t="shared" si="162"/>
        <v>273</v>
      </c>
      <c r="AG1221" s="35">
        <v>2100</v>
      </c>
      <c r="AH1221" s="1">
        <f t="shared" si="163"/>
        <v>210</v>
      </c>
      <c r="AI1221" s="19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  <c r="BC1221" s="8"/>
      <c r="BD1221" s="8"/>
      <c r="BE1221" s="8"/>
      <c r="BF1221" s="8"/>
      <c r="BG1221" s="8"/>
      <c r="BH1221" s="8"/>
      <c r="BI1221" s="8"/>
      <c r="BJ1221" s="8"/>
      <c r="BK1221" s="8"/>
      <c r="BL1221" s="8"/>
      <c r="BM1221" s="8"/>
      <c r="BN1221" s="8"/>
      <c r="BO1221" s="8"/>
      <c r="BP1221" s="8"/>
      <c r="BQ1221" s="8"/>
      <c r="BR1221" s="8"/>
      <c r="BS1221" s="8"/>
      <c r="BT1221" s="8"/>
      <c r="BU1221" s="8"/>
      <c r="BV1221" s="8"/>
      <c r="BW1221" s="8"/>
      <c r="BX1221" s="8"/>
      <c r="BY1221" s="8"/>
      <c r="BZ1221" s="8"/>
    </row>
    <row r="1222" s="29" customFormat="1" ht="17" customHeight="1" spans="1:78">
      <c r="A1222" s="8" t="s">
        <v>2510</v>
      </c>
      <c r="B1222" s="8" t="s">
        <v>2511</v>
      </c>
      <c r="C1222" s="8" t="s">
        <v>1727</v>
      </c>
      <c r="D1222" s="8">
        <v>2008</v>
      </c>
      <c r="E1222" s="8">
        <v>44</v>
      </c>
      <c r="F1222" s="8"/>
      <c r="G1222" s="8" t="s">
        <v>2512</v>
      </c>
      <c r="H1222" s="8" t="s">
        <v>2513</v>
      </c>
      <c r="I1222" s="1">
        <v>36.18</v>
      </c>
      <c r="J1222" s="1">
        <v>36.93</v>
      </c>
      <c r="K1222" s="1">
        <v>5</v>
      </c>
      <c r="L1222" s="8">
        <v>418</v>
      </c>
      <c r="M1222" s="1">
        <v>17.8393334150314</v>
      </c>
      <c r="N1222" s="1">
        <v>1.5</v>
      </c>
      <c r="O1222" s="8">
        <v>7.6</v>
      </c>
      <c r="P1222" s="1">
        <f t="shared" si="151"/>
        <v>17.2</v>
      </c>
      <c r="Q1222" s="8">
        <v>36</v>
      </c>
      <c r="R1222" s="8">
        <v>46.8</v>
      </c>
      <c r="S1222" s="8" t="s">
        <v>317</v>
      </c>
      <c r="T1222" s="1">
        <v>12.6</v>
      </c>
      <c r="U1222" s="1">
        <v>1.469</v>
      </c>
      <c r="V1222" s="1">
        <f t="shared" si="164"/>
        <v>8.57726344452008</v>
      </c>
      <c r="W1222" s="1">
        <v>34.1</v>
      </c>
      <c r="X1222" s="8">
        <v>2</v>
      </c>
      <c r="Y1222" s="8" t="s">
        <v>2514</v>
      </c>
      <c r="Z1222" s="8" t="s">
        <v>2515</v>
      </c>
      <c r="AA1222" s="8" t="s">
        <v>2516</v>
      </c>
      <c r="AB1222" s="8"/>
      <c r="AC1222" s="8" t="s">
        <v>2205</v>
      </c>
      <c r="AD1222" s="8">
        <v>20</v>
      </c>
      <c r="AE1222" s="35">
        <v>4260</v>
      </c>
      <c r="AF1222" s="1">
        <f t="shared" si="162"/>
        <v>426</v>
      </c>
      <c r="AG1222" s="35">
        <v>4490</v>
      </c>
      <c r="AH1222" s="1">
        <f t="shared" si="163"/>
        <v>449</v>
      </c>
      <c r="AI1222" s="19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  <c r="BC1222" s="8"/>
      <c r="BD1222" s="8"/>
      <c r="BE1222" s="8"/>
      <c r="BF1222" s="8"/>
      <c r="BG1222" s="8"/>
      <c r="BH1222" s="8"/>
      <c r="BI1222" s="8"/>
      <c r="BJ1222" s="8"/>
      <c r="BK1222" s="8"/>
      <c r="BL1222" s="8"/>
      <c r="BM1222" s="8"/>
      <c r="BN1222" s="8"/>
      <c r="BO1222" s="8"/>
      <c r="BP1222" s="8"/>
      <c r="BQ1222" s="8"/>
      <c r="BR1222" s="8"/>
      <c r="BS1222" s="8"/>
      <c r="BT1222" s="8"/>
      <c r="BU1222" s="8"/>
      <c r="BV1222" s="8"/>
      <c r="BW1222" s="8"/>
      <c r="BX1222" s="8"/>
      <c r="BY1222" s="8"/>
      <c r="BZ1222" s="8"/>
    </row>
    <row r="1223" s="29" customFormat="1" ht="17" customHeight="1" spans="1:78">
      <c r="A1223" s="8" t="s">
        <v>2510</v>
      </c>
      <c r="B1223" s="8" t="s">
        <v>2511</v>
      </c>
      <c r="C1223" s="8" t="s">
        <v>1727</v>
      </c>
      <c r="D1223" s="8">
        <v>2008</v>
      </c>
      <c r="E1223" s="8">
        <v>44</v>
      </c>
      <c r="F1223" s="8"/>
      <c r="G1223" s="8" t="s">
        <v>2512</v>
      </c>
      <c r="H1223" s="8" t="s">
        <v>2513</v>
      </c>
      <c r="I1223" s="1">
        <v>36.18</v>
      </c>
      <c r="J1223" s="1">
        <v>36.93</v>
      </c>
      <c r="K1223" s="1">
        <v>5</v>
      </c>
      <c r="L1223" s="8">
        <v>418</v>
      </c>
      <c r="M1223" s="1">
        <v>17.8393334150314</v>
      </c>
      <c r="N1223" s="1">
        <v>1.5</v>
      </c>
      <c r="O1223" s="8">
        <v>7.6</v>
      </c>
      <c r="P1223" s="1">
        <f t="shared" si="151"/>
        <v>17.2</v>
      </c>
      <c r="Q1223" s="8">
        <v>36</v>
      </c>
      <c r="R1223" s="8">
        <v>46.8</v>
      </c>
      <c r="S1223" s="8" t="s">
        <v>317</v>
      </c>
      <c r="T1223" s="1">
        <v>12.6</v>
      </c>
      <c r="U1223" s="1">
        <v>1.469</v>
      </c>
      <c r="V1223" s="1">
        <f t="shared" si="164"/>
        <v>8.57726344452008</v>
      </c>
      <c r="W1223" s="1">
        <v>34.1</v>
      </c>
      <c r="X1223" s="8">
        <v>2</v>
      </c>
      <c r="Y1223" s="8" t="s">
        <v>2514</v>
      </c>
      <c r="Z1223" s="8" t="s">
        <v>2515</v>
      </c>
      <c r="AA1223" s="8" t="s">
        <v>2516</v>
      </c>
      <c r="AB1223" s="8"/>
      <c r="AC1223" s="8" t="s">
        <v>2205</v>
      </c>
      <c r="AD1223" s="8">
        <v>20</v>
      </c>
      <c r="AE1223" s="35">
        <v>4480</v>
      </c>
      <c r="AF1223" s="1">
        <f t="shared" si="162"/>
        <v>448</v>
      </c>
      <c r="AG1223" s="35">
        <v>4250</v>
      </c>
      <c r="AH1223" s="1">
        <f t="shared" si="163"/>
        <v>425</v>
      </c>
      <c r="AI1223" s="19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  <c r="BC1223" s="8"/>
      <c r="BD1223" s="8"/>
      <c r="BE1223" s="8"/>
      <c r="BF1223" s="8"/>
      <c r="BG1223" s="8"/>
      <c r="BH1223" s="8"/>
      <c r="BI1223" s="8"/>
      <c r="BJ1223" s="8"/>
      <c r="BK1223" s="8"/>
      <c r="BL1223" s="8"/>
      <c r="BM1223" s="8"/>
      <c r="BN1223" s="8"/>
      <c r="BO1223" s="8"/>
      <c r="BP1223" s="8"/>
      <c r="BQ1223" s="8"/>
      <c r="BR1223" s="8"/>
      <c r="BS1223" s="8"/>
      <c r="BT1223" s="8"/>
      <c r="BU1223" s="8"/>
      <c r="BV1223" s="8"/>
      <c r="BW1223" s="8"/>
      <c r="BX1223" s="8"/>
      <c r="BY1223" s="8"/>
      <c r="BZ1223" s="8"/>
    </row>
    <row r="1224" s="29" customFormat="1" ht="17" customHeight="1" spans="1:78">
      <c r="A1224" s="8" t="s">
        <v>2510</v>
      </c>
      <c r="B1224" s="8" t="s">
        <v>2511</v>
      </c>
      <c r="C1224" s="8" t="s">
        <v>1727</v>
      </c>
      <c r="D1224" s="8">
        <v>2008</v>
      </c>
      <c r="E1224" s="8">
        <v>44</v>
      </c>
      <c r="F1224" s="8"/>
      <c r="G1224" s="8" t="s">
        <v>2512</v>
      </c>
      <c r="H1224" s="8" t="s">
        <v>2513</v>
      </c>
      <c r="I1224" s="1">
        <v>36.18</v>
      </c>
      <c r="J1224" s="1">
        <v>36.93</v>
      </c>
      <c r="K1224" s="1">
        <v>5</v>
      </c>
      <c r="L1224" s="8">
        <v>418</v>
      </c>
      <c r="M1224" s="1">
        <v>17.8393334150314</v>
      </c>
      <c r="N1224" s="1">
        <v>1.5</v>
      </c>
      <c r="O1224" s="8">
        <v>7.6</v>
      </c>
      <c r="P1224" s="1">
        <f t="shared" si="151"/>
        <v>17.2</v>
      </c>
      <c r="Q1224" s="8">
        <v>36</v>
      </c>
      <c r="R1224" s="8">
        <v>46.8</v>
      </c>
      <c r="S1224" s="8" t="s">
        <v>317</v>
      </c>
      <c r="T1224" s="1">
        <v>12.6</v>
      </c>
      <c r="U1224" s="1">
        <v>1.469</v>
      </c>
      <c r="V1224" s="1">
        <f t="shared" si="164"/>
        <v>8.57726344452008</v>
      </c>
      <c r="W1224" s="1">
        <v>34.1</v>
      </c>
      <c r="X1224" s="8">
        <v>2</v>
      </c>
      <c r="Y1224" s="8" t="s">
        <v>2514</v>
      </c>
      <c r="Z1224" s="8" t="s">
        <v>2515</v>
      </c>
      <c r="AA1224" s="8" t="s">
        <v>2516</v>
      </c>
      <c r="AB1224" s="8"/>
      <c r="AC1224" s="8" t="s">
        <v>2205</v>
      </c>
      <c r="AD1224" s="8">
        <v>20</v>
      </c>
      <c r="AE1224" s="35">
        <v>4070</v>
      </c>
      <c r="AF1224" s="1">
        <f t="shared" si="162"/>
        <v>407</v>
      </c>
      <c r="AG1224" s="35">
        <v>4440</v>
      </c>
      <c r="AH1224" s="1">
        <f t="shared" si="163"/>
        <v>444</v>
      </c>
      <c r="AI1224" s="19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  <c r="BC1224" s="8"/>
      <c r="BD1224" s="8"/>
      <c r="BE1224" s="8"/>
      <c r="BF1224" s="8"/>
      <c r="BG1224" s="8"/>
      <c r="BH1224" s="8"/>
      <c r="BI1224" s="8"/>
      <c r="BJ1224" s="8"/>
      <c r="BK1224" s="8"/>
      <c r="BL1224" s="8"/>
      <c r="BM1224" s="8"/>
      <c r="BN1224" s="8"/>
      <c r="BO1224" s="8"/>
      <c r="BP1224" s="8"/>
      <c r="BQ1224" s="8"/>
      <c r="BR1224" s="8"/>
      <c r="BS1224" s="8"/>
      <c r="BT1224" s="8"/>
      <c r="BU1224" s="8"/>
      <c r="BV1224" s="8"/>
      <c r="BW1224" s="8"/>
      <c r="BX1224" s="8"/>
      <c r="BY1224" s="8"/>
      <c r="BZ1224" s="8"/>
    </row>
    <row r="1225" s="29" customFormat="1" ht="17" customHeight="1" spans="1:78">
      <c r="A1225" s="8" t="s">
        <v>2510</v>
      </c>
      <c r="B1225" s="8" t="s">
        <v>2511</v>
      </c>
      <c r="C1225" s="8" t="s">
        <v>1727</v>
      </c>
      <c r="D1225" s="8">
        <v>2008</v>
      </c>
      <c r="E1225" s="8">
        <v>44</v>
      </c>
      <c r="F1225" s="8"/>
      <c r="G1225" s="8" t="s">
        <v>2512</v>
      </c>
      <c r="H1225" s="8" t="s">
        <v>2513</v>
      </c>
      <c r="I1225" s="1">
        <v>36.18</v>
      </c>
      <c r="J1225" s="1">
        <v>36.93</v>
      </c>
      <c r="K1225" s="1">
        <v>5</v>
      </c>
      <c r="L1225" s="8">
        <v>418</v>
      </c>
      <c r="M1225" s="1">
        <v>17.8393334150314</v>
      </c>
      <c r="N1225" s="1">
        <v>1.5</v>
      </c>
      <c r="O1225" s="8">
        <v>7.6</v>
      </c>
      <c r="P1225" s="1">
        <f t="shared" si="151"/>
        <v>17.2</v>
      </c>
      <c r="Q1225" s="8">
        <v>36</v>
      </c>
      <c r="R1225" s="8">
        <v>46.8</v>
      </c>
      <c r="S1225" s="8" t="s">
        <v>317</v>
      </c>
      <c r="T1225" s="1">
        <v>12.6</v>
      </c>
      <c r="U1225" s="1">
        <v>1.469</v>
      </c>
      <c r="V1225" s="1">
        <f t="shared" si="164"/>
        <v>8.57726344452008</v>
      </c>
      <c r="W1225" s="1">
        <v>34.1</v>
      </c>
      <c r="X1225" s="8">
        <v>2</v>
      </c>
      <c r="Y1225" s="8" t="s">
        <v>2514</v>
      </c>
      <c r="Z1225" s="8" t="s">
        <v>2515</v>
      </c>
      <c r="AA1225" s="8" t="s">
        <v>2516</v>
      </c>
      <c r="AB1225" s="8"/>
      <c r="AC1225" s="8" t="s">
        <v>2205</v>
      </c>
      <c r="AD1225" s="8">
        <v>20</v>
      </c>
      <c r="AE1225" s="35">
        <v>5580</v>
      </c>
      <c r="AF1225" s="1">
        <f t="shared" si="162"/>
        <v>558</v>
      </c>
      <c r="AG1225" s="35">
        <v>4440</v>
      </c>
      <c r="AH1225" s="1">
        <f t="shared" si="163"/>
        <v>444</v>
      </c>
      <c r="AI1225" s="19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  <c r="BC1225" s="8"/>
      <c r="BD1225" s="8"/>
      <c r="BE1225" s="8"/>
      <c r="BF1225" s="8"/>
      <c r="BG1225" s="8"/>
      <c r="BH1225" s="8"/>
      <c r="BI1225" s="8"/>
      <c r="BJ1225" s="8"/>
      <c r="BK1225" s="8"/>
      <c r="BL1225" s="8"/>
      <c r="BM1225" s="8"/>
      <c r="BN1225" s="8"/>
      <c r="BO1225" s="8"/>
      <c r="BP1225" s="8"/>
      <c r="BQ1225" s="8"/>
      <c r="BR1225" s="8"/>
      <c r="BS1225" s="8"/>
      <c r="BT1225" s="8"/>
      <c r="BU1225" s="8"/>
      <c r="BV1225" s="8"/>
      <c r="BW1225" s="8"/>
      <c r="BX1225" s="8"/>
      <c r="BY1225" s="8"/>
      <c r="BZ1225" s="8"/>
    </row>
    <row r="1226" s="29" customFormat="1" ht="17" customHeight="1" spans="1:78">
      <c r="A1226" s="8" t="s">
        <v>2510</v>
      </c>
      <c r="B1226" s="8" t="s">
        <v>2511</v>
      </c>
      <c r="C1226" s="8" t="s">
        <v>1727</v>
      </c>
      <c r="D1226" s="8">
        <v>2008</v>
      </c>
      <c r="E1226" s="8">
        <v>44</v>
      </c>
      <c r="F1226" s="8"/>
      <c r="G1226" s="8" t="s">
        <v>2512</v>
      </c>
      <c r="H1226" s="8" t="s">
        <v>2513</v>
      </c>
      <c r="I1226" s="1">
        <v>36.18</v>
      </c>
      <c r="J1226" s="1">
        <v>36.93</v>
      </c>
      <c r="K1226" s="1">
        <v>5</v>
      </c>
      <c r="L1226" s="8">
        <v>418</v>
      </c>
      <c r="M1226" s="1">
        <v>17.8393334150314</v>
      </c>
      <c r="N1226" s="1">
        <v>1.5</v>
      </c>
      <c r="O1226" s="8">
        <v>7.6</v>
      </c>
      <c r="P1226" s="1">
        <f t="shared" si="151"/>
        <v>17.2</v>
      </c>
      <c r="Q1226" s="8">
        <v>36</v>
      </c>
      <c r="R1226" s="8">
        <v>46.8</v>
      </c>
      <c r="S1226" s="8" t="s">
        <v>317</v>
      </c>
      <c r="T1226" s="1">
        <v>12.6</v>
      </c>
      <c r="U1226" s="1">
        <v>1.469</v>
      </c>
      <c r="V1226" s="1">
        <f t="shared" si="164"/>
        <v>8.57726344452008</v>
      </c>
      <c r="W1226" s="1">
        <v>34.1</v>
      </c>
      <c r="X1226" s="8">
        <v>2</v>
      </c>
      <c r="Y1226" s="8" t="s">
        <v>2514</v>
      </c>
      <c r="Z1226" s="8" t="s">
        <v>2515</v>
      </c>
      <c r="AA1226" s="8" t="s">
        <v>2516</v>
      </c>
      <c r="AB1226" s="8"/>
      <c r="AC1226" s="8" t="s">
        <v>2205</v>
      </c>
      <c r="AD1226" s="8">
        <v>20</v>
      </c>
      <c r="AE1226" s="35">
        <v>5010</v>
      </c>
      <c r="AF1226" s="1">
        <f t="shared" si="162"/>
        <v>501</v>
      </c>
      <c r="AG1226" s="35">
        <v>4590</v>
      </c>
      <c r="AH1226" s="1">
        <f t="shared" si="163"/>
        <v>459</v>
      </c>
      <c r="AI1226" s="19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  <c r="BC1226" s="8"/>
      <c r="BD1226" s="8"/>
      <c r="BE1226" s="8"/>
      <c r="BF1226" s="8"/>
      <c r="BG1226" s="8"/>
      <c r="BH1226" s="8"/>
      <c r="BI1226" s="8"/>
      <c r="BJ1226" s="8"/>
      <c r="BK1226" s="8"/>
      <c r="BL1226" s="8"/>
      <c r="BM1226" s="8"/>
      <c r="BN1226" s="8"/>
      <c r="BO1226" s="8"/>
      <c r="BP1226" s="8"/>
      <c r="BQ1226" s="8"/>
      <c r="BR1226" s="8"/>
      <c r="BS1226" s="8"/>
      <c r="BT1226" s="8"/>
      <c r="BU1226" s="8"/>
      <c r="BV1226" s="8"/>
      <c r="BW1226" s="8"/>
      <c r="BX1226" s="8"/>
      <c r="BY1226" s="8"/>
      <c r="BZ1226" s="8"/>
    </row>
    <row r="1227" s="29" customFormat="1" ht="17" customHeight="1" spans="1:78">
      <c r="A1227" s="8" t="s">
        <v>2510</v>
      </c>
      <c r="B1227" s="8" t="s">
        <v>2511</v>
      </c>
      <c r="C1227" s="8" t="s">
        <v>1727</v>
      </c>
      <c r="D1227" s="8">
        <v>2008</v>
      </c>
      <c r="E1227" s="8">
        <v>44</v>
      </c>
      <c r="F1227" s="8"/>
      <c r="G1227" s="8" t="s">
        <v>2512</v>
      </c>
      <c r="H1227" s="8" t="s">
        <v>2513</v>
      </c>
      <c r="I1227" s="1">
        <v>36.18</v>
      </c>
      <c r="J1227" s="1">
        <v>36.93</v>
      </c>
      <c r="K1227" s="1">
        <v>6</v>
      </c>
      <c r="L1227" s="8">
        <v>405</v>
      </c>
      <c r="M1227" s="1">
        <v>17.8393334150314</v>
      </c>
      <c r="N1227" s="1">
        <v>1.5</v>
      </c>
      <c r="O1227" s="8">
        <v>7.6</v>
      </c>
      <c r="P1227" s="1">
        <f t="shared" si="151"/>
        <v>17.2</v>
      </c>
      <c r="Q1227" s="8">
        <v>36</v>
      </c>
      <c r="R1227" s="8">
        <v>46.8</v>
      </c>
      <c r="S1227" s="8" t="s">
        <v>317</v>
      </c>
      <c r="T1227" s="1">
        <v>12.6</v>
      </c>
      <c r="U1227" s="1">
        <v>1.469</v>
      </c>
      <c r="V1227" s="1">
        <f t="shared" si="164"/>
        <v>8.57726344452008</v>
      </c>
      <c r="W1227" s="1">
        <v>34.1</v>
      </c>
      <c r="X1227" s="8">
        <v>2</v>
      </c>
      <c r="Y1227" s="8" t="s">
        <v>2514</v>
      </c>
      <c r="Z1227" s="8" t="s">
        <v>2515</v>
      </c>
      <c r="AA1227" s="8" t="s">
        <v>2516</v>
      </c>
      <c r="AB1227" s="8"/>
      <c r="AC1227" s="8" t="s">
        <v>2205</v>
      </c>
      <c r="AD1227" s="8">
        <v>20</v>
      </c>
      <c r="AE1227" s="35">
        <v>3590</v>
      </c>
      <c r="AF1227" s="1">
        <f t="shared" si="162"/>
        <v>359</v>
      </c>
      <c r="AG1227" s="35">
        <v>4700</v>
      </c>
      <c r="AH1227" s="1">
        <f t="shared" si="163"/>
        <v>470</v>
      </c>
      <c r="AI1227" s="19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  <c r="BC1227" s="8"/>
      <c r="BD1227" s="8"/>
      <c r="BE1227" s="8"/>
      <c r="BF1227" s="8"/>
      <c r="BG1227" s="8"/>
      <c r="BH1227" s="8"/>
      <c r="BI1227" s="8"/>
      <c r="BJ1227" s="8"/>
      <c r="BK1227" s="8"/>
      <c r="BL1227" s="8"/>
      <c r="BM1227" s="8"/>
      <c r="BN1227" s="8"/>
      <c r="BO1227" s="8"/>
      <c r="BP1227" s="8"/>
      <c r="BQ1227" s="8"/>
      <c r="BR1227" s="8"/>
      <c r="BS1227" s="8"/>
      <c r="BT1227" s="8"/>
      <c r="BU1227" s="8"/>
      <c r="BV1227" s="8"/>
      <c r="BW1227" s="8"/>
      <c r="BX1227" s="8"/>
      <c r="BY1227" s="8"/>
      <c r="BZ1227" s="8"/>
    </row>
    <row r="1228" s="29" customFormat="1" ht="17" customHeight="1" spans="1:78">
      <c r="A1228" s="8" t="s">
        <v>2510</v>
      </c>
      <c r="B1228" s="8" t="s">
        <v>2511</v>
      </c>
      <c r="C1228" s="8" t="s">
        <v>1727</v>
      </c>
      <c r="D1228" s="8">
        <v>2008</v>
      </c>
      <c r="E1228" s="8">
        <v>44</v>
      </c>
      <c r="F1228" s="8"/>
      <c r="G1228" s="8" t="s">
        <v>2512</v>
      </c>
      <c r="H1228" s="8" t="s">
        <v>2513</v>
      </c>
      <c r="I1228" s="1">
        <v>36.18</v>
      </c>
      <c r="J1228" s="1">
        <v>36.93</v>
      </c>
      <c r="K1228" s="1">
        <v>6</v>
      </c>
      <c r="L1228" s="8">
        <v>405</v>
      </c>
      <c r="M1228" s="1">
        <v>17.8393334150314</v>
      </c>
      <c r="N1228" s="1">
        <v>1.5</v>
      </c>
      <c r="O1228" s="8">
        <v>7.6</v>
      </c>
      <c r="P1228" s="1">
        <f t="shared" si="151"/>
        <v>17.2</v>
      </c>
      <c r="Q1228" s="8">
        <v>36</v>
      </c>
      <c r="R1228" s="8">
        <v>46.8</v>
      </c>
      <c r="S1228" s="8" t="s">
        <v>317</v>
      </c>
      <c r="T1228" s="1">
        <v>12.6</v>
      </c>
      <c r="U1228" s="1">
        <v>1.469</v>
      </c>
      <c r="V1228" s="1">
        <f t="shared" si="164"/>
        <v>8.57726344452008</v>
      </c>
      <c r="W1228" s="1">
        <v>34.1</v>
      </c>
      <c r="X1228" s="8">
        <v>2</v>
      </c>
      <c r="Y1228" s="8" t="s">
        <v>2514</v>
      </c>
      <c r="Z1228" s="8" t="s">
        <v>2515</v>
      </c>
      <c r="AA1228" s="8" t="s">
        <v>2516</v>
      </c>
      <c r="AB1228" s="8"/>
      <c r="AC1228" s="8" t="s">
        <v>2205</v>
      </c>
      <c r="AD1228" s="8">
        <v>20</v>
      </c>
      <c r="AE1228" s="35">
        <v>3520</v>
      </c>
      <c r="AF1228" s="1">
        <f t="shared" si="162"/>
        <v>352</v>
      </c>
      <c r="AG1228" s="35">
        <v>4530</v>
      </c>
      <c r="AH1228" s="1">
        <f t="shared" si="163"/>
        <v>453</v>
      </c>
      <c r="AI1228" s="19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  <c r="BC1228" s="8"/>
      <c r="BD1228" s="8"/>
      <c r="BE1228" s="8"/>
      <c r="BF1228" s="8"/>
      <c r="BG1228" s="8"/>
      <c r="BH1228" s="8"/>
      <c r="BI1228" s="8"/>
      <c r="BJ1228" s="8"/>
      <c r="BK1228" s="8"/>
      <c r="BL1228" s="8"/>
      <c r="BM1228" s="8"/>
      <c r="BN1228" s="8"/>
      <c r="BO1228" s="8"/>
      <c r="BP1228" s="8"/>
      <c r="BQ1228" s="8"/>
      <c r="BR1228" s="8"/>
      <c r="BS1228" s="8"/>
      <c r="BT1228" s="8"/>
      <c r="BU1228" s="8"/>
      <c r="BV1228" s="8"/>
      <c r="BW1228" s="8"/>
      <c r="BX1228" s="8"/>
      <c r="BY1228" s="8"/>
      <c r="BZ1228" s="8"/>
    </row>
    <row r="1229" s="29" customFormat="1" ht="17" customHeight="1" spans="1:78">
      <c r="A1229" s="8" t="s">
        <v>2510</v>
      </c>
      <c r="B1229" s="8" t="s">
        <v>2511</v>
      </c>
      <c r="C1229" s="8" t="s">
        <v>1727</v>
      </c>
      <c r="D1229" s="8">
        <v>2008</v>
      </c>
      <c r="E1229" s="8">
        <v>44</v>
      </c>
      <c r="F1229" s="8"/>
      <c r="G1229" s="8" t="s">
        <v>2512</v>
      </c>
      <c r="H1229" s="8" t="s">
        <v>2513</v>
      </c>
      <c r="I1229" s="1">
        <v>36.18</v>
      </c>
      <c r="J1229" s="1">
        <v>36.93</v>
      </c>
      <c r="K1229" s="1">
        <v>6</v>
      </c>
      <c r="L1229" s="8">
        <v>405</v>
      </c>
      <c r="M1229" s="1">
        <v>17.8393334150314</v>
      </c>
      <c r="N1229" s="1">
        <v>1.5</v>
      </c>
      <c r="O1229" s="8">
        <v>7.6</v>
      </c>
      <c r="P1229" s="1">
        <f t="shared" si="151"/>
        <v>17.2</v>
      </c>
      <c r="Q1229" s="8">
        <v>36</v>
      </c>
      <c r="R1229" s="8">
        <v>46.8</v>
      </c>
      <c r="S1229" s="8" t="s">
        <v>317</v>
      </c>
      <c r="T1229" s="1">
        <v>12.6</v>
      </c>
      <c r="U1229" s="1">
        <v>1.469</v>
      </c>
      <c r="V1229" s="1">
        <f t="shared" si="164"/>
        <v>8.57726344452008</v>
      </c>
      <c r="W1229" s="1">
        <v>34.1</v>
      </c>
      <c r="X1229" s="8">
        <v>2</v>
      </c>
      <c r="Y1229" s="8" t="s">
        <v>2514</v>
      </c>
      <c r="Z1229" s="8" t="s">
        <v>2515</v>
      </c>
      <c r="AA1229" s="8" t="s">
        <v>2516</v>
      </c>
      <c r="AB1229" s="8"/>
      <c r="AC1229" s="8" t="s">
        <v>2205</v>
      </c>
      <c r="AD1229" s="8">
        <v>20</v>
      </c>
      <c r="AE1229" s="35">
        <v>3600</v>
      </c>
      <c r="AF1229" s="1">
        <f t="shared" si="162"/>
        <v>360</v>
      </c>
      <c r="AG1229" s="35">
        <v>4530</v>
      </c>
      <c r="AH1229" s="1">
        <f t="shared" si="163"/>
        <v>453</v>
      </c>
      <c r="AI1229" s="19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  <c r="BC1229" s="8"/>
      <c r="BD1229" s="8"/>
      <c r="BE1229" s="8"/>
      <c r="BF1229" s="8"/>
      <c r="BG1229" s="8"/>
      <c r="BH1229" s="8"/>
      <c r="BI1229" s="8"/>
      <c r="BJ1229" s="8"/>
      <c r="BK1229" s="8"/>
      <c r="BL1229" s="8"/>
      <c r="BM1229" s="8"/>
      <c r="BN1229" s="8"/>
      <c r="BO1229" s="8"/>
      <c r="BP1229" s="8"/>
      <c r="BQ1229" s="8"/>
      <c r="BR1229" s="8"/>
      <c r="BS1229" s="8"/>
      <c r="BT1229" s="8"/>
      <c r="BU1229" s="8"/>
      <c r="BV1229" s="8"/>
      <c r="BW1229" s="8"/>
      <c r="BX1229" s="8"/>
      <c r="BY1229" s="8"/>
      <c r="BZ1229" s="8"/>
    </row>
    <row r="1230" s="29" customFormat="1" ht="17" customHeight="1" spans="1:78">
      <c r="A1230" s="8" t="s">
        <v>2510</v>
      </c>
      <c r="B1230" s="8" t="s">
        <v>2511</v>
      </c>
      <c r="C1230" s="8" t="s">
        <v>1727</v>
      </c>
      <c r="D1230" s="8">
        <v>2008</v>
      </c>
      <c r="E1230" s="8">
        <v>44</v>
      </c>
      <c r="F1230" s="8"/>
      <c r="G1230" s="8" t="s">
        <v>2512</v>
      </c>
      <c r="H1230" s="8" t="s">
        <v>2513</v>
      </c>
      <c r="I1230" s="1">
        <v>36.18</v>
      </c>
      <c r="J1230" s="1">
        <v>36.93</v>
      </c>
      <c r="K1230" s="1">
        <v>6</v>
      </c>
      <c r="L1230" s="8">
        <v>405</v>
      </c>
      <c r="M1230" s="1">
        <v>17.8393334150314</v>
      </c>
      <c r="N1230" s="1">
        <v>1.5</v>
      </c>
      <c r="O1230" s="8">
        <v>7.6</v>
      </c>
      <c r="P1230" s="1">
        <f t="shared" si="151"/>
        <v>17.2</v>
      </c>
      <c r="Q1230" s="8">
        <v>36</v>
      </c>
      <c r="R1230" s="8">
        <v>46.8</v>
      </c>
      <c r="S1230" s="8" t="s">
        <v>317</v>
      </c>
      <c r="T1230" s="1">
        <v>12.6</v>
      </c>
      <c r="U1230" s="1">
        <v>1.469</v>
      </c>
      <c r="V1230" s="1">
        <f t="shared" si="164"/>
        <v>8.57726344452008</v>
      </c>
      <c r="W1230" s="1">
        <v>34.1</v>
      </c>
      <c r="X1230" s="8">
        <v>2</v>
      </c>
      <c r="Y1230" s="8" t="s">
        <v>2514</v>
      </c>
      <c r="Z1230" s="8" t="s">
        <v>2515</v>
      </c>
      <c r="AA1230" s="8" t="s">
        <v>2516</v>
      </c>
      <c r="AB1230" s="8"/>
      <c r="AC1230" s="8" t="s">
        <v>2205</v>
      </c>
      <c r="AD1230" s="8">
        <v>20</v>
      </c>
      <c r="AE1230" s="35">
        <v>4540</v>
      </c>
      <c r="AF1230" s="1">
        <f t="shared" si="162"/>
        <v>454</v>
      </c>
      <c r="AG1230" s="35">
        <v>4360</v>
      </c>
      <c r="AH1230" s="1">
        <f t="shared" si="163"/>
        <v>436</v>
      </c>
      <c r="AI1230" s="19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  <c r="BC1230" s="8"/>
      <c r="BD1230" s="8"/>
      <c r="BE1230" s="8"/>
      <c r="BF1230" s="8"/>
      <c r="BG1230" s="8"/>
      <c r="BH1230" s="8"/>
      <c r="BI1230" s="8"/>
      <c r="BJ1230" s="8"/>
      <c r="BK1230" s="8"/>
      <c r="BL1230" s="8"/>
      <c r="BM1230" s="8"/>
      <c r="BN1230" s="8"/>
      <c r="BO1230" s="8"/>
      <c r="BP1230" s="8"/>
      <c r="BQ1230" s="8"/>
      <c r="BR1230" s="8"/>
      <c r="BS1230" s="8"/>
      <c r="BT1230" s="8"/>
      <c r="BU1230" s="8"/>
      <c r="BV1230" s="8"/>
      <c r="BW1230" s="8"/>
      <c r="BX1230" s="8"/>
      <c r="BY1230" s="8"/>
      <c r="BZ1230" s="8"/>
    </row>
    <row r="1231" s="29" customFormat="1" ht="17" customHeight="1" spans="1:78">
      <c r="A1231" s="8" t="s">
        <v>2510</v>
      </c>
      <c r="B1231" s="8" t="s">
        <v>2511</v>
      </c>
      <c r="C1231" s="8" t="s">
        <v>1727</v>
      </c>
      <c r="D1231" s="8">
        <v>2008</v>
      </c>
      <c r="E1231" s="8">
        <v>44</v>
      </c>
      <c r="F1231" s="8"/>
      <c r="G1231" s="8" t="s">
        <v>2512</v>
      </c>
      <c r="H1231" s="8" t="s">
        <v>2513</v>
      </c>
      <c r="I1231" s="1">
        <v>36.18</v>
      </c>
      <c r="J1231" s="1">
        <v>36.93</v>
      </c>
      <c r="K1231" s="1">
        <v>6</v>
      </c>
      <c r="L1231" s="8">
        <v>405</v>
      </c>
      <c r="M1231" s="1">
        <v>17.8393334150314</v>
      </c>
      <c r="N1231" s="1">
        <v>1.5</v>
      </c>
      <c r="O1231" s="8">
        <v>7.6</v>
      </c>
      <c r="P1231" s="1">
        <f t="shared" si="151"/>
        <v>17.2</v>
      </c>
      <c r="Q1231" s="8">
        <v>36</v>
      </c>
      <c r="R1231" s="8">
        <v>46.8</v>
      </c>
      <c r="S1231" s="8" t="s">
        <v>317</v>
      </c>
      <c r="T1231" s="1">
        <v>12.6</v>
      </c>
      <c r="U1231" s="1">
        <v>1.469</v>
      </c>
      <c r="V1231" s="1">
        <f t="shared" si="164"/>
        <v>8.57726344452008</v>
      </c>
      <c r="W1231" s="1">
        <v>34.1</v>
      </c>
      <c r="X1231" s="8">
        <v>2</v>
      </c>
      <c r="Y1231" s="8" t="s">
        <v>2514</v>
      </c>
      <c r="Z1231" s="8" t="s">
        <v>2515</v>
      </c>
      <c r="AA1231" s="8" t="s">
        <v>2516</v>
      </c>
      <c r="AB1231" s="8"/>
      <c r="AC1231" s="8" t="s">
        <v>2205</v>
      </c>
      <c r="AD1231" s="8">
        <v>20</v>
      </c>
      <c r="AE1231" s="35">
        <v>4010</v>
      </c>
      <c r="AF1231" s="1">
        <f t="shared" si="162"/>
        <v>401</v>
      </c>
      <c r="AG1231" s="35">
        <v>4380</v>
      </c>
      <c r="AH1231" s="1">
        <f t="shared" si="163"/>
        <v>438</v>
      </c>
      <c r="AI1231" s="19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  <c r="BC1231" s="8"/>
      <c r="BD1231" s="8"/>
      <c r="BE1231" s="8"/>
      <c r="BF1231" s="8"/>
      <c r="BG1231" s="8"/>
      <c r="BH1231" s="8"/>
      <c r="BI1231" s="8"/>
      <c r="BJ1231" s="8"/>
      <c r="BK1231" s="8"/>
      <c r="BL1231" s="8"/>
      <c r="BM1231" s="8"/>
      <c r="BN1231" s="8"/>
      <c r="BO1231" s="8"/>
      <c r="BP1231" s="8"/>
      <c r="BQ1231" s="8"/>
      <c r="BR1231" s="8"/>
      <c r="BS1231" s="8"/>
      <c r="BT1231" s="8"/>
      <c r="BU1231" s="8"/>
      <c r="BV1231" s="8"/>
      <c r="BW1231" s="8"/>
      <c r="BX1231" s="8"/>
      <c r="BY1231" s="8"/>
      <c r="BZ1231" s="8"/>
    </row>
    <row r="1232" s="29" customFormat="1" ht="17" customHeight="1" spans="1:78">
      <c r="A1232" s="8" t="s">
        <v>2510</v>
      </c>
      <c r="B1232" s="8" t="s">
        <v>2511</v>
      </c>
      <c r="C1232" s="8" t="s">
        <v>1727</v>
      </c>
      <c r="D1232" s="8">
        <v>2008</v>
      </c>
      <c r="E1232" s="8">
        <v>44</v>
      </c>
      <c r="F1232" s="8"/>
      <c r="G1232" s="8" t="s">
        <v>2512</v>
      </c>
      <c r="H1232" s="8" t="s">
        <v>2513</v>
      </c>
      <c r="I1232" s="1">
        <v>36.18</v>
      </c>
      <c r="J1232" s="1">
        <v>36.93</v>
      </c>
      <c r="K1232" s="1">
        <v>7</v>
      </c>
      <c r="L1232" s="8">
        <v>491</v>
      </c>
      <c r="M1232" s="1">
        <v>17.8393334150314</v>
      </c>
      <c r="N1232" s="1">
        <v>1.5</v>
      </c>
      <c r="O1232" s="8">
        <v>7.6</v>
      </c>
      <c r="P1232" s="1">
        <f t="shared" si="151"/>
        <v>17.2</v>
      </c>
      <c r="Q1232" s="8">
        <v>36</v>
      </c>
      <c r="R1232" s="8">
        <v>46.8</v>
      </c>
      <c r="S1232" s="8" t="s">
        <v>317</v>
      </c>
      <c r="T1232" s="1">
        <v>12.6</v>
      </c>
      <c r="U1232" s="1">
        <v>1.469</v>
      </c>
      <c r="V1232" s="1">
        <f t="shared" si="164"/>
        <v>8.57726344452008</v>
      </c>
      <c r="W1232" s="1">
        <v>34.1</v>
      </c>
      <c r="X1232" s="8">
        <v>2</v>
      </c>
      <c r="Y1232" s="8" t="s">
        <v>2514</v>
      </c>
      <c r="Z1232" s="8" t="s">
        <v>2515</v>
      </c>
      <c r="AA1232" s="8" t="s">
        <v>2516</v>
      </c>
      <c r="AB1232" s="8"/>
      <c r="AC1232" s="8" t="s">
        <v>2205</v>
      </c>
      <c r="AD1232" s="8">
        <v>20</v>
      </c>
      <c r="AE1232" s="35">
        <v>2820</v>
      </c>
      <c r="AF1232" s="1">
        <f t="shared" si="162"/>
        <v>282</v>
      </c>
      <c r="AG1232" s="35">
        <v>4220</v>
      </c>
      <c r="AH1232" s="1">
        <f t="shared" si="163"/>
        <v>422</v>
      </c>
      <c r="AI1232" s="19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  <c r="BC1232" s="8"/>
      <c r="BD1232" s="8"/>
      <c r="BE1232" s="8"/>
      <c r="BF1232" s="8"/>
      <c r="BG1232" s="8"/>
      <c r="BH1232" s="8"/>
      <c r="BI1232" s="8"/>
      <c r="BJ1232" s="8"/>
      <c r="BK1232" s="8"/>
      <c r="BL1232" s="8"/>
      <c r="BM1232" s="8"/>
      <c r="BN1232" s="8"/>
      <c r="BO1232" s="8"/>
      <c r="BP1232" s="8"/>
      <c r="BQ1232" s="8"/>
      <c r="BR1232" s="8"/>
      <c r="BS1232" s="8"/>
      <c r="BT1232" s="8"/>
      <c r="BU1232" s="8"/>
      <c r="BV1232" s="8"/>
      <c r="BW1232" s="8"/>
      <c r="BX1232" s="8"/>
      <c r="BY1232" s="8"/>
      <c r="BZ1232" s="8"/>
    </row>
    <row r="1233" s="29" customFormat="1" ht="17" customHeight="1" spans="1:78">
      <c r="A1233" s="8" t="s">
        <v>2510</v>
      </c>
      <c r="B1233" s="8" t="s">
        <v>2511</v>
      </c>
      <c r="C1233" s="8" t="s">
        <v>1727</v>
      </c>
      <c r="D1233" s="8">
        <v>2008</v>
      </c>
      <c r="E1233" s="8">
        <v>44</v>
      </c>
      <c r="F1233" s="8"/>
      <c r="G1233" s="8" t="s">
        <v>2512</v>
      </c>
      <c r="H1233" s="8" t="s">
        <v>2513</v>
      </c>
      <c r="I1233" s="1">
        <v>36.18</v>
      </c>
      <c r="J1233" s="1">
        <v>36.93</v>
      </c>
      <c r="K1233" s="1">
        <v>7</v>
      </c>
      <c r="L1233" s="8">
        <v>491</v>
      </c>
      <c r="M1233" s="1">
        <v>17.8393334150314</v>
      </c>
      <c r="N1233" s="1">
        <v>1.5</v>
      </c>
      <c r="O1233" s="8">
        <v>7.6</v>
      </c>
      <c r="P1233" s="1">
        <f t="shared" si="151"/>
        <v>17.2</v>
      </c>
      <c r="Q1233" s="8">
        <v>36</v>
      </c>
      <c r="R1233" s="8">
        <v>46.8</v>
      </c>
      <c r="S1233" s="8" t="s">
        <v>317</v>
      </c>
      <c r="T1233" s="1">
        <v>12.6</v>
      </c>
      <c r="U1233" s="1">
        <v>1.469</v>
      </c>
      <c r="V1233" s="1">
        <f t="shared" si="164"/>
        <v>8.57726344452008</v>
      </c>
      <c r="W1233" s="1">
        <v>34.1</v>
      </c>
      <c r="X1233" s="8">
        <v>2</v>
      </c>
      <c r="Y1233" s="8" t="s">
        <v>2514</v>
      </c>
      <c r="Z1233" s="8" t="s">
        <v>2515</v>
      </c>
      <c r="AA1233" s="8" t="s">
        <v>2516</v>
      </c>
      <c r="AB1233" s="8"/>
      <c r="AC1233" s="8" t="s">
        <v>2205</v>
      </c>
      <c r="AD1233" s="8">
        <v>20</v>
      </c>
      <c r="AE1233" s="35">
        <v>2690</v>
      </c>
      <c r="AF1233" s="1">
        <f t="shared" si="162"/>
        <v>269</v>
      </c>
      <c r="AG1233" s="35">
        <v>4230</v>
      </c>
      <c r="AH1233" s="1">
        <f t="shared" si="163"/>
        <v>423</v>
      </c>
      <c r="AI1233" s="19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  <c r="BC1233" s="8"/>
      <c r="BD1233" s="8"/>
      <c r="BE1233" s="8"/>
      <c r="BF1233" s="8"/>
      <c r="BG1233" s="8"/>
      <c r="BH1233" s="8"/>
      <c r="BI1233" s="8"/>
      <c r="BJ1233" s="8"/>
      <c r="BK1233" s="8"/>
      <c r="BL1233" s="8"/>
      <c r="BM1233" s="8"/>
      <c r="BN1233" s="8"/>
      <c r="BO1233" s="8"/>
      <c r="BP1233" s="8"/>
      <c r="BQ1233" s="8"/>
      <c r="BR1233" s="8"/>
      <c r="BS1233" s="8"/>
      <c r="BT1233" s="8"/>
      <c r="BU1233" s="8"/>
      <c r="BV1233" s="8"/>
      <c r="BW1233" s="8"/>
      <c r="BX1233" s="8"/>
      <c r="BY1233" s="8"/>
      <c r="BZ1233" s="8"/>
    </row>
    <row r="1234" s="29" customFormat="1" ht="17" customHeight="1" spans="1:78">
      <c r="A1234" s="8" t="s">
        <v>2510</v>
      </c>
      <c r="B1234" s="8" t="s">
        <v>2511</v>
      </c>
      <c r="C1234" s="8" t="s">
        <v>1727</v>
      </c>
      <c r="D1234" s="8">
        <v>2008</v>
      </c>
      <c r="E1234" s="8">
        <v>44</v>
      </c>
      <c r="F1234" s="8"/>
      <c r="G1234" s="8" t="s">
        <v>2512</v>
      </c>
      <c r="H1234" s="8" t="s">
        <v>2513</v>
      </c>
      <c r="I1234" s="1">
        <v>36.18</v>
      </c>
      <c r="J1234" s="1">
        <v>36.93</v>
      </c>
      <c r="K1234" s="1">
        <v>7</v>
      </c>
      <c r="L1234" s="8">
        <v>491</v>
      </c>
      <c r="M1234" s="1">
        <v>17.8393334150314</v>
      </c>
      <c r="N1234" s="1">
        <v>1.5</v>
      </c>
      <c r="O1234" s="8">
        <v>7.6</v>
      </c>
      <c r="P1234" s="1">
        <f t="shared" si="151"/>
        <v>17.2</v>
      </c>
      <c r="Q1234" s="8">
        <v>36</v>
      </c>
      <c r="R1234" s="8">
        <v>46.8</v>
      </c>
      <c r="S1234" s="8" t="s">
        <v>317</v>
      </c>
      <c r="T1234" s="1">
        <v>12.6</v>
      </c>
      <c r="U1234" s="1">
        <v>1.469</v>
      </c>
      <c r="V1234" s="1">
        <f t="shared" si="164"/>
        <v>8.57726344452008</v>
      </c>
      <c r="W1234" s="1">
        <v>34.1</v>
      </c>
      <c r="X1234" s="8">
        <v>2</v>
      </c>
      <c r="Y1234" s="8" t="s">
        <v>2514</v>
      </c>
      <c r="Z1234" s="8" t="s">
        <v>2515</v>
      </c>
      <c r="AA1234" s="8" t="s">
        <v>2516</v>
      </c>
      <c r="AB1234" s="8"/>
      <c r="AC1234" s="8" t="s">
        <v>2205</v>
      </c>
      <c r="AD1234" s="8">
        <v>20</v>
      </c>
      <c r="AE1234" s="35">
        <v>2560</v>
      </c>
      <c r="AF1234" s="1">
        <f t="shared" si="162"/>
        <v>256</v>
      </c>
      <c r="AG1234" s="35">
        <v>4530</v>
      </c>
      <c r="AH1234" s="1">
        <f t="shared" si="163"/>
        <v>453</v>
      </c>
      <c r="AI1234" s="19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  <c r="BC1234" s="8"/>
      <c r="BD1234" s="8"/>
      <c r="BE1234" s="8"/>
      <c r="BF1234" s="8"/>
      <c r="BG1234" s="8"/>
      <c r="BH1234" s="8"/>
      <c r="BI1234" s="8"/>
      <c r="BJ1234" s="8"/>
      <c r="BK1234" s="8"/>
      <c r="BL1234" s="8"/>
      <c r="BM1234" s="8"/>
      <c r="BN1234" s="8"/>
      <c r="BO1234" s="8"/>
      <c r="BP1234" s="8"/>
      <c r="BQ1234" s="8"/>
      <c r="BR1234" s="8"/>
      <c r="BS1234" s="8"/>
      <c r="BT1234" s="8"/>
      <c r="BU1234" s="8"/>
      <c r="BV1234" s="8"/>
      <c r="BW1234" s="8"/>
      <c r="BX1234" s="8"/>
      <c r="BY1234" s="8"/>
      <c r="BZ1234" s="8"/>
    </row>
    <row r="1235" s="29" customFormat="1" ht="17" customHeight="1" spans="1:78">
      <c r="A1235" s="8" t="s">
        <v>2510</v>
      </c>
      <c r="B1235" s="8" t="s">
        <v>2511</v>
      </c>
      <c r="C1235" s="8" t="s">
        <v>1727</v>
      </c>
      <c r="D1235" s="8">
        <v>2008</v>
      </c>
      <c r="E1235" s="8">
        <v>44</v>
      </c>
      <c r="F1235" s="8"/>
      <c r="G1235" s="8" t="s">
        <v>2512</v>
      </c>
      <c r="H1235" s="8" t="s">
        <v>2513</v>
      </c>
      <c r="I1235" s="1">
        <v>36.18</v>
      </c>
      <c r="J1235" s="1">
        <v>36.93</v>
      </c>
      <c r="K1235" s="1">
        <v>7</v>
      </c>
      <c r="L1235" s="8">
        <v>491</v>
      </c>
      <c r="M1235" s="1">
        <v>17.8393334150314</v>
      </c>
      <c r="N1235" s="1">
        <v>1.5</v>
      </c>
      <c r="O1235" s="8">
        <v>7.6</v>
      </c>
      <c r="P1235" s="1">
        <f t="shared" si="151"/>
        <v>17.2</v>
      </c>
      <c r="Q1235" s="8">
        <v>36</v>
      </c>
      <c r="R1235" s="8">
        <v>46.8</v>
      </c>
      <c r="S1235" s="8" t="s">
        <v>317</v>
      </c>
      <c r="T1235" s="1">
        <v>12.6</v>
      </c>
      <c r="U1235" s="1">
        <v>1.469</v>
      </c>
      <c r="V1235" s="1">
        <f t="shared" si="164"/>
        <v>8.57726344452008</v>
      </c>
      <c r="W1235" s="1">
        <v>34.1</v>
      </c>
      <c r="X1235" s="8">
        <v>2</v>
      </c>
      <c r="Y1235" s="8" t="s">
        <v>2514</v>
      </c>
      <c r="Z1235" s="8" t="s">
        <v>2515</v>
      </c>
      <c r="AA1235" s="8" t="s">
        <v>2516</v>
      </c>
      <c r="AB1235" s="8"/>
      <c r="AC1235" s="8" t="s">
        <v>2205</v>
      </c>
      <c r="AD1235" s="8">
        <v>20</v>
      </c>
      <c r="AE1235" s="35">
        <v>4350</v>
      </c>
      <c r="AF1235" s="1">
        <f t="shared" si="162"/>
        <v>435</v>
      </c>
      <c r="AG1235" s="35">
        <v>4400</v>
      </c>
      <c r="AH1235" s="1">
        <f t="shared" si="163"/>
        <v>440</v>
      </c>
      <c r="AI1235" s="19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  <c r="BC1235" s="8"/>
      <c r="BD1235" s="8"/>
      <c r="BE1235" s="8"/>
      <c r="BF1235" s="8"/>
      <c r="BG1235" s="8"/>
      <c r="BH1235" s="8"/>
      <c r="BI1235" s="8"/>
      <c r="BJ1235" s="8"/>
      <c r="BK1235" s="8"/>
      <c r="BL1235" s="8"/>
      <c r="BM1235" s="8"/>
      <c r="BN1235" s="8"/>
      <c r="BO1235" s="8"/>
      <c r="BP1235" s="8"/>
      <c r="BQ1235" s="8"/>
      <c r="BR1235" s="8"/>
      <c r="BS1235" s="8"/>
      <c r="BT1235" s="8"/>
      <c r="BU1235" s="8"/>
      <c r="BV1235" s="8"/>
      <c r="BW1235" s="8"/>
      <c r="BX1235" s="8"/>
      <c r="BY1235" s="8"/>
      <c r="BZ1235" s="8"/>
    </row>
    <row r="1236" s="29" customFormat="1" ht="17" customHeight="1" spans="1:78">
      <c r="A1236" s="8" t="s">
        <v>2510</v>
      </c>
      <c r="B1236" s="8" t="s">
        <v>2511</v>
      </c>
      <c r="C1236" s="8" t="s">
        <v>1727</v>
      </c>
      <c r="D1236" s="8">
        <v>2008</v>
      </c>
      <c r="E1236" s="8">
        <v>44</v>
      </c>
      <c r="F1236" s="8"/>
      <c r="G1236" s="8" t="s">
        <v>2512</v>
      </c>
      <c r="H1236" s="8" t="s">
        <v>2513</v>
      </c>
      <c r="I1236" s="1">
        <v>36.18</v>
      </c>
      <c r="J1236" s="1">
        <v>36.93</v>
      </c>
      <c r="K1236" s="1">
        <v>7</v>
      </c>
      <c r="L1236" s="8">
        <v>491</v>
      </c>
      <c r="M1236" s="1">
        <v>17.8393334150314</v>
      </c>
      <c r="N1236" s="1">
        <v>1.5</v>
      </c>
      <c r="O1236" s="8">
        <v>7.6</v>
      </c>
      <c r="P1236" s="1">
        <f t="shared" si="151"/>
        <v>17.2</v>
      </c>
      <c r="Q1236" s="8">
        <v>36</v>
      </c>
      <c r="R1236" s="8">
        <v>46.8</v>
      </c>
      <c r="S1236" s="8" t="s">
        <v>317</v>
      </c>
      <c r="T1236" s="1">
        <v>12.6</v>
      </c>
      <c r="U1236" s="1">
        <v>1.469</v>
      </c>
      <c r="V1236" s="1">
        <f t="shared" si="164"/>
        <v>8.57726344452008</v>
      </c>
      <c r="W1236" s="1">
        <v>34.1</v>
      </c>
      <c r="X1236" s="8">
        <v>2</v>
      </c>
      <c r="Y1236" s="8" t="s">
        <v>2514</v>
      </c>
      <c r="Z1236" s="8" t="s">
        <v>2515</v>
      </c>
      <c r="AA1236" s="8" t="s">
        <v>2516</v>
      </c>
      <c r="AB1236" s="8"/>
      <c r="AC1236" s="8" t="s">
        <v>2205</v>
      </c>
      <c r="AD1236" s="8">
        <v>20</v>
      </c>
      <c r="AE1236" s="35">
        <v>2900</v>
      </c>
      <c r="AF1236" s="1">
        <f t="shared" si="162"/>
        <v>290</v>
      </c>
      <c r="AG1236" s="35">
        <v>4370</v>
      </c>
      <c r="AH1236" s="1">
        <f t="shared" si="163"/>
        <v>437</v>
      </c>
      <c r="AI1236" s="19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  <c r="BC1236" s="8"/>
      <c r="BD1236" s="8"/>
      <c r="BE1236" s="8"/>
      <c r="BF1236" s="8"/>
      <c r="BG1236" s="8"/>
      <c r="BH1236" s="8"/>
      <c r="BI1236" s="8"/>
      <c r="BJ1236" s="8"/>
      <c r="BK1236" s="8"/>
      <c r="BL1236" s="8"/>
      <c r="BM1236" s="8"/>
      <c r="BN1236" s="8"/>
      <c r="BO1236" s="8"/>
      <c r="BP1236" s="8"/>
      <c r="BQ1236" s="8"/>
      <c r="BR1236" s="8"/>
      <c r="BS1236" s="8"/>
      <c r="BT1236" s="8"/>
      <c r="BU1236" s="8"/>
      <c r="BV1236" s="8"/>
      <c r="BW1236" s="8"/>
      <c r="BX1236" s="8"/>
      <c r="BY1236" s="8"/>
      <c r="BZ1236" s="8"/>
    </row>
    <row r="1237" s="29" customFormat="1" ht="17" customHeight="1" spans="1:78">
      <c r="A1237" s="8" t="s">
        <v>2510</v>
      </c>
      <c r="B1237" s="8" t="s">
        <v>2511</v>
      </c>
      <c r="C1237" s="8" t="s">
        <v>1727</v>
      </c>
      <c r="D1237" s="8">
        <v>2008</v>
      </c>
      <c r="E1237" s="8">
        <v>44</v>
      </c>
      <c r="F1237" s="8"/>
      <c r="G1237" s="8" t="s">
        <v>2512</v>
      </c>
      <c r="H1237" s="8" t="s">
        <v>2513</v>
      </c>
      <c r="I1237" s="1">
        <v>36.18</v>
      </c>
      <c r="J1237" s="1">
        <v>36.93</v>
      </c>
      <c r="K1237" s="1">
        <v>8</v>
      </c>
      <c r="L1237" s="8">
        <v>398</v>
      </c>
      <c r="M1237" s="1">
        <v>17.8393334150314</v>
      </c>
      <c r="N1237" s="1">
        <v>1.5</v>
      </c>
      <c r="O1237" s="8">
        <v>7.6</v>
      </c>
      <c r="P1237" s="1">
        <f t="shared" si="151"/>
        <v>17.2</v>
      </c>
      <c r="Q1237" s="8">
        <v>36</v>
      </c>
      <c r="R1237" s="8">
        <v>46.8</v>
      </c>
      <c r="S1237" s="8" t="s">
        <v>317</v>
      </c>
      <c r="T1237" s="1">
        <v>12.6</v>
      </c>
      <c r="U1237" s="1">
        <v>1.469</v>
      </c>
      <c r="V1237" s="1">
        <f t="shared" si="164"/>
        <v>8.57726344452008</v>
      </c>
      <c r="W1237" s="1">
        <v>34.1</v>
      </c>
      <c r="X1237" s="8">
        <v>2</v>
      </c>
      <c r="Y1237" s="8" t="s">
        <v>2514</v>
      </c>
      <c r="Z1237" s="8" t="s">
        <v>2515</v>
      </c>
      <c r="AA1237" s="8" t="s">
        <v>2516</v>
      </c>
      <c r="AB1237" s="8"/>
      <c r="AC1237" s="8" t="s">
        <v>2205</v>
      </c>
      <c r="AD1237" s="8">
        <v>20</v>
      </c>
      <c r="AE1237" s="35">
        <v>4470</v>
      </c>
      <c r="AF1237" s="1">
        <f t="shared" si="162"/>
        <v>447</v>
      </c>
      <c r="AG1237" s="35">
        <v>2850</v>
      </c>
      <c r="AH1237" s="1">
        <f t="shared" si="163"/>
        <v>285</v>
      </c>
      <c r="AI1237" s="19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  <c r="BC1237" s="8"/>
      <c r="BD1237" s="8"/>
      <c r="BE1237" s="8"/>
      <c r="BF1237" s="8"/>
      <c r="BG1237" s="8"/>
      <c r="BH1237" s="8"/>
      <c r="BI1237" s="8"/>
      <c r="BJ1237" s="8"/>
      <c r="BK1237" s="8"/>
      <c r="BL1237" s="8"/>
      <c r="BM1237" s="8"/>
      <c r="BN1237" s="8"/>
      <c r="BO1237" s="8"/>
      <c r="BP1237" s="8"/>
      <c r="BQ1237" s="8"/>
      <c r="BR1237" s="8"/>
      <c r="BS1237" s="8"/>
      <c r="BT1237" s="8"/>
      <c r="BU1237" s="8"/>
      <c r="BV1237" s="8"/>
      <c r="BW1237" s="8"/>
      <c r="BX1237" s="8"/>
      <c r="BY1237" s="8"/>
      <c r="BZ1237" s="8"/>
    </row>
    <row r="1238" s="29" customFormat="1" ht="17" customHeight="1" spans="1:78">
      <c r="A1238" s="8" t="s">
        <v>2510</v>
      </c>
      <c r="B1238" s="8" t="s">
        <v>2511</v>
      </c>
      <c r="C1238" s="8" t="s">
        <v>1727</v>
      </c>
      <c r="D1238" s="8">
        <v>2008</v>
      </c>
      <c r="E1238" s="8">
        <v>44</v>
      </c>
      <c r="F1238" s="8"/>
      <c r="G1238" s="8" t="s">
        <v>2512</v>
      </c>
      <c r="H1238" s="8" t="s">
        <v>2513</v>
      </c>
      <c r="I1238" s="1">
        <v>36.18</v>
      </c>
      <c r="J1238" s="1">
        <v>36.93</v>
      </c>
      <c r="K1238" s="1">
        <v>8</v>
      </c>
      <c r="L1238" s="8">
        <v>398</v>
      </c>
      <c r="M1238" s="1">
        <v>17.8393334150314</v>
      </c>
      <c r="N1238" s="1">
        <v>1.5</v>
      </c>
      <c r="O1238" s="8">
        <v>7.6</v>
      </c>
      <c r="P1238" s="1">
        <f t="shared" si="151"/>
        <v>17.2</v>
      </c>
      <c r="Q1238" s="8">
        <v>36</v>
      </c>
      <c r="R1238" s="8">
        <v>46.8</v>
      </c>
      <c r="S1238" s="8" t="s">
        <v>317</v>
      </c>
      <c r="T1238" s="1">
        <v>12.6</v>
      </c>
      <c r="U1238" s="1">
        <v>1.469</v>
      </c>
      <c r="V1238" s="1">
        <f t="shared" si="164"/>
        <v>8.57726344452008</v>
      </c>
      <c r="W1238" s="1">
        <v>34.1</v>
      </c>
      <c r="X1238" s="8">
        <v>2</v>
      </c>
      <c r="Y1238" s="8" t="s">
        <v>2514</v>
      </c>
      <c r="Z1238" s="8" t="s">
        <v>2515</v>
      </c>
      <c r="AA1238" s="8" t="s">
        <v>2516</v>
      </c>
      <c r="AB1238" s="8"/>
      <c r="AC1238" s="8" t="s">
        <v>2205</v>
      </c>
      <c r="AD1238" s="8">
        <v>20</v>
      </c>
      <c r="AE1238" s="35">
        <v>4290</v>
      </c>
      <c r="AF1238" s="1">
        <f t="shared" si="162"/>
        <v>429</v>
      </c>
      <c r="AG1238" s="35">
        <v>2780</v>
      </c>
      <c r="AH1238" s="1">
        <f t="shared" si="163"/>
        <v>278</v>
      </c>
      <c r="AI1238" s="19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  <c r="BC1238" s="8"/>
      <c r="BD1238" s="8"/>
      <c r="BE1238" s="8"/>
      <c r="BF1238" s="8"/>
      <c r="BG1238" s="8"/>
      <c r="BH1238" s="8"/>
      <c r="BI1238" s="8"/>
      <c r="BJ1238" s="8"/>
      <c r="BK1238" s="8"/>
      <c r="BL1238" s="8"/>
      <c r="BM1238" s="8"/>
      <c r="BN1238" s="8"/>
      <c r="BO1238" s="8"/>
      <c r="BP1238" s="8"/>
      <c r="BQ1238" s="8"/>
      <c r="BR1238" s="8"/>
      <c r="BS1238" s="8"/>
      <c r="BT1238" s="8"/>
      <c r="BU1238" s="8"/>
      <c r="BV1238" s="8"/>
      <c r="BW1238" s="8"/>
      <c r="BX1238" s="8"/>
      <c r="BY1238" s="8"/>
      <c r="BZ1238" s="8"/>
    </row>
    <row r="1239" s="29" customFormat="1" ht="17" customHeight="1" spans="1:78">
      <c r="A1239" s="8" t="s">
        <v>2510</v>
      </c>
      <c r="B1239" s="8" t="s">
        <v>2511</v>
      </c>
      <c r="C1239" s="8" t="s">
        <v>1727</v>
      </c>
      <c r="D1239" s="8">
        <v>2008</v>
      </c>
      <c r="E1239" s="8">
        <v>44</v>
      </c>
      <c r="F1239" s="8"/>
      <c r="G1239" s="8" t="s">
        <v>2512</v>
      </c>
      <c r="H1239" s="8" t="s">
        <v>2513</v>
      </c>
      <c r="I1239" s="1">
        <v>36.18</v>
      </c>
      <c r="J1239" s="1">
        <v>36.93</v>
      </c>
      <c r="K1239" s="1">
        <v>8</v>
      </c>
      <c r="L1239" s="8">
        <v>398</v>
      </c>
      <c r="M1239" s="1">
        <v>17.8393334150314</v>
      </c>
      <c r="N1239" s="1">
        <v>1.5</v>
      </c>
      <c r="O1239" s="8">
        <v>7.6</v>
      </c>
      <c r="P1239" s="1">
        <f t="shared" si="151"/>
        <v>17.2</v>
      </c>
      <c r="Q1239" s="8">
        <v>36</v>
      </c>
      <c r="R1239" s="8">
        <v>46.8</v>
      </c>
      <c r="S1239" s="8" t="s">
        <v>317</v>
      </c>
      <c r="T1239" s="1">
        <v>12.6</v>
      </c>
      <c r="U1239" s="1">
        <v>1.469</v>
      </c>
      <c r="V1239" s="1">
        <f t="shared" si="164"/>
        <v>8.57726344452008</v>
      </c>
      <c r="W1239" s="1">
        <v>34.1</v>
      </c>
      <c r="X1239" s="8">
        <v>2</v>
      </c>
      <c r="Y1239" s="8" t="s">
        <v>2514</v>
      </c>
      <c r="Z1239" s="8" t="s">
        <v>2515</v>
      </c>
      <c r="AA1239" s="8" t="s">
        <v>2516</v>
      </c>
      <c r="AB1239" s="8"/>
      <c r="AC1239" s="8" t="s">
        <v>2205</v>
      </c>
      <c r="AD1239" s="8">
        <v>20</v>
      </c>
      <c r="AE1239" s="35">
        <v>4210</v>
      </c>
      <c r="AF1239" s="1">
        <f t="shared" si="162"/>
        <v>421</v>
      </c>
      <c r="AG1239" s="35">
        <v>2860</v>
      </c>
      <c r="AH1239" s="1">
        <f t="shared" si="163"/>
        <v>286</v>
      </c>
      <c r="AI1239" s="19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  <c r="BC1239" s="8"/>
      <c r="BD1239" s="8"/>
      <c r="BE1239" s="8"/>
      <c r="BF1239" s="8"/>
      <c r="BG1239" s="8"/>
      <c r="BH1239" s="8"/>
      <c r="BI1239" s="8"/>
      <c r="BJ1239" s="8"/>
      <c r="BK1239" s="8"/>
      <c r="BL1239" s="8"/>
      <c r="BM1239" s="8"/>
      <c r="BN1239" s="8"/>
      <c r="BO1239" s="8"/>
      <c r="BP1239" s="8"/>
      <c r="BQ1239" s="8"/>
      <c r="BR1239" s="8"/>
      <c r="BS1239" s="8"/>
      <c r="BT1239" s="8"/>
      <c r="BU1239" s="8"/>
      <c r="BV1239" s="8"/>
      <c r="BW1239" s="8"/>
      <c r="BX1239" s="8"/>
      <c r="BY1239" s="8"/>
      <c r="BZ1239" s="8"/>
    </row>
    <row r="1240" s="29" customFormat="1" ht="17" customHeight="1" spans="1:78">
      <c r="A1240" s="8" t="s">
        <v>2510</v>
      </c>
      <c r="B1240" s="8" t="s">
        <v>2511</v>
      </c>
      <c r="C1240" s="8" t="s">
        <v>1727</v>
      </c>
      <c r="D1240" s="8">
        <v>2008</v>
      </c>
      <c r="E1240" s="8">
        <v>44</v>
      </c>
      <c r="F1240" s="8"/>
      <c r="G1240" s="8" t="s">
        <v>2512</v>
      </c>
      <c r="H1240" s="8" t="s">
        <v>2513</v>
      </c>
      <c r="I1240" s="1">
        <v>36.18</v>
      </c>
      <c r="J1240" s="1">
        <v>36.93</v>
      </c>
      <c r="K1240" s="1">
        <v>8</v>
      </c>
      <c r="L1240" s="8">
        <v>398</v>
      </c>
      <c r="M1240" s="1">
        <v>17.8393334150314</v>
      </c>
      <c r="N1240" s="1">
        <v>1.5</v>
      </c>
      <c r="O1240" s="8">
        <v>7.6</v>
      </c>
      <c r="P1240" s="1">
        <f t="shared" si="151"/>
        <v>17.2</v>
      </c>
      <c r="Q1240" s="8">
        <v>36</v>
      </c>
      <c r="R1240" s="8">
        <v>46.8</v>
      </c>
      <c r="S1240" s="8" t="s">
        <v>317</v>
      </c>
      <c r="T1240" s="1">
        <v>12.6</v>
      </c>
      <c r="U1240" s="1">
        <v>1.469</v>
      </c>
      <c r="V1240" s="1">
        <f t="shared" si="164"/>
        <v>8.57726344452008</v>
      </c>
      <c r="W1240" s="1">
        <v>34.1</v>
      </c>
      <c r="X1240" s="8">
        <v>2</v>
      </c>
      <c r="Y1240" s="8" t="s">
        <v>2514</v>
      </c>
      <c r="Z1240" s="8" t="s">
        <v>2515</v>
      </c>
      <c r="AA1240" s="8" t="s">
        <v>2516</v>
      </c>
      <c r="AB1240" s="8"/>
      <c r="AC1240" s="8" t="s">
        <v>2205</v>
      </c>
      <c r="AD1240" s="8">
        <v>20</v>
      </c>
      <c r="AE1240" s="35">
        <v>5320</v>
      </c>
      <c r="AF1240" s="1">
        <f t="shared" si="162"/>
        <v>532</v>
      </c>
      <c r="AG1240" s="35">
        <v>3570</v>
      </c>
      <c r="AH1240" s="1">
        <f t="shared" si="163"/>
        <v>357</v>
      </c>
      <c r="AI1240" s="19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8"/>
      <c r="AU1240" s="8"/>
      <c r="AV1240" s="8"/>
      <c r="AW1240" s="8"/>
      <c r="AX1240" s="8"/>
      <c r="AY1240" s="8"/>
      <c r="AZ1240" s="8"/>
      <c r="BA1240" s="8"/>
      <c r="BB1240" s="8"/>
      <c r="BC1240" s="8"/>
      <c r="BD1240" s="8"/>
      <c r="BE1240" s="8"/>
      <c r="BF1240" s="8"/>
      <c r="BG1240" s="8"/>
      <c r="BH1240" s="8"/>
      <c r="BI1240" s="8"/>
      <c r="BJ1240" s="8"/>
      <c r="BK1240" s="8"/>
      <c r="BL1240" s="8"/>
      <c r="BM1240" s="8"/>
      <c r="BN1240" s="8"/>
      <c r="BO1240" s="8"/>
      <c r="BP1240" s="8"/>
      <c r="BQ1240" s="8"/>
      <c r="BR1240" s="8"/>
      <c r="BS1240" s="8"/>
      <c r="BT1240" s="8"/>
      <c r="BU1240" s="8"/>
      <c r="BV1240" s="8"/>
      <c r="BW1240" s="8"/>
      <c r="BX1240" s="8"/>
      <c r="BY1240" s="8"/>
      <c r="BZ1240" s="8"/>
    </row>
    <row r="1241" s="29" customFormat="1" ht="17" customHeight="1" spans="1:78">
      <c r="A1241" s="8" t="s">
        <v>2510</v>
      </c>
      <c r="B1241" s="8" t="s">
        <v>2511</v>
      </c>
      <c r="C1241" s="8" t="s">
        <v>1727</v>
      </c>
      <c r="D1241" s="8">
        <v>2008</v>
      </c>
      <c r="E1241" s="8">
        <v>44</v>
      </c>
      <c r="F1241" s="8"/>
      <c r="G1241" s="8" t="s">
        <v>2512</v>
      </c>
      <c r="H1241" s="8" t="s">
        <v>2513</v>
      </c>
      <c r="I1241" s="1">
        <v>36.18</v>
      </c>
      <c r="J1241" s="1">
        <v>36.93</v>
      </c>
      <c r="K1241" s="1">
        <v>8</v>
      </c>
      <c r="L1241" s="8">
        <v>398</v>
      </c>
      <c r="M1241" s="1">
        <v>17.8393334150314</v>
      </c>
      <c r="N1241" s="1">
        <v>1.5</v>
      </c>
      <c r="O1241" s="8">
        <v>7.6</v>
      </c>
      <c r="P1241" s="1">
        <f t="shared" si="151"/>
        <v>17.2</v>
      </c>
      <c r="Q1241" s="8">
        <v>36</v>
      </c>
      <c r="R1241" s="8">
        <v>46.8</v>
      </c>
      <c r="S1241" s="8" t="s">
        <v>317</v>
      </c>
      <c r="T1241" s="1">
        <v>12.6</v>
      </c>
      <c r="U1241" s="1">
        <v>1.469</v>
      </c>
      <c r="V1241" s="1">
        <f t="shared" si="164"/>
        <v>8.57726344452008</v>
      </c>
      <c r="W1241" s="1">
        <v>34.1</v>
      </c>
      <c r="X1241" s="8">
        <v>2</v>
      </c>
      <c r="Y1241" s="8" t="s">
        <v>2514</v>
      </c>
      <c r="Z1241" s="8" t="s">
        <v>2515</v>
      </c>
      <c r="AA1241" s="8" t="s">
        <v>2516</v>
      </c>
      <c r="AB1241" s="8"/>
      <c r="AC1241" s="8" t="s">
        <v>2205</v>
      </c>
      <c r="AD1241" s="8">
        <v>20</v>
      </c>
      <c r="AE1241" s="35">
        <v>4590</v>
      </c>
      <c r="AF1241" s="1">
        <f t="shared" si="162"/>
        <v>459</v>
      </c>
      <c r="AG1241" s="35">
        <v>3240</v>
      </c>
      <c r="AH1241" s="1">
        <f t="shared" si="163"/>
        <v>324</v>
      </c>
      <c r="AI1241" s="19"/>
      <c r="AJ1241" s="8"/>
      <c r="AK1241" s="8"/>
      <c r="AL1241" s="8"/>
      <c r="AM1241" s="8"/>
      <c r="AN1241" s="8"/>
      <c r="AO1241" s="8"/>
      <c r="AP1241" s="8"/>
      <c r="AQ1241" s="8"/>
      <c r="AR1241" s="8"/>
      <c r="AS1241" s="8"/>
      <c r="AT1241" s="8"/>
      <c r="AU1241" s="8"/>
      <c r="AV1241" s="8"/>
      <c r="AW1241" s="8"/>
      <c r="AX1241" s="8"/>
      <c r="AY1241" s="8"/>
      <c r="AZ1241" s="8"/>
      <c r="BA1241" s="8"/>
      <c r="BB1241" s="8"/>
      <c r="BC1241" s="8"/>
      <c r="BD1241" s="8"/>
      <c r="BE1241" s="8"/>
      <c r="BF1241" s="8"/>
      <c r="BG1241" s="8"/>
      <c r="BH1241" s="8"/>
      <c r="BI1241" s="8"/>
      <c r="BJ1241" s="8"/>
      <c r="BK1241" s="8"/>
      <c r="BL1241" s="8"/>
      <c r="BM1241" s="8"/>
      <c r="BN1241" s="8"/>
      <c r="BO1241" s="8"/>
      <c r="BP1241" s="8"/>
      <c r="BQ1241" s="8"/>
      <c r="BR1241" s="8"/>
      <c r="BS1241" s="8"/>
      <c r="BT1241" s="8"/>
      <c r="BU1241" s="8"/>
      <c r="BV1241" s="8"/>
      <c r="BW1241" s="8"/>
      <c r="BX1241" s="8"/>
      <c r="BY1241" s="8"/>
      <c r="BZ1241" s="8"/>
    </row>
    <row r="1242" s="29" customFormat="1" ht="17" customHeight="1" spans="1:78">
      <c r="A1242" s="8" t="s">
        <v>2510</v>
      </c>
      <c r="B1242" s="8" t="s">
        <v>2511</v>
      </c>
      <c r="C1242" s="8" t="s">
        <v>1727</v>
      </c>
      <c r="D1242" s="8">
        <v>2008</v>
      </c>
      <c r="E1242" s="8">
        <v>44</v>
      </c>
      <c r="F1242" s="8"/>
      <c r="G1242" s="8" t="s">
        <v>2512</v>
      </c>
      <c r="H1242" s="8" t="s">
        <v>2513</v>
      </c>
      <c r="I1242" s="1">
        <v>36.18</v>
      </c>
      <c r="J1242" s="1">
        <v>36.93</v>
      </c>
      <c r="K1242" s="1">
        <v>9</v>
      </c>
      <c r="L1242" s="8">
        <v>303</v>
      </c>
      <c r="M1242" s="1">
        <v>17.8393334150314</v>
      </c>
      <c r="N1242" s="1">
        <v>1.5</v>
      </c>
      <c r="O1242" s="8">
        <v>7.6</v>
      </c>
      <c r="P1242" s="1">
        <f t="shared" si="151"/>
        <v>17.2</v>
      </c>
      <c r="Q1242" s="8">
        <v>36</v>
      </c>
      <c r="R1242" s="8">
        <v>46.8</v>
      </c>
      <c r="S1242" s="8" t="s">
        <v>317</v>
      </c>
      <c r="T1242" s="1">
        <v>12.6</v>
      </c>
      <c r="U1242" s="1">
        <v>1.469</v>
      </c>
      <c r="V1242" s="1">
        <f t="shared" si="164"/>
        <v>8.57726344452008</v>
      </c>
      <c r="W1242" s="1">
        <v>34.1</v>
      </c>
      <c r="X1242" s="8">
        <v>2</v>
      </c>
      <c r="Y1242" s="8" t="s">
        <v>2514</v>
      </c>
      <c r="Z1242" s="8" t="s">
        <v>2515</v>
      </c>
      <c r="AA1242" s="8" t="s">
        <v>2516</v>
      </c>
      <c r="AB1242" s="8"/>
      <c r="AC1242" s="8" t="s">
        <v>2205</v>
      </c>
      <c r="AD1242" s="8">
        <v>20</v>
      </c>
      <c r="AE1242" s="35">
        <v>5180</v>
      </c>
      <c r="AF1242" s="1">
        <f t="shared" si="162"/>
        <v>518</v>
      </c>
      <c r="AG1242" s="35">
        <v>4200</v>
      </c>
      <c r="AH1242" s="1">
        <f t="shared" si="163"/>
        <v>420</v>
      </c>
      <c r="AI1242" s="19"/>
      <c r="AJ1242" s="8"/>
      <c r="AK1242" s="8"/>
      <c r="AL1242" s="8"/>
      <c r="AM1242" s="8"/>
      <c r="AN1242" s="8"/>
      <c r="AO1242" s="8"/>
      <c r="AP1242" s="8"/>
      <c r="AQ1242" s="8"/>
      <c r="AR1242" s="8"/>
      <c r="AS1242" s="8"/>
      <c r="AT1242" s="8"/>
      <c r="AU1242" s="8"/>
      <c r="AV1242" s="8"/>
      <c r="AW1242" s="8"/>
      <c r="AX1242" s="8"/>
      <c r="AY1242" s="8"/>
      <c r="AZ1242" s="8"/>
      <c r="BA1242" s="8"/>
      <c r="BB1242" s="8"/>
      <c r="BC1242" s="8"/>
      <c r="BD1242" s="8"/>
      <c r="BE1242" s="8"/>
      <c r="BF1242" s="8"/>
      <c r="BG1242" s="8"/>
      <c r="BH1242" s="8"/>
      <c r="BI1242" s="8"/>
      <c r="BJ1242" s="8"/>
      <c r="BK1242" s="8"/>
      <c r="BL1242" s="8"/>
      <c r="BM1242" s="8"/>
      <c r="BN1242" s="8"/>
      <c r="BO1242" s="8"/>
      <c r="BP1242" s="8"/>
      <c r="BQ1242" s="8"/>
      <c r="BR1242" s="8"/>
      <c r="BS1242" s="8"/>
      <c r="BT1242" s="8"/>
      <c r="BU1242" s="8"/>
      <c r="BV1242" s="8"/>
      <c r="BW1242" s="8"/>
      <c r="BX1242" s="8"/>
      <c r="BY1242" s="8"/>
      <c r="BZ1242" s="8"/>
    </row>
    <row r="1243" s="29" customFormat="1" ht="17" customHeight="1" spans="1:78">
      <c r="A1243" s="8" t="s">
        <v>2510</v>
      </c>
      <c r="B1243" s="8" t="s">
        <v>2511</v>
      </c>
      <c r="C1243" s="8" t="s">
        <v>1727</v>
      </c>
      <c r="D1243" s="8">
        <v>2008</v>
      </c>
      <c r="E1243" s="8">
        <v>44</v>
      </c>
      <c r="F1243" s="8"/>
      <c r="G1243" s="8" t="s">
        <v>2512</v>
      </c>
      <c r="H1243" s="8" t="s">
        <v>2513</v>
      </c>
      <c r="I1243" s="1">
        <v>36.18</v>
      </c>
      <c r="J1243" s="1">
        <v>36.93</v>
      </c>
      <c r="K1243" s="1">
        <v>9</v>
      </c>
      <c r="L1243" s="8">
        <v>303</v>
      </c>
      <c r="M1243" s="1">
        <v>17.8393334150314</v>
      </c>
      <c r="N1243" s="1">
        <v>1.5</v>
      </c>
      <c r="O1243" s="8">
        <v>7.6</v>
      </c>
      <c r="P1243" s="1">
        <f t="shared" si="151"/>
        <v>17.2</v>
      </c>
      <c r="Q1243" s="8">
        <v>36</v>
      </c>
      <c r="R1243" s="8">
        <v>46.8</v>
      </c>
      <c r="S1243" s="8" t="s">
        <v>317</v>
      </c>
      <c r="T1243" s="1">
        <v>12.6</v>
      </c>
      <c r="U1243" s="1">
        <v>1.469</v>
      </c>
      <c r="V1243" s="1">
        <f t="shared" si="164"/>
        <v>8.57726344452008</v>
      </c>
      <c r="W1243" s="1">
        <v>34.1</v>
      </c>
      <c r="X1243" s="8">
        <v>2</v>
      </c>
      <c r="Y1243" s="8" t="s">
        <v>2514</v>
      </c>
      <c r="Z1243" s="8" t="s">
        <v>2515</v>
      </c>
      <c r="AA1243" s="8" t="s">
        <v>2516</v>
      </c>
      <c r="AB1243" s="8"/>
      <c r="AC1243" s="8" t="s">
        <v>2205</v>
      </c>
      <c r="AD1243" s="8">
        <v>20</v>
      </c>
      <c r="AE1243" s="35">
        <v>5310</v>
      </c>
      <c r="AF1243" s="1">
        <f t="shared" si="162"/>
        <v>531</v>
      </c>
      <c r="AG1243" s="35">
        <v>4070</v>
      </c>
      <c r="AH1243" s="1">
        <f t="shared" si="163"/>
        <v>407</v>
      </c>
      <c r="AI1243" s="19"/>
      <c r="AJ1243" s="8"/>
      <c r="AK1243" s="8"/>
      <c r="AL1243" s="8"/>
      <c r="AM1243" s="8"/>
      <c r="AN1243" s="8"/>
      <c r="AO1243" s="8"/>
      <c r="AP1243" s="8"/>
      <c r="AQ1243" s="8"/>
      <c r="AR1243" s="8"/>
      <c r="AS1243" s="8"/>
      <c r="AT1243" s="8"/>
      <c r="AU1243" s="8"/>
      <c r="AV1243" s="8"/>
      <c r="AW1243" s="8"/>
      <c r="AX1243" s="8"/>
      <c r="AY1243" s="8"/>
      <c r="AZ1243" s="8"/>
      <c r="BA1243" s="8"/>
      <c r="BB1243" s="8"/>
      <c r="BC1243" s="8"/>
      <c r="BD1243" s="8"/>
      <c r="BE1243" s="8"/>
      <c r="BF1243" s="8"/>
      <c r="BG1243" s="8"/>
      <c r="BH1243" s="8"/>
      <c r="BI1243" s="8"/>
      <c r="BJ1243" s="8"/>
      <c r="BK1243" s="8"/>
      <c r="BL1243" s="8"/>
      <c r="BM1243" s="8"/>
      <c r="BN1243" s="8"/>
      <c r="BO1243" s="8"/>
      <c r="BP1243" s="8"/>
      <c r="BQ1243" s="8"/>
      <c r="BR1243" s="8"/>
      <c r="BS1243" s="8"/>
      <c r="BT1243" s="8"/>
      <c r="BU1243" s="8"/>
      <c r="BV1243" s="8"/>
      <c r="BW1243" s="8"/>
      <c r="BX1243" s="8"/>
      <c r="BY1243" s="8"/>
      <c r="BZ1243" s="8"/>
    </row>
    <row r="1244" s="29" customFormat="1" ht="17" customHeight="1" spans="1:78">
      <c r="A1244" s="8" t="s">
        <v>2510</v>
      </c>
      <c r="B1244" s="8" t="s">
        <v>2511</v>
      </c>
      <c r="C1244" s="8" t="s">
        <v>1727</v>
      </c>
      <c r="D1244" s="8">
        <v>2008</v>
      </c>
      <c r="E1244" s="8">
        <v>44</v>
      </c>
      <c r="F1244" s="8"/>
      <c r="G1244" s="8" t="s">
        <v>2512</v>
      </c>
      <c r="H1244" s="8" t="s">
        <v>2513</v>
      </c>
      <c r="I1244" s="1">
        <v>36.18</v>
      </c>
      <c r="J1244" s="1">
        <v>36.93</v>
      </c>
      <c r="K1244" s="1">
        <v>9</v>
      </c>
      <c r="L1244" s="8">
        <v>303</v>
      </c>
      <c r="M1244" s="1">
        <v>17.8393334150314</v>
      </c>
      <c r="N1244" s="1">
        <v>1.5</v>
      </c>
      <c r="O1244" s="8">
        <v>7.6</v>
      </c>
      <c r="P1244" s="1">
        <f t="shared" si="151"/>
        <v>17.2</v>
      </c>
      <c r="Q1244" s="8">
        <v>36</v>
      </c>
      <c r="R1244" s="8">
        <v>46.8</v>
      </c>
      <c r="S1244" s="8" t="s">
        <v>317</v>
      </c>
      <c r="T1244" s="1">
        <v>12.6</v>
      </c>
      <c r="U1244" s="1">
        <v>1.469</v>
      </c>
      <c r="V1244" s="1">
        <f t="shared" si="164"/>
        <v>8.57726344452008</v>
      </c>
      <c r="W1244" s="1">
        <v>34.1</v>
      </c>
      <c r="X1244" s="8">
        <v>2</v>
      </c>
      <c r="Y1244" s="8" t="s">
        <v>2514</v>
      </c>
      <c r="Z1244" s="8" t="s">
        <v>2515</v>
      </c>
      <c r="AA1244" s="8" t="s">
        <v>2516</v>
      </c>
      <c r="AB1244" s="8"/>
      <c r="AC1244" s="8" t="s">
        <v>2205</v>
      </c>
      <c r="AD1244" s="8">
        <v>20</v>
      </c>
      <c r="AE1244" s="35">
        <v>4900</v>
      </c>
      <c r="AF1244" s="1">
        <f t="shared" si="162"/>
        <v>490</v>
      </c>
      <c r="AG1244" s="35">
        <v>4210</v>
      </c>
      <c r="AH1244" s="1">
        <f t="shared" si="163"/>
        <v>421</v>
      </c>
      <c r="AI1244" s="19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8"/>
      <c r="AW1244" s="8"/>
      <c r="AX1244" s="8"/>
      <c r="AY1244" s="8"/>
      <c r="AZ1244" s="8"/>
      <c r="BA1244" s="8"/>
      <c r="BB1244" s="8"/>
      <c r="BC1244" s="8"/>
      <c r="BD1244" s="8"/>
      <c r="BE1244" s="8"/>
      <c r="BF1244" s="8"/>
      <c r="BG1244" s="8"/>
      <c r="BH1244" s="8"/>
      <c r="BI1244" s="8"/>
      <c r="BJ1244" s="8"/>
      <c r="BK1244" s="8"/>
      <c r="BL1244" s="8"/>
      <c r="BM1244" s="8"/>
      <c r="BN1244" s="8"/>
      <c r="BO1244" s="8"/>
      <c r="BP1244" s="8"/>
      <c r="BQ1244" s="8"/>
      <c r="BR1244" s="8"/>
      <c r="BS1244" s="8"/>
      <c r="BT1244" s="8"/>
      <c r="BU1244" s="8"/>
      <c r="BV1244" s="8"/>
      <c r="BW1244" s="8"/>
      <c r="BX1244" s="8"/>
      <c r="BY1244" s="8"/>
      <c r="BZ1244" s="8"/>
    </row>
    <row r="1245" s="29" customFormat="1" ht="17" customHeight="1" spans="1:78">
      <c r="A1245" s="8" t="s">
        <v>2510</v>
      </c>
      <c r="B1245" s="8" t="s">
        <v>2511</v>
      </c>
      <c r="C1245" s="8" t="s">
        <v>1727</v>
      </c>
      <c r="D1245" s="8">
        <v>2008</v>
      </c>
      <c r="E1245" s="8">
        <v>44</v>
      </c>
      <c r="F1245" s="8"/>
      <c r="G1245" s="8" t="s">
        <v>2512</v>
      </c>
      <c r="H1245" s="8" t="s">
        <v>2513</v>
      </c>
      <c r="I1245" s="1">
        <v>36.18</v>
      </c>
      <c r="J1245" s="1">
        <v>36.93</v>
      </c>
      <c r="K1245" s="1">
        <v>9</v>
      </c>
      <c r="L1245" s="8">
        <v>303</v>
      </c>
      <c r="M1245" s="1">
        <v>17.8393334150314</v>
      </c>
      <c r="N1245" s="1">
        <v>1.5</v>
      </c>
      <c r="O1245" s="8">
        <v>7.6</v>
      </c>
      <c r="P1245" s="1">
        <f t="shared" si="151"/>
        <v>17.2</v>
      </c>
      <c r="Q1245" s="8">
        <v>36</v>
      </c>
      <c r="R1245" s="8">
        <v>46.8</v>
      </c>
      <c r="S1245" s="8" t="s">
        <v>317</v>
      </c>
      <c r="T1245" s="1">
        <v>12.6</v>
      </c>
      <c r="U1245" s="1">
        <v>1.469</v>
      </c>
      <c r="V1245" s="1">
        <f t="shared" si="164"/>
        <v>8.57726344452008</v>
      </c>
      <c r="W1245" s="1">
        <v>34.1</v>
      </c>
      <c r="X1245" s="8">
        <v>2</v>
      </c>
      <c r="Y1245" s="8" t="s">
        <v>2514</v>
      </c>
      <c r="Z1245" s="8" t="s">
        <v>2515</v>
      </c>
      <c r="AA1245" s="8" t="s">
        <v>2516</v>
      </c>
      <c r="AB1245" s="8"/>
      <c r="AC1245" s="8" t="s">
        <v>2205</v>
      </c>
      <c r="AD1245" s="8">
        <v>20</v>
      </c>
      <c r="AE1245" s="35">
        <v>5860</v>
      </c>
      <c r="AF1245" s="1">
        <f t="shared" si="162"/>
        <v>586</v>
      </c>
      <c r="AG1245" s="35">
        <v>4780</v>
      </c>
      <c r="AH1245" s="1">
        <f t="shared" si="163"/>
        <v>478</v>
      </c>
      <c r="AI1245" s="19"/>
      <c r="AJ1245" s="8"/>
      <c r="AK1245" s="8"/>
      <c r="AL1245" s="8"/>
      <c r="AM1245" s="8"/>
      <c r="AN1245" s="8"/>
      <c r="AO1245" s="8"/>
      <c r="AP1245" s="8"/>
      <c r="AQ1245" s="8"/>
      <c r="AR1245" s="8"/>
      <c r="AS1245" s="8"/>
      <c r="AT1245" s="8"/>
      <c r="AU1245" s="8"/>
      <c r="AV1245" s="8"/>
      <c r="AW1245" s="8"/>
      <c r="AX1245" s="8"/>
      <c r="AY1245" s="8"/>
      <c r="AZ1245" s="8"/>
      <c r="BA1245" s="8"/>
      <c r="BB1245" s="8"/>
      <c r="BC1245" s="8"/>
      <c r="BD1245" s="8"/>
      <c r="BE1245" s="8"/>
      <c r="BF1245" s="8"/>
      <c r="BG1245" s="8"/>
      <c r="BH1245" s="8"/>
      <c r="BI1245" s="8"/>
      <c r="BJ1245" s="8"/>
      <c r="BK1245" s="8"/>
      <c r="BL1245" s="8"/>
      <c r="BM1245" s="8"/>
      <c r="BN1245" s="8"/>
      <c r="BO1245" s="8"/>
      <c r="BP1245" s="8"/>
      <c r="BQ1245" s="8"/>
      <c r="BR1245" s="8"/>
      <c r="BS1245" s="8"/>
      <c r="BT1245" s="8"/>
      <c r="BU1245" s="8"/>
      <c r="BV1245" s="8"/>
      <c r="BW1245" s="8"/>
      <c r="BX1245" s="8"/>
      <c r="BY1245" s="8"/>
      <c r="BZ1245" s="8"/>
    </row>
    <row r="1246" s="29" customFormat="1" ht="17" customHeight="1" spans="1:78">
      <c r="A1246" s="8" t="s">
        <v>2510</v>
      </c>
      <c r="B1246" s="8" t="s">
        <v>2511</v>
      </c>
      <c r="C1246" s="8" t="s">
        <v>1727</v>
      </c>
      <c r="D1246" s="8">
        <v>2008</v>
      </c>
      <c r="E1246" s="8">
        <v>44</v>
      </c>
      <c r="F1246" s="8"/>
      <c r="G1246" s="8" t="s">
        <v>2512</v>
      </c>
      <c r="H1246" s="8" t="s">
        <v>2513</v>
      </c>
      <c r="I1246" s="1">
        <v>36.18</v>
      </c>
      <c r="J1246" s="1">
        <v>36.93</v>
      </c>
      <c r="K1246" s="1">
        <v>9</v>
      </c>
      <c r="L1246" s="8">
        <v>303</v>
      </c>
      <c r="M1246" s="1">
        <v>17.8393334150314</v>
      </c>
      <c r="N1246" s="1">
        <v>1.5</v>
      </c>
      <c r="O1246" s="8">
        <v>7.6</v>
      </c>
      <c r="P1246" s="1">
        <f t="shared" si="151"/>
        <v>17.2</v>
      </c>
      <c r="Q1246" s="8">
        <v>36</v>
      </c>
      <c r="R1246" s="8">
        <v>46.8</v>
      </c>
      <c r="S1246" s="8" t="s">
        <v>317</v>
      </c>
      <c r="T1246" s="1">
        <v>12.6</v>
      </c>
      <c r="U1246" s="1">
        <v>1.469</v>
      </c>
      <c r="V1246" s="1">
        <f t="shared" si="164"/>
        <v>8.57726344452008</v>
      </c>
      <c r="W1246" s="1">
        <v>34.1</v>
      </c>
      <c r="X1246" s="8">
        <v>2</v>
      </c>
      <c r="Y1246" s="8" t="s">
        <v>2514</v>
      </c>
      <c r="Z1246" s="8" t="s">
        <v>2515</v>
      </c>
      <c r="AA1246" s="8" t="s">
        <v>2516</v>
      </c>
      <c r="AB1246" s="8"/>
      <c r="AC1246" s="8" t="s">
        <v>2205</v>
      </c>
      <c r="AD1246" s="8">
        <v>20</v>
      </c>
      <c r="AE1246" s="35">
        <v>5390</v>
      </c>
      <c r="AF1246" s="1">
        <f t="shared" si="162"/>
        <v>539</v>
      </c>
      <c r="AG1246" s="35">
        <v>4900</v>
      </c>
      <c r="AH1246" s="1">
        <f t="shared" si="163"/>
        <v>490</v>
      </c>
      <c r="AI1246" s="19"/>
      <c r="AJ1246" s="8"/>
      <c r="AK1246" s="8"/>
      <c r="AL1246" s="8"/>
      <c r="AM1246" s="8"/>
      <c r="AN1246" s="8"/>
      <c r="AO1246" s="8"/>
      <c r="AP1246" s="8"/>
      <c r="AQ1246" s="8"/>
      <c r="AR1246" s="8"/>
      <c r="AS1246" s="8"/>
      <c r="AT1246" s="8"/>
      <c r="AU1246" s="8"/>
      <c r="AV1246" s="8"/>
      <c r="AW1246" s="8"/>
      <c r="AX1246" s="8"/>
      <c r="AY1246" s="8"/>
      <c r="AZ1246" s="8"/>
      <c r="BA1246" s="8"/>
      <c r="BB1246" s="8"/>
      <c r="BC1246" s="8"/>
      <c r="BD1246" s="8"/>
      <c r="BE1246" s="8"/>
      <c r="BF1246" s="8"/>
      <c r="BG1246" s="8"/>
      <c r="BH1246" s="8"/>
      <c r="BI1246" s="8"/>
      <c r="BJ1246" s="8"/>
      <c r="BK1246" s="8"/>
      <c r="BL1246" s="8"/>
      <c r="BM1246" s="8"/>
      <c r="BN1246" s="8"/>
      <c r="BO1246" s="8"/>
      <c r="BP1246" s="8"/>
      <c r="BQ1246" s="8"/>
      <c r="BR1246" s="8"/>
      <c r="BS1246" s="8"/>
      <c r="BT1246" s="8"/>
      <c r="BU1246" s="8"/>
      <c r="BV1246" s="8"/>
      <c r="BW1246" s="8"/>
      <c r="BX1246" s="8"/>
      <c r="BY1246" s="8"/>
      <c r="BZ1246" s="8"/>
    </row>
    <row r="1247" s="29" customFormat="1" ht="17" customHeight="1" spans="1:78">
      <c r="A1247" s="8" t="s">
        <v>2510</v>
      </c>
      <c r="B1247" s="8" t="s">
        <v>2511</v>
      </c>
      <c r="C1247" s="8" t="s">
        <v>1727</v>
      </c>
      <c r="D1247" s="8">
        <v>2008</v>
      </c>
      <c r="E1247" s="8">
        <v>44</v>
      </c>
      <c r="F1247" s="8"/>
      <c r="G1247" s="8" t="s">
        <v>2512</v>
      </c>
      <c r="H1247" s="8" t="s">
        <v>2513</v>
      </c>
      <c r="I1247" s="1">
        <v>36.18</v>
      </c>
      <c r="J1247" s="1">
        <v>36.93</v>
      </c>
      <c r="K1247" s="1">
        <v>10</v>
      </c>
      <c r="L1247" s="8">
        <v>290</v>
      </c>
      <c r="M1247" s="1">
        <v>17.8393334150314</v>
      </c>
      <c r="N1247" s="1">
        <v>1.5</v>
      </c>
      <c r="O1247" s="8">
        <v>7.6</v>
      </c>
      <c r="P1247" s="1">
        <f t="shared" si="151"/>
        <v>17.2</v>
      </c>
      <c r="Q1247" s="8">
        <v>36</v>
      </c>
      <c r="R1247" s="8">
        <v>46.8</v>
      </c>
      <c r="S1247" s="8" t="s">
        <v>317</v>
      </c>
      <c r="T1247" s="1">
        <v>12.6</v>
      </c>
      <c r="U1247" s="1">
        <v>1.469</v>
      </c>
      <c r="V1247" s="1">
        <f t="shared" si="164"/>
        <v>8.57726344452008</v>
      </c>
      <c r="W1247" s="1">
        <v>34.1</v>
      </c>
      <c r="X1247" s="8">
        <v>2</v>
      </c>
      <c r="Y1247" s="8" t="s">
        <v>2514</v>
      </c>
      <c r="Z1247" s="8" t="s">
        <v>2515</v>
      </c>
      <c r="AA1247" s="8" t="s">
        <v>2516</v>
      </c>
      <c r="AB1247" s="8"/>
      <c r="AC1247" s="8" t="s">
        <v>2205</v>
      </c>
      <c r="AD1247" s="8">
        <v>20</v>
      </c>
      <c r="AE1247" s="35">
        <v>1740</v>
      </c>
      <c r="AF1247" s="1">
        <f t="shared" si="162"/>
        <v>174</v>
      </c>
      <c r="AG1247" s="35">
        <v>2180</v>
      </c>
      <c r="AH1247" s="1">
        <f t="shared" si="163"/>
        <v>218</v>
      </c>
      <c r="AI1247" s="19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8"/>
      <c r="AU1247" s="8"/>
      <c r="AV1247" s="8"/>
      <c r="AW1247" s="8"/>
      <c r="AX1247" s="8"/>
      <c r="AY1247" s="8"/>
      <c r="AZ1247" s="8"/>
      <c r="BA1247" s="8"/>
      <c r="BB1247" s="8"/>
      <c r="BC1247" s="8"/>
      <c r="BD1247" s="8"/>
      <c r="BE1247" s="8"/>
      <c r="BF1247" s="8"/>
      <c r="BG1247" s="8"/>
      <c r="BH1247" s="8"/>
      <c r="BI1247" s="8"/>
      <c r="BJ1247" s="8"/>
      <c r="BK1247" s="8"/>
      <c r="BL1247" s="8"/>
      <c r="BM1247" s="8"/>
      <c r="BN1247" s="8"/>
      <c r="BO1247" s="8"/>
      <c r="BP1247" s="8"/>
      <c r="BQ1247" s="8"/>
      <c r="BR1247" s="8"/>
      <c r="BS1247" s="8"/>
      <c r="BT1247" s="8"/>
      <c r="BU1247" s="8"/>
      <c r="BV1247" s="8"/>
      <c r="BW1247" s="8"/>
      <c r="BX1247" s="8"/>
      <c r="BY1247" s="8"/>
      <c r="BZ1247" s="8"/>
    </row>
    <row r="1248" s="29" customFormat="1" ht="17" customHeight="1" spans="1:78">
      <c r="A1248" s="8" t="s">
        <v>2510</v>
      </c>
      <c r="B1248" s="8" t="s">
        <v>2511</v>
      </c>
      <c r="C1248" s="8" t="s">
        <v>1727</v>
      </c>
      <c r="D1248" s="8">
        <v>2008</v>
      </c>
      <c r="E1248" s="8">
        <v>44</v>
      </c>
      <c r="F1248" s="8"/>
      <c r="G1248" s="8" t="s">
        <v>2512</v>
      </c>
      <c r="H1248" s="8" t="s">
        <v>2513</v>
      </c>
      <c r="I1248" s="1">
        <v>36.18</v>
      </c>
      <c r="J1248" s="1">
        <v>36.93</v>
      </c>
      <c r="K1248" s="1">
        <v>10</v>
      </c>
      <c r="L1248" s="8">
        <v>290</v>
      </c>
      <c r="M1248" s="1">
        <v>17.8393334150314</v>
      </c>
      <c r="N1248" s="1">
        <v>1.5</v>
      </c>
      <c r="O1248" s="8">
        <v>7.6</v>
      </c>
      <c r="P1248" s="1">
        <f t="shared" si="151"/>
        <v>17.2</v>
      </c>
      <c r="Q1248" s="8">
        <v>36</v>
      </c>
      <c r="R1248" s="8">
        <v>46.8</v>
      </c>
      <c r="S1248" s="8" t="s">
        <v>317</v>
      </c>
      <c r="T1248" s="1">
        <v>12.6</v>
      </c>
      <c r="U1248" s="1">
        <v>1.469</v>
      </c>
      <c r="V1248" s="1">
        <f t="shared" si="164"/>
        <v>8.57726344452008</v>
      </c>
      <c r="W1248" s="1">
        <v>34.1</v>
      </c>
      <c r="X1248" s="8">
        <v>2</v>
      </c>
      <c r="Y1248" s="8" t="s">
        <v>2514</v>
      </c>
      <c r="Z1248" s="8" t="s">
        <v>2515</v>
      </c>
      <c r="AA1248" s="8" t="s">
        <v>2516</v>
      </c>
      <c r="AB1248" s="8"/>
      <c r="AC1248" s="8" t="s">
        <v>2205</v>
      </c>
      <c r="AD1248" s="8">
        <v>20</v>
      </c>
      <c r="AE1248" s="35">
        <v>1690</v>
      </c>
      <c r="AF1248" s="1">
        <f t="shared" si="162"/>
        <v>169</v>
      </c>
      <c r="AG1248" s="35">
        <v>2200</v>
      </c>
      <c r="AH1248" s="1">
        <f t="shared" si="163"/>
        <v>220</v>
      </c>
      <c r="AI1248" s="19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8"/>
      <c r="AU1248" s="8"/>
      <c r="AV1248" s="8"/>
      <c r="AW1248" s="8"/>
      <c r="AX1248" s="8"/>
      <c r="AY1248" s="8"/>
      <c r="AZ1248" s="8"/>
      <c r="BA1248" s="8"/>
      <c r="BB1248" s="8"/>
      <c r="BC1248" s="8"/>
      <c r="BD1248" s="8"/>
      <c r="BE1248" s="8"/>
      <c r="BF1248" s="8"/>
      <c r="BG1248" s="8"/>
      <c r="BH1248" s="8"/>
      <c r="BI1248" s="8"/>
      <c r="BJ1248" s="8"/>
      <c r="BK1248" s="8"/>
      <c r="BL1248" s="8"/>
      <c r="BM1248" s="8"/>
      <c r="BN1248" s="8"/>
      <c r="BO1248" s="8"/>
      <c r="BP1248" s="8"/>
      <c r="BQ1248" s="8"/>
      <c r="BR1248" s="8"/>
      <c r="BS1248" s="8"/>
      <c r="BT1248" s="8"/>
      <c r="BU1248" s="8"/>
      <c r="BV1248" s="8"/>
      <c r="BW1248" s="8"/>
      <c r="BX1248" s="8"/>
      <c r="BY1248" s="8"/>
      <c r="BZ1248" s="8"/>
    </row>
    <row r="1249" s="29" customFormat="1" ht="17" customHeight="1" spans="1:78">
      <c r="A1249" s="8" t="s">
        <v>2510</v>
      </c>
      <c r="B1249" s="8" t="s">
        <v>2511</v>
      </c>
      <c r="C1249" s="8" t="s">
        <v>1727</v>
      </c>
      <c r="D1249" s="8">
        <v>2008</v>
      </c>
      <c r="E1249" s="8">
        <v>44</v>
      </c>
      <c r="F1249" s="8"/>
      <c r="G1249" s="8" t="s">
        <v>2512</v>
      </c>
      <c r="H1249" s="8" t="s">
        <v>2513</v>
      </c>
      <c r="I1249" s="1">
        <v>36.18</v>
      </c>
      <c r="J1249" s="1">
        <v>36.93</v>
      </c>
      <c r="K1249" s="1">
        <v>10</v>
      </c>
      <c r="L1249" s="8">
        <v>290</v>
      </c>
      <c r="M1249" s="1">
        <v>17.8393334150314</v>
      </c>
      <c r="N1249" s="1">
        <v>1.5</v>
      </c>
      <c r="O1249" s="8">
        <v>7.6</v>
      </c>
      <c r="P1249" s="1">
        <f t="shared" si="151"/>
        <v>17.2</v>
      </c>
      <c r="Q1249" s="8">
        <v>36</v>
      </c>
      <c r="R1249" s="8">
        <v>46.8</v>
      </c>
      <c r="S1249" s="8" t="s">
        <v>317</v>
      </c>
      <c r="T1249" s="1">
        <v>12.6</v>
      </c>
      <c r="U1249" s="1">
        <v>1.469</v>
      </c>
      <c r="V1249" s="1">
        <f t="shared" si="164"/>
        <v>8.57726344452008</v>
      </c>
      <c r="W1249" s="1">
        <v>34.1</v>
      </c>
      <c r="X1249" s="8">
        <v>2</v>
      </c>
      <c r="Y1249" s="8" t="s">
        <v>2514</v>
      </c>
      <c r="Z1249" s="8" t="s">
        <v>2515</v>
      </c>
      <c r="AA1249" s="8" t="s">
        <v>2516</v>
      </c>
      <c r="AB1249" s="8"/>
      <c r="AC1249" s="8" t="s">
        <v>2205</v>
      </c>
      <c r="AD1249" s="8">
        <v>20</v>
      </c>
      <c r="AE1249" s="35">
        <v>1300</v>
      </c>
      <c r="AF1249" s="1">
        <f t="shared" si="162"/>
        <v>130</v>
      </c>
      <c r="AG1249" s="35">
        <v>1970</v>
      </c>
      <c r="AH1249" s="1">
        <f t="shared" si="163"/>
        <v>197</v>
      </c>
      <c r="AI1249" s="19"/>
      <c r="AJ1249" s="8"/>
      <c r="AK1249" s="8"/>
      <c r="AL1249" s="8"/>
      <c r="AM1249" s="8"/>
      <c r="AN1249" s="8"/>
      <c r="AO1249" s="8"/>
      <c r="AP1249" s="8"/>
      <c r="AQ1249" s="8"/>
      <c r="AR1249" s="8"/>
      <c r="AS1249" s="8"/>
      <c r="AT1249" s="8"/>
      <c r="AU1249" s="8"/>
      <c r="AV1249" s="8"/>
      <c r="AW1249" s="8"/>
      <c r="AX1249" s="8"/>
      <c r="AY1249" s="8"/>
      <c r="AZ1249" s="8"/>
      <c r="BA1249" s="8"/>
      <c r="BB1249" s="8"/>
      <c r="BC1249" s="8"/>
      <c r="BD1249" s="8"/>
      <c r="BE1249" s="8"/>
      <c r="BF1249" s="8"/>
      <c r="BG1249" s="8"/>
      <c r="BH1249" s="8"/>
      <c r="BI1249" s="8"/>
      <c r="BJ1249" s="8"/>
      <c r="BK1249" s="8"/>
      <c r="BL1249" s="8"/>
      <c r="BM1249" s="8"/>
      <c r="BN1249" s="8"/>
      <c r="BO1249" s="8"/>
      <c r="BP1249" s="8"/>
      <c r="BQ1249" s="8"/>
      <c r="BR1249" s="8"/>
      <c r="BS1249" s="8"/>
      <c r="BT1249" s="8"/>
      <c r="BU1249" s="8"/>
      <c r="BV1249" s="8"/>
      <c r="BW1249" s="8"/>
      <c r="BX1249" s="8"/>
      <c r="BY1249" s="8"/>
      <c r="BZ1249" s="8"/>
    </row>
    <row r="1250" s="29" customFormat="1" ht="17" customHeight="1" spans="1:78">
      <c r="A1250" s="8" t="s">
        <v>2510</v>
      </c>
      <c r="B1250" s="8" t="s">
        <v>2511</v>
      </c>
      <c r="C1250" s="8" t="s">
        <v>1727</v>
      </c>
      <c r="D1250" s="8">
        <v>2008</v>
      </c>
      <c r="E1250" s="8">
        <v>44</v>
      </c>
      <c r="F1250" s="8"/>
      <c r="G1250" s="8" t="s">
        <v>2512</v>
      </c>
      <c r="H1250" s="8" t="s">
        <v>2513</v>
      </c>
      <c r="I1250" s="1">
        <v>36.18</v>
      </c>
      <c r="J1250" s="1">
        <v>36.93</v>
      </c>
      <c r="K1250" s="1">
        <v>10</v>
      </c>
      <c r="L1250" s="8">
        <v>290</v>
      </c>
      <c r="M1250" s="1">
        <v>17.8393334150314</v>
      </c>
      <c r="N1250" s="1">
        <v>1.5</v>
      </c>
      <c r="O1250" s="8">
        <v>7.6</v>
      </c>
      <c r="P1250" s="1">
        <f t="shared" si="151"/>
        <v>17.2</v>
      </c>
      <c r="Q1250" s="8">
        <v>36</v>
      </c>
      <c r="R1250" s="8">
        <v>46.8</v>
      </c>
      <c r="S1250" s="8" t="s">
        <v>317</v>
      </c>
      <c r="T1250" s="1">
        <v>12.6</v>
      </c>
      <c r="U1250" s="1">
        <v>1.469</v>
      </c>
      <c r="V1250" s="1">
        <f t="shared" si="164"/>
        <v>8.57726344452008</v>
      </c>
      <c r="W1250" s="1">
        <v>34.1</v>
      </c>
      <c r="X1250" s="8">
        <v>2</v>
      </c>
      <c r="Y1250" s="8" t="s">
        <v>2514</v>
      </c>
      <c r="Z1250" s="8" t="s">
        <v>2515</v>
      </c>
      <c r="AA1250" s="8" t="s">
        <v>2516</v>
      </c>
      <c r="AB1250" s="8"/>
      <c r="AC1250" s="8" t="s">
        <v>2205</v>
      </c>
      <c r="AD1250" s="8">
        <v>20</v>
      </c>
      <c r="AE1250" s="35">
        <v>1990</v>
      </c>
      <c r="AF1250" s="1">
        <f t="shared" si="162"/>
        <v>199</v>
      </c>
      <c r="AG1250" s="35">
        <v>2220</v>
      </c>
      <c r="AH1250" s="1">
        <f t="shared" si="163"/>
        <v>222</v>
      </c>
      <c r="AI1250" s="19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8"/>
      <c r="AU1250" s="8"/>
      <c r="AV1250" s="8"/>
      <c r="AW1250" s="8"/>
      <c r="AX1250" s="8"/>
      <c r="AY1250" s="8"/>
      <c r="AZ1250" s="8"/>
      <c r="BA1250" s="8"/>
      <c r="BB1250" s="8"/>
      <c r="BC1250" s="8"/>
      <c r="BD1250" s="8"/>
      <c r="BE1250" s="8"/>
      <c r="BF1250" s="8"/>
      <c r="BG1250" s="8"/>
      <c r="BH1250" s="8"/>
      <c r="BI1250" s="8"/>
      <c r="BJ1250" s="8"/>
      <c r="BK1250" s="8"/>
      <c r="BL1250" s="8"/>
      <c r="BM1250" s="8"/>
      <c r="BN1250" s="8"/>
      <c r="BO1250" s="8"/>
      <c r="BP1250" s="8"/>
      <c r="BQ1250" s="8"/>
      <c r="BR1250" s="8"/>
      <c r="BS1250" s="8"/>
      <c r="BT1250" s="8"/>
      <c r="BU1250" s="8"/>
      <c r="BV1250" s="8"/>
      <c r="BW1250" s="8"/>
      <c r="BX1250" s="8"/>
      <c r="BY1250" s="8"/>
      <c r="BZ1250" s="8"/>
    </row>
    <row r="1251" s="29" customFormat="1" ht="17" customHeight="1" spans="1:78">
      <c r="A1251" s="8" t="s">
        <v>2510</v>
      </c>
      <c r="B1251" s="8" t="s">
        <v>2511</v>
      </c>
      <c r="C1251" s="8" t="s">
        <v>1727</v>
      </c>
      <c r="D1251" s="8">
        <v>2008</v>
      </c>
      <c r="E1251" s="8">
        <v>44</v>
      </c>
      <c r="F1251" s="8"/>
      <c r="G1251" s="8" t="s">
        <v>2512</v>
      </c>
      <c r="H1251" s="8" t="s">
        <v>2513</v>
      </c>
      <c r="I1251" s="1">
        <v>36.18</v>
      </c>
      <c r="J1251" s="1">
        <v>36.93</v>
      </c>
      <c r="K1251" s="1">
        <v>10</v>
      </c>
      <c r="L1251" s="8">
        <v>290</v>
      </c>
      <c r="M1251" s="1">
        <v>17.8393334150314</v>
      </c>
      <c r="N1251" s="1">
        <v>1.5</v>
      </c>
      <c r="O1251" s="8">
        <v>7.6</v>
      </c>
      <c r="P1251" s="1">
        <f t="shared" si="151"/>
        <v>17.2</v>
      </c>
      <c r="Q1251" s="8">
        <v>36</v>
      </c>
      <c r="R1251" s="8">
        <v>46.8</v>
      </c>
      <c r="S1251" s="8" t="s">
        <v>317</v>
      </c>
      <c r="T1251" s="1">
        <v>12.6</v>
      </c>
      <c r="U1251" s="1">
        <v>1.469</v>
      </c>
      <c r="V1251" s="1">
        <f t="shared" si="164"/>
        <v>8.57726344452008</v>
      </c>
      <c r="W1251" s="1">
        <v>34.1</v>
      </c>
      <c r="X1251" s="8">
        <v>2</v>
      </c>
      <c r="Y1251" s="8" t="s">
        <v>2514</v>
      </c>
      <c r="Z1251" s="8" t="s">
        <v>2515</v>
      </c>
      <c r="AA1251" s="8" t="s">
        <v>2516</v>
      </c>
      <c r="AB1251" s="8"/>
      <c r="AC1251" s="8" t="s">
        <v>2205</v>
      </c>
      <c r="AD1251" s="8">
        <v>20</v>
      </c>
      <c r="AE1251" s="35">
        <v>1840</v>
      </c>
      <c r="AF1251" s="1">
        <f t="shared" si="162"/>
        <v>184</v>
      </c>
      <c r="AG1251" s="35">
        <v>2100</v>
      </c>
      <c r="AH1251" s="1">
        <f t="shared" si="163"/>
        <v>210</v>
      </c>
      <c r="AI1251" s="19"/>
      <c r="AJ1251" s="8"/>
      <c r="AK1251" s="8"/>
      <c r="AL1251" s="8"/>
      <c r="AM1251" s="8"/>
      <c r="AN1251" s="8"/>
      <c r="AO1251" s="8"/>
      <c r="AP1251" s="8"/>
      <c r="AQ1251" s="8"/>
      <c r="AR1251" s="8"/>
      <c r="AS1251" s="8"/>
      <c r="AT1251" s="8"/>
      <c r="AU1251" s="8"/>
      <c r="AV1251" s="8"/>
      <c r="AW1251" s="8"/>
      <c r="AX1251" s="8"/>
      <c r="AY1251" s="8"/>
      <c r="AZ1251" s="8"/>
      <c r="BA1251" s="8"/>
      <c r="BB1251" s="8"/>
      <c r="BC1251" s="8"/>
      <c r="BD1251" s="8"/>
      <c r="BE1251" s="8"/>
      <c r="BF1251" s="8"/>
      <c r="BG1251" s="8"/>
      <c r="BH1251" s="8"/>
      <c r="BI1251" s="8"/>
      <c r="BJ1251" s="8"/>
      <c r="BK1251" s="8"/>
      <c r="BL1251" s="8"/>
      <c r="BM1251" s="8"/>
      <c r="BN1251" s="8"/>
      <c r="BO1251" s="8"/>
      <c r="BP1251" s="8"/>
      <c r="BQ1251" s="8"/>
      <c r="BR1251" s="8"/>
      <c r="BS1251" s="8"/>
      <c r="BT1251" s="8"/>
      <c r="BU1251" s="8"/>
      <c r="BV1251" s="8"/>
      <c r="BW1251" s="8"/>
      <c r="BX1251" s="8"/>
      <c r="BY1251" s="8"/>
      <c r="BZ1251" s="8"/>
    </row>
    <row r="1252" s="29" customFormat="1" ht="17" customHeight="1" spans="1:78">
      <c r="A1252" s="8" t="s">
        <v>2517</v>
      </c>
      <c r="B1252" s="8" t="s">
        <v>2518</v>
      </c>
      <c r="C1252" s="8" t="s">
        <v>61</v>
      </c>
      <c r="D1252" s="8">
        <v>2010</v>
      </c>
      <c r="E1252" s="8">
        <v>107</v>
      </c>
      <c r="F1252" s="8"/>
      <c r="G1252" s="8" t="s">
        <v>2519</v>
      </c>
      <c r="H1252" s="8" t="s">
        <v>2520</v>
      </c>
      <c r="I1252" s="1">
        <v>42.22</v>
      </c>
      <c r="J1252" s="1">
        <v>-4.38</v>
      </c>
      <c r="K1252" s="1">
        <v>10</v>
      </c>
      <c r="L1252" s="8">
        <v>448</v>
      </c>
      <c r="M1252" s="1">
        <v>11.7073332468669</v>
      </c>
      <c r="N1252" s="8">
        <v>1.13</v>
      </c>
      <c r="O1252" s="8">
        <v>8.3</v>
      </c>
      <c r="P1252" s="1">
        <f t="shared" si="151"/>
        <v>30.9</v>
      </c>
      <c r="Q1252" s="8">
        <v>41.1</v>
      </c>
      <c r="R1252" s="8">
        <v>28</v>
      </c>
      <c r="S1252" s="8" t="s">
        <v>64</v>
      </c>
      <c r="T1252" s="8">
        <v>18</v>
      </c>
      <c r="U1252" s="1">
        <v>1.298</v>
      </c>
      <c r="V1252" s="1">
        <f t="shared" si="164"/>
        <v>13.8674884437596</v>
      </c>
      <c r="W1252" s="1">
        <v>21.8</v>
      </c>
      <c r="X1252" s="8">
        <v>4</v>
      </c>
      <c r="Y1252" s="8" t="s">
        <v>2521</v>
      </c>
      <c r="Z1252" s="8" t="s">
        <v>2522</v>
      </c>
      <c r="AA1252" s="8" t="s">
        <v>2523</v>
      </c>
      <c r="AB1252" s="8"/>
      <c r="AC1252" s="8"/>
      <c r="AD1252" s="17" t="s">
        <v>125</v>
      </c>
      <c r="AE1252" s="35"/>
      <c r="AF1252" s="8"/>
      <c r="AG1252" s="8"/>
      <c r="AH1252" s="8"/>
      <c r="AI1252" s="19">
        <v>33.11</v>
      </c>
      <c r="AJ1252" s="1">
        <f t="shared" ref="AJ1252:AJ1261" si="165">AI1252*0.1</f>
        <v>3.311</v>
      </c>
      <c r="AK1252" s="19">
        <v>25.16</v>
      </c>
      <c r="AL1252" s="1">
        <f t="shared" ref="AL1252:AL1261" si="166">AK1252*0.1</f>
        <v>2.516</v>
      </c>
      <c r="AM1252" s="8"/>
      <c r="AN1252" s="8"/>
      <c r="AO1252" s="8"/>
      <c r="AP1252" s="8"/>
      <c r="AQ1252" s="8"/>
      <c r="AR1252" s="8"/>
      <c r="AS1252" s="8"/>
      <c r="AT1252" s="8"/>
      <c r="AU1252" s="8"/>
      <c r="AV1252" s="8"/>
      <c r="AW1252" s="8"/>
      <c r="AX1252" s="8"/>
      <c r="AY1252" s="8"/>
      <c r="AZ1252" s="8"/>
      <c r="BA1252" s="8"/>
      <c r="BB1252" s="8"/>
      <c r="BC1252" s="8"/>
      <c r="BD1252" s="8"/>
      <c r="BE1252" s="8"/>
      <c r="BF1252" s="8"/>
      <c r="BG1252" s="8"/>
      <c r="BH1252" s="8"/>
      <c r="BI1252" s="8"/>
      <c r="BJ1252" s="8"/>
      <c r="BK1252" s="8"/>
      <c r="BL1252" s="8"/>
      <c r="BM1252" s="8"/>
      <c r="BN1252" s="8"/>
      <c r="BO1252" s="8"/>
      <c r="BP1252" s="8"/>
      <c r="BQ1252" s="8"/>
      <c r="BR1252" s="8"/>
      <c r="BS1252" s="8"/>
      <c r="BT1252" s="8"/>
      <c r="BU1252" s="8"/>
      <c r="BV1252" s="8"/>
      <c r="BW1252" s="8"/>
      <c r="BX1252" s="8"/>
      <c r="BY1252" s="8"/>
      <c r="BZ1252" s="8"/>
    </row>
    <row r="1253" s="29" customFormat="1" ht="17" customHeight="1" spans="1:78">
      <c r="A1253" s="8" t="s">
        <v>2517</v>
      </c>
      <c r="B1253" s="8" t="s">
        <v>2518</v>
      </c>
      <c r="C1253" s="8" t="s">
        <v>61</v>
      </c>
      <c r="D1253" s="8">
        <v>2010</v>
      </c>
      <c r="E1253" s="8">
        <v>107</v>
      </c>
      <c r="F1253" s="8"/>
      <c r="G1253" s="8" t="s">
        <v>2519</v>
      </c>
      <c r="H1253" s="8" t="s">
        <v>2520</v>
      </c>
      <c r="I1253" s="1">
        <v>42.22</v>
      </c>
      <c r="J1253" s="1">
        <v>-4.38</v>
      </c>
      <c r="K1253" s="1">
        <v>10</v>
      </c>
      <c r="L1253" s="8">
        <v>448</v>
      </c>
      <c r="M1253" s="1">
        <v>11.7073332468669</v>
      </c>
      <c r="N1253" s="8">
        <v>1.13</v>
      </c>
      <c r="O1253" s="8">
        <v>8.3</v>
      </c>
      <c r="P1253" s="1">
        <f t="shared" si="151"/>
        <v>30.9</v>
      </c>
      <c r="Q1253" s="8">
        <v>41.1</v>
      </c>
      <c r="R1253" s="8">
        <v>28</v>
      </c>
      <c r="S1253" s="8" t="s">
        <v>64</v>
      </c>
      <c r="T1253" s="8">
        <v>18</v>
      </c>
      <c r="U1253" s="1">
        <v>1.298</v>
      </c>
      <c r="V1253" s="1">
        <f t="shared" si="164"/>
        <v>13.8674884437596</v>
      </c>
      <c r="W1253" s="1">
        <v>21.8</v>
      </c>
      <c r="X1253" s="8">
        <v>4</v>
      </c>
      <c r="Y1253" s="8" t="s">
        <v>2524</v>
      </c>
      <c r="Z1253" s="8" t="s">
        <v>2522</v>
      </c>
      <c r="AA1253" s="8" t="s">
        <v>2523</v>
      </c>
      <c r="AB1253" s="8"/>
      <c r="AC1253" s="8"/>
      <c r="AD1253" s="17" t="s">
        <v>125</v>
      </c>
      <c r="AE1253" s="35"/>
      <c r="AF1253" s="8"/>
      <c r="AG1253" s="8"/>
      <c r="AH1253" s="8"/>
      <c r="AI1253" s="19">
        <v>36.64</v>
      </c>
      <c r="AJ1253" s="1">
        <f t="shared" si="165"/>
        <v>3.664</v>
      </c>
      <c r="AK1253" s="19">
        <v>25.16</v>
      </c>
      <c r="AL1253" s="1">
        <f t="shared" si="166"/>
        <v>2.516</v>
      </c>
      <c r="AM1253" s="8"/>
      <c r="AN1253" s="8"/>
      <c r="AO1253" s="8"/>
      <c r="AP1253" s="8"/>
      <c r="AQ1253" s="8"/>
      <c r="AR1253" s="8"/>
      <c r="AS1253" s="8"/>
      <c r="AT1253" s="8"/>
      <c r="AU1253" s="8"/>
      <c r="AV1253" s="8"/>
      <c r="AW1253" s="8"/>
      <c r="AX1253" s="8"/>
      <c r="AY1253" s="8"/>
      <c r="AZ1253" s="8"/>
      <c r="BA1253" s="8"/>
      <c r="BB1253" s="8"/>
      <c r="BC1253" s="8"/>
      <c r="BD1253" s="8"/>
      <c r="BE1253" s="8"/>
      <c r="BF1253" s="8"/>
      <c r="BG1253" s="8"/>
      <c r="BH1253" s="8"/>
      <c r="BI1253" s="8"/>
      <c r="BJ1253" s="8"/>
      <c r="BK1253" s="8"/>
      <c r="BL1253" s="8"/>
      <c r="BM1253" s="8"/>
      <c r="BN1253" s="8"/>
      <c r="BO1253" s="8"/>
      <c r="BP1253" s="8"/>
      <c r="BQ1253" s="8"/>
      <c r="BR1253" s="8"/>
      <c r="BS1253" s="8"/>
      <c r="BT1253" s="8"/>
      <c r="BU1253" s="8"/>
      <c r="BV1253" s="8"/>
      <c r="BW1253" s="8"/>
      <c r="BX1253" s="8"/>
      <c r="BY1253" s="8"/>
      <c r="BZ1253" s="8"/>
    </row>
    <row r="1254" s="29" customFormat="1" ht="17" customHeight="1" spans="1:78">
      <c r="A1254" s="8" t="s">
        <v>2517</v>
      </c>
      <c r="B1254" s="8" t="s">
        <v>2518</v>
      </c>
      <c r="C1254" s="8" t="s">
        <v>61</v>
      </c>
      <c r="D1254" s="8">
        <v>2010</v>
      </c>
      <c r="E1254" s="8">
        <v>107</v>
      </c>
      <c r="F1254" s="8"/>
      <c r="G1254" s="8" t="s">
        <v>2519</v>
      </c>
      <c r="H1254" s="8" t="s">
        <v>2520</v>
      </c>
      <c r="I1254" s="1">
        <v>42.22</v>
      </c>
      <c r="J1254" s="1">
        <v>-4.38</v>
      </c>
      <c r="K1254" s="1">
        <v>10</v>
      </c>
      <c r="L1254" s="8">
        <v>448</v>
      </c>
      <c r="M1254" s="1">
        <v>11.7073332468669</v>
      </c>
      <c r="N1254" s="8">
        <v>1.13</v>
      </c>
      <c r="O1254" s="8">
        <v>8.3</v>
      </c>
      <c r="P1254" s="1">
        <f t="shared" si="151"/>
        <v>30.9</v>
      </c>
      <c r="Q1254" s="8">
        <v>41.1</v>
      </c>
      <c r="R1254" s="8">
        <v>28</v>
      </c>
      <c r="S1254" s="8" t="s">
        <v>64</v>
      </c>
      <c r="T1254" s="8">
        <v>18</v>
      </c>
      <c r="U1254" s="1">
        <v>1.298</v>
      </c>
      <c r="V1254" s="1">
        <f t="shared" si="164"/>
        <v>13.8674884437596</v>
      </c>
      <c r="W1254" s="1">
        <v>21.8</v>
      </c>
      <c r="X1254" s="8">
        <v>4</v>
      </c>
      <c r="Y1254" s="8" t="s">
        <v>2521</v>
      </c>
      <c r="Z1254" s="8" t="s">
        <v>2522</v>
      </c>
      <c r="AA1254" s="8" t="s">
        <v>2525</v>
      </c>
      <c r="AB1254" s="8"/>
      <c r="AC1254" s="8"/>
      <c r="AD1254" s="17" t="s">
        <v>125</v>
      </c>
      <c r="AE1254" s="35"/>
      <c r="AF1254" s="8"/>
      <c r="AG1254" s="8"/>
      <c r="AH1254" s="8"/>
      <c r="AI1254" s="19">
        <v>31.37</v>
      </c>
      <c r="AJ1254" s="1">
        <f t="shared" si="165"/>
        <v>3.137</v>
      </c>
      <c r="AK1254" s="19">
        <v>24.66</v>
      </c>
      <c r="AL1254" s="1">
        <f t="shared" si="166"/>
        <v>2.466</v>
      </c>
      <c r="AM1254" s="8"/>
      <c r="AN1254" s="8"/>
      <c r="AO1254" s="8"/>
      <c r="AP1254" s="8"/>
      <c r="AQ1254" s="8"/>
      <c r="AR1254" s="8"/>
      <c r="AS1254" s="8"/>
      <c r="AT1254" s="8"/>
      <c r="AU1254" s="8"/>
      <c r="AV1254" s="8"/>
      <c r="AW1254" s="8"/>
      <c r="AX1254" s="8"/>
      <c r="AY1254" s="8"/>
      <c r="AZ1254" s="8"/>
      <c r="BA1254" s="8"/>
      <c r="BB1254" s="8"/>
      <c r="BC1254" s="8"/>
      <c r="BD1254" s="8"/>
      <c r="BE1254" s="8"/>
      <c r="BF1254" s="8"/>
      <c r="BG1254" s="8"/>
      <c r="BH1254" s="8"/>
      <c r="BI1254" s="8"/>
      <c r="BJ1254" s="8"/>
      <c r="BK1254" s="8"/>
      <c r="BL1254" s="8"/>
      <c r="BM1254" s="8"/>
      <c r="BN1254" s="8"/>
      <c r="BO1254" s="8"/>
      <c r="BP1254" s="8"/>
      <c r="BQ1254" s="8"/>
      <c r="BR1254" s="8"/>
      <c r="BS1254" s="8"/>
      <c r="BT1254" s="8"/>
      <c r="BU1254" s="8"/>
      <c r="BV1254" s="8"/>
      <c r="BW1254" s="8"/>
      <c r="BX1254" s="8"/>
      <c r="BY1254" s="8"/>
      <c r="BZ1254" s="8"/>
    </row>
    <row r="1255" s="29" customFormat="1" ht="17" customHeight="1" spans="1:78">
      <c r="A1255" s="8" t="s">
        <v>2517</v>
      </c>
      <c r="B1255" s="8" t="s">
        <v>2518</v>
      </c>
      <c r="C1255" s="8" t="s">
        <v>61</v>
      </c>
      <c r="D1255" s="8">
        <v>2010</v>
      </c>
      <c r="E1255" s="8">
        <v>107</v>
      </c>
      <c r="F1255" s="8"/>
      <c r="G1255" s="8" t="s">
        <v>2519</v>
      </c>
      <c r="H1255" s="8" t="s">
        <v>2520</v>
      </c>
      <c r="I1255" s="1">
        <v>42.22</v>
      </c>
      <c r="J1255" s="1">
        <v>-4.38</v>
      </c>
      <c r="K1255" s="1">
        <v>10</v>
      </c>
      <c r="L1255" s="8">
        <v>448</v>
      </c>
      <c r="M1255" s="1">
        <v>11.7073332468669</v>
      </c>
      <c r="N1255" s="8">
        <v>1.13</v>
      </c>
      <c r="O1255" s="8">
        <v>8.3</v>
      </c>
      <c r="P1255" s="1">
        <f t="shared" si="151"/>
        <v>30.9</v>
      </c>
      <c r="Q1255" s="8">
        <v>41.1</v>
      </c>
      <c r="R1255" s="8">
        <v>28</v>
      </c>
      <c r="S1255" s="8" t="s">
        <v>64</v>
      </c>
      <c r="T1255" s="8">
        <v>18</v>
      </c>
      <c r="U1255" s="1">
        <v>1.298</v>
      </c>
      <c r="V1255" s="1">
        <f t="shared" si="164"/>
        <v>13.8674884437596</v>
      </c>
      <c r="W1255" s="1">
        <v>21.8</v>
      </c>
      <c r="X1255" s="8">
        <v>4</v>
      </c>
      <c r="Y1255" s="8" t="s">
        <v>2524</v>
      </c>
      <c r="Z1255" s="8" t="s">
        <v>2522</v>
      </c>
      <c r="AA1255" s="8" t="s">
        <v>2525</v>
      </c>
      <c r="AB1255" s="8"/>
      <c r="AC1255" s="8"/>
      <c r="AD1255" s="17" t="s">
        <v>125</v>
      </c>
      <c r="AE1255" s="35"/>
      <c r="AF1255" s="8"/>
      <c r="AG1255" s="8"/>
      <c r="AH1255" s="8"/>
      <c r="AI1255" s="19">
        <v>35.05</v>
      </c>
      <c r="AJ1255" s="1">
        <f t="shared" si="165"/>
        <v>3.505</v>
      </c>
      <c r="AK1255" s="19">
        <v>24.66</v>
      </c>
      <c r="AL1255" s="1">
        <f t="shared" si="166"/>
        <v>2.466</v>
      </c>
      <c r="AM1255" s="8"/>
      <c r="AN1255" s="8"/>
      <c r="AO1255" s="8"/>
      <c r="AP1255" s="8"/>
      <c r="AQ1255" s="8"/>
      <c r="AR1255" s="8"/>
      <c r="AS1255" s="8"/>
      <c r="AT1255" s="8"/>
      <c r="AU1255" s="8"/>
      <c r="AV1255" s="8"/>
      <c r="AW1255" s="8"/>
      <c r="AX1255" s="8"/>
      <c r="AY1255" s="8"/>
      <c r="AZ1255" s="8"/>
      <c r="BA1255" s="8"/>
      <c r="BB1255" s="8"/>
      <c r="BC1255" s="8"/>
      <c r="BD1255" s="8"/>
      <c r="BE1255" s="8"/>
      <c r="BF1255" s="8"/>
      <c r="BG1255" s="8"/>
      <c r="BH1255" s="8"/>
      <c r="BI1255" s="8"/>
      <c r="BJ1255" s="8"/>
      <c r="BK1255" s="8"/>
      <c r="BL1255" s="8"/>
      <c r="BM1255" s="8"/>
      <c r="BN1255" s="8"/>
      <c r="BO1255" s="8"/>
      <c r="BP1255" s="8"/>
      <c r="BQ1255" s="8"/>
      <c r="BR1255" s="8"/>
      <c r="BS1255" s="8"/>
      <c r="BT1255" s="8"/>
      <c r="BU1255" s="8"/>
      <c r="BV1255" s="8"/>
      <c r="BW1255" s="8"/>
      <c r="BX1255" s="8"/>
      <c r="BY1255" s="8"/>
      <c r="BZ1255" s="8"/>
    </row>
    <row r="1256" s="29" customFormat="1" ht="17" customHeight="1" spans="1:78">
      <c r="A1256" s="8" t="s">
        <v>2517</v>
      </c>
      <c r="B1256" s="8" t="s">
        <v>2518</v>
      </c>
      <c r="C1256" s="8" t="s">
        <v>61</v>
      </c>
      <c r="D1256" s="8">
        <v>2010</v>
      </c>
      <c r="E1256" s="8">
        <v>107</v>
      </c>
      <c r="F1256" s="8"/>
      <c r="G1256" s="8" t="s">
        <v>2519</v>
      </c>
      <c r="H1256" s="8" t="s">
        <v>2520</v>
      </c>
      <c r="I1256" s="1">
        <v>42.22</v>
      </c>
      <c r="J1256" s="1">
        <v>-4.38</v>
      </c>
      <c r="K1256" s="1">
        <v>10</v>
      </c>
      <c r="L1256" s="8">
        <v>448</v>
      </c>
      <c r="M1256" s="1">
        <v>11.7073332468669</v>
      </c>
      <c r="N1256" s="8">
        <v>1.13</v>
      </c>
      <c r="O1256" s="8">
        <v>8.3</v>
      </c>
      <c r="P1256" s="1">
        <f t="shared" si="151"/>
        <v>30.9</v>
      </c>
      <c r="Q1256" s="8">
        <v>41.1</v>
      </c>
      <c r="R1256" s="8">
        <v>28</v>
      </c>
      <c r="S1256" s="8" t="s">
        <v>64</v>
      </c>
      <c r="T1256" s="8">
        <v>18</v>
      </c>
      <c r="U1256" s="1">
        <v>1.298</v>
      </c>
      <c r="V1256" s="1">
        <f t="shared" si="164"/>
        <v>13.8674884437596</v>
      </c>
      <c r="W1256" s="1">
        <v>21.8</v>
      </c>
      <c r="X1256" s="8">
        <v>4</v>
      </c>
      <c r="Y1256" s="8" t="s">
        <v>2521</v>
      </c>
      <c r="Z1256" s="8" t="s">
        <v>2522</v>
      </c>
      <c r="AA1256" s="8" t="s">
        <v>2526</v>
      </c>
      <c r="AB1256" s="8"/>
      <c r="AC1256" s="8"/>
      <c r="AD1256" s="17" t="s">
        <v>125</v>
      </c>
      <c r="AE1256" s="35"/>
      <c r="AF1256" s="8"/>
      <c r="AG1256" s="8"/>
      <c r="AH1256" s="8"/>
      <c r="AI1256" s="19">
        <v>34.79</v>
      </c>
      <c r="AJ1256" s="1">
        <f t="shared" si="165"/>
        <v>3.479</v>
      </c>
      <c r="AK1256" s="19">
        <v>26.23</v>
      </c>
      <c r="AL1256" s="1">
        <f t="shared" si="166"/>
        <v>2.623</v>
      </c>
      <c r="AM1256" s="8"/>
      <c r="AN1256" s="8"/>
      <c r="AO1256" s="8"/>
      <c r="AP1256" s="8"/>
      <c r="AQ1256" s="8"/>
      <c r="AR1256" s="8"/>
      <c r="AS1256" s="8"/>
      <c r="AT1256" s="8"/>
      <c r="AU1256" s="8"/>
      <c r="AV1256" s="8"/>
      <c r="AW1256" s="8"/>
      <c r="AX1256" s="8"/>
      <c r="AY1256" s="8"/>
      <c r="AZ1256" s="8"/>
      <c r="BA1256" s="8"/>
      <c r="BB1256" s="8"/>
      <c r="BC1256" s="8"/>
      <c r="BD1256" s="8"/>
      <c r="BE1256" s="8"/>
      <c r="BF1256" s="8"/>
      <c r="BG1256" s="8"/>
      <c r="BH1256" s="8"/>
      <c r="BI1256" s="8"/>
      <c r="BJ1256" s="8"/>
      <c r="BK1256" s="8"/>
      <c r="BL1256" s="8"/>
      <c r="BM1256" s="8"/>
      <c r="BN1256" s="8"/>
      <c r="BO1256" s="8"/>
      <c r="BP1256" s="8"/>
      <c r="BQ1256" s="8"/>
      <c r="BR1256" s="8"/>
      <c r="BS1256" s="8"/>
      <c r="BT1256" s="8"/>
      <c r="BU1256" s="8"/>
      <c r="BV1256" s="8"/>
      <c r="BW1256" s="8"/>
      <c r="BX1256" s="8"/>
      <c r="BY1256" s="8"/>
      <c r="BZ1256" s="8"/>
    </row>
    <row r="1257" s="29" customFormat="1" ht="17" customHeight="1" spans="1:78">
      <c r="A1257" s="8" t="s">
        <v>2517</v>
      </c>
      <c r="B1257" s="8" t="s">
        <v>2518</v>
      </c>
      <c r="C1257" s="8" t="s">
        <v>61</v>
      </c>
      <c r="D1257" s="8">
        <v>2010</v>
      </c>
      <c r="E1257" s="8">
        <v>107</v>
      </c>
      <c r="F1257" s="8"/>
      <c r="G1257" s="8" t="s">
        <v>2519</v>
      </c>
      <c r="H1257" s="8" t="s">
        <v>2520</v>
      </c>
      <c r="I1257" s="1">
        <v>42.22</v>
      </c>
      <c r="J1257" s="1">
        <v>-4.38</v>
      </c>
      <c r="K1257" s="1">
        <v>10</v>
      </c>
      <c r="L1257" s="8">
        <v>448</v>
      </c>
      <c r="M1257" s="1">
        <v>11.7073332468669</v>
      </c>
      <c r="N1257" s="8">
        <v>1.13</v>
      </c>
      <c r="O1257" s="8">
        <v>8.3</v>
      </c>
      <c r="P1257" s="1">
        <f t="shared" ref="P1257:P1320" si="167">100-Q1257-R1257</f>
        <v>30.9</v>
      </c>
      <c r="Q1257" s="8">
        <v>41.1</v>
      </c>
      <c r="R1257" s="8">
        <v>28</v>
      </c>
      <c r="S1257" s="8" t="s">
        <v>64</v>
      </c>
      <c r="T1257" s="8">
        <v>18</v>
      </c>
      <c r="U1257" s="1">
        <v>1.298</v>
      </c>
      <c r="V1257" s="1">
        <f t="shared" si="164"/>
        <v>13.8674884437596</v>
      </c>
      <c r="W1257" s="1">
        <v>21.8</v>
      </c>
      <c r="X1257" s="8">
        <v>4</v>
      </c>
      <c r="Y1257" s="8" t="s">
        <v>2524</v>
      </c>
      <c r="Z1257" s="8" t="s">
        <v>2522</v>
      </c>
      <c r="AA1257" s="8" t="s">
        <v>2526</v>
      </c>
      <c r="AB1257" s="8"/>
      <c r="AC1257" s="8"/>
      <c r="AD1257" s="17" t="s">
        <v>125</v>
      </c>
      <c r="AE1257" s="35"/>
      <c r="AF1257" s="8"/>
      <c r="AG1257" s="8"/>
      <c r="AH1257" s="8"/>
      <c r="AI1257" s="19">
        <v>37.66</v>
      </c>
      <c r="AJ1257" s="1">
        <f t="shared" si="165"/>
        <v>3.766</v>
      </c>
      <c r="AK1257" s="19">
        <v>26.23</v>
      </c>
      <c r="AL1257" s="1">
        <f t="shared" si="166"/>
        <v>2.623</v>
      </c>
      <c r="AM1257" s="8"/>
      <c r="AN1257" s="8"/>
      <c r="AO1257" s="8"/>
      <c r="AP1257" s="8"/>
      <c r="AQ1257" s="8"/>
      <c r="AR1257" s="8"/>
      <c r="AS1257" s="8"/>
      <c r="AT1257" s="8"/>
      <c r="AU1257" s="8"/>
      <c r="AV1257" s="8"/>
      <c r="AW1257" s="8"/>
      <c r="AX1257" s="8"/>
      <c r="AY1257" s="8"/>
      <c r="AZ1257" s="8"/>
      <c r="BA1257" s="8"/>
      <c r="BB1257" s="8"/>
      <c r="BC1257" s="8"/>
      <c r="BD1257" s="8"/>
      <c r="BE1257" s="8"/>
      <c r="BF1257" s="8"/>
      <c r="BG1257" s="8"/>
      <c r="BH1257" s="8"/>
      <c r="BI1257" s="8"/>
      <c r="BJ1257" s="8"/>
      <c r="BK1257" s="8"/>
      <c r="BL1257" s="8"/>
      <c r="BM1257" s="8"/>
      <c r="BN1257" s="8"/>
      <c r="BO1257" s="8"/>
      <c r="BP1257" s="8"/>
      <c r="BQ1257" s="8"/>
      <c r="BR1257" s="8"/>
      <c r="BS1257" s="8"/>
      <c r="BT1257" s="8"/>
      <c r="BU1257" s="8"/>
      <c r="BV1257" s="8"/>
      <c r="BW1257" s="8"/>
      <c r="BX1257" s="8"/>
      <c r="BY1257" s="8"/>
      <c r="BZ1257" s="8"/>
    </row>
    <row r="1258" s="29" customFormat="1" ht="17" customHeight="1" spans="1:78">
      <c r="A1258" s="8" t="s">
        <v>2517</v>
      </c>
      <c r="B1258" s="8" t="s">
        <v>2518</v>
      </c>
      <c r="C1258" s="8" t="s">
        <v>61</v>
      </c>
      <c r="D1258" s="8">
        <v>2010</v>
      </c>
      <c r="E1258" s="8">
        <v>107</v>
      </c>
      <c r="F1258" s="8"/>
      <c r="G1258" s="8" t="s">
        <v>2519</v>
      </c>
      <c r="H1258" s="8" t="s">
        <v>2520</v>
      </c>
      <c r="I1258" s="1">
        <v>42.22</v>
      </c>
      <c r="J1258" s="1">
        <v>-4.38</v>
      </c>
      <c r="K1258" s="1">
        <v>10</v>
      </c>
      <c r="L1258" s="8">
        <v>448</v>
      </c>
      <c r="M1258" s="1">
        <v>11.7073332468669</v>
      </c>
      <c r="N1258" s="8">
        <v>1.13</v>
      </c>
      <c r="O1258" s="8">
        <v>8.3</v>
      </c>
      <c r="P1258" s="1">
        <f t="shared" si="167"/>
        <v>30.9</v>
      </c>
      <c r="Q1258" s="8">
        <v>41.1</v>
      </c>
      <c r="R1258" s="8">
        <v>28</v>
      </c>
      <c r="S1258" s="8" t="s">
        <v>64</v>
      </c>
      <c r="T1258" s="8">
        <v>18</v>
      </c>
      <c r="U1258" s="1">
        <v>1.298</v>
      </c>
      <c r="V1258" s="1">
        <f t="shared" si="164"/>
        <v>13.8674884437596</v>
      </c>
      <c r="W1258" s="1">
        <v>21.8</v>
      </c>
      <c r="X1258" s="8">
        <v>4</v>
      </c>
      <c r="Y1258" s="8" t="s">
        <v>2521</v>
      </c>
      <c r="Z1258" s="8" t="s">
        <v>2522</v>
      </c>
      <c r="AA1258" s="8" t="s">
        <v>2527</v>
      </c>
      <c r="AB1258" s="8"/>
      <c r="AC1258" s="8"/>
      <c r="AD1258" s="17" t="s">
        <v>125</v>
      </c>
      <c r="AE1258" s="35"/>
      <c r="AF1258" s="8"/>
      <c r="AG1258" s="8"/>
      <c r="AH1258" s="8"/>
      <c r="AI1258" s="19">
        <v>30.8</v>
      </c>
      <c r="AJ1258" s="1">
        <f t="shared" si="165"/>
        <v>3.08</v>
      </c>
      <c r="AK1258" s="19">
        <v>26.89</v>
      </c>
      <c r="AL1258" s="1">
        <f t="shared" si="166"/>
        <v>2.689</v>
      </c>
      <c r="AM1258" s="8"/>
      <c r="AN1258" s="8"/>
      <c r="AO1258" s="8"/>
      <c r="AP1258" s="8"/>
      <c r="AQ1258" s="8"/>
      <c r="AR1258" s="8"/>
      <c r="AS1258" s="8"/>
      <c r="AT1258" s="8"/>
      <c r="AU1258" s="8"/>
      <c r="AV1258" s="8"/>
      <c r="AW1258" s="8"/>
      <c r="AX1258" s="8"/>
      <c r="AY1258" s="8"/>
      <c r="AZ1258" s="8"/>
      <c r="BA1258" s="8"/>
      <c r="BB1258" s="8"/>
      <c r="BC1258" s="8"/>
      <c r="BD1258" s="8"/>
      <c r="BE1258" s="8"/>
      <c r="BF1258" s="8"/>
      <c r="BG1258" s="8"/>
      <c r="BH1258" s="8"/>
      <c r="BI1258" s="8"/>
      <c r="BJ1258" s="8"/>
      <c r="BK1258" s="8"/>
      <c r="BL1258" s="8"/>
      <c r="BM1258" s="8"/>
      <c r="BN1258" s="8"/>
      <c r="BO1258" s="8"/>
      <c r="BP1258" s="8"/>
      <c r="BQ1258" s="8"/>
      <c r="BR1258" s="8"/>
      <c r="BS1258" s="8"/>
      <c r="BT1258" s="8"/>
      <c r="BU1258" s="8"/>
      <c r="BV1258" s="8"/>
      <c r="BW1258" s="8"/>
      <c r="BX1258" s="8"/>
      <c r="BY1258" s="8"/>
      <c r="BZ1258" s="8"/>
    </row>
    <row r="1259" s="29" customFormat="1" ht="17" customHeight="1" spans="1:78">
      <c r="A1259" s="8" t="s">
        <v>2517</v>
      </c>
      <c r="B1259" s="8" t="s">
        <v>2518</v>
      </c>
      <c r="C1259" s="8" t="s">
        <v>61</v>
      </c>
      <c r="D1259" s="8">
        <v>2010</v>
      </c>
      <c r="E1259" s="8">
        <v>107</v>
      </c>
      <c r="F1259" s="8"/>
      <c r="G1259" s="8" t="s">
        <v>2519</v>
      </c>
      <c r="H1259" s="8" t="s">
        <v>2520</v>
      </c>
      <c r="I1259" s="1">
        <v>42.22</v>
      </c>
      <c r="J1259" s="1">
        <v>-4.38</v>
      </c>
      <c r="K1259" s="1">
        <v>10</v>
      </c>
      <c r="L1259" s="8">
        <v>448</v>
      </c>
      <c r="M1259" s="1">
        <v>11.7073332468669</v>
      </c>
      <c r="N1259" s="8">
        <v>1.13</v>
      </c>
      <c r="O1259" s="8">
        <v>8.3</v>
      </c>
      <c r="P1259" s="1">
        <f t="shared" si="167"/>
        <v>30.9</v>
      </c>
      <c r="Q1259" s="8">
        <v>41.1</v>
      </c>
      <c r="R1259" s="8">
        <v>28</v>
      </c>
      <c r="S1259" s="8" t="s">
        <v>64</v>
      </c>
      <c r="T1259" s="8">
        <v>18</v>
      </c>
      <c r="U1259" s="1">
        <v>1.298</v>
      </c>
      <c r="V1259" s="1">
        <f t="shared" si="164"/>
        <v>13.8674884437596</v>
      </c>
      <c r="W1259" s="1">
        <v>21.8</v>
      </c>
      <c r="X1259" s="8">
        <v>4</v>
      </c>
      <c r="Y1259" s="8" t="s">
        <v>2524</v>
      </c>
      <c r="Z1259" s="8" t="s">
        <v>2522</v>
      </c>
      <c r="AA1259" s="8" t="s">
        <v>2527</v>
      </c>
      <c r="AB1259" s="8"/>
      <c r="AC1259" s="8"/>
      <c r="AD1259" s="17" t="s">
        <v>125</v>
      </c>
      <c r="AE1259" s="35"/>
      <c r="AF1259" s="8"/>
      <c r="AG1259" s="8"/>
      <c r="AH1259" s="8"/>
      <c r="AI1259" s="19">
        <v>35.94</v>
      </c>
      <c r="AJ1259" s="1">
        <f t="shared" si="165"/>
        <v>3.594</v>
      </c>
      <c r="AK1259" s="19">
        <v>26.89</v>
      </c>
      <c r="AL1259" s="1">
        <f t="shared" si="166"/>
        <v>2.689</v>
      </c>
      <c r="AM1259" s="8"/>
      <c r="AN1259" s="8"/>
      <c r="AO1259" s="8"/>
      <c r="AP1259" s="8"/>
      <c r="AQ1259" s="8"/>
      <c r="AR1259" s="8"/>
      <c r="AS1259" s="8"/>
      <c r="AT1259" s="8"/>
      <c r="AU1259" s="8"/>
      <c r="AV1259" s="8"/>
      <c r="AW1259" s="8"/>
      <c r="AX1259" s="8"/>
      <c r="AY1259" s="8"/>
      <c r="AZ1259" s="8"/>
      <c r="BA1259" s="8"/>
      <c r="BB1259" s="8"/>
      <c r="BC1259" s="8"/>
      <c r="BD1259" s="8"/>
      <c r="BE1259" s="8"/>
      <c r="BF1259" s="8"/>
      <c r="BG1259" s="8"/>
      <c r="BH1259" s="8"/>
      <c r="BI1259" s="8"/>
      <c r="BJ1259" s="8"/>
      <c r="BK1259" s="8"/>
      <c r="BL1259" s="8"/>
      <c r="BM1259" s="8"/>
      <c r="BN1259" s="8"/>
      <c r="BO1259" s="8"/>
      <c r="BP1259" s="8"/>
      <c r="BQ1259" s="8"/>
      <c r="BR1259" s="8"/>
      <c r="BS1259" s="8"/>
      <c r="BT1259" s="8"/>
      <c r="BU1259" s="8"/>
      <c r="BV1259" s="8"/>
      <c r="BW1259" s="8"/>
      <c r="BX1259" s="8"/>
      <c r="BY1259" s="8"/>
      <c r="BZ1259" s="8"/>
    </row>
    <row r="1260" s="29" customFormat="1" ht="17" customHeight="1" spans="1:78">
      <c r="A1260" s="8" t="s">
        <v>2517</v>
      </c>
      <c r="B1260" s="8" t="s">
        <v>2518</v>
      </c>
      <c r="C1260" s="8" t="s">
        <v>61</v>
      </c>
      <c r="D1260" s="8">
        <v>2010</v>
      </c>
      <c r="E1260" s="8">
        <v>107</v>
      </c>
      <c r="F1260" s="8"/>
      <c r="G1260" s="8" t="s">
        <v>2519</v>
      </c>
      <c r="H1260" s="8" t="s">
        <v>2520</v>
      </c>
      <c r="I1260" s="1">
        <v>42.22</v>
      </c>
      <c r="J1260" s="1">
        <v>-4.38</v>
      </c>
      <c r="K1260" s="1">
        <v>10</v>
      </c>
      <c r="L1260" s="8">
        <v>448</v>
      </c>
      <c r="M1260" s="1">
        <v>11.7073332468669</v>
      </c>
      <c r="N1260" s="8">
        <v>1.13</v>
      </c>
      <c r="O1260" s="8">
        <v>8.3</v>
      </c>
      <c r="P1260" s="1">
        <f t="shared" si="167"/>
        <v>30.9</v>
      </c>
      <c r="Q1260" s="8">
        <v>41.1</v>
      </c>
      <c r="R1260" s="8">
        <v>28</v>
      </c>
      <c r="S1260" s="8" t="s">
        <v>64</v>
      </c>
      <c r="T1260" s="8">
        <v>18</v>
      </c>
      <c r="U1260" s="1">
        <v>1.298</v>
      </c>
      <c r="V1260" s="1">
        <f t="shared" si="164"/>
        <v>13.8674884437596</v>
      </c>
      <c r="W1260" s="1">
        <v>21.8</v>
      </c>
      <c r="X1260" s="8">
        <v>4</v>
      </c>
      <c r="Y1260" s="8" t="s">
        <v>2521</v>
      </c>
      <c r="Z1260" s="8" t="s">
        <v>2522</v>
      </c>
      <c r="AA1260" s="8" t="s">
        <v>2528</v>
      </c>
      <c r="AB1260" s="8"/>
      <c r="AC1260" s="8"/>
      <c r="AD1260" s="17" t="s">
        <v>125</v>
      </c>
      <c r="AE1260" s="35"/>
      <c r="AF1260" s="8"/>
      <c r="AG1260" s="8"/>
      <c r="AH1260" s="8"/>
      <c r="AI1260" s="19">
        <v>32.03</v>
      </c>
      <c r="AJ1260" s="1">
        <f t="shared" si="165"/>
        <v>3.203</v>
      </c>
      <c r="AK1260" s="19">
        <v>28.36</v>
      </c>
      <c r="AL1260" s="1">
        <f t="shared" si="166"/>
        <v>2.836</v>
      </c>
      <c r="AM1260" s="8"/>
      <c r="AN1260" s="8"/>
      <c r="AO1260" s="8"/>
      <c r="AP1260" s="8"/>
      <c r="AQ1260" s="8"/>
      <c r="AR1260" s="8"/>
      <c r="AS1260" s="8"/>
      <c r="AT1260" s="8"/>
      <c r="AU1260" s="8"/>
      <c r="AV1260" s="8"/>
      <c r="AW1260" s="8"/>
      <c r="AX1260" s="8"/>
      <c r="AY1260" s="8"/>
      <c r="AZ1260" s="8"/>
      <c r="BA1260" s="8"/>
      <c r="BB1260" s="8"/>
      <c r="BC1260" s="8"/>
      <c r="BD1260" s="8"/>
      <c r="BE1260" s="8"/>
      <c r="BF1260" s="8"/>
      <c r="BG1260" s="8"/>
      <c r="BH1260" s="8"/>
      <c r="BI1260" s="8"/>
      <c r="BJ1260" s="8"/>
      <c r="BK1260" s="8"/>
      <c r="BL1260" s="8"/>
      <c r="BM1260" s="8"/>
      <c r="BN1260" s="8"/>
      <c r="BO1260" s="8"/>
      <c r="BP1260" s="8"/>
      <c r="BQ1260" s="8"/>
      <c r="BR1260" s="8"/>
      <c r="BS1260" s="8"/>
      <c r="BT1260" s="8"/>
      <c r="BU1260" s="8"/>
      <c r="BV1260" s="8"/>
      <c r="BW1260" s="8"/>
      <c r="BX1260" s="8"/>
      <c r="BY1260" s="8"/>
      <c r="BZ1260" s="8"/>
    </row>
    <row r="1261" s="29" customFormat="1" ht="17" customHeight="1" spans="1:78">
      <c r="A1261" s="8" t="s">
        <v>2517</v>
      </c>
      <c r="B1261" s="8" t="s">
        <v>2518</v>
      </c>
      <c r="C1261" s="8" t="s">
        <v>61</v>
      </c>
      <c r="D1261" s="8">
        <v>2010</v>
      </c>
      <c r="E1261" s="8">
        <v>107</v>
      </c>
      <c r="F1261" s="8"/>
      <c r="G1261" s="8" t="s">
        <v>2519</v>
      </c>
      <c r="H1261" s="8" t="s">
        <v>2520</v>
      </c>
      <c r="I1261" s="1">
        <v>42.22</v>
      </c>
      <c r="J1261" s="1">
        <v>-4.38</v>
      </c>
      <c r="K1261" s="1">
        <v>10</v>
      </c>
      <c r="L1261" s="8">
        <v>448</v>
      </c>
      <c r="M1261" s="1">
        <v>11.7073332468669</v>
      </c>
      <c r="N1261" s="8">
        <v>1.13</v>
      </c>
      <c r="O1261" s="8">
        <v>8.3</v>
      </c>
      <c r="P1261" s="1">
        <f t="shared" si="167"/>
        <v>30.9</v>
      </c>
      <c r="Q1261" s="8">
        <v>41.1</v>
      </c>
      <c r="R1261" s="8">
        <v>28</v>
      </c>
      <c r="S1261" s="8" t="s">
        <v>64</v>
      </c>
      <c r="T1261" s="8">
        <v>18</v>
      </c>
      <c r="U1261" s="1">
        <v>1.298</v>
      </c>
      <c r="V1261" s="1">
        <f t="shared" si="164"/>
        <v>13.8674884437596</v>
      </c>
      <c r="W1261" s="1">
        <v>21.8</v>
      </c>
      <c r="X1261" s="8">
        <v>4</v>
      </c>
      <c r="Y1261" s="8" t="s">
        <v>2524</v>
      </c>
      <c r="Z1261" s="8" t="s">
        <v>2522</v>
      </c>
      <c r="AA1261" s="8" t="s">
        <v>2528</v>
      </c>
      <c r="AB1261" s="8"/>
      <c r="AC1261" s="8"/>
      <c r="AD1261" s="17" t="s">
        <v>125</v>
      </c>
      <c r="AE1261" s="35"/>
      <c r="AF1261" s="8"/>
      <c r="AG1261" s="8"/>
      <c r="AH1261" s="8"/>
      <c r="AI1261" s="19">
        <v>34.49</v>
      </c>
      <c r="AJ1261" s="1">
        <f t="shared" si="165"/>
        <v>3.449</v>
      </c>
      <c r="AK1261" s="19">
        <v>28.36</v>
      </c>
      <c r="AL1261" s="1">
        <f t="shared" si="166"/>
        <v>2.836</v>
      </c>
      <c r="AM1261" s="8"/>
      <c r="AN1261" s="8"/>
      <c r="AO1261" s="8"/>
      <c r="AP1261" s="8"/>
      <c r="AQ1261" s="8"/>
      <c r="AR1261" s="8"/>
      <c r="AS1261" s="8"/>
      <c r="AT1261" s="8"/>
      <c r="AU1261" s="8"/>
      <c r="AV1261" s="8"/>
      <c r="AW1261" s="8"/>
      <c r="AX1261" s="8"/>
      <c r="AY1261" s="8"/>
      <c r="AZ1261" s="8"/>
      <c r="BA1261" s="8"/>
      <c r="BB1261" s="8"/>
      <c r="BC1261" s="8"/>
      <c r="BD1261" s="8"/>
      <c r="BE1261" s="8"/>
      <c r="BF1261" s="8"/>
      <c r="BG1261" s="8"/>
      <c r="BH1261" s="8"/>
      <c r="BI1261" s="8"/>
      <c r="BJ1261" s="8"/>
      <c r="BK1261" s="8"/>
      <c r="BL1261" s="8"/>
      <c r="BM1261" s="8"/>
      <c r="BN1261" s="8"/>
      <c r="BO1261" s="8"/>
      <c r="BP1261" s="8"/>
      <c r="BQ1261" s="8"/>
      <c r="BR1261" s="8"/>
      <c r="BS1261" s="8"/>
      <c r="BT1261" s="8"/>
      <c r="BU1261" s="8"/>
      <c r="BV1261" s="8"/>
      <c r="BW1261" s="8"/>
      <c r="BX1261" s="8"/>
      <c r="BY1261" s="8"/>
      <c r="BZ1261" s="8"/>
    </row>
    <row r="1262" s="29" customFormat="1" ht="17" customHeight="1" spans="1:78">
      <c r="A1262" s="8" t="s">
        <v>2529</v>
      </c>
      <c r="B1262" s="8" t="s">
        <v>2530</v>
      </c>
      <c r="C1262" s="8" t="s">
        <v>1089</v>
      </c>
      <c r="D1262" s="8">
        <v>2009</v>
      </c>
      <c r="E1262" s="8">
        <v>24</v>
      </c>
      <c r="F1262" s="8">
        <v>3</v>
      </c>
      <c r="G1262" s="8" t="s">
        <v>2531</v>
      </c>
      <c r="H1262" s="8" t="s">
        <v>2532</v>
      </c>
      <c r="I1262" s="1">
        <v>33.95</v>
      </c>
      <c r="J1262" s="1">
        <v>-83.32</v>
      </c>
      <c r="K1262" s="1">
        <v>1</v>
      </c>
      <c r="L1262" s="1">
        <v>1263</v>
      </c>
      <c r="M1262" s="1">
        <v>16.5533334811529</v>
      </c>
      <c r="N1262" s="1">
        <v>1.61</v>
      </c>
      <c r="O1262" s="8">
        <v>5.6</v>
      </c>
      <c r="P1262" s="1">
        <f t="shared" si="167"/>
        <v>58.1</v>
      </c>
      <c r="Q1262" s="8">
        <v>21.8</v>
      </c>
      <c r="R1262" s="8">
        <v>20.1</v>
      </c>
      <c r="S1262" s="8" t="s">
        <v>1259</v>
      </c>
      <c r="T1262" s="1">
        <v>10.3</v>
      </c>
      <c r="U1262" s="1">
        <v>0.892</v>
      </c>
      <c r="V1262" s="1">
        <f t="shared" si="164"/>
        <v>11.5470852017937</v>
      </c>
      <c r="W1262" s="1">
        <v>9</v>
      </c>
      <c r="X1262" s="8">
        <v>4</v>
      </c>
      <c r="Y1262" s="8" t="s">
        <v>2533</v>
      </c>
      <c r="Z1262" s="8" t="s">
        <v>2534</v>
      </c>
      <c r="AA1262" s="8" t="s">
        <v>2535</v>
      </c>
      <c r="AB1262" s="8"/>
      <c r="AC1262" s="8"/>
      <c r="AD1262" s="17" t="s">
        <v>125</v>
      </c>
      <c r="AE1262" s="35"/>
      <c r="AF1262" s="8"/>
      <c r="AG1262" s="8"/>
      <c r="AH1262" s="8"/>
      <c r="AI1262" s="19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8"/>
      <c r="AU1262" s="8"/>
      <c r="AV1262" s="8"/>
      <c r="AW1262" s="8"/>
      <c r="AX1262" s="8"/>
      <c r="AY1262" s="8"/>
      <c r="AZ1262" s="8"/>
      <c r="BA1262" s="8"/>
      <c r="BB1262" s="8"/>
      <c r="BC1262" s="8"/>
      <c r="BD1262" s="8"/>
      <c r="BE1262" s="8"/>
      <c r="BF1262" s="8"/>
      <c r="BG1262" s="8"/>
      <c r="BH1262" s="8"/>
      <c r="BI1262" s="8"/>
      <c r="BJ1262" s="8"/>
      <c r="BK1262" s="21">
        <v>5.45102639296188</v>
      </c>
      <c r="BL1262" s="21">
        <v>5.3266862170088</v>
      </c>
      <c r="BM1262" s="8"/>
      <c r="BN1262" s="8"/>
      <c r="BO1262" s="8"/>
      <c r="BP1262" s="8"/>
      <c r="BQ1262" s="8"/>
      <c r="BR1262" s="8"/>
      <c r="BS1262" s="8"/>
      <c r="BT1262" s="8"/>
      <c r="BU1262" s="8"/>
      <c r="BV1262" s="8"/>
      <c r="BW1262" s="8"/>
      <c r="BX1262" s="8"/>
      <c r="BY1262" s="8"/>
      <c r="BZ1262" s="8"/>
    </row>
    <row r="1263" s="29" customFormat="1" ht="17" customHeight="1" spans="1:78">
      <c r="A1263" s="8" t="s">
        <v>2529</v>
      </c>
      <c r="B1263" s="8" t="s">
        <v>2530</v>
      </c>
      <c r="C1263" s="8" t="s">
        <v>1089</v>
      </c>
      <c r="D1263" s="8">
        <v>2009</v>
      </c>
      <c r="E1263" s="8">
        <v>24</v>
      </c>
      <c r="F1263" s="8">
        <v>3</v>
      </c>
      <c r="G1263" s="8" t="s">
        <v>2531</v>
      </c>
      <c r="H1263" s="8" t="s">
        <v>2532</v>
      </c>
      <c r="I1263" s="1">
        <v>33.95</v>
      </c>
      <c r="J1263" s="1">
        <v>-83.32</v>
      </c>
      <c r="K1263" s="1">
        <v>1</v>
      </c>
      <c r="L1263" s="1">
        <v>1263</v>
      </c>
      <c r="M1263" s="1">
        <v>16.5533334811529</v>
      </c>
      <c r="N1263" s="1">
        <v>1.61</v>
      </c>
      <c r="O1263" s="8">
        <v>5.6</v>
      </c>
      <c r="P1263" s="1">
        <f t="shared" si="167"/>
        <v>58.1</v>
      </c>
      <c r="Q1263" s="8">
        <v>21.8</v>
      </c>
      <c r="R1263" s="8">
        <v>20.1</v>
      </c>
      <c r="S1263" s="8" t="s">
        <v>1259</v>
      </c>
      <c r="T1263" s="1">
        <v>10.3</v>
      </c>
      <c r="U1263" s="1">
        <v>0.892</v>
      </c>
      <c r="V1263" s="1">
        <f t="shared" si="164"/>
        <v>11.5470852017937</v>
      </c>
      <c r="W1263" s="1">
        <v>9</v>
      </c>
      <c r="X1263" s="8">
        <v>4</v>
      </c>
      <c r="Y1263" s="8" t="s">
        <v>2536</v>
      </c>
      <c r="Z1263" s="8" t="s">
        <v>2534</v>
      </c>
      <c r="AA1263" s="8" t="s">
        <v>2535</v>
      </c>
      <c r="AB1263" s="8"/>
      <c r="AC1263" s="8"/>
      <c r="AD1263" s="17" t="s">
        <v>125</v>
      </c>
      <c r="AE1263" s="35"/>
      <c r="AF1263" s="8"/>
      <c r="AG1263" s="8"/>
      <c r="AH1263" s="8"/>
      <c r="AI1263" s="19"/>
      <c r="AJ1263" s="8"/>
      <c r="AK1263" s="8"/>
      <c r="AL1263" s="8"/>
      <c r="AM1263" s="8"/>
      <c r="AN1263" s="8"/>
      <c r="AO1263" s="8"/>
      <c r="AP1263" s="8"/>
      <c r="AQ1263" s="8"/>
      <c r="AR1263" s="8"/>
      <c r="AS1263" s="8"/>
      <c r="AT1263" s="8"/>
      <c r="AU1263" s="8"/>
      <c r="AV1263" s="8"/>
      <c r="AW1263" s="8"/>
      <c r="AX1263" s="8"/>
      <c r="AY1263" s="8"/>
      <c r="AZ1263" s="8"/>
      <c r="BA1263" s="8"/>
      <c r="BB1263" s="8"/>
      <c r="BC1263" s="8"/>
      <c r="BD1263" s="8"/>
      <c r="BE1263" s="8"/>
      <c r="BF1263" s="8"/>
      <c r="BG1263" s="8"/>
      <c r="BH1263" s="8"/>
      <c r="BI1263" s="8"/>
      <c r="BJ1263" s="8"/>
      <c r="BK1263" s="21">
        <v>5.55894428152493</v>
      </c>
      <c r="BL1263" s="21">
        <v>5.3266862170088</v>
      </c>
      <c r="BM1263" s="8"/>
      <c r="BN1263" s="8"/>
      <c r="BO1263" s="8"/>
      <c r="BP1263" s="8"/>
      <c r="BQ1263" s="8"/>
      <c r="BR1263" s="8"/>
      <c r="BS1263" s="8"/>
      <c r="BT1263" s="8"/>
      <c r="BU1263" s="8"/>
      <c r="BV1263" s="8"/>
      <c r="BW1263" s="8"/>
      <c r="BX1263" s="8"/>
      <c r="BY1263" s="8"/>
      <c r="BZ1263" s="8"/>
    </row>
    <row r="1264" s="29" customFormat="1" ht="17" customHeight="1" spans="1:78">
      <c r="A1264" s="8" t="s">
        <v>2529</v>
      </c>
      <c r="B1264" s="8" t="s">
        <v>2530</v>
      </c>
      <c r="C1264" s="8" t="s">
        <v>1089</v>
      </c>
      <c r="D1264" s="8">
        <v>2009</v>
      </c>
      <c r="E1264" s="8">
        <v>24</v>
      </c>
      <c r="F1264" s="8">
        <v>3</v>
      </c>
      <c r="G1264" s="8" t="s">
        <v>2531</v>
      </c>
      <c r="H1264" s="8" t="s">
        <v>2532</v>
      </c>
      <c r="I1264" s="1">
        <v>33.95</v>
      </c>
      <c r="J1264" s="1">
        <v>-83.32</v>
      </c>
      <c r="K1264" s="1">
        <v>1</v>
      </c>
      <c r="L1264" s="1">
        <v>1263</v>
      </c>
      <c r="M1264" s="1">
        <v>16.5533334811529</v>
      </c>
      <c r="N1264" s="1">
        <v>1.61</v>
      </c>
      <c r="O1264" s="8">
        <v>5.6</v>
      </c>
      <c r="P1264" s="1">
        <f t="shared" si="167"/>
        <v>58.1</v>
      </c>
      <c r="Q1264" s="8">
        <v>21.8</v>
      </c>
      <c r="R1264" s="8">
        <v>20.1</v>
      </c>
      <c r="S1264" s="8" t="s">
        <v>1259</v>
      </c>
      <c r="T1264" s="1">
        <v>10.3</v>
      </c>
      <c r="U1264" s="1">
        <v>0.892</v>
      </c>
      <c r="V1264" s="1">
        <f t="shared" si="164"/>
        <v>11.5470852017937</v>
      </c>
      <c r="W1264" s="1">
        <v>9</v>
      </c>
      <c r="X1264" s="8">
        <v>4</v>
      </c>
      <c r="Y1264" s="8" t="s">
        <v>2537</v>
      </c>
      <c r="Z1264" s="8" t="s">
        <v>2534</v>
      </c>
      <c r="AA1264" s="8" t="s">
        <v>2535</v>
      </c>
      <c r="AB1264" s="8"/>
      <c r="AC1264" s="8"/>
      <c r="AD1264" s="17" t="s">
        <v>125</v>
      </c>
      <c r="AE1264" s="35"/>
      <c r="AF1264" s="8"/>
      <c r="AG1264" s="8"/>
      <c r="AH1264" s="8"/>
      <c r="AI1264" s="19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8"/>
      <c r="AU1264" s="8"/>
      <c r="AV1264" s="8"/>
      <c r="AW1264" s="8"/>
      <c r="AX1264" s="8"/>
      <c r="AY1264" s="8"/>
      <c r="AZ1264" s="8"/>
      <c r="BA1264" s="8"/>
      <c r="BB1264" s="8"/>
      <c r="BC1264" s="8"/>
      <c r="BD1264" s="8"/>
      <c r="BE1264" s="8"/>
      <c r="BF1264" s="8"/>
      <c r="BG1264" s="8"/>
      <c r="BH1264" s="8"/>
      <c r="BI1264" s="8"/>
      <c r="BJ1264" s="8"/>
      <c r="BK1264" s="21">
        <v>5.51906158357771</v>
      </c>
      <c r="BL1264" s="21">
        <v>5.3266862170088</v>
      </c>
      <c r="BM1264" s="8"/>
      <c r="BN1264" s="8"/>
      <c r="BO1264" s="8"/>
      <c r="BP1264" s="8"/>
      <c r="BQ1264" s="8"/>
      <c r="BR1264" s="8"/>
      <c r="BS1264" s="8"/>
      <c r="BT1264" s="8"/>
      <c r="BU1264" s="8"/>
      <c r="BV1264" s="8"/>
      <c r="BW1264" s="8"/>
      <c r="BX1264" s="8"/>
      <c r="BY1264" s="8"/>
      <c r="BZ1264" s="8"/>
    </row>
    <row r="1265" s="29" customFormat="1" ht="17" customHeight="1" spans="1:78">
      <c r="A1265" s="8" t="s">
        <v>2529</v>
      </c>
      <c r="B1265" s="8" t="s">
        <v>2530</v>
      </c>
      <c r="C1265" s="8" t="s">
        <v>1089</v>
      </c>
      <c r="D1265" s="8">
        <v>2009</v>
      </c>
      <c r="E1265" s="8">
        <v>24</v>
      </c>
      <c r="F1265" s="8">
        <v>3</v>
      </c>
      <c r="G1265" s="8" t="s">
        <v>2531</v>
      </c>
      <c r="H1265" s="8" t="s">
        <v>2532</v>
      </c>
      <c r="I1265" s="1">
        <v>33.95</v>
      </c>
      <c r="J1265" s="1">
        <v>-83.32</v>
      </c>
      <c r="K1265" s="1">
        <v>1</v>
      </c>
      <c r="L1265" s="1">
        <v>1263</v>
      </c>
      <c r="M1265" s="1">
        <v>16.5533334811529</v>
      </c>
      <c r="N1265" s="1">
        <v>1.61</v>
      </c>
      <c r="O1265" s="8">
        <v>5.6</v>
      </c>
      <c r="P1265" s="1">
        <f t="shared" si="167"/>
        <v>58.1</v>
      </c>
      <c r="Q1265" s="8">
        <v>21.8</v>
      </c>
      <c r="R1265" s="8">
        <v>20.1</v>
      </c>
      <c r="S1265" s="8" t="s">
        <v>1259</v>
      </c>
      <c r="T1265" s="1">
        <v>10.3</v>
      </c>
      <c r="U1265" s="1">
        <v>0.892</v>
      </c>
      <c r="V1265" s="1">
        <f t="shared" si="164"/>
        <v>11.5470852017937</v>
      </c>
      <c r="W1265" s="1">
        <v>9</v>
      </c>
      <c r="X1265" s="8">
        <v>4</v>
      </c>
      <c r="Y1265" s="8" t="s">
        <v>2538</v>
      </c>
      <c r="Z1265" s="8" t="s">
        <v>2534</v>
      </c>
      <c r="AA1265" s="8" t="s">
        <v>2535</v>
      </c>
      <c r="AB1265" s="8"/>
      <c r="AC1265" s="8"/>
      <c r="AD1265" s="17" t="s">
        <v>125</v>
      </c>
      <c r="AE1265" s="35"/>
      <c r="AF1265" s="8"/>
      <c r="AG1265" s="8"/>
      <c r="AH1265" s="8"/>
      <c r="AI1265" s="19"/>
      <c r="AJ1265" s="8"/>
      <c r="AK1265" s="8"/>
      <c r="AL1265" s="8"/>
      <c r="AM1265" s="8"/>
      <c r="AN1265" s="8"/>
      <c r="AO1265" s="8"/>
      <c r="AP1265" s="8"/>
      <c r="AQ1265" s="8"/>
      <c r="AR1265" s="8"/>
      <c r="AS1265" s="8"/>
      <c r="AT1265" s="8"/>
      <c r="AU1265" s="8"/>
      <c r="AV1265" s="8"/>
      <c r="AW1265" s="8"/>
      <c r="AX1265" s="8"/>
      <c r="AY1265" s="8"/>
      <c r="AZ1265" s="8"/>
      <c r="BA1265" s="8"/>
      <c r="BB1265" s="8"/>
      <c r="BC1265" s="8"/>
      <c r="BD1265" s="8"/>
      <c r="BE1265" s="8"/>
      <c r="BF1265" s="8"/>
      <c r="BG1265" s="8"/>
      <c r="BH1265" s="8"/>
      <c r="BI1265" s="8"/>
      <c r="BJ1265" s="8"/>
      <c r="BK1265" s="21">
        <v>5.49560117302053</v>
      </c>
      <c r="BL1265" s="21">
        <v>5.3266862170088</v>
      </c>
      <c r="BM1265" s="8"/>
      <c r="BN1265" s="8"/>
      <c r="BO1265" s="8"/>
      <c r="BP1265" s="8"/>
      <c r="BQ1265" s="8"/>
      <c r="BR1265" s="8"/>
      <c r="BS1265" s="8"/>
      <c r="BT1265" s="8"/>
      <c r="BU1265" s="8"/>
      <c r="BV1265" s="8"/>
      <c r="BW1265" s="8"/>
      <c r="BX1265" s="8"/>
      <c r="BY1265" s="8"/>
      <c r="BZ1265" s="8"/>
    </row>
    <row r="1266" s="29" customFormat="1" ht="17" customHeight="1" spans="1:78">
      <c r="A1266" s="8" t="s">
        <v>2529</v>
      </c>
      <c r="B1266" s="8" t="s">
        <v>2530</v>
      </c>
      <c r="C1266" s="8" t="s">
        <v>1089</v>
      </c>
      <c r="D1266" s="8">
        <v>2009</v>
      </c>
      <c r="E1266" s="8">
        <v>24</v>
      </c>
      <c r="F1266" s="8">
        <v>3</v>
      </c>
      <c r="G1266" s="8" t="s">
        <v>2531</v>
      </c>
      <c r="H1266" s="8" t="s">
        <v>2532</v>
      </c>
      <c r="I1266" s="1">
        <v>33.95</v>
      </c>
      <c r="J1266" s="1">
        <v>-83.32</v>
      </c>
      <c r="K1266" s="1">
        <v>1</v>
      </c>
      <c r="L1266" s="1">
        <v>1263</v>
      </c>
      <c r="M1266" s="1">
        <v>16.5533334811529</v>
      </c>
      <c r="N1266" s="1">
        <v>1.61</v>
      </c>
      <c r="O1266" s="8">
        <v>5.6</v>
      </c>
      <c r="P1266" s="1">
        <f t="shared" si="167"/>
        <v>58.1</v>
      </c>
      <c r="Q1266" s="8">
        <v>21.8</v>
      </c>
      <c r="R1266" s="8">
        <v>20.1</v>
      </c>
      <c r="S1266" s="8" t="s">
        <v>1259</v>
      </c>
      <c r="T1266" s="1">
        <v>10.3</v>
      </c>
      <c r="U1266" s="1">
        <v>0.892</v>
      </c>
      <c r="V1266" s="1">
        <f t="shared" si="164"/>
        <v>11.5470852017937</v>
      </c>
      <c r="W1266" s="1">
        <v>9</v>
      </c>
      <c r="X1266" s="8">
        <v>4</v>
      </c>
      <c r="Y1266" s="8" t="s">
        <v>2539</v>
      </c>
      <c r="Z1266" s="8" t="s">
        <v>2534</v>
      </c>
      <c r="AA1266" s="8" t="s">
        <v>2535</v>
      </c>
      <c r="AB1266" s="8"/>
      <c r="AC1266" s="8"/>
      <c r="AD1266" s="17" t="s">
        <v>125</v>
      </c>
      <c r="AE1266" s="35"/>
      <c r="AF1266" s="8"/>
      <c r="AG1266" s="8"/>
      <c r="AH1266" s="8"/>
      <c r="AI1266" s="19"/>
      <c r="AJ1266" s="8"/>
      <c r="AK1266" s="8"/>
      <c r="AL1266" s="8"/>
      <c r="AM1266" s="8"/>
      <c r="AN1266" s="8"/>
      <c r="AO1266" s="8"/>
      <c r="AP1266" s="8"/>
      <c r="AQ1266" s="8"/>
      <c r="AR1266" s="8"/>
      <c r="AS1266" s="8"/>
      <c r="AT1266" s="8"/>
      <c r="AU1266" s="8"/>
      <c r="AV1266" s="8"/>
      <c r="AW1266" s="8"/>
      <c r="AX1266" s="8"/>
      <c r="AY1266" s="8"/>
      <c r="AZ1266" s="8"/>
      <c r="BA1266" s="8"/>
      <c r="BB1266" s="8"/>
      <c r="BC1266" s="8"/>
      <c r="BD1266" s="8"/>
      <c r="BE1266" s="8"/>
      <c r="BF1266" s="8"/>
      <c r="BG1266" s="8"/>
      <c r="BH1266" s="8"/>
      <c r="BI1266" s="8"/>
      <c r="BJ1266" s="8"/>
      <c r="BK1266" s="21">
        <v>5.47683284457478</v>
      </c>
      <c r="BL1266" s="21">
        <v>5.3266862170088</v>
      </c>
      <c r="BM1266" s="8"/>
      <c r="BN1266" s="8"/>
      <c r="BO1266" s="8"/>
      <c r="BP1266" s="8"/>
      <c r="BQ1266" s="8"/>
      <c r="BR1266" s="8"/>
      <c r="BS1266" s="8"/>
      <c r="BT1266" s="8"/>
      <c r="BU1266" s="8"/>
      <c r="BV1266" s="8"/>
      <c r="BW1266" s="8"/>
      <c r="BX1266" s="8"/>
      <c r="BY1266" s="8"/>
      <c r="BZ1266" s="8"/>
    </row>
    <row r="1267" s="29" customFormat="1" ht="17" customHeight="1" spans="1:78">
      <c r="A1267" s="8" t="s">
        <v>2529</v>
      </c>
      <c r="B1267" s="8" t="s">
        <v>2530</v>
      </c>
      <c r="C1267" s="8" t="s">
        <v>1089</v>
      </c>
      <c r="D1267" s="8">
        <v>2009</v>
      </c>
      <c r="E1267" s="8">
        <v>24</v>
      </c>
      <c r="F1267" s="8">
        <v>3</v>
      </c>
      <c r="G1267" s="8" t="s">
        <v>2531</v>
      </c>
      <c r="H1267" s="8" t="s">
        <v>2532</v>
      </c>
      <c r="I1267" s="1">
        <v>33.95</v>
      </c>
      <c r="J1267" s="1">
        <v>-83.32</v>
      </c>
      <c r="K1267" s="1">
        <v>1</v>
      </c>
      <c r="L1267" s="1">
        <v>1263</v>
      </c>
      <c r="M1267" s="1">
        <v>16.5533334811529</v>
      </c>
      <c r="N1267" s="1">
        <v>1.61</v>
      </c>
      <c r="O1267" s="8">
        <v>5.6</v>
      </c>
      <c r="P1267" s="1">
        <f t="shared" si="167"/>
        <v>58.1</v>
      </c>
      <c r="Q1267" s="8">
        <v>21.8</v>
      </c>
      <c r="R1267" s="8">
        <v>20.1</v>
      </c>
      <c r="S1267" s="8" t="s">
        <v>1259</v>
      </c>
      <c r="T1267" s="1">
        <v>10.3</v>
      </c>
      <c r="U1267" s="1">
        <v>0.892</v>
      </c>
      <c r="V1267" s="1">
        <f t="shared" si="164"/>
        <v>11.5470852017937</v>
      </c>
      <c r="W1267" s="1">
        <v>9</v>
      </c>
      <c r="X1267" s="8">
        <v>4</v>
      </c>
      <c r="Y1267" s="8" t="s">
        <v>2540</v>
      </c>
      <c r="Z1267" s="8" t="s">
        <v>2534</v>
      </c>
      <c r="AA1267" s="8" t="s">
        <v>2535</v>
      </c>
      <c r="AB1267" s="8"/>
      <c r="AC1267" s="8"/>
      <c r="AD1267" s="17" t="s">
        <v>125</v>
      </c>
      <c r="AE1267" s="35"/>
      <c r="AF1267" s="8"/>
      <c r="AG1267" s="8"/>
      <c r="AH1267" s="8"/>
      <c r="AI1267" s="19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8"/>
      <c r="AW1267" s="8"/>
      <c r="AX1267" s="8"/>
      <c r="AY1267" s="8"/>
      <c r="AZ1267" s="8"/>
      <c r="BA1267" s="8"/>
      <c r="BB1267" s="8"/>
      <c r="BC1267" s="8"/>
      <c r="BD1267" s="8"/>
      <c r="BE1267" s="8"/>
      <c r="BF1267" s="8"/>
      <c r="BG1267" s="8"/>
      <c r="BH1267" s="8"/>
      <c r="BI1267" s="8"/>
      <c r="BJ1267" s="8"/>
      <c r="BK1267" s="21">
        <v>5.43460410557185</v>
      </c>
      <c r="BL1267" s="21">
        <v>5.3266862170088</v>
      </c>
      <c r="BM1267" s="8"/>
      <c r="BN1267" s="8"/>
      <c r="BO1267" s="8"/>
      <c r="BP1267" s="8"/>
      <c r="BQ1267" s="8"/>
      <c r="BR1267" s="8"/>
      <c r="BS1267" s="8"/>
      <c r="BT1267" s="8"/>
      <c r="BU1267" s="8"/>
      <c r="BV1267" s="8"/>
      <c r="BW1267" s="8"/>
      <c r="BX1267" s="8"/>
      <c r="BY1267" s="8"/>
      <c r="BZ1267" s="8"/>
    </row>
    <row r="1268" s="29" customFormat="1" ht="17" customHeight="1" spans="1:78">
      <c r="A1268" s="8" t="s">
        <v>2529</v>
      </c>
      <c r="B1268" s="8" t="s">
        <v>2530</v>
      </c>
      <c r="C1268" s="8" t="s">
        <v>1089</v>
      </c>
      <c r="D1268" s="8">
        <v>2009</v>
      </c>
      <c r="E1268" s="8">
        <v>24</v>
      </c>
      <c r="F1268" s="8">
        <v>3</v>
      </c>
      <c r="G1268" s="8" t="s">
        <v>2531</v>
      </c>
      <c r="H1268" s="8" t="s">
        <v>2532</v>
      </c>
      <c r="I1268" s="1">
        <v>33.95</v>
      </c>
      <c r="J1268" s="1">
        <v>-83.32</v>
      </c>
      <c r="K1268" s="1">
        <v>1</v>
      </c>
      <c r="L1268" s="1">
        <v>1263</v>
      </c>
      <c r="M1268" s="1">
        <v>16.5533334811529</v>
      </c>
      <c r="N1268" s="1">
        <v>1.61</v>
      </c>
      <c r="O1268" s="8">
        <v>5.6</v>
      </c>
      <c r="P1268" s="1">
        <f t="shared" si="167"/>
        <v>58.1</v>
      </c>
      <c r="Q1268" s="8">
        <v>21.8</v>
      </c>
      <c r="R1268" s="8">
        <v>20.1</v>
      </c>
      <c r="S1268" s="8" t="s">
        <v>1259</v>
      </c>
      <c r="T1268" s="1">
        <v>10.3</v>
      </c>
      <c r="U1268" s="1">
        <v>0.892</v>
      </c>
      <c r="V1268" s="1">
        <f t="shared" si="164"/>
        <v>11.5470852017937</v>
      </c>
      <c r="W1268" s="1">
        <v>9</v>
      </c>
      <c r="X1268" s="8">
        <v>4</v>
      </c>
      <c r="Y1268" s="8" t="s">
        <v>2533</v>
      </c>
      <c r="Z1268" s="8" t="s">
        <v>2534</v>
      </c>
      <c r="AA1268" s="8" t="s">
        <v>2535</v>
      </c>
      <c r="AB1268" s="8"/>
      <c r="AC1268" s="8"/>
      <c r="AD1268" s="17" t="s">
        <v>125</v>
      </c>
      <c r="AE1268" s="35"/>
      <c r="AF1268" s="8"/>
      <c r="AG1268" s="8"/>
      <c r="AH1268" s="8"/>
      <c r="AI1268" s="19"/>
      <c r="AJ1268" s="8"/>
      <c r="AK1268" s="8"/>
      <c r="AL1268" s="8"/>
      <c r="AM1268" s="8"/>
      <c r="AN1268" s="8"/>
      <c r="AO1268" s="8"/>
      <c r="AP1268" s="8"/>
      <c r="AQ1268" s="8"/>
      <c r="AR1268" s="8"/>
      <c r="AS1268" s="8"/>
      <c r="AT1268" s="8"/>
      <c r="AU1268" s="8"/>
      <c r="AV1268" s="8"/>
      <c r="AW1268" s="8"/>
      <c r="AX1268" s="8"/>
      <c r="AY1268" s="8"/>
      <c r="AZ1268" s="8"/>
      <c r="BA1268" s="8"/>
      <c r="BB1268" s="8"/>
      <c r="BC1268" s="8"/>
      <c r="BD1268" s="8"/>
      <c r="BE1268" s="8"/>
      <c r="BF1268" s="8"/>
      <c r="BG1268" s="8"/>
      <c r="BH1268" s="8"/>
      <c r="BI1268" s="21">
        <v>0.168292682926829</v>
      </c>
      <c r="BJ1268" s="21">
        <v>0.168292682926829</v>
      </c>
      <c r="BK1268" s="21">
        <v>5.43460410557185</v>
      </c>
      <c r="BL1268" s="21">
        <v>5.3266862170088</v>
      </c>
      <c r="BM1268" s="8"/>
      <c r="BN1268" s="8"/>
      <c r="BO1268" s="8"/>
      <c r="BP1268" s="8"/>
      <c r="BQ1268" s="8"/>
      <c r="BR1268" s="8"/>
      <c r="BS1268" s="8"/>
      <c r="BT1268" s="8"/>
      <c r="BU1268" s="8"/>
      <c r="BV1268" s="8"/>
      <c r="BW1268" s="8"/>
      <c r="BX1268" s="8"/>
      <c r="BY1268" s="8"/>
      <c r="BZ1268" s="8"/>
    </row>
    <row r="1269" s="29" customFormat="1" ht="17" customHeight="1" spans="1:78">
      <c r="A1269" s="8" t="s">
        <v>2529</v>
      </c>
      <c r="B1269" s="8" t="s">
        <v>2530</v>
      </c>
      <c r="C1269" s="8" t="s">
        <v>1089</v>
      </c>
      <c r="D1269" s="8">
        <v>2009</v>
      </c>
      <c r="E1269" s="8">
        <v>24</v>
      </c>
      <c r="F1269" s="8">
        <v>3</v>
      </c>
      <c r="G1269" s="8" t="s">
        <v>2531</v>
      </c>
      <c r="H1269" s="8" t="s">
        <v>2532</v>
      </c>
      <c r="I1269" s="1">
        <v>33.95</v>
      </c>
      <c r="J1269" s="1">
        <v>-83.32</v>
      </c>
      <c r="K1269" s="1">
        <v>1</v>
      </c>
      <c r="L1269" s="1">
        <v>1263</v>
      </c>
      <c r="M1269" s="1">
        <v>16.5533334811529</v>
      </c>
      <c r="N1269" s="1">
        <v>1.61</v>
      </c>
      <c r="O1269" s="8">
        <v>5.6</v>
      </c>
      <c r="P1269" s="1">
        <f t="shared" si="167"/>
        <v>58.1</v>
      </c>
      <c r="Q1269" s="8">
        <v>21.8</v>
      </c>
      <c r="R1269" s="8">
        <v>20.1</v>
      </c>
      <c r="S1269" s="8" t="s">
        <v>1259</v>
      </c>
      <c r="T1269" s="1">
        <v>10.3</v>
      </c>
      <c r="U1269" s="1">
        <v>0.892</v>
      </c>
      <c r="V1269" s="1">
        <f t="shared" si="164"/>
        <v>11.5470852017937</v>
      </c>
      <c r="W1269" s="1">
        <v>9</v>
      </c>
      <c r="X1269" s="8">
        <v>4</v>
      </c>
      <c r="Y1269" s="8" t="s">
        <v>2536</v>
      </c>
      <c r="Z1269" s="8" t="s">
        <v>2534</v>
      </c>
      <c r="AA1269" s="8" t="s">
        <v>2535</v>
      </c>
      <c r="AB1269" s="8"/>
      <c r="AC1269" s="8"/>
      <c r="AD1269" s="17" t="s">
        <v>125</v>
      </c>
      <c r="AE1269" s="35"/>
      <c r="AF1269" s="8"/>
      <c r="AG1269" s="8"/>
      <c r="AH1269" s="8"/>
      <c r="AI1269" s="19"/>
      <c r="AJ1269" s="8"/>
      <c r="AK1269" s="8"/>
      <c r="AL1269" s="8"/>
      <c r="AM1269" s="8"/>
      <c r="AN1269" s="8"/>
      <c r="AO1269" s="8"/>
      <c r="AP1269" s="8"/>
      <c r="AQ1269" s="8"/>
      <c r="AR1269" s="8"/>
      <c r="AS1269" s="8"/>
      <c r="AT1269" s="8"/>
      <c r="AU1269" s="8"/>
      <c r="AV1269" s="8"/>
      <c r="AW1269" s="8"/>
      <c r="AX1269" s="8"/>
      <c r="AY1269" s="8"/>
      <c r="AZ1269" s="8"/>
      <c r="BA1269" s="8"/>
      <c r="BB1269" s="8"/>
      <c r="BC1269" s="8"/>
      <c r="BD1269" s="8"/>
      <c r="BE1269" s="8"/>
      <c r="BF1269" s="8"/>
      <c r="BG1269" s="8"/>
      <c r="BH1269" s="8"/>
      <c r="BI1269" s="21">
        <v>0.170731707317073</v>
      </c>
      <c r="BJ1269" s="21">
        <v>0.168292682926829</v>
      </c>
      <c r="BK1269" s="21">
        <v>5.45102639296188</v>
      </c>
      <c r="BL1269" s="21">
        <v>5.3266862170088</v>
      </c>
      <c r="BM1269" s="8"/>
      <c r="BN1269" s="8"/>
      <c r="BO1269" s="8"/>
      <c r="BP1269" s="8"/>
      <c r="BQ1269" s="8"/>
      <c r="BR1269" s="8"/>
      <c r="BS1269" s="8"/>
      <c r="BT1269" s="8"/>
      <c r="BU1269" s="8"/>
      <c r="BV1269" s="8"/>
      <c r="BW1269" s="8"/>
      <c r="BX1269" s="8"/>
      <c r="BY1269" s="8"/>
      <c r="BZ1269" s="8"/>
    </row>
    <row r="1270" s="29" customFormat="1" ht="17" customHeight="1" spans="1:78">
      <c r="A1270" s="8" t="s">
        <v>2529</v>
      </c>
      <c r="B1270" s="8" t="s">
        <v>2530</v>
      </c>
      <c r="C1270" s="8" t="s">
        <v>1089</v>
      </c>
      <c r="D1270" s="8">
        <v>2009</v>
      </c>
      <c r="E1270" s="8">
        <v>24</v>
      </c>
      <c r="F1270" s="8">
        <v>3</v>
      </c>
      <c r="G1270" s="8" t="s">
        <v>2531</v>
      </c>
      <c r="H1270" s="8" t="s">
        <v>2532</v>
      </c>
      <c r="I1270" s="1">
        <v>33.95</v>
      </c>
      <c r="J1270" s="1">
        <v>-83.32</v>
      </c>
      <c r="K1270" s="1">
        <v>1</v>
      </c>
      <c r="L1270" s="1">
        <v>1263</v>
      </c>
      <c r="M1270" s="1">
        <v>16.5533334811529</v>
      </c>
      <c r="N1270" s="1">
        <v>1.61</v>
      </c>
      <c r="O1270" s="8">
        <v>5.6</v>
      </c>
      <c r="P1270" s="1">
        <f t="shared" si="167"/>
        <v>58.1</v>
      </c>
      <c r="Q1270" s="8">
        <v>21.8</v>
      </c>
      <c r="R1270" s="8">
        <v>20.1</v>
      </c>
      <c r="S1270" s="8" t="s">
        <v>1259</v>
      </c>
      <c r="T1270" s="1">
        <v>10.3</v>
      </c>
      <c r="U1270" s="1">
        <v>0.892</v>
      </c>
      <c r="V1270" s="1">
        <f t="shared" si="164"/>
        <v>11.5470852017937</v>
      </c>
      <c r="W1270" s="1">
        <v>9</v>
      </c>
      <c r="X1270" s="8">
        <v>4</v>
      </c>
      <c r="Y1270" s="8" t="s">
        <v>2537</v>
      </c>
      <c r="Z1270" s="8" t="s">
        <v>2534</v>
      </c>
      <c r="AA1270" s="8" t="s">
        <v>2535</v>
      </c>
      <c r="AB1270" s="8"/>
      <c r="AC1270" s="8"/>
      <c r="AD1270" s="17" t="s">
        <v>125</v>
      </c>
      <c r="AE1270" s="35"/>
      <c r="AF1270" s="8"/>
      <c r="AG1270" s="8"/>
      <c r="AH1270" s="8"/>
      <c r="AI1270" s="19"/>
      <c r="AJ1270" s="8"/>
      <c r="AK1270" s="8"/>
      <c r="AL1270" s="8"/>
      <c r="AM1270" s="8"/>
      <c r="AN1270" s="8"/>
      <c r="AO1270" s="8"/>
      <c r="AP1270" s="8"/>
      <c r="AQ1270" s="8"/>
      <c r="AR1270" s="8"/>
      <c r="AS1270" s="8"/>
      <c r="AT1270" s="8"/>
      <c r="AU1270" s="8"/>
      <c r="AV1270" s="8"/>
      <c r="AW1270" s="8"/>
      <c r="AX1270" s="8"/>
      <c r="AY1270" s="8"/>
      <c r="AZ1270" s="8"/>
      <c r="BA1270" s="8"/>
      <c r="BB1270" s="8"/>
      <c r="BC1270" s="8"/>
      <c r="BD1270" s="8"/>
      <c r="BE1270" s="8"/>
      <c r="BF1270" s="8"/>
      <c r="BG1270" s="8"/>
      <c r="BH1270" s="8"/>
      <c r="BI1270" s="21">
        <v>0.168292682926829</v>
      </c>
      <c r="BJ1270" s="21">
        <v>0.168292682926829</v>
      </c>
      <c r="BK1270" s="21">
        <v>5.2633431085044</v>
      </c>
      <c r="BL1270" s="21">
        <v>5.3266862170088</v>
      </c>
      <c r="BM1270" s="8"/>
      <c r="BN1270" s="8"/>
      <c r="BO1270" s="8"/>
      <c r="BP1270" s="8"/>
      <c r="BQ1270" s="8"/>
      <c r="BR1270" s="8"/>
      <c r="BS1270" s="8"/>
      <c r="BT1270" s="8"/>
      <c r="BU1270" s="8"/>
      <c r="BV1270" s="8"/>
      <c r="BW1270" s="8"/>
      <c r="BX1270" s="8"/>
      <c r="BY1270" s="8"/>
      <c r="BZ1270" s="8"/>
    </row>
    <row r="1271" s="29" customFormat="1" ht="17" customHeight="1" spans="1:78">
      <c r="A1271" s="8" t="s">
        <v>2529</v>
      </c>
      <c r="B1271" s="8" t="s">
        <v>2530</v>
      </c>
      <c r="C1271" s="8" t="s">
        <v>1089</v>
      </c>
      <c r="D1271" s="8">
        <v>2009</v>
      </c>
      <c r="E1271" s="8">
        <v>24</v>
      </c>
      <c r="F1271" s="8">
        <v>3</v>
      </c>
      <c r="G1271" s="8" t="s">
        <v>2531</v>
      </c>
      <c r="H1271" s="8" t="s">
        <v>2532</v>
      </c>
      <c r="I1271" s="1">
        <v>33.95</v>
      </c>
      <c r="J1271" s="1">
        <v>-83.32</v>
      </c>
      <c r="K1271" s="1">
        <v>1</v>
      </c>
      <c r="L1271" s="1">
        <v>1263</v>
      </c>
      <c r="M1271" s="1">
        <v>16.5533334811529</v>
      </c>
      <c r="N1271" s="1">
        <v>1.61</v>
      </c>
      <c r="O1271" s="8">
        <v>5.6</v>
      </c>
      <c r="P1271" s="1">
        <f t="shared" si="167"/>
        <v>58.1</v>
      </c>
      <c r="Q1271" s="8">
        <v>21.8</v>
      </c>
      <c r="R1271" s="8">
        <v>20.1</v>
      </c>
      <c r="S1271" s="8" t="s">
        <v>1259</v>
      </c>
      <c r="T1271" s="1">
        <v>10.3</v>
      </c>
      <c r="U1271" s="1">
        <v>0.892</v>
      </c>
      <c r="V1271" s="1">
        <f t="shared" si="164"/>
        <v>11.5470852017937</v>
      </c>
      <c r="W1271" s="1">
        <v>9</v>
      </c>
      <c r="X1271" s="8">
        <v>4</v>
      </c>
      <c r="Y1271" s="8" t="s">
        <v>2538</v>
      </c>
      <c r="Z1271" s="8" t="s">
        <v>2534</v>
      </c>
      <c r="AA1271" s="8" t="s">
        <v>2535</v>
      </c>
      <c r="AB1271" s="8"/>
      <c r="AC1271" s="8"/>
      <c r="AD1271" s="17" t="s">
        <v>125</v>
      </c>
      <c r="AE1271" s="35"/>
      <c r="AF1271" s="8"/>
      <c r="AG1271" s="8"/>
      <c r="AH1271" s="8"/>
      <c r="AI1271" s="19"/>
      <c r="AJ1271" s="8"/>
      <c r="AK1271" s="8"/>
      <c r="AL1271" s="8"/>
      <c r="AM1271" s="8"/>
      <c r="AN1271" s="8"/>
      <c r="AO1271" s="8"/>
      <c r="AP1271" s="8"/>
      <c r="AQ1271" s="8"/>
      <c r="AR1271" s="8"/>
      <c r="AS1271" s="8"/>
      <c r="AT1271" s="8"/>
      <c r="AU1271" s="8"/>
      <c r="AV1271" s="8"/>
      <c r="AW1271" s="8"/>
      <c r="AX1271" s="8"/>
      <c r="AY1271" s="8"/>
      <c r="AZ1271" s="8"/>
      <c r="BA1271" s="8"/>
      <c r="BB1271" s="8"/>
      <c r="BC1271" s="8"/>
      <c r="BD1271" s="8"/>
      <c r="BE1271" s="8"/>
      <c r="BF1271" s="8"/>
      <c r="BG1271" s="8"/>
      <c r="BH1271" s="8"/>
      <c r="BI1271" s="21">
        <v>0.165853658536585</v>
      </c>
      <c r="BJ1271" s="21">
        <v>0.168292682926829</v>
      </c>
      <c r="BK1271" s="21">
        <v>5.35718475073314</v>
      </c>
      <c r="BL1271" s="21">
        <v>5.3266862170088</v>
      </c>
      <c r="BM1271" s="8"/>
      <c r="BN1271" s="8"/>
      <c r="BO1271" s="8"/>
      <c r="BP1271" s="8"/>
      <c r="BQ1271" s="8"/>
      <c r="BR1271" s="8"/>
      <c r="BS1271" s="8"/>
      <c r="BT1271" s="8"/>
      <c r="BU1271" s="8"/>
      <c r="BV1271" s="8"/>
      <c r="BW1271" s="8"/>
      <c r="BX1271" s="8"/>
      <c r="BY1271" s="8"/>
      <c r="BZ1271" s="8"/>
    </row>
    <row r="1272" s="29" customFormat="1" ht="17" customHeight="1" spans="1:78">
      <c r="A1272" s="8" t="s">
        <v>2529</v>
      </c>
      <c r="B1272" s="8" t="s">
        <v>2530</v>
      </c>
      <c r="C1272" s="8" t="s">
        <v>1089</v>
      </c>
      <c r="D1272" s="8">
        <v>2009</v>
      </c>
      <c r="E1272" s="8">
        <v>24</v>
      </c>
      <c r="F1272" s="8">
        <v>3</v>
      </c>
      <c r="G1272" s="8" t="s">
        <v>2531</v>
      </c>
      <c r="H1272" s="8" t="s">
        <v>2532</v>
      </c>
      <c r="I1272" s="1">
        <v>33.95</v>
      </c>
      <c r="J1272" s="1">
        <v>-83.32</v>
      </c>
      <c r="K1272" s="1">
        <v>1</v>
      </c>
      <c r="L1272" s="1">
        <v>1263</v>
      </c>
      <c r="M1272" s="1">
        <v>16.5533334811529</v>
      </c>
      <c r="N1272" s="1">
        <v>1.61</v>
      </c>
      <c r="O1272" s="8">
        <v>5.6</v>
      </c>
      <c r="P1272" s="1">
        <f t="shared" si="167"/>
        <v>58.1</v>
      </c>
      <c r="Q1272" s="8">
        <v>21.8</v>
      </c>
      <c r="R1272" s="8">
        <v>20.1</v>
      </c>
      <c r="S1272" s="8" t="s">
        <v>1259</v>
      </c>
      <c r="T1272" s="1">
        <v>10.3</v>
      </c>
      <c r="U1272" s="1">
        <v>0.892</v>
      </c>
      <c r="V1272" s="1">
        <f t="shared" si="164"/>
        <v>11.5470852017937</v>
      </c>
      <c r="W1272" s="1">
        <v>9</v>
      </c>
      <c r="X1272" s="8">
        <v>4</v>
      </c>
      <c r="Y1272" s="8" t="s">
        <v>2539</v>
      </c>
      <c r="Z1272" s="8" t="s">
        <v>2534</v>
      </c>
      <c r="AA1272" s="8" t="s">
        <v>2535</v>
      </c>
      <c r="AB1272" s="8"/>
      <c r="AC1272" s="8"/>
      <c r="AD1272" s="17" t="s">
        <v>125</v>
      </c>
      <c r="AE1272" s="35"/>
      <c r="AF1272" s="8"/>
      <c r="AG1272" s="8"/>
      <c r="AH1272" s="8"/>
      <c r="AI1272" s="19"/>
      <c r="AJ1272" s="8"/>
      <c r="AK1272" s="8"/>
      <c r="AL1272" s="8"/>
      <c r="AM1272" s="8"/>
      <c r="AN1272" s="8"/>
      <c r="AO1272" s="8"/>
      <c r="AP1272" s="8"/>
      <c r="AQ1272" s="8"/>
      <c r="AR1272" s="8"/>
      <c r="AS1272" s="8"/>
      <c r="AT1272" s="8"/>
      <c r="AU1272" s="8"/>
      <c r="AV1272" s="8"/>
      <c r="AW1272" s="8"/>
      <c r="AX1272" s="8"/>
      <c r="AY1272" s="8"/>
      <c r="AZ1272" s="8"/>
      <c r="BA1272" s="8"/>
      <c r="BB1272" s="8"/>
      <c r="BC1272" s="8"/>
      <c r="BD1272" s="8"/>
      <c r="BE1272" s="8"/>
      <c r="BF1272" s="8"/>
      <c r="BG1272" s="8"/>
      <c r="BH1272" s="8"/>
      <c r="BI1272" s="21">
        <v>0.165853658536585</v>
      </c>
      <c r="BJ1272" s="21">
        <v>0.168292682926829</v>
      </c>
      <c r="BK1272" s="21">
        <v>5.42052785923754</v>
      </c>
      <c r="BL1272" s="21">
        <v>5.3266862170088</v>
      </c>
      <c r="BM1272" s="8"/>
      <c r="BN1272" s="8"/>
      <c r="BO1272" s="8"/>
      <c r="BP1272" s="8"/>
      <c r="BQ1272" s="8"/>
      <c r="BR1272" s="8"/>
      <c r="BS1272" s="8"/>
      <c r="BT1272" s="8"/>
      <c r="BU1272" s="8"/>
      <c r="BV1272" s="8"/>
      <c r="BW1272" s="8"/>
      <c r="BX1272" s="8"/>
      <c r="BY1272" s="8"/>
      <c r="BZ1272" s="8"/>
    </row>
    <row r="1273" s="29" customFormat="1" ht="17" customHeight="1" spans="1:78">
      <c r="A1273" s="8" t="s">
        <v>2529</v>
      </c>
      <c r="B1273" s="8" t="s">
        <v>2530</v>
      </c>
      <c r="C1273" s="8" t="s">
        <v>1089</v>
      </c>
      <c r="D1273" s="8">
        <v>2009</v>
      </c>
      <c r="E1273" s="8">
        <v>24</v>
      </c>
      <c r="F1273" s="8">
        <v>3</v>
      </c>
      <c r="G1273" s="8" t="s">
        <v>2531</v>
      </c>
      <c r="H1273" s="8" t="s">
        <v>2532</v>
      </c>
      <c r="I1273" s="1">
        <v>33.95</v>
      </c>
      <c r="J1273" s="1">
        <v>-83.32</v>
      </c>
      <c r="K1273" s="1">
        <v>1</v>
      </c>
      <c r="L1273" s="1">
        <v>1263</v>
      </c>
      <c r="M1273" s="1">
        <v>16.5533334811529</v>
      </c>
      <c r="N1273" s="1">
        <v>1.61</v>
      </c>
      <c r="O1273" s="8">
        <v>5.6</v>
      </c>
      <c r="P1273" s="1">
        <f t="shared" si="167"/>
        <v>58.1</v>
      </c>
      <c r="Q1273" s="8">
        <v>21.8</v>
      </c>
      <c r="R1273" s="8">
        <v>20.1</v>
      </c>
      <c r="S1273" s="8" t="s">
        <v>1259</v>
      </c>
      <c r="T1273" s="1">
        <v>10.3</v>
      </c>
      <c r="U1273" s="1">
        <v>0.892</v>
      </c>
      <c r="V1273" s="1">
        <f t="shared" si="164"/>
        <v>11.5470852017937</v>
      </c>
      <c r="W1273" s="1">
        <v>9</v>
      </c>
      <c r="X1273" s="8">
        <v>4</v>
      </c>
      <c r="Y1273" s="8" t="s">
        <v>2540</v>
      </c>
      <c r="Z1273" s="8" t="s">
        <v>2534</v>
      </c>
      <c r="AA1273" s="8" t="s">
        <v>2535</v>
      </c>
      <c r="AB1273" s="8"/>
      <c r="AC1273" s="8"/>
      <c r="AD1273" s="17" t="s">
        <v>125</v>
      </c>
      <c r="AE1273" s="35"/>
      <c r="AF1273" s="8"/>
      <c r="AG1273" s="8"/>
      <c r="AH1273" s="8"/>
      <c r="AI1273" s="19"/>
      <c r="AJ1273" s="8"/>
      <c r="AK1273" s="8"/>
      <c r="AL1273" s="8"/>
      <c r="AM1273" s="8"/>
      <c r="AN1273" s="8"/>
      <c r="AO1273" s="8"/>
      <c r="AP1273" s="8"/>
      <c r="AQ1273" s="8"/>
      <c r="AR1273" s="8"/>
      <c r="AS1273" s="8"/>
      <c r="AT1273" s="8"/>
      <c r="AU1273" s="8"/>
      <c r="AV1273" s="8"/>
      <c r="AW1273" s="8"/>
      <c r="AX1273" s="8"/>
      <c r="AY1273" s="8"/>
      <c r="AZ1273" s="8"/>
      <c r="BA1273" s="8"/>
      <c r="BB1273" s="8"/>
      <c r="BC1273" s="8"/>
      <c r="BD1273" s="8"/>
      <c r="BE1273" s="8"/>
      <c r="BF1273" s="8"/>
      <c r="BG1273" s="8"/>
      <c r="BH1273" s="8"/>
      <c r="BI1273" s="21">
        <v>0.160975609756098</v>
      </c>
      <c r="BJ1273" s="21">
        <v>0.168292682926829</v>
      </c>
      <c r="BK1273" s="21">
        <v>5.31026392961877</v>
      </c>
      <c r="BL1273" s="21">
        <v>5.3266862170088</v>
      </c>
      <c r="BM1273" s="8"/>
      <c r="BN1273" s="8"/>
      <c r="BO1273" s="8"/>
      <c r="BP1273" s="8"/>
      <c r="BQ1273" s="8"/>
      <c r="BR1273" s="8"/>
      <c r="BS1273" s="8"/>
      <c r="BT1273" s="8"/>
      <c r="BU1273" s="8"/>
      <c r="BV1273" s="8"/>
      <c r="BW1273" s="8"/>
      <c r="BX1273" s="8"/>
      <c r="BY1273" s="8"/>
      <c r="BZ1273" s="8"/>
    </row>
    <row r="1274" s="29" customFormat="1" ht="17" customHeight="1" spans="1:78">
      <c r="A1274" s="8" t="s">
        <v>2529</v>
      </c>
      <c r="B1274" s="8" t="s">
        <v>2530</v>
      </c>
      <c r="C1274" s="8" t="s">
        <v>1089</v>
      </c>
      <c r="D1274" s="8">
        <v>2009</v>
      </c>
      <c r="E1274" s="8">
        <v>24</v>
      </c>
      <c r="F1274" s="8">
        <v>3</v>
      </c>
      <c r="G1274" s="8" t="s">
        <v>2531</v>
      </c>
      <c r="H1274" s="8" t="s">
        <v>2532</v>
      </c>
      <c r="I1274" s="1">
        <v>33.95</v>
      </c>
      <c r="J1274" s="1">
        <v>-83.32</v>
      </c>
      <c r="K1274" s="1">
        <v>1</v>
      </c>
      <c r="L1274" s="1">
        <v>1263</v>
      </c>
      <c r="M1274" s="1">
        <v>16.5533334811529</v>
      </c>
      <c r="N1274" s="1">
        <v>1.61</v>
      </c>
      <c r="O1274" s="8">
        <v>5.6</v>
      </c>
      <c r="P1274" s="1">
        <f t="shared" si="167"/>
        <v>58.1</v>
      </c>
      <c r="Q1274" s="8">
        <v>21.8</v>
      </c>
      <c r="R1274" s="8">
        <v>20.1</v>
      </c>
      <c r="S1274" s="8" t="s">
        <v>1259</v>
      </c>
      <c r="T1274" s="1">
        <v>10.3</v>
      </c>
      <c r="U1274" s="1">
        <v>0.892</v>
      </c>
      <c r="V1274" s="1">
        <f t="shared" si="164"/>
        <v>11.5470852017937</v>
      </c>
      <c r="W1274" s="1">
        <v>9</v>
      </c>
      <c r="X1274" s="8">
        <v>4</v>
      </c>
      <c r="Y1274" s="8" t="s">
        <v>2541</v>
      </c>
      <c r="Z1274" s="8" t="s">
        <v>2534</v>
      </c>
      <c r="AA1274" s="8" t="s">
        <v>2535</v>
      </c>
      <c r="AB1274" s="8"/>
      <c r="AC1274" s="8"/>
      <c r="AD1274" s="17" t="s">
        <v>125</v>
      </c>
      <c r="AE1274" s="35"/>
      <c r="AF1274" s="8"/>
      <c r="AG1274" s="8"/>
      <c r="AH1274" s="8"/>
      <c r="AI1274" s="19"/>
      <c r="AJ1274" s="8"/>
      <c r="AK1274" s="8"/>
      <c r="AL1274" s="8"/>
      <c r="AM1274" s="8"/>
      <c r="AN1274" s="8"/>
      <c r="AO1274" s="8"/>
      <c r="AP1274" s="8"/>
      <c r="AQ1274" s="8"/>
      <c r="AR1274" s="8"/>
      <c r="AS1274" s="8"/>
      <c r="AT1274" s="8"/>
      <c r="AU1274" s="8"/>
      <c r="AV1274" s="8"/>
      <c r="AW1274" s="8"/>
      <c r="AX1274" s="8"/>
      <c r="AY1274" s="8"/>
      <c r="AZ1274" s="8"/>
      <c r="BA1274" s="8"/>
      <c r="BB1274" s="8"/>
      <c r="BC1274" s="8"/>
      <c r="BD1274" s="8"/>
      <c r="BE1274" s="8"/>
      <c r="BF1274" s="8"/>
      <c r="BG1274" s="8"/>
      <c r="BH1274" s="8"/>
      <c r="BI1274" s="21"/>
      <c r="BJ1274" s="21"/>
      <c r="BK1274" s="21">
        <v>5.42521994134897</v>
      </c>
      <c r="BL1274" s="21">
        <v>5.46744868035191</v>
      </c>
      <c r="BM1274" s="8"/>
      <c r="BN1274" s="8"/>
      <c r="BO1274" s="8"/>
      <c r="BP1274" s="8"/>
      <c r="BQ1274" s="8"/>
      <c r="BR1274" s="8"/>
      <c r="BS1274" s="8"/>
      <c r="BT1274" s="8"/>
      <c r="BU1274" s="8"/>
      <c r="BV1274" s="8"/>
      <c r="BW1274" s="8"/>
      <c r="BX1274" s="8"/>
      <c r="BY1274" s="8"/>
      <c r="BZ1274" s="8"/>
    </row>
    <row r="1275" s="29" customFormat="1" ht="17" customHeight="1" spans="1:78">
      <c r="A1275" s="8" t="s">
        <v>2529</v>
      </c>
      <c r="B1275" s="8" t="s">
        <v>2530</v>
      </c>
      <c r="C1275" s="8" t="s">
        <v>1089</v>
      </c>
      <c r="D1275" s="8">
        <v>2009</v>
      </c>
      <c r="E1275" s="8">
        <v>24</v>
      </c>
      <c r="F1275" s="8">
        <v>3</v>
      </c>
      <c r="G1275" s="8" t="s">
        <v>2531</v>
      </c>
      <c r="H1275" s="8" t="s">
        <v>2532</v>
      </c>
      <c r="I1275" s="1">
        <v>33.95</v>
      </c>
      <c r="J1275" s="1">
        <v>-83.32</v>
      </c>
      <c r="K1275" s="1">
        <v>1</v>
      </c>
      <c r="L1275" s="1">
        <v>1263</v>
      </c>
      <c r="M1275" s="1">
        <v>16.5533334811529</v>
      </c>
      <c r="N1275" s="1">
        <v>1.61</v>
      </c>
      <c r="O1275" s="8">
        <v>5.6</v>
      </c>
      <c r="P1275" s="1">
        <f t="shared" si="167"/>
        <v>58.1</v>
      </c>
      <c r="Q1275" s="8">
        <v>21.8</v>
      </c>
      <c r="R1275" s="8">
        <v>20.1</v>
      </c>
      <c r="S1275" s="8" t="s">
        <v>1259</v>
      </c>
      <c r="T1275" s="1">
        <v>10.3</v>
      </c>
      <c r="U1275" s="1">
        <v>0.892</v>
      </c>
      <c r="V1275" s="1">
        <f t="shared" si="164"/>
        <v>11.5470852017937</v>
      </c>
      <c r="W1275" s="1">
        <v>9</v>
      </c>
      <c r="X1275" s="8">
        <v>4</v>
      </c>
      <c r="Y1275" s="8" t="s">
        <v>2542</v>
      </c>
      <c r="Z1275" s="8" t="s">
        <v>2534</v>
      </c>
      <c r="AA1275" s="8" t="s">
        <v>2535</v>
      </c>
      <c r="AB1275" s="8"/>
      <c r="AC1275" s="8"/>
      <c r="AD1275" s="17" t="s">
        <v>125</v>
      </c>
      <c r="AE1275" s="35"/>
      <c r="AF1275" s="8"/>
      <c r="AG1275" s="8"/>
      <c r="AH1275" s="8"/>
      <c r="AI1275" s="19"/>
      <c r="AJ1275" s="8"/>
      <c r="AK1275" s="8"/>
      <c r="AL1275" s="8"/>
      <c r="AM1275" s="8"/>
      <c r="AN1275" s="8"/>
      <c r="AO1275" s="8"/>
      <c r="AP1275" s="8"/>
      <c r="AQ1275" s="8"/>
      <c r="AR1275" s="8"/>
      <c r="AS1275" s="8"/>
      <c r="AT1275" s="8"/>
      <c r="AU1275" s="8"/>
      <c r="AV1275" s="8"/>
      <c r="AW1275" s="8"/>
      <c r="AX1275" s="8"/>
      <c r="AY1275" s="8"/>
      <c r="AZ1275" s="8"/>
      <c r="BA1275" s="8"/>
      <c r="BB1275" s="8"/>
      <c r="BC1275" s="8"/>
      <c r="BD1275" s="8"/>
      <c r="BE1275" s="8"/>
      <c r="BF1275" s="8"/>
      <c r="BG1275" s="8"/>
      <c r="BH1275" s="8"/>
      <c r="BI1275" s="21"/>
      <c r="BJ1275" s="21"/>
      <c r="BK1275" s="21">
        <v>5.42052785923754</v>
      </c>
      <c r="BL1275" s="21">
        <v>5.46744868035191</v>
      </c>
      <c r="BM1275" s="8"/>
      <c r="BN1275" s="8"/>
      <c r="BO1275" s="8"/>
      <c r="BP1275" s="8"/>
      <c r="BQ1275" s="8"/>
      <c r="BR1275" s="8"/>
      <c r="BS1275" s="8"/>
      <c r="BT1275" s="8"/>
      <c r="BU1275" s="8"/>
      <c r="BV1275" s="8"/>
      <c r="BW1275" s="8"/>
      <c r="BX1275" s="8"/>
      <c r="BY1275" s="8"/>
      <c r="BZ1275" s="8"/>
    </row>
    <row r="1276" s="29" customFormat="1" ht="17" customHeight="1" spans="1:78">
      <c r="A1276" s="8" t="s">
        <v>2529</v>
      </c>
      <c r="B1276" s="8" t="s">
        <v>2530</v>
      </c>
      <c r="C1276" s="8" t="s">
        <v>1089</v>
      </c>
      <c r="D1276" s="8">
        <v>2009</v>
      </c>
      <c r="E1276" s="8">
        <v>24</v>
      </c>
      <c r="F1276" s="8">
        <v>3</v>
      </c>
      <c r="G1276" s="8" t="s">
        <v>2531</v>
      </c>
      <c r="H1276" s="8" t="s">
        <v>2532</v>
      </c>
      <c r="I1276" s="1">
        <v>33.95</v>
      </c>
      <c r="J1276" s="1">
        <v>-83.32</v>
      </c>
      <c r="K1276" s="1">
        <v>1</v>
      </c>
      <c r="L1276" s="1">
        <v>1263</v>
      </c>
      <c r="M1276" s="1">
        <v>16.5533334811529</v>
      </c>
      <c r="N1276" s="1">
        <v>1.61</v>
      </c>
      <c r="O1276" s="8">
        <v>5.6</v>
      </c>
      <c r="P1276" s="1">
        <f t="shared" si="167"/>
        <v>58.1</v>
      </c>
      <c r="Q1276" s="8">
        <v>21.8</v>
      </c>
      <c r="R1276" s="8">
        <v>20.1</v>
      </c>
      <c r="S1276" s="8" t="s">
        <v>1259</v>
      </c>
      <c r="T1276" s="1">
        <v>10.3</v>
      </c>
      <c r="U1276" s="1">
        <v>0.892</v>
      </c>
      <c r="V1276" s="1">
        <f t="shared" si="164"/>
        <v>11.5470852017937</v>
      </c>
      <c r="W1276" s="1">
        <v>9</v>
      </c>
      <c r="X1276" s="8">
        <v>4</v>
      </c>
      <c r="Y1276" s="8" t="s">
        <v>2543</v>
      </c>
      <c r="Z1276" s="8" t="s">
        <v>2534</v>
      </c>
      <c r="AA1276" s="8" t="s">
        <v>2535</v>
      </c>
      <c r="AB1276" s="8"/>
      <c r="AC1276" s="8"/>
      <c r="AD1276" s="17" t="s">
        <v>125</v>
      </c>
      <c r="AE1276" s="35"/>
      <c r="AF1276" s="8"/>
      <c r="AG1276" s="8"/>
      <c r="AH1276" s="8"/>
      <c r="AI1276" s="19"/>
      <c r="AJ1276" s="8"/>
      <c r="AK1276" s="8"/>
      <c r="AL1276" s="8"/>
      <c r="AM1276" s="8"/>
      <c r="AN1276" s="8"/>
      <c r="AO1276" s="8"/>
      <c r="AP1276" s="8"/>
      <c r="AQ1276" s="8"/>
      <c r="AR1276" s="8"/>
      <c r="AS1276" s="8"/>
      <c r="AT1276" s="8"/>
      <c r="AU1276" s="8"/>
      <c r="AV1276" s="8"/>
      <c r="AW1276" s="8"/>
      <c r="AX1276" s="8"/>
      <c r="AY1276" s="8"/>
      <c r="AZ1276" s="8"/>
      <c r="BA1276" s="8"/>
      <c r="BB1276" s="8"/>
      <c r="BC1276" s="8"/>
      <c r="BD1276" s="8"/>
      <c r="BE1276" s="8"/>
      <c r="BF1276" s="8"/>
      <c r="BG1276" s="8"/>
      <c r="BH1276" s="8"/>
      <c r="BI1276" s="21"/>
      <c r="BJ1276" s="21"/>
      <c r="BK1276" s="21">
        <v>5.86862170087977</v>
      </c>
      <c r="BL1276" s="21">
        <v>5.46744868035191</v>
      </c>
      <c r="BM1276" s="8"/>
      <c r="BN1276" s="8"/>
      <c r="BO1276" s="8"/>
      <c r="BP1276" s="8"/>
      <c r="BQ1276" s="8"/>
      <c r="BR1276" s="8"/>
      <c r="BS1276" s="8"/>
      <c r="BT1276" s="8"/>
      <c r="BU1276" s="8"/>
      <c r="BV1276" s="8"/>
      <c r="BW1276" s="8"/>
      <c r="BX1276" s="8"/>
      <c r="BY1276" s="8"/>
      <c r="BZ1276" s="8"/>
    </row>
    <row r="1277" s="29" customFormat="1" ht="17" customHeight="1" spans="1:78">
      <c r="A1277" s="8" t="s">
        <v>2529</v>
      </c>
      <c r="B1277" s="8" t="s">
        <v>2530</v>
      </c>
      <c r="C1277" s="8" t="s">
        <v>1089</v>
      </c>
      <c r="D1277" s="8">
        <v>2009</v>
      </c>
      <c r="E1277" s="8">
        <v>24</v>
      </c>
      <c r="F1277" s="8">
        <v>3</v>
      </c>
      <c r="G1277" s="8" t="s">
        <v>2531</v>
      </c>
      <c r="H1277" s="8" t="s">
        <v>2532</v>
      </c>
      <c r="I1277" s="1">
        <v>33.95</v>
      </c>
      <c r="J1277" s="1">
        <v>-83.32</v>
      </c>
      <c r="K1277" s="1">
        <v>2</v>
      </c>
      <c r="L1277" s="1">
        <v>1263</v>
      </c>
      <c r="M1277" s="1">
        <v>16.5533334811529</v>
      </c>
      <c r="N1277" s="1">
        <v>1.61</v>
      </c>
      <c r="O1277" s="8">
        <v>5.6</v>
      </c>
      <c r="P1277" s="1">
        <f t="shared" si="167"/>
        <v>58.1</v>
      </c>
      <c r="Q1277" s="8">
        <v>21.8</v>
      </c>
      <c r="R1277" s="8">
        <v>20.1</v>
      </c>
      <c r="S1277" s="8" t="s">
        <v>1259</v>
      </c>
      <c r="T1277" s="1">
        <v>10.3</v>
      </c>
      <c r="U1277" s="1">
        <v>0.892</v>
      </c>
      <c r="V1277" s="1">
        <f t="shared" si="164"/>
        <v>11.5470852017937</v>
      </c>
      <c r="W1277" s="1">
        <v>9</v>
      </c>
      <c r="X1277" s="8">
        <v>4</v>
      </c>
      <c r="Y1277" s="8" t="s">
        <v>2533</v>
      </c>
      <c r="Z1277" s="8" t="s">
        <v>2534</v>
      </c>
      <c r="AA1277" s="8" t="s">
        <v>2535</v>
      </c>
      <c r="AB1277" s="8"/>
      <c r="AC1277" s="8"/>
      <c r="AD1277" s="17" t="s">
        <v>125</v>
      </c>
      <c r="AE1277" s="35"/>
      <c r="AF1277" s="8"/>
      <c r="AG1277" s="8"/>
      <c r="AH1277" s="8"/>
      <c r="AI1277" s="19"/>
      <c r="AJ1277" s="8"/>
      <c r="AK1277" s="8"/>
      <c r="AL1277" s="8"/>
      <c r="AM1277" s="8"/>
      <c r="AN1277" s="8"/>
      <c r="AO1277" s="8"/>
      <c r="AP1277" s="8"/>
      <c r="AQ1277" s="8"/>
      <c r="AR1277" s="8"/>
      <c r="AS1277" s="8"/>
      <c r="AT1277" s="8"/>
      <c r="AU1277" s="8"/>
      <c r="AV1277" s="8"/>
      <c r="AW1277" s="8"/>
      <c r="AX1277" s="8"/>
      <c r="AY1277" s="8"/>
      <c r="AZ1277" s="8"/>
      <c r="BA1277" s="8"/>
      <c r="BB1277" s="8"/>
      <c r="BC1277" s="8"/>
      <c r="BD1277" s="8"/>
      <c r="BE1277" s="8"/>
      <c r="BF1277" s="8"/>
      <c r="BG1277" s="8"/>
      <c r="BH1277" s="8"/>
      <c r="BI1277" s="21">
        <v>0.502439024390244</v>
      </c>
      <c r="BJ1277" s="21">
        <v>0.502439024390244</v>
      </c>
      <c r="BK1277" s="21">
        <v>5.6574780058651</v>
      </c>
      <c r="BL1277" s="21">
        <v>5.46744868035191</v>
      </c>
      <c r="BM1277" s="8"/>
      <c r="BN1277" s="8"/>
      <c r="BO1277" s="8"/>
      <c r="BP1277" s="8"/>
      <c r="BQ1277" s="8"/>
      <c r="BR1277" s="8"/>
      <c r="BS1277" s="8"/>
      <c r="BT1277" s="8"/>
      <c r="BU1277" s="8"/>
      <c r="BV1277" s="8"/>
      <c r="BW1277" s="8"/>
      <c r="BX1277" s="8"/>
      <c r="BY1277" s="8"/>
      <c r="BZ1277" s="8"/>
    </row>
    <row r="1278" s="29" customFormat="1" ht="17" customHeight="1" spans="1:78">
      <c r="A1278" s="8" t="s">
        <v>2529</v>
      </c>
      <c r="B1278" s="8" t="s">
        <v>2530</v>
      </c>
      <c r="C1278" s="8" t="s">
        <v>1089</v>
      </c>
      <c r="D1278" s="8">
        <v>2009</v>
      </c>
      <c r="E1278" s="8">
        <v>24</v>
      </c>
      <c r="F1278" s="8">
        <v>3</v>
      </c>
      <c r="G1278" s="8" t="s">
        <v>2531</v>
      </c>
      <c r="H1278" s="8" t="s">
        <v>2532</v>
      </c>
      <c r="I1278" s="1">
        <v>33.95</v>
      </c>
      <c r="J1278" s="1">
        <v>-83.32</v>
      </c>
      <c r="K1278" s="1">
        <v>2</v>
      </c>
      <c r="L1278" s="1">
        <v>1263</v>
      </c>
      <c r="M1278" s="1">
        <v>16.5533334811529</v>
      </c>
      <c r="N1278" s="1">
        <v>1.61</v>
      </c>
      <c r="O1278" s="8">
        <v>5.6</v>
      </c>
      <c r="P1278" s="1">
        <f t="shared" si="167"/>
        <v>58.1</v>
      </c>
      <c r="Q1278" s="8">
        <v>21.8</v>
      </c>
      <c r="R1278" s="8">
        <v>20.1</v>
      </c>
      <c r="S1278" s="8" t="s">
        <v>1259</v>
      </c>
      <c r="T1278" s="1">
        <v>10.3</v>
      </c>
      <c r="U1278" s="1">
        <v>0.892</v>
      </c>
      <c r="V1278" s="1">
        <f t="shared" si="164"/>
        <v>11.5470852017937</v>
      </c>
      <c r="W1278" s="1">
        <v>9</v>
      </c>
      <c r="X1278" s="8">
        <v>4</v>
      </c>
      <c r="Y1278" s="8" t="s">
        <v>2536</v>
      </c>
      <c r="Z1278" s="8" t="s">
        <v>2534</v>
      </c>
      <c r="AA1278" s="8" t="s">
        <v>2535</v>
      </c>
      <c r="AB1278" s="8"/>
      <c r="AC1278" s="8"/>
      <c r="AD1278" s="17" t="s">
        <v>125</v>
      </c>
      <c r="AE1278" s="35"/>
      <c r="AF1278" s="8"/>
      <c r="AG1278" s="8"/>
      <c r="AH1278" s="8"/>
      <c r="AI1278" s="19"/>
      <c r="AJ1278" s="8"/>
      <c r="AK1278" s="8"/>
      <c r="AL1278" s="8"/>
      <c r="AM1278" s="8"/>
      <c r="AN1278" s="8"/>
      <c r="AO1278" s="8"/>
      <c r="AP1278" s="8"/>
      <c r="AQ1278" s="8"/>
      <c r="AR1278" s="8"/>
      <c r="AS1278" s="8"/>
      <c r="AT1278" s="8"/>
      <c r="AU1278" s="8"/>
      <c r="AV1278" s="8"/>
      <c r="AW1278" s="8"/>
      <c r="AX1278" s="8"/>
      <c r="AY1278" s="8"/>
      <c r="AZ1278" s="8"/>
      <c r="BA1278" s="8"/>
      <c r="BB1278" s="8"/>
      <c r="BC1278" s="8"/>
      <c r="BD1278" s="8"/>
      <c r="BE1278" s="8"/>
      <c r="BF1278" s="8"/>
      <c r="BG1278" s="8"/>
      <c r="BH1278" s="8"/>
      <c r="BI1278" s="21">
        <v>0.5</v>
      </c>
      <c r="BJ1278" s="21">
        <v>0.502439024390244</v>
      </c>
      <c r="BK1278" s="21">
        <v>5.62697947214076</v>
      </c>
      <c r="BL1278" s="21">
        <v>5.46744868035191</v>
      </c>
      <c r="BM1278" s="8"/>
      <c r="BN1278" s="8"/>
      <c r="BO1278" s="8"/>
      <c r="BP1278" s="8"/>
      <c r="BQ1278" s="8"/>
      <c r="BR1278" s="8"/>
      <c r="BS1278" s="8"/>
      <c r="BT1278" s="8"/>
      <c r="BU1278" s="8"/>
      <c r="BV1278" s="8"/>
      <c r="BW1278" s="8"/>
      <c r="BX1278" s="8"/>
      <c r="BY1278" s="8"/>
      <c r="BZ1278" s="8"/>
    </row>
    <row r="1279" s="29" customFormat="1" ht="17" customHeight="1" spans="1:78">
      <c r="A1279" s="8" t="s">
        <v>2529</v>
      </c>
      <c r="B1279" s="8" t="s">
        <v>2530</v>
      </c>
      <c r="C1279" s="8" t="s">
        <v>1089</v>
      </c>
      <c r="D1279" s="8">
        <v>2009</v>
      </c>
      <c r="E1279" s="8">
        <v>24</v>
      </c>
      <c r="F1279" s="8">
        <v>3</v>
      </c>
      <c r="G1279" s="8" t="s">
        <v>2531</v>
      </c>
      <c r="H1279" s="8" t="s">
        <v>2532</v>
      </c>
      <c r="I1279" s="1">
        <v>33.95</v>
      </c>
      <c r="J1279" s="1">
        <v>-83.32</v>
      </c>
      <c r="K1279" s="1">
        <v>2</v>
      </c>
      <c r="L1279" s="1">
        <v>1263</v>
      </c>
      <c r="M1279" s="1">
        <v>16.5533334811529</v>
      </c>
      <c r="N1279" s="1">
        <v>1.61</v>
      </c>
      <c r="O1279" s="8">
        <v>5.6</v>
      </c>
      <c r="P1279" s="1">
        <f t="shared" si="167"/>
        <v>58.1</v>
      </c>
      <c r="Q1279" s="8">
        <v>21.8</v>
      </c>
      <c r="R1279" s="8">
        <v>20.1</v>
      </c>
      <c r="S1279" s="8" t="s">
        <v>1259</v>
      </c>
      <c r="T1279" s="1">
        <v>10.3</v>
      </c>
      <c r="U1279" s="1">
        <v>0.892</v>
      </c>
      <c r="V1279" s="1">
        <f t="shared" si="164"/>
        <v>11.5470852017937</v>
      </c>
      <c r="W1279" s="1">
        <v>9</v>
      </c>
      <c r="X1279" s="8">
        <v>4</v>
      </c>
      <c r="Y1279" s="8" t="s">
        <v>2537</v>
      </c>
      <c r="Z1279" s="8" t="s">
        <v>2534</v>
      </c>
      <c r="AA1279" s="8" t="s">
        <v>2535</v>
      </c>
      <c r="AB1279" s="8"/>
      <c r="AC1279" s="8"/>
      <c r="AD1279" s="17" t="s">
        <v>125</v>
      </c>
      <c r="AE1279" s="35"/>
      <c r="AF1279" s="8"/>
      <c r="AG1279" s="8"/>
      <c r="AH1279" s="8"/>
      <c r="AI1279" s="19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8"/>
      <c r="AW1279" s="8"/>
      <c r="AX1279" s="8"/>
      <c r="AY1279" s="8"/>
      <c r="AZ1279" s="8"/>
      <c r="BA1279" s="8"/>
      <c r="BB1279" s="8"/>
      <c r="BC1279" s="8"/>
      <c r="BD1279" s="8"/>
      <c r="BE1279" s="8"/>
      <c r="BF1279" s="8"/>
      <c r="BG1279" s="8"/>
      <c r="BH1279" s="8"/>
      <c r="BI1279" s="21">
        <v>0.5</v>
      </c>
      <c r="BJ1279" s="21">
        <v>0.502439024390244</v>
      </c>
      <c r="BK1279" s="21">
        <v>5.64574780058651</v>
      </c>
      <c r="BL1279" s="21">
        <v>5.46744868035191</v>
      </c>
      <c r="BM1279" s="8"/>
      <c r="BN1279" s="8"/>
      <c r="BO1279" s="8"/>
      <c r="BP1279" s="8"/>
      <c r="BQ1279" s="8"/>
      <c r="BR1279" s="8"/>
      <c r="BS1279" s="8"/>
      <c r="BT1279" s="8"/>
      <c r="BU1279" s="8"/>
      <c r="BV1279" s="8"/>
      <c r="BW1279" s="8"/>
      <c r="BX1279" s="8"/>
      <c r="BY1279" s="8"/>
      <c r="BZ1279" s="8"/>
    </row>
    <row r="1280" s="29" customFormat="1" ht="17" customHeight="1" spans="1:78">
      <c r="A1280" s="8" t="s">
        <v>2529</v>
      </c>
      <c r="B1280" s="8" t="s">
        <v>2530</v>
      </c>
      <c r="C1280" s="8" t="s">
        <v>1089</v>
      </c>
      <c r="D1280" s="8">
        <v>2009</v>
      </c>
      <c r="E1280" s="8">
        <v>24</v>
      </c>
      <c r="F1280" s="8">
        <v>3</v>
      </c>
      <c r="G1280" s="8" t="s">
        <v>2531</v>
      </c>
      <c r="H1280" s="8" t="s">
        <v>2532</v>
      </c>
      <c r="I1280" s="1">
        <v>33.95</v>
      </c>
      <c r="J1280" s="1">
        <v>-83.32</v>
      </c>
      <c r="K1280" s="1">
        <v>2</v>
      </c>
      <c r="L1280" s="1">
        <v>1263</v>
      </c>
      <c r="M1280" s="1">
        <v>16.5533334811529</v>
      </c>
      <c r="N1280" s="1">
        <v>1.61</v>
      </c>
      <c r="O1280" s="8">
        <v>5.6</v>
      </c>
      <c r="P1280" s="1">
        <f t="shared" si="167"/>
        <v>58.1</v>
      </c>
      <c r="Q1280" s="8">
        <v>21.8</v>
      </c>
      <c r="R1280" s="8">
        <v>20.1</v>
      </c>
      <c r="S1280" s="8" t="s">
        <v>1259</v>
      </c>
      <c r="T1280" s="1">
        <v>10.3</v>
      </c>
      <c r="U1280" s="1">
        <v>0.892</v>
      </c>
      <c r="V1280" s="1">
        <f t="shared" si="164"/>
        <v>11.5470852017937</v>
      </c>
      <c r="W1280" s="1">
        <v>9</v>
      </c>
      <c r="X1280" s="8">
        <v>4</v>
      </c>
      <c r="Y1280" s="8" t="s">
        <v>2538</v>
      </c>
      <c r="Z1280" s="8" t="s">
        <v>2534</v>
      </c>
      <c r="AA1280" s="8" t="s">
        <v>2535</v>
      </c>
      <c r="AB1280" s="8"/>
      <c r="AC1280" s="8"/>
      <c r="AD1280" s="17" t="s">
        <v>125</v>
      </c>
      <c r="AE1280" s="35"/>
      <c r="AF1280" s="8"/>
      <c r="AG1280" s="8"/>
      <c r="AH1280" s="8"/>
      <c r="AI1280" s="19"/>
      <c r="AJ1280" s="8"/>
      <c r="AK1280" s="8"/>
      <c r="AL1280" s="8"/>
      <c r="AM1280" s="8"/>
      <c r="AN1280" s="8"/>
      <c r="AO1280" s="8"/>
      <c r="AP1280" s="8"/>
      <c r="AQ1280" s="8"/>
      <c r="AR1280" s="8"/>
      <c r="AS1280" s="8"/>
      <c r="AT1280" s="8"/>
      <c r="AU1280" s="8"/>
      <c r="AV1280" s="8"/>
      <c r="AW1280" s="8"/>
      <c r="AX1280" s="8"/>
      <c r="AY1280" s="8"/>
      <c r="AZ1280" s="8"/>
      <c r="BA1280" s="8"/>
      <c r="BB1280" s="8"/>
      <c r="BC1280" s="8"/>
      <c r="BD1280" s="8"/>
      <c r="BE1280" s="8"/>
      <c r="BF1280" s="8"/>
      <c r="BG1280" s="8"/>
      <c r="BH1280" s="8"/>
      <c r="BI1280" s="21">
        <v>0.502439024390244</v>
      </c>
      <c r="BJ1280" s="21">
        <v>0.502439024390244</v>
      </c>
      <c r="BK1280" s="21">
        <v>5.61759530791789</v>
      </c>
      <c r="BL1280" s="21">
        <v>5.46744868035191</v>
      </c>
      <c r="BM1280" s="8"/>
      <c r="BN1280" s="8"/>
      <c r="BO1280" s="8"/>
      <c r="BP1280" s="8"/>
      <c r="BQ1280" s="8"/>
      <c r="BR1280" s="8"/>
      <c r="BS1280" s="8"/>
      <c r="BT1280" s="8"/>
      <c r="BU1280" s="8"/>
      <c r="BV1280" s="8"/>
      <c r="BW1280" s="8"/>
      <c r="BX1280" s="8"/>
      <c r="BY1280" s="8"/>
      <c r="BZ1280" s="8"/>
    </row>
    <row r="1281" s="29" customFormat="1" ht="17" customHeight="1" spans="1:78">
      <c r="A1281" s="8" t="s">
        <v>2529</v>
      </c>
      <c r="B1281" s="8" t="s">
        <v>2530</v>
      </c>
      <c r="C1281" s="8" t="s">
        <v>1089</v>
      </c>
      <c r="D1281" s="8">
        <v>2009</v>
      </c>
      <c r="E1281" s="8">
        <v>24</v>
      </c>
      <c r="F1281" s="8">
        <v>3</v>
      </c>
      <c r="G1281" s="8" t="s">
        <v>2531</v>
      </c>
      <c r="H1281" s="8" t="s">
        <v>2532</v>
      </c>
      <c r="I1281" s="1">
        <v>33.95</v>
      </c>
      <c r="J1281" s="1">
        <v>-83.32</v>
      </c>
      <c r="K1281" s="1">
        <v>2</v>
      </c>
      <c r="L1281" s="1">
        <v>1263</v>
      </c>
      <c r="M1281" s="1">
        <v>16.5533334811529</v>
      </c>
      <c r="N1281" s="1">
        <v>1.61</v>
      </c>
      <c r="O1281" s="8">
        <v>5.6</v>
      </c>
      <c r="P1281" s="1">
        <f t="shared" si="167"/>
        <v>58.1</v>
      </c>
      <c r="Q1281" s="8">
        <v>21.8</v>
      </c>
      <c r="R1281" s="8">
        <v>20.1</v>
      </c>
      <c r="S1281" s="8" t="s">
        <v>1259</v>
      </c>
      <c r="T1281" s="1">
        <v>10.3</v>
      </c>
      <c r="U1281" s="1">
        <v>0.892</v>
      </c>
      <c r="V1281" s="1">
        <f t="shared" si="164"/>
        <v>11.5470852017937</v>
      </c>
      <c r="W1281" s="1">
        <v>9</v>
      </c>
      <c r="X1281" s="8">
        <v>4</v>
      </c>
      <c r="Y1281" s="8" t="s">
        <v>2539</v>
      </c>
      <c r="Z1281" s="8" t="s">
        <v>2534</v>
      </c>
      <c r="AA1281" s="8" t="s">
        <v>2535</v>
      </c>
      <c r="AB1281" s="8"/>
      <c r="AC1281" s="8"/>
      <c r="AD1281" s="17" t="s">
        <v>125</v>
      </c>
      <c r="AE1281" s="35"/>
      <c r="AF1281" s="8"/>
      <c r="AG1281" s="8"/>
      <c r="AH1281" s="8"/>
      <c r="AI1281" s="19"/>
      <c r="AJ1281" s="8"/>
      <c r="AK1281" s="8"/>
      <c r="AL1281" s="8"/>
      <c r="AM1281" s="8"/>
      <c r="AN1281" s="8"/>
      <c r="AO1281" s="8"/>
      <c r="AP1281" s="8"/>
      <c r="AQ1281" s="8"/>
      <c r="AR1281" s="8"/>
      <c r="AS1281" s="8"/>
      <c r="AT1281" s="8"/>
      <c r="AU1281" s="8"/>
      <c r="AV1281" s="8"/>
      <c r="AW1281" s="8"/>
      <c r="AX1281" s="8"/>
      <c r="AY1281" s="8"/>
      <c r="AZ1281" s="8"/>
      <c r="BA1281" s="8"/>
      <c r="BB1281" s="8"/>
      <c r="BC1281" s="8"/>
      <c r="BD1281" s="8"/>
      <c r="BE1281" s="8"/>
      <c r="BF1281" s="8"/>
      <c r="BG1281" s="8"/>
      <c r="BH1281" s="8"/>
      <c r="BI1281" s="21">
        <v>0.5</v>
      </c>
      <c r="BJ1281" s="21">
        <v>0.502439024390244</v>
      </c>
      <c r="BK1281" s="21">
        <v>5.48152492668622</v>
      </c>
      <c r="BL1281" s="21">
        <v>5.46744868035191</v>
      </c>
      <c r="BM1281" s="8"/>
      <c r="BN1281" s="8"/>
      <c r="BO1281" s="8"/>
      <c r="BP1281" s="8"/>
      <c r="BQ1281" s="8"/>
      <c r="BR1281" s="8"/>
      <c r="BS1281" s="8"/>
      <c r="BT1281" s="8"/>
      <c r="BU1281" s="8"/>
      <c r="BV1281" s="8"/>
      <c r="BW1281" s="8"/>
      <c r="BX1281" s="8"/>
      <c r="BY1281" s="8"/>
      <c r="BZ1281" s="8"/>
    </row>
    <row r="1282" s="29" customFormat="1" ht="17" customHeight="1" spans="1:78">
      <c r="A1282" s="8" t="s">
        <v>2529</v>
      </c>
      <c r="B1282" s="8" t="s">
        <v>2530</v>
      </c>
      <c r="C1282" s="8" t="s">
        <v>1089</v>
      </c>
      <c r="D1282" s="8">
        <v>2009</v>
      </c>
      <c r="E1282" s="8">
        <v>24</v>
      </c>
      <c r="F1282" s="8">
        <v>3</v>
      </c>
      <c r="G1282" s="8" t="s">
        <v>2531</v>
      </c>
      <c r="H1282" s="8" t="s">
        <v>2532</v>
      </c>
      <c r="I1282" s="1">
        <v>33.95</v>
      </c>
      <c r="J1282" s="1">
        <v>-83.32</v>
      </c>
      <c r="K1282" s="1">
        <v>2</v>
      </c>
      <c r="L1282" s="1">
        <v>1263</v>
      </c>
      <c r="M1282" s="1">
        <v>16.5533334811529</v>
      </c>
      <c r="N1282" s="1">
        <v>1.61</v>
      </c>
      <c r="O1282" s="8">
        <v>5.6</v>
      </c>
      <c r="P1282" s="1">
        <f t="shared" si="167"/>
        <v>58.1</v>
      </c>
      <c r="Q1282" s="8">
        <v>21.8</v>
      </c>
      <c r="R1282" s="8">
        <v>20.1</v>
      </c>
      <c r="S1282" s="8" t="s">
        <v>1259</v>
      </c>
      <c r="T1282" s="1">
        <v>10.3</v>
      </c>
      <c r="U1282" s="1">
        <v>0.892</v>
      </c>
      <c r="V1282" s="1">
        <f t="shared" si="164"/>
        <v>11.5470852017937</v>
      </c>
      <c r="W1282" s="1">
        <v>9</v>
      </c>
      <c r="X1282" s="8">
        <v>4</v>
      </c>
      <c r="Y1282" s="8" t="s">
        <v>2540</v>
      </c>
      <c r="Z1282" s="8" t="s">
        <v>2534</v>
      </c>
      <c r="AA1282" s="8" t="s">
        <v>2535</v>
      </c>
      <c r="AB1282" s="8"/>
      <c r="AC1282" s="8"/>
      <c r="AD1282" s="17" t="s">
        <v>125</v>
      </c>
      <c r="AE1282" s="35"/>
      <c r="AF1282" s="8"/>
      <c r="AG1282" s="8"/>
      <c r="AH1282" s="8"/>
      <c r="AI1282" s="19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8"/>
      <c r="AU1282" s="8"/>
      <c r="AV1282" s="8"/>
      <c r="AW1282" s="8"/>
      <c r="AX1282" s="8"/>
      <c r="AY1282" s="8"/>
      <c r="AZ1282" s="8"/>
      <c r="BA1282" s="8"/>
      <c r="BB1282" s="8"/>
      <c r="BC1282" s="8"/>
      <c r="BD1282" s="8"/>
      <c r="BE1282" s="8"/>
      <c r="BF1282" s="8"/>
      <c r="BG1282" s="8"/>
      <c r="BH1282" s="8"/>
      <c r="BI1282" s="21">
        <v>0.5</v>
      </c>
      <c r="BJ1282" s="21">
        <v>0.502439024390244</v>
      </c>
      <c r="BK1282" s="21">
        <v>5.5941348973607</v>
      </c>
      <c r="BL1282" s="21">
        <v>5.46744868035191</v>
      </c>
      <c r="BM1282" s="8"/>
      <c r="BN1282" s="8"/>
      <c r="BO1282" s="8"/>
      <c r="BP1282" s="8"/>
      <c r="BQ1282" s="8"/>
      <c r="BR1282" s="8"/>
      <c r="BS1282" s="8"/>
      <c r="BT1282" s="8"/>
      <c r="BU1282" s="8"/>
      <c r="BV1282" s="8"/>
      <c r="BW1282" s="8"/>
      <c r="BX1282" s="8"/>
      <c r="BY1282" s="8"/>
      <c r="BZ1282" s="8"/>
    </row>
    <row r="1283" s="29" customFormat="1" ht="17" customHeight="1" spans="1:78">
      <c r="A1283" s="8" t="s">
        <v>2529</v>
      </c>
      <c r="B1283" s="8" t="s">
        <v>2530</v>
      </c>
      <c r="C1283" s="8" t="s">
        <v>1089</v>
      </c>
      <c r="D1283" s="8">
        <v>2009</v>
      </c>
      <c r="E1283" s="8">
        <v>24</v>
      </c>
      <c r="F1283" s="8">
        <v>3</v>
      </c>
      <c r="G1283" s="8" t="s">
        <v>2531</v>
      </c>
      <c r="H1283" s="8" t="s">
        <v>2532</v>
      </c>
      <c r="I1283" s="1">
        <v>33.95</v>
      </c>
      <c r="J1283" s="1">
        <v>-83.32</v>
      </c>
      <c r="K1283" s="1">
        <v>2</v>
      </c>
      <c r="L1283" s="1">
        <v>1263</v>
      </c>
      <c r="M1283" s="1">
        <v>16.5533334811529</v>
      </c>
      <c r="N1283" s="1">
        <v>1.61</v>
      </c>
      <c r="O1283" s="8">
        <v>5.6</v>
      </c>
      <c r="P1283" s="1">
        <f t="shared" si="167"/>
        <v>58.1</v>
      </c>
      <c r="Q1283" s="8">
        <v>21.8</v>
      </c>
      <c r="R1283" s="8">
        <v>20.1</v>
      </c>
      <c r="S1283" s="8" t="s">
        <v>1259</v>
      </c>
      <c r="T1283" s="1">
        <v>10.3</v>
      </c>
      <c r="U1283" s="1">
        <v>0.892</v>
      </c>
      <c r="V1283" s="1">
        <f t="shared" ref="V1283:V1346" si="168">T1283/U1283</f>
        <v>11.5470852017937</v>
      </c>
      <c r="W1283" s="1">
        <v>9</v>
      </c>
      <c r="X1283" s="8">
        <v>4</v>
      </c>
      <c r="Y1283" s="8" t="s">
        <v>2541</v>
      </c>
      <c r="Z1283" s="8" t="s">
        <v>2534</v>
      </c>
      <c r="AA1283" s="8" t="s">
        <v>2535</v>
      </c>
      <c r="AB1283" s="8"/>
      <c r="AC1283" s="8"/>
      <c r="AD1283" s="17" t="s">
        <v>125</v>
      </c>
      <c r="AE1283" s="35"/>
      <c r="AF1283" s="8"/>
      <c r="AG1283" s="8"/>
      <c r="AH1283" s="8"/>
      <c r="AI1283" s="19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8"/>
      <c r="AU1283" s="8"/>
      <c r="AV1283" s="8"/>
      <c r="AW1283" s="8"/>
      <c r="AX1283" s="8"/>
      <c r="AY1283" s="8"/>
      <c r="AZ1283" s="8"/>
      <c r="BA1283" s="8"/>
      <c r="BB1283" s="8"/>
      <c r="BC1283" s="8"/>
      <c r="BD1283" s="8"/>
      <c r="BE1283" s="8"/>
      <c r="BF1283" s="8"/>
      <c r="BG1283" s="8"/>
      <c r="BH1283" s="8"/>
      <c r="BI1283" s="21">
        <v>0.502439024390244</v>
      </c>
      <c r="BJ1283" s="21">
        <v>0.849853372434018</v>
      </c>
      <c r="BK1283" s="21">
        <v>5.41114369501466</v>
      </c>
      <c r="BL1283" s="21">
        <v>5.50733137829912</v>
      </c>
      <c r="BM1283" s="8"/>
      <c r="BN1283" s="8"/>
      <c r="BO1283" s="8"/>
      <c r="BP1283" s="8"/>
      <c r="BQ1283" s="8"/>
      <c r="BR1283" s="8"/>
      <c r="BS1283" s="8"/>
      <c r="BT1283" s="8"/>
      <c r="BU1283" s="8"/>
      <c r="BV1283" s="8"/>
      <c r="BW1283" s="8"/>
      <c r="BX1283" s="8"/>
      <c r="BY1283" s="8"/>
      <c r="BZ1283" s="8"/>
    </row>
    <row r="1284" s="29" customFormat="1" ht="17" customHeight="1" spans="1:78">
      <c r="A1284" s="8" t="s">
        <v>2529</v>
      </c>
      <c r="B1284" s="8" t="s">
        <v>2530</v>
      </c>
      <c r="C1284" s="8" t="s">
        <v>1089</v>
      </c>
      <c r="D1284" s="8">
        <v>2009</v>
      </c>
      <c r="E1284" s="8">
        <v>24</v>
      </c>
      <c r="F1284" s="8">
        <v>3</v>
      </c>
      <c r="G1284" s="8" t="s">
        <v>2531</v>
      </c>
      <c r="H1284" s="8" t="s">
        <v>2532</v>
      </c>
      <c r="I1284" s="1">
        <v>33.95</v>
      </c>
      <c r="J1284" s="1">
        <v>-83.32</v>
      </c>
      <c r="K1284" s="1">
        <v>2</v>
      </c>
      <c r="L1284" s="1">
        <v>1263</v>
      </c>
      <c r="M1284" s="1">
        <v>16.5533334811529</v>
      </c>
      <c r="N1284" s="1">
        <v>1.61</v>
      </c>
      <c r="O1284" s="8">
        <v>5.6</v>
      </c>
      <c r="P1284" s="1">
        <f t="shared" si="167"/>
        <v>58.1</v>
      </c>
      <c r="Q1284" s="8">
        <v>21.8</v>
      </c>
      <c r="R1284" s="8">
        <v>20.1</v>
      </c>
      <c r="S1284" s="8" t="s">
        <v>1259</v>
      </c>
      <c r="T1284" s="1">
        <v>10.3</v>
      </c>
      <c r="U1284" s="1">
        <v>0.892</v>
      </c>
      <c r="V1284" s="1">
        <f t="shared" si="168"/>
        <v>11.5470852017937</v>
      </c>
      <c r="W1284" s="1">
        <v>9</v>
      </c>
      <c r="X1284" s="8">
        <v>4</v>
      </c>
      <c r="Y1284" s="8" t="s">
        <v>2542</v>
      </c>
      <c r="Z1284" s="8" t="s">
        <v>2534</v>
      </c>
      <c r="AA1284" s="8" t="s">
        <v>2535</v>
      </c>
      <c r="AB1284" s="8"/>
      <c r="AC1284" s="8"/>
      <c r="AD1284" s="17" t="s">
        <v>125</v>
      </c>
      <c r="AE1284" s="35"/>
      <c r="AF1284" s="8"/>
      <c r="AG1284" s="8"/>
      <c r="AH1284" s="8"/>
      <c r="AI1284" s="19"/>
      <c r="AJ1284" s="8"/>
      <c r="AK1284" s="8"/>
      <c r="AL1284" s="8"/>
      <c r="AM1284" s="8"/>
      <c r="AN1284" s="8"/>
      <c r="AO1284" s="8"/>
      <c r="AP1284" s="8"/>
      <c r="AQ1284" s="8"/>
      <c r="AR1284" s="8"/>
      <c r="AS1284" s="8"/>
      <c r="AT1284" s="8"/>
      <c r="AU1284" s="8"/>
      <c r="AV1284" s="8"/>
      <c r="AW1284" s="8"/>
      <c r="AX1284" s="8"/>
      <c r="AY1284" s="8"/>
      <c r="AZ1284" s="8"/>
      <c r="BA1284" s="8"/>
      <c r="BB1284" s="8"/>
      <c r="BC1284" s="8"/>
      <c r="BD1284" s="8"/>
      <c r="BE1284" s="8"/>
      <c r="BF1284" s="8"/>
      <c r="BG1284" s="8"/>
      <c r="BH1284" s="8"/>
      <c r="BI1284" s="21">
        <v>0.5</v>
      </c>
      <c r="BJ1284" s="21">
        <v>0.849853372434018</v>
      </c>
      <c r="BK1284" s="21">
        <v>5.68797653958944</v>
      </c>
      <c r="BL1284" s="21">
        <v>5.50733137829912</v>
      </c>
      <c r="BM1284" s="8"/>
      <c r="BN1284" s="8"/>
      <c r="BO1284" s="8"/>
      <c r="BP1284" s="8"/>
      <c r="BQ1284" s="8"/>
      <c r="BR1284" s="8"/>
      <c r="BS1284" s="8"/>
      <c r="BT1284" s="8"/>
      <c r="BU1284" s="8"/>
      <c r="BV1284" s="8"/>
      <c r="BW1284" s="8"/>
      <c r="BX1284" s="8"/>
      <c r="BY1284" s="8"/>
      <c r="BZ1284" s="8"/>
    </row>
    <row r="1285" s="29" customFormat="1" ht="17" customHeight="1" spans="1:78">
      <c r="A1285" s="8" t="s">
        <v>2529</v>
      </c>
      <c r="B1285" s="8" t="s">
        <v>2530</v>
      </c>
      <c r="C1285" s="8" t="s">
        <v>1089</v>
      </c>
      <c r="D1285" s="8">
        <v>2009</v>
      </c>
      <c r="E1285" s="8">
        <v>24</v>
      </c>
      <c r="F1285" s="8">
        <v>3</v>
      </c>
      <c r="G1285" s="8" t="s">
        <v>2531</v>
      </c>
      <c r="H1285" s="8" t="s">
        <v>2532</v>
      </c>
      <c r="I1285" s="1">
        <v>33.95</v>
      </c>
      <c r="J1285" s="1">
        <v>-83.32</v>
      </c>
      <c r="K1285" s="1">
        <v>2</v>
      </c>
      <c r="L1285" s="1">
        <v>1263</v>
      </c>
      <c r="M1285" s="1">
        <v>16.5533334811529</v>
      </c>
      <c r="N1285" s="1">
        <v>1.61</v>
      </c>
      <c r="O1285" s="8">
        <v>5.6</v>
      </c>
      <c r="P1285" s="1">
        <f t="shared" si="167"/>
        <v>58.1</v>
      </c>
      <c r="Q1285" s="8">
        <v>21.8</v>
      </c>
      <c r="R1285" s="8">
        <v>20.1</v>
      </c>
      <c r="S1285" s="8" t="s">
        <v>1259</v>
      </c>
      <c r="T1285" s="1">
        <v>10.3</v>
      </c>
      <c r="U1285" s="1">
        <v>0.892</v>
      </c>
      <c r="V1285" s="1">
        <f t="shared" si="168"/>
        <v>11.5470852017937</v>
      </c>
      <c r="W1285" s="1">
        <v>9</v>
      </c>
      <c r="X1285" s="8">
        <v>4</v>
      </c>
      <c r="Y1285" s="8" t="s">
        <v>2543</v>
      </c>
      <c r="Z1285" s="8" t="s">
        <v>2534</v>
      </c>
      <c r="AA1285" s="8" t="s">
        <v>2535</v>
      </c>
      <c r="AB1285" s="8"/>
      <c r="AC1285" s="8"/>
      <c r="AD1285" s="17" t="s">
        <v>125</v>
      </c>
      <c r="AE1285" s="35"/>
      <c r="AF1285" s="8"/>
      <c r="AG1285" s="8"/>
      <c r="AH1285" s="8"/>
      <c r="AI1285" s="19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8"/>
      <c r="AU1285" s="8"/>
      <c r="AV1285" s="8"/>
      <c r="AW1285" s="8"/>
      <c r="AX1285" s="8"/>
      <c r="AY1285" s="8"/>
      <c r="AZ1285" s="8"/>
      <c r="BA1285" s="8"/>
      <c r="BB1285" s="8"/>
      <c r="BC1285" s="8"/>
      <c r="BD1285" s="8"/>
      <c r="BE1285" s="8"/>
      <c r="BF1285" s="8"/>
      <c r="BG1285" s="8"/>
      <c r="BH1285" s="8"/>
      <c r="BI1285" s="21">
        <v>0.5</v>
      </c>
      <c r="BJ1285" s="21">
        <v>0.849853372434018</v>
      </c>
      <c r="BK1285" s="21">
        <v>5.68328445747801</v>
      </c>
      <c r="BL1285" s="21">
        <v>5.50733137829912</v>
      </c>
      <c r="BM1285" s="8"/>
      <c r="BN1285" s="8"/>
      <c r="BO1285" s="8"/>
      <c r="BP1285" s="8"/>
      <c r="BQ1285" s="8"/>
      <c r="BR1285" s="8"/>
      <c r="BS1285" s="8"/>
      <c r="BT1285" s="8"/>
      <c r="BU1285" s="8"/>
      <c r="BV1285" s="8"/>
      <c r="BW1285" s="8"/>
      <c r="BX1285" s="8"/>
      <c r="BY1285" s="8"/>
      <c r="BZ1285" s="8"/>
    </row>
    <row r="1286" s="29" customFormat="1" ht="17" customHeight="1" spans="1:78">
      <c r="A1286" s="8" t="s">
        <v>2529</v>
      </c>
      <c r="B1286" s="8" t="s">
        <v>2530</v>
      </c>
      <c r="C1286" s="8" t="s">
        <v>1089</v>
      </c>
      <c r="D1286" s="8">
        <v>2009</v>
      </c>
      <c r="E1286" s="8">
        <v>24</v>
      </c>
      <c r="F1286" s="8">
        <v>3</v>
      </c>
      <c r="G1286" s="8" t="s">
        <v>2531</v>
      </c>
      <c r="H1286" s="8" t="s">
        <v>2532</v>
      </c>
      <c r="I1286" s="1">
        <v>33.95</v>
      </c>
      <c r="J1286" s="1">
        <v>-83.32</v>
      </c>
      <c r="K1286" s="1">
        <v>3</v>
      </c>
      <c r="L1286" s="1">
        <v>1263</v>
      </c>
      <c r="M1286" s="1">
        <v>16.5533334811529</v>
      </c>
      <c r="N1286" s="1">
        <v>1.61</v>
      </c>
      <c r="O1286" s="8">
        <v>5.6</v>
      </c>
      <c r="P1286" s="1">
        <f t="shared" si="167"/>
        <v>58.1</v>
      </c>
      <c r="Q1286" s="8">
        <v>21.8</v>
      </c>
      <c r="R1286" s="8">
        <v>20.1</v>
      </c>
      <c r="S1286" s="8" t="s">
        <v>1259</v>
      </c>
      <c r="T1286" s="1">
        <v>10.3</v>
      </c>
      <c r="U1286" s="1">
        <v>0.892</v>
      </c>
      <c r="V1286" s="1">
        <f t="shared" si="168"/>
        <v>11.5470852017937</v>
      </c>
      <c r="W1286" s="1">
        <v>9</v>
      </c>
      <c r="X1286" s="8">
        <v>4</v>
      </c>
      <c r="Y1286" s="8" t="s">
        <v>2533</v>
      </c>
      <c r="Z1286" s="8" t="s">
        <v>2534</v>
      </c>
      <c r="AA1286" s="8" t="s">
        <v>2535</v>
      </c>
      <c r="AB1286" s="8"/>
      <c r="AC1286" s="8"/>
      <c r="AD1286" s="17" t="s">
        <v>125</v>
      </c>
      <c r="AE1286" s="35"/>
      <c r="AF1286" s="8"/>
      <c r="AG1286" s="8"/>
      <c r="AH1286" s="8"/>
      <c r="AI1286" s="19"/>
      <c r="AJ1286" s="8"/>
      <c r="AK1286" s="8"/>
      <c r="AL1286" s="8"/>
      <c r="AM1286" s="8"/>
      <c r="AN1286" s="8"/>
      <c r="AO1286" s="8"/>
      <c r="AP1286" s="8"/>
      <c r="AQ1286" s="8"/>
      <c r="AR1286" s="8"/>
      <c r="AS1286" s="8"/>
      <c r="AT1286" s="8"/>
      <c r="AU1286" s="8"/>
      <c r="AV1286" s="8"/>
      <c r="AW1286" s="8"/>
      <c r="AX1286" s="8"/>
      <c r="AY1286" s="8"/>
      <c r="AZ1286" s="8"/>
      <c r="BA1286" s="8"/>
      <c r="BB1286" s="8"/>
      <c r="BC1286" s="8"/>
      <c r="BD1286" s="8"/>
      <c r="BE1286" s="8"/>
      <c r="BF1286" s="8"/>
      <c r="BG1286" s="8"/>
      <c r="BH1286" s="8"/>
      <c r="BI1286" s="21">
        <v>0.836585365853659</v>
      </c>
      <c r="BJ1286" s="21">
        <v>0.849853372434018</v>
      </c>
      <c r="BK1286" s="21">
        <v>5.58</v>
      </c>
      <c r="BL1286" s="21">
        <v>5.50733137829912</v>
      </c>
      <c r="BM1286" s="8"/>
      <c r="BN1286" s="8"/>
      <c r="BO1286" s="8"/>
      <c r="BP1286" s="8"/>
      <c r="BQ1286" s="8"/>
      <c r="BR1286" s="8"/>
      <c r="BS1286" s="8"/>
      <c r="BT1286" s="8"/>
      <c r="BU1286" s="8"/>
      <c r="BV1286" s="8"/>
      <c r="BW1286" s="8"/>
      <c r="BX1286" s="8"/>
      <c r="BY1286" s="8"/>
      <c r="BZ1286" s="8"/>
    </row>
    <row r="1287" s="29" customFormat="1" ht="17" customHeight="1" spans="1:78">
      <c r="A1287" s="8" t="s">
        <v>2529</v>
      </c>
      <c r="B1287" s="8" t="s">
        <v>2530</v>
      </c>
      <c r="C1287" s="8" t="s">
        <v>1089</v>
      </c>
      <c r="D1287" s="8">
        <v>2009</v>
      </c>
      <c r="E1287" s="8">
        <v>24</v>
      </c>
      <c r="F1287" s="8">
        <v>3</v>
      </c>
      <c r="G1287" s="8" t="s">
        <v>2531</v>
      </c>
      <c r="H1287" s="8" t="s">
        <v>2532</v>
      </c>
      <c r="I1287" s="1">
        <v>33.95</v>
      </c>
      <c r="J1287" s="1">
        <v>-83.32</v>
      </c>
      <c r="K1287" s="1">
        <v>3</v>
      </c>
      <c r="L1287" s="1">
        <v>1263</v>
      </c>
      <c r="M1287" s="1">
        <v>16.5533334811529</v>
      </c>
      <c r="N1287" s="1">
        <v>1.61</v>
      </c>
      <c r="O1287" s="8">
        <v>5.6</v>
      </c>
      <c r="P1287" s="1">
        <f t="shared" si="167"/>
        <v>58.1</v>
      </c>
      <c r="Q1287" s="8">
        <v>21.8</v>
      </c>
      <c r="R1287" s="8">
        <v>20.1</v>
      </c>
      <c r="S1287" s="8" t="s">
        <v>1259</v>
      </c>
      <c r="T1287" s="1">
        <v>10.3</v>
      </c>
      <c r="U1287" s="1">
        <v>0.892</v>
      </c>
      <c r="V1287" s="1">
        <f t="shared" si="168"/>
        <v>11.5470852017937</v>
      </c>
      <c r="W1287" s="1">
        <v>9</v>
      </c>
      <c r="X1287" s="8">
        <v>4</v>
      </c>
      <c r="Y1287" s="8" t="s">
        <v>2536</v>
      </c>
      <c r="Z1287" s="8" t="s">
        <v>2534</v>
      </c>
      <c r="AA1287" s="8" t="s">
        <v>2535</v>
      </c>
      <c r="AB1287" s="8"/>
      <c r="AC1287" s="8"/>
      <c r="AD1287" s="17" t="s">
        <v>125</v>
      </c>
      <c r="AE1287" s="35"/>
      <c r="AF1287" s="8"/>
      <c r="AG1287" s="8"/>
      <c r="AH1287" s="8"/>
      <c r="AI1287" s="19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8"/>
      <c r="AU1287" s="8"/>
      <c r="AV1287" s="8"/>
      <c r="AW1287" s="8"/>
      <c r="AX1287" s="8"/>
      <c r="AY1287" s="8"/>
      <c r="AZ1287" s="8"/>
      <c r="BA1287" s="8"/>
      <c r="BB1287" s="8"/>
      <c r="BC1287" s="8"/>
      <c r="BD1287" s="8"/>
      <c r="BE1287" s="8"/>
      <c r="BF1287" s="8"/>
      <c r="BG1287" s="8"/>
      <c r="BH1287" s="8"/>
      <c r="BI1287" s="21">
        <v>0.834146341463415</v>
      </c>
      <c r="BJ1287" s="21">
        <v>0.849853372434018</v>
      </c>
      <c r="BK1287" s="21">
        <v>5.66686217008798</v>
      </c>
      <c r="BL1287" s="21">
        <v>5.50733137829912</v>
      </c>
      <c r="BM1287" s="8"/>
      <c r="BN1287" s="8"/>
      <c r="BO1287" s="8"/>
      <c r="BP1287" s="8"/>
      <c r="BQ1287" s="8"/>
      <c r="BR1287" s="8"/>
      <c r="BS1287" s="8"/>
      <c r="BT1287" s="8"/>
      <c r="BU1287" s="8"/>
      <c r="BV1287" s="8"/>
      <c r="BW1287" s="8"/>
      <c r="BX1287" s="8"/>
      <c r="BY1287" s="8"/>
      <c r="BZ1287" s="8"/>
    </row>
    <row r="1288" s="29" customFormat="1" ht="17" customHeight="1" spans="1:78">
      <c r="A1288" s="8" t="s">
        <v>2529</v>
      </c>
      <c r="B1288" s="8" t="s">
        <v>2530</v>
      </c>
      <c r="C1288" s="8" t="s">
        <v>1089</v>
      </c>
      <c r="D1288" s="8">
        <v>2009</v>
      </c>
      <c r="E1288" s="8">
        <v>24</v>
      </c>
      <c r="F1288" s="8">
        <v>3</v>
      </c>
      <c r="G1288" s="8" t="s">
        <v>2531</v>
      </c>
      <c r="H1288" s="8" t="s">
        <v>2532</v>
      </c>
      <c r="I1288" s="1">
        <v>33.95</v>
      </c>
      <c r="J1288" s="1">
        <v>-83.32</v>
      </c>
      <c r="K1288" s="1">
        <v>3</v>
      </c>
      <c r="L1288" s="1">
        <v>1263</v>
      </c>
      <c r="M1288" s="1">
        <v>16.5533334811529</v>
      </c>
      <c r="N1288" s="1">
        <v>1.61</v>
      </c>
      <c r="O1288" s="8">
        <v>5.6</v>
      </c>
      <c r="P1288" s="1">
        <f t="shared" si="167"/>
        <v>58.1</v>
      </c>
      <c r="Q1288" s="8">
        <v>21.8</v>
      </c>
      <c r="R1288" s="8">
        <v>20.1</v>
      </c>
      <c r="S1288" s="8" t="s">
        <v>1259</v>
      </c>
      <c r="T1288" s="1">
        <v>10.3</v>
      </c>
      <c r="U1288" s="1">
        <v>0.892</v>
      </c>
      <c r="V1288" s="1">
        <f t="shared" si="168"/>
        <v>11.5470852017937</v>
      </c>
      <c r="W1288" s="1">
        <v>9</v>
      </c>
      <c r="X1288" s="8">
        <v>4</v>
      </c>
      <c r="Y1288" s="8" t="s">
        <v>2537</v>
      </c>
      <c r="Z1288" s="8" t="s">
        <v>2534</v>
      </c>
      <c r="AA1288" s="8" t="s">
        <v>2535</v>
      </c>
      <c r="AB1288" s="8"/>
      <c r="AC1288" s="8"/>
      <c r="AD1288" s="17" t="s">
        <v>125</v>
      </c>
      <c r="AE1288" s="35"/>
      <c r="AF1288" s="8"/>
      <c r="AG1288" s="8"/>
      <c r="AH1288" s="8"/>
      <c r="AI1288" s="19"/>
      <c r="AJ1288" s="8"/>
      <c r="AK1288" s="8"/>
      <c r="AL1288" s="8"/>
      <c r="AM1288" s="8"/>
      <c r="AN1288" s="8"/>
      <c r="AO1288" s="8"/>
      <c r="AP1288" s="8"/>
      <c r="AQ1288" s="8"/>
      <c r="AR1288" s="8"/>
      <c r="AS1288" s="8"/>
      <c r="AT1288" s="8"/>
      <c r="AU1288" s="8"/>
      <c r="AV1288" s="8"/>
      <c r="AW1288" s="8"/>
      <c r="AX1288" s="8"/>
      <c r="AY1288" s="8"/>
      <c r="AZ1288" s="8"/>
      <c r="BA1288" s="8"/>
      <c r="BB1288" s="8"/>
      <c r="BC1288" s="8"/>
      <c r="BD1288" s="8"/>
      <c r="BE1288" s="8"/>
      <c r="BF1288" s="8"/>
      <c r="BG1288" s="8"/>
      <c r="BH1288" s="8"/>
      <c r="BI1288" s="21">
        <v>0.836585365853659</v>
      </c>
      <c r="BJ1288" s="21">
        <v>0.849853372434018</v>
      </c>
      <c r="BK1288" s="21">
        <v>5.66451612903226</v>
      </c>
      <c r="BL1288" s="21">
        <v>5.50733137829912</v>
      </c>
      <c r="BM1288" s="8"/>
      <c r="BN1288" s="8"/>
      <c r="BO1288" s="8"/>
      <c r="BP1288" s="8"/>
      <c r="BQ1288" s="8"/>
      <c r="BR1288" s="8"/>
      <c r="BS1288" s="8"/>
      <c r="BT1288" s="8"/>
      <c r="BU1288" s="8"/>
      <c r="BV1288" s="8"/>
      <c r="BW1288" s="8"/>
      <c r="BX1288" s="8"/>
      <c r="BY1288" s="8"/>
      <c r="BZ1288" s="8"/>
    </row>
    <row r="1289" s="29" customFormat="1" ht="17" customHeight="1" spans="1:78">
      <c r="A1289" s="8" t="s">
        <v>2529</v>
      </c>
      <c r="B1289" s="8" t="s">
        <v>2530</v>
      </c>
      <c r="C1289" s="8" t="s">
        <v>1089</v>
      </c>
      <c r="D1289" s="8">
        <v>2009</v>
      </c>
      <c r="E1289" s="8">
        <v>24</v>
      </c>
      <c r="F1289" s="8">
        <v>3</v>
      </c>
      <c r="G1289" s="8" t="s">
        <v>2531</v>
      </c>
      <c r="H1289" s="8" t="s">
        <v>2532</v>
      </c>
      <c r="I1289" s="1">
        <v>33.95</v>
      </c>
      <c r="J1289" s="1">
        <v>-83.32</v>
      </c>
      <c r="K1289" s="1">
        <v>3</v>
      </c>
      <c r="L1289" s="1">
        <v>1263</v>
      </c>
      <c r="M1289" s="1">
        <v>16.5533334811529</v>
      </c>
      <c r="N1289" s="1">
        <v>1.61</v>
      </c>
      <c r="O1289" s="8">
        <v>5.6</v>
      </c>
      <c r="P1289" s="1">
        <f t="shared" si="167"/>
        <v>58.1</v>
      </c>
      <c r="Q1289" s="8">
        <v>21.8</v>
      </c>
      <c r="R1289" s="8">
        <v>20.1</v>
      </c>
      <c r="S1289" s="8" t="s">
        <v>1259</v>
      </c>
      <c r="T1289" s="1">
        <v>10.3</v>
      </c>
      <c r="U1289" s="1">
        <v>0.892</v>
      </c>
      <c r="V1289" s="1">
        <f t="shared" si="168"/>
        <v>11.5470852017937</v>
      </c>
      <c r="W1289" s="1">
        <v>9</v>
      </c>
      <c r="X1289" s="8">
        <v>4</v>
      </c>
      <c r="Y1289" s="8" t="s">
        <v>2538</v>
      </c>
      <c r="Z1289" s="8" t="s">
        <v>2534</v>
      </c>
      <c r="AA1289" s="8" t="s">
        <v>2535</v>
      </c>
      <c r="AB1289" s="8"/>
      <c r="AC1289" s="8"/>
      <c r="AD1289" s="17" t="s">
        <v>125</v>
      </c>
      <c r="AE1289" s="35"/>
      <c r="AF1289" s="8"/>
      <c r="AG1289" s="8"/>
      <c r="AH1289" s="8"/>
      <c r="AI1289" s="19"/>
      <c r="AJ1289" s="8"/>
      <c r="AK1289" s="8"/>
      <c r="AL1289" s="8"/>
      <c r="AM1289" s="8"/>
      <c r="AN1289" s="8"/>
      <c r="AO1289" s="8"/>
      <c r="AP1289" s="8"/>
      <c r="AQ1289" s="8"/>
      <c r="AR1289" s="8"/>
      <c r="AS1289" s="8"/>
      <c r="AT1289" s="8"/>
      <c r="AU1289" s="8"/>
      <c r="AV1289" s="8"/>
      <c r="AW1289" s="8"/>
      <c r="AX1289" s="8"/>
      <c r="AY1289" s="8"/>
      <c r="AZ1289" s="8"/>
      <c r="BA1289" s="8"/>
      <c r="BB1289" s="8"/>
      <c r="BC1289" s="8"/>
      <c r="BD1289" s="8"/>
      <c r="BE1289" s="8"/>
      <c r="BF1289" s="8"/>
      <c r="BG1289" s="8"/>
      <c r="BH1289" s="8"/>
      <c r="BI1289" s="21">
        <v>0.839024390243902</v>
      </c>
      <c r="BJ1289" s="21">
        <v>0.849853372434018</v>
      </c>
      <c r="BK1289" s="21">
        <v>5.78651026392962</v>
      </c>
      <c r="BL1289" s="21">
        <v>5.50733137829912</v>
      </c>
      <c r="BM1289" s="8"/>
      <c r="BN1289" s="8"/>
      <c r="BO1289" s="8"/>
      <c r="BP1289" s="8"/>
      <c r="BQ1289" s="8"/>
      <c r="BR1289" s="8"/>
      <c r="BS1289" s="8"/>
      <c r="BT1289" s="8"/>
      <c r="BU1289" s="8"/>
      <c r="BV1289" s="8"/>
      <c r="BW1289" s="8"/>
      <c r="BX1289" s="8"/>
      <c r="BY1289" s="8"/>
      <c r="BZ1289" s="8"/>
    </row>
    <row r="1290" s="29" customFormat="1" ht="17" customHeight="1" spans="1:78">
      <c r="A1290" s="8" t="s">
        <v>2529</v>
      </c>
      <c r="B1290" s="8" t="s">
        <v>2530</v>
      </c>
      <c r="C1290" s="8" t="s">
        <v>1089</v>
      </c>
      <c r="D1290" s="8">
        <v>2009</v>
      </c>
      <c r="E1290" s="8">
        <v>24</v>
      </c>
      <c r="F1290" s="8">
        <v>3</v>
      </c>
      <c r="G1290" s="8" t="s">
        <v>2531</v>
      </c>
      <c r="H1290" s="8" t="s">
        <v>2532</v>
      </c>
      <c r="I1290" s="1">
        <v>33.95</v>
      </c>
      <c r="J1290" s="1">
        <v>-83.32</v>
      </c>
      <c r="K1290" s="1">
        <v>3</v>
      </c>
      <c r="L1290" s="1">
        <v>1263</v>
      </c>
      <c r="M1290" s="1">
        <v>16.5533334811529</v>
      </c>
      <c r="N1290" s="1">
        <v>1.61</v>
      </c>
      <c r="O1290" s="8">
        <v>5.6</v>
      </c>
      <c r="P1290" s="1">
        <f t="shared" si="167"/>
        <v>58.1</v>
      </c>
      <c r="Q1290" s="8">
        <v>21.8</v>
      </c>
      <c r="R1290" s="8">
        <v>20.1</v>
      </c>
      <c r="S1290" s="8" t="s">
        <v>1259</v>
      </c>
      <c r="T1290" s="1">
        <v>10.3</v>
      </c>
      <c r="U1290" s="1">
        <v>0.892</v>
      </c>
      <c r="V1290" s="1">
        <f t="shared" si="168"/>
        <v>11.5470852017937</v>
      </c>
      <c r="W1290" s="1">
        <v>9</v>
      </c>
      <c r="X1290" s="8">
        <v>4</v>
      </c>
      <c r="Y1290" s="8" t="s">
        <v>2539</v>
      </c>
      <c r="Z1290" s="8" t="s">
        <v>2534</v>
      </c>
      <c r="AA1290" s="8" t="s">
        <v>2535</v>
      </c>
      <c r="AB1290" s="8"/>
      <c r="AC1290" s="8"/>
      <c r="AD1290" s="17" t="s">
        <v>125</v>
      </c>
      <c r="AE1290" s="35"/>
      <c r="AF1290" s="8"/>
      <c r="AG1290" s="8"/>
      <c r="AH1290" s="8"/>
      <c r="AI1290" s="19"/>
      <c r="AJ1290" s="8"/>
      <c r="AK1290" s="8"/>
      <c r="AL1290" s="8"/>
      <c r="AM1290" s="8"/>
      <c r="AN1290" s="8"/>
      <c r="AO1290" s="8"/>
      <c r="AP1290" s="8"/>
      <c r="AQ1290" s="8"/>
      <c r="AR1290" s="8"/>
      <c r="AS1290" s="8"/>
      <c r="AT1290" s="8"/>
      <c r="AU1290" s="8"/>
      <c r="AV1290" s="8"/>
      <c r="AW1290" s="8"/>
      <c r="AX1290" s="8"/>
      <c r="AY1290" s="8"/>
      <c r="AZ1290" s="8"/>
      <c r="BA1290" s="8"/>
      <c r="BB1290" s="8"/>
      <c r="BC1290" s="8"/>
      <c r="BD1290" s="8"/>
      <c r="BE1290" s="8"/>
      <c r="BF1290" s="8"/>
      <c r="BG1290" s="8"/>
      <c r="BH1290" s="8"/>
      <c r="BI1290" s="21">
        <v>0.831707317073171</v>
      </c>
      <c r="BJ1290" s="21">
        <v>0.849853372434018</v>
      </c>
      <c r="BK1290" s="21">
        <v>5.72785923753666</v>
      </c>
      <c r="BL1290" s="21">
        <v>5.50733137829912</v>
      </c>
      <c r="BM1290" s="8"/>
      <c r="BN1290" s="8"/>
      <c r="BO1290" s="8"/>
      <c r="BP1290" s="8"/>
      <c r="BQ1290" s="8"/>
      <c r="BR1290" s="8"/>
      <c r="BS1290" s="8"/>
      <c r="BT1290" s="8"/>
      <c r="BU1290" s="8"/>
      <c r="BV1290" s="8"/>
      <c r="BW1290" s="8"/>
      <c r="BX1290" s="8"/>
      <c r="BY1290" s="8"/>
      <c r="BZ1290" s="8"/>
    </row>
    <row r="1291" s="29" customFormat="1" ht="17" customHeight="1" spans="1:78">
      <c r="A1291" s="8" t="s">
        <v>2529</v>
      </c>
      <c r="B1291" s="8" t="s">
        <v>2530</v>
      </c>
      <c r="C1291" s="8" t="s">
        <v>1089</v>
      </c>
      <c r="D1291" s="8">
        <v>2009</v>
      </c>
      <c r="E1291" s="8">
        <v>24</v>
      </c>
      <c r="F1291" s="8">
        <v>3</v>
      </c>
      <c r="G1291" s="8" t="s">
        <v>2531</v>
      </c>
      <c r="H1291" s="8" t="s">
        <v>2532</v>
      </c>
      <c r="I1291" s="1">
        <v>33.95</v>
      </c>
      <c r="J1291" s="1">
        <v>-83.32</v>
      </c>
      <c r="K1291" s="1">
        <v>3</v>
      </c>
      <c r="L1291" s="1">
        <v>1263</v>
      </c>
      <c r="M1291" s="1">
        <v>16.5533334811529</v>
      </c>
      <c r="N1291" s="1">
        <v>1.61</v>
      </c>
      <c r="O1291" s="8">
        <v>5.6</v>
      </c>
      <c r="P1291" s="1">
        <f t="shared" si="167"/>
        <v>58.1</v>
      </c>
      <c r="Q1291" s="8">
        <v>21.8</v>
      </c>
      <c r="R1291" s="8">
        <v>20.1</v>
      </c>
      <c r="S1291" s="8" t="s">
        <v>1259</v>
      </c>
      <c r="T1291" s="1">
        <v>10.3</v>
      </c>
      <c r="U1291" s="1">
        <v>0.892</v>
      </c>
      <c r="V1291" s="1">
        <f t="shared" si="168"/>
        <v>11.5470852017937</v>
      </c>
      <c r="W1291" s="1">
        <v>9</v>
      </c>
      <c r="X1291" s="8">
        <v>4</v>
      </c>
      <c r="Y1291" s="8" t="s">
        <v>2540</v>
      </c>
      <c r="Z1291" s="8" t="s">
        <v>2534</v>
      </c>
      <c r="AA1291" s="8" t="s">
        <v>2535</v>
      </c>
      <c r="AB1291" s="8"/>
      <c r="AC1291" s="8"/>
      <c r="AD1291" s="17" t="s">
        <v>125</v>
      </c>
      <c r="AE1291" s="35"/>
      <c r="AF1291" s="8"/>
      <c r="AG1291" s="8"/>
      <c r="AH1291" s="8"/>
      <c r="AI1291" s="19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8"/>
      <c r="AW1291" s="8"/>
      <c r="AX1291" s="8"/>
      <c r="AY1291" s="8"/>
      <c r="AZ1291" s="8"/>
      <c r="BA1291" s="8"/>
      <c r="BB1291" s="8"/>
      <c r="BC1291" s="8"/>
      <c r="BD1291" s="8"/>
      <c r="BE1291" s="8"/>
      <c r="BF1291" s="8"/>
      <c r="BG1291" s="8"/>
      <c r="BH1291" s="8"/>
      <c r="BI1291" s="21">
        <v>0.834146341463415</v>
      </c>
      <c r="BJ1291" s="21">
        <v>0.849853372434018</v>
      </c>
      <c r="BK1291" s="21">
        <v>5.74428152492669</v>
      </c>
      <c r="BL1291" s="21">
        <v>5.50733137829912</v>
      </c>
      <c r="BM1291" s="8"/>
      <c r="BN1291" s="8"/>
      <c r="BO1291" s="8"/>
      <c r="BP1291" s="8"/>
      <c r="BQ1291" s="8"/>
      <c r="BR1291" s="8"/>
      <c r="BS1291" s="8"/>
      <c r="BT1291" s="8"/>
      <c r="BU1291" s="8"/>
      <c r="BV1291" s="8"/>
      <c r="BW1291" s="8"/>
      <c r="BX1291" s="8"/>
      <c r="BY1291" s="8"/>
      <c r="BZ1291" s="8"/>
    </row>
    <row r="1292" s="29" customFormat="1" ht="17" customHeight="1" spans="1:78">
      <c r="A1292" s="8" t="s">
        <v>2529</v>
      </c>
      <c r="B1292" s="8" t="s">
        <v>2530</v>
      </c>
      <c r="C1292" s="8" t="s">
        <v>1089</v>
      </c>
      <c r="D1292" s="8">
        <v>2009</v>
      </c>
      <c r="E1292" s="8">
        <v>24</v>
      </c>
      <c r="F1292" s="8">
        <v>3</v>
      </c>
      <c r="G1292" s="8" t="s">
        <v>2531</v>
      </c>
      <c r="H1292" s="8" t="s">
        <v>2532</v>
      </c>
      <c r="I1292" s="1">
        <v>33.95</v>
      </c>
      <c r="J1292" s="1">
        <v>-83.32</v>
      </c>
      <c r="K1292" s="1">
        <v>3</v>
      </c>
      <c r="L1292" s="1">
        <v>1263</v>
      </c>
      <c r="M1292" s="1">
        <v>16.5533334811529</v>
      </c>
      <c r="N1292" s="1">
        <v>1.61</v>
      </c>
      <c r="O1292" s="8">
        <v>5.6</v>
      </c>
      <c r="P1292" s="1">
        <f t="shared" si="167"/>
        <v>58.1</v>
      </c>
      <c r="Q1292" s="8">
        <v>21.8</v>
      </c>
      <c r="R1292" s="8">
        <v>20.1</v>
      </c>
      <c r="S1292" s="8" t="s">
        <v>1259</v>
      </c>
      <c r="T1292" s="1">
        <v>10.3</v>
      </c>
      <c r="U1292" s="1">
        <v>0.892</v>
      </c>
      <c r="V1292" s="1">
        <f t="shared" si="168"/>
        <v>11.5470852017937</v>
      </c>
      <c r="W1292" s="1">
        <v>9</v>
      </c>
      <c r="X1292" s="8">
        <v>4</v>
      </c>
      <c r="Y1292" s="8" t="s">
        <v>2541</v>
      </c>
      <c r="Z1292" s="8" t="s">
        <v>2534</v>
      </c>
      <c r="AA1292" s="8" t="s">
        <v>2535</v>
      </c>
      <c r="AB1292" s="8"/>
      <c r="AC1292" s="8"/>
      <c r="AD1292" s="17" t="s">
        <v>125</v>
      </c>
      <c r="AE1292" s="35"/>
      <c r="AF1292" s="8"/>
      <c r="AG1292" s="8"/>
      <c r="AH1292" s="8"/>
      <c r="AI1292" s="19"/>
      <c r="AJ1292" s="8"/>
      <c r="AK1292" s="8"/>
      <c r="AL1292" s="8"/>
      <c r="AM1292" s="8"/>
      <c r="AN1292" s="8"/>
      <c r="AO1292" s="8"/>
      <c r="AP1292" s="8"/>
      <c r="AQ1292" s="8"/>
      <c r="AR1292" s="8"/>
      <c r="AS1292" s="8"/>
      <c r="AT1292" s="8"/>
      <c r="AU1292" s="8"/>
      <c r="AV1292" s="8"/>
      <c r="AW1292" s="8"/>
      <c r="AX1292" s="8"/>
      <c r="AY1292" s="8"/>
      <c r="AZ1292" s="8"/>
      <c r="BA1292" s="8"/>
      <c r="BB1292" s="8"/>
      <c r="BC1292" s="8"/>
      <c r="BD1292" s="8"/>
      <c r="BE1292" s="8"/>
      <c r="BF1292" s="8"/>
      <c r="BG1292" s="8"/>
      <c r="BH1292" s="8"/>
      <c r="BI1292" s="21">
        <v>0.834146341463415</v>
      </c>
      <c r="BJ1292" s="21">
        <v>0.849853372434018</v>
      </c>
      <c r="BK1292" s="21">
        <v>5.57536656891496</v>
      </c>
      <c r="BL1292" s="21">
        <v>5.50733137829912</v>
      </c>
      <c r="BM1292" s="8"/>
      <c r="BN1292" s="8"/>
      <c r="BO1292" s="8"/>
      <c r="BP1292" s="8"/>
      <c r="BQ1292" s="8"/>
      <c r="BR1292" s="8"/>
      <c r="BS1292" s="8"/>
      <c r="BT1292" s="8"/>
      <c r="BU1292" s="8"/>
      <c r="BV1292" s="8"/>
      <c r="BW1292" s="8"/>
      <c r="BX1292" s="8"/>
      <c r="BY1292" s="8"/>
      <c r="BZ1292" s="8"/>
    </row>
    <row r="1293" s="29" customFormat="1" ht="17" customHeight="1" spans="1:78">
      <c r="A1293" s="8" t="s">
        <v>2529</v>
      </c>
      <c r="B1293" s="8" t="s">
        <v>2530</v>
      </c>
      <c r="C1293" s="8" t="s">
        <v>1089</v>
      </c>
      <c r="D1293" s="8">
        <v>2009</v>
      </c>
      <c r="E1293" s="8">
        <v>24</v>
      </c>
      <c r="F1293" s="8">
        <v>3</v>
      </c>
      <c r="G1293" s="8" t="s">
        <v>2531</v>
      </c>
      <c r="H1293" s="8" t="s">
        <v>2532</v>
      </c>
      <c r="I1293" s="1">
        <v>33.95</v>
      </c>
      <c r="J1293" s="1">
        <v>-83.32</v>
      </c>
      <c r="K1293" s="1">
        <v>3</v>
      </c>
      <c r="L1293" s="1">
        <v>1263</v>
      </c>
      <c r="M1293" s="1">
        <v>16.5533334811529</v>
      </c>
      <c r="N1293" s="1">
        <v>1.61</v>
      </c>
      <c r="O1293" s="8">
        <v>5.6</v>
      </c>
      <c r="P1293" s="1">
        <f t="shared" si="167"/>
        <v>58.1</v>
      </c>
      <c r="Q1293" s="8">
        <v>21.8</v>
      </c>
      <c r="R1293" s="8">
        <v>20.1</v>
      </c>
      <c r="S1293" s="8" t="s">
        <v>1259</v>
      </c>
      <c r="T1293" s="1">
        <v>10.3</v>
      </c>
      <c r="U1293" s="1">
        <v>0.892</v>
      </c>
      <c r="V1293" s="1">
        <f t="shared" si="168"/>
        <v>11.5470852017937</v>
      </c>
      <c r="W1293" s="1">
        <v>9</v>
      </c>
      <c r="X1293" s="8">
        <v>4</v>
      </c>
      <c r="Y1293" s="8" t="s">
        <v>2542</v>
      </c>
      <c r="Z1293" s="8" t="s">
        <v>2534</v>
      </c>
      <c r="AA1293" s="8" t="s">
        <v>2535</v>
      </c>
      <c r="AB1293" s="8"/>
      <c r="AC1293" s="8"/>
      <c r="AD1293" s="17" t="s">
        <v>125</v>
      </c>
      <c r="AE1293" s="35"/>
      <c r="AF1293" s="8"/>
      <c r="AG1293" s="8"/>
      <c r="AH1293" s="8"/>
      <c r="AI1293" s="19"/>
      <c r="AJ1293" s="8"/>
      <c r="AK1293" s="8"/>
      <c r="AL1293" s="8"/>
      <c r="AM1293" s="8"/>
      <c r="AN1293" s="8"/>
      <c r="AO1293" s="8"/>
      <c r="AP1293" s="8"/>
      <c r="AQ1293" s="8"/>
      <c r="AR1293" s="8"/>
      <c r="AS1293" s="8"/>
      <c r="AT1293" s="8"/>
      <c r="AU1293" s="8"/>
      <c r="AV1293" s="8"/>
      <c r="AW1293" s="8"/>
      <c r="AX1293" s="8"/>
      <c r="AY1293" s="8"/>
      <c r="AZ1293" s="8"/>
      <c r="BA1293" s="8"/>
      <c r="BB1293" s="8"/>
      <c r="BC1293" s="8"/>
      <c r="BD1293" s="8"/>
      <c r="BE1293" s="8"/>
      <c r="BF1293" s="8"/>
      <c r="BG1293" s="8"/>
      <c r="BH1293" s="8"/>
      <c r="BI1293" s="21">
        <v>0.829268292682927</v>
      </c>
      <c r="BJ1293" s="21">
        <v>0.849853372434018</v>
      </c>
      <c r="BK1293" s="21">
        <v>5.5941348973607</v>
      </c>
      <c r="BL1293" s="21">
        <v>5.50733137829912</v>
      </c>
      <c r="BM1293" s="8"/>
      <c r="BN1293" s="8"/>
      <c r="BO1293" s="8"/>
      <c r="BP1293" s="8"/>
      <c r="BQ1293" s="8"/>
      <c r="BR1293" s="8"/>
      <c r="BS1293" s="8"/>
      <c r="BT1293" s="8"/>
      <c r="BU1293" s="8"/>
      <c r="BV1293" s="8"/>
      <c r="BW1293" s="8"/>
      <c r="BX1293" s="8"/>
      <c r="BY1293" s="8"/>
      <c r="BZ1293" s="8"/>
    </row>
    <row r="1294" s="29" customFormat="1" ht="17" customHeight="1" spans="1:78">
      <c r="A1294" s="8" t="s">
        <v>2529</v>
      </c>
      <c r="B1294" s="8" t="s">
        <v>2530</v>
      </c>
      <c r="C1294" s="8" t="s">
        <v>1089</v>
      </c>
      <c r="D1294" s="8">
        <v>2009</v>
      </c>
      <c r="E1294" s="8">
        <v>24</v>
      </c>
      <c r="F1294" s="8">
        <v>3</v>
      </c>
      <c r="G1294" s="8" t="s">
        <v>2531</v>
      </c>
      <c r="H1294" s="8" t="s">
        <v>2532</v>
      </c>
      <c r="I1294" s="1">
        <v>33.95</v>
      </c>
      <c r="J1294" s="1">
        <v>-83.32</v>
      </c>
      <c r="K1294" s="1">
        <v>3</v>
      </c>
      <c r="L1294" s="1">
        <v>1263</v>
      </c>
      <c r="M1294" s="1">
        <v>16.5533334811529</v>
      </c>
      <c r="N1294" s="1">
        <v>1.61</v>
      </c>
      <c r="O1294" s="8">
        <v>5.6</v>
      </c>
      <c r="P1294" s="1">
        <f t="shared" si="167"/>
        <v>58.1</v>
      </c>
      <c r="Q1294" s="8">
        <v>21.8</v>
      </c>
      <c r="R1294" s="8">
        <v>20.1</v>
      </c>
      <c r="S1294" s="8" t="s">
        <v>1259</v>
      </c>
      <c r="T1294" s="1">
        <v>10.3</v>
      </c>
      <c r="U1294" s="1">
        <v>0.892</v>
      </c>
      <c r="V1294" s="1">
        <f t="shared" si="168"/>
        <v>11.5470852017937</v>
      </c>
      <c r="W1294" s="1">
        <v>9</v>
      </c>
      <c r="X1294" s="8">
        <v>4</v>
      </c>
      <c r="Y1294" s="8" t="s">
        <v>2543</v>
      </c>
      <c r="Z1294" s="8" t="s">
        <v>2534</v>
      </c>
      <c r="AA1294" s="8" t="s">
        <v>2535</v>
      </c>
      <c r="AB1294" s="8"/>
      <c r="AC1294" s="8"/>
      <c r="AD1294" s="17" t="s">
        <v>125</v>
      </c>
      <c r="AE1294" s="35"/>
      <c r="AF1294" s="8"/>
      <c r="AG1294" s="8"/>
      <c r="AH1294" s="8"/>
      <c r="AI1294" s="19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8"/>
      <c r="AU1294" s="8"/>
      <c r="AV1294" s="8"/>
      <c r="AW1294" s="8"/>
      <c r="AX1294" s="8"/>
      <c r="AY1294" s="8"/>
      <c r="AZ1294" s="8"/>
      <c r="BA1294" s="8"/>
      <c r="BB1294" s="8"/>
      <c r="BC1294" s="8"/>
      <c r="BD1294" s="8"/>
      <c r="BE1294" s="8"/>
      <c r="BF1294" s="8"/>
      <c r="BG1294" s="8"/>
      <c r="BH1294" s="8"/>
      <c r="BI1294" s="21">
        <v>0.834146341463415</v>
      </c>
      <c r="BJ1294" s="21">
        <v>0.849853372434018</v>
      </c>
      <c r="BK1294" s="21">
        <v>5.5941348973607</v>
      </c>
      <c r="BL1294" s="21">
        <v>5.50733137829912</v>
      </c>
      <c r="BM1294" s="8"/>
      <c r="BN1294" s="8"/>
      <c r="BO1294" s="8"/>
      <c r="BP1294" s="8"/>
      <c r="BQ1294" s="8"/>
      <c r="BR1294" s="8"/>
      <c r="BS1294" s="8"/>
      <c r="BT1294" s="8"/>
      <c r="BU1294" s="8"/>
      <c r="BV1294" s="8"/>
      <c r="BW1294" s="8"/>
      <c r="BX1294" s="8"/>
      <c r="BY1294" s="8"/>
      <c r="BZ1294" s="8"/>
    </row>
    <row r="1295" s="29" customFormat="1" ht="17" customHeight="1" spans="1:78">
      <c r="A1295" s="8" t="s">
        <v>2544</v>
      </c>
      <c r="B1295" s="8" t="s">
        <v>2545</v>
      </c>
      <c r="C1295" s="8" t="s">
        <v>61</v>
      </c>
      <c r="D1295" s="8">
        <v>2004</v>
      </c>
      <c r="E1295" s="8">
        <v>78</v>
      </c>
      <c r="F1295" s="8"/>
      <c r="G1295" s="8" t="s">
        <v>2546</v>
      </c>
      <c r="H1295" s="8" t="s">
        <v>2547</v>
      </c>
      <c r="I1295" s="1">
        <v>40.48</v>
      </c>
      <c r="J1295" s="1">
        <v>-3.36</v>
      </c>
      <c r="K1295" s="1">
        <v>15</v>
      </c>
      <c r="L1295" s="1">
        <v>433</v>
      </c>
      <c r="M1295" s="8">
        <v>13.1</v>
      </c>
      <c r="N1295" s="1">
        <v>1.41</v>
      </c>
      <c r="O1295" s="8">
        <v>6.1</v>
      </c>
      <c r="P1295" s="1">
        <f t="shared" si="167"/>
        <v>45</v>
      </c>
      <c r="Q1295" s="8">
        <v>34</v>
      </c>
      <c r="R1295" s="8">
        <v>21</v>
      </c>
      <c r="S1295" s="8" t="s">
        <v>186</v>
      </c>
      <c r="T1295" s="8">
        <v>5.63</v>
      </c>
      <c r="U1295" s="1">
        <v>1.07</v>
      </c>
      <c r="V1295" s="1">
        <f t="shared" si="168"/>
        <v>5.26168224299065</v>
      </c>
      <c r="W1295" s="1">
        <v>25.7</v>
      </c>
      <c r="X1295" s="8">
        <v>4</v>
      </c>
      <c r="Y1295" s="8" t="s">
        <v>2548</v>
      </c>
      <c r="Z1295" s="8" t="s">
        <v>2549</v>
      </c>
      <c r="AA1295" s="8" t="s">
        <v>2550</v>
      </c>
      <c r="AB1295" s="8"/>
      <c r="AC1295" s="8" t="s">
        <v>238</v>
      </c>
      <c r="AD1295" s="8">
        <v>200</v>
      </c>
      <c r="AE1295" s="35">
        <v>3193</v>
      </c>
      <c r="AF1295" s="1">
        <f t="shared" ref="AF1295:AF1324" si="169">AE1295*0.1</f>
        <v>319.3</v>
      </c>
      <c r="AG1295" s="35">
        <v>3032</v>
      </c>
      <c r="AH1295" s="1">
        <f t="shared" ref="AH1295:AH1324" si="170">AG1295*0.1</f>
        <v>303.2</v>
      </c>
      <c r="AI1295" s="19"/>
      <c r="AJ1295" s="8"/>
      <c r="AK1295" s="8"/>
      <c r="AL1295" s="8"/>
      <c r="AM1295" s="8"/>
      <c r="AN1295" s="8"/>
      <c r="AO1295" s="8"/>
      <c r="AP1295" s="8"/>
      <c r="AQ1295" s="8"/>
      <c r="AR1295" s="8"/>
      <c r="AS1295" s="8"/>
      <c r="AT1295" s="8"/>
      <c r="AU1295" s="8"/>
      <c r="AV1295" s="8"/>
      <c r="AW1295" s="8"/>
      <c r="AX1295" s="8"/>
      <c r="AY1295" s="8"/>
      <c r="AZ1295" s="8"/>
      <c r="BA1295" s="8"/>
      <c r="BB1295" s="8"/>
      <c r="BC1295" s="8"/>
      <c r="BD1295" s="8"/>
      <c r="BE1295" s="8"/>
      <c r="BF1295" s="8"/>
      <c r="BG1295" s="8"/>
      <c r="BH1295" s="8"/>
      <c r="BI1295" s="8"/>
      <c r="BJ1295" s="8"/>
      <c r="BK1295" s="8"/>
      <c r="BL1295" s="8"/>
      <c r="BM1295" s="8"/>
      <c r="BN1295" s="8"/>
      <c r="BO1295" s="8"/>
      <c r="BP1295" s="8"/>
      <c r="BQ1295" s="8"/>
      <c r="BR1295" s="8"/>
      <c r="BS1295" s="8"/>
      <c r="BT1295" s="8"/>
      <c r="BU1295" s="8"/>
      <c r="BV1295" s="8"/>
      <c r="BW1295" s="8"/>
      <c r="BX1295" s="8"/>
      <c r="BY1295" s="8">
        <v>548.652</v>
      </c>
      <c r="BZ1295" s="8">
        <v>493.7868</v>
      </c>
    </row>
    <row r="1296" s="29" customFormat="1" ht="17" customHeight="1" spans="1:78">
      <c r="A1296" s="8" t="s">
        <v>2544</v>
      </c>
      <c r="B1296" s="8" t="s">
        <v>2545</v>
      </c>
      <c r="C1296" s="8" t="s">
        <v>61</v>
      </c>
      <c r="D1296" s="8">
        <v>2004</v>
      </c>
      <c r="E1296" s="8">
        <v>78</v>
      </c>
      <c r="F1296" s="8"/>
      <c r="G1296" s="8" t="s">
        <v>2546</v>
      </c>
      <c r="H1296" s="8" t="s">
        <v>2547</v>
      </c>
      <c r="I1296" s="1">
        <v>40.48</v>
      </c>
      <c r="J1296" s="1">
        <v>-3.36</v>
      </c>
      <c r="K1296" s="1">
        <v>15</v>
      </c>
      <c r="L1296" s="1">
        <v>433</v>
      </c>
      <c r="M1296" s="8">
        <v>13.1</v>
      </c>
      <c r="N1296" s="1">
        <v>1.41</v>
      </c>
      <c r="O1296" s="8">
        <v>6.1</v>
      </c>
      <c r="P1296" s="1">
        <f t="shared" si="167"/>
        <v>45</v>
      </c>
      <c r="Q1296" s="8">
        <v>34</v>
      </c>
      <c r="R1296" s="8">
        <v>21</v>
      </c>
      <c r="S1296" s="8" t="s">
        <v>186</v>
      </c>
      <c r="T1296" s="8">
        <v>5.63</v>
      </c>
      <c r="U1296" s="1">
        <v>1.07</v>
      </c>
      <c r="V1296" s="1">
        <f t="shared" si="168"/>
        <v>5.26168224299065</v>
      </c>
      <c r="W1296" s="1">
        <v>25.7</v>
      </c>
      <c r="X1296" s="8">
        <v>4</v>
      </c>
      <c r="Y1296" s="8" t="s">
        <v>2551</v>
      </c>
      <c r="Z1296" s="8" t="s">
        <v>2549</v>
      </c>
      <c r="AA1296" s="8" t="s">
        <v>2550</v>
      </c>
      <c r="AB1296" s="8"/>
      <c r="AC1296" s="8" t="s">
        <v>238</v>
      </c>
      <c r="AD1296" s="8">
        <v>200</v>
      </c>
      <c r="AE1296" s="35">
        <v>3169</v>
      </c>
      <c r="AF1296" s="1">
        <f t="shared" si="169"/>
        <v>316.9</v>
      </c>
      <c r="AG1296" s="35">
        <v>3032</v>
      </c>
      <c r="AH1296" s="1">
        <f t="shared" si="170"/>
        <v>303.2</v>
      </c>
      <c r="AI1296" s="19"/>
      <c r="AJ1296" s="8"/>
      <c r="AK1296" s="8"/>
      <c r="AL1296" s="8"/>
      <c r="AM1296" s="8"/>
      <c r="AN1296" s="8"/>
      <c r="AO1296" s="8"/>
      <c r="AP1296" s="8"/>
      <c r="AQ1296" s="8"/>
      <c r="AR1296" s="8"/>
      <c r="AS1296" s="8"/>
      <c r="AT1296" s="8"/>
      <c r="AU1296" s="8"/>
      <c r="AV1296" s="8"/>
      <c r="AW1296" s="8"/>
      <c r="AX1296" s="8"/>
      <c r="AY1296" s="8"/>
      <c r="AZ1296" s="8"/>
      <c r="BA1296" s="8"/>
      <c r="BB1296" s="8"/>
      <c r="BC1296" s="8"/>
      <c r="BD1296" s="8"/>
      <c r="BE1296" s="8"/>
      <c r="BF1296" s="8"/>
      <c r="BG1296" s="8"/>
      <c r="BH1296" s="8"/>
      <c r="BI1296" s="8"/>
      <c r="BJ1296" s="8"/>
      <c r="BK1296" s="8"/>
      <c r="BL1296" s="8"/>
      <c r="BM1296" s="8"/>
      <c r="BN1296" s="8"/>
      <c r="BO1296" s="8"/>
      <c r="BP1296" s="8"/>
      <c r="BQ1296" s="8"/>
      <c r="BR1296" s="8"/>
      <c r="BS1296" s="8"/>
      <c r="BT1296" s="8"/>
      <c r="BU1296" s="8"/>
      <c r="BV1296" s="8"/>
      <c r="BW1296" s="8"/>
      <c r="BX1296" s="8"/>
      <c r="BY1296" s="8">
        <v>535.9908</v>
      </c>
      <c r="BZ1296" s="8">
        <v>493.7868</v>
      </c>
    </row>
    <row r="1297" s="29" customFormat="1" ht="17" customHeight="1" spans="1:78">
      <c r="A1297" s="8" t="s">
        <v>2544</v>
      </c>
      <c r="B1297" s="8" t="s">
        <v>2545</v>
      </c>
      <c r="C1297" s="8" t="s">
        <v>61</v>
      </c>
      <c r="D1297" s="8">
        <v>2004</v>
      </c>
      <c r="E1297" s="8">
        <v>78</v>
      </c>
      <c r="F1297" s="8"/>
      <c r="G1297" s="8" t="s">
        <v>2546</v>
      </c>
      <c r="H1297" s="8" t="s">
        <v>2547</v>
      </c>
      <c r="I1297" s="1">
        <v>40.48</v>
      </c>
      <c r="J1297" s="1">
        <v>-3.36</v>
      </c>
      <c r="K1297" s="1">
        <v>15</v>
      </c>
      <c r="L1297" s="1">
        <v>433</v>
      </c>
      <c r="M1297" s="8">
        <v>13.1</v>
      </c>
      <c r="N1297" s="1">
        <v>1.41</v>
      </c>
      <c r="O1297" s="8">
        <v>6.1</v>
      </c>
      <c r="P1297" s="1">
        <f t="shared" si="167"/>
        <v>45</v>
      </c>
      <c r="Q1297" s="8">
        <v>34</v>
      </c>
      <c r="R1297" s="8">
        <v>21</v>
      </c>
      <c r="S1297" s="8" t="s">
        <v>186</v>
      </c>
      <c r="T1297" s="8">
        <v>5.63</v>
      </c>
      <c r="U1297" s="1">
        <v>1.07</v>
      </c>
      <c r="V1297" s="1">
        <f t="shared" si="168"/>
        <v>5.26168224299065</v>
      </c>
      <c r="W1297" s="1">
        <v>25.7</v>
      </c>
      <c r="X1297" s="8">
        <v>4</v>
      </c>
      <c r="Y1297" s="8" t="s">
        <v>2548</v>
      </c>
      <c r="Z1297" s="8" t="s">
        <v>2549</v>
      </c>
      <c r="AA1297" s="8" t="s">
        <v>2550</v>
      </c>
      <c r="AB1297" s="8"/>
      <c r="AC1297" s="8" t="s">
        <v>2552</v>
      </c>
      <c r="AD1297" s="8">
        <v>200</v>
      </c>
      <c r="AE1297" s="35">
        <v>5658</v>
      </c>
      <c r="AF1297" s="1">
        <f t="shared" si="169"/>
        <v>565.8</v>
      </c>
      <c r="AG1297" s="35">
        <v>5904</v>
      </c>
      <c r="AH1297" s="1">
        <f t="shared" si="170"/>
        <v>590.4</v>
      </c>
      <c r="AI1297" s="19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8"/>
      <c r="AU1297" s="8"/>
      <c r="AV1297" s="8"/>
      <c r="AW1297" s="8"/>
      <c r="AX1297" s="8"/>
      <c r="AY1297" s="8"/>
      <c r="AZ1297" s="8"/>
      <c r="BA1297" s="8"/>
      <c r="BB1297" s="8"/>
      <c r="BC1297" s="8"/>
      <c r="BD1297" s="8"/>
      <c r="BE1297" s="8"/>
      <c r="BF1297" s="8"/>
      <c r="BG1297" s="8"/>
      <c r="BH1297" s="8"/>
      <c r="BI1297" s="8"/>
      <c r="BJ1297" s="8"/>
      <c r="BK1297" s="8"/>
      <c r="BL1297" s="8"/>
      <c r="BM1297" s="8"/>
      <c r="BN1297" s="8"/>
      <c r="BO1297" s="8"/>
      <c r="BP1297" s="8"/>
      <c r="BQ1297" s="8"/>
      <c r="BR1297" s="8"/>
      <c r="BS1297" s="8"/>
      <c r="BT1297" s="8"/>
      <c r="BU1297" s="8"/>
      <c r="BV1297" s="8"/>
      <c r="BW1297" s="8"/>
      <c r="BX1297" s="8"/>
      <c r="BY1297" s="8">
        <v>422.04</v>
      </c>
      <c r="BZ1297" s="8">
        <v>429.4257</v>
      </c>
    </row>
    <row r="1298" s="29" customFormat="1" ht="17" customHeight="1" spans="1:78">
      <c r="A1298" s="8" t="s">
        <v>2544</v>
      </c>
      <c r="B1298" s="8" t="s">
        <v>2545</v>
      </c>
      <c r="C1298" s="8" t="s">
        <v>61</v>
      </c>
      <c r="D1298" s="8">
        <v>2004</v>
      </c>
      <c r="E1298" s="8">
        <v>78</v>
      </c>
      <c r="F1298" s="8"/>
      <c r="G1298" s="8" t="s">
        <v>2546</v>
      </c>
      <c r="H1298" s="8" t="s">
        <v>2547</v>
      </c>
      <c r="I1298" s="1">
        <v>40.48</v>
      </c>
      <c r="J1298" s="1">
        <v>-3.36</v>
      </c>
      <c r="K1298" s="1">
        <v>15</v>
      </c>
      <c r="L1298" s="1">
        <v>433</v>
      </c>
      <c r="M1298" s="8">
        <v>13.1</v>
      </c>
      <c r="N1298" s="1">
        <v>1.41</v>
      </c>
      <c r="O1298" s="8">
        <v>6.1</v>
      </c>
      <c r="P1298" s="1">
        <f t="shared" si="167"/>
        <v>45</v>
      </c>
      <c r="Q1298" s="8">
        <v>34</v>
      </c>
      <c r="R1298" s="8">
        <v>21</v>
      </c>
      <c r="S1298" s="8" t="s">
        <v>186</v>
      </c>
      <c r="T1298" s="8">
        <v>5.63</v>
      </c>
      <c r="U1298" s="1">
        <v>1.07</v>
      </c>
      <c r="V1298" s="1">
        <f t="shared" si="168"/>
        <v>5.26168224299065</v>
      </c>
      <c r="W1298" s="1">
        <v>25.7</v>
      </c>
      <c r="X1298" s="8">
        <v>4</v>
      </c>
      <c r="Y1298" s="8" t="s">
        <v>2551</v>
      </c>
      <c r="Z1298" s="8" t="s">
        <v>2549</v>
      </c>
      <c r="AA1298" s="8" t="s">
        <v>2550</v>
      </c>
      <c r="AB1298" s="8"/>
      <c r="AC1298" s="8" t="s">
        <v>2552</v>
      </c>
      <c r="AD1298" s="8">
        <v>200</v>
      </c>
      <c r="AE1298" s="35">
        <v>5890</v>
      </c>
      <c r="AF1298" s="1">
        <f t="shared" si="169"/>
        <v>589</v>
      </c>
      <c r="AG1298" s="35">
        <v>5904</v>
      </c>
      <c r="AH1298" s="1">
        <f t="shared" si="170"/>
        <v>590.4</v>
      </c>
      <c r="AI1298" s="19"/>
      <c r="AJ1298" s="8"/>
      <c r="AK1298" s="8"/>
      <c r="AL1298" s="8"/>
      <c r="AM1298" s="8"/>
      <c r="AN1298" s="8"/>
      <c r="AO1298" s="8"/>
      <c r="AP1298" s="8"/>
      <c r="AQ1298" s="8"/>
      <c r="AR1298" s="8"/>
      <c r="AS1298" s="8"/>
      <c r="AT1298" s="8"/>
      <c r="AU1298" s="8"/>
      <c r="AV1298" s="8"/>
      <c r="AW1298" s="8"/>
      <c r="AX1298" s="8"/>
      <c r="AY1298" s="8"/>
      <c r="AZ1298" s="8"/>
      <c r="BA1298" s="8"/>
      <c r="BB1298" s="8"/>
      <c r="BC1298" s="8"/>
      <c r="BD1298" s="8"/>
      <c r="BE1298" s="8"/>
      <c r="BF1298" s="8"/>
      <c r="BG1298" s="8"/>
      <c r="BH1298" s="8"/>
      <c r="BI1298" s="8"/>
      <c r="BJ1298" s="8"/>
      <c r="BK1298" s="8"/>
      <c r="BL1298" s="8"/>
      <c r="BM1298" s="8"/>
      <c r="BN1298" s="8"/>
      <c r="BO1298" s="8"/>
      <c r="BP1298" s="8"/>
      <c r="BQ1298" s="8"/>
      <c r="BR1298" s="8"/>
      <c r="BS1298" s="8"/>
      <c r="BT1298" s="8"/>
      <c r="BU1298" s="8"/>
      <c r="BV1298" s="8"/>
      <c r="BW1298" s="8"/>
      <c r="BX1298" s="8"/>
      <c r="BY1298" s="8">
        <v>432.591</v>
      </c>
      <c r="BZ1298" s="8">
        <v>429.4257</v>
      </c>
    </row>
    <row r="1299" s="29" customFormat="1" ht="17" customHeight="1" spans="1:78">
      <c r="A1299" s="8" t="s">
        <v>2544</v>
      </c>
      <c r="B1299" s="8" t="s">
        <v>2545</v>
      </c>
      <c r="C1299" s="8" t="s">
        <v>61</v>
      </c>
      <c r="D1299" s="8">
        <v>2004</v>
      </c>
      <c r="E1299" s="8">
        <v>78</v>
      </c>
      <c r="F1299" s="8"/>
      <c r="G1299" s="8" t="s">
        <v>2546</v>
      </c>
      <c r="H1299" s="8" t="s">
        <v>2547</v>
      </c>
      <c r="I1299" s="1">
        <v>40.48</v>
      </c>
      <c r="J1299" s="1">
        <v>-3.36</v>
      </c>
      <c r="K1299" s="1">
        <v>15</v>
      </c>
      <c r="L1299" s="1">
        <v>433</v>
      </c>
      <c r="M1299" s="8">
        <v>13.1</v>
      </c>
      <c r="N1299" s="1">
        <v>1.41</v>
      </c>
      <c r="O1299" s="8">
        <v>6.1</v>
      </c>
      <c r="P1299" s="1">
        <f t="shared" si="167"/>
        <v>45</v>
      </c>
      <c r="Q1299" s="8">
        <v>34</v>
      </c>
      <c r="R1299" s="8">
        <v>21</v>
      </c>
      <c r="S1299" s="8" t="s">
        <v>186</v>
      </c>
      <c r="T1299" s="8">
        <v>5.63</v>
      </c>
      <c r="U1299" s="1">
        <v>1.07</v>
      </c>
      <c r="V1299" s="1">
        <f t="shared" si="168"/>
        <v>5.26168224299065</v>
      </c>
      <c r="W1299" s="1">
        <v>25.7</v>
      </c>
      <c r="X1299" s="8">
        <v>4</v>
      </c>
      <c r="Y1299" s="8" t="s">
        <v>2548</v>
      </c>
      <c r="Z1299" s="8" t="s">
        <v>2549</v>
      </c>
      <c r="AA1299" s="8" t="s">
        <v>2553</v>
      </c>
      <c r="AB1299" s="8"/>
      <c r="AC1299" s="8" t="s">
        <v>2554</v>
      </c>
      <c r="AD1299" s="8">
        <v>200</v>
      </c>
      <c r="AE1299" s="35">
        <v>3162</v>
      </c>
      <c r="AF1299" s="1">
        <f t="shared" si="169"/>
        <v>316.2</v>
      </c>
      <c r="AG1299" s="35">
        <v>3046</v>
      </c>
      <c r="AH1299" s="1">
        <f t="shared" si="170"/>
        <v>304.6</v>
      </c>
      <c r="AI1299" s="19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8"/>
      <c r="AU1299" s="8"/>
      <c r="AV1299" s="8"/>
      <c r="AW1299" s="8"/>
      <c r="AX1299" s="8"/>
      <c r="AY1299" s="8"/>
      <c r="AZ1299" s="8"/>
      <c r="BA1299" s="8"/>
      <c r="BB1299" s="8"/>
      <c r="BC1299" s="8"/>
      <c r="BD1299" s="8"/>
      <c r="BE1299" s="8"/>
      <c r="BF1299" s="8"/>
      <c r="BG1299" s="8"/>
      <c r="BH1299" s="8"/>
      <c r="BI1299" s="8"/>
      <c r="BJ1299" s="8"/>
      <c r="BK1299" s="8"/>
      <c r="BL1299" s="8"/>
      <c r="BM1299" s="8"/>
      <c r="BN1299" s="8"/>
      <c r="BO1299" s="8"/>
      <c r="BP1299" s="8"/>
      <c r="BQ1299" s="8"/>
      <c r="BR1299" s="8"/>
      <c r="BS1299" s="8"/>
      <c r="BT1299" s="8"/>
      <c r="BU1299" s="8"/>
      <c r="BV1299" s="8"/>
      <c r="BW1299" s="8"/>
      <c r="BX1299" s="8"/>
      <c r="BY1299" s="8">
        <v>411.489</v>
      </c>
      <c r="BZ1299" s="8">
        <v>377.7258</v>
      </c>
    </row>
    <row r="1300" s="29" customFormat="1" ht="17" customHeight="1" spans="1:78">
      <c r="A1300" s="8" t="s">
        <v>2544</v>
      </c>
      <c r="B1300" s="8" t="s">
        <v>2545</v>
      </c>
      <c r="C1300" s="8" t="s">
        <v>61</v>
      </c>
      <c r="D1300" s="8">
        <v>2004</v>
      </c>
      <c r="E1300" s="8">
        <v>78</v>
      </c>
      <c r="F1300" s="8"/>
      <c r="G1300" s="8" t="s">
        <v>2546</v>
      </c>
      <c r="H1300" s="8" t="s">
        <v>2547</v>
      </c>
      <c r="I1300" s="1">
        <v>40.48</v>
      </c>
      <c r="J1300" s="1">
        <v>-3.36</v>
      </c>
      <c r="K1300" s="1">
        <v>15</v>
      </c>
      <c r="L1300" s="1">
        <v>433</v>
      </c>
      <c r="M1300" s="8">
        <v>13.1</v>
      </c>
      <c r="N1300" s="1">
        <v>1.41</v>
      </c>
      <c r="O1300" s="8">
        <v>6.1</v>
      </c>
      <c r="P1300" s="1">
        <f t="shared" si="167"/>
        <v>45</v>
      </c>
      <c r="Q1300" s="8">
        <v>34</v>
      </c>
      <c r="R1300" s="8">
        <v>21</v>
      </c>
      <c r="S1300" s="8" t="s">
        <v>186</v>
      </c>
      <c r="T1300" s="8">
        <v>5.63</v>
      </c>
      <c r="U1300" s="1">
        <v>1.07</v>
      </c>
      <c r="V1300" s="1">
        <f t="shared" si="168"/>
        <v>5.26168224299065</v>
      </c>
      <c r="W1300" s="1">
        <v>25.7</v>
      </c>
      <c r="X1300" s="8">
        <v>4</v>
      </c>
      <c r="Y1300" s="8" t="s">
        <v>2551</v>
      </c>
      <c r="Z1300" s="8" t="s">
        <v>2549</v>
      </c>
      <c r="AA1300" s="8" t="s">
        <v>2553</v>
      </c>
      <c r="AB1300" s="8"/>
      <c r="AC1300" s="8" t="s">
        <v>2554</v>
      </c>
      <c r="AD1300" s="8">
        <v>200</v>
      </c>
      <c r="AE1300" s="35">
        <v>3024</v>
      </c>
      <c r="AF1300" s="1">
        <f t="shared" si="169"/>
        <v>302.4</v>
      </c>
      <c r="AG1300" s="35">
        <v>3046</v>
      </c>
      <c r="AH1300" s="1">
        <f t="shared" si="170"/>
        <v>304.6</v>
      </c>
      <c r="AI1300" s="19"/>
      <c r="AJ1300" s="8"/>
      <c r="AK1300" s="8"/>
      <c r="AL1300" s="8"/>
      <c r="AM1300" s="8"/>
      <c r="AN1300" s="8"/>
      <c r="AO1300" s="8"/>
      <c r="AP1300" s="8"/>
      <c r="AQ1300" s="8"/>
      <c r="AR1300" s="8"/>
      <c r="AS1300" s="8"/>
      <c r="AT1300" s="8"/>
      <c r="AU1300" s="8"/>
      <c r="AV1300" s="8"/>
      <c r="AW1300" s="8"/>
      <c r="AX1300" s="8"/>
      <c r="AY1300" s="8"/>
      <c r="AZ1300" s="8"/>
      <c r="BA1300" s="8"/>
      <c r="BB1300" s="8"/>
      <c r="BC1300" s="8"/>
      <c r="BD1300" s="8"/>
      <c r="BE1300" s="8"/>
      <c r="BF1300" s="8"/>
      <c r="BG1300" s="8"/>
      <c r="BH1300" s="8"/>
      <c r="BI1300" s="8"/>
      <c r="BJ1300" s="8"/>
      <c r="BK1300" s="8"/>
      <c r="BL1300" s="8"/>
      <c r="BM1300" s="8"/>
      <c r="BN1300" s="8"/>
      <c r="BO1300" s="8"/>
      <c r="BP1300" s="8"/>
      <c r="BQ1300" s="8"/>
      <c r="BR1300" s="8"/>
      <c r="BS1300" s="8"/>
      <c r="BT1300" s="8"/>
      <c r="BU1300" s="8"/>
      <c r="BV1300" s="8"/>
      <c r="BW1300" s="8"/>
      <c r="BX1300" s="8"/>
      <c r="BY1300" s="8">
        <v>377.7258</v>
      </c>
      <c r="BZ1300" s="8">
        <v>377.7258</v>
      </c>
    </row>
    <row r="1301" s="29" customFormat="1" ht="17" customHeight="1" spans="1:78">
      <c r="A1301" s="8" t="s">
        <v>1683</v>
      </c>
      <c r="B1301" s="8" t="s">
        <v>1684</v>
      </c>
      <c r="C1301" s="8" t="s">
        <v>1531</v>
      </c>
      <c r="D1301" s="8">
        <v>2000</v>
      </c>
      <c r="E1301" s="8">
        <v>92</v>
      </c>
      <c r="F1301" s="8"/>
      <c r="G1301" s="8"/>
      <c r="H1301" s="8" t="s">
        <v>1685</v>
      </c>
      <c r="I1301" s="1">
        <v>37.76</v>
      </c>
      <c r="J1301" s="1">
        <v>-4.51</v>
      </c>
      <c r="K1301" s="1">
        <v>1</v>
      </c>
      <c r="L1301" s="8">
        <v>298</v>
      </c>
      <c r="M1301" s="21">
        <v>18.760752688172</v>
      </c>
      <c r="N1301" s="1">
        <v>1.51</v>
      </c>
      <c r="O1301" s="8">
        <v>8</v>
      </c>
      <c r="P1301" s="1">
        <f t="shared" si="167"/>
        <v>17.7</v>
      </c>
      <c r="Q1301" s="8">
        <v>43.1</v>
      </c>
      <c r="R1301" s="8">
        <v>39.2</v>
      </c>
      <c r="S1301" s="8" t="s">
        <v>331</v>
      </c>
      <c r="T1301" s="1">
        <v>11.7</v>
      </c>
      <c r="U1301" s="1">
        <v>1.174</v>
      </c>
      <c r="V1301" s="1">
        <f t="shared" si="168"/>
        <v>9.96592844974446</v>
      </c>
      <c r="W1301" s="1">
        <v>17.7</v>
      </c>
      <c r="X1301" s="8">
        <v>4</v>
      </c>
      <c r="Y1301" s="8" t="s">
        <v>2555</v>
      </c>
      <c r="Z1301" s="8" t="s">
        <v>1733</v>
      </c>
      <c r="AA1301" s="8"/>
      <c r="AB1301" s="8"/>
      <c r="AC1301" s="8" t="s">
        <v>238</v>
      </c>
      <c r="AD1301" s="8">
        <v>0</v>
      </c>
      <c r="AE1301" s="35">
        <v>1080</v>
      </c>
      <c r="AF1301" s="1">
        <f t="shared" si="169"/>
        <v>108</v>
      </c>
      <c r="AG1301" s="35">
        <v>1050</v>
      </c>
      <c r="AH1301" s="1">
        <f t="shared" si="170"/>
        <v>105</v>
      </c>
      <c r="AI1301" s="19"/>
      <c r="AJ1301" s="8"/>
      <c r="AK1301" s="8"/>
      <c r="AL1301" s="8"/>
      <c r="AM1301" s="8"/>
      <c r="AN1301" s="8"/>
      <c r="AO1301" s="8"/>
      <c r="AP1301" s="8"/>
      <c r="AQ1301" s="8"/>
      <c r="AR1301" s="8"/>
      <c r="AS1301" s="8"/>
      <c r="AT1301" s="8"/>
      <c r="AU1301" s="8"/>
      <c r="AV1301" s="8"/>
      <c r="AW1301" s="8"/>
      <c r="AX1301" s="8"/>
      <c r="AY1301" s="8"/>
      <c r="AZ1301" s="8"/>
      <c r="BA1301" s="8"/>
      <c r="BB1301" s="8"/>
      <c r="BC1301" s="8"/>
      <c r="BD1301" s="8"/>
      <c r="BE1301" s="8"/>
      <c r="BF1301" s="8"/>
      <c r="BG1301" s="8"/>
      <c r="BH1301" s="8"/>
      <c r="BI1301" s="8"/>
      <c r="BJ1301" s="8"/>
      <c r="BK1301" s="8"/>
      <c r="BL1301" s="8"/>
      <c r="BM1301" s="8"/>
      <c r="BN1301" s="8"/>
      <c r="BO1301" s="8"/>
      <c r="BP1301" s="8"/>
      <c r="BQ1301" s="8"/>
      <c r="BR1301" s="8"/>
      <c r="BS1301" s="8"/>
      <c r="BT1301" s="8"/>
      <c r="BU1301" s="8"/>
      <c r="BV1301" s="8"/>
      <c r="BW1301" s="8"/>
      <c r="BX1301" s="8"/>
      <c r="BY1301" s="8"/>
      <c r="BZ1301" s="8"/>
    </row>
    <row r="1302" s="29" customFormat="1" ht="17" customHeight="1" spans="1:78">
      <c r="A1302" s="8" t="s">
        <v>1683</v>
      </c>
      <c r="B1302" s="8" t="s">
        <v>1684</v>
      </c>
      <c r="C1302" s="8" t="s">
        <v>1531</v>
      </c>
      <c r="D1302" s="8">
        <v>2000</v>
      </c>
      <c r="E1302" s="8">
        <v>92</v>
      </c>
      <c r="F1302" s="8"/>
      <c r="G1302" s="8"/>
      <c r="H1302" s="8" t="s">
        <v>1685</v>
      </c>
      <c r="I1302" s="1">
        <v>37.76</v>
      </c>
      <c r="J1302" s="1">
        <v>-4.51</v>
      </c>
      <c r="K1302" s="1">
        <v>1</v>
      </c>
      <c r="L1302" s="8">
        <v>833</v>
      </c>
      <c r="M1302" s="21">
        <v>18.6290322580645</v>
      </c>
      <c r="N1302" s="1">
        <v>1.51</v>
      </c>
      <c r="O1302" s="8">
        <v>8</v>
      </c>
      <c r="P1302" s="1">
        <f t="shared" si="167"/>
        <v>17.7</v>
      </c>
      <c r="Q1302" s="8">
        <v>43.1</v>
      </c>
      <c r="R1302" s="8">
        <v>39.2</v>
      </c>
      <c r="S1302" s="8" t="s">
        <v>331</v>
      </c>
      <c r="T1302" s="1">
        <v>11.7</v>
      </c>
      <c r="U1302" s="1">
        <v>1.174</v>
      </c>
      <c r="V1302" s="1">
        <f t="shared" si="168"/>
        <v>9.96592844974446</v>
      </c>
      <c r="W1302" s="1">
        <v>17.7</v>
      </c>
      <c r="X1302" s="8">
        <v>4</v>
      </c>
      <c r="Y1302" s="8" t="s">
        <v>2555</v>
      </c>
      <c r="Z1302" s="8" t="s">
        <v>1733</v>
      </c>
      <c r="AA1302" s="8"/>
      <c r="AB1302" s="8"/>
      <c r="AC1302" s="8" t="s">
        <v>238</v>
      </c>
      <c r="AD1302" s="8">
        <v>0</v>
      </c>
      <c r="AE1302" s="35">
        <v>3470</v>
      </c>
      <c r="AF1302" s="1">
        <f t="shared" si="169"/>
        <v>347</v>
      </c>
      <c r="AG1302" s="35">
        <v>4140</v>
      </c>
      <c r="AH1302" s="1">
        <f t="shared" si="170"/>
        <v>414</v>
      </c>
      <c r="AI1302" s="19"/>
      <c r="AJ1302" s="8"/>
      <c r="AK1302" s="8"/>
      <c r="AL1302" s="8"/>
      <c r="AM1302" s="8"/>
      <c r="AN1302" s="8"/>
      <c r="AO1302" s="8"/>
      <c r="AP1302" s="8"/>
      <c r="AQ1302" s="8"/>
      <c r="AR1302" s="8"/>
      <c r="AS1302" s="8"/>
      <c r="AT1302" s="8"/>
      <c r="AU1302" s="8"/>
      <c r="AV1302" s="8"/>
      <c r="AW1302" s="8"/>
      <c r="AX1302" s="8"/>
      <c r="AY1302" s="8"/>
      <c r="AZ1302" s="8"/>
      <c r="BA1302" s="8"/>
      <c r="BB1302" s="8"/>
      <c r="BC1302" s="8"/>
      <c r="BD1302" s="8"/>
      <c r="BE1302" s="8"/>
      <c r="BF1302" s="8"/>
      <c r="BG1302" s="8"/>
      <c r="BH1302" s="8"/>
      <c r="BI1302" s="8"/>
      <c r="BJ1302" s="8"/>
      <c r="BK1302" s="8"/>
      <c r="BL1302" s="8"/>
      <c r="BM1302" s="8"/>
      <c r="BN1302" s="8"/>
      <c r="BO1302" s="8"/>
      <c r="BP1302" s="8"/>
      <c r="BQ1302" s="8"/>
      <c r="BR1302" s="8"/>
      <c r="BS1302" s="8"/>
      <c r="BT1302" s="8"/>
      <c r="BU1302" s="8"/>
      <c r="BV1302" s="8"/>
      <c r="BW1302" s="8"/>
      <c r="BX1302" s="8"/>
      <c r="BY1302" s="8"/>
      <c r="BZ1302" s="8"/>
    </row>
    <row r="1303" s="29" customFormat="1" ht="17" customHeight="1" spans="1:78">
      <c r="A1303" s="8" t="s">
        <v>1683</v>
      </c>
      <c r="B1303" s="8" t="s">
        <v>1684</v>
      </c>
      <c r="C1303" s="8" t="s">
        <v>1531</v>
      </c>
      <c r="D1303" s="8">
        <v>2000</v>
      </c>
      <c r="E1303" s="8">
        <v>92</v>
      </c>
      <c r="F1303" s="8"/>
      <c r="G1303" s="8"/>
      <c r="H1303" s="8" t="s">
        <v>1685</v>
      </c>
      <c r="I1303" s="1">
        <v>37.76</v>
      </c>
      <c r="J1303" s="1">
        <v>-4.51</v>
      </c>
      <c r="K1303" s="1">
        <v>1</v>
      </c>
      <c r="L1303" s="8">
        <v>1009</v>
      </c>
      <c r="M1303" s="21">
        <v>18.3091397849462</v>
      </c>
      <c r="N1303" s="1">
        <v>1.51</v>
      </c>
      <c r="O1303" s="8">
        <v>8</v>
      </c>
      <c r="P1303" s="1">
        <f t="shared" si="167"/>
        <v>17.7</v>
      </c>
      <c r="Q1303" s="8">
        <v>43.1</v>
      </c>
      <c r="R1303" s="8">
        <v>39.2</v>
      </c>
      <c r="S1303" s="8" t="s">
        <v>331</v>
      </c>
      <c r="T1303" s="1">
        <v>11.7</v>
      </c>
      <c r="U1303" s="1">
        <v>1.174</v>
      </c>
      <c r="V1303" s="1">
        <f t="shared" si="168"/>
        <v>9.96592844974446</v>
      </c>
      <c r="W1303" s="1">
        <v>17.7</v>
      </c>
      <c r="X1303" s="8">
        <v>4</v>
      </c>
      <c r="Y1303" s="8" t="s">
        <v>2555</v>
      </c>
      <c r="Z1303" s="8" t="s">
        <v>1733</v>
      </c>
      <c r="AA1303" s="8"/>
      <c r="AB1303" s="8"/>
      <c r="AC1303" s="8" t="s">
        <v>238</v>
      </c>
      <c r="AD1303" s="8">
        <v>0</v>
      </c>
      <c r="AE1303" s="35">
        <v>1330</v>
      </c>
      <c r="AF1303" s="1">
        <f t="shared" si="169"/>
        <v>133</v>
      </c>
      <c r="AG1303" s="35">
        <v>1640</v>
      </c>
      <c r="AH1303" s="1">
        <f t="shared" si="170"/>
        <v>164</v>
      </c>
      <c r="AI1303" s="19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8"/>
      <c r="AW1303" s="8"/>
      <c r="AX1303" s="8"/>
      <c r="AY1303" s="8"/>
      <c r="AZ1303" s="8"/>
      <c r="BA1303" s="8"/>
      <c r="BB1303" s="8"/>
      <c r="BC1303" s="8"/>
      <c r="BD1303" s="8"/>
      <c r="BE1303" s="8"/>
      <c r="BF1303" s="8"/>
      <c r="BG1303" s="8"/>
      <c r="BH1303" s="8"/>
      <c r="BI1303" s="8"/>
      <c r="BJ1303" s="8"/>
      <c r="BK1303" s="8"/>
      <c r="BL1303" s="8"/>
      <c r="BM1303" s="8"/>
      <c r="BN1303" s="8"/>
      <c r="BO1303" s="8"/>
      <c r="BP1303" s="8"/>
      <c r="BQ1303" s="8"/>
      <c r="BR1303" s="8"/>
      <c r="BS1303" s="8"/>
      <c r="BT1303" s="8"/>
      <c r="BU1303" s="8"/>
      <c r="BV1303" s="8"/>
      <c r="BW1303" s="8"/>
      <c r="BX1303" s="8"/>
      <c r="BY1303" s="8"/>
      <c r="BZ1303" s="8"/>
    </row>
    <row r="1304" s="29" customFormat="1" ht="17" customHeight="1" spans="1:78">
      <c r="A1304" s="8" t="s">
        <v>1683</v>
      </c>
      <c r="B1304" s="8" t="s">
        <v>1684</v>
      </c>
      <c r="C1304" s="8" t="s">
        <v>1531</v>
      </c>
      <c r="D1304" s="8">
        <v>2000</v>
      </c>
      <c r="E1304" s="8">
        <v>92</v>
      </c>
      <c r="F1304" s="8"/>
      <c r="G1304" s="8"/>
      <c r="H1304" s="8" t="s">
        <v>1685</v>
      </c>
      <c r="I1304" s="1">
        <v>37.76</v>
      </c>
      <c r="J1304" s="1">
        <v>-4.51</v>
      </c>
      <c r="K1304" s="1">
        <v>1</v>
      </c>
      <c r="L1304" s="8">
        <v>938</v>
      </c>
      <c r="M1304" s="21">
        <v>18.7231182795699</v>
      </c>
      <c r="N1304" s="1">
        <v>1.51</v>
      </c>
      <c r="O1304" s="8">
        <v>8</v>
      </c>
      <c r="P1304" s="1">
        <f t="shared" si="167"/>
        <v>17.7</v>
      </c>
      <c r="Q1304" s="8">
        <v>43.1</v>
      </c>
      <c r="R1304" s="8">
        <v>39.2</v>
      </c>
      <c r="S1304" s="8" t="s">
        <v>331</v>
      </c>
      <c r="T1304" s="1">
        <v>11.7</v>
      </c>
      <c r="U1304" s="1">
        <v>1.174</v>
      </c>
      <c r="V1304" s="1">
        <f t="shared" si="168"/>
        <v>9.96592844974446</v>
      </c>
      <c r="W1304" s="1">
        <v>17.7</v>
      </c>
      <c r="X1304" s="8">
        <v>4</v>
      </c>
      <c r="Y1304" s="8" t="s">
        <v>2555</v>
      </c>
      <c r="Z1304" s="8" t="s">
        <v>1733</v>
      </c>
      <c r="AA1304" s="8"/>
      <c r="AB1304" s="8"/>
      <c r="AC1304" s="8" t="s">
        <v>238</v>
      </c>
      <c r="AD1304" s="8">
        <v>0</v>
      </c>
      <c r="AE1304" s="35">
        <v>1520</v>
      </c>
      <c r="AF1304" s="1">
        <f t="shared" si="169"/>
        <v>152</v>
      </c>
      <c r="AG1304" s="35">
        <v>1980</v>
      </c>
      <c r="AH1304" s="1">
        <f t="shared" si="170"/>
        <v>198</v>
      </c>
      <c r="AI1304" s="19"/>
      <c r="AJ1304" s="8"/>
      <c r="AK1304" s="8"/>
      <c r="AL1304" s="8"/>
      <c r="AM1304" s="8"/>
      <c r="AN1304" s="8"/>
      <c r="AO1304" s="8"/>
      <c r="AP1304" s="8"/>
      <c r="AQ1304" s="8"/>
      <c r="AR1304" s="8"/>
      <c r="AS1304" s="8"/>
      <c r="AT1304" s="8"/>
      <c r="AU1304" s="8"/>
      <c r="AV1304" s="8"/>
      <c r="AW1304" s="8"/>
      <c r="AX1304" s="8"/>
      <c r="AY1304" s="8"/>
      <c r="AZ1304" s="8"/>
      <c r="BA1304" s="8"/>
      <c r="BB1304" s="8"/>
      <c r="BC1304" s="8"/>
      <c r="BD1304" s="8"/>
      <c r="BE1304" s="8"/>
      <c r="BF1304" s="8"/>
      <c r="BG1304" s="8"/>
      <c r="BH1304" s="8"/>
      <c r="BI1304" s="8"/>
      <c r="BJ1304" s="8"/>
      <c r="BK1304" s="8"/>
      <c r="BL1304" s="8"/>
      <c r="BM1304" s="8"/>
      <c r="BN1304" s="8"/>
      <c r="BO1304" s="8"/>
      <c r="BP1304" s="8"/>
      <c r="BQ1304" s="8"/>
      <c r="BR1304" s="8"/>
      <c r="BS1304" s="8"/>
      <c r="BT1304" s="8"/>
      <c r="BU1304" s="8"/>
      <c r="BV1304" s="8"/>
      <c r="BW1304" s="8"/>
      <c r="BX1304" s="8"/>
      <c r="BY1304" s="8"/>
      <c r="BZ1304" s="8"/>
    </row>
    <row r="1305" s="29" customFormat="1" ht="17" customHeight="1" spans="1:78">
      <c r="A1305" s="8" t="s">
        <v>1683</v>
      </c>
      <c r="B1305" s="8" t="s">
        <v>1684</v>
      </c>
      <c r="C1305" s="8" t="s">
        <v>1531</v>
      </c>
      <c r="D1305" s="8">
        <v>2000</v>
      </c>
      <c r="E1305" s="8">
        <v>92</v>
      </c>
      <c r="F1305" s="8"/>
      <c r="G1305" s="8"/>
      <c r="H1305" s="8" t="s">
        <v>1685</v>
      </c>
      <c r="I1305" s="1">
        <v>37.76</v>
      </c>
      <c r="J1305" s="1">
        <v>-4.51</v>
      </c>
      <c r="K1305" s="1">
        <v>1</v>
      </c>
      <c r="L1305" s="8">
        <v>298</v>
      </c>
      <c r="M1305" s="21">
        <v>18.760752688172</v>
      </c>
      <c r="N1305" s="1">
        <v>1.51</v>
      </c>
      <c r="O1305" s="8">
        <v>8</v>
      </c>
      <c r="P1305" s="1">
        <f t="shared" si="167"/>
        <v>17.7</v>
      </c>
      <c r="Q1305" s="8">
        <v>43.1</v>
      </c>
      <c r="R1305" s="8">
        <v>39.2</v>
      </c>
      <c r="S1305" s="8" t="s">
        <v>331</v>
      </c>
      <c r="T1305" s="1">
        <v>11.7</v>
      </c>
      <c r="U1305" s="1">
        <v>1.174</v>
      </c>
      <c r="V1305" s="1">
        <f t="shared" si="168"/>
        <v>9.96592844974446</v>
      </c>
      <c r="W1305" s="1">
        <v>17.7</v>
      </c>
      <c r="X1305" s="8">
        <v>4</v>
      </c>
      <c r="Y1305" s="8" t="s">
        <v>2555</v>
      </c>
      <c r="Z1305" s="8" t="s">
        <v>1733</v>
      </c>
      <c r="AA1305" s="8"/>
      <c r="AB1305" s="8"/>
      <c r="AC1305" s="8" t="s">
        <v>238</v>
      </c>
      <c r="AD1305" s="8">
        <v>0</v>
      </c>
      <c r="AE1305" s="35">
        <v>1220</v>
      </c>
      <c r="AF1305" s="1">
        <f t="shared" si="169"/>
        <v>122</v>
      </c>
      <c r="AG1305" s="35">
        <v>1100</v>
      </c>
      <c r="AH1305" s="1">
        <f t="shared" si="170"/>
        <v>110</v>
      </c>
      <c r="AI1305" s="19"/>
      <c r="AJ1305" s="8"/>
      <c r="AK1305" s="8"/>
      <c r="AL1305" s="8"/>
      <c r="AM1305" s="8"/>
      <c r="AN1305" s="8"/>
      <c r="AO1305" s="8"/>
      <c r="AP1305" s="8"/>
      <c r="AQ1305" s="8"/>
      <c r="AR1305" s="8"/>
      <c r="AS1305" s="8"/>
      <c r="AT1305" s="8"/>
      <c r="AU1305" s="8"/>
      <c r="AV1305" s="8"/>
      <c r="AW1305" s="8"/>
      <c r="AX1305" s="8"/>
      <c r="AY1305" s="8"/>
      <c r="AZ1305" s="8"/>
      <c r="BA1305" s="8"/>
      <c r="BB1305" s="8"/>
      <c r="BC1305" s="8"/>
      <c r="BD1305" s="8"/>
      <c r="BE1305" s="8"/>
      <c r="BF1305" s="8"/>
      <c r="BG1305" s="8"/>
      <c r="BH1305" s="8"/>
      <c r="BI1305" s="8"/>
      <c r="BJ1305" s="8"/>
      <c r="BK1305" s="8"/>
      <c r="BL1305" s="8"/>
      <c r="BM1305" s="8"/>
      <c r="BN1305" s="8"/>
      <c r="BO1305" s="8"/>
      <c r="BP1305" s="8"/>
      <c r="BQ1305" s="8"/>
      <c r="BR1305" s="8"/>
      <c r="BS1305" s="8"/>
      <c r="BT1305" s="8"/>
      <c r="BU1305" s="8"/>
      <c r="BV1305" s="8"/>
      <c r="BW1305" s="8"/>
      <c r="BX1305" s="8"/>
      <c r="BY1305" s="8"/>
      <c r="BZ1305" s="8"/>
    </row>
    <row r="1306" s="29" customFormat="1" ht="17" customHeight="1" spans="1:78">
      <c r="A1306" s="8" t="s">
        <v>1683</v>
      </c>
      <c r="B1306" s="8" t="s">
        <v>1684</v>
      </c>
      <c r="C1306" s="8" t="s">
        <v>1531</v>
      </c>
      <c r="D1306" s="8">
        <v>2000</v>
      </c>
      <c r="E1306" s="8">
        <v>92</v>
      </c>
      <c r="F1306" s="8"/>
      <c r="G1306" s="8"/>
      <c r="H1306" s="8" t="s">
        <v>1685</v>
      </c>
      <c r="I1306" s="1">
        <v>37.76</v>
      </c>
      <c r="J1306" s="1">
        <v>-4.51</v>
      </c>
      <c r="K1306" s="1">
        <v>1</v>
      </c>
      <c r="L1306" s="8">
        <v>833</v>
      </c>
      <c r="M1306" s="21">
        <v>18.6290322580645</v>
      </c>
      <c r="N1306" s="1">
        <v>1.51</v>
      </c>
      <c r="O1306" s="8">
        <v>8</v>
      </c>
      <c r="P1306" s="1">
        <f t="shared" si="167"/>
        <v>17.7</v>
      </c>
      <c r="Q1306" s="8">
        <v>43.1</v>
      </c>
      <c r="R1306" s="8">
        <v>39.2</v>
      </c>
      <c r="S1306" s="8" t="s">
        <v>331</v>
      </c>
      <c r="T1306" s="1">
        <v>11.7</v>
      </c>
      <c r="U1306" s="1">
        <v>1.174</v>
      </c>
      <c r="V1306" s="1">
        <f t="shared" si="168"/>
        <v>9.96592844974446</v>
      </c>
      <c r="W1306" s="1">
        <v>17.7</v>
      </c>
      <c r="X1306" s="8">
        <v>4</v>
      </c>
      <c r="Y1306" s="8" t="s">
        <v>2555</v>
      </c>
      <c r="Z1306" s="8" t="s">
        <v>1733</v>
      </c>
      <c r="AA1306" s="8"/>
      <c r="AB1306" s="8"/>
      <c r="AC1306" s="8" t="s">
        <v>238</v>
      </c>
      <c r="AD1306" s="8">
        <v>0</v>
      </c>
      <c r="AE1306" s="35">
        <v>3420</v>
      </c>
      <c r="AF1306" s="1">
        <f t="shared" si="169"/>
        <v>342</v>
      </c>
      <c r="AG1306" s="35">
        <v>4200</v>
      </c>
      <c r="AH1306" s="1">
        <f t="shared" si="170"/>
        <v>420</v>
      </c>
      <c r="AI1306" s="19"/>
      <c r="AJ1306" s="8"/>
      <c r="AK1306" s="8"/>
      <c r="AL1306" s="8"/>
      <c r="AM1306" s="8"/>
      <c r="AN1306" s="8"/>
      <c r="AO1306" s="8"/>
      <c r="AP1306" s="8"/>
      <c r="AQ1306" s="8"/>
      <c r="AR1306" s="8"/>
      <c r="AS1306" s="8"/>
      <c r="AT1306" s="8"/>
      <c r="AU1306" s="8"/>
      <c r="AV1306" s="8"/>
      <c r="AW1306" s="8"/>
      <c r="AX1306" s="8"/>
      <c r="AY1306" s="8"/>
      <c r="AZ1306" s="8"/>
      <c r="BA1306" s="8"/>
      <c r="BB1306" s="8"/>
      <c r="BC1306" s="8"/>
      <c r="BD1306" s="8"/>
      <c r="BE1306" s="8"/>
      <c r="BF1306" s="8"/>
      <c r="BG1306" s="8"/>
      <c r="BH1306" s="8"/>
      <c r="BI1306" s="8"/>
      <c r="BJ1306" s="8"/>
      <c r="BK1306" s="8"/>
      <c r="BL1306" s="8"/>
      <c r="BM1306" s="8"/>
      <c r="BN1306" s="8"/>
      <c r="BO1306" s="8"/>
      <c r="BP1306" s="8"/>
      <c r="BQ1306" s="8"/>
      <c r="BR1306" s="8"/>
      <c r="BS1306" s="8"/>
      <c r="BT1306" s="8"/>
      <c r="BU1306" s="8"/>
      <c r="BV1306" s="8"/>
      <c r="BW1306" s="8"/>
      <c r="BX1306" s="8"/>
      <c r="BY1306" s="8"/>
      <c r="BZ1306" s="8"/>
    </row>
    <row r="1307" s="29" customFormat="1" ht="17" customHeight="1" spans="1:78">
      <c r="A1307" s="8" t="s">
        <v>1683</v>
      </c>
      <c r="B1307" s="8" t="s">
        <v>1684</v>
      </c>
      <c r="C1307" s="8" t="s">
        <v>1531</v>
      </c>
      <c r="D1307" s="8">
        <v>2000</v>
      </c>
      <c r="E1307" s="8">
        <v>92</v>
      </c>
      <c r="F1307" s="8"/>
      <c r="G1307" s="8"/>
      <c r="H1307" s="8" t="s">
        <v>1685</v>
      </c>
      <c r="I1307" s="1">
        <v>37.76</v>
      </c>
      <c r="J1307" s="1">
        <v>-4.51</v>
      </c>
      <c r="K1307" s="1">
        <v>1</v>
      </c>
      <c r="L1307" s="8">
        <v>1009</v>
      </c>
      <c r="M1307" s="21">
        <v>18.3091397849462</v>
      </c>
      <c r="N1307" s="1">
        <v>1.51</v>
      </c>
      <c r="O1307" s="8">
        <v>8</v>
      </c>
      <c r="P1307" s="1">
        <f t="shared" si="167"/>
        <v>17.7</v>
      </c>
      <c r="Q1307" s="8">
        <v>43.1</v>
      </c>
      <c r="R1307" s="8">
        <v>39.2</v>
      </c>
      <c r="S1307" s="8" t="s">
        <v>331</v>
      </c>
      <c r="T1307" s="1">
        <v>11.7</v>
      </c>
      <c r="U1307" s="1">
        <v>1.174</v>
      </c>
      <c r="V1307" s="1">
        <f t="shared" si="168"/>
        <v>9.96592844974446</v>
      </c>
      <c r="W1307" s="1">
        <v>17.7</v>
      </c>
      <c r="X1307" s="8">
        <v>4</v>
      </c>
      <c r="Y1307" s="8" t="s">
        <v>2555</v>
      </c>
      <c r="Z1307" s="8" t="s">
        <v>1733</v>
      </c>
      <c r="AA1307" s="8"/>
      <c r="AB1307" s="8"/>
      <c r="AC1307" s="8" t="s">
        <v>238</v>
      </c>
      <c r="AD1307" s="8">
        <v>0</v>
      </c>
      <c r="AE1307" s="35">
        <v>1300</v>
      </c>
      <c r="AF1307" s="1">
        <f t="shared" si="169"/>
        <v>130</v>
      </c>
      <c r="AG1307" s="35">
        <v>1800</v>
      </c>
      <c r="AH1307" s="1">
        <f t="shared" si="170"/>
        <v>180</v>
      </c>
      <c r="AI1307" s="19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8"/>
      <c r="AW1307" s="8"/>
      <c r="AX1307" s="8"/>
      <c r="AY1307" s="8"/>
      <c r="AZ1307" s="8"/>
      <c r="BA1307" s="8"/>
      <c r="BB1307" s="8"/>
      <c r="BC1307" s="8"/>
      <c r="BD1307" s="8"/>
      <c r="BE1307" s="8"/>
      <c r="BF1307" s="8"/>
      <c r="BG1307" s="8"/>
      <c r="BH1307" s="8"/>
      <c r="BI1307" s="8"/>
      <c r="BJ1307" s="8"/>
      <c r="BK1307" s="8"/>
      <c r="BL1307" s="8"/>
      <c r="BM1307" s="8"/>
      <c r="BN1307" s="8"/>
      <c r="BO1307" s="8"/>
      <c r="BP1307" s="8"/>
      <c r="BQ1307" s="8"/>
      <c r="BR1307" s="8"/>
      <c r="BS1307" s="8"/>
      <c r="BT1307" s="8"/>
      <c r="BU1307" s="8"/>
      <c r="BV1307" s="8"/>
      <c r="BW1307" s="8"/>
      <c r="BX1307" s="8"/>
      <c r="BY1307" s="8"/>
      <c r="BZ1307" s="8"/>
    </row>
    <row r="1308" s="29" customFormat="1" ht="17" customHeight="1" spans="1:78">
      <c r="A1308" s="8" t="s">
        <v>1683</v>
      </c>
      <c r="B1308" s="8" t="s">
        <v>1684</v>
      </c>
      <c r="C1308" s="8" t="s">
        <v>1531</v>
      </c>
      <c r="D1308" s="8">
        <v>2000</v>
      </c>
      <c r="E1308" s="8">
        <v>92</v>
      </c>
      <c r="F1308" s="8"/>
      <c r="G1308" s="8"/>
      <c r="H1308" s="8" t="s">
        <v>1685</v>
      </c>
      <c r="I1308" s="1">
        <v>37.76</v>
      </c>
      <c r="J1308" s="1">
        <v>-4.51</v>
      </c>
      <c r="K1308" s="1">
        <v>1</v>
      </c>
      <c r="L1308" s="8">
        <v>938</v>
      </c>
      <c r="M1308" s="21">
        <v>18.7231182795699</v>
      </c>
      <c r="N1308" s="1">
        <v>1.51</v>
      </c>
      <c r="O1308" s="8">
        <v>8</v>
      </c>
      <c r="P1308" s="1">
        <f t="shared" si="167"/>
        <v>17.7</v>
      </c>
      <c r="Q1308" s="8">
        <v>43.1</v>
      </c>
      <c r="R1308" s="8">
        <v>39.2</v>
      </c>
      <c r="S1308" s="8" t="s">
        <v>331</v>
      </c>
      <c r="T1308" s="1">
        <v>11.7</v>
      </c>
      <c r="U1308" s="1">
        <v>1.174</v>
      </c>
      <c r="V1308" s="1">
        <f t="shared" si="168"/>
        <v>9.96592844974446</v>
      </c>
      <c r="W1308" s="1">
        <v>17.7</v>
      </c>
      <c r="X1308" s="8">
        <v>4</v>
      </c>
      <c r="Y1308" s="8" t="s">
        <v>2555</v>
      </c>
      <c r="Z1308" s="8" t="s">
        <v>1733</v>
      </c>
      <c r="AA1308" s="8"/>
      <c r="AB1308" s="8"/>
      <c r="AC1308" s="8" t="s">
        <v>238</v>
      </c>
      <c r="AD1308" s="8">
        <v>0</v>
      </c>
      <c r="AE1308" s="35">
        <v>2020</v>
      </c>
      <c r="AF1308" s="1">
        <f t="shared" si="169"/>
        <v>202</v>
      </c>
      <c r="AG1308" s="35">
        <v>2640</v>
      </c>
      <c r="AH1308" s="1">
        <f t="shared" si="170"/>
        <v>264</v>
      </c>
      <c r="AI1308" s="19"/>
      <c r="AJ1308" s="8"/>
      <c r="AK1308" s="8"/>
      <c r="AL1308" s="8"/>
      <c r="AM1308" s="8"/>
      <c r="AN1308" s="8"/>
      <c r="AO1308" s="8"/>
      <c r="AP1308" s="8"/>
      <c r="AQ1308" s="8"/>
      <c r="AR1308" s="8"/>
      <c r="AS1308" s="8"/>
      <c r="AT1308" s="8"/>
      <c r="AU1308" s="8"/>
      <c r="AV1308" s="8"/>
      <c r="AW1308" s="8"/>
      <c r="AX1308" s="8"/>
      <c r="AY1308" s="8"/>
      <c r="AZ1308" s="8"/>
      <c r="BA1308" s="8"/>
      <c r="BB1308" s="8"/>
      <c r="BC1308" s="8"/>
      <c r="BD1308" s="8"/>
      <c r="BE1308" s="8"/>
      <c r="BF1308" s="8"/>
      <c r="BG1308" s="8"/>
      <c r="BH1308" s="8"/>
      <c r="BI1308" s="8"/>
      <c r="BJ1308" s="8"/>
      <c r="BK1308" s="8"/>
      <c r="BL1308" s="8"/>
      <c r="BM1308" s="8"/>
      <c r="BN1308" s="8"/>
      <c r="BO1308" s="8"/>
      <c r="BP1308" s="8"/>
      <c r="BQ1308" s="8"/>
      <c r="BR1308" s="8"/>
      <c r="BS1308" s="8"/>
      <c r="BT1308" s="8"/>
      <c r="BU1308" s="8"/>
      <c r="BV1308" s="8"/>
      <c r="BW1308" s="8"/>
      <c r="BX1308" s="8"/>
      <c r="BY1308" s="8"/>
      <c r="BZ1308" s="8"/>
    </row>
    <row r="1309" s="29" customFormat="1" ht="17" customHeight="1" spans="1:78">
      <c r="A1309" s="8" t="s">
        <v>1683</v>
      </c>
      <c r="B1309" s="8" t="s">
        <v>1684</v>
      </c>
      <c r="C1309" s="8" t="s">
        <v>1531</v>
      </c>
      <c r="D1309" s="8">
        <v>2000</v>
      </c>
      <c r="E1309" s="8">
        <v>92</v>
      </c>
      <c r="F1309" s="8"/>
      <c r="G1309" s="8"/>
      <c r="H1309" s="8" t="s">
        <v>1685</v>
      </c>
      <c r="I1309" s="1">
        <v>37.76</v>
      </c>
      <c r="J1309" s="1">
        <v>-4.51</v>
      </c>
      <c r="K1309" s="1">
        <v>1</v>
      </c>
      <c r="L1309" s="8">
        <v>298</v>
      </c>
      <c r="M1309" s="21">
        <v>18.760752688172</v>
      </c>
      <c r="N1309" s="1">
        <v>1.51</v>
      </c>
      <c r="O1309" s="8">
        <v>8</v>
      </c>
      <c r="P1309" s="1">
        <f t="shared" si="167"/>
        <v>17.7</v>
      </c>
      <c r="Q1309" s="8">
        <v>43.1</v>
      </c>
      <c r="R1309" s="8">
        <v>39.2</v>
      </c>
      <c r="S1309" s="8" t="s">
        <v>331</v>
      </c>
      <c r="T1309" s="1">
        <v>11.7</v>
      </c>
      <c r="U1309" s="1">
        <v>1.174</v>
      </c>
      <c r="V1309" s="1">
        <f t="shared" si="168"/>
        <v>9.96592844974446</v>
      </c>
      <c r="W1309" s="1">
        <v>17.7</v>
      </c>
      <c r="X1309" s="8">
        <v>4</v>
      </c>
      <c r="Y1309" s="8" t="s">
        <v>2555</v>
      </c>
      <c r="Z1309" s="8" t="s">
        <v>1733</v>
      </c>
      <c r="AA1309" s="8"/>
      <c r="AB1309" s="8"/>
      <c r="AC1309" s="8" t="s">
        <v>238</v>
      </c>
      <c r="AD1309" s="8">
        <v>0</v>
      </c>
      <c r="AE1309" s="35">
        <v>1120</v>
      </c>
      <c r="AF1309" s="1">
        <f t="shared" si="169"/>
        <v>112</v>
      </c>
      <c r="AG1309" s="35">
        <v>990</v>
      </c>
      <c r="AH1309" s="1">
        <f t="shared" si="170"/>
        <v>99</v>
      </c>
      <c r="AI1309" s="19"/>
      <c r="AJ1309" s="8"/>
      <c r="AK1309" s="8"/>
      <c r="AL1309" s="8"/>
      <c r="AM1309" s="8"/>
      <c r="AN1309" s="8"/>
      <c r="AO1309" s="8"/>
      <c r="AP1309" s="8"/>
      <c r="AQ1309" s="8"/>
      <c r="AR1309" s="8"/>
      <c r="AS1309" s="8"/>
      <c r="AT1309" s="8"/>
      <c r="AU1309" s="8"/>
      <c r="AV1309" s="8"/>
      <c r="AW1309" s="8"/>
      <c r="AX1309" s="8"/>
      <c r="AY1309" s="8"/>
      <c r="AZ1309" s="8"/>
      <c r="BA1309" s="8"/>
      <c r="BB1309" s="8"/>
      <c r="BC1309" s="8"/>
      <c r="BD1309" s="8"/>
      <c r="BE1309" s="8"/>
      <c r="BF1309" s="8"/>
      <c r="BG1309" s="8"/>
      <c r="BH1309" s="8"/>
      <c r="BI1309" s="8"/>
      <c r="BJ1309" s="8"/>
      <c r="BK1309" s="8"/>
      <c r="BL1309" s="8"/>
      <c r="BM1309" s="8"/>
      <c r="BN1309" s="8"/>
      <c r="BO1309" s="8"/>
      <c r="BP1309" s="8"/>
      <c r="BQ1309" s="8"/>
      <c r="BR1309" s="8"/>
      <c r="BS1309" s="8"/>
      <c r="BT1309" s="8"/>
      <c r="BU1309" s="8"/>
      <c r="BV1309" s="8"/>
      <c r="BW1309" s="8"/>
      <c r="BX1309" s="8"/>
      <c r="BY1309" s="8"/>
      <c r="BZ1309" s="8"/>
    </row>
    <row r="1310" s="29" customFormat="1" ht="17" customHeight="1" spans="1:78">
      <c r="A1310" s="8" t="s">
        <v>1683</v>
      </c>
      <c r="B1310" s="8" t="s">
        <v>1684</v>
      </c>
      <c r="C1310" s="8" t="s">
        <v>1531</v>
      </c>
      <c r="D1310" s="8">
        <v>2000</v>
      </c>
      <c r="E1310" s="8">
        <v>92</v>
      </c>
      <c r="F1310" s="8"/>
      <c r="G1310" s="8"/>
      <c r="H1310" s="8" t="s">
        <v>1685</v>
      </c>
      <c r="I1310" s="1">
        <v>37.76</v>
      </c>
      <c r="J1310" s="1">
        <v>-4.51</v>
      </c>
      <c r="K1310" s="1">
        <v>1</v>
      </c>
      <c r="L1310" s="8">
        <v>833</v>
      </c>
      <c r="M1310" s="21">
        <v>18.6290322580645</v>
      </c>
      <c r="N1310" s="1">
        <v>1.51</v>
      </c>
      <c r="O1310" s="8">
        <v>8</v>
      </c>
      <c r="P1310" s="1">
        <f t="shared" si="167"/>
        <v>17.7</v>
      </c>
      <c r="Q1310" s="8">
        <v>43.1</v>
      </c>
      <c r="R1310" s="8">
        <v>39.2</v>
      </c>
      <c r="S1310" s="8" t="s">
        <v>331</v>
      </c>
      <c r="T1310" s="1">
        <v>11.7</v>
      </c>
      <c r="U1310" s="1">
        <v>1.174</v>
      </c>
      <c r="V1310" s="1">
        <f t="shared" si="168"/>
        <v>9.96592844974446</v>
      </c>
      <c r="W1310" s="1">
        <v>17.7</v>
      </c>
      <c r="X1310" s="8">
        <v>4</v>
      </c>
      <c r="Y1310" s="8" t="s">
        <v>2555</v>
      </c>
      <c r="Z1310" s="8" t="s">
        <v>1733</v>
      </c>
      <c r="AA1310" s="8"/>
      <c r="AB1310" s="8"/>
      <c r="AC1310" s="8" t="s">
        <v>238</v>
      </c>
      <c r="AD1310" s="8">
        <v>0</v>
      </c>
      <c r="AE1310" s="35">
        <v>3940</v>
      </c>
      <c r="AF1310" s="1">
        <f t="shared" si="169"/>
        <v>394</v>
      </c>
      <c r="AG1310" s="35">
        <v>4800</v>
      </c>
      <c r="AH1310" s="1">
        <f t="shared" si="170"/>
        <v>480</v>
      </c>
      <c r="AI1310" s="19"/>
      <c r="AJ1310" s="8"/>
      <c r="AK1310" s="8"/>
      <c r="AL1310" s="8"/>
      <c r="AM1310" s="8"/>
      <c r="AN1310" s="8"/>
      <c r="AO1310" s="8"/>
      <c r="AP1310" s="8"/>
      <c r="AQ1310" s="8"/>
      <c r="AR1310" s="8"/>
      <c r="AS1310" s="8"/>
      <c r="AT1310" s="8"/>
      <c r="AU1310" s="8"/>
      <c r="AV1310" s="8"/>
      <c r="AW1310" s="8"/>
      <c r="AX1310" s="8"/>
      <c r="AY1310" s="8"/>
      <c r="AZ1310" s="8"/>
      <c r="BA1310" s="8"/>
      <c r="BB1310" s="8"/>
      <c r="BC1310" s="8"/>
      <c r="BD1310" s="8"/>
      <c r="BE1310" s="8"/>
      <c r="BF1310" s="8"/>
      <c r="BG1310" s="8"/>
      <c r="BH1310" s="8"/>
      <c r="BI1310" s="8"/>
      <c r="BJ1310" s="8"/>
      <c r="BK1310" s="8"/>
      <c r="BL1310" s="8"/>
      <c r="BM1310" s="8"/>
      <c r="BN1310" s="8"/>
      <c r="BO1310" s="8"/>
      <c r="BP1310" s="8"/>
      <c r="BQ1310" s="8"/>
      <c r="BR1310" s="8"/>
      <c r="BS1310" s="8"/>
      <c r="BT1310" s="8"/>
      <c r="BU1310" s="8"/>
      <c r="BV1310" s="8"/>
      <c r="BW1310" s="8"/>
      <c r="BX1310" s="8"/>
      <c r="BY1310" s="8"/>
      <c r="BZ1310" s="8"/>
    </row>
    <row r="1311" s="29" customFormat="1" ht="17" customHeight="1" spans="1:78">
      <c r="A1311" s="8" t="s">
        <v>1683</v>
      </c>
      <c r="B1311" s="8" t="s">
        <v>1684</v>
      </c>
      <c r="C1311" s="8" t="s">
        <v>1531</v>
      </c>
      <c r="D1311" s="8">
        <v>2000</v>
      </c>
      <c r="E1311" s="8">
        <v>92</v>
      </c>
      <c r="F1311" s="8"/>
      <c r="G1311" s="8"/>
      <c r="H1311" s="8" t="s">
        <v>1685</v>
      </c>
      <c r="I1311" s="1">
        <v>37.76</v>
      </c>
      <c r="J1311" s="1">
        <v>-4.51</v>
      </c>
      <c r="K1311" s="1">
        <v>1</v>
      </c>
      <c r="L1311" s="8">
        <v>1009</v>
      </c>
      <c r="M1311" s="21">
        <v>18.3091397849462</v>
      </c>
      <c r="N1311" s="1">
        <v>1.51</v>
      </c>
      <c r="O1311" s="8">
        <v>8</v>
      </c>
      <c r="P1311" s="1">
        <f t="shared" si="167"/>
        <v>17.7</v>
      </c>
      <c r="Q1311" s="8">
        <v>43.1</v>
      </c>
      <c r="R1311" s="8">
        <v>39.2</v>
      </c>
      <c r="S1311" s="8" t="s">
        <v>331</v>
      </c>
      <c r="T1311" s="1">
        <v>11.7</v>
      </c>
      <c r="U1311" s="1">
        <v>1.174</v>
      </c>
      <c r="V1311" s="1">
        <f t="shared" si="168"/>
        <v>9.96592844974446</v>
      </c>
      <c r="W1311" s="1">
        <v>17.7</v>
      </c>
      <c r="X1311" s="8">
        <v>4</v>
      </c>
      <c r="Y1311" s="8" t="s">
        <v>2555</v>
      </c>
      <c r="Z1311" s="8" t="s">
        <v>1733</v>
      </c>
      <c r="AA1311" s="8"/>
      <c r="AB1311" s="8"/>
      <c r="AC1311" s="8" t="s">
        <v>238</v>
      </c>
      <c r="AD1311" s="8">
        <v>0</v>
      </c>
      <c r="AE1311" s="35">
        <v>1520</v>
      </c>
      <c r="AF1311" s="1">
        <f t="shared" si="169"/>
        <v>152</v>
      </c>
      <c r="AG1311" s="35">
        <v>1730</v>
      </c>
      <c r="AH1311" s="1">
        <f t="shared" si="170"/>
        <v>173</v>
      </c>
      <c r="AI1311" s="19"/>
      <c r="AJ1311" s="8"/>
      <c r="AK1311" s="8"/>
      <c r="AL1311" s="8"/>
      <c r="AM1311" s="8"/>
      <c r="AN1311" s="8"/>
      <c r="AO1311" s="8"/>
      <c r="AP1311" s="8"/>
      <c r="AQ1311" s="8"/>
      <c r="AR1311" s="8"/>
      <c r="AS1311" s="8"/>
      <c r="AT1311" s="8"/>
      <c r="AU1311" s="8"/>
      <c r="AV1311" s="8"/>
      <c r="AW1311" s="8"/>
      <c r="AX1311" s="8"/>
      <c r="AY1311" s="8"/>
      <c r="AZ1311" s="8"/>
      <c r="BA1311" s="8"/>
      <c r="BB1311" s="8"/>
      <c r="BC1311" s="8"/>
      <c r="BD1311" s="8"/>
      <c r="BE1311" s="8"/>
      <c r="BF1311" s="8"/>
      <c r="BG1311" s="8"/>
      <c r="BH1311" s="8"/>
      <c r="BI1311" s="8"/>
      <c r="BJ1311" s="8"/>
      <c r="BK1311" s="8"/>
      <c r="BL1311" s="8"/>
      <c r="BM1311" s="8"/>
      <c r="BN1311" s="8"/>
      <c r="BO1311" s="8"/>
      <c r="BP1311" s="8"/>
      <c r="BQ1311" s="8"/>
      <c r="BR1311" s="8"/>
      <c r="BS1311" s="8"/>
      <c r="BT1311" s="8"/>
      <c r="BU1311" s="8"/>
      <c r="BV1311" s="8"/>
      <c r="BW1311" s="8"/>
      <c r="BX1311" s="8"/>
      <c r="BY1311" s="8"/>
      <c r="BZ1311" s="8"/>
    </row>
    <row r="1312" s="29" customFormat="1" ht="17" customHeight="1" spans="1:78">
      <c r="A1312" s="8" t="s">
        <v>1683</v>
      </c>
      <c r="B1312" s="8" t="s">
        <v>1684</v>
      </c>
      <c r="C1312" s="8" t="s">
        <v>1531</v>
      </c>
      <c r="D1312" s="8">
        <v>2000</v>
      </c>
      <c r="E1312" s="8">
        <v>92</v>
      </c>
      <c r="F1312" s="8"/>
      <c r="G1312" s="8"/>
      <c r="H1312" s="8" t="s">
        <v>1685</v>
      </c>
      <c r="I1312" s="1">
        <v>37.76</v>
      </c>
      <c r="J1312" s="1">
        <v>-4.51</v>
      </c>
      <c r="K1312" s="1">
        <v>1</v>
      </c>
      <c r="L1312" s="8">
        <v>938</v>
      </c>
      <c r="M1312" s="21">
        <v>18.7231182795699</v>
      </c>
      <c r="N1312" s="1">
        <v>1.51</v>
      </c>
      <c r="O1312" s="8">
        <v>8</v>
      </c>
      <c r="P1312" s="1">
        <f t="shared" si="167"/>
        <v>17.7</v>
      </c>
      <c r="Q1312" s="8">
        <v>43.1</v>
      </c>
      <c r="R1312" s="8">
        <v>39.2</v>
      </c>
      <c r="S1312" s="8" t="s">
        <v>331</v>
      </c>
      <c r="T1312" s="1">
        <v>11.7</v>
      </c>
      <c r="U1312" s="1">
        <v>1.174</v>
      </c>
      <c r="V1312" s="1">
        <f t="shared" si="168"/>
        <v>9.96592844974446</v>
      </c>
      <c r="W1312" s="1">
        <v>17.7</v>
      </c>
      <c r="X1312" s="8">
        <v>4</v>
      </c>
      <c r="Y1312" s="8" t="s">
        <v>2555</v>
      </c>
      <c r="Z1312" s="8" t="s">
        <v>1733</v>
      </c>
      <c r="AA1312" s="8"/>
      <c r="AB1312" s="8"/>
      <c r="AC1312" s="8" t="s">
        <v>238</v>
      </c>
      <c r="AD1312" s="8">
        <v>0</v>
      </c>
      <c r="AE1312" s="35">
        <v>2550</v>
      </c>
      <c r="AF1312" s="1">
        <f t="shared" si="169"/>
        <v>255</v>
      </c>
      <c r="AG1312" s="35">
        <v>3040</v>
      </c>
      <c r="AH1312" s="1">
        <f t="shared" si="170"/>
        <v>304</v>
      </c>
      <c r="AI1312" s="19"/>
      <c r="AJ1312" s="8"/>
      <c r="AK1312" s="8"/>
      <c r="AL1312" s="8"/>
      <c r="AM1312" s="8"/>
      <c r="AN1312" s="8"/>
      <c r="AO1312" s="8"/>
      <c r="AP1312" s="8"/>
      <c r="AQ1312" s="8"/>
      <c r="AR1312" s="8"/>
      <c r="AS1312" s="8"/>
      <c r="AT1312" s="8"/>
      <c r="AU1312" s="8"/>
      <c r="AV1312" s="8"/>
      <c r="AW1312" s="8"/>
      <c r="AX1312" s="8"/>
      <c r="AY1312" s="8"/>
      <c r="AZ1312" s="8"/>
      <c r="BA1312" s="8"/>
      <c r="BB1312" s="8"/>
      <c r="BC1312" s="8"/>
      <c r="BD1312" s="8"/>
      <c r="BE1312" s="8"/>
      <c r="BF1312" s="8"/>
      <c r="BG1312" s="8"/>
      <c r="BH1312" s="8"/>
      <c r="BI1312" s="8"/>
      <c r="BJ1312" s="8"/>
      <c r="BK1312" s="8"/>
      <c r="BL1312" s="8"/>
      <c r="BM1312" s="8"/>
      <c r="BN1312" s="8"/>
      <c r="BO1312" s="8"/>
      <c r="BP1312" s="8"/>
      <c r="BQ1312" s="8"/>
      <c r="BR1312" s="8"/>
      <c r="BS1312" s="8"/>
      <c r="BT1312" s="8"/>
      <c r="BU1312" s="8"/>
      <c r="BV1312" s="8"/>
      <c r="BW1312" s="8"/>
      <c r="BX1312" s="8"/>
      <c r="BY1312" s="8"/>
      <c r="BZ1312" s="8"/>
    </row>
    <row r="1313" s="29" customFormat="1" ht="17" customHeight="1" spans="1:78">
      <c r="A1313" s="8" t="s">
        <v>1683</v>
      </c>
      <c r="B1313" s="8" t="s">
        <v>1684</v>
      </c>
      <c r="C1313" s="8" t="s">
        <v>1531</v>
      </c>
      <c r="D1313" s="8">
        <v>2000</v>
      </c>
      <c r="E1313" s="8">
        <v>92</v>
      </c>
      <c r="F1313" s="8"/>
      <c r="G1313" s="8"/>
      <c r="H1313" s="8" t="s">
        <v>1685</v>
      </c>
      <c r="I1313" s="1">
        <v>37.76</v>
      </c>
      <c r="J1313" s="1">
        <v>-4.51</v>
      </c>
      <c r="K1313" s="1">
        <v>1</v>
      </c>
      <c r="L1313" s="8">
        <v>298</v>
      </c>
      <c r="M1313" s="21">
        <v>18.760752688172</v>
      </c>
      <c r="N1313" s="1">
        <v>1.51</v>
      </c>
      <c r="O1313" s="8">
        <v>8</v>
      </c>
      <c r="P1313" s="1">
        <f t="shared" si="167"/>
        <v>17.7</v>
      </c>
      <c r="Q1313" s="8">
        <v>43.1</v>
      </c>
      <c r="R1313" s="8">
        <v>39.2</v>
      </c>
      <c r="S1313" s="8" t="s">
        <v>331</v>
      </c>
      <c r="T1313" s="1">
        <v>11.7</v>
      </c>
      <c r="U1313" s="1">
        <v>1.174</v>
      </c>
      <c r="V1313" s="1">
        <f t="shared" si="168"/>
        <v>9.96592844974446</v>
      </c>
      <c r="W1313" s="1">
        <v>17.7</v>
      </c>
      <c r="X1313" s="8">
        <v>4</v>
      </c>
      <c r="Y1313" s="8" t="s">
        <v>2555</v>
      </c>
      <c r="Z1313" s="8" t="s">
        <v>1733</v>
      </c>
      <c r="AA1313" s="8"/>
      <c r="AB1313" s="8"/>
      <c r="AC1313" s="8" t="s">
        <v>238</v>
      </c>
      <c r="AD1313" s="8">
        <v>0</v>
      </c>
      <c r="AE1313" s="35">
        <v>1120</v>
      </c>
      <c r="AF1313" s="1">
        <f t="shared" si="169"/>
        <v>112</v>
      </c>
      <c r="AG1313" s="35">
        <v>1000</v>
      </c>
      <c r="AH1313" s="1">
        <f t="shared" si="170"/>
        <v>100</v>
      </c>
      <c r="AI1313" s="19"/>
      <c r="AJ1313" s="8"/>
      <c r="AK1313" s="8"/>
      <c r="AL1313" s="8"/>
      <c r="AM1313" s="8"/>
      <c r="AN1313" s="8"/>
      <c r="AO1313" s="8"/>
      <c r="AP1313" s="8"/>
      <c r="AQ1313" s="8"/>
      <c r="AR1313" s="8"/>
      <c r="AS1313" s="8"/>
      <c r="AT1313" s="8"/>
      <c r="AU1313" s="8"/>
      <c r="AV1313" s="8"/>
      <c r="AW1313" s="8"/>
      <c r="AX1313" s="8"/>
      <c r="AY1313" s="8"/>
      <c r="AZ1313" s="8"/>
      <c r="BA1313" s="8"/>
      <c r="BB1313" s="8"/>
      <c r="BC1313" s="8"/>
      <c r="BD1313" s="8"/>
      <c r="BE1313" s="8"/>
      <c r="BF1313" s="8"/>
      <c r="BG1313" s="8"/>
      <c r="BH1313" s="8"/>
      <c r="BI1313" s="8"/>
      <c r="BJ1313" s="8"/>
      <c r="BK1313" s="8"/>
      <c r="BL1313" s="8"/>
      <c r="BM1313" s="8"/>
      <c r="BN1313" s="8"/>
      <c r="BO1313" s="8"/>
      <c r="BP1313" s="8"/>
      <c r="BQ1313" s="8"/>
      <c r="BR1313" s="8"/>
      <c r="BS1313" s="8"/>
      <c r="BT1313" s="8"/>
      <c r="BU1313" s="8"/>
      <c r="BV1313" s="8"/>
      <c r="BW1313" s="8"/>
      <c r="BX1313" s="8"/>
      <c r="BY1313" s="8"/>
      <c r="BZ1313" s="8"/>
    </row>
    <row r="1314" s="29" customFormat="1" ht="17" customHeight="1" spans="1:78">
      <c r="A1314" s="8" t="s">
        <v>1683</v>
      </c>
      <c r="B1314" s="8" t="s">
        <v>1684</v>
      </c>
      <c r="C1314" s="8" t="s">
        <v>1531</v>
      </c>
      <c r="D1314" s="8">
        <v>2000</v>
      </c>
      <c r="E1314" s="8">
        <v>92</v>
      </c>
      <c r="F1314" s="8"/>
      <c r="G1314" s="8"/>
      <c r="H1314" s="8" t="s">
        <v>1685</v>
      </c>
      <c r="I1314" s="1">
        <v>37.76</v>
      </c>
      <c r="J1314" s="1">
        <v>-4.51</v>
      </c>
      <c r="K1314" s="1">
        <v>1</v>
      </c>
      <c r="L1314" s="8">
        <v>833</v>
      </c>
      <c r="M1314" s="21">
        <v>18.6290322580645</v>
      </c>
      <c r="N1314" s="1">
        <v>1.51</v>
      </c>
      <c r="O1314" s="8">
        <v>8</v>
      </c>
      <c r="P1314" s="1">
        <f t="shared" si="167"/>
        <v>17.7</v>
      </c>
      <c r="Q1314" s="8">
        <v>43.1</v>
      </c>
      <c r="R1314" s="8">
        <v>39.2</v>
      </c>
      <c r="S1314" s="8" t="s">
        <v>331</v>
      </c>
      <c r="T1314" s="1">
        <v>11.7</v>
      </c>
      <c r="U1314" s="1">
        <v>1.174</v>
      </c>
      <c r="V1314" s="1">
        <f t="shared" si="168"/>
        <v>9.96592844974446</v>
      </c>
      <c r="W1314" s="1">
        <v>17.7</v>
      </c>
      <c r="X1314" s="8">
        <v>4</v>
      </c>
      <c r="Y1314" s="8" t="s">
        <v>2555</v>
      </c>
      <c r="Z1314" s="8" t="s">
        <v>1733</v>
      </c>
      <c r="AA1314" s="8"/>
      <c r="AB1314" s="8"/>
      <c r="AC1314" s="8" t="s">
        <v>238</v>
      </c>
      <c r="AD1314" s="8">
        <v>0</v>
      </c>
      <c r="AE1314" s="35">
        <v>4190</v>
      </c>
      <c r="AF1314" s="1">
        <f t="shared" si="169"/>
        <v>419</v>
      </c>
      <c r="AG1314" s="35">
        <v>4530</v>
      </c>
      <c r="AH1314" s="1">
        <f t="shared" si="170"/>
        <v>453</v>
      </c>
      <c r="AI1314" s="19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8"/>
      <c r="AW1314" s="8"/>
      <c r="AX1314" s="8"/>
      <c r="AY1314" s="8"/>
      <c r="AZ1314" s="8"/>
      <c r="BA1314" s="8"/>
      <c r="BB1314" s="8"/>
      <c r="BC1314" s="8"/>
      <c r="BD1314" s="8"/>
      <c r="BE1314" s="8"/>
      <c r="BF1314" s="8"/>
      <c r="BG1314" s="8"/>
      <c r="BH1314" s="8"/>
      <c r="BI1314" s="8"/>
      <c r="BJ1314" s="8"/>
      <c r="BK1314" s="8"/>
      <c r="BL1314" s="8"/>
      <c r="BM1314" s="8"/>
      <c r="BN1314" s="8"/>
      <c r="BO1314" s="8"/>
      <c r="BP1314" s="8"/>
      <c r="BQ1314" s="8"/>
      <c r="BR1314" s="8"/>
      <c r="BS1314" s="8"/>
      <c r="BT1314" s="8"/>
      <c r="BU1314" s="8"/>
      <c r="BV1314" s="8"/>
      <c r="BW1314" s="8"/>
      <c r="BX1314" s="8"/>
      <c r="BY1314" s="8"/>
      <c r="BZ1314" s="8"/>
    </row>
    <row r="1315" s="29" customFormat="1" ht="17" customHeight="1" spans="1:78">
      <c r="A1315" s="8" t="s">
        <v>1683</v>
      </c>
      <c r="B1315" s="8" t="s">
        <v>1684</v>
      </c>
      <c r="C1315" s="8" t="s">
        <v>1531</v>
      </c>
      <c r="D1315" s="8">
        <v>2000</v>
      </c>
      <c r="E1315" s="8">
        <v>92</v>
      </c>
      <c r="F1315" s="8"/>
      <c r="G1315" s="8"/>
      <c r="H1315" s="8" t="s">
        <v>1685</v>
      </c>
      <c r="I1315" s="1">
        <v>37.76</v>
      </c>
      <c r="J1315" s="1">
        <v>-4.51</v>
      </c>
      <c r="K1315" s="1">
        <v>1</v>
      </c>
      <c r="L1315" s="8">
        <v>1009</v>
      </c>
      <c r="M1315" s="21">
        <v>18.3091397849462</v>
      </c>
      <c r="N1315" s="1">
        <v>1.51</v>
      </c>
      <c r="O1315" s="8">
        <v>8</v>
      </c>
      <c r="P1315" s="1">
        <f t="shared" si="167"/>
        <v>17.7</v>
      </c>
      <c r="Q1315" s="8">
        <v>43.1</v>
      </c>
      <c r="R1315" s="8">
        <v>39.2</v>
      </c>
      <c r="S1315" s="8" t="s">
        <v>331</v>
      </c>
      <c r="T1315" s="1">
        <v>11.7</v>
      </c>
      <c r="U1315" s="1">
        <v>1.174</v>
      </c>
      <c r="V1315" s="1">
        <f t="shared" si="168"/>
        <v>9.96592844974446</v>
      </c>
      <c r="W1315" s="1">
        <v>17.7</v>
      </c>
      <c r="X1315" s="8">
        <v>4</v>
      </c>
      <c r="Y1315" s="8" t="s">
        <v>2555</v>
      </c>
      <c r="Z1315" s="8" t="s">
        <v>1733</v>
      </c>
      <c r="AA1315" s="8"/>
      <c r="AB1315" s="8"/>
      <c r="AC1315" s="8" t="s">
        <v>238</v>
      </c>
      <c r="AD1315" s="8">
        <v>0</v>
      </c>
      <c r="AE1315" s="35">
        <v>1470</v>
      </c>
      <c r="AF1315" s="1">
        <f t="shared" si="169"/>
        <v>147</v>
      </c>
      <c r="AG1315" s="35">
        <v>1860</v>
      </c>
      <c r="AH1315" s="1">
        <f t="shared" si="170"/>
        <v>186</v>
      </c>
      <c r="AI1315" s="19"/>
      <c r="AJ1315" s="8"/>
      <c r="AK1315" s="8"/>
      <c r="AL1315" s="8"/>
      <c r="AM1315" s="8"/>
      <c r="AN1315" s="8"/>
      <c r="AO1315" s="8"/>
      <c r="AP1315" s="8"/>
      <c r="AQ1315" s="8"/>
      <c r="AR1315" s="8"/>
      <c r="AS1315" s="8"/>
      <c r="AT1315" s="8"/>
      <c r="AU1315" s="8"/>
      <c r="AV1315" s="8"/>
      <c r="AW1315" s="8"/>
      <c r="AX1315" s="8"/>
      <c r="AY1315" s="8"/>
      <c r="AZ1315" s="8"/>
      <c r="BA1315" s="8"/>
      <c r="BB1315" s="8"/>
      <c r="BC1315" s="8"/>
      <c r="BD1315" s="8"/>
      <c r="BE1315" s="8"/>
      <c r="BF1315" s="8"/>
      <c r="BG1315" s="8"/>
      <c r="BH1315" s="8"/>
      <c r="BI1315" s="8"/>
      <c r="BJ1315" s="8"/>
      <c r="BK1315" s="8"/>
      <c r="BL1315" s="8"/>
      <c r="BM1315" s="8"/>
      <c r="BN1315" s="8"/>
      <c r="BO1315" s="8"/>
      <c r="BP1315" s="8"/>
      <c r="BQ1315" s="8"/>
      <c r="BR1315" s="8"/>
      <c r="BS1315" s="8"/>
      <c r="BT1315" s="8"/>
      <c r="BU1315" s="8"/>
      <c r="BV1315" s="8"/>
      <c r="BW1315" s="8"/>
      <c r="BX1315" s="8"/>
      <c r="BY1315" s="8"/>
      <c r="BZ1315" s="8"/>
    </row>
    <row r="1316" s="29" customFormat="1" ht="17" customHeight="1" spans="1:78">
      <c r="A1316" s="8" t="s">
        <v>1683</v>
      </c>
      <c r="B1316" s="8" t="s">
        <v>1684</v>
      </c>
      <c r="C1316" s="8" t="s">
        <v>1531</v>
      </c>
      <c r="D1316" s="8">
        <v>2000</v>
      </c>
      <c r="E1316" s="8">
        <v>92</v>
      </c>
      <c r="F1316" s="8"/>
      <c r="G1316" s="8"/>
      <c r="H1316" s="8" t="s">
        <v>1685</v>
      </c>
      <c r="I1316" s="1">
        <v>37.76</v>
      </c>
      <c r="J1316" s="1">
        <v>-4.51</v>
      </c>
      <c r="K1316" s="1">
        <v>1</v>
      </c>
      <c r="L1316" s="8">
        <v>938</v>
      </c>
      <c r="M1316" s="21">
        <v>18.7231182795699</v>
      </c>
      <c r="N1316" s="1">
        <v>1.51</v>
      </c>
      <c r="O1316" s="8">
        <v>8</v>
      </c>
      <c r="P1316" s="1">
        <f t="shared" si="167"/>
        <v>17.7</v>
      </c>
      <c r="Q1316" s="8">
        <v>43.1</v>
      </c>
      <c r="R1316" s="8">
        <v>39.2</v>
      </c>
      <c r="S1316" s="8" t="s">
        <v>331</v>
      </c>
      <c r="T1316" s="1">
        <v>11.7</v>
      </c>
      <c r="U1316" s="1">
        <v>1.174</v>
      </c>
      <c r="V1316" s="1">
        <f t="shared" si="168"/>
        <v>9.96592844974446</v>
      </c>
      <c r="W1316" s="1">
        <v>17.7</v>
      </c>
      <c r="X1316" s="8">
        <v>4</v>
      </c>
      <c r="Y1316" s="8" t="s">
        <v>2555</v>
      </c>
      <c r="Z1316" s="8" t="s">
        <v>1733</v>
      </c>
      <c r="AA1316" s="8"/>
      <c r="AB1316" s="8"/>
      <c r="AC1316" s="8" t="s">
        <v>238</v>
      </c>
      <c r="AD1316" s="8">
        <v>0</v>
      </c>
      <c r="AE1316" s="35">
        <v>2990</v>
      </c>
      <c r="AF1316" s="1">
        <f t="shared" si="169"/>
        <v>299</v>
      </c>
      <c r="AG1316" s="35">
        <v>3010</v>
      </c>
      <c r="AH1316" s="1">
        <f t="shared" si="170"/>
        <v>301</v>
      </c>
      <c r="AI1316" s="19"/>
      <c r="AJ1316" s="8"/>
      <c r="AK1316" s="8"/>
      <c r="AL1316" s="8"/>
      <c r="AM1316" s="8"/>
      <c r="AN1316" s="8"/>
      <c r="AO1316" s="8"/>
      <c r="AP1316" s="8"/>
      <c r="AQ1316" s="8"/>
      <c r="AR1316" s="8"/>
      <c r="AS1316" s="8"/>
      <c r="AT1316" s="8"/>
      <c r="AU1316" s="8"/>
      <c r="AV1316" s="8"/>
      <c r="AW1316" s="8"/>
      <c r="AX1316" s="8"/>
      <c r="AY1316" s="8"/>
      <c r="AZ1316" s="8"/>
      <c r="BA1316" s="8"/>
      <c r="BB1316" s="8"/>
      <c r="BC1316" s="8"/>
      <c r="BD1316" s="8"/>
      <c r="BE1316" s="8"/>
      <c r="BF1316" s="8"/>
      <c r="BG1316" s="8"/>
      <c r="BH1316" s="8"/>
      <c r="BI1316" s="8"/>
      <c r="BJ1316" s="8"/>
      <c r="BK1316" s="8"/>
      <c r="BL1316" s="8"/>
      <c r="BM1316" s="8"/>
      <c r="BN1316" s="8"/>
      <c r="BO1316" s="8"/>
      <c r="BP1316" s="8"/>
      <c r="BQ1316" s="8"/>
      <c r="BR1316" s="8"/>
      <c r="BS1316" s="8"/>
      <c r="BT1316" s="8"/>
      <c r="BU1316" s="8"/>
      <c r="BV1316" s="8"/>
      <c r="BW1316" s="8"/>
      <c r="BX1316" s="8"/>
      <c r="BY1316" s="8"/>
      <c r="BZ1316" s="8"/>
    </row>
    <row r="1317" s="29" customFormat="1" ht="17" customHeight="1" spans="1:78">
      <c r="A1317" s="8" t="s">
        <v>2556</v>
      </c>
      <c r="B1317" s="8" t="s">
        <v>2557</v>
      </c>
      <c r="C1317" s="8" t="s">
        <v>1531</v>
      </c>
      <c r="D1317" s="8">
        <v>1995</v>
      </c>
      <c r="E1317" s="8">
        <v>87</v>
      </c>
      <c r="F1317" s="8"/>
      <c r="G1317" s="8"/>
      <c r="H1317" s="8" t="s">
        <v>2558</v>
      </c>
      <c r="I1317" s="1">
        <v>53.41</v>
      </c>
      <c r="J1317" s="1">
        <v>-113.55</v>
      </c>
      <c r="K1317" s="1">
        <v>1</v>
      </c>
      <c r="L1317" s="8">
        <v>452</v>
      </c>
      <c r="M1317" s="1">
        <v>2.69566671053569</v>
      </c>
      <c r="N1317" s="8">
        <v>0.9</v>
      </c>
      <c r="O1317" s="8">
        <v>6.4</v>
      </c>
      <c r="P1317" s="1">
        <f t="shared" si="167"/>
        <v>19.2</v>
      </c>
      <c r="Q1317" s="8">
        <v>48.3</v>
      </c>
      <c r="R1317" s="8">
        <v>32.5</v>
      </c>
      <c r="S1317" s="8" t="s">
        <v>331</v>
      </c>
      <c r="T1317" s="8">
        <v>52</v>
      </c>
      <c r="U1317" s="8">
        <v>5</v>
      </c>
      <c r="V1317" s="1">
        <f t="shared" si="168"/>
        <v>10.4</v>
      </c>
      <c r="W1317" s="1">
        <v>27.8</v>
      </c>
      <c r="X1317" s="8">
        <v>2</v>
      </c>
      <c r="Y1317" s="8" t="s">
        <v>2559</v>
      </c>
      <c r="Z1317" s="8" t="s">
        <v>1697</v>
      </c>
      <c r="AA1317" s="8" t="s">
        <v>763</v>
      </c>
      <c r="AB1317" s="8"/>
      <c r="AC1317" s="8" t="s">
        <v>763</v>
      </c>
      <c r="AD1317" s="8">
        <v>0</v>
      </c>
      <c r="AE1317" s="35">
        <v>2652.63157894737</v>
      </c>
      <c r="AF1317" s="1">
        <f t="shared" si="169"/>
        <v>265.263157894737</v>
      </c>
      <c r="AG1317" s="35">
        <v>2347.36842105263</v>
      </c>
      <c r="AH1317" s="1">
        <f t="shared" si="170"/>
        <v>234.736842105263</v>
      </c>
      <c r="AI1317" s="19"/>
      <c r="AJ1317" s="8"/>
      <c r="AK1317" s="8"/>
      <c r="AL1317" s="8"/>
      <c r="AM1317" s="8"/>
      <c r="AN1317" s="8"/>
      <c r="AO1317" s="8"/>
      <c r="AP1317" s="8"/>
      <c r="AQ1317" s="8"/>
      <c r="AR1317" s="8"/>
      <c r="AS1317" s="8"/>
      <c r="AT1317" s="8"/>
      <c r="AU1317" s="8"/>
      <c r="AV1317" s="8"/>
      <c r="AW1317" s="8"/>
      <c r="AX1317" s="8"/>
      <c r="AY1317" s="8"/>
      <c r="AZ1317" s="8"/>
      <c r="BA1317" s="8"/>
      <c r="BB1317" s="8"/>
      <c r="BC1317" s="8"/>
      <c r="BD1317" s="8"/>
      <c r="BE1317" s="8"/>
      <c r="BF1317" s="8"/>
      <c r="BG1317" s="8"/>
      <c r="BH1317" s="8"/>
      <c r="BI1317" s="8"/>
      <c r="BJ1317" s="8"/>
      <c r="BK1317" s="8"/>
      <c r="BL1317" s="8"/>
      <c r="BM1317" s="8"/>
      <c r="BN1317" s="8"/>
      <c r="BO1317" s="8"/>
      <c r="BP1317" s="8"/>
      <c r="BQ1317" s="8"/>
      <c r="BR1317" s="8"/>
      <c r="BS1317" s="8"/>
      <c r="BT1317" s="8"/>
      <c r="BU1317" s="8"/>
      <c r="BV1317" s="8"/>
      <c r="BW1317" s="8"/>
      <c r="BX1317" s="8"/>
      <c r="BY1317" s="8"/>
      <c r="BZ1317" s="8"/>
    </row>
    <row r="1318" s="29" customFormat="1" ht="17" customHeight="1" spans="1:78">
      <c r="A1318" s="8" t="s">
        <v>2556</v>
      </c>
      <c r="B1318" s="8" t="s">
        <v>2557</v>
      </c>
      <c r="C1318" s="8" t="s">
        <v>1531</v>
      </c>
      <c r="D1318" s="8">
        <v>1995</v>
      </c>
      <c r="E1318" s="8">
        <v>87</v>
      </c>
      <c r="F1318" s="8"/>
      <c r="G1318" s="8"/>
      <c r="H1318" s="8" t="s">
        <v>2558</v>
      </c>
      <c r="I1318" s="1">
        <v>53.41</v>
      </c>
      <c r="J1318" s="1">
        <v>-113.55</v>
      </c>
      <c r="K1318" s="1">
        <v>1</v>
      </c>
      <c r="L1318" s="8">
        <v>452</v>
      </c>
      <c r="M1318" s="1">
        <v>2.69566671053569</v>
      </c>
      <c r="N1318" s="8">
        <v>0.9</v>
      </c>
      <c r="O1318" s="8">
        <v>6.4</v>
      </c>
      <c r="P1318" s="1">
        <f t="shared" si="167"/>
        <v>19.2</v>
      </c>
      <c r="Q1318" s="8">
        <v>48.3</v>
      </c>
      <c r="R1318" s="8">
        <v>32.5</v>
      </c>
      <c r="S1318" s="8" t="s">
        <v>331</v>
      </c>
      <c r="T1318" s="8">
        <v>52</v>
      </c>
      <c r="U1318" s="8">
        <v>5</v>
      </c>
      <c r="V1318" s="1">
        <f t="shared" si="168"/>
        <v>10.4</v>
      </c>
      <c r="W1318" s="1">
        <v>27.8</v>
      </c>
      <c r="X1318" s="8">
        <v>2</v>
      </c>
      <c r="Y1318" s="8" t="s">
        <v>2559</v>
      </c>
      <c r="Z1318" s="8" t="s">
        <v>1697</v>
      </c>
      <c r="AA1318" s="8" t="s">
        <v>763</v>
      </c>
      <c r="AB1318" s="8"/>
      <c r="AC1318" s="8" t="s">
        <v>763</v>
      </c>
      <c r="AD1318" s="8">
        <v>50</v>
      </c>
      <c r="AE1318" s="35">
        <v>2557.89473684211</v>
      </c>
      <c r="AF1318" s="1">
        <f t="shared" si="169"/>
        <v>255.789473684211</v>
      </c>
      <c r="AG1318" s="35">
        <v>1747.36842105263</v>
      </c>
      <c r="AH1318" s="1">
        <f t="shared" si="170"/>
        <v>174.736842105263</v>
      </c>
      <c r="AI1318" s="19"/>
      <c r="AJ1318" s="8"/>
      <c r="AK1318" s="8"/>
      <c r="AL1318" s="8"/>
      <c r="AM1318" s="8"/>
      <c r="AN1318" s="8"/>
      <c r="AO1318" s="8"/>
      <c r="AP1318" s="8"/>
      <c r="AQ1318" s="8"/>
      <c r="AR1318" s="8"/>
      <c r="AS1318" s="8"/>
      <c r="AT1318" s="8"/>
      <c r="AU1318" s="8"/>
      <c r="AV1318" s="8"/>
      <c r="AW1318" s="8"/>
      <c r="AX1318" s="8"/>
      <c r="AY1318" s="8"/>
      <c r="AZ1318" s="8"/>
      <c r="BA1318" s="8"/>
      <c r="BB1318" s="8"/>
      <c r="BC1318" s="8"/>
      <c r="BD1318" s="8"/>
      <c r="BE1318" s="8"/>
      <c r="BF1318" s="8"/>
      <c r="BG1318" s="8"/>
      <c r="BH1318" s="8"/>
      <c r="BI1318" s="8"/>
      <c r="BJ1318" s="8"/>
      <c r="BK1318" s="8"/>
      <c r="BL1318" s="8"/>
      <c r="BM1318" s="8"/>
      <c r="BN1318" s="8"/>
      <c r="BO1318" s="8"/>
      <c r="BP1318" s="8"/>
      <c r="BQ1318" s="8"/>
      <c r="BR1318" s="8"/>
      <c r="BS1318" s="8"/>
      <c r="BT1318" s="8"/>
      <c r="BU1318" s="8"/>
      <c r="BV1318" s="8"/>
      <c r="BW1318" s="8"/>
      <c r="BX1318" s="8"/>
      <c r="BY1318" s="8"/>
      <c r="BZ1318" s="8"/>
    </row>
    <row r="1319" s="29" customFormat="1" ht="17" customHeight="1" spans="1:78">
      <c r="A1319" s="8" t="s">
        <v>2556</v>
      </c>
      <c r="B1319" s="8" t="s">
        <v>2557</v>
      </c>
      <c r="C1319" s="8" t="s">
        <v>1531</v>
      </c>
      <c r="D1319" s="8">
        <v>1995</v>
      </c>
      <c r="E1319" s="8">
        <v>87</v>
      </c>
      <c r="F1319" s="8"/>
      <c r="G1319" s="8"/>
      <c r="H1319" s="8" t="s">
        <v>2558</v>
      </c>
      <c r="I1319" s="1">
        <v>53.41</v>
      </c>
      <c r="J1319" s="1">
        <v>-113.55</v>
      </c>
      <c r="K1319" s="1">
        <v>1</v>
      </c>
      <c r="L1319" s="8">
        <v>452</v>
      </c>
      <c r="M1319" s="1">
        <v>2.69566671053569</v>
      </c>
      <c r="N1319" s="8">
        <v>0.9</v>
      </c>
      <c r="O1319" s="8">
        <v>6.4</v>
      </c>
      <c r="P1319" s="1">
        <f t="shared" si="167"/>
        <v>19.2</v>
      </c>
      <c r="Q1319" s="8">
        <v>48.3</v>
      </c>
      <c r="R1319" s="8">
        <v>32.5</v>
      </c>
      <c r="S1319" s="8" t="s">
        <v>331</v>
      </c>
      <c r="T1319" s="8">
        <v>52</v>
      </c>
      <c r="U1319" s="8">
        <v>5</v>
      </c>
      <c r="V1319" s="1">
        <f t="shared" si="168"/>
        <v>10.4</v>
      </c>
      <c r="W1319" s="1">
        <v>27.8</v>
      </c>
      <c r="X1319" s="8">
        <v>2</v>
      </c>
      <c r="Y1319" s="8" t="s">
        <v>2559</v>
      </c>
      <c r="Z1319" s="8" t="s">
        <v>1697</v>
      </c>
      <c r="AA1319" s="8" t="s">
        <v>763</v>
      </c>
      <c r="AB1319" s="8"/>
      <c r="AC1319" s="8" t="s">
        <v>763</v>
      </c>
      <c r="AD1319" s="8">
        <v>0</v>
      </c>
      <c r="AE1319" s="35">
        <v>3484.21052631579</v>
      </c>
      <c r="AF1319" s="1">
        <f t="shared" si="169"/>
        <v>348.421052631579</v>
      </c>
      <c r="AG1319" s="35">
        <v>2642.10526315789</v>
      </c>
      <c r="AH1319" s="1">
        <f t="shared" si="170"/>
        <v>264.210526315789</v>
      </c>
      <c r="AI1319" s="19"/>
      <c r="AJ1319" s="8"/>
      <c r="AK1319" s="8"/>
      <c r="AL1319" s="8"/>
      <c r="AM1319" s="8"/>
      <c r="AN1319" s="8"/>
      <c r="AO1319" s="8"/>
      <c r="AP1319" s="8"/>
      <c r="AQ1319" s="8"/>
      <c r="AR1319" s="8"/>
      <c r="AS1319" s="8"/>
      <c r="AT1319" s="8"/>
      <c r="AU1319" s="8"/>
      <c r="AV1319" s="8"/>
      <c r="AW1319" s="8"/>
      <c r="AX1319" s="8"/>
      <c r="AY1319" s="8"/>
      <c r="AZ1319" s="8"/>
      <c r="BA1319" s="8"/>
      <c r="BB1319" s="8"/>
      <c r="BC1319" s="8"/>
      <c r="BD1319" s="8"/>
      <c r="BE1319" s="8"/>
      <c r="BF1319" s="8"/>
      <c r="BG1319" s="8"/>
      <c r="BH1319" s="8"/>
      <c r="BI1319" s="8"/>
      <c r="BJ1319" s="8"/>
      <c r="BK1319" s="8"/>
      <c r="BL1319" s="8"/>
      <c r="BM1319" s="8"/>
      <c r="BN1319" s="8"/>
      <c r="BO1319" s="8"/>
      <c r="BP1319" s="8"/>
      <c r="BQ1319" s="8"/>
      <c r="BR1319" s="8"/>
      <c r="BS1319" s="8"/>
      <c r="BT1319" s="8"/>
      <c r="BU1319" s="8"/>
      <c r="BV1319" s="8"/>
      <c r="BW1319" s="8"/>
      <c r="BX1319" s="8"/>
      <c r="BY1319" s="8"/>
      <c r="BZ1319" s="8"/>
    </row>
    <row r="1320" s="29" customFormat="1" ht="17" customHeight="1" spans="1:78">
      <c r="A1320" s="8" t="s">
        <v>2556</v>
      </c>
      <c r="B1320" s="8" t="s">
        <v>2557</v>
      </c>
      <c r="C1320" s="8" t="s">
        <v>1531</v>
      </c>
      <c r="D1320" s="8">
        <v>1995</v>
      </c>
      <c r="E1320" s="8">
        <v>87</v>
      </c>
      <c r="F1320" s="8"/>
      <c r="G1320" s="8"/>
      <c r="H1320" s="8" t="s">
        <v>2558</v>
      </c>
      <c r="I1320" s="1">
        <v>53.41</v>
      </c>
      <c r="J1320" s="1">
        <v>-113.55</v>
      </c>
      <c r="K1320" s="1">
        <v>1</v>
      </c>
      <c r="L1320" s="8">
        <v>452</v>
      </c>
      <c r="M1320" s="1">
        <v>2.69566671053569</v>
      </c>
      <c r="N1320" s="8">
        <v>0.9</v>
      </c>
      <c r="O1320" s="8">
        <v>6.4</v>
      </c>
      <c r="P1320" s="1">
        <f t="shared" si="167"/>
        <v>19.2</v>
      </c>
      <c r="Q1320" s="8">
        <v>48.3</v>
      </c>
      <c r="R1320" s="8">
        <v>32.5</v>
      </c>
      <c r="S1320" s="8" t="s">
        <v>331</v>
      </c>
      <c r="T1320" s="8">
        <v>52</v>
      </c>
      <c r="U1320" s="8">
        <v>5</v>
      </c>
      <c r="V1320" s="1">
        <f t="shared" si="168"/>
        <v>10.4</v>
      </c>
      <c r="W1320" s="1">
        <v>27.8</v>
      </c>
      <c r="X1320" s="8">
        <v>2</v>
      </c>
      <c r="Y1320" s="8" t="s">
        <v>2559</v>
      </c>
      <c r="Z1320" s="8" t="s">
        <v>1697</v>
      </c>
      <c r="AA1320" s="8" t="s">
        <v>763</v>
      </c>
      <c r="AB1320" s="8"/>
      <c r="AC1320" s="8" t="s">
        <v>763</v>
      </c>
      <c r="AD1320" s="8">
        <v>50</v>
      </c>
      <c r="AE1320" s="35">
        <v>3694.73684210526</v>
      </c>
      <c r="AF1320" s="1">
        <f t="shared" si="169"/>
        <v>369.473684210526</v>
      </c>
      <c r="AG1320" s="35">
        <v>3768.42105263158</v>
      </c>
      <c r="AH1320" s="1">
        <f t="shared" si="170"/>
        <v>376.842105263158</v>
      </c>
      <c r="AI1320" s="19"/>
      <c r="AJ1320" s="8"/>
      <c r="AK1320" s="8"/>
      <c r="AL1320" s="8"/>
      <c r="AM1320" s="8"/>
      <c r="AN1320" s="8"/>
      <c r="AO1320" s="8"/>
      <c r="AP1320" s="8"/>
      <c r="AQ1320" s="8"/>
      <c r="AR1320" s="8"/>
      <c r="AS1320" s="8"/>
      <c r="AT1320" s="8"/>
      <c r="AU1320" s="8"/>
      <c r="AV1320" s="8"/>
      <c r="AW1320" s="8"/>
      <c r="AX1320" s="8"/>
      <c r="AY1320" s="8"/>
      <c r="AZ1320" s="8"/>
      <c r="BA1320" s="8"/>
      <c r="BB1320" s="8"/>
      <c r="BC1320" s="8"/>
      <c r="BD1320" s="8"/>
      <c r="BE1320" s="8"/>
      <c r="BF1320" s="8"/>
      <c r="BG1320" s="8"/>
      <c r="BH1320" s="8"/>
      <c r="BI1320" s="8"/>
      <c r="BJ1320" s="8"/>
      <c r="BK1320" s="8"/>
      <c r="BL1320" s="8"/>
      <c r="BM1320" s="8"/>
      <c r="BN1320" s="8"/>
      <c r="BO1320" s="8"/>
      <c r="BP1320" s="8"/>
      <c r="BQ1320" s="8"/>
      <c r="BR1320" s="8"/>
      <c r="BS1320" s="8"/>
      <c r="BT1320" s="8"/>
      <c r="BU1320" s="8"/>
      <c r="BV1320" s="8"/>
      <c r="BW1320" s="8"/>
      <c r="BX1320" s="8"/>
      <c r="BY1320" s="8"/>
      <c r="BZ1320" s="8"/>
    </row>
    <row r="1321" s="29" customFormat="1" ht="17" customHeight="1" spans="1:78">
      <c r="A1321" s="8" t="s">
        <v>2556</v>
      </c>
      <c r="B1321" s="8" t="s">
        <v>2557</v>
      </c>
      <c r="C1321" s="8" t="s">
        <v>1531</v>
      </c>
      <c r="D1321" s="8">
        <v>1995</v>
      </c>
      <c r="E1321" s="8">
        <v>87</v>
      </c>
      <c r="F1321" s="8"/>
      <c r="G1321" s="8"/>
      <c r="H1321" s="8" t="s">
        <v>2558</v>
      </c>
      <c r="I1321" s="1">
        <v>53.41</v>
      </c>
      <c r="J1321" s="1">
        <v>-113.55</v>
      </c>
      <c r="K1321" s="1">
        <v>2</v>
      </c>
      <c r="L1321" s="8">
        <v>452</v>
      </c>
      <c r="M1321" s="1">
        <v>2.69566671053569</v>
      </c>
      <c r="N1321" s="8">
        <v>0.9</v>
      </c>
      <c r="O1321" s="8">
        <v>6.4</v>
      </c>
      <c r="P1321" s="1">
        <f t="shared" ref="P1321:P1367" si="171">100-Q1321-R1321</f>
        <v>19.2</v>
      </c>
      <c r="Q1321" s="8">
        <v>48.3</v>
      </c>
      <c r="R1321" s="8">
        <v>32.5</v>
      </c>
      <c r="S1321" s="8" t="s">
        <v>331</v>
      </c>
      <c r="T1321" s="8">
        <v>52</v>
      </c>
      <c r="U1321" s="8">
        <v>5</v>
      </c>
      <c r="V1321" s="1">
        <f t="shared" si="168"/>
        <v>10.4</v>
      </c>
      <c r="W1321" s="1">
        <v>27.8</v>
      </c>
      <c r="X1321" s="8">
        <v>2</v>
      </c>
      <c r="Y1321" s="8" t="s">
        <v>2559</v>
      </c>
      <c r="Z1321" s="8" t="s">
        <v>1697</v>
      </c>
      <c r="AA1321" s="8" t="s">
        <v>763</v>
      </c>
      <c r="AB1321" s="8"/>
      <c r="AC1321" s="8" t="s">
        <v>763</v>
      </c>
      <c r="AD1321" s="8">
        <v>0</v>
      </c>
      <c r="AE1321" s="35">
        <v>1789.47368421053</v>
      </c>
      <c r="AF1321" s="1">
        <f t="shared" si="169"/>
        <v>178.947368421053</v>
      </c>
      <c r="AG1321" s="35">
        <v>2294.73684210526</v>
      </c>
      <c r="AH1321" s="1">
        <f t="shared" si="170"/>
        <v>229.473684210526</v>
      </c>
      <c r="AI1321" s="19"/>
      <c r="AJ1321" s="8"/>
      <c r="AK1321" s="8"/>
      <c r="AL1321" s="8"/>
      <c r="AM1321" s="8"/>
      <c r="AN1321" s="8"/>
      <c r="AO1321" s="8"/>
      <c r="AP1321" s="8"/>
      <c r="AQ1321" s="8"/>
      <c r="AR1321" s="8"/>
      <c r="AS1321" s="8"/>
      <c r="AT1321" s="8"/>
      <c r="AU1321" s="8"/>
      <c r="AV1321" s="8"/>
      <c r="AW1321" s="8"/>
      <c r="AX1321" s="8"/>
      <c r="AY1321" s="8"/>
      <c r="AZ1321" s="8"/>
      <c r="BA1321" s="8"/>
      <c r="BB1321" s="8"/>
      <c r="BC1321" s="8"/>
      <c r="BD1321" s="8"/>
      <c r="BE1321" s="8"/>
      <c r="BF1321" s="8"/>
      <c r="BG1321" s="8"/>
      <c r="BH1321" s="8"/>
      <c r="BI1321" s="8"/>
      <c r="BJ1321" s="8"/>
      <c r="BK1321" s="8"/>
      <c r="BL1321" s="8"/>
      <c r="BM1321" s="8"/>
      <c r="BN1321" s="8"/>
      <c r="BO1321" s="8"/>
      <c r="BP1321" s="8"/>
      <c r="BQ1321" s="8"/>
      <c r="BR1321" s="8"/>
      <c r="BS1321" s="8"/>
      <c r="BT1321" s="8"/>
      <c r="BU1321" s="8"/>
      <c r="BV1321" s="8"/>
      <c r="BW1321" s="8"/>
      <c r="BX1321" s="8"/>
      <c r="BY1321" s="8"/>
      <c r="BZ1321" s="8"/>
    </row>
    <row r="1322" s="29" customFormat="1" ht="17" customHeight="1" spans="1:78">
      <c r="A1322" s="8" t="s">
        <v>2556</v>
      </c>
      <c r="B1322" s="8" t="s">
        <v>2557</v>
      </c>
      <c r="C1322" s="8" t="s">
        <v>1531</v>
      </c>
      <c r="D1322" s="8">
        <v>1995</v>
      </c>
      <c r="E1322" s="8">
        <v>87</v>
      </c>
      <c r="F1322" s="8"/>
      <c r="G1322" s="8"/>
      <c r="H1322" s="8" t="s">
        <v>2558</v>
      </c>
      <c r="I1322" s="1">
        <v>53.41</v>
      </c>
      <c r="J1322" s="1">
        <v>-113.55</v>
      </c>
      <c r="K1322" s="1">
        <v>2</v>
      </c>
      <c r="L1322" s="8">
        <v>452</v>
      </c>
      <c r="M1322" s="1">
        <v>2.69566671053569</v>
      </c>
      <c r="N1322" s="8">
        <v>0.9</v>
      </c>
      <c r="O1322" s="8">
        <v>6.4</v>
      </c>
      <c r="P1322" s="1">
        <f t="shared" si="171"/>
        <v>19.2</v>
      </c>
      <c r="Q1322" s="8">
        <v>48.3</v>
      </c>
      <c r="R1322" s="8">
        <v>32.5</v>
      </c>
      <c r="S1322" s="8" t="s">
        <v>331</v>
      </c>
      <c r="T1322" s="8">
        <v>52</v>
      </c>
      <c r="U1322" s="8">
        <v>5</v>
      </c>
      <c r="V1322" s="1">
        <f t="shared" si="168"/>
        <v>10.4</v>
      </c>
      <c r="W1322" s="1">
        <v>27.8</v>
      </c>
      <c r="X1322" s="8">
        <v>2</v>
      </c>
      <c r="Y1322" s="8" t="s">
        <v>2559</v>
      </c>
      <c r="Z1322" s="8" t="s">
        <v>1697</v>
      </c>
      <c r="AA1322" s="8" t="s">
        <v>763</v>
      </c>
      <c r="AB1322" s="8"/>
      <c r="AC1322" s="8" t="s">
        <v>763</v>
      </c>
      <c r="AD1322" s="8">
        <v>50</v>
      </c>
      <c r="AE1322" s="35">
        <v>2884.21052631579</v>
      </c>
      <c r="AF1322" s="1">
        <f t="shared" si="169"/>
        <v>288.421052631579</v>
      </c>
      <c r="AG1322" s="35">
        <v>2852.63157894737</v>
      </c>
      <c r="AH1322" s="1">
        <f t="shared" si="170"/>
        <v>285.263157894737</v>
      </c>
      <c r="AI1322" s="19"/>
      <c r="AJ1322" s="8"/>
      <c r="AK1322" s="8"/>
      <c r="AL1322" s="8"/>
      <c r="AM1322" s="8"/>
      <c r="AN1322" s="8"/>
      <c r="AO1322" s="8"/>
      <c r="AP1322" s="8"/>
      <c r="AQ1322" s="8"/>
      <c r="AR1322" s="8"/>
      <c r="AS1322" s="8"/>
      <c r="AT1322" s="8"/>
      <c r="AU1322" s="8"/>
      <c r="AV1322" s="8"/>
      <c r="AW1322" s="8"/>
      <c r="AX1322" s="8"/>
      <c r="AY1322" s="8"/>
      <c r="AZ1322" s="8"/>
      <c r="BA1322" s="8"/>
      <c r="BB1322" s="8"/>
      <c r="BC1322" s="8"/>
      <c r="BD1322" s="8"/>
      <c r="BE1322" s="8"/>
      <c r="BF1322" s="8"/>
      <c r="BG1322" s="8"/>
      <c r="BH1322" s="8"/>
      <c r="BI1322" s="8"/>
      <c r="BJ1322" s="8"/>
      <c r="BK1322" s="8"/>
      <c r="BL1322" s="8"/>
      <c r="BM1322" s="8"/>
      <c r="BN1322" s="8"/>
      <c r="BO1322" s="8"/>
      <c r="BP1322" s="8"/>
      <c r="BQ1322" s="8"/>
      <c r="BR1322" s="8"/>
      <c r="BS1322" s="8"/>
      <c r="BT1322" s="8"/>
      <c r="BU1322" s="8"/>
      <c r="BV1322" s="8"/>
      <c r="BW1322" s="8"/>
      <c r="BX1322" s="8"/>
      <c r="BY1322" s="8"/>
      <c r="BZ1322" s="8"/>
    </row>
    <row r="1323" s="29" customFormat="1" ht="17" customHeight="1" spans="1:78">
      <c r="A1323" s="8" t="s">
        <v>2556</v>
      </c>
      <c r="B1323" s="8" t="s">
        <v>2557</v>
      </c>
      <c r="C1323" s="8" t="s">
        <v>1531</v>
      </c>
      <c r="D1323" s="8">
        <v>1995</v>
      </c>
      <c r="E1323" s="8">
        <v>87</v>
      </c>
      <c r="F1323" s="8"/>
      <c r="G1323" s="8"/>
      <c r="H1323" s="8" t="s">
        <v>2558</v>
      </c>
      <c r="I1323" s="1">
        <v>53.41</v>
      </c>
      <c r="J1323" s="1">
        <v>-113.55</v>
      </c>
      <c r="K1323" s="1">
        <v>3</v>
      </c>
      <c r="L1323" s="8">
        <v>452</v>
      </c>
      <c r="M1323" s="1">
        <v>2.69566671053569</v>
      </c>
      <c r="N1323" s="8">
        <v>0.9</v>
      </c>
      <c r="O1323" s="8">
        <v>6.4</v>
      </c>
      <c r="P1323" s="1">
        <f t="shared" si="171"/>
        <v>19.2</v>
      </c>
      <c r="Q1323" s="8">
        <v>48.3</v>
      </c>
      <c r="R1323" s="8">
        <v>32.5</v>
      </c>
      <c r="S1323" s="8" t="s">
        <v>331</v>
      </c>
      <c r="T1323" s="8">
        <v>52</v>
      </c>
      <c r="U1323" s="8">
        <v>5</v>
      </c>
      <c r="V1323" s="1">
        <f t="shared" si="168"/>
        <v>10.4</v>
      </c>
      <c r="W1323" s="1">
        <v>27.8</v>
      </c>
      <c r="X1323" s="8">
        <v>2</v>
      </c>
      <c r="Y1323" s="8" t="s">
        <v>2559</v>
      </c>
      <c r="Z1323" s="8" t="s">
        <v>1697</v>
      </c>
      <c r="AA1323" s="8" t="s">
        <v>763</v>
      </c>
      <c r="AB1323" s="8"/>
      <c r="AC1323" s="8" t="s">
        <v>763</v>
      </c>
      <c r="AD1323" s="8">
        <v>0</v>
      </c>
      <c r="AE1323" s="35">
        <v>2600</v>
      </c>
      <c r="AF1323" s="1">
        <f t="shared" si="169"/>
        <v>260</v>
      </c>
      <c r="AG1323" s="35">
        <v>2200</v>
      </c>
      <c r="AH1323" s="1">
        <f t="shared" si="170"/>
        <v>220</v>
      </c>
      <c r="AI1323" s="19"/>
      <c r="AJ1323" s="8"/>
      <c r="AK1323" s="8"/>
      <c r="AL1323" s="8"/>
      <c r="AM1323" s="8"/>
      <c r="AN1323" s="8"/>
      <c r="AO1323" s="8"/>
      <c r="AP1323" s="8"/>
      <c r="AQ1323" s="8"/>
      <c r="AR1323" s="8"/>
      <c r="AS1323" s="8"/>
      <c r="AT1323" s="8"/>
      <c r="AU1323" s="8"/>
      <c r="AV1323" s="8"/>
      <c r="AW1323" s="8"/>
      <c r="AX1323" s="8"/>
      <c r="AY1323" s="8"/>
      <c r="AZ1323" s="8"/>
      <c r="BA1323" s="8"/>
      <c r="BB1323" s="8"/>
      <c r="BC1323" s="8"/>
      <c r="BD1323" s="8"/>
      <c r="BE1323" s="8"/>
      <c r="BF1323" s="8"/>
      <c r="BG1323" s="8"/>
      <c r="BH1323" s="8"/>
      <c r="BI1323" s="8"/>
      <c r="BJ1323" s="8"/>
      <c r="BK1323" s="8"/>
      <c r="BL1323" s="8"/>
      <c r="BM1323" s="8"/>
      <c r="BN1323" s="8"/>
      <c r="BO1323" s="8"/>
      <c r="BP1323" s="8"/>
      <c r="BQ1323" s="8"/>
      <c r="BR1323" s="8"/>
      <c r="BS1323" s="8"/>
      <c r="BT1323" s="8"/>
      <c r="BU1323" s="8"/>
      <c r="BV1323" s="8"/>
      <c r="BW1323" s="8"/>
      <c r="BX1323" s="8"/>
      <c r="BY1323" s="8"/>
      <c r="BZ1323" s="8"/>
    </row>
    <row r="1324" s="29" customFormat="1" ht="17" customHeight="1" spans="1:78">
      <c r="A1324" s="8" t="s">
        <v>2556</v>
      </c>
      <c r="B1324" s="8" t="s">
        <v>2557</v>
      </c>
      <c r="C1324" s="8" t="s">
        <v>1531</v>
      </c>
      <c r="D1324" s="8">
        <v>1995</v>
      </c>
      <c r="E1324" s="8">
        <v>87</v>
      </c>
      <c r="F1324" s="8"/>
      <c r="G1324" s="8"/>
      <c r="H1324" s="8" t="s">
        <v>2558</v>
      </c>
      <c r="I1324" s="1">
        <v>53.41</v>
      </c>
      <c r="J1324" s="1">
        <v>-113.55</v>
      </c>
      <c r="K1324" s="1">
        <v>3</v>
      </c>
      <c r="L1324" s="8">
        <v>452</v>
      </c>
      <c r="M1324" s="1">
        <v>2.69566671053569</v>
      </c>
      <c r="N1324" s="8">
        <v>0.9</v>
      </c>
      <c r="O1324" s="8">
        <v>6.4</v>
      </c>
      <c r="P1324" s="1">
        <f t="shared" si="171"/>
        <v>19.2</v>
      </c>
      <c r="Q1324" s="8">
        <v>48.3</v>
      </c>
      <c r="R1324" s="8">
        <v>32.5</v>
      </c>
      <c r="S1324" s="8" t="s">
        <v>331</v>
      </c>
      <c r="T1324" s="8">
        <v>52</v>
      </c>
      <c r="U1324" s="8">
        <v>5</v>
      </c>
      <c r="V1324" s="1">
        <f t="shared" si="168"/>
        <v>10.4</v>
      </c>
      <c r="W1324" s="1">
        <v>27.8</v>
      </c>
      <c r="X1324" s="8">
        <v>2</v>
      </c>
      <c r="Y1324" s="8" t="s">
        <v>2559</v>
      </c>
      <c r="Z1324" s="8" t="s">
        <v>1697</v>
      </c>
      <c r="AA1324" s="8" t="s">
        <v>763</v>
      </c>
      <c r="AB1324" s="8"/>
      <c r="AC1324" s="8" t="s">
        <v>763</v>
      </c>
      <c r="AD1324" s="8">
        <v>50</v>
      </c>
      <c r="AE1324" s="35">
        <v>3652.63157894737</v>
      </c>
      <c r="AF1324" s="1">
        <f t="shared" si="169"/>
        <v>365.263157894737</v>
      </c>
      <c r="AG1324" s="35">
        <v>2705.26315789474</v>
      </c>
      <c r="AH1324" s="1">
        <f t="shared" si="170"/>
        <v>270.526315789474</v>
      </c>
      <c r="AI1324" s="19"/>
      <c r="AJ1324" s="8"/>
      <c r="AK1324" s="8"/>
      <c r="AL1324" s="8"/>
      <c r="AM1324" s="8"/>
      <c r="AN1324" s="8"/>
      <c r="AO1324" s="8"/>
      <c r="AP1324" s="8"/>
      <c r="AQ1324" s="8"/>
      <c r="AR1324" s="8"/>
      <c r="AS1324" s="8"/>
      <c r="AT1324" s="8"/>
      <c r="AU1324" s="8"/>
      <c r="AV1324" s="8"/>
      <c r="AW1324" s="8"/>
      <c r="AX1324" s="8"/>
      <c r="AY1324" s="8"/>
      <c r="AZ1324" s="8"/>
      <c r="BA1324" s="8"/>
      <c r="BB1324" s="8"/>
      <c r="BC1324" s="8"/>
      <c r="BD1324" s="8"/>
      <c r="BE1324" s="8"/>
      <c r="BF1324" s="8"/>
      <c r="BG1324" s="8"/>
      <c r="BH1324" s="8"/>
      <c r="BI1324" s="8"/>
      <c r="BJ1324" s="8"/>
      <c r="BK1324" s="8"/>
      <c r="BL1324" s="8"/>
      <c r="BM1324" s="8"/>
      <c r="BN1324" s="8"/>
      <c r="BO1324" s="8"/>
      <c r="BP1324" s="8"/>
      <c r="BQ1324" s="8"/>
      <c r="BR1324" s="8"/>
      <c r="BS1324" s="8"/>
      <c r="BT1324" s="8"/>
      <c r="BU1324" s="8"/>
      <c r="BV1324" s="8"/>
      <c r="BW1324" s="8"/>
      <c r="BX1324" s="8"/>
      <c r="BY1324" s="8"/>
      <c r="BZ1324" s="8"/>
    </row>
    <row r="1325" s="29" customFormat="1" ht="17" customHeight="1" spans="1:78">
      <c r="A1325" s="8" t="s">
        <v>2560</v>
      </c>
      <c r="B1325" s="8" t="s">
        <v>2561</v>
      </c>
      <c r="C1325" s="8" t="s">
        <v>61</v>
      </c>
      <c r="D1325" s="8">
        <v>2016</v>
      </c>
      <c r="E1325" s="8">
        <v>156</v>
      </c>
      <c r="F1325" s="8"/>
      <c r="G1325" s="8" t="s">
        <v>2562</v>
      </c>
      <c r="H1325" s="8" t="s">
        <v>2563</v>
      </c>
      <c r="I1325" s="1">
        <v>-18.66</v>
      </c>
      <c r="J1325" s="1">
        <v>35.53</v>
      </c>
      <c r="K1325" s="1">
        <v>5</v>
      </c>
      <c r="L1325" s="1">
        <v>1051</v>
      </c>
      <c r="M1325" s="1">
        <v>24.9860000610352</v>
      </c>
      <c r="N1325" s="1">
        <v>1.32</v>
      </c>
      <c r="O1325" s="8">
        <v>5.9</v>
      </c>
      <c r="P1325" s="1">
        <f t="shared" si="171"/>
        <v>59.3</v>
      </c>
      <c r="Q1325" s="8">
        <v>20.2</v>
      </c>
      <c r="R1325" s="8">
        <v>20.5</v>
      </c>
      <c r="S1325" s="8" t="s">
        <v>1259</v>
      </c>
      <c r="T1325" s="1">
        <v>12.3</v>
      </c>
      <c r="U1325" s="1">
        <v>1.278</v>
      </c>
      <c r="V1325" s="1">
        <f t="shared" si="168"/>
        <v>9.62441314553991</v>
      </c>
      <c r="W1325" s="1">
        <v>14.3</v>
      </c>
      <c r="X1325" s="8">
        <v>6</v>
      </c>
      <c r="Y1325" s="8" t="s">
        <v>2564</v>
      </c>
      <c r="Z1325" s="8" t="s">
        <v>2565</v>
      </c>
      <c r="AA1325" s="8"/>
      <c r="AB1325" s="8"/>
      <c r="AC1325" s="8"/>
      <c r="AD1325" s="17" t="s">
        <v>125</v>
      </c>
      <c r="AE1325" s="35"/>
      <c r="AF1325" s="8"/>
      <c r="AG1325" s="8"/>
      <c r="AH1325" s="8"/>
      <c r="AI1325" s="19">
        <v>11.0439560439561</v>
      </c>
      <c r="AJ1325" s="1">
        <f t="shared" ref="AJ1325:AJ1329" si="172">AI1325*0.1</f>
        <v>1.10439560439561</v>
      </c>
      <c r="AK1325" s="19">
        <v>10.4285714285715</v>
      </c>
      <c r="AL1325" s="1">
        <f t="shared" ref="AL1325:AL1329" si="173">AK1325*0.1</f>
        <v>1.04285714285715</v>
      </c>
      <c r="AM1325" s="8"/>
      <c r="AN1325" s="8"/>
      <c r="AO1325" s="8"/>
      <c r="AP1325" s="8"/>
      <c r="AQ1325" s="8"/>
      <c r="AR1325" s="8"/>
      <c r="AS1325" s="8"/>
      <c r="AT1325" s="8"/>
      <c r="AU1325" s="8"/>
      <c r="AV1325" s="8"/>
      <c r="AW1325" s="8"/>
      <c r="AX1325" s="8"/>
      <c r="AY1325" s="8"/>
      <c r="AZ1325" s="8"/>
      <c r="BA1325" s="8"/>
      <c r="BB1325" s="8"/>
      <c r="BC1325" s="8"/>
      <c r="BD1325" s="8"/>
      <c r="BE1325" s="8"/>
      <c r="BF1325" s="8"/>
      <c r="BG1325" s="8"/>
      <c r="BH1325" s="8"/>
      <c r="BI1325" s="36">
        <v>1.19945848375451</v>
      </c>
      <c r="BJ1325" s="36">
        <v>1.20992779783393</v>
      </c>
      <c r="BK1325" s="8"/>
      <c r="BL1325" s="8"/>
      <c r="BM1325" s="8"/>
      <c r="BN1325" s="8"/>
      <c r="BO1325" s="8"/>
      <c r="BP1325" s="8"/>
      <c r="BQ1325" s="8"/>
      <c r="BR1325" s="8"/>
      <c r="BS1325" s="8"/>
      <c r="BT1325" s="8"/>
      <c r="BU1325" s="8"/>
      <c r="BV1325" s="8"/>
      <c r="BW1325" s="8"/>
      <c r="BX1325" s="8"/>
      <c r="BY1325" s="8"/>
      <c r="BZ1325" s="8"/>
    </row>
    <row r="1326" s="29" customFormat="1" ht="17" customHeight="1" spans="1:78">
      <c r="A1326" s="8" t="s">
        <v>2560</v>
      </c>
      <c r="B1326" s="8" t="s">
        <v>2561</v>
      </c>
      <c r="C1326" s="8" t="s">
        <v>61</v>
      </c>
      <c r="D1326" s="8">
        <v>2016</v>
      </c>
      <c r="E1326" s="8">
        <v>156</v>
      </c>
      <c r="F1326" s="8"/>
      <c r="G1326" s="8" t="s">
        <v>2562</v>
      </c>
      <c r="H1326" s="8" t="s">
        <v>2563</v>
      </c>
      <c r="I1326" s="1">
        <v>-13.25</v>
      </c>
      <c r="J1326" s="1">
        <v>34.3</v>
      </c>
      <c r="K1326" s="1">
        <v>5</v>
      </c>
      <c r="L1326" s="1">
        <v>1229</v>
      </c>
      <c r="M1326" s="1">
        <v>23.7223332722982</v>
      </c>
      <c r="N1326" s="1">
        <v>1.35</v>
      </c>
      <c r="O1326" s="8">
        <v>6.1</v>
      </c>
      <c r="P1326" s="1">
        <f t="shared" si="171"/>
        <v>63.7</v>
      </c>
      <c r="Q1326" s="8">
        <v>15</v>
      </c>
      <c r="R1326" s="8">
        <v>21.3</v>
      </c>
      <c r="S1326" s="8" t="s">
        <v>135</v>
      </c>
      <c r="T1326" s="1">
        <v>14.4</v>
      </c>
      <c r="U1326" s="1">
        <v>1.026</v>
      </c>
      <c r="V1326" s="1">
        <f t="shared" si="168"/>
        <v>14.0350877192982</v>
      </c>
      <c r="W1326" s="1">
        <v>12.1</v>
      </c>
      <c r="X1326" s="8">
        <v>37</v>
      </c>
      <c r="Y1326" s="8" t="s">
        <v>2564</v>
      </c>
      <c r="Z1326" s="8" t="s">
        <v>2565</v>
      </c>
      <c r="AA1326" s="8" t="s">
        <v>2566</v>
      </c>
      <c r="AB1326" s="8"/>
      <c r="AC1326" s="8"/>
      <c r="AD1326" s="17" t="s">
        <v>125</v>
      </c>
      <c r="AE1326" s="35"/>
      <c r="AF1326" s="8"/>
      <c r="AG1326" s="8"/>
      <c r="AH1326" s="8"/>
      <c r="AI1326" s="19">
        <v>9.2</v>
      </c>
      <c r="AJ1326" s="1">
        <f t="shared" si="172"/>
        <v>0.92</v>
      </c>
      <c r="AK1326" s="19">
        <v>8.35</v>
      </c>
      <c r="AL1326" s="1">
        <f t="shared" si="173"/>
        <v>0.835</v>
      </c>
      <c r="AM1326" s="20"/>
      <c r="AN1326" s="20"/>
      <c r="AO1326" s="20"/>
      <c r="AP1326" s="20"/>
      <c r="AQ1326" s="8"/>
      <c r="AR1326" s="8"/>
      <c r="AS1326" s="8"/>
      <c r="AT1326" s="8"/>
      <c r="AU1326" s="8"/>
      <c r="AV1326" s="8"/>
      <c r="AW1326" s="8"/>
      <c r="AX1326" s="8"/>
      <c r="AY1326" s="8"/>
      <c r="AZ1326" s="8"/>
      <c r="BA1326" s="8"/>
      <c r="BB1326" s="8"/>
      <c r="BC1326" s="8"/>
      <c r="BD1326" s="8"/>
      <c r="BE1326" s="8"/>
      <c r="BF1326" s="8"/>
      <c r="BG1326" s="8"/>
      <c r="BH1326" s="8"/>
      <c r="BI1326" s="8"/>
      <c r="BJ1326" s="8"/>
      <c r="BK1326" s="8"/>
      <c r="BL1326" s="8"/>
      <c r="BM1326" s="8"/>
      <c r="BN1326" s="8"/>
      <c r="BO1326" s="8"/>
      <c r="BP1326" s="8"/>
      <c r="BQ1326" s="8"/>
      <c r="BR1326" s="8"/>
      <c r="BS1326" s="8"/>
      <c r="BT1326" s="8"/>
      <c r="BU1326" s="8"/>
      <c r="BV1326" s="8"/>
      <c r="BW1326" s="8"/>
      <c r="BX1326" s="8"/>
      <c r="BY1326" s="8"/>
      <c r="BZ1326" s="8"/>
    </row>
    <row r="1327" s="29" customFormat="1" ht="17" customHeight="1" spans="1:78">
      <c r="A1327" s="8" t="s">
        <v>2560</v>
      </c>
      <c r="B1327" s="8" t="s">
        <v>2561</v>
      </c>
      <c r="C1327" s="8" t="s">
        <v>61</v>
      </c>
      <c r="D1327" s="8">
        <v>2016</v>
      </c>
      <c r="E1327" s="8">
        <v>156</v>
      </c>
      <c r="F1327" s="8"/>
      <c r="G1327" s="8" t="s">
        <v>2562</v>
      </c>
      <c r="H1327" s="8" t="s">
        <v>2563</v>
      </c>
      <c r="I1327" s="1">
        <v>-13.25</v>
      </c>
      <c r="J1327" s="1">
        <v>34.3</v>
      </c>
      <c r="K1327" s="1">
        <v>5</v>
      </c>
      <c r="L1327" s="1">
        <v>1229</v>
      </c>
      <c r="M1327" s="1">
        <v>23.7223332722982</v>
      </c>
      <c r="N1327" s="1">
        <v>1.35</v>
      </c>
      <c r="O1327" s="8">
        <v>6.1</v>
      </c>
      <c r="P1327" s="1">
        <f t="shared" si="171"/>
        <v>63.7</v>
      </c>
      <c r="Q1327" s="8">
        <v>15</v>
      </c>
      <c r="R1327" s="8">
        <v>21.3</v>
      </c>
      <c r="S1327" s="8" t="s">
        <v>135</v>
      </c>
      <c r="T1327" s="1">
        <v>14.4</v>
      </c>
      <c r="U1327" s="1">
        <v>1.026</v>
      </c>
      <c r="V1327" s="1">
        <f t="shared" si="168"/>
        <v>14.0350877192982</v>
      </c>
      <c r="W1327" s="1">
        <v>12.1</v>
      </c>
      <c r="X1327" s="8">
        <v>37</v>
      </c>
      <c r="Y1327" s="8" t="s">
        <v>2564</v>
      </c>
      <c r="Z1327" s="8" t="s">
        <v>2565</v>
      </c>
      <c r="AA1327" s="8" t="s">
        <v>2566</v>
      </c>
      <c r="AB1327" s="8"/>
      <c r="AC1327" s="8"/>
      <c r="AD1327" s="17" t="s">
        <v>125</v>
      </c>
      <c r="AE1327" s="35"/>
      <c r="AF1327" s="8"/>
      <c r="AG1327" s="8"/>
      <c r="AH1327" s="8"/>
      <c r="AI1327" s="19">
        <v>14.4</v>
      </c>
      <c r="AJ1327" s="1">
        <f t="shared" si="172"/>
        <v>1.44</v>
      </c>
      <c r="AK1327" s="19">
        <v>13.05</v>
      </c>
      <c r="AL1327" s="1">
        <f t="shared" si="173"/>
        <v>1.305</v>
      </c>
      <c r="AM1327" s="8"/>
      <c r="AN1327" s="8"/>
      <c r="AO1327" s="8"/>
      <c r="AP1327" s="8"/>
      <c r="AQ1327" s="8"/>
      <c r="AR1327" s="8"/>
      <c r="AS1327" s="8"/>
      <c r="AT1327" s="8"/>
      <c r="AU1327" s="8"/>
      <c r="AV1327" s="8"/>
      <c r="AW1327" s="8"/>
      <c r="AX1327" s="8"/>
      <c r="AY1327" s="8"/>
      <c r="AZ1327" s="8"/>
      <c r="BA1327" s="8"/>
      <c r="BB1327" s="8"/>
      <c r="BC1327" s="8"/>
      <c r="BD1327" s="8"/>
      <c r="BE1327" s="8"/>
      <c r="BF1327" s="8"/>
      <c r="BG1327" s="8"/>
      <c r="BH1327" s="8"/>
      <c r="BI1327" s="8"/>
      <c r="BJ1327" s="8"/>
      <c r="BK1327" s="8"/>
      <c r="BL1327" s="8"/>
      <c r="BM1327" s="8"/>
      <c r="BN1327" s="8"/>
      <c r="BO1327" s="8"/>
      <c r="BP1327" s="8"/>
      <c r="BQ1327" s="8"/>
      <c r="BR1327" s="8"/>
      <c r="BS1327" s="8"/>
      <c r="BT1327" s="8"/>
      <c r="BU1327" s="8"/>
      <c r="BV1327" s="8"/>
      <c r="BW1327" s="8"/>
      <c r="BX1327" s="8"/>
      <c r="BY1327" s="8"/>
      <c r="BZ1327" s="8"/>
    </row>
    <row r="1328" s="29" customFormat="1" ht="17" customHeight="1" spans="1:78">
      <c r="A1328" s="8" t="s">
        <v>2560</v>
      </c>
      <c r="B1328" s="8" t="s">
        <v>2561</v>
      </c>
      <c r="C1328" s="8" t="s">
        <v>61</v>
      </c>
      <c r="D1328" s="8">
        <v>2016</v>
      </c>
      <c r="E1328" s="8">
        <v>156</v>
      </c>
      <c r="F1328" s="8"/>
      <c r="G1328" s="8" t="s">
        <v>2562</v>
      </c>
      <c r="H1328" s="8" t="s">
        <v>2563</v>
      </c>
      <c r="I1328" s="1">
        <v>-13.25</v>
      </c>
      <c r="J1328" s="1">
        <v>34.3</v>
      </c>
      <c r="K1328" s="1">
        <v>5</v>
      </c>
      <c r="L1328" s="1">
        <v>1229</v>
      </c>
      <c r="M1328" s="1">
        <v>23.7223332722982</v>
      </c>
      <c r="N1328" s="1">
        <v>1.35</v>
      </c>
      <c r="O1328" s="8">
        <v>6.1</v>
      </c>
      <c r="P1328" s="1">
        <f t="shared" si="171"/>
        <v>63.7</v>
      </c>
      <c r="Q1328" s="8">
        <v>15</v>
      </c>
      <c r="R1328" s="8">
        <v>21.3</v>
      </c>
      <c r="S1328" s="8" t="s">
        <v>135</v>
      </c>
      <c r="T1328" s="1">
        <v>14.4</v>
      </c>
      <c r="U1328" s="1">
        <v>1.026</v>
      </c>
      <c r="V1328" s="1">
        <f t="shared" si="168"/>
        <v>14.0350877192982</v>
      </c>
      <c r="W1328" s="1">
        <v>12.1</v>
      </c>
      <c r="X1328" s="8">
        <v>37</v>
      </c>
      <c r="Y1328" s="8" t="s">
        <v>2564</v>
      </c>
      <c r="Z1328" s="8" t="s">
        <v>2565</v>
      </c>
      <c r="AA1328" s="8" t="s">
        <v>2567</v>
      </c>
      <c r="AB1328" s="8"/>
      <c r="AC1328" s="8"/>
      <c r="AD1328" s="17" t="s">
        <v>125</v>
      </c>
      <c r="AE1328" s="35"/>
      <c r="AF1328" s="8"/>
      <c r="AG1328" s="8"/>
      <c r="AH1328" s="8"/>
      <c r="AI1328" s="19">
        <v>9.5</v>
      </c>
      <c r="AJ1328" s="1">
        <f t="shared" si="172"/>
        <v>0.95</v>
      </c>
      <c r="AK1328" s="19">
        <v>9.4</v>
      </c>
      <c r="AL1328" s="1">
        <f t="shared" si="173"/>
        <v>0.94</v>
      </c>
      <c r="AM1328" s="8"/>
      <c r="AN1328" s="8"/>
      <c r="AO1328" s="8"/>
      <c r="AP1328" s="8"/>
      <c r="AQ1328" s="8"/>
      <c r="AR1328" s="8"/>
      <c r="AS1328" s="8"/>
      <c r="AT1328" s="8"/>
      <c r="AU1328" s="8"/>
      <c r="AV1328" s="8"/>
      <c r="AW1328" s="8"/>
      <c r="AX1328" s="8"/>
      <c r="AY1328" s="8"/>
      <c r="AZ1328" s="8"/>
      <c r="BA1328" s="8"/>
      <c r="BB1328" s="8"/>
      <c r="BC1328" s="8"/>
      <c r="BD1328" s="8"/>
      <c r="BE1328" s="8"/>
      <c r="BF1328" s="8"/>
      <c r="BG1328" s="8"/>
      <c r="BH1328" s="8"/>
      <c r="BI1328" s="8"/>
      <c r="BJ1328" s="8"/>
      <c r="BK1328" s="8"/>
      <c r="BL1328" s="8"/>
      <c r="BM1328" s="8"/>
      <c r="BN1328" s="8"/>
      <c r="BO1328" s="8"/>
      <c r="BP1328" s="8"/>
      <c r="BQ1328" s="8"/>
      <c r="BR1328" s="8"/>
      <c r="BS1328" s="8"/>
      <c r="BT1328" s="8"/>
      <c r="BU1328" s="8"/>
      <c r="BV1328" s="8"/>
      <c r="BW1328" s="8"/>
      <c r="BX1328" s="8"/>
      <c r="BY1328" s="8"/>
      <c r="BZ1328" s="8"/>
    </row>
    <row r="1329" s="29" customFormat="1" ht="17" customHeight="1" spans="1:78">
      <c r="A1329" s="8" t="s">
        <v>2560</v>
      </c>
      <c r="B1329" s="8" t="s">
        <v>2561</v>
      </c>
      <c r="C1329" s="8" t="s">
        <v>61</v>
      </c>
      <c r="D1329" s="8">
        <v>2016</v>
      </c>
      <c r="E1329" s="8">
        <v>156</v>
      </c>
      <c r="F1329" s="8"/>
      <c r="G1329" s="8" t="s">
        <v>2562</v>
      </c>
      <c r="H1329" s="8" t="s">
        <v>2563</v>
      </c>
      <c r="I1329" s="1">
        <v>-13.25</v>
      </c>
      <c r="J1329" s="1">
        <v>34.3</v>
      </c>
      <c r="K1329" s="1">
        <v>5</v>
      </c>
      <c r="L1329" s="1">
        <v>1229</v>
      </c>
      <c r="M1329" s="1">
        <v>23.7223332722982</v>
      </c>
      <c r="N1329" s="1">
        <v>1.35</v>
      </c>
      <c r="O1329" s="8">
        <v>6.1</v>
      </c>
      <c r="P1329" s="1">
        <f t="shared" si="171"/>
        <v>63.7</v>
      </c>
      <c r="Q1329" s="8">
        <v>15</v>
      </c>
      <c r="R1329" s="8">
        <v>21.3</v>
      </c>
      <c r="S1329" s="8" t="s">
        <v>135</v>
      </c>
      <c r="T1329" s="1">
        <v>14.4</v>
      </c>
      <c r="U1329" s="1">
        <v>1.026</v>
      </c>
      <c r="V1329" s="1">
        <f t="shared" si="168"/>
        <v>14.0350877192982</v>
      </c>
      <c r="W1329" s="1">
        <v>12.1</v>
      </c>
      <c r="X1329" s="8">
        <v>37</v>
      </c>
      <c r="Y1329" s="8" t="s">
        <v>2564</v>
      </c>
      <c r="Z1329" s="8" t="s">
        <v>2565</v>
      </c>
      <c r="AA1329" s="8" t="s">
        <v>257</v>
      </c>
      <c r="AB1329" s="8"/>
      <c r="AC1329" s="8"/>
      <c r="AD1329" s="8">
        <v>69</v>
      </c>
      <c r="AE1329" s="35"/>
      <c r="AF1329" s="8"/>
      <c r="AG1329" s="8"/>
      <c r="AH1329" s="8"/>
      <c r="AI1329" s="19">
        <v>13.45</v>
      </c>
      <c r="AJ1329" s="1">
        <f t="shared" si="172"/>
        <v>1.345</v>
      </c>
      <c r="AK1329" s="19">
        <v>13.1</v>
      </c>
      <c r="AL1329" s="1">
        <f t="shared" si="173"/>
        <v>1.31</v>
      </c>
      <c r="AM1329" s="8"/>
      <c r="AN1329" s="8"/>
      <c r="AO1329" s="8"/>
      <c r="AP1329" s="8"/>
      <c r="AQ1329" s="8"/>
      <c r="AR1329" s="8"/>
      <c r="AS1329" s="8"/>
      <c r="AT1329" s="8"/>
      <c r="AU1329" s="8"/>
      <c r="AV1329" s="8"/>
      <c r="AW1329" s="8"/>
      <c r="AX1329" s="8"/>
      <c r="AY1329" s="8"/>
      <c r="AZ1329" s="8"/>
      <c r="BA1329" s="8"/>
      <c r="BB1329" s="8"/>
      <c r="BC1329" s="8"/>
      <c r="BD1329" s="8"/>
      <c r="BE1329" s="8"/>
      <c r="BF1329" s="8"/>
      <c r="BG1329" s="8"/>
      <c r="BH1329" s="8"/>
      <c r="BI1329" s="8"/>
      <c r="BJ1329" s="8"/>
      <c r="BK1329" s="8"/>
      <c r="BL1329" s="8"/>
      <c r="BM1329" s="8"/>
      <c r="BN1329" s="8"/>
      <c r="BO1329" s="8"/>
      <c r="BP1329" s="8"/>
      <c r="BQ1329" s="8"/>
      <c r="BR1329" s="8"/>
      <c r="BS1329" s="8"/>
      <c r="BT1329" s="8"/>
      <c r="BU1329" s="8"/>
      <c r="BV1329" s="8"/>
      <c r="BW1329" s="8"/>
      <c r="BX1329" s="8"/>
      <c r="BY1329" s="8"/>
      <c r="BZ1329" s="8"/>
    </row>
    <row r="1330" s="29" customFormat="1" ht="17" customHeight="1" spans="1:78">
      <c r="A1330" s="8" t="s">
        <v>1693</v>
      </c>
      <c r="B1330" s="8" t="s">
        <v>1694</v>
      </c>
      <c r="C1330" s="8" t="s">
        <v>61</v>
      </c>
      <c r="D1330" s="8">
        <v>2015</v>
      </c>
      <c r="E1330" s="8">
        <v>146</v>
      </c>
      <c r="F1330" s="8"/>
      <c r="G1330" s="8" t="s">
        <v>1695</v>
      </c>
      <c r="H1330" s="8" t="s">
        <v>1696</v>
      </c>
      <c r="I1330" s="1">
        <v>-30.1</v>
      </c>
      <c r="J1330" s="1">
        <v>-51.06</v>
      </c>
      <c r="K1330" s="1">
        <v>19</v>
      </c>
      <c r="L1330" s="8">
        <v>1440</v>
      </c>
      <c r="M1330" s="8">
        <v>19.4</v>
      </c>
      <c r="N1330" s="1">
        <v>1.15</v>
      </c>
      <c r="O1330" s="8">
        <v>5.1</v>
      </c>
      <c r="P1330" s="1">
        <f t="shared" si="171"/>
        <v>54</v>
      </c>
      <c r="Q1330" s="8">
        <v>24</v>
      </c>
      <c r="R1330" s="8">
        <v>22</v>
      </c>
      <c r="S1330" s="8" t="s">
        <v>1259</v>
      </c>
      <c r="T1330" s="1">
        <v>24.6</v>
      </c>
      <c r="U1330" s="1">
        <v>1.72</v>
      </c>
      <c r="V1330" s="1">
        <f t="shared" si="168"/>
        <v>14.3023255813953</v>
      </c>
      <c r="W1330" s="1">
        <v>16</v>
      </c>
      <c r="X1330" s="8">
        <v>3</v>
      </c>
      <c r="Y1330" s="8" t="s">
        <v>1700</v>
      </c>
      <c r="Z1330" s="8" t="s">
        <v>1697</v>
      </c>
      <c r="AA1330" s="8" t="s">
        <v>1699</v>
      </c>
      <c r="AB1330" s="8"/>
      <c r="AC1330" s="8"/>
      <c r="AD1330" s="17" t="s">
        <v>125</v>
      </c>
      <c r="AE1330" s="35"/>
      <c r="AF1330" s="8"/>
      <c r="AG1330" s="8"/>
      <c r="AH1330" s="8"/>
      <c r="AI1330" s="19"/>
      <c r="AJ1330" s="8"/>
      <c r="AK1330" s="8"/>
      <c r="AL1330" s="8"/>
      <c r="AM1330" s="8"/>
      <c r="AN1330" s="8"/>
      <c r="AO1330" s="8"/>
      <c r="AP1330" s="8"/>
      <c r="AQ1330" s="8">
        <v>8.9</v>
      </c>
      <c r="AR1330" s="8"/>
      <c r="AS1330" s="8">
        <v>10.9</v>
      </c>
      <c r="AT1330" s="8"/>
      <c r="AU1330" s="8">
        <v>22</v>
      </c>
      <c r="AV1330" s="8"/>
      <c r="AW1330" s="8">
        <v>25.5</v>
      </c>
      <c r="AX1330" s="8"/>
      <c r="AY1330" s="8"/>
      <c r="AZ1330" s="8"/>
      <c r="BA1330" s="8"/>
      <c r="BB1330" s="8"/>
      <c r="BC1330" s="8"/>
      <c r="BD1330" s="8"/>
      <c r="BE1330" s="8"/>
      <c r="BF1330" s="8"/>
      <c r="BG1330" s="8"/>
      <c r="BH1330" s="8"/>
      <c r="BI1330" s="8"/>
      <c r="BJ1330" s="8"/>
      <c r="BK1330" s="8"/>
      <c r="BL1330" s="8"/>
      <c r="BM1330" s="8"/>
      <c r="BN1330" s="8"/>
      <c r="BO1330" s="8"/>
      <c r="BP1330" s="8"/>
      <c r="BQ1330" s="8"/>
      <c r="BR1330" s="20"/>
      <c r="BS1330" s="20"/>
      <c r="BT1330" s="20"/>
      <c r="BU1330" s="21">
        <v>-0.0726495726495727</v>
      </c>
      <c r="BV1330" s="8"/>
      <c r="BW1330" s="21">
        <v>0.393162393162393</v>
      </c>
      <c r="BX1330" s="8"/>
      <c r="BY1330" s="8"/>
      <c r="BZ1330" s="8"/>
    </row>
    <row r="1331" s="29" customFormat="1" ht="17" customHeight="1" spans="1:78">
      <c r="A1331" s="8" t="s">
        <v>1693</v>
      </c>
      <c r="B1331" s="8" t="s">
        <v>1694</v>
      </c>
      <c r="C1331" s="8" t="s">
        <v>61</v>
      </c>
      <c r="D1331" s="8">
        <v>2015</v>
      </c>
      <c r="E1331" s="8">
        <v>146</v>
      </c>
      <c r="F1331" s="8"/>
      <c r="G1331" s="8" t="s">
        <v>1695</v>
      </c>
      <c r="H1331" s="8" t="s">
        <v>1696</v>
      </c>
      <c r="I1331" s="1">
        <v>-30.1</v>
      </c>
      <c r="J1331" s="1">
        <v>-51.06</v>
      </c>
      <c r="K1331" s="1">
        <v>19</v>
      </c>
      <c r="L1331" s="8">
        <v>1440</v>
      </c>
      <c r="M1331" s="8">
        <v>19.4</v>
      </c>
      <c r="N1331" s="1">
        <v>1.15</v>
      </c>
      <c r="O1331" s="8">
        <v>5.1</v>
      </c>
      <c r="P1331" s="1">
        <f t="shared" si="171"/>
        <v>54</v>
      </c>
      <c r="Q1331" s="8">
        <v>24</v>
      </c>
      <c r="R1331" s="8">
        <v>22</v>
      </c>
      <c r="S1331" s="8" t="s">
        <v>1259</v>
      </c>
      <c r="T1331" s="1">
        <v>24.6</v>
      </c>
      <c r="U1331" s="1">
        <v>1.72</v>
      </c>
      <c r="V1331" s="1">
        <f t="shared" si="168"/>
        <v>14.3023255813953</v>
      </c>
      <c r="W1331" s="1">
        <v>16</v>
      </c>
      <c r="X1331" s="8">
        <v>3</v>
      </c>
      <c r="Y1331" s="8" t="s">
        <v>1700</v>
      </c>
      <c r="Z1331" s="8" t="s">
        <v>1697</v>
      </c>
      <c r="AA1331" s="8" t="s">
        <v>1698</v>
      </c>
      <c r="AB1331" s="8"/>
      <c r="AC1331" s="8"/>
      <c r="AD1331" s="17" t="s">
        <v>125</v>
      </c>
      <c r="AE1331" s="35"/>
      <c r="AF1331" s="8"/>
      <c r="AG1331" s="8"/>
      <c r="AH1331" s="8"/>
      <c r="AI1331" s="19"/>
      <c r="AJ1331" s="8"/>
      <c r="AK1331" s="8"/>
      <c r="AL1331" s="8"/>
      <c r="AM1331" s="8"/>
      <c r="AN1331" s="8"/>
      <c r="AO1331" s="8"/>
      <c r="AP1331" s="8"/>
      <c r="AQ1331" s="8">
        <v>22.5</v>
      </c>
      <c r="AR1331" s="8"/>
      <c r="AS1331" s="8">
        <v>42</v>
      </c>
      <c r="AT1331" s="8"/>
      <c r="AU1331" s="8">
        <v>22</v>
      </c>
      <c r="AV1331" s="8"/>
      <c r="AW1331" s="8">
        <v>44.7</v>
      </c>
      <c r="AX1331" s="8"/>
      <c r="AY1331" s="8"/>
      <c r="AZ1331" s="8"/>
      <c r="BA1331" s="8"/>
      <c r="BB1331" s="8"/>
      <c r="BC1331" s="8"/>
      <c r="BD1331" s="8"/>
      <c r="BE1331" s="8"/>
      <c r="BF1331" s="8"/>
      <c r="BG1331" s="8"/>
      <c r="BH1331" s="8"/>
      <c r="BI1331" s="8"/>
      <c r="BJ1331" s="8"/>
      <c r="BK1331" s="8"/>
      <c r="BL1331" s="8"/>
      <c r="BM1331" s="8"/>
      <c r="BN1331" s="8"/>
      <c r="BO1331" s="8"/>
      <c r="BP1331" s="8"/>
      <c r="BQ1331" s="8"/>
      <c r="BR1331" s="20"/>
      <c r="BS1331" s="20"/>
      <c r="BT1331" s="20"/>
      <c r="BU1331" s="21">
        <v>0.799145299145299</v>
      </c>
      <c r="BV1331" s="8"/>
      <c r="BW1331" s="21">
        <v>0.474358974358974</v>
      </c>
      <c r="BX1331" s="8"/>
      <c r="BY1331" s="8"/>
      <c r="BZ1331" s="8"/>
    </row>
    <row r="1332" s="29" customFormat="1" ht="17" customHeight="1" spans="1:78">
      <c r="A1332" s="8" t="s">
        <v>2568</v>
      </c>
      <c r="B1332" s="8" t="s">
        <v>2569</v>
      </c>
      <c r="C1332" s="8" t="s">
        <v>61</v>
      </c>
      <c r="D1332" s="8">
        <v>2001</v>
      </c>
      <c r="E1332" s="8">
        <v>59</v>
      </c>
      <c r="F1332" s="8"/>
      <c r="G1332" s="8" t="s">
        <v>2570</v>
      </c>
      <c r="H1332" s="8" t="s">
        <v>2571</v>
      </c>
      <c r="I1332" s="1">
        <v>49.7</v>
      </c>
      <c r="J1332" s="1">
        <v>-112.8</v>
      </c>
      <c r="K1332" s="1">
        <v>1</v>
      </c>
      <c r="L1332" s="1">
        <v>380</v>
      </c>
      <c r="M1332" s="1">
        <v>6.00466655128791</v>
      </c>
      <c r="N1332" s="1">
        <v>14.9</v>
      </c>
      <c r="O1332" s="8">
        <v>7.69</v>
      </c>
      <c r="P1332" s="1">
        <f t="shared" si="171"/>
        <v>40.3</v>
      </c>
      <c r="Q1332" s="8">
        <v>32.2</v>
      </c>
      <c r="R1332" s="8">
        <v>27.5</v>
      </c>
      <c r="S1332" s="8" t="s">
        <v>1269</v>
      </c>
      <c r="T1332" s="8">
        <v>14.6</v>
      </c>
      <c r="U1332" s="1">
        <v>1.48</v>
      </c>
      <c r="V1332" s="1">
        <f t="shared" si="168"/>
        <v>9.86486486486486</v>
      </c>
      <c r="W1332" s="1">
        <v>22.3</v>
      </c>
      <c r="X1332" s="8">
        <v>4</v>
      </c>
      <c r="Y1332" s="8" t="s">
        <v>2572</v>
      </c>
      <c r="Z1332" s="8" t="s">
        <v>2573</v>
      </c>
      <c r="AA1332" s="17"/>
      <c r="AB1332" s="8"/>
      <c r="AC1332" s="8" t="s">
        <v>496</v>
      </c>
      <c r="AD1332" s="8">
        <v>34</v>
      </c>
      <c r="AE1332" s="35">
        <v>6309</v>
      </c>
      <c r="AF1332" s="1">
        <f t="shared" ref="AF1332:AF1366" si="174">AE1332*0.1</f>
        <v>630.9</v>
      </c>
      <c r="AG1332" s="35">
        <v>6155</v>
      </c>
      <c r="AH1332" s="1">
        <f t="shared" ref="AH1332:AH1366" si="175">AG1332*0.1</f>
        <v>615.5</v>
      </c>
      <c r="AI1332" s="19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8"/>
      <c r="AU1332" s="8"/>
      <c r="AV1332" s="8"/>
      <c r="AW1332" s="8"/>
      <c r="AX1332" s="8"/>
      <c r="AY1332" s="8"/>
      <c r="AZ1332" s="8"/>
      <c r="BA1332" s="8"/>
      <c r="BB1332" s="8"/>
      <c r="BC1332" s="8"/>
      <c r="BD1332" s="8"/>
      <c r="BE1332" s="8"/>
      <c r="BF1332" s="8"/>
      <c r="BG1332" s="8"/>
      <c r="BH1332" s="8"/>
      <c r="BI1332" s="8"/>
      <c r="BJ1332" s="8"/>
      <c r="BK1332" s="8"/>
      <c r="BL1332" s="8"/>
      <c r="BM1332" s="8"/>
      <c r="BN1332" s="8"/>
      <c r="BO1332" s="8"/>
      <c r="BP1332" s="8"/>
      <c r="BQ1332" s="8"/>
      <c r="BR1332" s="20"/>
      <c r="BS1332" s="20"/>
      <c r="BT1332" s="20"/>
      <c r="BU1332" s="8"/>
      <c r="BV1332" s="8"/>
      <c r="BW1332" s="8"/>
      <c r="BX1332" s="8"/>
      <c r="BY1332" s="8"/>
      <c r="BZ1332" s="8"/>
    </row>
    <row r="1333" s="29" customFormat="1" ht="17" customHeight="1" spans="1:78">
      <c r="A1333" s="8" t="s">
        <v>2568</v>
      </c>
      <c r="B1333" s="8" t="s">
        <v>2569</v>
      </c>
      <c r="C1333" s="8" t="s">
        <v>61</v>
      </c>
      <c r="D1333" s="8">
        <v>2001</v>
      </c>
      <c r="E1333" s="8">
        <v>59</v>
      </c>
      <c r="F1333" s="8"/>
      <c r="G1333" s="8" t="s">
        <v>2570</v>
      </c>
      <c r="H1333" s="8" t="s">
        <v>2571</v>
      </c>
      <c r="I1333" s="1">
        <v>49.7</v>
      </c>
      <c r="J1333" s="1">
        <v>-112.8</v>
      </c>
      <c r="K1333" s="1">
        <v>2</v>
      </c>
      <c r="L1333" s="1">
        <v>380</v>
      </c>
      <c r="M1333" s="1">
        <v>6.00466655128791</v>
      </c>
      <c r="N1333" s="1">
        <v>14.9</v>
      </c>
      <c r="O1333" s="8">
        <v>7.69</v>
      </c>
      <c r="P1333" s="1">
        <f t="shared" si="171"/>
        <v>40.3</v>
      </c>
      <c r="Q1333" s="8">
        <v>32.2</v>
      </c>
      <c r="R1333" s="8">
        <v>27.5</v>
      </c>
      <c r="S1333" s="8" t="s">
        <v>1269</v>
      </c>
      <c r="T1333" s="8">
        <v>14.6</v>
      </c>
      <c r="U1333" s="1">
        <v>1.48</v>
      </c>
      <c r="V1333" s="1">
        <f t="shared" si="168"/>
        <v>9.86486486486486</v>
      </c>
      <c r="W1333" s="1">
        <v>22.3</v>
      </c>
      <c r="X1333" s="8">
        <v>4</v>
      </c>
      <c r="Y1333" s="8" t="s">
        <v>2572</v>
      </c>
      <c r="Z1333" s="8" t="s">
        <v>2573</v>
      </c>
      <c r="AA1333" s="17"/>
      <c r="AB1333" s="8"/>
      <c r="AC1333" s="8" t="s">
        <v>496</v>
      </c>
      <c r="AD1333" s="8">
        <v>34</v>
      </c>
      <c r="AE1333" s="35">
        <v>5880</v>
      </c>
      <c r="AF1333" s="1">
        <f t="shared" si="174"/>
        <v>588</v>
      </c>
      <c r="AG1333" s="35">
        <v>6152</v>
      </c>
      <c r="AH1333" s="1">
        <f t="shared" si="175"/>
        <v>615.2</v>
      </c>
      <c r="AI1333" s="19"/>
      <c r="AJ1333" s="8"/>
      <c r="AK1333" s="8"/>
      <c r="AL1333" s="8"/>
      <c r="AM1333" s="8"/>
      <c r="AN1333" s="8"/>
      <c r="AO1333" s="8"/>
      <c r="AP1333" s="8"/>
      <c r="AQ1333" s="8"/>
      <c r="AR1333" s="8"/>
      <c r="AS1333" s="8"/>
      <c r="AT1333" s="8"/>
      <c r="AU1333" s="8"/>
      <c r="AV1333" s="8"/>
      <c r="AW1333" s="8"/>
      <c r="AX1333" s="8"/>
      <c r="AY1333" s="8"/>
      <c r="AZ1333" s="8"/>
      <c r="BA1333" s="8"/>
      <c r="BB1333" s="8"/>
      <c r="BC1333" s="8"/>
      <c r="BD1333" s="8"/>
      <c r="BE1333" s="8"/>
      <c r="BF1333" s="8"/>
      <c r="BG1333" s="8"/>
      <c r="BH1333" s="8"/>
      <c r="BI1333" s="8"/>
      <c r="BJ1333" s="8"/>
      <c r="BK1333" s="8"/>
      <c r="BL1333" s="8"/>
      <c r="BM1333" s="8"/>
      <c r="BN1333" s="8"/>
      <c r="BO1333" s="8"/>
      <c r="BP1333" s="8"/>
      <c r="BQ1333" s="8"/>
      <c r="BR1333" s="20"/>
      <c r="BS1333" s="20"/>
      <c r="BT1333" s="20"/>
      <c r="BU1333" s="8"/>
      <c r="BV1333" s="8"/>
      <c r="BW1333" s="8"/>
      <c r="BX1333" s="8"/>
      <c r="BY1333" s="8"/>
      <c r="BZ1333" s="8"/>
    </row>
    <row r="1334" s="29" customFormat="1" ht="17" customHeight="1" spans="1:78">
      <c r="A1334" s="8" t="s">
        <v>2568</v>
      </c>
      <c r="B1334" s="8" t="s">
        <v>2569</v>
      </c>
      <c r="C1334" s="8" t="s">
        <v>61</v>
      </c>
      <c r="D1334" s="8">
        <v>2001</v>
      </c>
      <c r="E1334" s="8">
        <v>59</v>
      </c>
      <c r="F1334" s="8"/>
      <c r="G1334" s="8" t="s">
        <v>2570</v>
      </c>
      <c r="H1334" s="8" t="s">
        <v>2571</v>
      </c>
      <c r="I1334" s="1">
        <v>49.7</v>
      </c>
      <c r="J1334" s="1">
        <v>-112.8</v>
      </c>
      <c r="K1334" s="1">
        <v>4</v>
      </c>
      <c r="L1334" s="1">
        <v>380</v>
      </c>
      <c r="M1334" s="1">
        <v>6.00466655128791</v>
      </c>
      <c r="N1334" s="1">
        <v>14.9</v>
      </c>
      <c r="O1334" s="8">
        <v>7.69</v>
      </c>
      <c r="P1334" s="1">
        <f t="shared" si="171"/>
        <v>40.3</v>
      </c>
      <c r="Q1334" s="8">
        <v>32.2</v>
      </c>
      <c r="R1334" s="8">
        <v>27.5</v>
      </c>
      <c r="S1334" s="8" t="s">
        <v>1269</v>
      </c>
      <c r="T1334" s="8">
        <v>14.6</v>
      </c>
      <c r="U1334" s="1">
        <v>1.48</v>
      </c>
      <c r="V1334" s="1">
        <f t="shared" si="168"/>
        <v>9.86486486486486</v>
      </c>
      <c r="W1334" s="1">
        <v>22.3</v>
      </c>
      <c r="X1334" s="8">
        <v>4</v>
      </c>
      <c r="Y1334" s="8" t="s">
        <v>2572</v>
      </c>
      <c r="Z1334" s="8" t="s">
        <v>2573</v>
      </c>
      <c r="AA1334" s="17"/>
      <c r="AB1334" s="8"/>
      <c r="AC1334" s="8" t="s">
        <v>496</v>
      </c>
      <c r="AD1334" s="8">
        <v>34</v>
      </c>
      <c r="AE1334" s="35">
        <v>4583</v>
      </c>
      <c r="AF1334" s="1">
        <f t="shared" si="174"/>
        <v>458.3</v>
      </c>
      <c r="AG1334" s="35">
        <v>4335</v>
      </c>
      <c r="AH1334" s="1">
        <f t="shared" si="175"/>
        <v>433.5</v>
      </c>
      <c r="AI1334" s="19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8"/>
      <c r="AU1334" s="8"/>
      <c r="AV1334" s="8"/>
      <c r="AW1334" s="8"/>
      <c r="AX1334" s="8"/>
      <c r="AY1334" s="8"/>
      <c r="AZ1334" s="8"/>
      <c r="BA1334" s="8"/>
      <c r="BB1334" s="8"/>
      <c r="BC1334" s="8"/>
      <c r="BD1334" s="8"/>
      <c r="BE1334" s="8"/>
      <c r="BF1334" s="8"/>
      <c r="BG1334" s="8"/>
      <c r="BH1334" s="8"/>
      <c r="BI1334" s="8"/>
      <c r="BJ1334" s="8"/>
      <c r="BK1334" s="8"/>
      <c r="BL1334" s="8"/>
      <c r="BM1334" s="8"/>
      <c r="BN1334" s="8"/>
      <c r="BO1334" s="8"/>
      <c r="BP1334" s="8"/>
      <c r="BQ1334" s="8"/>
      <c r="BR1334" s="20"/>
      <c r="BS1334" s="20"/>
      <c r="BT1334" s="20"/>
      <c r="BU1334" s="8"/>
      <c r="BV1334" s="8"/>
      <c r="BW1334" s="8"/>
      <c r="BX1334" s="8"/>
      <c r="BY1334" s="8"/>
      <c r="BZ1334" s="8"/>
    </row>
    <row r="1335" s="29" customFormat="1" ht="17" customHeight="1" spans="1:78">
      <c r="A1335" s="8" t="s">
        <v>2568</v>
      </c>
      <c r="B1335" s="8" t="s">
        <v>2569</v>
      </c>
      <c r="C1335" s="8" t="s">
        <v>61</v>
      </c>
      <c r="D1335" s="8">
        <v>2001</v>
      </c>
      <c r="E1335" s="8">
        <v>59</v>
      </c>
      <c r="F1335" s="8"/>
      <c r="G1335" s="8" t="s">
        <v>2570</v>
      </c>
      <c r="H1335" s="8" t="s">
        <v>2571</v>
      </c>
      <c r="I1335" s="1">
        <v>49.7</v>
      </c>
      <c r="J1335" s="1">
        <v>-112.8</v>
      </c>
      <c r="K1335" s="1">
        <v>1</v>
      </c>
      <c r="L1335" s="1">
        <v>380</v>
      </c>
      <c r="M1335" s="1">
        <v>6.00466655128791</v>
      </c>
      <c r="N1335" s="1">
        <v>14.9</v>
      </c>
      <c r="O1335" s="8">
        <v>7.69</v>
      </c>
      <c r="P1335" s="1">
        <f t="shared" si="171"/>
        <v>40.3</v>
      </c>
      <c r="Q1335" s="8">
        <v>32.2</v>
      </c>
      <c r="R1335" s="8">
        <v>27.5</v>
      </c>
      <c r="S1335" s="8" t="s">
        <v>1269</v>
      </c>
      <c r="T1335" s="8">
        <v>14.6</v>
      </c>
      <c r="U1335" s="1">
        <v>1.48</v>
      </c>
      <c r="V1335" s="1">
        <f t="shared" si="168"/>
        <v>9.86486486486486</v>
      </c>
      <c r="W1335" s="1">
        <v>22.3</v>
      </c>
      <c r="X1335" s="8">
        <v>4</v>
      </c>
      <c r="Y1335" s="8" t="s">
        <v>2572</v>
      </c>
      <c r="Z1335" s="8" t="s">
        <v>2573</v>
      </c>
      <c r="AA1335" s="17"/>
      <c r="AB1335" s="8"/>
      <c r="AC1335" s="8" t="s">
        <v>1001</v>
      </c>
      <c r="AD1335" s="8">
        <v>11</v>
      </c>
      <c r="AE1335" s="35">
        <v>459</v>
      </c>
      <c r="AF1335" s="1">
        <f t="shared" si="174"/>
        <v>45.9</v>
      </c>
      <c r="AG1335" s="35">
        <v>571</v>
      </c>
      <c r="AH1335" s="1">
        <f t="shared" si="175"/>
        <v>57.1</v>
      </c>
      <c r="AI1335" s="19"/>
      <c r="AJ1335" s="8"/>
      <c r="AK1335" s="8"/>
      <c r="AL1335" s="8"/>
      <c r="AM1335" s="8"/>
      <c r="AN1335" s="8"/>
      <c r="AO1335" s="8"/>
      <c r="AP1335" s="8"/>
      <c r="AQ1335" s="8"/>
      <c r="AR1335" s="8"/>
      <c r="AS1335" s="8"/>
      <c r="AT1335" s="8"/>
      <c r="AU1335" s="8"/>
      <c r="AV1335" s="8"/>
      <c r="AW1335" s="8"/>
      <c r="AX1335" s="8"/>
      <c r="AY1335" s="8"/>
      <c r="AZ1335" s="8"/>
      <c r="BA1335" s="8"/>
      <c r="BB1335" s="8"/>
      <c r="BC1335" s="8"/>
      <c r="BD1335" s="8"/>
      <c r="BE1335" s="8"/>
      <c r="BF1335" s="8"/>
      <c r="BG1335" s="8"/>
      <c r="BH1335" s="8"/>
      <c r="BI1335" s="8"/>
      <c r="BJ1335" s="8"/>
      <c r="BK1335" s="8"/>
      <c r="BL1335" s="8"/>
      <c r="BM1335" s="8"/>
      <c r="BN1335" s="8"/>
      <c r="BO1335" s="8"/>
      <c r="BP1335" s="8"/>
      <c r="BQ1335" s="8"/>
      <c r="BR1335" s="20"/>
      <c r="BS1335" s="20"/>
      <c r="BT1335" s="20"/>
      <c r="BU1335" s="8"/>
      <c r="BV1335" s="8"/>
      <c r="BW1335" s="8"/>
      <c r="BX1335" s="8"/>
      <c r="BY1335" s="8"/>
      <c r="BZ1335" s="8"/>
    </row>
    <row r="1336" s="29" customFormat="1" ht="17" customHeight="1" spans="1:78">
      <c r="A1336" s="8" t="s">
        <v>2568</v>
      </c>
      <c r="B1336" s="8" t="s">
        <v>2569</v>
      </c>
      <c r="C1336" s="8" t="s">
        <v>61</v>
      </c>
      <c r="D1336" s="8">
        <v>2001</v>
      </c>
      <c r="E1336" s="8">
        <v>59</v>
      </c>
      <c r="F1336" s="8"/>
      <c r="G1336" s="8" t="s">
        <v>2570</v>
      </c>
      <c r="H1336" s="8" t="s">
        <v>2571</v>
      </c>
      <c r="I1336" s="1">
        <v>49.7</v>
      </c>
      <c r="J1336" s="1">
        <v>-112.8</v>
      </c>
      <c r="K1336" s="1">
        <v>2</v>
      </c>
      <c r="L1336" s="1">
        <v>380</v>
      </c>
      <c r="M1336" s="1">
        <v>6.00466655128791</v>
      </c>
      <c r="N1336" s="1">
        <v>14.9</v>
      </c>
      <c r="O1336" s="8">
        <v>7.69</v>
      </c>
      <c r="P1336" s="1">
        <f t="shared" si="171"/>
        <v>40.3</v>
      </c>
      <c r="Q1336" s="8">
        <v>32.2</v>
      </c>
      <c r="R1336" s="8">
        <v>27.5</v>
      </c>
      <c r="S1336" s="8" t="s">
        <v>1269</v>
      </c>
      <c r="T1336" s="8">
        <v>14.6</v>
      </c>
      <c r="U1336" s="1">
        <v>1.48</v>
      </c>
      <c r="V1336" s="1">
        <f t="shared" si="168"/>
        <v>9.86486486486486</v>
      </c>
      <c r="W1336" s="1">
        <v>22.3</v>
      </c>
      <c r="X1336" s="8">
        <v>4</v>
      </c>
      <c r="Y1336" s="8" t="s">
        <v>2572</v>
      </c>
      <c r="Z1336" s="8" t="s">
        <v>2573</v>
      </c>
      <c r="AA1336" s="17"/>
      <c r="AB1336" s="8"/>
      <c r="AC1336" s="8" t="s">
        <v>1001</v>
      </c>
      <c r="AD1336" s="8">
        <v>11</v>
      </c>
      <c r="AE1336" s="35">
        <v>912</v>
      </c>
      <c r="AF1336" s="1">
        <f t="shared" si="174"/>
        <v>91.2</v>
      </c>
      <c r="AG1336" s="35">
        <v>1277</v>
      </c>
      <c r="AH1336" s="1">
        <f t="shared" si="175"/>
        <v>127.7</v>
      </c>
      <c r="AI1336" s="19"/>
      <c r="AJ1336" s="8"/>
      <c r="AK1336" s="8"/>
      <c r="AL1336" s="8"/>
      <c r="AM1336" s="8"/>
      <c r="AN1336" s="8"/>
      <c r="AO1336" s="8"/>
      <c r="AP1336" s="8"/>
      <c r="AQ1336" s="8"/>
      <c r="AR1336" s="8"/>
      <c r="AS1336" s="8"/>
      <c r="AT1336" s="8"/>
      <c r="AU1336" s="8"/>
      <c r="AV1336" s="8"/>
      <c r="AW1336" s="8"/>
      <c r="AX1336" s="8"/>
      <c r="AY1336" s="8"/>
      <c r="AZ1336" s="8"/>
      <c r="BA1336" s="8"/>
      <c r="BB1336" s="8"/>
      <c r="BC1336" s="8"/>
      <c r="BD1336" s="8"/>
      <c r="BE1336" s="8"/>
      <c r="BF1336" s="8"/>
      <c r="BG1336" s="8"/>
      <c r="BH1336" s="8"/>
      <c r="BI1336" s="8"/>
      <c r="BJ1336" s="8"/>
      <c r="BK1336" s="8"/>
      <c r="BL1336" s="8"/>
      <c r="BM1336" s="8"/>
      <c r="BN1336" s="8"/>
      <c r="BO1336" s="8"/>
      <c r="BP1336" s="8"/>
      <c r="BQ1336" s="8"/>
      <c r="BR1336" s="20"/>
      <c r="BS1336" s="20"/>
      <c r="BT1336" s="20"/>
      <c r="BU1336" s="8"/>
      <c r="BV1336" s="8"/>
      <c r="BW1336" s="8"/>
      <c r="BX1336" s="8"/>
      <c r="BY1336" s="8"/>
      <c r="BZ1336" s="8"/>
    </row>
    <row r="1337" s="29" customFormat="1" ht="17" customHeight="1" spans="1:78">
      <c r="A1337" s="8" t="s">
        <v>2568</v>
      </c>
      <c r="B1337" s="8" t="s">
        <v>2569</v>
      </c>
      <c r="C1337" s="8" t="s">
        <v>61</v>
      </c>
      <c r="D1337" s="8">
        <v>2001</v>
      </c>
      <c r="E1337" s="8">
        <v>59</v>
      </c>
      <c r="F1337" s="8"/>
      <c r="G1337" s="8" t="s">
        <v>2570</v>
      </c>
      <c r="H1337" s="8" t="s">
        <v>2571</v>
      </c>
      <c r="I1337" s="1">
        <v>49.7</v>
      </c>
      <c r="J1337" s="1">
        <v>-112.8</v>
      </c>
      <c r="K1337" s="1">
        <v>4</v>
      </c>
      <c r="L1337" s="1">
        <v>380</v>
      </c>
      <c r="M1337" s="1">
        <v>6.00466655128791</v>
      </c>
      <c r="N1337" s="1">
        <v>14.9</v>
      </c>
      <c r="O1337" s="8">
        <v>7.69</v>
      </c>
      <c r="P1337" s="1">
        <f t="shared" si="171"/>
        <v>40.3</v>
      </c>
      <c r="Q1337" s="8">
        <v>32.2</v>
      </c>
      <c r="R1337" s="8">
        <v>27.5</v>
      </c>
      <c r="S1337" s="8" t="s">
        <v>1269</v>
      </c>
      <c r="T1337" s="8">
        <v>14.6</v>
      </c>
      <c r="U1337" s="1">
        <v>1.48</v>
      </c>
      <c r="V1337" s="1">
        <f t="shared" si="168"/>
        <v>9.86486486486486</v>
      </c>
      <c r="W1337" s="1">
        <v>22.3</v>
      </c>
      <c r="X1337" s="8">
        <v>4</v>
      </c>
      <c r="Y1337" s="8" t="s">
        <v>2572</v>
      </c>
      <c r="Z1337" s="8" t="s">
        <v>2573</v>
      </c>
      <c r="AA1337" s="17"/>
      <c r="AB1337" s="8"/>
      <c r="AC1337" s="8" t="s">
        <v>1001</v>
      </c>
      <c r="AD1337" s="8">
        <v>11</v>
      </c>
      <c r="AE1337" s="35">
        <v>2886</v>
      </c>
      <c r="AF1337" s="1">
        <f t="shared" si="174"/>
        <v>288.6</v>
      </c>
      <c r="AG1337" s="35">
        <v>2662</v>
      </c>
      <c r="AH1337" s="1">
        <f t="shared" si="175"/>
        <v>266.2</v>
      </c>
      <c r="AI1337" s="19"/>
      <c r="AJ1337" s="8"/>
      <c r="AK1337" s="8"/>
      <c r="AL1337" s="8"/>
      <c r="AM1337" s="8"/>
      <c r="AN1337" s="8"/>
      <c r="AO1337" s="8"/>
      <c r="AP1337" s="8"/>
      <c r="AQ1337" s="8"/>
      <c r="AR1337" s="8"/>
      <c r="AS1337" s="8"/>
      <c r="AT1337" s="8"/>
      <c r="AU1337" s="8"/>
      <c r="AV1337" s="8"/>
      <c r="AW1337" s="8"/>
      <c r="AX1337" s="8"/>
      <c r="AY1337" s="8"/>
      <c r="AZ1337" s="8"/>
      <c r="BA1337" s="8"/>
      <c r="BB1337" s="8"/>
      <c r="BC1337" s="8"/>
      <c r="BD1337" s="8"/>
      <c r="BE1337" s="8"/>
      <c r="BF1337" s="8"/>
      <c r="BG1337" s="8"/>
      <c r="BH1337" s="8"/>
      <c r="BI1337" s="8"/>
      <c r="BJ1337" s="8"/>
      <c r="BK1337" s="8"/>
      <c r="BL1337" s="8"/>
      <c r="BM1337" s="8"/>
      <c r="BN1337" s="8"/>
      <c r="BO1337" s="8"/>
      <c r="BP1337" s="8"/>
      <c r="BQ1337" s="8"/>
      <c r="BR1337" s="20"/>
      <c r="BS1337" s="20"/>
      <c r="BT1337" s="20"/>
      <c r="BU1337" s="8"/>
      <c r="BV1337" s="8"/>
      <c r="BW1337" s="8"/>
      <c r="BX1337" s="8"/>
      <c r="BY1337" s="8"/>
      <c r="BZ1337" s="8"/>
    </row>
    <row r="1338" s="29" customFormat="1" ht="17" customHeight="1" spans="1:78">
      <c r="A1338" s="8" t="s">
        <v>1701</v>
      </c>
      <c r="B1338" s="8" t="s">
        <v>1702</v>
      </c>
      <c r="C1338" s="8" t="s">
        <v>1363</v>
      </c>
      <c r="D1338" s="8">
        <v>2013</v>
      </c>
      <c r="E1338" s="8">
        <v>11</v>
      </c>
      <c r="F1338" s="8">
        <v>2</v>
      </c>
      <c r="G1338" s="8" t="s">
        <v>1703</v>
      </c>
      <c r="H1338" s="8" t="s">
        <v>2574</v>
      </c>
      <c r="I1338" s="1">
        <v>-17.573</v>
      </c>
      <c r="J1338" s="1">
        <v>30.987</v>
      </c>
      <c r="K1338" s="1">
        <v>1</v>
      </c>
      <c r="L1338" s="8">
        <v>884</v>
      </c>
      <c r="M1338" s="8">
        <v>18.3</v>
      </c>
      <c r="N1338" s="1">
        <v>1.47</v>
      </c>
      <c r="O1338" s="8">
        <v>5.8</v>
      </c>
      <c r="P1338" s="1">
        <f t="shared" si="171"/>
        <v>32.2</v>
      </c>
      <c r="Q1338" s="8">
        <v>34.1</v>
      </c>
      <c r="R1338" s="8">
        <v>33.7</v>
      </c>
      <c r="S1338" s="8" t="s">
        <v>1269</v>
      </c>
      <c r="T1338" s="1">
        <v>12</v>
      </c>
      <c r="U1338" s="1">
        <v>0.907</v>
      </c>
      <c r="V1338" s="1">
        <f t="shared" si="168"/>
        <v>13.2304299889746</v>
      </c>
      <c r="W1338" s="1">
        <v>9.3</v>
      </c>
      <c r="X1338" s="8">
        <v>3</v>
      </c>
      <c r="Y1338" s="8" t="s">
        <v>1706</v>
      </c>
      <c r="Z1338" s="8" t="s">
        <v>2575</v>
      </c>
      <c r="AA1338" s="8"/>
      <c r="AB1338" s="8"/>
      <c r="AC1338" s="8" t="s">
        <v>257</v>
      </c>
      <c r="AD1338" s="8">
        <v>69</v>
      </c>
      <c r="AE1338" s="35">
        <v>2370</v>
      </c>
      <c r="AF1338" s="1">
        <f t="shared" si="174"/>
        <v>237</v>
      </c>
      <c r="AG1338" s="35">
        <v>2542</v>
      </c>
      <c r="AH1338" s="1">
        <f t="shared" si="175"/>
        <v>254.2</v>
      </c>
      <c r="AI1338" s="19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8"/>
      <c r="AW1338" s="8"/>
      <c r="AX1338" s="8"/>
      <c r="AY1338" s="8"/>
      <c r="AZ1338" s="8"/>
      <c r="BA1338" s="8"/>
      <c r="BB1338" s="8"/>
      <c r="BC1338" s="8"/>
      <c r="BD1338" s="8"/>
      <c r="BE1338" s="8"/>
      <c r="BF1338" s="8"/>
      <c r="BG1338" s="8"/>
      <c r="BH1338" s="8"/>
      <c r="BI1338" s="8"/>
      <c r="BJ1338" s="8"/>
      <c r="BK1338" s="8"/>
      <c r="BL1338" s="8"/>
      <c r="BM1338" s="8"/>
      <c r="BN1338" s="8"/>
      <c r="BO1338" s="8"/>
      <c r="BP1338" s="8"/>
      <c r="BQ1338" s="8"/>
      <c r="BR1338" s="8"/>
      <c r="BS1338" s="8"/>
      <c r="BT1338" s="8"/>
      <c r="BU1338" s="8"/>
      <c r="BV1338" s="8"/>
      <c r="BW1338" s="8"/>
      <c r="BX1338" s="8"/>
      <c r="BY1338" s="8"/>
      <c r="BZ1338" s="8"/>
    </row>
    <row r="1339" s="29" customFormat="1" ht="17" customHeight="1" spans="1:78">
      <c r="A1339" s="8" t="s">
        <v>1701</v>
      </c>
      <c r="B1339" s="8" t="s">
        <v>1702</v>
      </c>
      <c r="C1339" s="8" t="s">
        <v>1363</v>
      </c>
      <c r="D1339" s="8">
        <v>2013</v>
      </c>
      <c r="E1339" s="8">
        <v>11</v>
      </c>
      <c r="F1339" s="8">
        <v>2</v>
      </c>
      <c r="G1339" s="8" t="s">
        <v>1703</v>
      </c>
      <c r="H1339" s="8" t="s">
        <v>2574</v>
      </c>
      <c r="I1339" s="1">
        <v>-17.573</v>
      </c>
      <c r="J1339" s="1">
        <v>30.987</v>
      </c>
      <c r="K1339" s="1">
        <v>1</v>
      </c>
      <c r="L1339" s="8">
        <v>884</v>
      </c>
      <c r="M1339" s="8">
        <v>18.3</v>
      </c>
      <c r="N1339" s="1">
        <v>1.47</v>
      </c>
      <c r="O1339" s="8">
        <v>5.8</v>
      </c>
      <c r="P1339" s="1">
        <f t="shared" si="171"/>
        <v>32.2</v>
      </c>
      <c r="Q1339" s="8">
        <v>34.1</v>
      </c>
      <c r="R1339" s="8">
        <v>33.7</v>
      </c>
      <c r="S1339" s="8" t="s">
        <v>1269</v>
      </c>
      <c r="T1339" s="1">
        <v>12</v>
      </c>
      <c r="U1339" s="1">
        <v>0.907</v>
      </c>
      <c r="V1339" s="1">
        <f t="shared" si="168"/>
        <v>13.2304299889746</v>
      </c>
      <c r="W1339" s="1">
        <v>9.3</v>
      </c>
      <c r="X1339" s="8">
        <v>3</v>
      </c>
      <c r="Y1339" s="8" t="s">
        <v>1706</v>
      </c>
      <c r="Z1339" s="8" t="s">
        <v>2575</v>
      </c>
      <c r="AA1339" s="8"/>
      <c r="AB1339" s="8"/>
      <c r="AC1339" s="8" t="s">
        <v>257</v>
      </c>
      <c r="AD1339" s="8">
        <v>23</v>
      </c>
      <c r="AE1339" s="35">
        <v>2456</v>
      </c>
      <c r="AF1339" s="1">
        <f t="shared" si="174"/>
        <v>245.6</v>
      </c>
      <c r="AG1339" s="35">
        <v>3254</v>
      </c>
      <c r="AH1339" s="1">
        <f t="shared" si="175"/>
        <v>325.4</v>
      </c>
      <c r="AI1339" s="19"/>
      <c r="AJ1339" s="8"/>
      <c r="AK1339" s="8"/>
      <c r="AL1339" s="8"/>
      <c r="AM1339" s="8"/>
      <c r="AN1339" s="8"/>
      <c r="AO1339" s="8"/>
      <c r="AP1339" s="8"/>
      <c r="AQ1339" s="8"/>
      <c r="AR1339" s="8"/>
      <c r="AS1339" s="8"/>
      <c r="AT1339" s="8"/>
      <c r="AU1339" s="8"/>
      <c r="AV1339" s="8"/>
      <c r="AW1339" s="8"/>
      <c r="AX1339" s="8"/>
      <c r="AY1339" s="8"/>
      <c r="AZ1339" s="8"/>
      <c r="BA1339" s="8"/>
      <c r="BB1339" s="8"/>
      <c r="BC1339" s="8"/>
      <c r="BD1339" s="8"/>
      <c r="BE1339" s="8"/>
      <c r="BF1339" s="8"/>
      <c r="BG1339" s="8"/>
      <c r="BH1339" s="8"/>
      <c r="BI1339" s="8"/>
      <c r="BJ1339" s="8"/>
      <c r="BK1339" s="8"/>
      <c r="BL1339" s="8"/>
      <c r="BM1339" s="8"/>
      <c r="BN1339" s="8"/>
      <c r="BO1339" s="8"/>
      <c r="BP1339" s="8"/>
      <c r="BQ1339" s="8"/>
      <c r="BR1339" s="8"/>
      <c r="BS1339" s="8"/>
      <c r="BT1339" s="8"/>
      <c r="BU1339" s="8"/>
      <c r="BV1339" s="8"/>
      <c r="BW1339" s="8"/>
      <c r="BX1339" s="8"/>
      <c r="BY1339" s="8"/>
      <c r="BZ1339" s="8"/>
    </row>
    <row r="1340" s="29" customFormat="1" ht="17" customHeight="1" spans="1:78">
      <c r="A1340" s="8" t="s">
        <v>1701</v>
      </c>
      <c r="B1340" s="8" t="s">
        <v>1702</v>
      </c>
      <c r="C1340" s="8" t="s">
        <v>1363</v>
      </c>
      <c r="D1340" s="8">
        <v>2013</v>
      </c>
      <c r="E1340" s="8">
        <v>11</v>
      </c>
      <c r="F1340" s="8">
        <v>2</v>
      </c>
      <c r="G1340" s="8" t="s">
        <v>1703</v>
      </c>
      <c r="H1340" s="8" t="s">
        <v>2576</v>
      </c>
      <c r="I1340" s="1">
        <v>-16.241</v>
      </c>
      <c r="J1340" s="1">
        <v>27.442</v>
      </c>
      <c r="K1340" s="1">
        <v>1</v>
      </c>
      <c r="L1340" s="8">
        <v>748</v>
      </c>
      <c r="M1340" s="8">
        <v>22.2</v>
      </c>
      <c r="N1340" s="1">
        <v>1.52</v>
      </c>
      <c r="O1340" s="8">
        <v>6.4</v>
      </c>
      <c r="P1340" s="1">
        <f t="shared" si="171"/>
        <v>45.2</v>
      </c>
      <c r="Q1340" s="8">
        <v>27.5</v>
      </c>
      <c r="R1340" s="8">
        <v>27.3</v>
      </c>
      <c r="S1340" s="8" t="s">
        <v>1259</v>
      </c>
      <c r="T1340" s="1">
        <v>14</v>
      </c>
      <c r="U1340" s="1">
        <v>0.855</v>
      </c>
      <c r="V1340" s="1">
        <f t="shared" si="168"/>
        <v>16.374269005848</v>
      </c>
      <c r="W1340" s="1">
        <v>8.3</v>
      </c>
      <c r="X1340" s="8">
        <v>3</v>
      </c>
      <c r="Y1340" s="8" t="s">
        <v>1706</v>
      </c>
      <c r="Z1340" s="8" t="s">
        <v>2575</v>
      </c>
      <c r="AA1340" s="8"/>
      <c r="AB1340" s="8"/>
      <c r="AC1340" s="8" t="s">
        <v>257</v>
      </c>
      <c r="AD1340" s="8">
        <v>69</v>
      </c>
      <c r="AE1340" s="35">
        <v>4894</v>
      </c>
      <c r="AF1340" s="1">
        <f t="shared" si="174"/>
        <v>489.4</v>
      </c>
      <c r="AG1340" s="35">
        <v>3620</v>
      </c>
      <c r="AH1340" s="1">
        <f t="shared" si="175"/>
        <v>362</v>
      </c>
      <c r="AI1340" s="19"/>
      <c r="AJ1340" s="8"/>
      <c r="AK1340" s="8"/>
      <c r="AL1340" s="8"/>
      <c r="AM1340" s="8"/>
      <c r="AN1340" s="8"/>
      <c r="AO1340" s="8"/>
      <c r="AP1340" s="8"/>
      <c r="AQ1340" s="8"/>
      <c r="AR1340" s="8"/>
      <c r="AS1340" s="8"/>
      <c r="AT1340" s="8"/>
      <c r="AU1340" s="8"/>
      <c r="AV1340" s="8"/>
      <c r="AW1340" s="8"/>
      <c r="AX1340" s="8"/>
      <c r="AY1340" s="8"/>
      <c r="AZ1340" s="8"/>
      <c r="BA1340" s="8"/>
      <c r="BB1340" s="8"/>
      <c r="BC1340" s="8"/>
      <c r="BD1340" s="8"/>
      <c r="BE1340" s="8"/>
      <c r="BF1340" s="8"/>
      <c r="BG1340" s="8"/>
      <c r="BH1340" s="8"/>
      <c r="BI1340" s="8"/>
      <c r="BJ1340" s="8"/>
      <c r="BK1340" s="8"/>
      <c r="BL1340" s="8"/>
      <c r="BM1340" s="8"/>
      <c r="BN1340" s="8"/>
      <c r="BO1340" s="8"/>
      <c r="BP1340" s="8"/>
      <c r="BQ1340" s="8"/>
      <c r="BR1340" s="8"/>
      <c r="BS1340" s="8"/>
      <c r="BT1340" s="8"/>
      <c r="BU1340" s="8"/>
      <c r="BV1340" s="8"/>
      <c r="BW1340" s="8"/>
      <c r="BX1340" s="8"/>
      <c r="BY1340" s="8"/>
      <c r="BZ1340" s="8"/>
    </row>
    <row r="1341" s="29" customFormat="1" ht="17" customHeight="1" spans="1:78">
      <c r="A1341" s="8" t="s">
        <v>1701</v>
      </c>
      <c r="B1341" s="8" t="s">
        <v>1702</v>
      </c>
      <c r="C1341" s="8" t="s">
        <v>1363</v>
      </c>
      <c r="D1341" s="8">
        <v>2013</v>
      </c>
      <c r="E1341" s="8">
        <v>11</v>
      </c>
      <c r="F1341" s="8">
        <v>2</v>
      </c>
      <c r="G1341" s="8" t="s">
        <v>1703</v>
      </c>
      <c r="H1341" s="8" t="s">
        <v>2574</v>
      </c>
      <c r="I1341" s="1">
        <v>-17.573</v>
      </c>
      <c r="J1341" s="1">
        <v>30.987</v>
      </c>
      <c r="K1341" s="1">
        <v>2</v>
      </c>
      <c r="L1341" s="8">
        <v>884</v>
      </c>
      <c r="M1341" s="8">
        <v>18.3</v>
      </c>
      <c r="N1341" s="1">
        <v>1.47</v>
      </c>
      <c r="O1341" s="8">
        <v>5.8</v>
      </c>
      <c r="P1341" s="1">
        <f t="shared" si="171"/>
        <v>32.2</v>
      </c>
      <c r="Q1341" s="8">
        <v>34.1</v>
      </c>
      <c r="R1341" s="8">
        <v>33.7</v>
      </c>
      <c r="S1341" s="8" t="s">
        <v>1269</v>
      </c>
      <c r="T1341" s="1">
        <v>12</v>
      </c>
      <c r="U1341" s="1">
        <v>0.907</v>
      </c>
      <c r="V1341" s="1">
        <f t="shared" si="168"/>
        <v>13.2304299889746</v>
      </c>
      <c r="W1341" s="1">
        <v>9.3</v>
      </c>
      <c r="X1341" s="8">
        <v>3</v>
      </c>
      <c r="Y1341" s="8" t="s">
        <v>1706</v>
      </c>
      <c r="Z1341" s="8" t="s">
        <v>2575</v>
      </c>
      <c r="AA1341" s="8"/>
      <c r="AB1341" s="8"/>
      <c r="AC1341" s="8" t="s">
        <v>257</v>
      </c>
      <c r="AD1341" s="8">
        <v>23</v>
      </c>
      <c r="AE1341" s="35">
        <v>5234</v>
      </c>
      <c r="AF1341" s="1">
        <f t="shared" si="174"/>
        <v>523.4</v>
      </c>
      <c r="AG1341" s="35">
        <v>4358</v>
      </c>
      <c r="AH1341" s="1">
        <f t="shared" si="175"/>
        <v>435.8</v>
      </c>
      <c r="AI1341" s="19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8"/>
      <c r="AU1341" s="8"/>
      <c r="AV1341" s="8"/>
      <c r="AW1341" s="8"/>
      <c r="AX1341" s="8"/>
      <c r="AY1341" s="8"/>
      <c r="AZ1341" s="8"/>
      <c r="BA1341" s="8"/>
      <c r="BB1341" s="8"/>
      <c r="BC1341" s="8"/>
      <c r="BD1341" s="8"/>
      <c r="BE1341" s="8"/>
      <c r="BF1341" s="8"/>
      <c r="BG1341" s="8"/>
      <c r="BH1341" s="8"/>
      <c r="BI1341" s="8"/>
      <c r="BJ1341" s="8"/>
      <c r="BK1341" s="8"/>
      <c r="BL1341" s="8"/>
      <c r="BM1341" s="8"/>
      <c r="BN1341" s="8"/>
      <c r="BO1341" s="8"/>
      <c r="BP1341" s="8"/>
      <c r="BQ1341" s="8"/>
      <c r="BR1341" s="8"/>
      <c r="BS1341" s="8"/>
      <c r="BT1341" s="8"/>
      <c r="BU1341" s="8"/>
      <c r="BV1341" s="8"/>
      <c r="BW1341" s="8"/>
      <c r="BX1341" s="8"/>
      <c r="BY1341" s="8"/>
      <c r="BZ1341" s="8"/>
    </row>
    <row r="1342" s="29" customFormat="1" ht="17" customHeight="1" spans="1:78">
      <c r="A1342" s="8" t="s">
        <v>1701</v>
      </c>
      <c r="B1342" s="8" t="s">
        <v>1702</v>
      </c>
      <c r="C1342" s="8" t="s">
        <v>1363</v>
      </c>
      <c r="D1342" s="8">
        <v>2013</v>
      </c>
      <c r="E1342" s="8">
        <v>11</v>
      </c>
      <c r="F1342" s="8">
        <v>2</v>
      </c>
      <c r="G1342" s="8" t="s">
        <v>1703</v>
      </c>
      <c r="H1342" s="8" t="s">
        <v>2576</v>
      </c>
      <c r="I1342" s="1">
        <v>-16.241</v>
      </c>
      <c r="J1342" s="1">
        <v>27.442</v>
      </c>
      <c r="K1342" s="1">
        <v>1</v>
      </c>
      <c r="L1342" s="8">
        <v>748</v>
      </c>
      <c r="M1342" s="8">
        <v>22.2</v>
      </c>
      <c r="N1342" s="1">
        <v>1.52</v>
      </c>
      <c r="O1342" s="8">
        <v>6.4</v>
      </c>
      <c r="P1342" s="1">
        <f t="shared" si="171"/>
        <v>45.2</v>
      </c>
      <c r="Q1342" s="8">
        <v>27.5</v>
      </c>
      <c r="R1342" s="8">
        <v>27.3</v>
      </c>
      <c r="S1342" s="8" t="s">
        <v>1259</v>
      </c>
      <c r="T1342" s="1">
        <v>14</v>
      </c>
      <c r="U1342" s="1">
        <v>0.855</v>
      </c>
      <c r="V1342" s="1">
        <f t="shared" si="168"/>
        <v>16.374269005848</v>
      </c>
      <c r="W1342" s="1">
        <v>8.3</v>
      </c>
      <c r="X1342" s="8">
        <v>3</v>
      </c>
      <c r="Y1342" s="8" t="s">
        <v>1706</v>
      </c>
      <c r="Z1342" s="8" t="s">
        <v>2575</v>
      </c>
      <c r="AA1342" s="8"/>
      <c r="AB1342" s="8"/>
      <c r="AC1342" s="8" t="s">
        <v>257</v>
      </c>
      <c r="AD1342" s="8">
        <v>23</v>
      </c>
      <c r="AE1342" s="35">
        <v>5141</v>
      </c>
      <c r="AF1342" s="1">
        <f t="shared" si="174"/>
        <v>514.1</v>
      </c>
      <c r="AG1342" s="35">
        <v>4878</v>
      </c>
      <c r="AH1342" s="1">
        <f t="shared" si="175"/>
        <v>487.8</v>
      </c>
      <c r="AI1342" s="19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  <c r="AV1342" s="8"/>
      <c r="AW1342" s="8"/>
      <c r="AX1342" s="8"/>
      <c r="AY1342" s="8"/>
      <c r="AZ1342" s="8"/>
      <c r="BA1342" s="8"/>
      <c r="BB1342" s="8"/>
      <c r="BC1342" s="8"/>
      <c r="BD1342" s="8"/>
      <c r="BE1342" s="8"/>
      <c r="BF1342" s="8"/>
      <c r="BG1342" s="8"/>
      <c r="BH1342" s="8"/>
      <c r="BI1342" s="8"/>
      <c r="BJ1342" s="8"/>
      <c r="BK1342" s="8"/>
      <c r="BL1342" s="8"/>
      <c r="BM1342" s="8"/>
      <c r="BN1342" s="8"/>
      <c r="BO1342" s="8"/>
      <c r="BP1342" s="8"/>
      <c r="BQ1342" s="8"/>
      <c r="BR1342" s="8"/>
      <c r="BS1342" s="8"/>
      <c r="BT1342" s="8"/>
      <c r="BU1342" s="8"/>
      <c r="BV1342" s="8"/>
      <c r="BW1342" s="8"/>
      <c r="BX1342" s="8"/>
      <c r="BY1342" s="8"/>
      <c r="BZ1342" s="8"/>
    </row>
    <row r="1343" s="29" customFormat="1" ht="17" customHeight="1" spans="1:78">
      <c r="A1343" s="8" t="s">
        <v>1701</v>
      </c>
      <c r="B1343" s="8" t="s">
        <v>1702</v>
      </c>
      <c r="C1343" s="8" t="s">
        <v>1363</v>
      </c>
      <c r="D1343" s="8">
        <v>2013</v>
      </c>
      <c r="E1343" s="8">
        <v>11</v>
      </c>
      <c r="F1343" s="8">
        <v>2</v>
      </c>
      <c r="G1343" s="8" t="s">
        <v>1703</v>
      </c>
      <c r="H1343" s="8" t="s">
        <v>1704</v>
      </c>
      <c r="I1343" s="1">
        <v>-19.317</v>
      </c>
      <c r="J1343" s="1">
        <v>33.241</v>
      </c>
      <c r="K1343" s="1">
        <v>1</v>
      </c>
      <c r="L1343" s="8">
        <v>1085</v>
      </c>
      <c r="M1343" s="8">
        <v>21.6</v>
      </c>
      <c r="N1343" s="1">
        <v>1.4</v>
      </c>
      <c r="O1343" s="8">
        <v>5.5</v>
      </c>
      <c r="P1343" s="1">
        <f t="shared" si="171"/>
        <v>79.4</v>
      </c>
      <c r="Q1343" s="8">
        <v>6.7</v>
      </c>
      <c r="R1343" s="8">
        <v>13.9</v>
      </c>
      <c r="S1343" s="8" t="s">
        <v>175</v>
      </c>
      <c r="T1343" s="1">
        <v>11.6</v>
      </c>
      <c r="U1343" s="1">
        <v>0.663</v>
      </c>
      <c r="V1343" s="1">
        <f t="shared" si="168"/>
        <v>17.4962292609351</v>
      </c>
      <c r="W1343" s="1">
        <v>5</v>
      </c>
      <c r="X1343" s="8">
        <v>3</v>
      </c>
      <c r="Y1343" s="8" t="s">
        <v>1706</v>
      </c>
      <c r="Z1343" s="8" t="s">
        <v>2575</v>
      </c>
      <c r="AA1343" s="8"/>
      <c r="AB1343" s="8"/>
      <c r="AC1343" s="8" t="s">
        <v>257</v>
      </c>
      <c r="AD1343" s="8">
        <v>69</v>
      </c>
      <c r="AE1343" s="35">
        <v>1478</v>
      </c>
      <c r="AF1343" s="1">
        <f t="shared" si="174"/>
        <v>147.8</v>
      </c>
      <c r="AG1343" s="35">
        <v>1522</v>
      </c>
      <c r="AH1343" s="1">
        <f t="shared" si="175"/>
        <v>152.2</v>
      </c>
      <c r="AI1343" s="19"/>
      <c r="AJ1343" s="8"/>
      <c r="AK1343" s="8"/>
      <c r="AL1343" s="8"/>
      <c r="AM1343" s="8"/>
      <c r="AN1343" s="8"/>
      <c r="AO1343" s="8"/>
      <c r="AP1343" s="8"/>
      <c r="AQ1343" s="8"/>
      <c r="AR1343" s="8"/>
      <c r="AS1343" s="8"/>
      <c r="AT1343" s="8"/>
      <c r="AU1343" s="8"/>
      <c r="AV1343" s="8"/>
      <c r="AW1343" s="8"/>
      <c r="AX1343" s="8"/>
      <c r="AY1343" s="8"/>
      <c r="AZ1343" s="8"/>
      <c r="BA1343" s="8"/>
      <c r="BB1343" s="8"/>
      <c r="BC1343" s="8"/>
      <c r="BD1343" s="8"/>
      <c r="BE1343" s="8"/>
      <c r="BF1343" s="8"/>
      <c r="BG1343" s="8"/>
      <c r="BH1343" s="8"/>
      <c r="BI1343" s="8"/>
      <c r="BJ1343" s="8"/>
      <c r="BK1343" s="8"/>
      <c r="BL1343" s="8"/>
      <c r="BM1343" s="8"/>
      <c r="BN1343" s="8"/>
      <c r="BO1343" s="8"/>
      <c r="BP1343" s="8"/>
      <c r="BQ1343" s="8"/>
      <c r="BR1343" s="8"/>
      <c r="BS1343" s="8"/>
      <c r="BT1343" s="8"/>
      <c r="BU1343" s="8"/>
      <c r="BV1343" s="8"/>
      <c r="BW1343" s="8"/>
      <c r="BX1343" s="8"/>
      <c r="BY1343" s="8"/>
      <c r="BZ1343" s="8"/>
    </row>
    <row r="1344" s="29" customFormat="1" ht="17" customHeight="1" spans="1:78">
      <c r="A1344" s="8" t="s">
        <v>1701</v>
      </c>
      <c r="B1344" s="8" t="s">
        <v>1702</v>
      </c>
      <c r="C1344" s="8" t="s">
        <v>1363</v>
      </c>
      <c r="D1344" s="8">
        <v>2013</v>
      </c>
      <c r="E1344" s="8">
        <v>11</v>
      </c>
      <c r="F1344" s="8">
        <v>2</v>
      </c>
      <c r="G1344" s="8" t="s">
        <v>1703</v>
      </c>
      <c r="H1344" s="8" t="s">
        <v>2574</v>
      </c>
      <c r="I1344" s="1">
        <v>-17.573</v>
      </c>
      <c r="J1344" s="1">
        <v>30.987</v>
      </c>
      <c r="K1344" s="1">
        <v>3</v>
      </c>
      <c r="L1344" s="8">
        <v>884</v>
      </c>
      <c r="M1344" s="8">
        <v>18.3</v>
      </c>
      <c r="N1344" s="1">
        <v>1.47</v>
      </c>
      <c r="O1344" s="8">
        <v>5.8</v>
      </c>
      <c r="P1344" s="1">
        <f t="shared" si="171"/>
        <v>32.2</v>
      </c>
      <c r="Q1344" s="8">
        <v>34.1</v>
      </c>
      <c r="R1344" s="8">
        <v>33.7</v>
      </c>
      <c r="S1344" s="8" t="s">
        <v>1269</v>
      </c>
      <c r="T1344" s="1">
        <v>12</v>
      </c>
      <c r="U1344" s="1">
        <v>0.907</v>
      </c>
      <c r="V1344" s="1">
        <f t="shared" si="168"/>
        <v>13.2304299889746</v>
      </c>
      <c r="W1344" s="1">
        <v>9.3</v>
      </c>
      <c r="X1344" s="8">
        <v>3</v>
      </c>
      <c r="Y1344" s="8" t="s">
        <v>1706</v>
      </c>
      <c r="Z1344" s="8" t="s">
        <v>2575</v>
      </c>
      <c r="AA1344" s="8"/>
      <c r="AB1344" s="8"/>
      <c r="AC1344" s="8" t="s">
        <v>257</v>
      </c>
      <c r="AD1344" s="8">
        <v>23</v>
      </c>
      <c r="AE1344" s="35">
        <v>1150</v>
      </c>
      <c r="AF1344" s="1">
        <f t="shared" si="174"/>
        <v>115</v>
      </c>
      <c r="AG1344" s="35">
        <v>1193</v>
      </c>
      <c r="AH1344" s="1">
        <f t="shared" si="175"/>
        <v>119.3</v>
      </c>
      <c r="AI1344" s="19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8"/>
      <c r="AU1344" s="8"/>
      <c r="AV1344" s="8"/>
      <c r="AW1344" s="8"/>
      <c r="AX1344" s="8"/>
      <c r="AY1344" s="8"/>
      <c r="AZ1344" s="8"/>
      <c r="BA1344" s="8"/>
      <c r="BB1344" s="8"/>
      <c r="BC1344" s="8"/>
      <c r="BD1344" s="8"/>
      <c r="BE1344" s="8"/>
      <c r="BF1344" s="8"/>
      <c r="BG1344" s="8"/>
      <c r="BH1344" s="8"/>
      <c r="BI1344" s="8"/>
      <c r="BJ1344" s="8"/>
      <c r="BK1344" s="8"/>
      <c r="BL1344" s="8"/>
      <c r="BM1344" s="8"/>
      <c r="BN1344" s="8"/>
      <c r="BO1344" s="8"/>
      <c r="BP1344" s="8"/>
      <c r="BQ1344" s="8"/>
      <c r="BR1344" s="8"/>
      <c r="BS1344" s="8"/>
      <c r="BT1344" s="8"/>
      <c r="BU1344" s="8"/>
      <c r="BV1344" s="8"/>
      <c r="BW1344" s="8"/>
      <c r="BX1344" s="8"/>
      <c r="BY1344" s="8"/>
      <c r="BZ1344" s="8"/>
    </row>
    <row r="1345" s="29" customFormat="1" ht="17" customHeight="1" spans="1:78">
      <c r="A1345" s="8" t="s">
        <v>1701</v>
      </c>
      <c r="B1345" s="8" t="s">
        <v>1702</v>
      </c>
      <c r="C1345" s="8" t="s">
        <v>1363</v>
      </c>
      <c r="D1345" s="8">
        <v>2013</v>
      </c>
      <c r="E1345" s="8">
        <v>11</v>
      </c>
      <c r="F1345" s="8">
        <v>2</v>
      </c>
      <c r="G1345" s="8" t="s">
        <v>1703</v>
      </c>
      <c r="H1345" s="8" t="s">
        <v>2576</v>
      </c>
      <c r="I1345" s="1">
        <v>-16.241</v>
      </c>
      <c r="J1345" s="1">
        <v>27.442</v>
      </c>
      <c r="K1345" s="1">
        <v>2</v>
      </c>
      <c r="L1345" s="8">
        <v>748</v>
      </c>
      <c r="M1345" s="8">
        <v>22.2</v>
      </c>
      <c r="N1345" s="1">
        <v>1.52</v>
      </c>
      <c r="O1345" s="8">
        <v>6.4</v>
      </c>
      <c r="P1345" s="1">
        <f t="shared" si="171"/>
        <v>45.2</v>
      </c>
      <c r="Q1345" s="8">
        <v>27.5</v>
      </c>
      <c r="R1345" s="8">
        <v>27.3</v>
      </c>
      <c r="S1345" s="8" t="s">
        <v>1259</v>
      </c>
      <c r="T1345" s="1">
        <v>14</v>
      </c>
      <c r="U1345" s="1">
        <v>0.855</v>
      </c>
      <c r="V1345" s="1">
        <f t="shared" si="168"/>
        <v>16.374269005848</v>
      </c>
      <c r="W1345" s="1">
        <v>8.3</v>
      </c>
      <c r="X1345" s="8">
        <v>3</v>
      </c>
      <c r="Y1345" s="8" t="s">
        <v>1706</v>
      </c>
      <c r="Z1345" s="8" t="s">
        <v>2575</v>
      </c>
      <c r="AA1345" s="8"/>
      <c r="AB1345" s="8"/>
      <c r="AC1345" s="8" t="s">
        <v>257</v>
      </c>
      <c r="AD1345" s="8">
        <v>23</v>
      </c>
      <c r="AE1345" s="35">
        <v>4559</v>
      </c>
      <c r="AF1345" s="1">
        <f t="shared" si="174"/>
        <v>455.9</v>
      </c>
      <c r="AG1345" s="35">
        <v>4084</v>
      </c>
      <c r="AH1345" s="1">
        <f t="shared" si="175"/>
        <v>408.4</v>
      </c>
      <c r="AI1345" s="19"/>
      <c r="AJ1345" s="8"/>
      <c r="AK1345" s="8"/>
      <c r="AL1345" s="8"/>
      <c r="AM1345" s="8"/>
      <c r="AN1345" s="8"/>
      <c r="AO1345" s="8"/>
      <c r="AP1345" s="8"/>
      <c r="AQ1345" s="8"/>
      <c r="AR1345" s="8"/>
      <c r="AS1345" s="8"/>
      <c r="AT1345" s="8"/>
      <c r="AU1345" s="8"/>
      <c r="AV1345" s="8"/>
      <c r="AW1345" s="8"/>
      <c r="AX1345" s="8"/>
      <c r="AY1345" s="8"/>
      <c r="AZ1345" s="8"/>
      <c r="BA1345" s="8"/>
      <c r="BB1345" s="8"/>
      <c r="BC1345" s="8"/>
      <c r="BD1345" s="8"/>
      <c r="BE1345" s="8"/>
      <c r="BF1345" s="8"/>
      <c r="BG1345" s="8"/>
      <c r="BH1345" s="8"/>
      <c r="BI1345" s="8"/>
      <c r="BJ1345" s="8"/>
      <c r="BK1345" s="8"/>
      <c r="BL1345" s="8"/>
      <c r="BM1345" s="8"/>
      <c r="BN1345" s="8"/>
      <c r="BO1345" s="8"/>
      <c r="BP1345" s="8"/>
      <c r="BQ1345" s="8"/>
      <c r="BR1345" s="8"/>
      <c r="BS1345" s="8"/>
      <c r="BT1345" s="8"/>
      <c r="BU1345" s="8"/>
      <c r="BV1345" s="8"/>
      <c r="BW1345" s="8"/>
      <c r="BX1345" s="8"/>
      <c r="BY1345" s="8"/>
      <c r="BZ1345" s="8"/>
    </row>
    <row r="1346" s="29" customFormat="1" ht="17" customHeight="1" spans="1:78">
      <c r="A1346" s="8" t="s">
        <v>1701</v>
      </c>
      <c r="B1346" s="8" t="s">
        <v>1702</v>
      </c>
      <c r="C1346" s="8" t="s">
        <v>1363</v>
      </c>
      <c r="D1346" s="8">
        <v>2013</v>
      </c>
      <c r="E1346" s="8">
        <v>11</v>
      </c>
      <c r="F1346" s="8">
        <v>2</v>
      </c>
      <c r="G1346" s="8" t="s">
        <v>1703</v>
      </c>
      <c r="H1346" s="8" t="s">
        <v>1704</v>
      </c>
      <c r="I1346" s="1">
        <v>-19.317</v>
      </c>
      <c r="J1346" s="1">
        <v>33.241</v>
      </c>
      <c r="K1346" s="1">
        <v>1</v>
      </c>
      <c r="L1346" s="8">
        <v>1085</v>
      </c>
      <c r="M1346" s="8">
        <v>21.6</v>
      </c>
      <c r="N1346" s="1">
        <v>1.4</v>
      </c>
      <c r="O1346" s="8">
        <v>5.5</v>
      </c>
      <c r="P1346" s="1">
        <f t="shared" si="171"/>
        <v>79.4</v>
      </c>
      <c r="Q1346" s="8">
        <v>6.7</v>
      </c>
      <c r="R1346" s="8">
        <v>13.9</v>
      </c>
      <c r="S1346" s="8" t="s">
        <v>175</v>
      </c>
      <c r="T1346" s="1">
        <v>11.6</v>
      </c>
      <c r="U1346" s="1">
        <v>0.663</v>
      </c>
      <c r="V1346" s="1">
        <f t="shared" si="168"/>
        <v>17.4962292609351</v>
      </c>
      <c r="W1346" s="1">
        <v>5</v>
      </c>
      <c r="X1346" s="8">
        <v>3</v>
      </c>
      <c r="Y1346" s="8" t="s">
        <v>1706</v>
      </c>
      <c r="Z1346" s="8" t="s">
        <v>2575</v>
      </c>
      <c r="AA1346" s="8"/>
      <c r="AB1346" s="8"/>
      <c r="AC1346" s="8" t="s">
        <v>257</v>
      </c>
      <c r="AD1346" s="8">
        <v>23</v>
      </c>
      <c r="AE1346" s="35">
        <v>924</v>
      </c>
      <c r="AF1346" s="1">
        <f t="shared" si="174"/>
        <v>92.4</v>
      </c>
      <c r="AG1346" s="35">
        <v>778</v>
      </c>
      <c r="AH1346" s="1">
        <f t="shared" si="175"/>
        <v>77.8</v>
      </c>
      <c r="AI1346" s="19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8"/>
      <c r="AU1346" s="8"/>
      <c r="AV1346" s="8"/>
      <c r="AW1346" s="8"/>
      <c r="AX1346" s="8"/>
      <c r="AY1346" s="8"/>
      <c r="AZ1346" s="8"/>
      <c r="BA1346" s="8"/>
      <c r="BB1346" s="8"/>
      <c r="BC1346" s="8"/>
      <c r="BD1346" s="8"/>
      <c r="BE1346" s="8"/>
      <c r="BF1346" s="8"/>
      <c r="BG1346" s="8"/>
      <c r="BH1346" s="8"/>
      <c r="BI1346" s="8"/>
      <c r="BJ1346" s="8"/>
      <c r="BK1346" s="8"/>
      <c r="BL1346" s="8"/>
      <c r="BM1346" s="8"/>
      <c r="BN1346" s="8"/>
      <c r="BO1346" s="8"/>
      <c r="BP1346" s="8"/>
      <c r="BQ1346" s="8"/>
      <c r="BR1346" s="8"/>
      <c r="BS1346" s="8"/>
      <c r="BT1346" s="8"/>
      <c r="BU1346" s="8"/>
      <c r="BV1346" s="8"/>
      <c r="BW1346" s="8"/>
      <c r="BX1346" s="8"/>
      <c r="BY1346" s="8"/>
      <c r="BZ1346" s="8"/>
    </row>
    <row r="1347" s="29" customFormat="1" ht="17" customHeight="1" spans="1:78">
      <c r="A1347" s="8" t="s">
        <v>1701</v>
      </c>
      <c r="B1347" s="8" t="s">
        <v>1702</v>
      </c>
      <c r="C1347" s="8" t="s">
        <v>1363</v>
      </c>
      <c r="D1347" s="8">
        <v>2013</v>
      </c>
      <c r="E1347" s="8">
        <v>11</v>
      </c>
      <c r="F1347" s="8">
        <v>2</v>
      </c>
      <c r="G1347" s="8" t="s">
        <v>1703</v>
      </c>
      <c r="H1347" s="8" t="s">
        <v>1709</v>
      </c>
      <c r="I1347" s="1">
        <v>-13.973</v>
      </c>
      <c r="J1347" s="1">
        <v>33.654</v>
      </c>
      <c r="K1347" s="1">
        <v>1</v>
      </c>
      <c r="L1347" s="8">
        <v>748</v>
      </c>
      <c r="M1347" s="8">
        <v>22.2</v>
      </c>
      <c r="N1347" s="1">
        <v>1.38</v>
      </c>
      <c r="O1347" s="8">
        <v>5.9</v>
      </c>
      <c r="P1347" s="1">
        <f t="shared" si="171"/>
        <v>63.5</v>
      </c>
      <c r="Q1347" s="8">
        <v>13</v>
      </c>
      <c r="R1347" s="8">
        <v>23.5</v>
      </c>
      <c r="S1347" s="8" t="s">
        <v>409</v>
      </c>
      <c r="T1347" s="1">
        <v>16</v>
      </c>
      <c r="U1347" s="1">
        <v>1.241</v>
      </c>
      <c r="V1347" s="1">
        <f t="shared" ref="V1347:V1410" si="176">T1347/U1347</f>
        <v>12.8928283642224</v>
      </c>
      <c r="W1347" s="1">
        <v>7.7</v>
      </c>
      <c r="X1347" s="8">
        <v>3</v>
      </c>
      <c r="Y1347" s="8" t="s">
        <v>1706</v>
      </c>
      <c r="Z1347" s="8" t="s">
        <v>2575</v>
      </c>
      <c r="AA1347" s="8"/>
      <c r="AB1347" s="8"/>
      <c r="AC1347" s="8" t="s">
        <v>257</v>
      </c>
      <c r="AD1347" s="8">
        <v>69</v>
      </c>
      <c r="AE1347" s="35">
        <v>5259</v>
      </c>
      <c r="AF1347" s="1">
        <f t="shared" si="174"/>
        <v>525.9</v>
      </c>
      <c r="AG1347" s="35">
        <v>4832</v>
      </c>
      <c r="AH1347" s="1">
        <f t="shared" si="175"/>
        <v>483.2</v>
      </c>
      <c r="AI1347" s="19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8"/>
      <c r="AU1347" s="8"/>
      <c r="AV1347" s="8"/>
      <c r="AW1347" s="8"/>
      <c r="AX1347" s="8"/>
      <c r="AY1347" s="8"/>
      <c r="AZ1347" s="8"/>
      <c r="BA1347" s="8"/>
      <c r="BB1347" s="8"/>
      <c r="BC1347" s="8"/>
      <c r="BD1347" s="8"/>
      <c r="BE1347" s="8"/>
      <c r="BF1347" s="8"/>
      <c r="BG1347" s="8"/>
      <c r="BH1347" s="8"/>
      <c r="BI1347" s="8"/>
      <c r="BJ1347" s="8"/>
      <c r="BK1347" s="8"/>
      <c r="BL1347" s="8"/>
      <c r="BM1347" s="8"/>
      <c r="BN1347" s="8"/>
      <c r="BO1347" s="8"/>
      <c r="BP1347" s="8"/>
      <c r="BQ1347" s="8"/>
      <c r="BR1347" s="8"/>
      <c r="BS1347" s="8"/>
      <c r="BT1347" s="8"/>
      <c r="BU1347" s="8"/>
      <c r="BV1347" s="8"/>
      <c r="BW1347" s="8"/>
      <c r="BX1347" s="8"/>
      <c r="BY1347" s="8"/>
      <c r="BZ1347" s="8"/>
    </row>
    <row r="1348" s="29" customFormat="1" ht="17" customHeight="1" spans="1:78">
      <c r="A1348" s="8" t="s">
        <v>1701</v>
      </c>
      <c r="B1348" s="8" t="s">
        <v>1702</v>
      </c>
      <c r="C1348" s="8" t="s">
        <v>1363</v>
      </c>
      <c r="D1348" s="8">
        <v>2013</v>
      </c>
      <c r="E1348" s="8">
        <v>11</v>
      </c>
      <c r="F1348" s="8">
        <v>2</v>
      </c>
      <c r="G1348" s="8" t="s">
        <v>1703</v>
      </c>
      <c r="H1348" s="8" t="s">
        <v>2574</v>
      </c>
      <c r="I1348" s="1">
        <v>-17.573</v>
      </c>
      <c r="J1348" s="1">
        <v>30.987</v>
      </c>
      <c r="K1348" s="1">
        <v>4</v>
      </c>
      <c r="L1348" s="8">
        <v>884</v>
      </c>
      <c r="M1348" s="8">
        <v>18.3</v>
      </c>
      <c r="N1348" s="1">
        <v>1.47</v>
      </c>
      <c r="O1348" s="8">
        <v>5.8</v>
      </c>
      <c r="P1348" s="1">
        <f t="shared" si="171"/>
        <v>32.2</v>
      </c>
      <c r="Q1348" s="8">
        <v>34.1</v>
      </c>
      <c r="R1348" s="8">
        <v>33.7</v>
      </c>
      <c r="S1348" s="8" t="s">
        <v>1269</v>
      </c>
      <c r="T1348" s="1">
        <v>12</v>
      </c>
      <c r="U1348" s="1">
        <v>0.907</v>
      </c>
      <c r="V1348" s="1">
        <f t="shared" si="176"/>
        <v>13.2304299889746</v>
      </c>
      <c r="W1348" s="1">
        <v>9.3</v>
      </c>
      <c r="X1348" s="8">
        <v>3</v>
      </c>
      <c r="Y1348" s="8" t="s">
        <v>1706</v>
      </c>
      <c r="Z1348" s="8" t="s">
        <v>2575</v>
      </c>
      <c r="AA1348" s="8"/>
      <c r="AB1348" s="8"/>
      <c r="AC1348" s="8" t="s">
        <v>257</v>
      </c>
      <c r="AD1348" s="8">
        <v>23</v>
      </c>
      <c r="AE1348" s="35">
        <v>2787</v>
      </c>
      <c r="AF1348" s="1">
        <f t="shared" si="174"/>
        <v>278.7</v>
      </c>
      <c r="AG1348" s="35">
        <v>1789</v>
      </c>
      <c r="AH1348" s="1">
        <f t="shared" si="175"/>
        <v>178.9</v>
      </c>
      <c r="AI1348" s="19"/>
      <c r="AJ1348" s="8"/>
      <c r="AK1348" s="8"/>
      <c r="AL1348" s="8"/>
      <c r="AM1348" s="8"/>
      <c r="AN1348" s="8"/>
      <c r="AO1348" s="8"/>
      <c r="AP1348" s="8"/>
      <c r="AQ1348" s="8"/>
      <c r="AR1348" s="8"/>
      <c r="AS1348" s="8"/>
      <c r="AT1348" s="8"/>
      <c r="AU1348" s="8"/>
      <c r="AV1348" s="8"/>
      <c r="AW1348" s="8"/>
      <c r="AX1348" s="8"/>
      <c r="AY1348" s="8"/>
      <c r="AZ1348" s="8"/>
      <c r="BA1348" s="8"/>
      <c r="BB1348" s="8"/>
      <c r="BC1348" s="8"/>
      <c r="BD1348" s="8"/>
      <c r="BE1348" s="8"/>
      <c r="BF1348" s="8"/>
      <c r="BG1348" s="8"/>
      <c r="BH1348" s="8"/>
      <c r="BI1348" s="8"/>
      <c r="BJ1348" s="8"/>
      <c r="BK1348" s="8"/>
      <c r="BL1348" s="8"/>
      <c r="BM1348" s="8"/>
      <c r="BN1348" s="8"/>
      <c r="BO1348" s="8"/>
      <c r="BP1348" s="8"/>
      <c r="BQ1348" s="8"/>
      <c r="BR1348" s="8"/>
      <c r="BS1348" s="8"/>
      <c r="BT1348" s="8"/>
      <c r="BU1348" s="8"/>
      <c r="BV1348" s="8"/>
      <c r="BW1348" s="8"/>
      <c r="BX1348" s="8"/>
      <c r="BY1348" s="8"/>
      <c r="BZ1348" s="8"/>
    </row>
    <row r="1349" s="29" customFormat="1" ht="17" customHeight="1" spans="1:78">
      <c r="A1349" s="8" t="s">
        <v>1701</v>
      </c>
      <c r="B1349" s="8" t="s">
        <v>1702</v>
      </c>
      <c r="C1349" s="8" t="s">
        <v>1363</v>
      </c>
      <c r="D1349" s="8">
        <v>2013</v>
      </c>
      <c r="E1349" s="8">
        <v>11</v>
      </c>
      <c r="F1349" s="8">
        <v>2</v>
      </c>
      <c r="G1349" s="8" t="s">
        <v>1703</v>
      </c>
      <c r="H1349" s="8" t="s">
        <v>2576</v>
      </c>
      <c r="I1349" s="1">
        <v>-16.241</v>
      </c>
      <c r="J1349" s="1">
        <v>27.442</v>
      </c>
      <c r="K1349" s="1">
        <v>3</v>
      </c>
      <c r="L1349" s="8">
        <v>748</v>
      </c>
      <c r="M1349" s="8">
        <v>22.2</v>
      </c>
      <c r="N1349" s="1">
        <v>1.52</v>
      </c>
      <c r="O1349" s="8">
        <v>6.4</v>
      </c>
      <c r="P1349" s="1">
        <f t="shared" si="171"/>
        <v>45.2</v>
      </c>
      <c r="Q1349" s="8">
        <v>27.5</v>
      </c>
      <c r="R1349" s="8">
        <v>27.3</v>
      </c>
      <c r="S1349" s="8" t="s">
        <v>1259</v>
      </c>
      <c r="T1349" s="1">
        <v>14</v>
      </c>
      <c r="U1349" s="1">
        <v>0.855</v>
      </c>
      <c r="V1349" s="1">
        <f t="shared" si="176"/>
        <v>16.374269005848</v>
      </c>
      <c r="W1349" s="1">
        <v>8.3</v>
      </c>
      <c r="X1349" s="8">
        <v>3</v>
      </c>
      <c r="Y1349" s="8" t="s">
        <v>1706</v>
      </c>
      <c r="Z1349" s="8" t="s">
        <v>2575</v>
      </c>
      <c r="AA1349" s="8"/>
      <c r="AB1349" s="8"/>
      <c r="AC1349" s="8" t="s">
        <v>257</v>
      </c>
      <c r="AD1349" s="8">
        <v>23</v>
      </c>
      <c r="AE1349" s="35">
        <v>3905</v>
      </c>
      <c r="AF1349" s="1">
        <f t="shared" si="174"/>
        <v>390.5</v>
      </c>
      <c r="AG1349" s="35">
        <v>3303</v>
      </c>
      <c r="AH1349" s="1">
        <f t="shared" si="175"/>
        <v>330.3</v>
      </c>
      <c r="AI1349" s="19"/>
      <c r="AJ1349" s="8"/>
      <c r="AK1349" s="8"/>
      <c r="AL1349" s="8"/>
      <c r="AM1349" s="8"/>
      <c r="AN1349" s="8"/>
      <c r="AO1349" s="8"/>
      <c r="AP1349" s="8"/>
      <c r="AQ1349" s="8"/>
      <c r="AR1349" s="8"/>
      <c r="AS1349" s="8"/>
      <c r="AT1349" s="8"/>
      <c r="AU1349" s="8"/>
      <c r="AV1349" s="8"/>
      <c r="AW1349" s="8"/>
      <c r="AX1349" s="8"/>
      <c r="AY1349" s="8"/>
      <c r="AZ1349" s="8"/>
      <c r="BA1349" s="8"/>
      <c r="BB1349" s="8"/>
      <c r="BC1349" s="8"/>
      <c r="BD1349" s="8"/>
      <c r="BE1349" s="8"/>
      <c r="BF1349" s="8"/>
      <c r="BG1349" s="8"/>
      <c r="BH1349" s="8"/>
      <c r="BI1349" s="8"/>
      <c r="BJ1349" s="8"/>
      <c r="BK1349" s="8"/>
      <c r="BL1349" s="8"/>
      <c r="BM1349" s="8"/>
      <c r="BN1349" s="8"/>
      <c r="BO1349" s="8"/>
      <c r="BP1349" s="8"/>
      <c r="BQ1349" s="8"/>
      <c r="BR1349" s="8"/>
      <c r="BS1349" s="8"/>
      <c r="BT1349" s="8"/>
      <c r="BU1349" s="8"/>
      <c r="BV1349" s="8"/>
      <c r="BW1349" s="8"/>
      <c r="BX1349" s="8"/>
      <c r="BY1349" s="8"/>
      <c r="BZ1349" s="8"/>
    </row>
    <row r="1350" s="29" customFormat="1" ht="17" customHeight="1" spans="1:78">
      <c r="A1350" s="8" t="s">
        <v>1701</v>
      </c>
      <c r="B1350" s="8" t="s">
        <v>1702</v>
      </c>
      <c r="C1350" s="8" t="s">
        <v>1363</v>
      </c>
      <c r="D1350" s="8">
        <v>2013</v>
      </c>
      <c r="E1350" s="8">
        <v>11</v>
      </c>
      <c r="F1350" s="8">
        <v>2</v>
      </c>
      <c r="G1350" s="8" t="s">
        <v>1703</v>
      </c>
      <c r="H1350" s="8" t="s">
        <v>1704</v>
      </c>
      <c r="I1350" s="1">
        <v>-19.317</v>
      </c>
      <c r="J1350" s="1">
        <v>33.241</v>
      </c>
      <c r="K1350" s="1">
        <v>2</v>
      </c>
      <c r="L1350" s="8">
        <v>1085</v>
      </c>
      <c r="M1350" s="8">
        <v>21.6</v>
      </c>
      <c r="N1350" s="1">
        <v>1.4</v>
      </c>
      <c r="O1350" s="8">
        <v>5.5</v>
      </c>
      <c r="P1350" s="1">
        <f t="shared" si="171"/>
        <v>79.4</v>
      </c>
      <c r="Q1350" s="8">
        <v>6.7</v>
      </c>
      <c r="R1350" s="8">
        <v>13.9</v>
      </c>
      <c r="S1350" s="8" t="s">
        <v>175</v>
      </c>
      <c r="T1350" s="1">
        <v>11.6</v>
      </c>
      <c r="U1350" s="1">
        <v>0.663</v>
      </c>
      <c r="V1350" s="1">
        <f t="shared" si="176"/>
        <v>17.4962292609351</v>
      </c>
      <c r="W1350" s="1">
        <v>5</v>
      </c>
      <c r="X1350" s="8">
        <v>3</v>
      </c>
      <c r="Y1350" s="8" t="s">
        <v>1706</v>
      </c>
      <c r="Z1350" s="8" t="s">
        <v>2575</v>
      </c>
      <c r="AA1350" s="8"/>
      <c r="AB1350" s="8"/>
      <c r="AC1350" s="8" t="s">
        <v>257</v>
      </c>
      <c r="AD1350" s="8">
        <v>23</v>
      </c>
      <c r="AE1350" s="35">
        <v>3810</v>
      </c>
      <c r="AF1350" s="1">
        <f t="shared" si="174"/>
        <v>381</v>
      </c>
      <c r="AG1350" s="35">
        <v>3634</v>
      </c>
      <c r="AH1350" s="1">
        <f t="shared" si="175"/>
        <v>363.4</v>
      </c>
      <c r="AI1350" s="19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8"/>
      <c r="AW1350" s="8"/>
      <c r="AX1350" s="8"/>
      <c r="AY1350" s="8"/>
      <c r="AZ1350" s="8"/>
      <c r="BA1350" s="8"/>
      <c r="BB1350" s="8"/>
      <c r="BC1350" s="8"/>
      <c r="BD1350" s="8"/>
      <c r="BE1350" s="8"/>
      <c r="BF1350" s="8"/>
      <c r="BG1350" s="8"/>
      <c r="BH1350" s="8"/>
      <c r="BI1350" s="8"/>
      <c r="BJ1350" s="8"/>
      <c r="BK1350" s="8"/>
      <c r="BL1350" s="8"/>
      <c r="BM1350" s="8"/>
      <c r="BN1350" s="8"/>
      <c r="BO1350" s="8"/>
      <c r="BP1350" s="8"/>
      <c r="BQ1350" s="8"/>
      <c r="BR1350" s="8"/>
      <c r="BS1350" s="8"/>
      <c r="BT1350" s="8"/>
      <c r="BU1350" s="8"/>
      <c r="BV1350" s="8"/>
      <c r="BW1350" s="8"/>
      <c r="BX1350" s="8"/>
      <c r="BY1350" s="8"/>
      <c r="BZ1350" s="8"/>
    </row>
    <row r="1351" s="29" customFormat="1" ht="17" customHeight="1" spans="1:78">
      <c r="A1351" s="8" t="s">
        <v>1701</v>
      </c>
      <c r="B1351" s="8" t="s">
        <v>1702</v>
      </c>
      <c r="C1351" s="8" t="s">
        <v>1363</v>
      </c>
      <c r="D1351" s="8">
        <v>2013</v>
      </c>
      <c r="E1351" s="8">
        <v>11</v>
      </c>
      <c r="F1351" s="8">
        <v>2</v>
      </c>
      <c r="G1351" s="8" t="s">
        <v>1703</v>
      </c>
      <c r="H1351" s="8" t="s">
        <v>1709</v>
      </c>
      <c r="I1351" s="1">
        <v>-13.973</v>
      </c>
      <c r="J1351" s="1">
        <v>33.654</v>
      </c>
      <c r="K1351" s="1">
        <v>1</v>
      </c>
      <c r="L1351" s="8">
        <v>748</v>
      </c>
      <c r="M1351" s="8">
        <v>22.2</v>
      </c>
      <c r="N1351" s="1">
        <v>1.38</v>
      </c>
      <c r="O1351" s="8">
        <v>5.9</v>
      </c>
      <c r="P1351" s="1">
        <f t="shared" si="171"/>
        <v>63.5</v>
      </c>
      <c r="Q1351" s="8">
        <v>13</v>
      </c>
      <c r="R1351" s="8">
        <v>23.5</v>
      </c>
      <c r="S1351" s="8" t="s">
        <v>409</v>
      </c>
      <c r="T1351" s="1">
        <v>16</v>
      </c>
      <c r="U1351" s="1">
        <v>1.241</v>
      </c>
      <c r="V1351" s="1">
        <f t="shared" si="176"/>
        <v>12.8928283642224</v>
      </c>
      <c r="W1351" s="1">
        <v>7.7</v>
      </c>
      <c r="X1351" s="8">
        <v>3</v>
      </c>
      <c r="Y1351" s="8" t="s">
        <v>1706</v>
      </c>
      <c r="Z1351" s="8" t="s">
        <v>2575</v>
      </c>
      <c r="AA1351" s="8"/>
      <c r="AB1351" s="8"/>
      <c r="AC1351" s="8" t="s">
        <v>257</v>
      </c>
      <c r="AD1351" s="8">
        <v>23</v>
      </c>
      <c r="AE1351" s="35">
        <v>5005</v>
      </c>
      <c r="AF1351" s="1">
        <f t="shared" si="174"/>
        <v>500.5</v>
      </c>
      <c r="AG1351" s="35">
        <v>4866</v>
      </c>
      <c r="AH1351" s="1">
        <f t="shared" si="175"/>
        <v>486.6</v>
      </c>
      <c r="AI1351" s="19"/>
      <c r="AJ1351" s="8"/>
      <c r="AK1351" s="8"/>
      <c r="AL1351" s="8"/>
      <c r="AM1351" s="8"/>
      <c r="AN1351" s="8"/>
      <c r="AO1351" s="8"/>
      <c r="AP1351" s="8"/>
      <c r="AQ1351" s="8"/>
      <c r="AR1351" s="8"/>
      <c r="AS1351" s="8"/>
      <c r="AT1351" s="8"/>
      <c r="AU1351" s="8"/>
      <c r="AV1351" s="8"/>
      <c r="AW1351" s="8"/>
      <c r="AX1351" s="8"/>
      <c r="AY1351" s="8"/>
      <c r="AZ1351" s="8"/>
      <c r="BA1351" s="8"/>
      <c r="BB1351" s="8"/>
      <c r="BC1351" s="8"/>
      <c r="BD1351" s="8"/>
      <c r="BE1351" s="8"/>
      <c r="BF1351" s="8"/>
      <c r="BG1351" s="8"/>
      <c r="BH1351" s="8"/>
      <c r="BI1351" s="8"/>
      <c r="BJ1351" s="8"/>
      <c r="BK1351" s="8"/>
      <c r="BL1351" s="8"/>
      <c r="BM1351" s="8"/>
      <c r="BN1351" s="8"/>
      <c r="BO1351" s="8"/>
      <c r="BP1351" s="8"/>
      <c r="BQ1351" s="8"/>
      <c r="BR1351" s="8"/>
      <c r="BS1351" s="8"/>
      <c r="BT1351" s="8"/>
      <c r="BU1351" s="8"/>
      <c r="BV1351" s="8"/>
      <c r="BW1351" s="8"/>
      <c r="BX1351" s="8"/>
      <c r="BY1351" s="8"/>
      <c r="BZ1351" s="8"/>
    </row>
    <row r="1352" s="29" customFormat="1" ht="17" customHeight="1" spans="1:78">
      <c r="A1352" s="8" t="s">
        <v>1701</v>
      </c>
      <c r="B1352" s="8" t="s">
        <v>1702</v>
      </c>
      <c r="C1352" s="8" t="s">
        <v>1363</v>
      </c>
      <c r="D1352" s="8">
        <v>2013</v>
      </c>
      <c r="E1352" s="8">
        <v>11</v>
      </c>
      <c r="F1352" s="8">
        <v>2</v>
      </c>
      <c r="G1352" s="8" t="s">
        <v>1703</v>
      </c>
      <c r="H1352" s="8" t="s">
        <v>2574</v>
      </c>
      <c r="I1352" s="1">
        <v>-17.573</v>
      </c>
      <c r="J1352" s="1">
        <v>30.987</v>
      </c>
      <c r="K1352" s="1">
        <v>5</v>
      </c>
      <c r="L1352" s="8">
        <v>884</v>
      </c>
      <c r="M1352" s="8">
        <v>18.3</v>
      </c>
      <c r="N1352" s="1">
        <v>1.47</v>
      </c>
      <c r="O1352" s="8">
        <v>5.8</v>
      </c>
      <c r="P1352" s="1">
        <f t="shared" si="171"/>
        <v>32.2</v>
      </c>
      <c r="Q1352" s="8">
        <v>34.1</v>
      </c>
      <c r="R1352" s="8">
        <v>33.7</v>
      </c>
      <c r="S1352" s="8" t="s">
        <v>1269</v>
      </c>
      <c r="T1352" s="1">
        <v>12</v>
      </c>
      <c r="U1352" s="1">
        <v>0.907</v>
      </c>
      <c r="V1352" s="1">
        <f t="shared" si="176"/>
        <v>13.2304299889746</v>
      </c>
      <c r="W1352" s="1">
        <v>9.3</v>
      </c>
      <c r="X1352" s="8">
        <v>3</v>
      </c>
      <c r="Y1352" s="8" t="s">
        <v>1706</v>
      </c>
      <c r="Z1352" s="8" t="s">
        <v>2575</v>
      </c>
      <c r="AA1352" s="8"/>
      <c r="AB1352" s="8"/>
      <c r="AC1352" s="8" t="s">
        <v>257</v>
      </c>
      <c r="AD1352" s="8">
        <v>23</v>
      </c>
      <c r="AE1352" s="35">
        <v>1818</v>
      </c>
      <c r="AF1352" s="1">
        <f t="shared" si="174"/>
        <v>181.8</v>
      </c>
      <c r="AG1352" s="35">
        <v>1373</v>
      </c>
      <c r="AH1352" s="1">
        <f t="shared" si="175"/>
        <v>137.3</v>
      </c>
      <c r="AI1352" s="19"/>
      <c r="AJ1352" s="8"/>
      <c r="AK1352" s="8"/>
      <c r="AL1352" s="8"/>
      <c r="AM1352" s="8"/>
      <c r="AN1352" s="8"/>
      <c r="AO1352" s="8"/>
      <c r="AP1352" s="8"/>
      <c r="AQ1352" s="8"/>
      <c r="AR1352" s="8"/>
      <c r="AS1352" s="8"/>
      <c r="AT1352" s="8"/>
      <c r="AU1352" s="8"/>
      <c r="AV1352" s="8"/>
      <c r="AW1352" s="8"/>
      <c r="AX1352" s="8"/>
      <c r="AY1352" s="8"/>
      <c r="AZ1352" s="8"/>
      <c r="BA1352" s="8"/>
      <c r="BB1352" s="8"/>
      <c r="BC1352" s="8"/>
      <c r="BD1352" s="8"/>
      <c r="BE1352" s="8"/>
      <c r="BF1352" s="8"/>
      <c r="BG1352" s="8"/>
      <c r="BH1352" s="8"/>
      <c r="BI1352" s="8"/>
      <c r="BJ1352" s="8"/>
      <c r="BK1352" s="8"/>
      <c r="BL1352" s="8"/>
      <c r="BM1352" s="8"/>
      <c r="BN1352" s="8"/>
      <c r="BO1352" s="8"/>
      <c r="BP1352" s="8"/>
      <c r="BQ1352" s="8"/>
      <c r="BR1352" s="8"/>
      <c r="BS1352" s="8"/>
      <c r="BT1352" s="8"/>
      <c r="BU1352" s="8"/>
      <c r="BV1352" s="8"/>
      <c r="BW1352" s="8"/>
      <c r="BX1352" s="8"/>
      <c r="BY1352" s="8"/>
      <c r="BZ1352" s="8"/>
    </row>
    <row r="1353" s="29" customFormat="1" ht="17" customHeight="1" spans="1:78">
      <c r="A1353" s="8" t="s">
        <v>1701</v>
      </c>
      <c r="B1353" s="8" t="s">
        <v>1702</v>
      </c>
      <c r="C1353" s="8" t="s">
        <v>1363</v>
      </c>
      <c r="D1353" s="8">
        <v>2013</v>
      </c>
      <c r="E1353" s="8">
        <v>11</v>
      </c>
      <c r="F1353" s="8">
        <v>2</v>
      </c>
      <c r="G1353" s="8" t="s">
        <v>1703</v>
      </c>
      <c r="H1353" s="8" t="s">
        <v>2576</v>
      </c>
      <c r="I1353" s="1">
        <v>-16.241</v>
      </c>
      <c r="J1353" s="1">
        <v>27.442</v>
      </c>
      <c r="K1353" s="1">
        <v>4</v>
      </c>
      <c r="L1353" s="8">
        <v>748</v>
      </c>
      <c r="M1353" s="8">
        <v>22.2</v>
      </c>
      <c r="N1353" s="1">
        <v>1.52</v>
      </c>
      <c r="O1353" s="8">
        <v>6.4</v>
      </c>
      <c r="P1353" s="1">
        <f t="shared" si="171"/>
        <v>45.2</v>
      </c>
      <c r="Q1353" s="8">
        <v>27.5</v>
      </c>
      <c r="R1353" s="8">
        <v>27.3</v>
      </c>
      <c r="S1353" s="8" t="s">
        <v>1259</v>
      </c>
      <c r="T1353" s="1">
        <v>14</v>
      </c>
      <c r="U1353" s="1">
        <v>0.855</v>
      </c>
      <c r="V1353" s="1">
        <f t="shared" si="176"/>
        <v>16.374269005848</v>
      </c>
      <c r="W1353" s="1">
        <v>8.3</v>
      </c>
      <c r="X1353" s="8">
        <v>3</v>
      </c>
      <c r="Y1353" s="8" t="s">
        <v>1706</v>
      </c>
      <c r="Z1353" s="8" t="s">
        <v>2575</v>
      </c>
      <c r="AA1353" s="8"/>
      <c r="AB1353" s="8"/>
      <c r="AC1353" s="8" t="s">
        <v>257</v>
      </c>
      <c r="AD1353" s="8">
        <v>23</v>
      </c>
      <c r="AE1353" s="35">
        <v>3874</v>
      </c>
      <c r="AF1353" s="1">
        <f t="shared" si="174"/>
        <v>387.4</v>
      </c>
      <c r="AG1353" s="35">
        <v>3011</v>
      </c>
      <c r="AH1353" s="1">
        <f t="shared" si="175"/>
        <v>301.1</v>
      </c>
      <c r="AI1353" s="19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8"/>
      <c r="AU1353" s="8"/>
      <c r="AV1353" s="8"/>
      <c r="AW1353" s="8"/>
      <c r="AX1353" s="8"/>
      <c r="AY1353" s="8"/>
      <c r="AZ1353" s="8"/>
      <c r="BA1353" s="8"/>
      <c r="BB1353" s="8"/>
      <c r="BC1353" s="8"/>
      <c r="BD1353" s="8"/>
      <c r="BE1353" s="8"/>
      <c r="BF1353" s="8"/>
      <c r="BG1353" s="8"/>
      <c r="BH1353" s="8"/>
      <c r="BI1353" s="8"/>
      <c r="BJ1353" s="8"/>
      <c r="BK1353" s="8"/>
      <c r="BL1353" s="8"/>
      <c r="BM1353" s="8"/>
      <c r="BN1353" s="8"/>
      <c r="BO1353" s="8"/>
      <c r="BP1353" s="8"/>
      <c r="BQ1353" s="8"/>
      <c r="BR1353" s="8"/>
      <c r="BS1353" s="8"/>
      <c r="BT1353" s="8"/>
      <c r="BU1353" s="8"/>
      <c r="BV1353" s="8"/>
      <c r="BW1353" s="8"/>
      <c r="BX1353" s="8"/>
      <c r="BY1353" s="8"/>
      <c r="BZ1353" s="8"/>
    </row>
    <row r="1354" s="29" customFormat="1" ht="17" customHeight="1" spans="1:78">
      <c r="A1354" s="8" t="s">
        <v>1701</v>
      </c>
      <c r="B1354" s="8" t="s">
        <v>1702</v>
      </c>
      <c r="C1354" s="8" t="s">
        <v>1363</v>
      </c>
      <c r="D1354" s="8">
        <v>2013</v>
      </c>
      <c r="E1354" s="8">
        <v>11</v>
      </c>
      <c r="F1354" s="8">
        <v>2</v>
      </c>
      <c r="G1354" s="8" t="s">
        <v>1703</v>
      </c>
      <c r="H1354" s="8" t="s">
        <v>1704</v>
      </c>
      <c r="I1354" s="1">
        <v>-19.317</v>
      </c>
      <c r="J1354" s="1">
        <v>33.241</v>
      </c>
      <c r="K1354" s="1">
        <v>3</v>
      </c>
      <c r="L1354" s="8">
        <v>1085</v>
      </c>
      <c r="M1354" s="8">
        <v>21.6</v>
      </c>
      <c r="N1354" s="1">
        <v>1.4</v>
      </c>
      <c r="O1354" s="8">
        <v>5.5</v>
      </c>
      <c r="P1354" s="1">
        <f t="shared" si="171"/>
        <v>79.4</v>
      </c>
      <c r="Q1354" s="8">
        <v>6.7</v>
      </c>
      <c r="R1354" s="8">
        <v>13.9</v>
      </c>
      <c r="S1354" s="8" t="s">
        <v>175</v>
      </c>
      <c r="T1354" s="1">
        <v>11.6</v>
      </c>
      <c r="U1354" s="1">
        <v>0.663</v>
      </c>
      <c r="V1354" s="1">
        <f t="shared" si="176"/>
        <v>17.4962292609351</v>
      </c>
      <c r="W1354" s="1">
        <v>5</v>
      </c>
      <c r="X1354" s="8">
        <v>3</v>
      </c>
      <c r="Y1354" s="8" t="s">
        <v>1706</v>
      </c>
      <c r="Z1354" s="8" t="s">
        <v>2575</v>
      </c>
      <c r="AA1354" s="8"/>
      <c r="AB1354" s="8"/>
      <c r="AC1354" s="8" t="s">
        <v>257</v>
      </c>
      <c r="AD1354" s="8">
        <v>23</v>
      </c>
      <c r="AE1354" s="35">
        <v>1083</v>
      </c>
      <c r="AF1354" s="1">
        <f t="shared" si="174"/>
        <v>108.3</v>
      </c>
      <c r="AG1354" s="35">
        <v>1292</v>
      </c>
      <c r="AH1354" s="1">
        <f t="shared" si="175"/>
        <v>129.2</v>
      </c>
      <c r="AI1354" s="19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8"/>
      <c r="AU1354" s="8"/>
      <c r="AV1354" s="8"/>
      <c r="AW1354" s="8"/>
      <c r="AX1354" s="8"/>
      <c r="AY1354" s="8"/>
      <c r="AZ1354" s="8"/>
      <c r="BA1354" s="8"/>
      <c r="BB1354" s="8"/>
      <c r="BC1354" s="8"/>
      <c r="BD1354" s="8"/>
      <c r="BE1354" s="8"/>
      <c r="BF1354" s="8"/>
      <c r="BG1354" s="8"/>
      <c r="BH1354" s="8"/>
      <c r="BI1354" s="8"/>
      <c r="BJ1354" s="8"/>
      <c r="BK1354" s="8"/>
      <c r="BL1354" s="8"/>
      <c r="BM1354" s="8"/>
      <c r="BN1354" s="8"/>
      <c r="BO1354" s="8"/>
      <c r="BP1354" s="8"/>
      <c r="BQ1354" s="8"/>
      <c r="BR1354" s="8"/>
      <c r="BS1354" s="8"/>
      <c r="BT1354" s="8"/>
      <c r="BU1354" s="8"/>
      <c r="BV1354" s="8"/>
      <c r="BW1354" s="8"/>
      <c r="BX1354" s="8"/>
      <c r="BY1354" s="8"/>
      <c r="BZ1354" s="8"/>
    </row>
    <row r="1355" s="29" customFormat="1" ht="17" customHeight="1" spans="1:78">
      <c r="A1355" s="8" t="s">
        <v>1701</v>
      </c>
      <c r="B1355" s="8" t="s">
        <v>1702</v>
      </c>
      <c r="C1355" s="8" t="s">
        <v>1363</v>
      </c>
      <c r="D1355" s="8">
        <v>2013</v>
      </c>
      <c r="E1355" s="8">
        <v>11</v>
      </c>
      <c r="F1355" s="8">
        <v>2</v>
      </c>
      <c r="G1355" s="8" t="s">
        <v>1703</v>
      </c>
      <c r="H1355" s="8" t="s">
        <v>1709</v>
      </c>
      <c r="I1355" s="1">
        <v>-13.973</v>
      </c>
      <c r="J1355" s="1">
        <v>33.654</v>
      </c>
      <c r="K1355" s="1">
        <v>2</v>
      </c>
      <c r="L1355" s="8">
        <v>748</v>
      </c>
      <c r="M1355" s="8">
        <v>22.2</v>
      </c>
      <c r="N1355" s="1">
        <v>1.38</v>
      </c>
      <c r="O1355" s="8">
        <v>5.9</v>
      </c>
      <c r="P1355" s="1">
        <f t="shared" si="171"/>
        <v>63.5</v>
      </c>
      <c r="Q1355" s="8">
        <v>13</v>
      </c>
      <c r="R1355" s="8">
        <v>23.5</v>
      </c>
      <c r="S1355" s="8" t="s">
        <v>409</v>
      </c>
      <c r="T1355" s="1">
        <v>16</v>
      </c>
      <c r="U1355" s="1">
        <v>1.241</v>
      </c>
      <c r="V1355" s="1">
        <f t="shared" si="176"/>
        <v>12.8928283642224</v>
      </c>
      <c r="W1355" s="1">
        <v>7.7</v>
      </c>
      <c r="X1355" s="8">
        <v>3</v>
      </c>
      <c r="Y1355" s="8" t="s">
        <v>1706</v>
      </c>
      <c r="Z1355" s="8" t="s">
        <v>2575</v>
      </c>
      <c r="AA1355" s="8"/>
      <c r="AB1355" s="8"/>
      <c r="AC1355" s="8" t="s">
        <v>257</v>
      </c>
      <c r="AD1355" s="8">
        <v>23</v>
      </c>
      <c r="AE1355" s="35">
        <v>4780</v>
      </c>
      <c r="AF1355" s="1">
        <f t="shared" si="174"/>
        <v>478</v>
      </c>
      <c r="AG1355" s="35">
        <v>4964</v>
      </c>
      <c r="AH1355" s="1">
        <f t="shared" si="175"/>
        <v>496.4</v>
      </c>
      <c r="AI1355" s="19"/>
      <c r="AJ1355" s="8"/>
      <c r="AK1355" s="8"/>
      <c r="AL1355" s="8"/>
      <c r="AM1355" s="8"/>
      <c r="AN1355" s="8"/>
      <c r="AO1355" s="8"/>
      <c r="AP1355" s="8"/>
      <c r="AQ1355" s="8"/>
      <c r="AR1355" s="8"/>
      <c r="AS1355" s="8"/>
      <c r="AT1355" s="8"/>
      <c r="AU1355" s="8"/>
      <c r="AV1355" s="8"/>
      <c r="AW1355" s="8"/>
      <c r="AX1355" s="8"/>
      <c r="AY1355" s="8"/>
      <c r="AZ1355" s="8"/>
      <c r="BA1355" s="8"/>
      <c r="BB1355" s="8"/>
      <c r="BC1355" s="8"/>
      <c r="BD1355" s="8"/>
      <c r="BE1355" s="8"/>
      <c r="BF1355" s="8"/>
      <c r="BG1355" s="8"/>
      <c r="BH1355" s="8"/>
      <c r="BI1355" s="8"/>
      <c r="BJ1355" s="8"/>
      <c r="BK1355" s="8"/>
      <c r="BL1355" s="8"/>
      <c r="BM1355" s="8"/>
      <c r="BN1355" s="8"/>
      <c r="BO1355" s="8"/>
      <c r="BP1355" s="8"/>
      <c r="BQ1355" s="8"/>
      <c r="BR1355" s="8"/>
      <c r="BS1355" s="8"/>
      <c r="BT1355" s="8"/>
      <c r="BU1355" s="8"/>
      <c r="BV1355" s="8"/>
      <c r="BW1355" s="8"/>
      <c r="BX1355" s="8"/>
      <c r="BY1355" s="8"/>
      <c r="BZ1355" s="8"/>
    </row>
    <row r="1356" s="29" customFormat="1" ht="17" customHeight="1" spans="1:78">
      <c r="A1356" s="8" t="s">
        <v>1701</v>
      </c>
      <c r="B1356" s="8" t="s">
        <v>1702</v>
      </c>
      <c r="C1356" s="8" t="s">
        <v>1363</v>
      </c>
      <c r="D1356" s="8">
        <v>2013</v>
      </c>
      <c r="E1356" s="8">
        <v>11</v>
      </c>
      <c r="F1356" s="8">
        <v>2</v>
      </c>
      <c r="G1356" s="8" t="s">
        <v>1703</v>
      </c>
      <c r="H1356" s="8" t="s">
        <v>2574</v>
      </c>
      <c r="I1356" s="1">
        <v>-17.573</v>
      </c>
      <c r="J1356" s="1">
        <v>30.987</v>
      </c>
      <c r="K1356" s="1">
        <v>6</v>
      </c>
      <c r="L1356" s="8">
        <v>884</v>
      </c>
      <c r="M1356" s="8">
        <v>18.3</v>
      </c>
      <c r="N1356" s="1">
        <v>1.47</v>
      </c>
      <c r="O1356" s="8">
        <v>5.8</v>
      </c>
      <c r="P1356" s="1">
        <f t="shared" si="171"/>
        <v>32.2</v>
      </c>
      <c r="Q1356" s="8">
        <v>34.1</v>
      </c>
      <c r="R1356" s="8">
        <v>33.7</v>
      </c>
      <c r="S1356" s="8" t="s">
        <v>1269</v>
      </c>
      <c r="T1356" s="1">
        <v>12</v>
      </c>
      <c r="U1356" s="1">
        <v>0.907</v>
      </c>
      <c r="V1356" s="1">
        <f t="shared" si="176"/>
        <v>13.2304299889746</v>
      </c>
      <c r="W1356" s="1">
        <v>9.3</v>
      </c>
      <c r="X1356" s="8">
        <v>3</v>
      </c>
      <c r="Y1356" s="8" t="s">
        <v>1706</v>
      </c>
      <c r="Z1356" s="8" t="s">
        <v>2575</v>
      </c>
      <c r="AA1356" s="8"/>
      <c r="AB1356" s="8"/>
      <c r="AC1356" s="8" t="s">
        <v>257</v>
      </c>
      <c r="AD1356" s="8">
        <v>23</v>
      </c>
      <c r="AE1356" s="35">
        <v>5364</v>
      </c>
      <c r="AF1356" s="1">
        <f t="shared" si="174"/>
        <v>536.4</v>
      </c>
      <c r="AG1356" s="35">
        <v>4402</v>
      </c>
      <c r="AH1356" s="1">
        <f t="shared" si="175"/>
        <v>440.2</v>
      </c>
      <c r="AI1356" s="19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8"/>
      <c r="AU1356" s="8"/>
      <c r="AV1356" s="8"/>
      <c r="AW1356" s="8"/>
      <c r="AX1356" s="8"/>
      <c r="AY1356" s="8"/>
      <c r="AZ1356" s="8"/>
      <c r="BA1356" s="8"/>
      <c r="BB1356" s="8"/>
      <c r="BC1356" s="8"/>
      <c r="BD1356" s="8"/>
      <c r="BE1356" s="8"/>
      <c r="BF1356" s="8"/>
      <c r="BG1356" s="8"/>
      <c r="BH1356" s="8"/>
      <c r="BI1356" s="8"/>
      <c r="BJ1356" s="8"/>
      <c r="BK1356" s="8"/>
      <c r="BL1356" s="8"/>
      <c r="BM1356" s="8"/>
      <c r="BN1356" s="8"/>
      <c r="BO1356" s="8"/>
      <c r="BP1356" s="8"/>
      <c r="BQ1356" s="8"/>
      <c r="BR1356" s="8"/>
      <c r="BS1356" s="8"/>
      <c r="BT1356" s="8"/>
      <c r="BU1356" s="8"/>
      <c r="BV1356" s="8"/>
      <c r="BW1356" s="8"/>
      <c r="BX1356" s="8"/>
      <c r="BY1356" s="8"/>
      <c r="BZ1356" s="8"/>
    </row>
    <row r="1357" s="29" customFormat="1" ht="17" customHeight="1" spans="1:78">
      <c r="A1357" s="8" t="s">
        <v>1701</v>
      </c>
      <c r="B1357" s="8" t="s">
        <v>1702</v>
      </c>
      <c r="C1357" s="8" t="s">
        <v>1363</v>
      </c>
      <c r="D1357" s="8">
        <v>2013</v>
      </c>
      <c r="E1357" s="8">
        <v>11</v>
      </c>
      <c r="F1357" s="8">
        <v>2</v>
      </c>
      <c r="G1357" s="8" t="s">
        <v>1703</v>
      </c>
      <c r="H1357" s="8" t="s">
        <v>2576</v>
      </c>
      <c r="I1357" s="1">
        <v>-16.241</v>
      </c>
      <c r="J1357" s="1">
        <v>27.442</v>
      </c>
      <c r="K1357" s="1">
        <v>5</v>
      </c>
      <c r="L1357" s="8">
        <v>748</v>
      </c>
      <c r="M1357" s="8">
        <v>22.2</v>
      </c>
      <c r="N1357" s="1">
        <v>1.52</v>
      </c>
      <c r="O1357" s="8">
        <v>6.4</v>
      </c>
      <c r="P1357" s="1">
        <f t="shared" si="171"/>
        <v>45.2</v>
      </c>
      <c r="Q1357" s="8">
        <v>27.5</v>
      </c>
      <c r="R1357" s="8">
        <v>27.3</v>
      </c>
      <c r="S1357" s="8" t="s">
        <v>1259</v>
      </c>
      <c r="T1357" s="1">
        <v>14</v>
      </c>
      <c r="U1357" s="1">
        <v>0.855</v>
      </c>
      <c r="V1357" s="1">
        <f t="shared" si="176"/>
        <v>16.374269005848</v>
      </c>
      <c r="W1357" s="1">
        <v>8.3</v>
      </c>
      <c r="X1357" s="8">
        <v>3</v>
      </c>
      <c r="Y1357" s="8" t="s">
        <v>1706</v>
      </c>
      <c r="Z1357" s="8" t="s">
        <v>2575</v>
      </c>
      <c r="AA1357" s="8"/>
      <c r="AB1357" s="8"/>
      <c r="AC1357" s="8" t="s">
        <v>257</v>
      </c>
      <c r="AD1357" s="8">
        <v>23</v>
      </c>
      <c r="AE1357" s="35">
        <v>4473</v>
      </c>
      <c r="AF1357" s="1">
        <f t="shared" si="174"/>
        <v>447.3</v>
      </c>
      <c r="AG1357" s="35">
        <v>3067</v>
      </c>
      <c r="AH1357" s="1">
        <f t="shared" si="175"/>
        <v>306.7</v>
      </c>
      <c r="AI1357" s="19"/>
      <c r="AJ1357" s="8"/>
      <c r="AK1357" s="8"/>
      <c r="AL1357" s="8"/>
      <c r="AM1357" s="8"/>
      <c r="AN1357" s="8"/>
      <c r="AO1357" s="8"/>
      <c r="AP1357" s="8"/>
      <c r="AQ1357" s="8"/>
      <c r="AR1357" s="8"/>
      <c r="AS1357" s="8"/>
      <c r="AT1357" s="8"/>
      <c r="AU1357" s="8"/>
      <c r="AV1357" s="8"/>
      <c r="AW1357" s="8"/>
      <c r="AX1357" s="8"/>
      <c r="AY1357" s="8"/>
      <c r="AZ1357" s="8"/>
      <c r="BA1357" s="8"/>
      <c r="BB1357" s="8"/>
      <c r="BC1357" s="8"/>
      <c r="BD1357" s="8"/>
      <c r="BE1357" s="8"/>
      <c r="BF1357" s="8"/>
      <c r="BG1357" s="8"/>
      <c r="BH1357" s="8"/>
      <c r="BI1357" s="8"/>
      <c r="BJ1357" s="8"/>
      <c r="BK1357" s="8"/>
      <c r="BL1357" s="8"/>
      <c r="BM1357" s="8"/>
      <c r="BN1357" s="8"/>
      <c r="BO1357" s="8"/>
      <c r="BP1357" s="8"/>
      <c r="BQ1357" s="8"/>
      <c r="BR1357" s="8"/>
      <c r="BS1357" s="8"/>
      <c r="BT1357" s="8"/>
      <c r="BU1357" s="8"/>
      <c r="BV1357" s="8"/>
      <c r="BW1357" s="8"/>
      <c r="BX1357" s="8"/>
      <c r="BY1357" s="8"/>
      <c r="BZ1357" s="8"/>
    </row>
    <row r="1358" s="29" customFormat="1" ht="17" customHeight="1" spans="1:78">
      <c r="A1358" s="8" t="s">
        <v>1701</v>
      </c>
      <c r="B1358" s="8" t="s">
        <v>1702</v>
      </c>
      <c r="C1358" s="8" t="s">
        <v>1363</v>
      </c>
      <c r="D1358" s="8">
        <v>2013</v>
      </c>
      <c r="E1358" s="8">
        <v>11</v>
      </c>
      <c r="F1358" s="8">
        <v>2</v>
      </c>
      <c r="G1358" s="8" t="s">
        <v>1703</v>
      </c>
      <c r="H1358" s="8" t="s">
        <v>1704</v>
      </c>
      <c r="I1358" s="1">
        <v>-19.317</v>
      </c>
      <c r="J1358" s="1">
        <v>33.241</v>
      </c>
      <c r="K1358" s="1">
        <v>4</v>
      </c>
      <c r="L1358" s="8">
        <v>1085</v>
      </c>
      <c r="M1358" s="8">
        <v>21.6</v>
      </c>
      <c r="N1358" s="1">
        <v>1.4</v>
      </c>
      <c r="O1358" s="8">
        <v>5.5</v>
      </c>
      <c r="P1358" s="1">
        <f t="shared" si="171"/>
        <v>79.4</v>
      </c>
      <c r="Q1358" s="8">
        <v>6.7</v>
      </c>
      <c r="R1358" s="8">
        <v>13.9</v>
      </c>
      <c r="S1358" s="8" t="s">
        <v>175</v>
      </c>
      <c r="T1358" s="1">
        <v>11.6</v>
      </c>
      <c r="U1358" s="1">
        <v>0.663</v>
      </c>
      <c r="V1358" s="1">
        <f t="shared" si="176"/>
        <v>17.4962292609351</v>
      </c>
      <c r="W1358" s="1">
        <v>5</v>
      </c>
      <c r="X1358" s="8">
        <v>3</v>
      </c>
      <c r="Y1358" s="8" t="s">
        <v>1706</v>
      </c>
      <c r="Z1358" s="8" t="s">
        <v>2575</v>
      </c>
      <c r="AA1358" s="8"/>
      <c r="AB1358" s="8"/>
      <c r="AC1358" s="8" t="s">
        <v>257</v>
      </c>
      <c r="AD1358" s="8">
        <v>23</v>
      </c>
      <c r="AE1358" s="35">
        <v>4723</v>
      </c>
      <c r="AF1358" s="1">
        <f t="shared" si="174"/>
        <v>472.3</v>
      </c>
      <c r="AG1358" s="35">
        <v>4988</v>
      </c>
      <c r="AH1358" s="1">
        <f t="shared" si="175"/>
        <v>498.8</v>
      </c>
      <c r="AI1358" s="19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8"/>
      <c r="AU1358" s="8"/>
      <c r="AV1358" s="8"/>
      <c r="AW1358" s="8"/>
      <c r="AX1358" s="8"/>
      <c r="AY1358" s="8"/>
      <c r="AZ1358" s="8"/>
      <c r="BA1358" s="8"/>
      <c r="BB1358" s="8"/>
      <c r="BC1358" s="8"/>
      <c r="BD1358" s="8"/>
      <c r="BE1358" s="8"/>
      <c r="BF1358" s="8"/>
      <c r="BG1358" s="8"/>
      <c r="BH1358" s="8"/>
      <c r="BI1358" s="8"/>
      <c r="BJ1358" s="8"/>
      <c r="BK1358" s="8"/>
      <c r="BL1358" s="8"/>
      <c r="BM1358" s="8"/>
      <c r="BN1358" s="8"/>
      <c r="BO1358" s="8"/>
      <c r="BP1358" s="8"/>
      <c r="BQ1358" s="8"/>
      <c r="BR1358" s="8"/>
      <c r="BS1358" s="8"/>
      <c r="BT1358" s="8"/>
      <c r="BU1358" s="8"/>
      <c r="BV1358" s="8"/>
      <c r="BW1358" s="8"/>
      <c r="BX1358" s="8"/>
      <c r="BY1358" s="8"/>
      <c r="BZ1358" s="8"/>
    </row>
    <row r="1359" s="29" customFormat="1" ht="17" customHeight="1" spans="1:78">
      <c r="A1359" s="8" t="s">
        <v>1701</v>
      </c>
      <c r="B1359" s="8" t="s">
        <v>1702</v>
      </c>
      <c r="C1359" s="8" t="s">
        <v>1363</v>
      </c>
      <c r="D1359" s="8">
        <v>2013</v>
      </c>
      <c r="E1359" s="8">
        <v>11</v>
      </c>
      <c r="F1359" s="8">
        <v>2</v>
      </c>
      <c r="G1359" s="8" t="s">
        <v>1703</v>
      </c>
      <c r="H1359" s="8" t="s">
        <v>1709</v>
      </c>
      <c r="I1359" s="1">
        <v>-13.973</v>
      </c>
      <c r="J1359" s="1">
        <v>33.654</v>
      </c>
      <c r="K1359" s="1">
        <v>3</v>
      </c>
      <c r="L1359" s="8">
        <v>748</v>
      </c>
      <c r="M1359" s="8">
        <v>22.2</v>
      </c>
      <c r="N1359" s="1">
        <v>1.38</v>
      </c>
      <c r="O1359" s="8">
        <v>5.9</v>
      </c>
      <c r="P1359" s="1">
        <f t="shared" si="171"/>
        <v>63.5</v>
      </c>
      <c r="Q1359" s="8">
        <v>13</v>
      </c>
      <c r="R1359" s="8">
        <v>23.5</v>
      </c>
      <c r="S1359" s="8" t="s">
        <v>409</v>
      </c>
      <c r="T1359" s="1">
        <v>16</v>
      </c>
      <c r="U1359" s="1">
        <v>1.241</v>
      </c>
      <c r="V1359" s="1">
        <f t="shared" si="176"/>
        <v>12.8928283642224</v>
      </c>
      <c r="W1359" s="1">
        <v>7.7</v>
      </c>
      <c r="X1359" s="8">
        <v>3</v>
      </c>
      <c r="Y1359" s="8" t="s">
        <v>1706</v>
      </c>
      <c r="Z1359" s="8" t="s">
        <v>2575</v>
      </c>
      <c r="AA1359" s="8"/>
      <c r="AB1359" s="8"/>
      <c r="AC1359" s="8" t="s">
        <v>257</v>
      </c>
      <c r="AD1359" s="8">
        <v>23</v>
      </c>
      <c r="AE1359" s="35">
        <v>6365</v>
      </c>
      <c r="AF1359" s="1">
        <f t="shared" si="174"/>
        <v>636.5</v>
      </c>
      <c r="AG1359" s="35">
        <v>6321</v>
      </c>
      <c r="AH1359" s="1">
        <f t="shared" si="175"/>
        <v>632.1</v>
      </c>
      <c r="AI1359" s="19"/>
      <c r="AJ1359" s="8"/>
      <c r="AK1359" s="8"/>
      <c r="AL1359" s="8"/>
      <c r="AM1359" s="8"/>
      <c r="AN1359" s="8"/>
      <c r="AO1359" s="8"/>
      <c r="AP1359" s="8"/>
      <c r="AQ1359" s="8"/>
      <c r="AR1359" s="8"/>
      <c r="AS1359" s="8"/>
      <c r="AT1359" s="8"/>
      <c r="AU1359" s="8"/>
      <c r="AV1359" s="8"/>
      <c r="AW1359" s="8"/>
      <c r="AX1359" s="8"/>
      <c r="AY1359" s="8"/>
      <c r="AZ1359" s="8"/>
      <c r="BA1359" s="8"/>
      <c r="BB1359" s="8"/>
      <c r="BC1359" s="8"/>
      <c r="BD1359" s="8"/>
      <c r="BE1359" s="8"/>
      <c r="BF1359" s="8"/>
      <c r="BG1359" s="8"/>
      <c r="BH1359" s="8"/>
      <c r="BI1359" s="8"/>
      <c r="BJ1359" s="8"/>
      <c r="BK1359" s="8"/>
      <c r="BL1359" s="8"/>
      <c r="BM1359" s="8"/>
      <c r="BN1359" s="8"/>
      <c r="BO1359" s="8"/>
      <c r="BP1359" s="8"/>
      <c r="BQ1359" s="8"/>
      <c r="BR1359" s="8"/>
      <c r="BS1359" s="8"/>
      <c r="BT1359" s="8"/>
      <c r="BU1359" s="8"/>
      <c r="BV1359" s="8"/>
      <c r="BW1359" s="8"/>
      <c r="BX1359" s="8"/>
      <c r="BY1359" s="8"/>
      <c r="BZ1359" s="8"/>
    </row>
    <row r="1360" s="29" customFormat="1" ht="17" customHeight="1" spans="1:78">
      <c r="A1360" s="8" t="s">
        <v>2577</v>
      </c>
      <c r="B1360" s="8" t="s">
        <v>2578</v>
      </c>
      <c r="C1360" s="8" t="s">
        <v>2579</v>
      </c>
      <c r="D1360" s="8">
        <v>2014</v>
      </c>
      <c r="E1360" s="8">
        <v>65</v>
      </c>
      <c r="F1360" s="8"/>
      <c r="G1360" s="8" t="s">
        <v>2580</v>
      </c>
      <c r="H1360" s="8" t="s">
        <v>2581</v>
      </c>
      <c r="I1360" s="1">
        <v>40.53</v>
      </c>
      <c r="J1360" s="1">
        <v>-3.33</v>
      </c>
      <c r="K1360" s="1">
        <v>1</v>
      </c>
      <c r="L1360" s="8">
        <v>401</v>
      </c>
      <c r="M1360" s="1">
        <v>13.9160003662109</v>
      </c>
      <c r="N1360" s="1">
        <v>1.45</v>
      </c>
      <c r="O1360" s="8">
        <v>7.8</v>
      </c>
      <c r="P1360" s="1">
        <f t="shared" si="171"/>
        <v>27.2</v>
      </c>
      <c r="Q1360" s="8">
        <v>45.2</v>
      </c>
      <c r="R1360" s="8">
        <v>27.6</v>
      </c>
      <c r="S1360" s="8" t="s">
        <v>64</v>
      </c>
      <c r="T1360" s="8">
        <v>6.45</v>
      </c>
      <c r="U1360" s="8">
        <v>0.8</v>
      </c>
      <c r="V1360" s="1">
        <f t="shared" si="176"/>
        <v>8.0625</v>
      </c>
      <c r="W1360" s="1">
        <v>22</v>
      </c>
      <c r="X1360" s="8">
        <v>4</v>
      </c>
      <c r="Y1360" s="8" t="s">
        <v>2582</v>
      </c>
      <c r="Z1360" s="8" t="s">
        <v>2583</v>
      </c>
      <c r="AA1360" s="8"/>
      <c r="AB1360" s="8"/>
      <c r="AC1360" s="8" t="s">
        <v>2038</v>
      </c>
      <c r="AD1360" s="17" t="s">
        <v>125</v>
      </c>
      <c r="AE1360" s="35">
        <v>2400</v>
      </c>
      <c r="AF1360" s="1">
        <f t="shared" si="174"/>
        <v>240</v>
      </c>
      <c r="AG1360" s="35">
        <v>2300</v>
      </c>
      <c r="AH1360" s="1">
        <f t="shared" si="175"/>
        <v>230</v>
      </c>
      <c r="AI1360" s="19"/>
      <c r="AJ1360" s="8"/>
      <c r="AK1360" s="8"/>
      <c r="AL1360" s="8"/>
      <c r="AM1360" s="8"/>
      <c r="AN1360" s="8"/>
      <c r="AO1360" s="8"/>
      <c r="AP1360" s="8"/>
      <c r="AQ1360" s="8"/>
      <c r="AR1360" s="8"/>
      <c r="AS1360" s="8"/>
      <c r="AT1360" s="8"/>
      <c r="AU1360" s="8"/>
      <c r="AV1360" s="8"/>
      <c r="AW1360" s="8"/>
      <c r="AX1360" s="8"/>
      <c r="AY1360" s="8"/>
      <c r="AZ1360" s="8"/>
      <c r="BA1360" s="8"/>
      <c r="BB1360" s="8"/>
      <c r="BC1360" s="8"/>
      <c r="BD1360" s="8"/>
      <c r="BE1360" s="8"/>
      <c r="BF1360" s="8"/>
      <c r="BG1360" s="8"/>
      <c r="BH1360" s="8"/>
      <c r="BI1360" s="8"/>
      <c r="BJ1360" s="8"/>
      <c r="BK1360" s="8"/>
      <c r="BL1360" s="8"/>
      <c r="BM1360" s="8"/>
      <c r="BN1360" s="8"/>
      <c r="BO1360" s="8"/>
      <c r="BP1360" s="8"/>
      <c r="BQ1360" s="8"/>
      <c r="BR1360" s="8"/>
      <c r="BS1360" s="8"/>
      <c r="BT1360" s="8"/>
      <c r="BU1360" s="8"/>
      <c r="BV1360" s="8"/>
      <c r="BW1360" s="8"/>
      <c r="BX1360" s="8"/>
      <c r="BY1360" s="8"/>
      <c r="BZ1360" s="8"/>
    </row>
    <row r="1361" s="29" customFormat="1" ht="17" customHeight="1" spans="1:78">
      <c r="A1361" s="8" t="s">
        <v>2577</v>
      </c>
      <c r="B1361" s="8" t="s">
        <v>2578</v>
      </c>
      <c r="C1361" s="8" t="s">
        <v>2579</v>
      </c>
      <c r="D1361" s="8">
        <v>2014</v>
      </c>
      <c r="E1361" s="8">
        <v>65</v>
      </c>
      <c r="F1361" s="8"/>
      <c r="G1361" s="8" t="s">
        <v>2580</v>
      </c>
      <c r="H1361" s="8" t="s">
        <v>2581</v>
      </c>
      <c r="I1361" s="1">
        <v>40.53</v>
      </c>
      <c r="J1361" s="1">
        <v>-3.33</v>
      </c>
      <c r="K1361" s="1">
        <v>1</v>
      </c>
      <c r="L1361" s="8">
        <v>401</v>
      </c>
      <c r="M1361" s="1">
        <v>13.9160003662109</v>
      </c>
      <c r="N1361" s="1">
        <v>1.45</v>
      </c>
      <c r="O1361" s="8">
        <v>7.8</v>
      </c>
      <c r="P1361" s="1">
        <f t="shared" si="171"/>
        <v>27.2</v>
      </c>
      <c r="Q1361" s="8">
        <v>45.2</v>
      </c>
      <c r="R1361" s="8">
        <v>27.6</v>
      </c>
      <c r="S1361" s="8" t="s">
        <v>64</v>
      </c>
      <c r="T1361" s="8">
        <v>6.45</v>
      </c>
      <c r="U1361" s="8">
        <v>0.8</v>
      </c>
      <c r="V1361" s="1">
        <f t="shared" si="176"/>
        <v>8.0625</v>
      </c>
      <c r="W1361" s="1">
        <v>22</v>
      </c>
      <c r="X1361" s="8">
        <v>4</v>
      </c>
      <c r="Y1361" s="8" t="s">
        <v>2584</v>
      </c>
      <c r="Z1361" s="8" t="s">
        <v>2583</v>
      </c>
      <c r="AA1361" s="8"/>
      <c r="AB1361" s="8"/>
      <c r="AC1361" s="8" t="s">
        <v>2038</v>
      </c>
      <c r="AD1361" s="17" t="s">
        <v>125</v>
      </c>
      <c r="AE1361" s="35">
        <v>2500</v>
      </c>
      <c r="AF1361" s="1">
        <f t="shared" si="174"/>
        <v>250</v>
      </c>
      <c r="AG1361" s="35">
        <v>2300</v>
      </c>
      <c r="AH1361" s="1">
        <f t="shared" si="175"/>
        <v>230</v>
      </c>
      <c r="AI1361" s="19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8"/>
      <c r="AW1361" s="8"/>
      <c r="AX1361" s="8"/>
      <c r="AY1361" s="8"/>
      <c r="AZ1361" s="8"/>
      <c r="BA1361" s="8"/>
      <c r="BB1361" s="8"/>
      <c r="BC1361" s="8"/>
      <c r="BD1361" s="8"/>
      <c r="BE1361" s="8"/>
      <c r="BF1361" s="8"/>
      <c r="BG1361" s="8"/>
      <c r="BH1361" s="8"/>
      <c r="BI1361" s="8"/>
      <c r="BJ1361" s="8"/>
      <c r="BK1361" s="8"/>
      <c r="BL1361" s="8"/>
      <c r="BM1361" s="8"/>
      <c r="BN1361" s="8"/>
      <c r="BO1361" s="8"/>
      <c r="BP1361" s="8"/>
      <c r="BQ1361" s="8"/>
      <c r="BR1361" s="8"/>
      <c r="BS1361" s="8"/>
      <c r="BT1361" s="8"/>
      <c r="BU1361" s="8"/>
      <c r="BV1361" s="8"/>
      <c r="BW1361" s="8"/>
      <c r="BX1361" s="8"/>
      <c r="BY1361" s="8"/>
      <c r="BZ1361" s="8"/>
    </row>
    <row r="1362" s="29" customFormat="1" ht="17" customHeight="1" spans="1:78">
      <c r="A1362" s="8" t="s">
        <v>2577</v>
      </c>
      <c r="B1362" s="8" t="s">
        <v>2578</v>
      </c>
      <c r="C1362" s="8" t="s">
        <v>2579</v>
      </c>
      <c r="D1362" s="8">
        <v>2014</v>
      </c>
      <c r="E1362" s="8">
        <v>65</v>
      </c>
      <c r="F1362" s="8"/>
      <c r="G1362" s="8" t="s">
        <v>2580</v>
      </c>
      <c r="H1362" s="8" t="s">
        <v>2581</v>
      </c>
      <c r="I1362" s="1">
        <v>40.53</v>
      </c>
      <c r="J1362" s="1">
        <v>-3.33</v>
      </c>
      <c r="K1362" s="1">
        <v>1</v>
      </c>
      <c r="L1362" s="8">
        <v>401</v>
      </c>
      <c r="M1362" s="1">
        <v>13.9160003662109</v>
      </c>
      <c r="N1362" s="1">
        <v>1.45</v>
      </c>
      <c r="O1362" s="8">
        <v>7.8</v>
      </c>
      <c r="P1362" s="1">
        <f t="shared" si="171"/>
        <v>27.2</v>
      </c>
      <c r="Q1362" s="8">
        <v>45.2</v>
      </c>
      <c r="R1362" s="8">
        <v>27.6</v>
      </c>
      <c r="S1362" s="8" t="s">
        <v>64</v>
      </c>
      <c r="T1362" s="8">
        <v>6.45</v>
      </c>
      <c r="U1362" s="8">
        <v>0.8</v>
      </c>
      <c r="V1362" s="1">
        <f t="shared" si="176"/>
        <v>8.0625</v>
      </c>
      <c r="W1362" s="1">
        <v>22</v>
      </c>
      <c r="X1362" s="8">
        <v>4</v>
      </c>
      <c r="Y1362" s="8" t="s">
        <v>2582</v>
      </c>
      <c r="Z1362" s="8" t="s">
        <v>2583</v>
      </c>
      <c r="AA1362" s="8"/>
      <c r="AB1362" s="8"/>
      <c r="AC1362" s="8" t="s">
        <v>2038</v>
      </c>
      <c r="AD1362" s="17" t="s">
        <v>125</v>
      </c>
      <c r="AE1362" s="35">
        <v>2600</v>
      </c>
      <c r="AF1362" s="1">
        <f t="shared" si="174"/>
        <v>260</v>
      </c>
      <c r="AG1362" s="35">
        <v>2300</v>
      </c>
      <c r="AH1362" s="1">
        <f t="shared" si="175"/>
        <v>230</v>
      </c>
      <c r="AI1362" s="19"/>
      <c r="AJ1362" s="8"/>
      <c r="AK1362" s="8"/>
      <c r="AL1362" s="8"/>
      <c r="AM1362" s="8"/>
      <c r="AN1362" s="8"/>
      <c r="AO1362" s="8"/>
      <c r="AP1362" s="8"/>
      <c r="AQ1362" s="8"/>
      <c r="AR1362" s="8"/>
      <c r="AS1362" s="8"/>
      <c r="AT1362" s="8"/>
      <c r="AU1362" s="8"/>
      <c r="AV1362" s="8"/>
      <c r="AW1362" s="8"/>
      <c r="AX1362" s="8"/>
      <c r="AY1362" s="8"/>
      <c r="AZ1362" s="8"/>
      <c r="BA1362" s="8"/>
      <c r="BB1362" s="8"/>
      <c r="BC1362" s="8"/>
      <c r="BD1362" s="8"/>
      <c r="BE1362" s="8"/>
      <c r="BF1362" s="8"/>
      <c r="BG1362" s="8"/>
      <c r="BH1362" s="8"/>
      <c r="BI1362" s="8"/>
      <c r="BJ1362" s="8"/>
      <c r="BK1362" s="8"/>
      <c r="BL1362" s="8"/>
      <c r="BM1362" s="8"/>
      <c r="BN1362" s="8"/>
      <c r="BO1362" s="8"/>
      <c r="BP1362" s="8"/>
      <c r="BQ1362" s="8"/>
      <c r="BR1362" s="8"/>
      <c r="BS1362" s="8"/>
      <c r="BT1362" s="8"/>
      <c r="BU1362" s="8"/>
      <c r="BV1362" s="8"/>
      <c r="BW1362" s="8"/>
      <c r="BX1362" s="8"/>
      <c r="BY1362" s="8"/>
      <c r="BZ1362" s="8"/>
    </row>
    <row r="1363" s="29" customFormat="1" ht="17" customHeight="1" spans="1:78">
      <c r="A1363" s="8" t="s">
        <v>2577</v>
      </c>
      <c r="B1363" s="8" t="s">
        <v>2578</v>
      </c>
      <c r="C1363" s="8" t="s">
        <v>2579</v>
      </c>
      <c r="D1363" s="8">
        <v>2014</v>
      </c>
      <c r="E1363" s="8">
        <v>65</v>
      </c>
      <c r="F1363" s="8"/>
      <c r="G1363" s="8" t="s">
        <v>2580</v>
      </c>
      <c r="H1363" s="8" t="s">
        <v>2581</v>
      </c>
      <c r="I1363" s="1">
        <v>40.53</v>
      </c>
      <c r="J1363" s="1">
        <v>-3.33</v>
      </c>
      <c r="K1363" s="1">
        <v>1</v>
      </c>
      <c r="L1363" s="8">
        <v>401</v>
      </c>
      <c r="M1363" s="1">
        <v>13.9160003662109</v>
      </c>
      <c r="N1363" s="1">
        <v>1.45</v>
      </c>
      <c r="O1363" s="8">
        <v>7.8</v>
      </c>
      <c r="P1363" s="1">
        <f t="shared" si="171"/>
        <v>27.2</v>
      </c>
      <c r="Q1363" s="8">
        <v>45.2</v>
      </c>
      <c r="R1363" s="8">
        <v>27.6</v>
      </c>
      <c r="S1363" s="8" t="s">
        <v>64</v>
      </c>
      <c r="T1363" s="8">
        <v>6.45</v>
      </c>
      <c r="U1363" s="8">
        <v>0.8</v>
      </c>
      <c r="V1363" s="1">
        <f t="shared" si="176"/>
        <v>8.0625</v>
      </c>
      <c r="W1363" s="1">
        <v>22</v>
      </c>
      <c r="X1363" s="8">
        <v>4</v>
      </c>
      <c r="Y1363" s="8" t="s">
        <v>2584</v>
      </c>
      <c r="Z1363" s="8" t="s">
        <v>2583</v>
      </c>
      <c r="AA1363" s="8"/>
      <c r="AB1363" s="8"/>
      <c r="AC1363" s="8" t="s">
        <v>2038</v>
      </c>
      <c r="AD1363" s="17" t="s">
        <v>125</v>
      </c>
      <c r="AE1363" s="35">
        <v>2500</v>
      </c>
      <c r="AF1363" s="1">
        <f t="shared" si="174"/>
        <v>250</v>
      </c>
      <c r="AG1363" s="35">
        <v>2300</v>
      </c>
      <c r="AH1363" s="1">
        <f t="shared" si="175"/>
        <v>230</v>
      </c>
      <c r="AI1363" s="19"/>
      <c r="AJ1363" s="8"/>
      <c r="AK1363" s="8"/>
      <c r="AL1363" s="8"/>
      <c r="AM1363" s="8"/>
      <c r="AN1363" s="8"/>
      <c r="AO1363" s="8"/>
      <c r="AP1363" s="8"/>
      <c r="AQ1363" s="8"/>
      <c r="AR1363" s="8"/>
      <c r="AS1363" s="8"/>
      <c r="AT1363" s="8"/>
      <c r="AU1363" s="8"/>
      <c r="AV1363" s="8"/>
      <c r="AW1363" s="8"/>
      <c r="AX1363" s="8"/>
      <c r="AY1363" s="8"/>
      <c r="AZ1363" s="8"/>
      <c r="BA1363" s="8"/>
      <c r="BB1363" s="8"/>
      <c r="BC1363" s="8"/>
      <c r="BD1363" s="8"/>
      <c r="BE1363" s="8"/>
      <c r="BF1363" s="8"/>
      <c r="BG1363" s="8"/>
      <c r="BH1363" s="8"/>
      <c r="BI1363" s="8"/>
      <c r="BJ1363" s="8"/>
      <c r="BK1363" s="8"/>
      <c r="BL1363" s="8"/>
      <c r="BM1363" s="8"/>
      <c r="BN1363" s="8"/>
      <c r="BO1363" s="8"/>
      <c r="BP1363" s="8"/>
      <c r="BQ1363" s="8"/>
      <c r="BR1363" s="8"/>
      <c r="BS1363" s="8"/>
      <c r="BT1363" s="8"/>
      <c r="BU1363" s="8"/>
      <c r="BV1363" s="8"/>
      <c r="BW1363" s="8"/>
      <c r="BX1363" s="8"/>
      <c r="BY1363" s="8"/>
      <c r="BZ1363" s="8"/>
    </row>
    <row r="1364" s="29" customFormat="1" ht="17" customHeight="1" spans="1:78">
      <c r="A1364" s="8" t="s">
        <v>2577</v>
      </c>
      <c r="B1364" s="8" t="s">
        <v>2578</v>
      </c>
      <c r="C1364" s="8" t="s">
        <v>2579</v>
      </c>
      <c r="D1364" s="8">
        <v>2014</v>
      </c>
      <c r="E1364" s="8">
        <v>65</v>
      </c>
      <c r="F1364" s="8"/>
      <c r="G1364" s="8" t="s">
        <v>2580</v>
      </c>
      <c r="H1364" s="8" t="s">
        <v>2581</v>
      </c>
      <c r="I1364" s="1">
        <v>40.53</v>
      </c>
      <c r="J1364" s="1">
        <v>-3.33</v>
      </c>
      <c r="K1364" s="1">
        <v>2</v>
      </c>
      <c r="L1364" s="8">
        <v>401</v>
      </c>
      <c r="M1364" s="1">
        <v>13.9160003662109</v>
      </c>
      <c r="N1364" s="1">
        <v>1.45</v>
      </c>
      <c r="O1364" s="8">
        <v>7.8</v>
      </c>
      <c r="P1364" s="1">
        <f t="shared" si="171"/>
        <v>27.2</v>
      </c>
      <c r="Q1364" s="8">
        <v>45.2</v>
      </c>
      <c r="R1364" s="8">
        <v>27.6</v>
      </c>
      <c r="S1364" s="8" t="s">
        <v>64</v>
      </c>
      <c r="T1364" s="8">
        <v>6.45</v>
      </c>
      <c r="U1364" s="8">
        <v>0.8</v>
      </c>
      <c r="V1364" s="1">
        <f t="shared" si="176"/>
        <v>8.0625</v>
      </c>
      <c r="W1364" s="1">
        <v>22</v>
      </c>
      <c r="X1364" s="8">
        <v>4</v>
      </c>
      <c r="Y1364" s="8" t="s">
        <v>2582</v>
      </c>
      <c r="Z1364" s="8" t="s">
        <v>2583</v>
      </c>
      <c r="AA1364" s="8"/>
      <c r="AB1364" s="8"/>
      <c r="AC1364" s="8" t="s">
        <v>2038</v>
      </c>
      <c r="AD1364" s="17" t="s">
        <v>125</v>
      </c>
      <c r="AE1364" s="35">
        <v>1500</v>
      </c>
      <c r="AF1364" s="1">
        <f t="shared" si="174"/>
        <v>150</v>
      </c>
      <c r="AG1364" s="35">
        <v>1800</v>
      </c>
      <c r="AH1364" s="1">
        <f t="shared" si="175"/>
        <v>180</v>
      </c>
      <c r="AI1364" s="19"/>
      <c r="AJ1364" s="8"/>
      <c r="AK1364" s="8"/>
      <c r="AL1364" s="8"/>
      <c r="AM1364" s="8"/>
      <c r="AN1364" s="8"/>
      <c r="AO1364" s="8"/>
      <c r="AP1364" s="8"/>
      <c r="AQ1364" s="8"/>
      <c r="AR1364" s="8"/>
      <c r="AS1364" s="8"/>
      <c r="AT1364" s="8"/>
      <c r="AU1364" s="8"/>
      <c r="AV1364" s="8"/>
      <c r="AW1364" s="8"/>
      <c r="AX1364" s="8"/>
      <c r="AY1364" s="8"/>
      <c r="AZ1364" s="8"/>
      <c r="BA1364" s="8"/>
      <c r="BB1364" s="8"/>
      <c r="BC1364" s="8"/>
      <c r="BD1364" s="8"/>
      <c r="BE1364" s="8"/>
      <c r="BF1364" s="8"/>
      <c r="BG1364" s="8"/>
      <c r="BH1364" s="8"/>
      <c r="BI1364" s="8"/>
      <c r="BJ1364" s="8"/>
      <c r="BK1364" s="8"/>
      <c r="BL1364" s="8"/>
      <c r="BM1364" s="8"/>
      <c r="BN1364" s="8"/>
      <c r="BO1364" s="8"/>
      <c r="BP1364" s="8"/>
      <c r="BQ1364" s="8"/>
      <c r="BR1364" s="8"/>
      <c r="BS1364" s="8"/>
      <c r="BT1364" s="8"/>
      <c r="BU1364" s="8"/>
      <c r="BV1364" s="8"/>
      <c r="BW1364" s="8"/>
      <c r="BX1364" s="8"/>
      <c r="BY1364" s="8"/>
      <c r="BZ1364" s="8"/>
    </row>
    <row r="1365" s="29" customFormat="1" ht="17" customHeight="1" spans="1:78">
      <c r="A1365" s="8" t="s">
        <v>2577</v>
      </c>
      <c r="B1365" s="8" t="s">
        <v>2578</v>
      </c>
      <c r="C1365" s="8" t="s">
        <v>2579</v>
      </c>
      <c r="D1365" s="8">
        <v>2014</v>
      </c>
      <c r="E1365" s="8">
        <v>65</v>
      </c>
      <c r="F1365" s="8"/>
      <c r="G1365" s="8" t="s">
        <v>2580</v>
      </c>
      <c r="H1365" s="8" t="s">
        <v>2581</v>
      </c>
      <c r="I1365" s="1">
        <v>40.53</v>
      </c>
      <c r="J1365" s="1">
        <v>-3.33</v>
      </c>
      <c r="K1365" s="1">
        <v>2</v>
      </c>
      <c r="L1365" s="8">
        <v>401</v>
      </c>
      <c r="M1365" s="1">
        <v>13.9160003662109</v>
      </c>
      <c r="N1365" s="1">
        <v>1.45</v>
      </c>
      <c r="O1365" s="8">
        <v>7.8</v>
      </c>
      <c r="P1365" s="1">
        <f t="shared" si="171"/>
        <v>27.2</v>
      </c>
      <c r="Q1365" s="8">
        <v>45.2</v>
      </c>
      <c r="R1365" s="8">
        <v>27.6</v>
      </c>
      <c r="S1365" s="8" t="s">
        <v>64</v>
      </c>
      <c r="T1365" s="8">
        <v>6.45</v>
      </c>
      <c r="U1365" s="8">
        <v>0.8</v>
      </c>
      <c r="V1365" s="1">
        <f t="shared" si="176"/>
        <v>8.0625</v>
      </c>
      <c r="W1365" s="1">
        <v>22</v>
      </c>
      <c r="X1365" s="8">
        <v>4</v>
      </c>
      <c r="Y1365" s="8" t="s">
        <v>2584</v>
      </c>
      <c r="Z1365" s="8" t="s">
        <v>2583</v>
      </c>
      <c r="AA1365" s="8"/>
      <c r="AB1365" s="8"/>
      <c r="AC1365" s="8" t="s">
        <v>2038</v>
      </c>
      <c r="AD1365" s="17" t="s">
        <v>125</v>
      </c>
      <c r="AE1365" s="35">
        <v>300</v>
      </c>
      <c r="AF1365" s="1">
        <f t="shared" si="174"/>
        <v>30</v>
      </c>
      <c r="AG1365" s="35">
        <v>1800</v>
      </c>
      <c r="AH1365" s="1">
        <f t="shared" si="175"/>
        <v>180</v>
      </c>
      <c r="AI1365" s="19"/>
      <c r="AJ1365" s="8"/>
      <c r="AK1365" s="8"/>
      <c r="AL1365" s="8"/>
      <c r="AM1365" s="8"/>
      <c r="AN1365" s="8"/>
      <c r="AO1365" s="8"/>
      <c r="AP1365" s="8"/>
      <c r="AQ1365" s="8"/>
      <c r="AR1365" s="8"/>
      <c r="AS1365" s="8"/>
      <c r="AT1365" s="8"/>
      <c r="AU1365" s="8"/>
      <c r="AV1365" s="8"/>
      <c r="AW1365" s="8"/>
      <c r="AX1365" s="8"/>
      <c r="AY1365" s="8"/>
      <c r="AZ1365" s="8"/>
      <c r="BA1365" s="8"/>
      <c r="BB1365" s="8"/>
      <c r="BC1365" s="8"/>
      <c r="BD1365" s="8"/>
      <c r="BE1365" s="8"/>
      <c r="BF1365" s="8"/>
      <c r="BG1365" s="8"/>
      <c r="BH1365" s="8"/>
      <c r="BI1365" s="8"/>
      <c r="BJ1365" s="8"/>
      <c r="BK1365" s="8"/>
      <c r="BL1365" s="8"/>
      <c r="BM1365" s="8"/>
      <c r="BN1365" s="8"/>
      <c r="BO1365" s="8"/>
      <c r="BP1365" s="8"/>
      <c r="BQ1365" s="8"/>
      <c r="BR1365" s="8"/>
      <c r="BS1365" s="8"/>
      <c r="BT1365" s="8"/>
      <c r="BU1365" s="8"/>
      <c r="BV1365" s="8"/>
      <c r="BW1365" s="8"/>
      <c r="BX1365" s="8"/>
      <c r="BY1365" s="8"/>
      <c r="BZ1365" s="8"/>
    </row>
    <row r="1366" s="29" customFormat="1" ht="17" customHeight="1" spans="1:78">
      <c r="A1366" s="8" t="s">
        <v>2577</v>
      </c>
      <c r="B1366" s="8" t="s">
        <v>2578</v>
      </c>
      <c r="C1366" s="8" t="s">
        <v>2579</v>
      </c>
      <c r="D1366" s="8">
        <v>2014</v>
      </c>
      <c r="E1366" s="8">
        <v>65</v>
      </c>
      <c r="F1366" s="8"/>
      <c r="G1366" s="8" t="s">
        <v>2580</v>
      </c>
      <c r="H1366" s="8" t="s">
        <v>2581</v>
      </c>
      <c r="I1366" s="1">
        <v>40.53</v>
      </c>
      <c r="J1366" s="1">
        <v>-3.33</v>
      </c>
      <c r="K1366" s="1">
        <v>3</v>
      </c>
      <c r="L1366" s="8">
        <v>401</v>
      </c>
      <c r="M1366" s="1">
        <v>13.9160003662109</v>
      </c>
      <c r="N1366" s="1">
        <v>1.45</v>
      </c>
      <c r="O1366" s="8">
        <v>7.8</v>
      </c>
      <c r="P1366" s="1">
        <f t="shared" si="171"/>
        <v>27.2</v>
      </c>
      <c r="Q1366" s="8">
        <v>45.2</v>
      </c>
      <c r="R1366" s="8">
        <v>27.6</v>
      </c>
      <c r="S1366" s="8" t="s">
        <v>64</v>
      </c>
      <c r="T1366" s="8">
        <v>6.45</v>
      </c>
      <c r="U1366" s="8">
        <v>0.8</v>
      </c>
      <c r="V1366" s="1">
        <f t="shared" si="176"/>
        <v>8.0625</v>
      </c>
      <c r="W1366" s="1">
        <v>22</v>
      </c>
      <c r="X1366" s="8">
        <v>4</v>
      </c>
      <c r="Y1366" s="8" t="s">
        <v>2582</v>
      </c>
      <c r="Z1366" s="8" t="s">
        <v>2583</v>
      </c>
      <c r="AA1366" s="8"/>
      <c r="AB1366" s="8"/>
      <c r="AC1366" s="8" t="s">
        <v>2038</v>
      </c>
      <c r="AD1366" s="17" t="s">
        <v>125</v>
      </c>
      <c r="AE1366" s="35">
        <v>600</v>
      </c>
      <c r="AF1366" s="1">
        <f t="shared" si="174"/>
        <v>60</v>
      </c>
      <c r="AG1366" s="35">
        <v>80</v>
      </c>
      <c r="AH1366" s="1">
        <f t="shared" si="175"/>
        <v>8</v>
      </c>
      <c r="AI1366" s="19"/>
      <c r="AJ1366" s="8"/>
      <c r="AK1366" s="8"/>
      <c r="AL1366" s="8"/>
      <c r="AM1366" s="8"/>
      <c r="AN1366" s="8"/>
      <c r="AO1366" s="8"/>
      <c r="AP1366" s="8"/>
      <c r="AQ1366" s="8"/>
      <c r="AR1366" s="8"/>
      <c r="AS1366" s="8"/>
      <c r="AT1366" s="8"/>
      <c r="AU1366" s="8"/>
      <c r="AV1366" s="8"/>
      <c r="AW1366" s="8"/>
      <c r="AX1366" s="8"/>
      <c r="AY1366" s="8"/>
      <c r="AZ1366" s="8"/>
      <c r="BA1366" s="8"/>
      <c r="BB1366" s="8"/>
      <c r="BC1366" s="8"/>
      <c r="BD1366" s="8"/>
      <c r="BE1366" s="8"/>
      <c r="BF1366" s="8"/>
      <c r="BG1366" s="8"/>
      <c r="BH1366" s="8"/>
      <c r="BI1366" s="8"/>
      <c r="BJ1366" s="8"/>
      <c r="BK1366" s="8"/>
      <c r="BL1366" s="8"/>
      <c r="BM1366" s="8"/>
      <c r="BN1366" s="8"/>
      <c r="BO1366" s="8"/>
      <c r="BP1366" s="8"/>
      <c r="BQ1366" s="8"/>
      <c r="BR1366" s="8"/>
      <c r="BS1366" s="8"/>
      <c r="BT1366" s="8"/>
      <c r="BU1366" s="8"/>
      <c r="BV1366" s="8"/>
      <c r="BW1366" s="8"/>
      <c r="BX1366" s="8"/>
      <c r="BY1366" s="8"/>
      <c r="BZ1366" s="8"/>
    </row>
    <row r="1367" s="29" customFormat="1" ht="17" customHeight="1" spans="1:78">
      <c r="A1367" s="8" t="s">
        <v>2577</v>
      </c>
      <c r="B1367" s="8" t="s">
        <v>2578</v>
      </c>
      <c r="C1367" s="8" t="s">
        <v>2579</v>
      </c>
      <c r="D1367" s="8">
        <v>2014</v>
      </c>
      <c r="E1367" s="8">
        <v>65</v>
      </c>
      <c r="F1367" s="8"/>
      <c r="G1367" s="8" t="s">
        <v>2580</v>
      </c>
      <c r="H1367" s="8" t="s">
        <v>2581</v>
      </c>
      <c r="I1367" s="1">
        <v>40.53</v>
      </c>
      <c r="J1367" s="1">
        <v>-3.33</v>
      </c>
      <c r="K1367" s="1">
        <v>3</v>
      </c>
      <c r="L1367" s="8">
        <v>401</v>
      </c>
      <c r="M1367" s="1">
        <v>13.9160003662109</v>
      </c>
      <c r="N1367" s="1">
        <v>1.45</v>
      </c>
      <c r="O1367" s="8">
        <v>7.8</v>
      </c>
      <c r="P1367" s="1">
        <f t="shared" si="171"/>
        <v>27.2</v>
      </c>
      <c r="Q1367" s="8">
        <v>45.2</v>
      </c>
      <c r="R1367" s="8">
        <v>27.6</v>
      </c>
      <c r="S1367" s="8" t="s">
        <v>64</v>
      </c>
      <c r="T1367" s="8">
        <v>6.45</v>
      </c>
      <c r="U1367" s="8">
        <v>0.8</v>
      </c>
      <c r="V1367" s="1">
        <f t="shared" si="176"/>
        <v>8.0625</v>
      </c>
      <c r="W1367" s="1">
        <v>22</v>
      </c>
      <c r="X1367" s="8">
        <v>4</v>
      </c>
      <c r="Y1367" s="8" t="s">
        <v>2584</v>
      </c>
      <c r="Z1367" s="8" t="s">
        <v>2583</v>
      </c>
      <c r="AA1367" s="8"/>
      <c r="AB1367" s="8"/>
      <c r="AC1367" s="8" t="s">
        <v>2038</v>
      </c>
      <c r="AD1367" s="17" t="s">
        <v>125</v>
      </c>
      <c r="AE1367" s="35"/>
      <c r="AF1367" s="8"/>
      <c r="AG1367" s="35"/>
      <c r="AH1367" s="8"/>
      <c r="AI1367" s="19"/>
      <c r="AJ1367" s="8"/>
      <c r="AK1367" s="8"/>
      <c r="AL1367" s="8"/>
      <c r="AM1367" s="8"/>
      <c r="AN1367" s="8"/>
      <c r="AO1367" s="8"/>
      <c r="AP1367" s="8"/>
      <c r="AQ1367" s="8"/>
      <c r="AR1367" s="8"/>
      <c r="AS1367" s="8"/>
      <c r="AT1367" s="8"/>
      <c r="AU1367" s="8"/>
      <c r="AV1367" s="8"/>
      <c r="AW1367" s="8"/>
      <c r="AX1367" s="8"/>
      <c r="AY1367" s="8"/>
      <c r="AZ1367" s="8"/>
      <c r="BA1367" s="8"/>
      <c r="BB1367" s="8"/>
      <c r="BC1367" s="8"/>
      <c r="BD1367" s="8"/>
      <c r="BE1367" s="8"/>
      <c r="BF1367" s="8"/>
      <c r="BG1367" s="8"/>
      <c r="BH1367" s="8"/>
      <c r="BI1367" s="8"/>
      <c r="BJ1367" s="8"/>
      <c r="BK1367" s="8"/>
      <c r="BL1367" s="8"/>
      <c r="BM1367" s="8"/>
      <c r="BN1367" s="8"/>
      <c r="BO1367" s="8"/>
      <c r="BP1367" s="8"/>
      <c r="BQ1367" s="8"/>
      <c r="BR1367" s="8"/>
      <c r="BS1367" s="8"/>
      <c r="BT1367" s="8"/>
      <c r="BU1367" s="8"/>
      <c r="BV1367" s="8"/>
      <c r="BW1367" s="8"/>
      <c r="BX1367" s="8"/>
      <c r="BY1367" s="8"/>
      <c r="BZ1367" s="8"/>
    </row>
    <row r="1368" s="29" customFormat="1" ht="17" customHeight="1" spans="1:78">
      <c r="A1368" s="8" t="s">
        <v>2585</v>
      </c>
      <c r="B1368" s="8" t="s">
        <v>2586</v>
      </c>
      <c r="C1368" s="8" t="s">
        <v>2587</v>
      </c>
      <c r="D1368" s="8"/>
      <c r="E1368" s="8"/>
      <c r="F1368" s="8"/>
      <c r="G1368" s="8"/>
      <c r="H1368" s="8" t="s">
        <v>2588</v>
      </c>
      <c r="I1368" s="1">
        <v>28.66</v>
      </c>
      <c r="J1368" s="1">
        <v>77.2</v>
      </c>
      <c r="K1368" s="1">
        <v>6</v>
      </c>
      <c r="L1368" s="8">
        <v>650</v>
      </c>
      <c r="M1368" s="1">
        <v>25.1646666526794</v>
      </c>
      <c r="N1368" s="8">
        <v>1.6</v>
      </c>
      <c r="O1368" s="8">
        <v>8</v>
      </c>
      <c r="P1368" s="1">
        <v>64.1</v>
      </c>
      <c r="Q1368" s="8">
        <v>16.84</v>
      </c>
      <c r="R1368" s="8">
        <v>27.5</v>
      </c>
      <c r="S1368" s="8" t="s">
        <v>1259</v>
      </c>
      <c r="T1368" s="8">
        <v>4.4</v>
      </c>
      <c r="U1368" s="1">
        <v>0.76</v>
      </c>
      <c r="V1368" s="1">
        <f t="shared" si="176"/>
        <v>5.78947368421053</v>
      </c>
      <c r="W1368" s="1">
        <v>14.3</v>
      </c>
      <c r="X1368" s="8">
        <v>3</v>
      </c>
      <c r="Y1368" s="8" t="s">
        <v>1780</v>
      </c>
      <c r="Z1368" s="8" t="s">
        <v>2504</v>
      </c>
      <c r="AA1368" s="8" t="s">
        <v>2589</v>
      </c>
      <c r="AB1368" s="8"/>
      <c r="AC1368" s="8"/>
      <c r="AD1368" s="8">
        <v>150</v>
      </c>
      <c r="AE1368" s="35"/>
      <c r="AF1368" s="8"/>
      <c r="AG1368" s="8"/>
      <c r="AH1368" s="8"/>
      <c r="AI1368" s="19"/>
      <c r="AJ1368" s="8"/>
      <c r="AK1368" s="8"/>
      <c r="AL1368" s="8"/>
      <c r="AM1368" s="21">
        <v>0.60830493606397</v>
      </c>
      <c r="AN1368" s="8"/>
      <c r="AO1368" s="21">
        <v>0.488382986380557</v>
      </c>
      <c r="AP1368" s="8"/>
      <c r="AQ1368" s="8"/>
      <c r="AR1368" s="8"/>
      <c r="AS1368" s="8"/>
      <c r="AT1368" s="8"/>
      <c r="AU1368" s="8"/>
      <c r="AV1368" s="8"/>
      <c r="AW1368" s="8"/>
      <c r="AX1368" s="8"/>
      <c r="AY1368" s="8"/>
      <c r="AZ1368" s="8"/>
      <c r="BA1368" s="8"/>
      <c r="BB1368" s="8"/>
      <c r="BC1368" s="8"/>
      <c r="BD1368" s="8"/>
      <c r="BE1368" s="8"/>
      <c r="BF1368" s="8"/>
      <c r="BG1368" s="8"/>
      <c r="BH1368" s="8"/>
      <c r="BI1368" s="8"/>
      <c r="BJ1368" s="8"/>
      <c r="BK1368" s="8"/>
      <c r="BL1368" s="8"/>
      <c r="BM1368" s="8"/>
      <c r="BN1368" s="8"/>
      <c r="BO1368" s="8"/>
      <c r="BP1368" s="8"/>
      <c r="BQ1368" s="8"/>
      <c r="BR1368" s="8"/>
      <c r="BS1368" s="8"/>
      <c r="BT1368" s="8"/>
      <c r="BU1368" s="8"/>
      <c r="BV1368" s="8"/>
      <c r="BW1368" s="8"/>
      <c r="BX1368" s="8"/>
      <c r="BY1368" s="8"/>
      <c r="BZ1368" s="8"/>
    </row>
    <row r="1369" s="29" customFormat="1" ht="17" customHeight="1" spans="1:78">
      <c r="A1369" s="8" t="s">
        <v>2585</v>
      </c>
      <c r="B1369" s="8" t="s">
        <v>2586</v>
      </c>
      <c r="C1369" s="8" t="s">
        <v>2587</v>
      </c>
      <c r="D1369" s="8"/>
      <c r="E1369" s="8"/>
      <c r="F1369" s="8"/>
      <c r="G1369" s="8"/>
      <c r="H1369" s="8" t="s">
        <v>2588</v>
      </c>
      <c r="I1369" s="1">
        <v>28.66</v>
      </c>
      <c r="J1369" s="1">
        <v>77.2</v>
      </c>
      <c r="K1369" s="1">
        <v>6</v>
      </c>
      <c r="L1369" s="8">
        <v>650</v>
      </c>
      <c r="M1369" s="1">
        <v>25.1646666526794</v>
      </c>
      <c r="N1369" s="8">
        <v>1.6</v>
      </c>
      <c r="O1369" s="8">
        <v>8</v>
      </c>
      <c r="P1369" s="1">
        <v>64.1</v>
      </c>
      <c r="Q1369" s="8">
        <v>16.84</v>
      </c>
      <c r="R1369" s="8">
        <v>27.5</v>
      </c>
      <c r="S1369" s="8" t="s">
        <v>1259</v>
      </c>
      <c r="T1369" s="8">
        <v>4.4</v>
      </c>
      <c r="U1369" s="1">
        <v>0.76</v>
      </c>
      <c r="V1369" s="1">
        <f t="shared" si="176"/>
        <v>5.78947368421053</v>
      </c>
      <c r="W1369" s="1">
        <v>14.3</v>
      </c>
      <c r="X1369" s="8">
        <v>3</v>
      </c>
      <c r="Y1369" s="8" t="s">
        <v>1780</v>
      </c>
      <c r="Z1369" s="8" t="s">
        <v>2504</v>
      </c>
      <c r="AA1369" s="8" t="s">
        <v>2590</v>
      </c>
      <c r="AB1369" s="8"/>
      <c r="AC1369" s="8"/>
      <c r="AD1369" s="8">
        <v>150</v>
      </c>
      <c r="AE1369" s="35"/>
      <c r="AF1369" s="8"/>
      <c r="AG1369" s="8"/>
      <c r="AH1369" s="8"/>
      <c r="AI1369" s="19"/>
      <c r="AJ1369" s="8"/>
      <c r="AK1369" s="8"/>
      <c r="AL1369" s="8"/>
      <c r="AM1369" s="21">
        <v>0.640759359852447</v>
      </c>
      <c r="AN1369" s="8"/>
      <c r="AO1369" s="21">
        <v>0.517542764600695</v>
      </c>
      <c r="AP1369" s="8"/>
      <c r="AQ1369" s="8"/>
      <c r="AR1369" s="8"/>
      <c r="AS1369" s="8"/>
      <c r="AT1369" s="8"/>
      <c r="AU1369" s="8"/>
      <c r="AV1369" s="8"/>
      <c r="AW1369" s="8"/>
      <c r="AX1369" s="8"/>
      <c r="AY1369" s="8"/>
      <c r="AZ1369" s="8"/>
      <c r="BA1369" s="8"/>
      <c r="BB1369" s="8"/>
      <c r="BC1369" s="8"/>
      <c r="BD1369" s="8"/>
      <c r="BE1369" s="8"/>
      <c r="BF1369" s="8"/>
      <c r="BG1369" s="8"/>
      <c r="BH1369" s="8"/>
      <c r="BI1369" s="8"/>
      <c r="BJ1369" s="8"/>
      <c r="BK1369" s="8"/>
      <c r="BL1369" s="8"/>
      <c r="BM1369" s="8"/>
      <c r="BN1369" s="8"/>
      <c r="BO1369" s="8"/>
      <c r="BP1369" s="8"/>
      <c r="BQ1369" s="8"/>
      <c r="BR1369" s="8"/>
      <c r="BS1369" s="8"/>
      <c r="BT1369" s="8"/>
      <c r="BU1369" s="8"/>
      <c r="BV1369" s="8"/>
      <c r="BW1369" s="8"/>
      <c r="BX1369" s="8"/>
      <c r="BY1369" s="8"/>
      <c r="BZ1369" s="8"/>
    </row>
    <row r="1370" s="29" customFormat="1" ht="17" customHeight="1" spans="1:78">
      <c r="A1370" s="8" t="s">
        <v>2585</v>
      </c>
      <c r="B1370" s="8" t="s">
        <v>2586</v>
      </c>
      <c r="C1370" s="8" t="s">
        <v>2587</v>
      </c>
      <c r="D1370" s="8"/>
      <c r="E1370" s="8"/>
      <c r="F1370" s="8"/>
      <c r="G1370" s="8"/>
      <c r="H1370" s="8" t="s">
        <v>2588</v>
      </c>
      <c r="I1370" s="1">
        <v>28.66</v>
      </c>
      <c r="J1370" s="1">
        <v>77.2</v>
      </c>
      <c r="K1370" s="1">
        <v>6</v>
      </c>
      <c r="L1370" s="8">
        <v>650</v>
      </c>
      <c r="M1370" s="1">
        <v>25.1646666526794</v>
      </c>
      <c r="N1370" s="8">
        <v>1.6</v>
      </c>
      <c r="O1370" s="8">
        <v>8</v>
      </c>
      <c r="P1370" s="1">
        <v>64.1</v>
      </c>
      <c r="Q1370" s="8">
        <v>16.84</v>
      </c>
      <c r="R1370" s="8">
        <v>27.5</v>
      </c>
      <c r="S1370" s="8" t="s">
        <v>1259</v>
      </c>
      <c r="T1370" s="8">
        <v>4.4</v>
      </c>
      <c r="U1370" s="1">
        <v>0.76</v>
      </c>
      <c r="V1370" s="1">
        <f t="shared" si="176"/>
        <v>5.78947368421053</v>
      </c>
      <c r="W1370" s="1">
        <v>14.3</v>
      </c>
      <c r="X1370" s="8">
        <v>3</v>
      </c>
      <c r="Y1370" s="8" t="s">
        <v>1780</v>
      </c>
      <c r="Z1370" s="8" t="s">
        <v>2504</v>
      </c>
      <c r="AA1370" s="8" t="s">
        <v>2591</v>
      </c>
      <c r="AB1370" s="8"/>
      <c r="AC1370" s="8"/>
      <c r="AD1370" s="8">
        <v>150</v>
      </c>
      <c r="AE1370" s="35"/>
      <c r="AF1370" s="8"/>
      <c r="AG1370" s="8"/>
      <c r="AH1370" s="8"/>
      <c r="AI1370" s="19"/>
      <c r="AJ1370" s="8"/>
      <c r="AK1370" s="8"/>
      <c r="AL1370" s="8"/>
      <c r="AM1370" s="21">
        <v>0.56197521283894</v>
      </c>
      <c r="AN1370" s="8"/>
      <c r="AO1370" s="21">
        <v>0.445292801151636</v>
      </c>
      <c r="AP1370" s="8"/>
      <c r="AQ1370" s="8"/>
      <c r="AR1370" s="8"/>
      <c r="AS1370" s="8"/>
      <c r="AT1370" s="8"/>
      <c r="AU1370" s="8"/>
      <c r="AV1370" s="8"/>
      <c r="AW1370" s="8"/>
      <c r="AX1370" s="8"/>
      <c r="AY1370" s="8"/>
      <c r="AZ1370" s="8"/>
      <c r="BA1370" s="8"/>
      <c r="BB1370" s="8"/>
      <c r="BC1370" s="8"/>
      <c r="BD1370" s="8"/>
      <c r="BE1370" s="8"/>
      <c r="BF1370" s="8"/>
      <c r="BG1370" s="8"/>
      <c r="BH1370" s="8"/>
      <c r="BI1370" s="8"/>
      <c r="BJ1370" s="8"/>
      <c r="BK1370" s="8"/>
      <c r="BL1370" s="8"/>
      <c r="BM1370" s="8"/>
      <c r="BN1370" s="8"/>
      <c r="BO1370" s="8"/>
      <c r="BP1370" s="8"/>
      <c r="BQ1370" s="8"/>
      <c r="BR1370" s="8"/>
      <c r="BS1370" s="8"/>
      <c r="BT1370" s="8"/>
      <c r="BU1370" s="8"/>
      <c r="BV1370" s="8"/>
      <c r="BW1370" s="8"/>
      <c r="BX1370" s="8"/>
      <c r="BY1370" s="8"/>
      <c r="BZ1370" s="8"/>
    </row>
    <row r="1371" s="29" customFormat="1" ht="17" customHeight="1" spans="1:78">
      <c r="A1371" s="8" t="s">
        <v>2585</v>
      </c>
      <c r="B1371" s="8" t="s">
        <v>2586</v>
      </c>
      <c r="C1371" s="8" t="s">
        <v>2587</v>
      </c>
      <c r="D1371" s="8"/>
      <c r="E1371" s="8"/>
      <c r="F1371" s="8"/>
      <c r="G1371" s="8"/>
      <c r="H1371" s="8" t="s">
        <v>2588</v>
      </c>
      <c r="I1371" s="1">
        <v>28.66</v>
      </c>
      <c r="J1371" s="1">
        <v>77.2</v>
      </c>
      <c r="K1371" s="1">
        <v>6</v>
      </c>
      <c r="L1371" s="8">
        <v>650</v>
      </c>
      <c r="M1371" s="1">
        <v>25.1646666526794</v>
      </c>
      <c r="N1371" s="8">
        <v>1.6</v>
      </c>
      <c r="O1371" s="8">
        <v>8</v>
      </c>
      <c r="P1371" s="1">
        <v>64.1</v>
      </c>
      <c r="Q1371" s="8">
        <v>16.84</v>
      </c>
      <c r="R1371" s="8">
        <v>27.5</v>
      </c>
      <c r="S1371" s="8" t="s">
        <v>1259</v>
      </c>
      <c r="T1371" s="8">
        <v>4.4</v>
      </c>
      <c r="U1371" s="1">
        <v>0.76</v>
      </c>
      <c r="V1371" s="1">
        <f t="shared" si="176"/>
        <v>5.78947368421053</v>
      </c>
      <c r="W1371" s="1">
        <v>14.3</v>
      </c>
      <c r="X1371" s="8">
        <v>3</v>
      </c>
      <c r="Y1371" s="8" t="s">
        <v>1780</v>
      </c>
      <c r="Z1371" s="8" t="s">
        <v>2504</v>
      </c>
      <c r="AA1371" s="8" t="s">
        <v>2592</v>
      </c>
      <c r="AB1371" s="8"/>
      <c r="AC1371" s="8"/>
      <c r="AD1371" s="8">
        <v>150</v>
      </c>
      <c r="AE1371" s="35"/>
      <c r="AF1371" s="8"/>
      <c r="AG1371" s="8"/>
      <c r="AH1371" s="8"/>
      <c r="AI1371" s="19"/>
      <c r="AJ1371" s="8"/>
      <c r="AK1371" s="8"/>
      <c r="AL1371" s="8"/>
      <c r="AM1371" s="21">
        <v>0.578058751419863</v>
      </c>
      <c r="AN1371" s="8"/>
      <c r="AO1371" s="21">
        <v>0.464667049045739</v>
      </c>
      <c r="AP1371" s="8"/>
      <c r="AQ1371" s="8"/>
      <c r="AR1371" s="8"/>
      <c r="AS1371" s="8"/>
      <c r="AT1371" s="8"/>
      <c r="AU1371" s="8"/>
      <c r="AV1371" s="8"/>
      <c r="AW1371" s="8"/>
      <c r="AX1371" s="8"/>
      <c r="AY1371" s="8"/>
      <c r="AZ1371" s="8"/>
      <c r="BA1371" s="8"/>
      <c r="BB1371" s="8"/>
      <c r="BC1371" s="8"/>
      <c r="BD1371" s="8"/>
      <c r="BE1371" s="8"/>
      <c r="BF1371" s="8"/>
      <c r="BG1371" s="8"/>
      <c r="BH1371" s="8"/>
      <c r="BI1371" s="8"/>
      <c r="BJ1371" s="8"/>
      <c r="BK1371" s="8"/>
      <c r="BL1371" s="8"/>
      <c r="BM1371" s="8"/>
      <c r="BN1371" s="8"/>
      <c r="BO1371" s="8"/>
      <c r="BP1371" s="8"/>
      <c r="BQ1371" s="8"/>
      <c r="BR1371" s="8"/>
      <c r="BS1371" s="8"/>
      <c r="BT1371" s="8"/>
      <c r="BU1371" s="8"/>
      <c r="BV1371" s="8"/>
      <c r="BW1371" s="8"/>
      <c r="BX1371" s="8"/>
      <c r="BY1371" s="8"/>
      <c r="BZ1371" s="8"/>
    </row>
    <row r="1372" s="29" customFormat="1" ht="17" customHeight="1" spans="1:78">
      <c r="A1372" s="8" t="s">
        <v>2585</v>
      </c>
      <c r="B1372" s="8" t="s">
        <v>2586</v>
      </c>
      <c r="C1372" s="8" t="s">
        <v>2587</v>
      </c>
      <c r="D1372" s="8"/>
      <c r="E1372" s="8"/>
      <c r="F1372" s="8"/>
      <c r="G1372" s="8"/>
      <c r="H1372" s="8" t="s">
        <v>2588</v>
      </c>
      <c r="I1372" s="1">
        <v>28.66</v>
      </c>
      <c r="J1372" s="1">
        <v>77.2</v>
      </c>
      <c r="K1372" s="1">
        <v>6</v>
      </c>
      <c r="L1372" s="8">
        <v>650</v>
      </c>
      <c r="M1372" s="1">
        <v>25.1646666526794</v>
      </c>
      <c r="N1372" s="8">
        <v>1.6</v>
      </c>
      <c r="O1372" s="8">
        <v>8</v>
      </c>
      <c r="P1372" s="1">
        <v>64.1</v>
      </c>
      <c r="Q1372" s="8">
        <v>16.84</v>
      </c>
      <c r="R1372" s="8">
        <v>27.5</v>
      </c>
      <c r="S1372" s="8" t="s">
        <v>1259</v>
      </c>
      <c r="T1372" s="8">
        <v>4.4</v>
      </c>
      <c r="U1372" s="1">
        <v>0.76</v>
      </c>
      <c r="V1372" s="1">
        <f t="shared" si="176"/>
        <v>5.78947368421053</v>
      </c>
      <c r="W1372" s="1">
        <v>14.3</v>
      </c>
      <c r="X1372" s="8">
        <v>3</v>
      </c>
      <c r="Y1372" s="8" t="s">
        <v>2593</v>
      </c>
      <c r="Z1372" s="8" t="s">
        <v>2504</v>
      </c>
      <c r="AA1372" s="8" t="s">
        <v>2589</v>
      </c>
      <c r="AB1372" s="8"/>
      <c r="AC1372" s="8"/>
      <c r="AD1372" s="8">
        <v>150</v>
      </c>
      <c r="AE1372" s="35"/>
      <c r="AF1372" s="8"/>
      <c r="AG1372" s="8"/>
      <c r="AH1372" s="8"/>
      <c r="AI1372" s="19"/>
      <c r="AJ1372" s="8"/>
      <c r="AK1372" s="8"/>
      <c r="AL1372" s="8"/>
      <c r="AM1372" s="21">
        <v>0.597425126803648</v>
      </c>
      <c r="AN1372" s="8"/>
      <c r="AO1372" s="21">
        <v>0.488382986380557</v>
      </c>
      <c r="AP1372" s="8"/>
      <c r="AQ1372" s="8"/>
      <c r="AR1372" s="8"/>
      <c r="AS1372" s="8"/>
      <c r="AT1372" s="8"/>
      <c r="AU1372" s="8"/>
      <c r="AV1372" s="8"/>
      <c r="AW1372" s="8"/>
      <c r="AX1372" s="8"/>
      <c r="AY1372" s="8"/>
      <c r="AZ1372" s="8"/>
      <c r="BA1372" s="8"/>
      <c r="BB1372" s="8"/>
      <c r="BC1372" s="8"/>
      <c r="BD1372" s="8"/>
      <c r="BE1372" s="8"/>
      <c r="BF1372" s="8"/>
      <c r="BG1372" s="8"/>
      <c r="BH1372" s="8"/>
      <c r="BI1372" s="8"/>
      <c r="BJ1372" s="8"/>
      <c r="BK1372" s="8"/>
      <c r="BL1372" s="8"/>
      <c r="BM1372" s="8"/>
      <c r="BN1372" s="8"/>
      <c r="BO1372" s="8"/>
      <c r="BP1372" s="8"/>
      <c r="BQ1372" s="8"/>
      <c r="BR1372" s="8"/>
      <c r="BS1372" s="8"/>
      <c r="BT1372" s="8"/>
      <c r="BU1372" s="8"/>
      <c r="BV1372" s="8"/>
      <c r="BW1372" s="8"/>
      <c r="BX1372" s="8"/>
      <c r="BY1372" s="8"/>
      <c r="BZ1372" s="8"/>
    </row>
    <row r="1373" s="29" customFormat="1" ht="17" customHeight="1" spans="1:78">
      <c r="A1373" s="8" t="s">
        <v>2585</v>
      </c>
      <c r="B1373" s="8" t="s">
        <v>2586</v>
      </c>
      <c r="C1373" s="8" t="s">
        <v>2587</v>
      </c>
      <c r="D1373" s="8"/>
      <c r="E1373" s="8"/>
      <c r="F1373" s="8"/>
      <c r="G1373" s="8"/>
      <c r="H1373" s="8" t="s">
        <v>2588</v>
      </c>
      <c r="I1373" s="1">
        <v>28.66</v>
      </c>
      <c r="J1373" s="1">
        <v>77.2</v>
      </c>
      <c r="K1373" s="1">
        <v>6</v>
      </c>
      <c r="L1373" s="8">
        <v>650</v>
      </c>
      <c r="M1373" s="1">
        <v>25.1646666526794</v>
      </c>
      <c r="N1373" s="8">
        <v>1.6</v>
      </c>
      <c r="O1373" s="8">
        <v>8</v>
      </c>
      <c r="P1373" s="1">
        <v>64.1</v>
      </c>
      <c r="Q1373" s="8">
        <v>16.84</v>
      </c>
      <c r="R1373" s="8">
        <v>27.5</v>
      </c>
      <c r="S1373" s="8" t="s">
        <v>1259</v>
      </c>
      <c r="T1373" s="8">
        <v>4.4</v>
      </c>
      <c r="U1373" s="1">
        <v>0.76</v>
      </c>
      <c r="V1373" s="1">
        <f t="shared" si="176"/>
        <v>5.78947368421053</v>
      </c>
      <c r="W1373" s="1">
        <v>14.3</v>
      </c>
      <c r="X1373" s="8">
        <v>3</v>
      </c>
      <c r="Y1373" s="8" t="s">
        <v>2593</v>
      </c>
      <c r="Z1373" s="8" t="s">
        <v>2504</v>
      </c>
      <c r="AA1373" s="8" t="s">
        <v>2590</v>
      </c>
      <c r="AB1373" s="8"/>
      <c r="AC1373" s="8"/>
      <c r="AD1373" s="8">
        <v>150</v>
      </c>
      <c r="AE1373" s="35"/>
      <c r="AF1373" s="8"/>
      <c r="AG1373" s="8"/>
      <c r="AH1373" s="8"/>
      <c r="AI1373" s="19"/>
      <c r="AJ1373" s="8"/>
      <c r="AK1373" s="8"/>
      <c r="AL1373" s="8"/>
      <c r="AM1373" s="21">
        <v>0.626588841278945</v>
      </c>
      <c r="AN1373" s="8"/>
      <c r="AO1373" s="21">
        <v>0.517542764600695</v>
      </c>
      <c r="AP1373" s="8"/>
      <c r="AQ1373" s="8"/>
      <c r="AR1373" s="8"/>
      <c r="AS1373" s="8"/>
      <c r="AT1373" s="8"/>
      <c r="AU1373" s="8"/>
      <c r="AV1373" s="8"/>
      <c r="AW1373" s="8"/>
      <c r="AX1373" s="8"/>
      <c r="AY1373" s="8"/>
      <c r="AZ1373" s="8"/>
      <c r="BA1373" s="8"/>
      <c r="BB1373" s="8"/>
      <c r="BC1373" s="8"/>
      <c r="BD1373" s="8"/>
      <c r="BE1373" s="8"/>
      <c r="BF1373" s="8"/>
      <c r="BG1373" s="8"/>
      <c r="BH1373" s="8"/>
      <c r="BI1373" s="8"/>
      <c r="BJ1373" s="8"/>
      <c r="BK1373" s="8"/>
      <c r="BL1373" s="8"/>
      <c r="BM1373" s="8"/>
      <c r="BN1373" s="8"/>
      <c r="BO1373" s="8"/>
      <c r="BP1373" s="8"/>
      <c r="BQ1373" s="8"/>
      <c r="BR1373" s="8"/>
      <c r="BS1373" s="8"/>
      <c r="BT1373" s="8"/>
      <c r="BU1373" s="8"/>
      <c r="BV1373" s="8"/>
      <c r="BW1373" s="8"/>
      <c r="BX1373" s="8"/>
      <c r="BY1373" s="8"/>
      <c r="BZ1373" s="8"/>
    </row>
    <row r="1374" s="29" customFormat="1" ht="17" customHeight="1" spans="1:78">
      <c r="A1374" s="8" t="s">
        <v>2585</v>
      </c>
      <c r="B1374" s="8" t="s">
        <v>2586</v>
      </c>
      <c r="C1374" s="8" t="s">
        <v>2587</v>
      </c>
      <c r="D1374" s="8"/>
      <c r="E1374" s="8"/>
      <c r="F1374" s="8"/>
      <c r="G1374" s="8"/>
      <c r="H1374" s="8" t="s">
        <v>2588</v>
      </c>
      <c r="I1374" s="1">
        <v>28.66</v>
      </c>
      <c r="J1374" s="1">
        <v>77.2</v>
      </c>
      <c r="K1374" s="1">
        <v>6</v>
      </c>
      <c r="L1374" s="8">
        <v>650</v>
      </c>
      <c r="M1374" s="1">
        <v>25.1646666526794</v>
      </c>
      <c r="N1374" s="8">
        <v>1.6</v>
      </c>
      <c r="O1374" s="8">
        <v>8</v>
      </c>
      <c r="P1374" s="1">
        <v>64.1</v>
      </c>
      <c r="Q1374" s="8">
        <v>16.84</v>
      </c>
      <c r="R1374" s="8">
        <v>27.5</v>
      </c>
      <c r="S1374" s="8" t="s">
        <v>1259</v>
      </c>
      <c r="T1374" s="8">
        <v>4.4</v>
      </c>
      <c r="U1374" s="1">
        <v>0.76</v>
      </c>
      <c r="V1374" s="1">
        <f t="shared" si="176"/>
        <v>5.78947368421053</v>
      </c>
      <c r="W1374" s="1">
        <v>14.3</v>
      </c>
      <c r="X1374" s="8">
        <v>3</v>
      </c>
      <c r="Y1374" s="8" t="s">
        <v>2593</v>
      </c>
      <c r="Z1374" s="8" t="s">
        <v>2504</v>
      </c>
      <c r="AA1374" s="8" t="s">
        <v>2591</v>
      </c>
      <c r="AB1374" s="8"/>
      <c r="AC1374" s="8"/>
      <c r="AD1374" s="8">
        <v>150</v>
      </c>
      <c r="AE1374" s="35"/>
      <c r="AF1374" s="8"/>
      <c r="AG1374" s="8"/>
      <c r="AH1374" s="8"/>
      <c r="AI1374" s="19"/>
      <c r="AJ1374" s="8"/>
      <c r="AK1374" s="8"/>
      <c r="AL1374" s="8"/>
      <c r="AM1374" s="21">
        <v>0.551067849792503</v>
      </c>
      <c r="AN1374" s="8"/>
      <c r="AO1374" s="21">
        <v>0.445292801151636</v>
      </c>
      <c r="AP1374" s="8"/>
      <c r="AQ1374" s="8"/>
      <c r="AR1374" s="8"/>
      <c r="AS1374" s="8"/>
      <c r="AT1374" s="8"/>
      <c r="AU1374" s="8"/>
      <c r="AV1374" s="8"/>
      <c r="AW1374" s="8"/>
      <c r="AX1374" s="8"/>
      <c r="AY1374" s="8"/>
      <c r="AZ1374" s="8"/>
      <c r="BA1374" s="8"/>
      <c r="BB1374" s="8"/>
      <c r="BC1374" s="8"/>
      <c r="BD1374" s="8"/>
      <c r="BE1374" s="8"/>
      <c r="BF1374" s="8"/>
      <c r="BG1374" s="8"/>
      <c r="BH1374" s="8"/>
      <c r="BI1374" s="8"/>
      <c r="BJ1374" s="8"/>
      <c r="BK1374" s="8"/>
      <c r="BL1374" s="8"/>
      <c r="BM1374" s="8"/>
      <c r="BN1374" s="8"/>
      <c r="BO1374" s="8"/>
      <c r="BP1374" s="8"/>
      <c r="BQ1374" s="8"/>
      <c r="BR1374" s="8"/>
      <c r="BS1374" s="8"/>
      <c r="BT1374" s="8"/>
      <c r="BU1374" s="8"/>
      <c r="BV1374" s="8"/>
      <c r="BW1374" s="8"/>
      <c r="BX1374" s="8"/>
      <c r="BY1374" s="8"/>
      <c r="BZ1374" s="8"/>
    </row>
    <row r="1375" s="29" customFormat="1" ht="17" customHeight="1" spans="1:78">
      <c r="A1375" s="8" t="s">
        <v>2585</v>
      </c>
      <c r="B1375" s="8" t="s">
        <v>2586</v>
      </c>
      <c r="C1375" s="8" t="s">
        <v>2587</v>
      </c>
      <c r="D1375" s="8"/>
      <c r="E1375" s="8"/>
      <c r="F1375" s="8"/>
      <c r="G1375" s="8"/>
      <c r="H1375" s="8" t="s">
        <v>2588</v>
      </c>
      <c r="I1375" s="1">
        <v>28.66</v>
      </c>
      <c r="J1375" s="1">
        <v>77.2</v>
      </c>
      <c r="K1375" s="1">
        <v>6</v>
      </c>
      <c r="L1375" s="8">
        <v>650</v>
      </c>
      <c r="M1375" s="1">
        <v>25.1646666526794</v>
      </c>
      <c r="N1375" s="8">
        <v>1.6</v>
      </c>
      <c r="O1375" s="8">
        <v>8</v>
      </c>
      <c r="P1375" s="1">
        <v>64.1</v>
      </c>
      <c r="Q1375" s="8">
        <v>16.84</v>
      </c>
      <c r="R1375" s="8">
        <v>27.5</v>
      </c>
      <c r="S1375" s="8" t="s">
        <v>1259</v>
      </c>
      <c r="T1375" s="8">
        <v>4.4</v>
      </c>
      <c r="U1375" s="1">
        <v>0.76</v>
      </c>
      <c r="V1375" s="1">
        <f t="shared" si="176"/>
        <v>5.78947368421053</v>
      </c>
      <c r="W1375" s="1">
        <v>14.3</v>
      </c>
      <c r="X1375" s="8">
        <v>3</v>
      </c>
      <c r="Y1375" s="8" t="s">
        <v>2593</v>
      </c>
      <c r="Z1375" s="8" t="s">
        <v>2504</v>
      </c>
      <c r="AA1375" s="8" t="s">
        <v>2592</v>
      </c>
      <c r="AB1375" s="8"/>
      <c r="AC1375" s="8"/>
      <c r="AD1375" s="8">
        <v>150</v>
      </c>
      <c r="AE1375" s="35"/>
      <c r="AF1375" s="8"/>
      <c r="AG1375" s="8"/>
      <c r="AH1375" s="8"/>
      <c r="AI1375" s="19"/>
      <c r="AJ1375" s="8"/>
      <c r="AK1375" s="8"/>
      <c r="AL1375" s="8"/>
      <c r="AM1375" s="21">
        <v>0.563880360336044</v>
      </c>
      <c r="AN1375" s="8"/>
      <c r="AO1375" s="21">
        <v>0.464667049045739</v>
      </c>
      <c r="AP1375" s="8"/>
      <c r="AQ1375" s="8"/>
      <c r="AR1375" s="8"/>
      <c r="AS1375" s="8"/>
      <c r="AT1375" s="8"/>
      <c r="AU1375" s="8"/>
      <c r="AV1375" s="8"/>
      <c r="AW1375" s="8"/>
      <c r="AX1375" s="8"/>
      <c r="AY1375" s="8"/>
      <c r="AZ1375" s="8"/>
      <c r="BA1375" s="8"/>
      <c r="BB1375" s="8"/>
      <c r="BC1375" s="8"/>
      <c r="BD1375" s="8"/>
      <c r="BE1375" s="8"/>
      <c r="BF1375" s="8"/>
      <c r="BG1375" s="8"/>
      <c r="BH1375" s="8"/>
      <c r="BI1375" s="8"/>
      <c r="BJ1375" s="8"/>
      <c r="BK1375" s="8"/>
      <c r="BL1375" s="8"/>
      <c r="BM1375" s="8"/>
      <c r="BN1375" s="8"/>
      <c r="BO1375" s="8"/>
      <c r="BP1375" s="8"/>
      <c r="BQ1375" s="8"/>
      <c r="BR1375" s="8"/>
      <c r="BS1375" s="8"/>
      <c r="BT1375" s="8"/>
      <c r="BU1375" s="8"/>
      <c r="BV1375" s="8"/>
      <c r="BW1375" s="8"/>
      <c r="BX1375" s="8"/>
      <c r="BY1375" s="8"/>
      <c r="BZ1375" s="8"/>
    </row>
    <row r="1376" s="29" customFormat="1" ht="17" customHeight="1" spans="1:78">
      <c r="A1376" s="8" t="s">
        <v>2594</v>
      </c>
      <c r="B1376" s="8" t="s">
        <v>2595</v>
      </c>
      <c r="C1376" s="8" t="s">
        <v>463</v>
      </c>
      <c r="D1376" s="8">
        <v>2015</v>
      </c>
      <c r="E1376" s="8">
        <v>212</v>
      </c>
      <c r="F1376" s="8"/>
      <c r="G1376" s="8" t="s">
        <v>2596</v>
      </c>
      <c r="H1376" s="8" t="s">
        <v>2597</v>
      </c>
      <c r="I1376" s="1">
        <v>-13.06</v>
      </c>
      <c r="J1376" s="1">
        <v>34.3</v>
      </c>
      <c r="K1376" s="1">
        <v>3</v>
      </c>
      <c r="L1376" s="8">
        <v>1450</v>
      </c>
      <c r="M1376" s="8">
        <v>26.6</v>
      </c>
      <c r="N1376" s="1">
        <v>1.33</v>
      </c>
      <c r="O1376" s="8">
        <v>4.5</v>
      </c>
      <c r="P1376" s="1">
        <v>89</v>
      </c>
      <c r="Q1376" s="8">
        <v>3</v>
      </c>
      <c r="R1376" s="8">
        <v>8</v>
      </c>
      <c r="S1376" s="8" t="s">
        <v>285</v>
      </c>
      <c r="T1376" s="8">
        <v>9.4</v>
      </c>
      <c r="U1376" s="1">
        <v>1.14</v>
      </c>
      <c r="V1376" s="1">
        <f t="shared" si="176"/>
        <v>8.24561403508772</v>
      </c>
      <c r="W1376" s="1">
        <v>11.9</v>
      </c>
      <c r="X1376" s="8">
        <v>4</v>
      </c>
      <c r="Y1376" s="8" t="s">
        <v>1706</v>
      </c>
      <c r="Z1376" s="8" t="s">
        <v>2598</v>
      </c>
      <c r="AA1376" s="8" t="s">
        <v>2599</v>
      </c>
      <c r="AB1376" s="8"/>
      <c r="AC1376" s="8" t="s">
        <v>257</v>
      </c>
      <c r="AD1376" s="8">
        <v>69</v>
      </c>
      <c r="AE1376" s="35">
        <v>5680</v>
      </c>
      <c r="AF1376" s="1">
        <f t="shared" ref="AF1376:AF1417" si="177">AE1376*0.1</f>
        <v>568</v>
      </c>
      <c r="AG1376" s="35">
        <v>4780</v>
      </c>
      <c r="AH1376" s="1">
        <f t="shared" ref="AH1376:AH1417" si="178">AG1376*0.1</f>
        <v>478</v>
      </c>
      <c r="AI1376" s="19"/>
      <c r="AJ1376" s="8"/>
      <c r="AK1376" s="8"/>
      <c r="AL1376" s="8"/>
      <c r="AM1376" s="20"/>
      <c r="AN1376" s="8"/>
      <c r="AO1376" s="8"/>
      <c r="AP1376" s="8"/>
      <c r="AQ1376" s="8"/>
      <c r="AR1376" s="8"/>
      <c r="AS1376" s="8"/>
      <c r="AT1376" s="8"/>
      <c r="AU1376" s="8"/>
      <c r="AV1376" s="8"/>
      <c r="AW1376" s="8"/>
      <c r="AX1376" s="8"/>
      <c r="AY1376" s="8"/>
      <c r="AZ1376" s="8"/>
      <c r="BA1376" s="8"/>
      <c r="BB1376" s="8"/>
      <c r="BC1376" s="8"/>
      <c r="BD1376" s="8"/>
      <c r="BE1376" s="8"/>
      <c r="BF1376" s="8"/>
      <c r="BG1376" s="8"/>
      <c r="BH1376" s="8"/>
      <c r="BI1376" s="8"/>
      <c r="BJ1376" s="8"/>
      <c r="BK1376" s="8"/>
      <c r="BL1376" s="8"/>
      <c r="BM1376" s="8"/>
      <c r="BN1376" s="8"/>
      <c r="BO1376" s="8"/>
      <c r="BP1376" s="8"/>
      <c r="BQ1376" s="8"/>
      <c r="BR1376" s="8"/>
      <c r="BS1376" s="8"/>
      <c r="BT1376" s="8"/>
      <c r="BU1376" s="8"/>
      <c r="BV1376" s="8"/>
      <c r="BW1376" s="8"/>
      <c r="BX1376" s="8"/>
      <c r="BY1376" s="8"/>
      <c r="BZ1376" s="8"/>
    </row>
    <row r="1377" s="29" customFormat="1" ht="17" customHeight="1" spans="1:78">
      <c r="A1377" s="8" t="s">
        <v>2594</v>
      </c>
      <c r="B1377" s="8" t="s">
        <v>2595</v>
      </c>
      <c r="C1377" s="8" t="s">
        <v>463</v>
      </c>
      <c r="D1377" s="8">
        <v>2015</v>
      </c>
      <c r="E1377" s="8">
        <v>212</v>
      </c>
      <c r="F1377" s="8"/>
      <c r="G1377" s="8" t="s">
        <v>2596</v>
      </c>
      <c r="H1377" s="8" t="s">
        <v>2600</v>
      </c>
      <c r="I1377" s="1">
        <v>-13.47</v>
      </c>
      <c r="J1377" s="1">
        <v>33.71</v>
      </c>
      <c r="K1377" s="1">
        <v>3</v>
      </c>
      <c r="L1377" s="8">
        <v>834</v>
      </c>
      <c r="M1377" s="8">
        <v>21</v>
      </c>
      <c r="N1377" s="1">
        <v>1.48</v>
      </c>
      <c r="O1377" s="8">
        <v>5.1</v>
      </c>
      <c r="P1377" s="1">
        <v>81</v>
      </c>
      <c r="Q1377" s="8">
        <v>4</v>
      </c>
      <c r="R1377" s="8">
        <v>15</v>
      </c>
      <c r="S1377" s="8" t="s">
        <v>409</v>
      </c>
      <c r="T1377" s="8">
        <v>16.2</v>
      </c>
      <c r="U1377" s="1">
        <v>1.424</v>
      </c>
      <c r="V1377" s="1">
        <f t="shared" si="176"/>
        <v>11.376404494382</v>
      </c>
      <c r="W1377" s="1">
        <v>7.7</v>
      </c>
      <c r="X1377" s="8">
        <v>4</v>
      </c>
      <c r="Y1377" s="8" t="s">
        <v>1706</v>
      </c>
      <c r="Z1377" s="8" t="s">
        <v>2598</v>
      </c>
      <c r="AA1377" s="8" t="s">
        <v>2601</v>
      </c>
      <c r="AB1377" s="8"/>
      <c r="AC1377" s="8" t="s">
        <v>257</v>
      </c>
      <c r="AD1377" s="8">
        <v>69</v>
      </c>
      <c r="AE1377" s="35">
        <v>6870</v>
      </c>
      <c r="AF1377" s="1">
        <f t="shared" si="177"/>
        <v>687</v>
      </c>
      <c r="AG1377" s="35">
        <v>6500</v>
      </c>
      <c r="AH1377" s="1">
        <f t="shared" si="178"/>
        <v>650</v>
      </c>
      <c r="AI1377" s="19"/>
      <c r="AJ1377" s="8"/>
      <c r="AK1377" s="8"/>
      <c r="AL1377" s="8"/>
      <c r="AM1377" s="20"/>
      <c r="AN1377" s="8"/>
      <c r="AO1377" s="8"/>
      <c r="AP1377" s="8"/>
      <c r="AQ1377" s="8"/>
      <c r="AR1377" s="8"/>
      <c r="AS1377" s="8"/>
      <c r="AT1377" s="8"/>
      <c r="AU1377" s="8"/>
      <c r="AV1377" s="8"/>
      <c r="AW1377" s="8"/>
      <c r="AX1377" s="8"/>
      <c r="AY1377" s="8"/>
      <c r="AZ1377" s="8"/>
      <c r="BA1377" s="8"/>
      <c r="BB1377" s="8"/>
      <c r="BC1377" s="8"/>
      <c r="BD1377" s="8"/>
      <c r="BE1377" s="8"/>
      <c r="BF1377" s="8"/>
      <c r="BG1377" s="8"/>
      <c r="BH1377" s="8"/>
      <c r="BI1377" s="8"/>
      <c r="BJ1377" s="8"/>
      <c r="BK1377" s="8"/>
      <c r="BL1377" s="8"/>
      <c r="BM1377" s="8"/>
      <c r="BN1377" s="8"/>
      <c r="BO1377" s="8"/>
      <c r="BP1377" s="8"/>
      <c r="BQ1377" s="8"/>
      <c r="BR1377" s="8"/>
      <c r="BS1377" s="8"/>
      <c r="BT1377" s="8"/>
      <c r="BU1377" s="8"/>
      <c r="BV1377" s="8"/>
      <c r="BW1377" s="8"/>
      <c r="BX1377" s="8"/>
      <c r="BY1377" s="8"/>
      <c r="BZ1377" s="8"/>
    </row>
    <row r="1378" s="29" customFormat="1" ht="17" customHeight="1" spans="1:78">
      <c r="A1378" s="8" t="s">
        <v>2602</v>
      </c>
      <c r="B1378" s="8" t="s">
        <v>2603</v>
      </c>
      <c r="C1378" s="8" t="s">
        <v>2491</v>
      </c>
      <c r="D1378" s="8">
        <v>2022</v>
      </c>
      <c r="E1378" s="8">
        <v>201</v>
      </c>
      <c r="F1378" s="8"/>
      <c r="G1378" s="8"/>
      <c r="H1378" s="8" t="s">
        <v>2604</v>
      </c>
      <c r="I1378" s="1">
        <v>33.61</v>
      </c>
      <c r="J1378" s="1">
        <v>-6.71</v>
      </c>
      <c r="K1378" s="1">
        <v>1</v>
      </c>
      <c r="L1378" s="8">
        <v>392</v>
      </c>
      <c r="M1378" s="8">
        <v>18</v>
      </c>
      <c r="N1378" s="8">
        <v>1.12</v>
      </c>
      <c r="O1378" s="8">
        <v>7.6</v>
      </c>
      <c r="P1378" s="1">
        <v>11.4</v>
      </c>
      <c r="Q1378" s="8">
        <v>41</v>
      </c>
      <c r="R1378" s="8">
        <v>47.6</v>
      </c>
      <c r="S1378" s="8" t="s">
        <v>73</v>
      </c>
      <c r="T1378" s="8">
        <v>16.5</v>
      </c>
      <c r="U1378" s="8">
        <v>1</v>
      </c>
      <c r="V1378" s="1">
        <f t="shared" si="176"/>
        <v>16.5</v>
      </c>
      <c r="W1378" s="1">
        <v>25.6</v>
      </c>
      <c r="X1378" s="8">
        <v>4</v>
      </c>
      <c r="Y1378" s="8" t="s">
        <v>1706</v>
      </c>
      <c r="Z1378" s="8" t="s">
        <v>2583</v>
      </c>
      <c r="AA1378" s="8" t="s">
        <v>2605</v>
      </c>
      <c r="AB1378" s="8"/>
      <c r="AC1378" s="8" t="s">
        <v>763</v>
      </c>
      <c r="AD1378" s="8">
        <v>100</v>
      </c>
      <c r="AE1378" s="35">
        <v>3754.44839857651</v>
      </c>
      <c r="AF1378" s="1">
        <f t="shared" si="177"/>
        <v>375.444839857651</v>
      </c>
      <c r="AG1378" s="35">
        <v>3576.51245551601</v>
      </c>
      <c r="AH1378" s="1">
        <f t="shared" si="178"/>
        <v>357.651245551601</v>
      </c>
      <c r="AI1378" s="19">
        <f t="shared" ref="AI1378:AI1394" si="179">19.7/1.724</f>
        <v>11.4269141531322</v>
      </c>
      <c r="AJ1378" s="1">
        <f t="shared" ref="AJ1378:AJ1394" si="180">AI1378*0.1</f>
        <v>1.14269141531323</v>
      </c>
      <c r="AK1378" s="19">
        <f t="shared" ref="AK1378:AK1394" si="181">1.77/1.724*10</f>
        <v>10.2668213457077</v>
      </c>
      <c r="AL1378" s="1">
        <f t="shared" ref="AL1378:AL1394" si="182">AK1378*0.1</f>
        <v>1.02668213457077</v>
      </c>
      <c r="AM1378" s="8">
        <v>1.3</v>
      </c>
      <c r="AN1378" s="8"/>
      <c r="AO1378" s="8">
        <v>1.2</v>
      </c>
      <c r="AP1378" s="8"/>
      <c r="AQ1378" s="8"/>
      <c r="AR1378" s="8"/>
      <c r="AS1378" s="8"/>
      <c r="AT1378" s="8"/>
      <c r="AU1378" s="8"/>
      <c r="AV1378" s="8"/>
      <c r="AW1378" s="8"/>
      <c r="AX1378" s="8"/>
      <c r="AY1378" s="8"/>
      <c r="AZ1378" s="8"/>
      <c r="BA1378" s="8"/>
      <c r="BB1378" s="8"/>
      <c r="BC1378" s="8">
        <v>84.1</v>
      </c>
      <c r="BD1378" s="8">
        <v>74.2</v>
      </c>
      <c r="BE1378" s="8"/>
      <c r="BF1378" s="8"/>
      <c r="BG1378" s="8"/>
      <c r="BH1378" s="8"/>
      <c r="BI1378" s="8"/>
      <c r="BJ1378" s="8"/>
      <c r="BK1378" s="8"/>
      <c r="BL1378" s="8"/>
      <c r="BM1378" s="8"/>
      <c r="BN1378" s="8"/>
      <c r="BO1378" s="8"/>
      <c r="BP1378" s="8"/>
      <c r="BQ1378" s="8"/>
      <c r="BR1378" s="8"/>
      <c r="BS1378" s="8"/>
      <c r="BT1378" s="8"/>
      <c r="BU1378" s="8"/>
      <c r="BV1378" s="8"/>
      <c r="BW1378" s="8"/>
      <c r="BX1378" s="8"/>
      <c r="BY1378" s="21">
        <v>1044.51497747261</v>
      </c>
      <c r="BZ1378" s="21">
        <v>939.93896733889</v>
      </c>
    </row>
    <row r="1379" s="29" customFormat="1" ht="17" customHeight="1" spans="1:78">
      <c r="A1379" s="8" t="s">
        <v>2602</v>
      </c>
      <c r="B1379" s="8" t="s">
        <v>2603</v>
      </c>
      <c r="C1379" s="8" t="s">
        <v>2491</v>
      </c>
      <c r="D1379" s="8">
        <v>2022</v>
      </c>
      <c r="E1379" s="8">
        <v>201</v>
      </c>
      <c r="F1379" s="8"/>
      <c r="G1379" s="8"/>
      <c r="H1379" s="8" t="s">
        <v>2604</v>
      </c>
      <c r="I1379" s="1">
        <v>33.61</v>
      </c>
      <c r="J1379" s="1">
        <v>-6.71</v>
      </c>
      <c r="K1379" s="1">
        <v>2</v>
      </c>
      <c r="L1379" s="8">
        <v>392</v>
      </c>
      <c r="M1379" s="8">
        <v>18</v>
      </c>
      <c r="N1379" s="8">
        <v>1.12</v>
      </c>
      <c r="O1379" s="8">
        <v>7.6</v>
      </c>
      <c r="P1379" s="1">
        <v>11.4</v>
      </c>
      <c r="Q1379" s="8">
        <v>41</v>
      </c>
      <c r="R1379" s="8">
        <v>47.6</v>
      </c>
      <c r="S1379" s="8" t="s">
        <v>73</v>
      </c>
      <c r="T1379" s="8">
        <v>16.5</v>
      </c>
      <c r="U1379" s="8">
        <v>1</v>
      </c>
      <c r="V1379" s="1">
        <f t="shared" si="176"/>
        <v>16.5</v>
      </c>
      <c r="W1379" s="1">
        <v>25.6</v>
      </c>
      <c r="X1379" s="8">
        <v>4</v>
      </c>
      <c r="Y1379" s="8" t="s">
        <v>1706</v>
      </c>
      <c r="Z1379" s="8" t="s">
        <v>2583</v>
      </c>
      <c r="AA1379" s="8" t="s">
        <v>2605</v>
      </c>
      <c r="AB1379" s="8"/>
      <c r="AC1379" s="8" t="s">
        <v>763</v>
      </c>
      <c r="AD1379" s="8">
        <v>100</v>
      </c>
      <c r="AE1379" s="35">
        <v>765.124555160142</v>
      </c>
      <c r="AF1379" s="1">
        <f t="shared" si="177"/>
        <v>76.5124555160142</v>
      </c>
      <c r="AG1379" s="35">
        <v>996.44128113879</v>
      </c>
      <c r="AH1379" s="1">
        <f t="shared" si="178"/>
        <v>99.644128113879</v>
      </c>
      <c r="AI1379" s="19">
        <f t="shared" si="179"/>
        <v>11.4269141531322</v>
      </c>
      <c r="AJ1379" s="1">
        <f t="shared" si="180"/>
        <v>1.14269141531323</v>
      </c>
      <c r="AK1379" s="19">
        <f t="shared" si="181"/>
        <v>10.2668213457077</v>
      </c>
      <c r="AL1379" s="1">
        <f t="shared" si="182"/>
        <v>1.02668213457077</v>
      </c>
      <c r="AM1379" s="8">
        <v>1.3</v>
      </c>
      <c r="AN1379" s="8"/>
      <c r="AO1379" s="8">
        <v>1.2</v>
      </c>
      <c r="AP1379" s="8"/>
      <c r="AQ1379" s="8"/>
      <c r="AR1379" s="8"/>
      <c r="AS1379" s="8"/>
      <c r="AT1379" s="8"/>
      <c r="AU1379" s="8"/>
      <c r="AV1379" s="8"/>
      <c r="AW1379" s="8"/>
      <c r="AX1379" s="8"/>
      <c r="AY1379" s="8"/>
      <c r="AZ1379" s="8"/>
      <c r="BA1379" s="8"/>
      <c r="BB1379" s="8"/>
      <c r="BC1379" s="8">
        <v>84.1</v>
      </c>
      <c r="BD1379" s="8">
        <v>74.2</v>
      </c>
      <c r="BE1379" s="8"/>
      <c r="BF1379" s="8"/>
      <c r="BG1379" s="8"/>
      <c r="BH1379" s="8"/>
      <c r="BI1379" s="8"/>
      <c r="BJ1379" s="8"/>
      <c r="BK1379" s="8"/>
      <c r="BL1379" s="8"/>
      <c r="BM1379" s="8"/>
      <c r="BN1379" s="8"/>
      <c r="BO1379" s="8"/>
      <c r="BP1379" s="8"/>
      <c r="BQ1379" s="8"/>
      <c r="BR1379" s="8"/>
      <c r="BS1379" s="8"/>
      <c r="BT1379" s="8"/>
      <c r="BU1379" s="8"/>
      <c r="BV1379" s="20"/>
      <c r="BW1379" s="20"/>
      <c r="BX1379" s="20"/>
      <c r="BY1379" s="21">
        <v>138.90688200832</v>
      </c>
      <c r="BZ1379" s="21">
        <v>227.116350707489</v>
      </c>
    </row>
    <row r="1380" s="29" customFormat="1" ht="17" customHeight="1" spans="1:78">
      <c r="A1380" s="8" t="s">
        <v>2602</v>
      </c>
      <c r="B1380" s="8" t="s">
        <v>2603</v>
      </c>
      <c r="C1380" s="8" t="s">
        <v>2491</v>
      </c>
      <c r="D1380" s="8">
        <v>2022</v>
      </c>
      <c r="E1380" s="8">
        <v>201</v>
      </c>
      <c r="F1380" s="8"/>
      <c r="G1380" s="8"/>
      <c r="H1380" s="8" t="s">
        <v>2604</v>
      </c>
      <c r="I1380" s="1">
        <v>33.61</v>
      </c>
      <c r="J1380" s="1">
        <v>-6.71</v>
      </c>
      <c r="K1380" s="1">
        <v>3</v>
      </c>
      <c r="L1380" s="8">
        <v>392</v>
      </c>
      <c r="M1380" s="8">
        <v>18</v>
      </c>
      <c r="N1380" s="8">
        <v>1.12</v>
      </c>
      <c r="O1380" s="8">
        <v>7.6</v>
      </c>
      <c r="P1380" s="1">
        <v>11.4</v>
      </c>
      <c r="Q1380" s="8">
        <v>41</v>
      </c>
      <c r="R1380" s="8">
        <v>47.6</v>
      </c>
      <c r="S1380" s="8" t="s">
        <v>73</v>
      </c>
      <c r="T1380" s="8">
        <v>16.5</v>
      </c>
      <c r="U1380" s="8">
        <v>1</v>
      </c>
      <c r="V1380" s="1">
        <f t="shared" si="176"/>
        <v>16.5</v>
      </c>
      <c r="W1380" s="1">
        <v>25.6</v>
      </c>
      <c r="X1380" s="8">
        <v>4</v>
      </c>
      <c r="Y1380" s="8" t="s">
        <v>1706</v>
      </c>
      <c r="Z1380" s="8" t="s">
        <v>2583</v>
      </c>
      <c r="AA1380" s="8" t="s">
        <v>2605</v>
      </c>
      <c r="AB1380" s="8"/>
      <c r="AC1380" s="8" t="s">
        <v>763</v>
      </c>
      <c r="AD1380" s="8">
        <v>100</v>
      </c>
      <c r="AE1380" s="35">
        <v>4092.52669039146</v>
      </c>
      <c r="AF1380" s="1">
        <f t="shared" si="177"/>
        <v>409.252669039146</v>
      </c>
      <c r="AG1380" s="35">
        <v>3647.68683274021</v>
      </c>
      <c r="AH1380" s="1">
        <f t="shared" si="178"/>
        <v>364.768683274021</v>
      </c>
      <c r="AI1380" s="19">
        <f t="shared" si="179"/>
        <v>11.4269141531322</v>
      </c>
      <c r="AJ1380" s="1">
        <f t="shared" si="180"/>
        <v>1.14269141531323</v>
      </c>
      <c r="AK1380" s="19">
        <f t="shared" si="181"/>
        <v>10.2668213457077</v>
      </c>
      <c r="AL1380" s="1">
        <f t="shared" si="182"/>
        <v>1.02668213457077</v>
      </c>
      <c r="AM1380" s="8">
        <v>1.3</v>
      </c>
      <c r="AN1380" s="8"/>
      <c r="AO1380" s="8">
        <v>1.2</v>
      </c>
      <c r="AP1380" s="8"/>
      <c r="AQ1380" s="8"/>
      <c r="AR1380" s="8"/>
      <c r="AS1380" s="8"/>
      <c r="AT1380" s="8"/>
      <c r="AU1380" s="8"/>
      <c r="AV1380" s="8"/>
      <c r="AW1380" s="8"/>
      <c r="AX1380" s="8"/>
      <c r="AY1380" s="8"/>
      <c r="AZ1380" s="8"/>
      <c r="BA1380" s="8"/>
      <c r="BB1380" s="8"/>
      <c r="BC1380" s="8">
        <v>84.1</v>
      </c>
      <c r="BD1380" s="8">
        <v>74.2</v>
      </c>
      <c r="BE1380" s="8"/>
      <c r="BF1380" s="8"/>
      <c r="BG1380" s="8"/>
      <c r="BH1380" s="8"/>
      <c r="BI1380" s="8"/>
      <c r="BJ1380" s="8"/>
      <c r="BK1380" s="8"/>
      <c r="BL1380" s="8"/>
      <c r="BM1380" s="8"/>
      <c r="BN1380" s="8"/>
      <c r="BO1380" s="8"/>
      <c r="BP1380" s="8"/>
      <c r="BQ1380" s="8"/>
      <c r="BR1380" s="8"/>
      <c r="BS1380" s="8"/>
      <c r="BT1380" s="8"/>
      <c r="BU1380" s="8"/>
      <c r="BV1380" s="20"/>
      <c r="BW1380" s="20"/>
      <c r="BX1380" s="20"/>
      <c r="BY1380" s="21">
        <v>936.052453541766</v>
      </c>
      <c r="BZ1380" s="21">
        <v>807.380057865872</v>
      </c>
    </row>
    <row r="1381" s="29" customFormat="1" ht="17" customHeight="1" spans="1:78">
      <c r="A1381" s="8" t="s">
        <v>2602</v>
      </c>
      <c r="B1381" s="8" t="s">
        <v>2603</v>
      </c>
      <c r="C1381" s="8" t="s">
        <v>2491</v>
      </c>
      <c r="D1381" s="8">
        <v>2022</v>
      </c>
      <c r="E1381" s="8">
        <v>201</v>
      </c>
      <c r="F1381" s="8"/>
      <c r="G1381" s="8"/>
      <c r="H1381" s="8" t="s">
        <v>2604</v>
      </c>
      <c r="I1381" s="1">
        <v>33.61</v>
      </c>
      <c r="J1381" s="1">
        <v>-6.71</v>
      </c>
      <c r="K1381" s="1">
        <v>1</v>
      </c>
      <c r="L1381" s="8">
        <v>392</v>
      </c>
      <c r="M1381" s="8">
        <v>18</v>
      </c>
      <c r="N1381" s="8">
        <v>1.12</v>
      </c>
      <c r="O1381" s="8">
        <v>7.6</v>
      </c>
      <c r="P1381" s="1">
        <v>11.4</v>
      </c>
      <c r="Q1381" s="8">
        <v>41</v>
      </c>
      <c r="R1381" s="8">
        <v>47.6</v>
      </c>
      <c r="S1381" s="8" t="s">
        <v>73</v>
      </c>
      <c r="T1381" s="8">
        <v>16.5</v>
      </c>
      <c r="U1381" s="8">
        <v>1</v>
      </c>
      <c r="V1381" s="1">
        <f t="shared" si="176"/>
        <v>16.5</v>
      </c>
      <c r="W1381" s="1">
        <v>25.6</v>
      </c>
      <c r="X1381" s="8">
        <v>4</v>
      </c>
      <c r="Y1381" s="8" t="s">
        <v>1706</v>
      </c>
      <c r="Z1381" s="8" t="s">
        <v>2583</v>
      </c>
      <c r="AA1381" s="8" t="s">
        <v>2605</v>
      </c>
      <c r="AB1381" s="8"/>
      <c r="AC1381" s="8" t="s">
        <v>124</v>
      </c>
      <c r="AD1381" s="8">
        <v>100</v>
      </c>
      <c r="AE1381" s="35">
        <v>2832.74021352313</v>
      </c>
      <c r="AF1381" s="1">
        <f t="shared" si="177"/>
        <v>283.274021352313</v>
      </c>
      <c r="AG1381" s="35">
        <v>1935.94306049822</v>
      </c>
      <c r="AH1381" s="1">
        <f t="shared" si="178"/>
        <v>193.594306049822</v>
      </c>
      <c r="AI1381" s="19">
        <f t="shared" si="179"/>
        <v>11.4269141531322</v>
      </c>
      <c r="AJ1381" s="1">
        <f t="shared" si="180"/>
        <v>1.14269141531323</v>
      </c>
      <c r="AK1381" s="19">
        <f t="shared" si="181"/>
        <v>10.2668213457077</v>
      </c>
      <c r="AL1381" s="1">
        <f t="shared" si="182"/>
        <v>1.02668213457077</v>
      </c>
      <c r="AM1381" s="8">
        <v>1.3</v>
      </c>
      <c r="AN1381" s="8"/>
      <c r="AO1381" s="8">
        <v>1.2</v>
      </c>
      <c r="AP1381" s="8"/>
      <c r="AQ1381" s="8"/>
      <c r="AR1381" s="8"/>
      <c r="AS1381" s="8"/>
      <c r="AT1381" s="8"/>
      <c r="AU1381" s="8"/>
      <c r="AV1381" s="8"/>
      <c r="AW1381" s="8"/>
      <c r="AX1381" s="8"/>
      <c r="AY1381" s="8"/>
      <c r="AZ1381" s="8"/>
      <c r="BA1381" s="8"/>
      <c r="BB1381" s="8"/>
      <c r="BC1381" s="8">
        <v>84.1</v>
      </c>
      <c r="BD1381" s="8">
        <v>74.2</v>
      </c>
      <c r="BE1381" s="8"/>
      <c r="BF1381" s="8"/>
      <c r="BG1381" s="8"/>
      <c r="BH1381" s="8"/>
      <c r="BI1381" s="8"/>
      <c r="BJ1381" s="8"/>
      <c r="BK1381" s="8"/>
      <c r="BL1381" s="8"/>
      <c r="BM1381" s="8"/>
      <c r="BN1381" s="8"/>
      <c r="BO1381" s="8"/>
      <c r="BP1381" s="8"/>
      <c r="BQ1381" s="8"/>
      <c r="BR1381" s="8"/>
      <c r="BS1381" s="8"/>
      <c r="BT1381" s="8"/>
      <c r="BU1381" s="8"/>
      <c r="BV1381" s="20"/>
      <c r="BW1381" s="20"/>
      <c r="BX1381" s="20"/>
      <c r="BY1381" s="21">
        <v>580.119762202934</v>
      </c>
      <c r="BZ1381" s="21">
        <v>282.779864979632</v>
      </c>
    </row>
    <row r="1382" s="29" customFormat="1" ht="17" customHeight="1" spans="1:78">
      <c r="A1382" s="8" t="s">
        <v>2602</v>
      </c>
      <c r="B1382" s="8" t="s">
        <v>2603</v>
      </c>
      <c r="C1382" s="8" t="s">
        <v>2491</v>
      </c>
      <c r="D1382" s="8">
        <v>2022</v>
      </c>
      <c r="E1382" s="8">
        <v>201</v>
      </c>
      <c r="F1382" s="8"/>
      <c r="G1382" s="8"/>
      <c r="H1382" s="8" t="s">
        <v>2604</v>
      </c>
      <c r="I1382" s="1">
        <v>33.61</v>
      </c>
      <c r="J1382" s="1">
        <v>-6.71</v>
      </c>
      <c r="K1382" s="1">
        <v>2</v>
      </c>
      <c r="L1382" s="8">
        <v>392</v>
      </c>
      <c r="M1382" s="8">
        <v>18</v>
      </c>
      <c r="N1382" s="8">
        <v>1.12</v>
      </c>
      <c r="O1382" s="8">
        <v>7.6</v>
      </c>
      <c r="P1382" s="1">
        <v>11.4</v>
      </c>
      <c r="Q1382" s="8">
        <v>41</v>
      </c>
      <c r="R1382" s="8">
        <v>47.6</v>
      </c>
      <c r="S1382" s="8" t="s">
        <v>73</v>
      </c>
      <c r="T1382" s="8">
        <v>16.5</v>
      </c>
      <c r="U1382" s="8">
        <v>1</v>
      </c>
      <c r="V1382" s="1">
        <f t="shared" si="176"/>
        <v>16.5</v>
      </c>
      <c r="W1382" s="1">
        <v>25.6</v>
      </c>
      <c r="X1382" s="8">
        <v>4</v>
      </c>
      <c r="Y1382" s="8" t="s">
        <v>1706</v>
      </c>
      <c r="Z1382" s="8" t="s">
        <v>2583</v>
      </c>
      <c r="AA1382" s="8" t="s">
        <v>2605</v>
      </c>
      <c r="AB1382" s="8"/>
      <c r="AC1382" s="8" t="s">
        <v>124</v>
      </c>
      <c r="AD1382" s="8">
        <v>100</v>
      </c>
      <c r="AE1382" s="35">
        <v>925.266903914592</v>
      </c>
      <c r="AF1382" s="1">
        <f t="shared" si="177"/>
        <v>92.5266903914592</v>
      </c>
      <c r="AG1382" s="35">
        <v>512.455516014235</v>
      </c>
      <c r="AH1382" s="1">
        <f t="shared" si="178"/>
        <v>51.2455516014235</v>
      </c>
      <c r="AI1382" s="19">
        <f t="shared" si="179"/>
        <v>11.4269141531322</v>
      </c>
      <c r="AJ1382" s="1">
        <f t="shared" si="180"/>
        <v>1.14269141531323</v>
      </c>
      <c r="AK1382" s="19">
        <f t="shared" si="181"/>
        <v>10.2668213457077</v>
      </c>
      <c r="AL1382" s="1">
        <f t="shared" si="182"/>
        <v>1.02668213457077</v>
      </c>
      <c r="AM1382" s="8">
        <v>1.3</v>
      </c>
      <c r="AN1382" s="8"/>
      <c r="AO1382" s="8">
        <v>1.2</v>
      </c>
      <c r="AP1382" s="8"/>
      <c r="AQ1382" s="8"/>
      <c r="AR1382" s="8"/>
      <c r="AS1382" s="8"/>
      <c r="AT1382" s="8"/>
      <c r="AU1382" s="8"/>
      <c r="AV1382" s="8"/>
      <c r="AW1382" s="8"/>
      <c r="AX1382" s="8"/>
      <c r="AY1382" s="8"/>
      <c r="AZ1382" s="8"/>
      <c r="BA1382" s="8"/>
      <c r="BB1382" s="8"/>
      <c r="BC1382" s="8">
        <v>84.1</v>
      </c>
      <c r="BD1382" s="8">
        <v>74.2</v>
      </c>
      <c r="BE1382" s="8"/>
      <c r="BF1382" s="8"/>
      <c r="BG1382" s="8"/>
      <c r="BH1382" s="8"/>
      <c r="BI1382" s="8"/>
      <c r="BJ1382" s="8"/>
      <c r="BK1382" s="8"/>
      <c r="BL1382" s="8"/>
      <c r="BM1382" s="8"/>
      <c r="BN1382" s="8"/>
      <c r="BO1382" s="8"/>
      <c r="BP1382" s="8"/>
      <c r="BQ1382" s="8"/>
      <c r="BR1382" s="8"/>
      <c r="BS1382" s="8"/>
      <c r="BT1382" s="8"/>
      <c r="BU1382" s="8"/>
      <c r="BV1382" s="20"/>
      <c r="BW1382" s="20"/>
      <c r="BX1382" s="20"/>
      <c r="BY1382" s="21">
        <v>204.646543161895</v>
      </c>
      <c r="BZ1382" s="21">
        <v>-12.3144909386651</v>
      </c>
    </row>
    <row r="1383" s="29" customFormat="1" ht="17" customHeight="1" spans="1:78">
      <c r="A1383" s="8" t="s">
        <v>2602</v>
      </c>
      <c r="B1383" s="8" t="s">
        <v>2603</v>
      </c>
      <c r="C1383" s="8" t="s">
        <v>2491</v>
      </c>
      <c r="D1383" s="8">
        <v>2022</v>
      </c>
      <c r="E1383" s="8">
        <v>201</v>
      </c>
      <c r="F1383" s="8"/>
      <c r="G1383" s="8"/>
      <c r="H1383" s="8" t="s">
        <v>2604</v>
      </c>
      <c r="I1383" s="1">
        <v>33.61</v>
      </c>
      <c r="J1383" s="1">
        <v>-6.71</v>
      </c>
      <c r="K1383" s="1">
        <v>3</v>
      </c>
      <c r="L1383" s="8">
        <v>392</v>
      </c>
      <c r="M1383" s="8">
        <v>18</v>
      </c>
      <c r="N1383" s="8">
        <v>1.12</v>
      </c>
      <c r="O1383" s="8">
        <v>7.6</v>
      </c>
      <c r="P1383" s="1">
        <v>11.4</v>
      </c>
      <c r="Q1383" s="8">
        <v>41</v>
      </c>
      <c r="R1383" s="8">
        <v>47.6</v>
      </c>
      <c r="S1383" s="8" t="s">
        <v>73</v>
      </c>
      <c r="T1383" s="8">
        <v>16.5</v>
      </c>
      <c r="U1383" s="8">
        <v>1</v>
      </c>
      <c r="V1383" s="1">
        <f t="shared" si="176"/>
        <v>16.5</v>
      </c>
      <c r="W1383" s="1">
        <v>25.6</v>
      </c>
      <c r="X1383" s="8">
        <v>4</v>
      </c>
      <c r="Y1383" s="8" t="s">
        <v>1706</v>
      </c>
      <c r="Z1383" s="8" t="s">
        <v>2583</v>
      </c>
      <c r="AA1383" s="8" t="s">
        <v>2605</v>
      </c>
      <c r="AB1383" s="8"/>
      <c r="AC1383" s="8" t="s">
        <v>124</v>
      </c>
      <c r="AD1383" s="8">
        <v>100</v>
      </c>
      <c r="AE1383" s="35">
        <v>3060.49822064057</v>
      </c>
      <c r="AF1383" s="1">
        <f t="shared" si="177"/>
        <v>306.049822064057</v>
      </c>
      <c r="AG1383" s="35">
        <v>2263.34519572954</v>
      </c>
      <c r="AH1383" s="1">
        <f t="shared" si="178"/>
        <v>226.334519572954</v>
      </c>
      <c r="AI1383" s="19">
        <f t="shared" si="179"/>
        <v>11.4269141531322</v>
      </c>
      <c r="AJ1383" s="1">
        <f t="shared" si="180"/>
        <v>1.14269141531323</v>
      </c>
      <c r="AK1383" s="19">
        <f t="shared" si="181"/>
        <v>10.2668213457077</v>
      </c>
      <c r="AL1383" s="1">
        <f t="shared" si="182"/>
        <v>1.02668213457077</v>
      </c>
      <c r="AM1383" s="8">
        <v>1.3</v>
      </c>
      <c r="AN1383" s="8"/>
      <c r="AO1383" s="8">
        <v>1.2</v>
      </c>
      <c r="AP1383" s="8"/>
      <c r="AQ1383" s="8"/>
      <c r="AR1383" s="8"/>
      <c r="AS1383" s="8"/>
      <c r="AT1383" s="8"/>
      <c r="AU1383" s="8"/>
      <c r="AV1383" s="8"/>
      <c r="AW1383" s="8"/>
      <c r="AX1383" s="8"/>
      <c r="AY1383" s="8"/>
      <c r="AZ1383" s="8"/>
      <c r="BA1383" s="8"/>
      <c r="BB1383" s="8"/>
      <c r="BC1383" s="8">
        <v>84.1</v>
      </c>
      <c r="BD1383" s="8">
        <v>74.2</v>
      </c>
      <c r="BE1383" s="8"/>
      <c r="BF1383" s="8"/>
      <c r="BG1383" s="8"/>
      <c r="BH1383" s="8"/>
      <c r="BI1383" s="8"/>
      <c r="BJ1383" s="8"/>
      <c r="BK1383" s="8"/>
      <c r="BL1383" s="8"/>
      <c r="BM1383" s="8"/>
      <c r="BN1383" s="8"/>
      <c r="BO1383" s="8"/>
      <c r="BP1383" s="8"/>
      <c r="BQ1383" s="8"/>
      <c r="BR1383" s="8"/>
      <c r="BS1383" s="8"/>
      <c r="BT1383" s="8"/>
      <c r="BU1383" s="8"/>
      <c r="BV1383" s="20"/>
      <c r="BW1383" s="20"/>
      <c r="BX1383" s="20"/>
      <c r="BY1383" s="21">
        <v>640.34633156281</v>
      </c>
      <c r="BZ1383" s="21">
        <v>407.263462451958</v>
      </c>
    </row>
    <row r="1384" s="29" customFormat="1" ht="17" customHeight="1" spans="1:78">
      <c r="A1384" s="8" t="s">
        <v>2602</v>
      </c>
      <c r="B1384" s="8" t="s">
        <v>2603</v>
      </c>
      <c r="C1384" s="8" t="s">
        <v>2491</v>
      </c>
      <c r="D1384" s="8">
        <v>2022</v>
      </c>
      <c r="E1384" s="8">
        <v>201</v>
      </c>
      <c r="F1384" s="8"/>
      <c r="G1384" s="8"/>
      <c r="H1384" s="8" t="s">
        <v>2604</v>
      </c>
      <c r="I1384" s="1">
        <v>33.61</v>
      </c>
      <c r="J1384" s="1">
        <v>-6.71</v>
      </c>
      <c r="K1384" s="1">
        <v>5</v>
      </c>
      <c r="L1384" s="8">
        <v>392</v>
      </c>
      <c r="M1384" s="8">
        <v>18</v>
      </c>
      <c r="N1384" s="8">
        <v>1.12</v>
      </c>
      <c r="O1384" s="8">
        <v>7.6</v>
      </c>
      <c r="P1384" s="1">
        <v>11.4</v>
      </c>
      <c r="Q1384" s="8">
        <v>41</v>
      </c>
      <c r="R1384" s="8">
        <v>47.6</v>
      </c>
      <c r="S1384" s="8" t="s">
        <v>73</v>
      </c>
      <c r="T1384" s="8">
        <v>16.5</v>
      </c>
      <c r="U1384" s="8">
        <v>1</v>
      </c>
      <c r="V1384" s="1">
        <f t="shared" si="176"/>
        <v>16.5</v>
      </c>
      <c r="W1384" s="1">
        <v>25.6</v>
      </c>
      <c r="X1384" s="8">
        <v>4</v>
      </c>
      <c r="Y1384" s="8" t="s">
        <v>1706</v>
      </c>
      <c r="Z1384" s="8" t="s">
        <v>2583</v>
      </c>
      <c r="AA1384" s="8" t="s">
        <v>2605</v>
      </c>
      <c r="AB1384" s="8"/>
      <c r="AC1384" s="8" t="s">
        <v>124</v>
      </c>
      <c r="AD1384" s="8">
        <v>100</v>
      </c>
      <c r="AE1384" s="35">
        <v>2177.9359430605</v>
      </c>
      <c r="AF1384" s="1">
        <f t="shared" si="177"/>
        <v>217.79359430605</v>
      </c>
      <c r="AG1384" s="35">
        <v>1907.47330960854</v>
      </c>
      <c r="AH1384" s="1">
        <f t="shared" si="178"/>
        <v>190.747330960854</v>
      </c>
      <c r="AI1384" s="19">
        <f t="shared" si="179"/>
        <v>11.4269141531322</v>
      </c>
      <c r="AJ1384" s="1">
        <f t="shared" si="180"/>
        <v>1.14269141531323</v>
      </c>
      <c r="AK1384" s="19">
        <f t="shared" si="181"/>
        <v>10.2668213457077</v>
      </c>
      <c r="AL1384" s="1">
        <f t="shared" si="182"/>
        <v>1.02668213457077</v>
      </c>
      <c r="AM1384" s="8">
        <v>1.3</v>
      </c>
      <c r="AN1384" s="8"/>
      <c r="AO1384" s="8">
        <v>1.2</v>
      </c>
      <c r="AP1384" s="8"/>
      <c r="AQ1384" s="8"/>
      <c r="AR1384" s="8"/>
      <c r="AS1384" s="8"/>
      <c r="AT1384" s="8"/>
      <c r="AU1384" s="8"/>
      <c r="AV1384" s="8"/>
      <c r="AW1384" s="8"/>
      <c r="AX1384" s="8"/>
      <c r="AY1384" s="8"/>
      <c r="AZ1384" s="8"/>
      <c r="BA1384" s="8"/>
      <c r="BB1384" s="8"/>
      <c r="BC1384" s="8">
        <v>84.1</v>
      </c>
      <c r="BD1384" s="8">
        <v>74.2</v>
      </c>
      <c r="BE1384" s="8"/>
      <c r="BF1384" s="8"/>
      <c r="BG1384" s="8"/>
      <c r="BH1384" s="8"/>
      <c r="BI1384" s="8"/>
      <c r="BJ1384" s="8"/>
      <c r="BK1384" s="8"/>
      <c r="BL1384" s="8"/>
      <c r="BM1384" s="8"/>
      <c r="BN1384" s="8"/>
      <c r="BO1384" s="8"/>
      <c r="BP1384" s="8"/>
      <c r="BQ1384" s="8"/>
      <c r="BR1384" s="8"/>
      <c r="BS1384" s="8"/>
      <c r="BT1384" s="8"/>
      <c r="BU1384" s="8"/>
      <c r="BV1384" s="20"/>
      <c r="BW1384" s="20"/>
      <c r="BX1384" s="20"/>
      <c r="BY1384" s="21">
        <v>425.530077298441</v>
      </c>
      <c r="BZ1384" s="21">
        <v>320.961264412489</v>
      </c>
    </row>
    <row r="1385" s="29" customFormat="1" ht="17" customHeight="1" spans="1:78">
      <c r="A1385" s="8" t="s">
        <v>2602</v>
      </c>
      <c r="B1385" s="8" t="s">
        <v>2603</v>
      </c>
      <c r="C1385" s="8" t="s">
        <v>2491</v>
      </c>
      <c r="D1385" s="8">
        <v>2022</v>
      </c>
      <c r="E1385" s="8">
        <v>201</v>
      </c>
      <c r="F1385" s="8"/>
      <c r="G1385" s="8"/>
      <c r="H1385" s="8" t="s">
        <v>2604</v>
      </c>
      <c r="I1385" s="1">
        <v>33.61</v>
      </c>
      <c r="J1385" s="1">
        <v>-6.71</v>
      </c>
      <c r="K1385" s="1">
        <v>1</v>
      </c>
      <c r="L1385" s="8">
        <v>392</v>
      </c>
      <c r="M1385" s="8">
        <v>18</v>
      </c>
      <c r="N1385" s="8">
        <v>1.12</v>
      </c>
      <c r="O1385" s="8">
        <v>7.6</v>
      </c>
      <c r="P1385" s="1">
        <v>11.4</v>
      </c>
      <c r="Q1385" s="8">
        <v>41</v>
      </c>
      <c r="R1385" s="8">
        <v>47.6</v>
      </c>
      <c r="S1385" s="8" t="s">
        <v>73</v>
      </c>
      <c r="T1385" s="8">
        <v>16.5</v>
      </c>
      <c r="U1385" s="8">
        <v>1</v>
      </c>
      <c r="V1385" s="1">
        <f t="shared" si="176"/>
        <v>16.5</v>
      </c>
      <c r="W1385" s="1">
        <v>25.6</v>
      </c>
      <c r="X1385" s="8">
        <v>4</v>
      </c>
      <c r="Y1385" s="8" t="s">
        <v>1706</v>
      </c>
      <c r="Z1385" s="8" t="s">
        <v>2583</v>
      </c>
      <c r="AA1385" s="8" t="s">
        <v>2605</v>
      </c>
      <c r="AB1385" s="8"/>
      <c r="AC1385" s="8" t="s">
        <v>324</v>
      </c>
      <c r="AD1385" s="8">
        <v>30</v>
      </c>
      <c r="AE1385" s="35">
        <v>590.752551020408</v>
      </c>
      <c r="AF1385" s="1">
        <f t="shared" si="177"/>
        <v>59.0752551020408</v>
      </c>
      <c r="AG1385" s="35">
        <v>652.742346938776</v>
      </c>
      <c r="AH1385" s="1">
        <f t="shared" si="178"/>
        <v>65.2742346938776</v>
      </c>
      <c r="AI1385" s="19">
        <f t="shared" si="179"/>
        <v>11.4269141531322</v>
      </c>
      <c r="AJ1385" s="1">
        <f t="shared" si="180"/>
        <v>1.14269141531323</v>
      </c>
      <c r="AK1385" s="19">
        <f t="shared" si="181"/>
        <v>10.2668213457077</v>
      </c>
      <c r="AL1385" s="1">
        <f t="shared" si="182"/>
        <v>1.02668213457077</v>
      </c>
      <c r="AM1385" s="8">
        <v>1.3</v>
      </c>
      <c r="AN1385" s="8"/>
      <c r="AO1385" s="8">
        <v>1.2</v>
      </c>
      <c r="AP1385" s="8"/>
      <c r="AQ1385" s="8"/>
      <c r="AR1385" s="8"/>
      <c r="AS1385" s="8"/>
      <c r="AT1385" s="8"/>
      <c r="AU1385" s="8"/>
      <c r="AV1385" s="8"/>
      <c r="AW1385" s="8"/>
      <c r="AX1385" s="8"/>
      <c r="AY1385" s="8"/>
      <c r="AZ1385" s="8"/>
      <c r="BA1385" s="8"/>
      <c r="BB1385" s="8"/>
      <c r="BC1385" s="8">
        <v>84.1</v>
      </c>
      <c r="BD1385" s="8">
        <v>74.2</v>
      </c>
      <c r="BE1385" s="8"/>
      <c r="BF1385" s="8"/>
      <c r="BG1385" s="8"/>
      <c r="BH1385" s="8"/>
      <c r="BI1385" s="8"/>
      <c r="BJ1385" s="8"/>
      <c r="BK1385" s="8"/>
      <c r="BL1385" s="8"/>
      <c r="BM1385" s="8"/>
      <c r="BN1385" s="8"/>
      <c r="BO1385" s="8"/>
      <c r="BP1385" s="8"/>
      <c r="BQ1385" s="8"/>
      <c r="BR1385" s="8"/>
      <c r="BS1385" s="8"/>
      <c r="BT1385" s="8"/>
      <c r="BU1385" s="8"/>
      <c r="BV1385" s="20"/>
      <c r="BW1385" s="20"/>
      <c r="BX1385" s="20"/>
      <c r="BY1385" s="21">
        <v>257.841401448086</v>
      </c>
      <c r="BZ1385" s="21">
        <v>281.786644787033</v>
      </c>
    </row>
    <row r="1386" s="29" customFormat="1" ht="17" customHeight="1" spans="1:78">
      <c r="A1386" s="8" t="s">
        <v>2602</v>
      </c>
      <c r="B1386" s="8" t="s">
        <v>2603</v>
      </c>
      <c r="C1386" s="8" t="s">
        <v>2491</v>
      </c>
      <c r="D1386" s="8">
        <v>2022</v>
      </c>
      <c r="E1386" s="8">
        <v>201</v>
      </c>
      <c r="F1386" s="8"/>
      <c r="G1386" s="8"/>
      <c r="H1386" s="8" t="s">
        <v>2604</v>
      </c>
      <c r="I1386" s="1">
        <v>33.61</v>
      </c>
      <c r="J1386" s="1">
        <v>-6.71</v>
      </c>
      <c r="K1386" s="1">
        <v>2</v>
      </c>
      <c r="L1386" s="8">
        <v>392</v>
      </c>
      <c r="M1386" s="8">
        <v>18</v>
      </c>
      <c r="N1386" s="8">
        <v>1.12</v>
      </c>
      <c r="O1386" s="8">
        <v>7.6</v>
      </c>
      <c r="P1386" s="1">
        <v>11.4</v>
      </c>
      <c r="Q1386" s="8">
        <v>41</v>
      </c>
      <c r="R1386" s="8">
        <v>47.6</v>
      </c>
      <c r="S1386" s="8" t="s">
        <v>73</v>
      </c>
      <c r="T1386" s="8">
        <v>16.5</v>
      </c>
      <c r="U1386" s="8">
        <v>1</v>
      </c>
      <c r="V1386" s="1">
        <f t="shared" si="176"/>
        <v>16.5</v>
      </c>
      <c r="W1386" s="1">
        <v>25.6</v>
      </c>
      <c r="X1386" s="8">
        <v>4</v>
      </c>
      <c r="Y1386" s="8" t="s">
        <v>1706</v>
      </c>
      <c r="Z1386" s="8" t="s">
        <v>2583</v>
      </c>
      <c r="AA1386" s="8" t="s">
        <v>2605</v>
      </c>
      <c r="AB1386" s="8"/>
      <c r="AC1386" s="8" t="s">
        <v>324</v>
      </c>
      <c r="AD1386" s="8">
        <v>30</v>
      </c>
      <c r="AE1386" s="35">
        <v>395.950255102041</v>
      </c>
      <c r="AF1386" s="1">
        <f t="shared" si="177"/>
        <v>39.5950255102041</v>
      </c>
      <c r="AG1386" s="35">
        <v>163.329081632653</v>
      </c>
      <c r="AH1386" s="1">
        <f t="shared" si="178"/>
        <v>16.3329081632653</v>
      </c>
      <c r="AI1386" s="19">
        <f t="shared" si="179"/>
        <v>11.4269141531322</v>
      </c>
      <c r="AJ1386" s="1">
        <f t="shared" si="180"/>
        <v>1.14269141531323</v>
      </c>
      <c r="AK1386" s="19">
        <f t="shared" si="181"/>
        <v>10.2668213457077</v>
      </c>
      <c r="AL1386" s="1">
        <f t="shared" si="182"/>
        <v>1.02668213457077</v>
      </c>
      <c r="AM1386" s="8">
        <v>1.3</v>
      </c>
      <c r="AN1386" s="8"/>
      <c r="AO1386" s="8">
        <v>1.2</v>
      </c>
      <c r="AP1386" s="8"/>
      <c r="AQ1386" s="8"/>
      <c r="AR1386" s="8"/>
      <c r="AS1386" s="8"/>
      <c r="AT1386" s="8"/>
      <c r="AU1386" s="8"/>
      <c r="AV1386" s="8"/>
      <c r="AW1386" s="8"/>
      <c r="AX1386" s="8"/>
      <c r="AY1386" s="8"/>
      <c r="AZ1386" s="8"/>
      <c r="BA1386" s="8"/>
      <c r="BB1386" s="8"/>
      <c r="BC1386" s="8">
        <v>84.1</v>
      </c>
      <c r="BD1386" s="8">
        <v>74.2</v>
      </c>
      <c r="BE1386" s="8"/>
      <c r="BF1386" s="8"/>
      <c r="BG1386" s="8"/>
      <c r="BH1386" s="8"/>
      <c r="BI1386" s="8"/>
      <c r="BJ1386" s="8"/>
      <c r="BK1386" s="8"/>
      <c r="BL1386" s="8"/>
      <c r="BM1386" s="8"/>
      <c r="BN1386" s="8"/>
      <c r="BO1386" s="8"/>
      <c r="BP1386" s="8"/>
      <c r="BQ1386" s="8"/>
      <c r="BR1386" s="8"/>
      <c r="BS1386" s="8"/>
      <c r="BT1386" s="8"/>
      <c r="BU1386" s="8"/>
      <c r="BV1386" s="20"/>
      <c r="BW1386" s="20"/>
      <c r="BX1386" s="20"/>
      <c r="BY1386" s="21">
        <v>-5.08125692735098</v>
      </c>
      <c r="BZ1386" s="21">
        <v>372.328021764477</v>
      </c>
    </row>
    <row r="1387" s="29" customFormat="1" ht="17" customHeight="1" spans="1:78">
      <c r="A1387" s="8" t="s">
        <v>2602</v>
      </c>
      <c r="B1387" s="8" t="s">
        <v>2603</v>
      </c>
      <c r="C1387" s="8" t="s">
        <v>2491</v>
      </c>
      <c r="D1387" s="8">
        <v>2022</v>
      </c>
      <c r="E1387" s="8">
        <v>201</v>
      </c>
      <c r="F1387" s="8"/>
      <c r="G1387" s="8"/>
      <c r="H1387" s="8" t="s">
        <v>2604</v>
      </c>
      <c r="I1387" s="1">
        <v>33.61</v>
      </c>
      <c r="J1387" s="1">
        <v>-6.71</v>
      </c>
      <c r="K1387" s="1">
        <v>3</v>
      </c>
      <c r="L1387" s="8">
        <v>392</v>
      </c>
      <c r="M1387" s="8">
        <v>18</v>
      </c>
      <c r="N1387" s="8">
        <v>1.12</v>
      </c>
      <c r="O1387" s="8">
        <v>7.6</v>
      </c>
      <c r="P1387" s="1">
        <v>11.4</v>
      </c>
      <c r="Q1387" s="8">
        <v>41</v>
      </c>
      <c r="R1387" s="8">
        <v>47.6</v>
      </c>
      <c r="S1387" s="8" t="s">
        <v>73</v>
      </c>
      <c r="T1387" s="8">
        <v>16.5</v>
      </c>
      <c r="U1387" s="8">
        <v>1</v>
      </c>
      <c r="V1387" s="1">
        <f t="shared" si="176"/>
        <v>16.5</v>
      </c>
      <c r="W1387" s="1">
        <v>25.6</v>
      </c>
      <c r="X1387" s="8">
        <v>4</v>
      </c>
      <c r="Y1387" s="8" t="s">
        <v>1706</v>
      </c>
      <c r="Z1387" s="8" t="s">
        <v>2583</v>
      </c>
      <c r="AA1387" s="8" t="s">
        <v>2605</v>
      </c>
      <c r="AB1387" s="8"/>
      <c r="AC1387" s="8" t="s">
        <v>324</v>
      </c>
      <c r="AD1387" s="8">
        <v>30</v>
      </c>
      <c r="AE1387" s="35">
        <v>799.298469387755</v>
      </c>
      <c r="AF1387" s="1">
        <f t="shared" si="177"/>
        <v>79.9298469387755</v>
      </c>
      <c r="AG1387" s="35">
        <v>727.327806122449</v>
      </c>
      <c r="AH1387" s="1">
        <f t="shared" si="178"/>
        <v>72.7327806122449</v>
      </c>
      <c r="AI1387" s="19">
        <f t="shared" si="179"/>
        <v>11.4269141531322</v>
      </c>
      <c r="AJ1387" s="1">
        <f t="shared" si="180"/>
        <v>1.14269141531323</v>
      </c>
      <c r="AK1387" s="19">
        <f t="shared" si="181"/>
        <v>10.2668213457077</v>
      </c>
      <c r="AL1387" s="1">
        <f t="shared" si="182"/>
        <v>1.02668213457077</v>
      </c>
      <c r="AM1387" s="8">
        <v>1.3</v>
      </c>
      <c r="AN1387" s="8"/>
      <c r="AO1387" s="8">
        <v>1.2</v>
      </c>
      <c r="AP1387" s="8"/>
      <c r="AQ1387" s="8"/>
      <c r="AR1387" s="8"/>
      <c r="AS1387" s="8"/>
      <c r="AT1387" s="8"/>
      <c r="AU1387" s="8"/>
      <c r="AV1387" s="8"/>
      <c r="AW1387" s="8"/>
      <c r="AX1387" s="8"/>
      <c r="AY1387" s="8"/>
      <c r="AZ1387" s="8"/>
      <c r="BA1387" s="8"/>
      <c r="BB1387" s="8"/>
      <c r="BC1387" s="8">
        <v>84.1</v>
      </c>
      <c r="BD1387" s="8">
        <v>74.2</v>
      </c>
      <c r="BE1387" s="8"/>
      <c r="BF1387" s="8"/>
      <c r="BG1387" s="8"/>
      <c r="BH1387" s="8"/>
      <c r="BI1387" s="8"/>
      <c r="BJ1387" s="8"/>
      <c r="BK1387" s="8"/>
      <c r="BL1387" s="8"/>
      <c r="BM1387" s="8"/>
      <c r="BN1387" s="8"/>
      <c r="BO1387" s="8"/>
      <c r="BP1387" s="8"/>
      <c r="BQ1387" s="8"/>
      <c r="BR1387" s="8"/>
      <c r="BS1387" s="8"/>
      <c r="BT1387" s="8"/>
      <c r="BU1387" s="8"/>
      <c r="BV1387" s="20"/>
      <c r="BW1387" s="20"/>
      <c r="BX1387" s="20"/>
      <c r="BY1387" s="21">
        <v>1016.86315153085</v>
      </c>
      <c r="BZ1387" s="21">
        <v>928.365792920787</v>
      </c>
    </row>
    <row r="1388" s="29" customFormat="1" ht="17" customHeight="1" spans="1:78">
      <c r="A1388" s="8" t="s">
        <v>2602</v>
      </c>
      <c r="B1388" s="8" t="s">
        <v>2603</v>
      </c>
      <c r="C1388" s="8" t="s">
        <v>2491</v>
      </c>
      <c r="D1388" s="8">
        <v>2022</v>
      </c>
      <c r="E1388" s="8">
        <v>201</v>
      </c>
      <c r="F1388" s="8"/>
      <c r="G1388" s="8"/>
      <c r="H1388" s="8" t="s">
        <v>2604</v>
      </c>
      <c r="I1388" s="1">
        <v>33.61</v>
      </c>
      <c r="J1388" s="1">
        <v>-6.71</v>
      </c>
      <c r="K1388" s="1">
        <v>4</v>
      </c>
      <c r="L1388" s="8">
        <v>392</v>
      </c>
      <c r="M1388" s="8">
        <v>18</v>
      </c>
      <c r="N1388" s="8">
        <v>1.12</v>
      </c>
      <c r="O1388" s="8">
        <v>7.6</v>
      </c>
      <c r="P1388" s="1">
        <v>11.4</v>
      </c>
      <c r="Q1388" s="8">
        <v>41</v>
      </c>
      <c r="R1388" s="8">
        <v>47.6</v>
      </c>
      <c r="S1388" s="8" t="s">
        <v>73</v>
      </c>
      <c r="T1388" s="8">
        <v>16.5</v>
      </c>
      <c r="U1388" s="8">
        <v>1</v>
      </c>
      <c r="V1388" s="1">
        <f t="shared" si="176"/>
        <v>16.5</v>
      </c>
      <c r="W1388" s="1">
        <v>25.6</v>
      </c>
      <c r="X1388" s="8">
        <v>4</v>
      </c>
      <c r="Y1388" s="8" t="s">
        <v>1706</v>
      </c>
      <c r="Z1388" s="8" t="s">
        <v>2583</v>
      </c>
      <c r="AA1388" s="8" t="s">
        <v>2605</v>
      </c>
      <c r="AB1388" s="8"/>
      <c r="AC1388" s="8" t="s">
        <v>324</v>
      </c>
      <c r="AD1388" s="8">
        <v>30</v>
      </c>
      <c r="AE1388" s="35">
        <v>1765.17857142857</v>
      </c>
      <c r="AF1388" s="1">
        <f t="shared" si="177"/>
        <v>176.517857142857</v>
      </c>
      <c r="AG1388" s="35">
        <v>1228.98596938776</v>
      </c>
      <c r="AH1388" s="1">
        <f t="shared" si="178"/>
        <v>122.898596938776</v>
      </c>
      <c r="AI1388" s="19">
        <f t="shared" si="179"/>
        <v>11.4269141531322</v>
      </c>
      <c r="AJ1388" s="1">
        <f t="shared" si="180"/>
        <v>1.14269141531323</v>
      </c>
      <c r="AK1388" s="19">
        <f t="shared" si="181"/>
        <v>10.2668213457077</v>
      </c>
      <c r="AL1388" s="1">
        <f t="shared" si="182"/>
        <v>1.02668213457077</v>
      </c>
      <c r="AM1388" s="8">
        <v>1.3</v>
      </c>
      <c r="AN1388" s="8"/>
      <c r="AO1388" s="8">
        <v>1.2</v>
      </c>
      <c r="AP1388" s="8"/>
      <c r="AQ1388" s="8"/>
      <c r="AR1388" s="8"/>
      <c r="AS1388" s="8"/>
      <c r="AT1388" s="8"/>
      <c r="AU1388" s="8"/>
      <c r="AV1388" s="8"/>
      <c r="AW1388" s="8"/>
      <c r="AX1388" s="8"/>
      <c r="AY1388" s="8"/>
      <c r="AZ1388" s="8"/>
      <c r="BA1388" s="8"/>
      <c r="BB1388" s="8"/>
      <c r="BC1388" s="8">
        <v>84.1</v>
      </c>
      <c r="BD1388" s="8">
        <v>74.2</v>
      </c>
      <c r="BE1388" s="8"/>
      <c r="BF1388" s="8"/>
      <c r="BG1388" s="8"/>
      <c r="BH1388" s="8"/>
      <c r="BI1388" s="8"/>
      <c r="BJ1388" s="8"/>
      <c r="BK1388" s="8"/>
      <c r="BL1388" s="8"/>
      <c r="BM1388" s="8"/>
      <c r="BN1388" s="8"/>
      <c r="BO1388" s="8"/>
      <c r="BP1388" s="8"/>
      <c r="BQ1388" s="8"/>
      <c r="BR1388" s="8"/>
      <c r="BS1388" s="8"/>
      <c r="BT1388" s="8"/>
      <c r="BU1388" s="8"/>
      <c r="BV1388" s="20"/>
      <c r="BW1388" s="20"/>
      <c r="BX1388" s="20"/>
      <c r="BY1388" s="21"/>
      <c r="BZ1388" s="21"/>
    </row>
    <row r="1389" s="29" customFormat="1" ht="17" customHeight="1" spans="1:78">
      <c r="A1389" s="8" t="s">
        <v>2602</v>
      </c>
      <c r="B1389" s="8" t="s">
        <v>2603</v>
      </c>
      <c r="C1389" s="8" t="s">
        <v>2491</v>
      </c>
      <c r="D1389" s="8">
        <v>2022</v>
      </c>
      <c r="E1389" s="8">
        <v>201</v>
      </c>
      <c r="F1389" s="8"/>
      <c r="G1389" s="8"/>
      <c r="H1389" s="8" t="s">
        <v>2604</v>
      </c>
      <c r="I1389" s="1">
        <v>33.61</v>
      </c>
      <c r="J1389" s="1">
        <v>-6.71</v>
      </c>
      <c r="K1389" s="1">
        <v>5</v>
      </c>
      <c r="L1389" s="8">
        <v>392</v>
      </c>
      <c r="M1389" s="8">
        <v>18</v>
      </c>
      <c r="N1389" s="8">
        <v>1.12</v>
      </c>
      <c r="O1389" s="8">
        <v>7.6</v>
      </c>
      <c r="P1389" s="1">
        <v>11.4</v>
      </c>
      <c r="Q1389" s="8">
        <v>41</v>
      </c>
      <c r="R1389" s="8">
        <v>47.6</v>
      </c>
      <c r="S1389" s="8" t="s">
        <v>73</v>
      </c>
      <c r="T1389" s="8">
        <v>16.5</v>
      </c>
      <c r="U1389" s="8">
        <v>1</v>
      </c>
      <c r="V1389" s="1">
        <f t="shared" si="176"/>
        <v>16.5</v>
      </c>
      <c r="W1389" s="1">
        <v>25.6</v>
      </c>
      <c r="X1389" s="8">
        <v>4</v>
      </c>
      <c r="Y1389" s="8" t="s">
        <v>1706</v>
      </c>
      <c r="Z1389" s="8" t="s">
        <v>2583</v>
      </c>
      <c r="AA1389" s="8" t="s">
        <v>2605</v>
      </c>
      <c r="AB1389" s="8"/>
      <c r="AC1389" s="8" t="s">
        <v>324</v>
      </c>
      <c r="AD1389" s="8">
        <v>30</v>
      </c>
      <c r="AE1389" s="35">
        <v>2025.76530612245</v>
      </c>
      <c r="AF1389" s="1">
        <f t="shared" si="177"/>
        <v>202.576530612245</v>
      </c>
      <c r="AG1389" s="35">
        <v>1989.60459183673</v>
      </c>
      <c r="AH1389" s="1">
        <f t="shared" si="178"/>
        <v>198.960459183673</v>
      </c>
      <c r="AI1389" s="19">
        <f t="shared" si="179"/>
        <v>11.4269141531322</v>
      </c>
      <c r="AJ1389" s="1">
        <f t="shared" si="180"/>
        <v>1.14269141531323</v>
      </c>
      <c r="AK1389" s="19">
        <f t="shared" si="181"/>
        <v>10.2668213457077</v>
      </c>
      <c r="AL1389" s="1">
        <f t="shared" si="182"/>
        <v>1.02668213457077</v>
      </c>
      <c r="AM1389" s="8">
        <v>1.3</v>
      </c>
      <c r="AN1389" s="8"/>
      <c r="AO1389" s="8">
        <v>1.2</v>
      </c>
      <c r="AP1389" s="8"/>
      <c r="AQ1389" s="8"/>
      <c r="AR1389" s="8"/>
      <c r="AS1389" s="8"/>
      <c r="AT1389" s="8"/>
      <c r="AU1389" s="8"/>
      <c r="AV1389" s="8"/>
      <c r="AW1389" s="8"/>
      <c r="AX1389" s="8"/>
      <c r="AY1389" s="8"/>
      <c r="AZ1389" s="8"/>
      <c r="BA1389" s="8"/>
      <c r="BB1389" s="8"/>
      <c r="BC1389" s="8">
        <v>84.1</v>
      </c>
      <c r="BD1389" s="8">
        <v>74.2</v>
      </c>
      <c r="BE1389" s="8"/>
      <c r="BF1389" s="8"/>
      <c r="BG1389" s="8"/>
      <c r="BH1389" s="8"/>
      <c r="BI1389" s="8"/>
      <c r="BJ1389" s="8"/>
      <c r="BK1389" s="8"/>
      <c r="BL1389" s="8"/>
      <c r="BM1389" s="8"/>
      <c r="BN1389" s="8"/>
      <c r="BO1389" s="8"/>
      <c r="BP1389" s="8"/>
      <c r="BQ1389" s="8"/>
      <c r="BR1389" s="8"/>
      <c r="BS1389" s="8"/>
      <c r="BT1389" s="8"/>
      <c r="BU1389" s="8"/>
      <c r="BV1389" s="20"/>
      <c r="BW1389" s="20"/>
      <c r="BX1389" s="20"/>
      <c r="BY1389" s="21">
        <v>1155.45335463719</v>
      </c>
      <c r="BZ1389" s="21">
        <v>1179.41299247168</v>
      </c>
    </row>
    <row r="1390" s="29" customFormat="1" ht="17" customHeight="1" spans="1:78">
      <c r="A1390" s="8" t="s">
        <v>2602</v>
      </c>
      <c r="B1390" s="8" t="s">
        <v>2603</v>
      </c>
      <c r="C1390" s="8" t="s">
        <v>2491</v>
      </c>
      <c r="D1390" s="8">
        <v>2022</v>
      </c>
      <c r="E1390" s="8">
        <v>201</v>
      </c>
      <c r="F1390" s="8"/>
      <c r="G1390" s="8"/>
      <c r="H1390" s="8" t="s">
        <v>2604</v>
      </c>
      <c r="I1390" s="1">
        <v>33.61</v>
      </c>
      <c r="J1390" s="1">
        <v>-6.71</v>
      </c>
      <c r="K1390" s="1">
        <v>1</v>
      </c>
      <c r="L1390" s="8">
        <v>392</v>
      </c>
      <c r="M1390" s="8">
        <v>18</v>
      </c>
      <c r="N1390" s="8">
        <v>1.12</v>
      </c>
      <c r="O1390" s="8">
        <v>7.6</v>
      </c>
      <c r="P1390" s="1">
        <v>11.4</v>
      </c>
      <c r="Q1390" s="8">
        <v>41</v>
      </c>
      <c r="R1390" s="8">
        <v>47.6</v>
      </c>
      <c r="S1390" s="8" t="s">
        <v>73</v>
      </c>
      <c r="T1390" s="8">
        <v>16.5</v>
      </c>
      <c r="U1390" s="8">
        <v>1</v>
      </c>
      <c r="V1390" s="1">
        <f t="shared" si="176"/>
        <v>16.5</v>
      </c>
      <c r="W1390" s="1">
        <v>25.6</v>
      </c>
      <c r="X1390" s="8">
        <v>4</v>
      </c>
      <c r="Y1390" s="8" t="s">
        <v>1706</v>
      </c>
      <c r="Z1390" s="8" t="s">
        <v>2583</v>
      </c>
      <c r="AA1390" s="8" t="s">
        <v>2605</v>
      </c>
      <c r="AB1390" s="8"/>
      <c r="AC1390" s="8" t="s">
        <v>739</v>
      </c>
      <c r="AD1390" s="8">
        <v>30</v>
      </c>
      <c r="AE1390" s="35">
        <v>866.071428571429</v>
      </c>
      <c r="AF1390" s="1">
        <f t="shared" si="177"/>
        <v>86.6071428571429</v>
      </c>
      <c r="AG1390" s="35">
        <v>901.785714285714</v>
      </c>
      <c r="AH1390" s="1">
        <f t="shared" si="178"/>
        <v>90.1785714285714</v>
      </c>
      <c r="AI1390" s="19">
        <f t="shared" si="179"/>
        <v>11.4269141531322</v>
      </c>
      <c r="AJ1390" s="1">
        <f t="shared" si="180"/>
        <v>1.14269141531323</v>
      </c>
      <c r="AK1390" s="19">
        <f t="shared" si="181"/>
        <v>10.2668213457077</v>
      </c>
      <c r="AL1390" s="1">
        <f t="shared" si="182"/>
        <v>1.02668213457077</v>
      </c>
      <c r="AM1390" s="8">
        <v>1.3</v>
      </c>
      <c r="AN1390" s="8"/>
      <c r="AO1390" s="8">
        <v>1.2</v>
      </c>
      <c r="AP1390" s="8"/>
      <c r="AQ1390" s="8"/>
      <c r="AR1390" s="8"/>
      <c r="AS1390" s="8"/>
      <c r="AT1390" s="8"/>
      <c r="AU1390" s="8"/>
      <c r="AV1390" s="8"/>
      <c r="AW1390" s="8"/>
      <c r="AX1390" s="8"/>
      <c r="AY1390" s="8"/>
      <c r="AZ1390" s="8"/>
      <c r="BA1390" s="8"/>
      <c r="BB1390" s="8"/>
      <c r="BC1390" s="8">
        <v>84.1</v>
      </c>
      <c r="BD1390" s="8">
        <v>74.2</v>
      </c>
      <c r="BE1390" s="8"/>
      <c r="BF1390" s="8"/>
      <c r="BG1390" s="8"/>
      <c r="BH1390" s="8"/>
      <c r="BI1390" s="8"/>
      <c r="BJ1390" s="8"/>
      <c r="BK1390" s="8"/>
      <c r="BL1390" s="8"/>
      <c r="BM1390" s="8"/>
      <c r="BN1390" s="8"/>
      <c r="BO1390" s="8"/>
      <c r="BP1390" s="8"/>
      <c r="BQ1390" s="8"/>
      <c r="BR1390" s="8"/>
      <c r="BS1390" s="8"/>
      <c r="BT1390" s="8"/>
      <c r="BU1390" s="8"/>
      <c r="BV1390" s="20"/>
      <c r="BW1390" s="20"/>
      <c r="BX1390" s="20"/>
      <c r="BY1390" s="21">
        <v>700.11227706525</v>
      </c>
      <c r="BZ1390" s="21">
        <v>707.993263376085</v>
      </c>
    </row>
    <row r="1391" s="29" customFormat="1" ht="17" customHeight="1" spans="1:78">
      <c r="A1391" s="8" t="s">
        <v>2602</v>
      </c>
      <c r="B1391" s="8" t="s">
        <v>2603</v>
      </c>
      <c r="C1391" s="8" t="s">
        <v>2491</v>
      </c>
      <c r="D1391" s="8">
        <v>2022</v>
      </c>
      <c r="E1391" s="8">
        <v>201</v>
      </c>
      <c r="F1391" s="8"/>
      <c r="G1391" s="8"/>
      <c r="H1391" s="8" t="s">
        <v>2604</v>
      </c>
      <c r="I1391" s="1">
        <v>33.61</v>
      </c>
      <c r="J1391" s="1">
        <v>-6.71</v>
      </c>
      <c r="K1391" s="1">
        <v>2</v>
      </c>
      <c r="L1391" s="8">
        <v>392</v>
      </c>
      <c r="M1391" s="8">
        <v>18</v>
      </c>
      <c r="N1391" s="8">
        <v>1.12</v>
      </c>
      <c r="O1391" s="8">
        <v>7.6</v>
      </c>
      <c r="P1391" s="1">
        <v>11.4</v>
      </c>
      <c r="Q1391" s="8">
        <v>41</v>
      </c>
      <c r="R1391" s="8">
        <v>47.6</v>
      </c>
      <c r="S1391" s="8" t="s">
        <v>73</v>
      </c>
      <c r="T1391" s="8">
        <v>16.5</v>
      </c>
      <c r="U1391" s="8">
        <v>1</v>
      </c>
      <c r="V1391" s="1">
        <f t="shared" si="176"/>
        <v>16.5</v>
      </c>
      <c r="W1391" s="1">
        <v>25.6</v>
      </c>
      <c r="X1391" s="8">
        <v>4</v>
      </c>
      <c r="Y1391" s="8" t="s">
        <v>1706</v>
      </c>
      <c r="Z1391" s="8" t="s">
        <v>2583</v>
      </c>
      <c r="AA1391" s="8" t="s">
        <v>2605</v>
      </c>
      <c r="AB1391" s="8"/>
      <c r="AC1391" s="8" t="s">
        <v>739</v>
      </c>
      <c r="AD1391" s="8">
        <v>30</v>
      </c>
      <c r="AE1391" s="35">
        <v>205.357142857143</v>
      </c>
      <c r="AF1391" s="1">
        <f t="shared" si="177"/>
        <v>20.5357142857143</v>
      </c>
      <c r="AG1391" s="35">
        <v>178.571428571429</v>
      </c>
      <c r="AH1391" s="1">
        <f t="shared" si="178"/>
        <v>17.8571428571429</v>
      </c>
      <c r="AI1391" s="19">
        <f t="shared" si="179"/>
        <v>11.4269141531322</v>
      </c>
      <c r="AJ1391" s="1">
        <f t="shared" si="180"/>
        <v>1.14269141531323</v>
      </c>
      <c r="AK1391" s="19">
        <f t="shared" si="181"/>
        <v>10.2668213457077</v>
      </c>
      <c r="AL1391" s="1">
        <f t="shared" si="182"/>
        <v>1.02668213457077</v>
      </c>
      <c r="AM1391" s="8">
        <v>1.3</v>
      </c>
      <c r="AN1391" s="8"/>
      <c r="AO1391" s="8">
        <v>1.2</v>
      </c>
      <c r="AP1391" s="8"/>
      <c r="AQ1391" s="8"/>
      <c r="AR1391" s="8"/>
      <c r="AS1391" s="8"/>
      <c r="AT1391" s="8"/>
      <c r="AU1391" s="8"/>
      <c r="AV1391" s="8"/>
      <c r="AW1391" s="8"/>
      <c r="AX1391" s="8"/>
      <c r="AY1391" s="8"/>
      <c r="AZ1391" s="8"/>
      <c r="BA1391" s="8"/>
      <c r="BB1391" s="8"/>
      <c r="BC1391" s="8">
        <v>84.1</v>
      </c>
      <c r="BD1391" s="8">
        <v>74.2</v>
      </c>
      <c r="BE1391" s="8"/>
      <c r="BF1391" s="8"/>
      <c r="BG1391" s="8"/>
      <c r="BH1391" s="8"/>
      <c r="BI1391" s="8"/>
      <c r="BJ1391" s="8"/>
      <c r="BK1391" s="8"/>
      <c r="BL1391" s="8"/>
      <c r="BM1391" s="8"/>
      <c r="BN1391" s="8"/>
      <c r="BO1391" s="8"/>
      <c r="BP1391" s="8"/>
      <c r="BQ1391" s="8"/>
      <c r="BR1391" s="8"/>
      <c r="BS1391" s="8"/>
      <c r="BT1391" s="8"/>
      <c r="BU1391" s="8"/>
      <c r="BV1391" s="20"/>
      <c r="BW1391" s="20"/>
      <c r="BX1391" s="20"/>
      <c r="BY1391" s="21">
        <v>115.80371665875</v>
      </c>
      <c r="BZ1391" s="21">
        <v>27.2991608009097</v>
      </c>
    </row>
    <row r="1392" s="29" customFormat="1" ht="17" customHeight="1" spans="1:78">
      <c r="A1392" s="8" t="s">
        <v>2602</v>
      </c>
      <c r="B1392" s="8" t="s">
        <v>2603</v>
      </c>
      <c r="C1392" s="8" t="s">
        <v>2491</v>
      </c>
      <c r="D1392" s="8">
        <v>2022</v>
      </c>
      <c r="E1392" s="8">
        <v>201</v>
      </c>
      <c r="F1392" s="8"/>
      <c r="G1392" s="8"/>
      <c r="H1392" s="8" t="s">
        <v>2604</v>
      </c>
      <c r="I1392" s="1">
        <v>33.61</v>
      </c>
      <c r="J1392" s="1">
        <v>-6.71</v>
      </c>
      <c r="K1392" s="1">
        <v>3</v>
      </c>
      <c r="L1392" s="8">
        <v>392</v>
      </c>
      <c r="M1392" s="8">
        <v>18</v>
      </c>
      <c r="N1392" s="8">
        <v>1.12</v>
      </c>
      <c r="O1392" s="8">
        <v>7.6</v>
      </c>
      <c r="P1392" s="1">
        <v>11.4</v>
      </c>
      <c r="Q1392" s="8">
        <v>41</v>
      </c>
      <c r="R1392" s="8">
        <v>47.6</v>
      </c>
      <c r="S1392" s="8" t="s">
        <v>73</v>
      </c>
      <c r="T1392" s="8">
        <v>16.5</v>
      </c>
      <c r="U1392" s="8">
        <v>1</v>
      </c>
      <c r="V1392" s="1">
        <f t="shared" si="176"/>
        <v>16.5</v>
      </c>
      <c r="W1392" s="1">
        <v>25.6</v>
      </c>
      <c r="X1392" s="8">
        <v>4</v>
      </c>
      <c r="Y1392" s="8" t="s">
        <v>1706</v>
      </c>
      <c r="Z1392" s="8" t="s">
        <v>2583</v>
      </c>
      <c r="AA1392" s="8" t="s">
        <v>2605</v>
      </c>
      <c r="AB1392" s="8"/>
      <c r="AC1392" s="8" t="s">
        <v>739</v>
      </c>
      <c r="AD1392" s="8">
        <v>30</v>
      </c>
      <c r="AE1392" s="35">
        <v>1580.35714285714</v>
      </c>
      <c r="AF1392" s="1">
        <f t="shared" si="177"/>
        <v>158.035714285714</v>
      </c>
      <c r="AG1392" s="35">
        <v>1383.92857142857</v>
      </c>
      <c r="AH1392" s="1">
        <f t="shared" si="178"/>
        <v>138.392857142857</v>
      </c>
      <c r="AI1392" s="19">
        <f t="shared" si="179"/>
        <v>11.4269141531322</v>
      </c>
      <c r="AJ1392" s="1">
        <f t="shared" si="180"/>
        <v>1.14269141531323</v>
      </c>
      <c r="AK1392" s="19">
        <f t="shared" si="181"/>
        <v>10.2668213457077</v>
      </c>
      <c r="AL1392" s="1">
        <f t="shared" si="182"/>
        <v>1.02668213457077</v>
      </c>
      <c r="AM1392" s="8">
        <v>1.3</v>
      </c>
      <c r="AN1392" s="8"/>
      <c r="AO1392" s="8">
        <v>1.2</v>
      </c>
      <c r="AP1392" s="8"/>
      <c r="AQ1392" s="8"/>
      <c r="AR1392" s="8"/>
      <c r="AS1392" s="8"/>
      <c r="AT1392" s="8"/>
      <c r="AU1392" s="8"/>
      <c r="AV1392" s="8"/>
      <c r="AW1392" s="8"/>
      <c r="AX1392" s="8"/>
      <c r="AY1392" s="8"/>
      <c r="AZ1392" s="8"/>
      <c r="BA1392" s="8"/>
      <c r="BB1392" s="8"/>
      <c r="BC1392" s="8">
        <v>84.1</v>
      </c>
      <c r="BD1392" s="8">
        <v>74.2</v>
      </c>
      <c r="BE1392" s="8"/>
      <c r="BF1392" s="8"/>
      <c r="BG1392" s="8"/>
      <c r="BH1392" s="8"/>
      <c r="BI1392" s="8"/>
      <c r="BJ1392" s="8"/>
      <c r="BK1392" s="8"/>
      <c r="BL1392" s="8"/>
      <c r="BM1392" s="8"/>
      <c r="BN1392" s="8"/>
      <c r="BO1392" s="8"/>
      <c r="BP1392" s="8"/>
      <c r="BQ1392" s="8"/>
      <c r="BR1392" s="8"/>
      <c r="BS1392" s="8"/>
      <c r="BT1392" s="8"/>
      <c r="BU1392" s="8"/>
      <c r="BV1392" s="20"/>
      <c r="BW1392" s="20"/>
      <c r="BX1392" s="20"/>
      <c r="BY1392" s="21">
        <v>1274.38067682918</v>
      </c>
      <c r="BZ1392" s="21">
        <v>1073.43351902233</v>
      </c>
    </row>
    <row r="1393" s="29" customFormat="1" ht="17" customHeight="1" spans="1:78">
      <c r="A1393" s="8" t="s">
        <v>2602</v>
      </c>
      <c r="B1393" s="8" t="s">
        <v>2603</v>
      </c>
      <c r="C1393" s="8" t="s">
        <v>2491</v>
      </c>
      <c r="D1393" s="8">
        <v>2022</v>
      </c>
      <c r="E1393" s="8">
        <v>201</v>
      </c>
      <c r="F1393" s="8"/>
      <c r="G1393" s="8"/>
      <c r="H1393" s="8" t="s">
        <v>2604</v>
      </c>
      <c r="I1393" s="1">
        <v>33.61</v>
      </c>
      <c r="J1393" s="1">
        <v>-6.71</v>
      </c>
      <c r="K1393" s="1">
        <v>4</v>
      </c>
      <c r="L1393" s="8">
        <v>392</v>
      </c>
      <c r="M1393" s="8">
        <v>18</v>
      </c>
      <c r="N1393" s="8">
        <v>1.12</v>
      </c>
      <c r="O1393" s="8">
        <v>7.6</v>
      </c>
      <c r="P1393" s="1">
        <v>11.4</v>
      </c>
      <c r="Q1393" s="8">
        <v>41</v>
      </c>
      <c r="R1393" s="8">
        <v>47.6</v>
      </c>
      <c r="S1393" s="8" t="s">
        <v>73</v>
      </c>
      <c r="T1393" s="8">
        <v>16.5</v>
      </c>
      <c r="U1393" s="8">
        <v>1</v>
      </c>
      <c r="V1393" s="1">
        <f t="shared" si="176"/>
        <v>16.5</v>
      </c>
      <c r="W1393" s="1">
        <v>25.6</v>
      </c>
      <c r="X1393" s="8">
        <v>4</v>
      </c>
      <c r="Y1393" s="8" t="s">
        <v>1706</v>
      </c>
      <c r="Z1393" s="8" t="s">
        <v>2583</v>
      </c>
      <c r="AA1393" s="8" t="s">
        <v>2605</v>
      </c>
      <c r="AB1393" s="8"/>
      <c r="AC1393" s="8" t="s">
        <v>739</v>
      </c>
      <c r="AD1393" s="8">
        <v>30</v>
      </c>
      <c r="AE1393" s="35">
        <v>1303.57142857143</v>
      </c>
      <c r="AF1393" s="1">
        <f t="shared" si="177"/>
        <v>130.357142857143</v>
      </c>
      <c r="AG1393" s="35">
        <v>1375</v>
      </c>
      <c r="AH1393" s="1">
        <f t="shared" si="178"/>
        <v>137.5</v>
      </c>
      <c r="AI1393" s="19">
        <f t="shared" si="179"/>
        <v>11.4269141531322</v>
      </c>
      <c r="AJ1393" s="1">
        <f t="shared" si="180"/>
        <v>1.14269141531323</v>
      </c>
      <c r="AK1393" s="19">
        <f t="shared" si="181"/>
        <v>10.2668213457077</v>
      </c>
      <c r="AL1393" s="1">
        <f t="shared" si="182"/>
        <v>1.02668213457077</v>
      </c>
      <c r="AM1393" s="8">
        <v>1.3</v>
      </c>
      <c r="AN1393" s="8"/>
      <c r="AO1393" s="8">
        <v>1.2</v>
      </c>
      <c r="AP1393" s="8"/>
      <c r="AQ1393" s="8"/>
      <c r="AR1393" s="8"/>
      <c r="AS1393" s="8"/>
      <c r="AT1393" s="8"/>
      <c r="AU1393" s="8"/>
      <c r="AV1393" s="8"/>
      <c r="AW1393" s="8"/>
      <c r="AX1393" s="8"/>
      <c r="AY1393" s="8"/>
      <c r="AZ1393" s="8"/>
      <c r="BA1393" s="8"/>
      <c r="BB1393" s="8"/>
      <c r="BC1393" s="8">
        <v>84.1</v>
      </c>
      <c r="BD1393" s="8">
        <v>74.2</v>
      </c>
      <c r="BE1393" s="8"/>
      <c r="BF1393" s="8"/>
      <c r="BG1393" s="8"/>
      <c r="BH1393" s="8"/>
      <c r="BI1393" s="8"/>
      <c r="BJ1393" s="8"/>
      <c r="BK1393" s="8"/>
      <c r="BL1393" s="8"/>
      <c r="BM1393" s="8"/>
      <c r="BN1393" s="8"/>
      <c r="BO1393" s="8"/>
      <c r="BP1393" s="8"/>
      <c r="BQ1393" s="8"/>
      <c r="BR1393" s="8"/>
      <c r="BS1393" s="8"/>
      <c r="BT1393" s="8"/>
      <c r="BU1393" s="8"/>
      <c r="BV1393" s="20"/>
      <c r="BW1393" s="20"/>
      <c r="BX1393" s="20"/>
      <c r="BY1393" s="8"/>
      <c r="BZ1393" s="8"/>
    </row>
    <row r="1394" s="29" customFormat="1" ht="17" customHeight="1" spans="1:78">
      <c r="A1394" s="8" t="s">
        <v>2602</v>
      </c>
      <c r="B1394" s="8" t="s">
        <v>2603</v>
      </c>
      <c r="C1394" s="8" t="s">
        <v>2491</v>
      </c>
      <c r="D1394" s="8">
        <v>2022</v>
      </c>
      <c r="E1394" s="8">
        <v>201</v>
      </c>
      <c r="F1394" s="8"/>
      <c r="G1394" s="8"/>
      <c r="H1394" s="8" t="s">
        <v>2604</v>
      </c>
      <c r="I1394" s="1">
        <v>33.61</v>
      </c>
      <c r="J1394" s="1">
        <v>-6.71</v>
      </c>
      <c r="K1394" s="1">
        <v>5</v>
      </c>
      <c r="L1394" s="8">
        <v>392</v>
      </c>
      <c r="M1394" s="8">
        <v>18</v>
      </c>
      <c r="N1394" s="8">
        <v>1.12</v>
      </c>
      <c r="O1394" s="8">
        <v>7.6</v>
      </c>
      <c r="P1394" s="1">
        <v>11.4</v>
      </c>
      <c r="Q1394" s="8">
        <v>41</v>
      </c>
      <c r="R1394" s="8">
        <v>47.6</v>
      </c>
      <c r="S1394" s="8" t="s">
        <v>73</v>
      </c>
      <c r="T1394" s="8">
        <v>16.5</v>
      </c>
      <c r="U1394" s="8">
        <v>1</v>
      </c>
      <c r="V1394" s="1">
        <f t="shared" si="176"/>
        <v>16.5</v>
      </c>
      <c r="W1394" s="1">
        <v>25.6</v>
      </c>
      <c r="X1394" s="8">
        <v>4</v>
      </c>
      <c r="Y1394" s="8" t="s">
        <v>1706</v>
      </c>
      <c r="Z1394" s="8" t="s">
        <v>2583</v>
      </c>
      <c r="AA1394" s="8" t="s">
        <v>2605</v>
      </c>
      <c r="AB1394" s="8"/>
      <c r="AC1394" s="8" t="s">
        <v>739</v>
      </c>
      <c r="AD1394" s="8">
        <v>30</v>
      </c>
      <c r="AE1394" s="35">
        <v>2133.92857142857</v>
      </c>
      <c r="AF1394" s="1">
        <f t="shared" si="177"/>
        <v>213.392857142857</v>
      </c>
      <c r="AG1394" s="35">
        <v>1714.28571428571</v>
      </c>
      <c r="AH1394" s="1">
        <f t="shared" si="178"/>
        <v>171.428571428571</v>
      </c>
      <c r="AI1394" s="19">
        <f t="shared" si="179"/>
        <v>11.4269141531322</v>
      </c>
      <c r="AJ1394" s="1">
        <f t="shared" si="180"/>
        <v>1.14269141531323</v>
      </c>
      <c r="AK1394" s="19">
        <f t="shared" si="181"/>
        <v>10.2668213457077</v>
      </c>
      <c r="AL1394" s="1">
        <f t="shared" si="182"/>
        <v>1.02668213457077</v>
      </c>
      <c r="AM1394" s="8">
        <v>1.3</v>
      </c>
      <c r="AN1394" s="8"/>
      <c r="AO1394" s="8">
        <v>1.2</v>
      </c>
      <c r="AP1394" s="8"/>
      <c r="AQ1394" s="8"/>
      <c r="AR1394" s="8"/>
      <c r="AS1394" s="8"/>
      <c r="AT1394" s="8"/>
      <c r="AU1394" s="8"/>
      <c r="AV1394" s="8"/>
      <c r="AW1394" s="8"/>
      <c r="AX1394" s="8"/>
      <c r="AY1394" s="8"/>
      <c r="AZ1394" s="8"/>
      <c r="BA1394" s="8"/>
      <c r="BB1394" s="8"/>
      <c r="BC1394" s="8">
        <v>84.1</v>
      </c>
      <c r="BD1394" s="8">
        <v>74.2</v>
      </c>
      <c r="BE1394" s="8"/>
      <c r="BF1394" s="8"/>
      <c r="BG1394" s="8"/>
      <c r="BH1394" s="8"/>
      <c r="BI1394" s="8"/>
      <c r="BJ1394" s="8"/>
      <c r="BK1394" s="8"/>
      <c r="BL1394" s="8"/>
      <c r="BM1394" s="8"/>
      <c r="BN1394" s="8"/>
      <c r="BO1394" s="8"/>
      <c r="BP1394" s="8"/>
      <c r="BQ1394" s="8"/>
      <c r="BR1394" s="8"/>
      <c r="BS1394" s="8"/>
      <c r="BT1394" s="8"/>
      <c r="BU1394" s="8"/>
      <c r="BV1394" s="8"/>
      <c r="BW1394" s="8"/>
      <c r="BX1394" s="8"/>
      <c r="BY1394" s="21">
        <v>1999.33785320493</v>
      </c>
      <c r="BZ1394" s="21">
        <v>1581.50883102302</v>
      </c>
    </row>
    <row r="1395" s="29" customFormat="1" ht="17" customHeight="1" spans="1:78">
      <c r="A1395" s="8" t="s">
        <v>2606</v>
      </c>
      <c r="B1395" s="8" t="s">
        <v>2607</v>
      </c>
      <c r="C1395" s="8" t="s">
        <v>2608</v>
      </c>
      <c r="D1395" s="8"/>
      <c r="E1395" s="8"/>
      <c r="F1395" s="8"/>
      <c r="G1395" s="8"/>
      <c r="H1395" s="8" t="s">
        <v>2609</v>
      </c>
      <c r="I1395" s="1">
        <v>39.5</v>
      </c>
      <c r="J1395" s="1">
        <v>27.33</v>
      </c>
      <c r="K1395" s="1">
        <v>8</v>
      </c>
      <c r="L1395" s="8">
        <v>599</v>
      </c>
      <c r="M1395" s="8">
        <v>15</v>
      </c>
      <c r="N1395" s="1">
        <v>1.27</v>
      </c>
      <c r="O1395" s="8">
        <v>7.7</v>
      </c>
      <c r="P1395" s="1">
        <f t="shared" ref="P1395:P1398" si="183">100-Q1395-R1395</f>
        <v>40.3</v>
      </c>
      <c r="Q1395" s="8">
        <v>32.3</v>
      </c>
      <c r="R1395" s="8">
        <v>27.4</v>
      </c>
      <c r="S1395" s="8" t="s">
        <v>1269</v>
      </c>
      <c r="T1395" s="8">
        <v>4.8</v>
      </c>
      <c r="U1395" s="1">
        <v>0.528</v>
      </c>
      <c r="V1395" s="1">
        <f t="shared" si="176"/>
        <v>9.09090909090909</v>
      </c>
      <c r="W1395" s="1">
        <v>22.2</v>
      </c>
      <c r="X1395" s="8">
        <v>3</v>
      </c>
      <c r="Y1395" s="8" t="s">
        <v>2582</v>
      </c>
      <c r="Z1395" s="8" t="s">
        <v>2598</v>
      </c>
      <c r="AA1395" s="8" t="s">
        <v>2610</v>
      </c>
      <c r="AB1395" s="8"/>
      <c r="AC1395" s="8" t="s">
        <v>1783</v>
      </c>
      <c r="AD1395" s="8">
        <v>150</v>
      </c>
      <c r="AE1395" s="35">
        <v>4150</v>
      </c>
      <c r="AF1395" s="1">
        <f t="shared" si="177"/>
        <v>415</v>
      </c>
      <c r="AG1395" s="35">
        <v>4134</v>
      </c>
      <c r="AH1395" s="1">
        <f t="shared" si="178"/>
        <v>413.4</v>
      </c>
      <c r="AI1395" s="19"/>
      <c r="AJ1395" s="8"/>
      <c r="AK1395" s="8"/>
      <c r="AL1395" s="8"/>
      <c r="AM1395" s="8"/>
      <c r="AN1395" s="8"/>
      <c r="AO1395" s="8"/>
      <c r="AP1395" s="8"/>
      <c r="AQ1395" s="8"/>
      <c r="AR1395" s="8"/>
      <c r="AS1395" s="8"/>
      <c r="AT1395" s="8"/>
      <c r="AU1395" s="8"/>
      <c r="AV1395" s="8"/>
      <c r="AW1395" s="8"/>
      <c r="AX1395" s="8"/>
      <c r="AY1395" s="8"/>
      <c r="AZ1395" s="8"/>
      <c r="BA1395" s="8"/>
      <c r="BB1395" s="8"/>
      <c r="BC1395" s="8"/>
      <c r="BD1395" s="8"/>
      <c r="BE1395" s="8"/>
      <c r="BF1395" s="8"/>
      <c r="BG1395" s="8"/>
      <c r="BH1395" s="8"/>
      <c r="BI1395" s="8"/>
      <c r="BJ1395" s="8"/>
      <c r="BK1395" s="8"/>
      <c r="BL1395" s="8"/>
      <c r="BM1395" s="8"/>
      <c r="BN1395" s="8"/>
      <c r="BO1395" s="8"/>
      <c r="BP1395" s="8"/>
      <c r="BQ1395" s="8"/>
      <c r="BR1395" s="8"/>
      <c r="BS1395" s="8"/>
      <c r="BT1395" s="8"/>
      <c r="BU1395" s="8"/>
      <c r="BV1395" s="8"/>
      <c r="BW1395" s="8"/>
      <c r="BX1395" s="8"/>
      <c r="BY1395" s="8">
        <v>9120.7818</v>
      </c>
      <c r="BZ1395" s="8">
        <v>8960.2084</v>
      </c>
    </row>
    <row r="1396" s="29" customFormat="1" ht="17" customHeight="1" spans="1:78">
      <c r="A1396" s="8" t="s">
        <v>2606</v>
      </c>
      <c r="B1396" s="8" t="s">
        <v>2607</v>
      </c>
      <c r="C1396" s="8" t="s">
        <v>2608</v>
      </c>
      <c r="D1396" s="8"/>
      <c r="E1396" s="8"/>
      <c r="F1396" s="8"/>
      <c r="G1396" s="8"/>
      <c r="H1396" s="8" t="s">
        <v>2609</v>
      </c>
      <c r="I1396" s="1">
        <v>39.5</v>
      </c>
      <c r="J1396" s="1">
        <v>27.33</v>
      </c>
      <c r="K1396" s="1">
        <v>5</v>
      </c>
      <c r="L1396" s="8">
        <v>599</v>
      </c>
      <c r="M1396" s="8">
        <v>15</v>
      </c>
      <c r="N1396" s="1">
        <v>1.27</v>
      </c>
      <c r="O1396" s="8">
        <v>7.7</v>
      </c>
      <c r="P1396" s="1">
        <f t="shared" si="183"/>
        <v>40.3</v>
      </c>
      <c r="Q1396" s="8">
        <v>32.3</v>
      </c>
      <c r="R1396" s="8">
        <v>27.4</v>
      </c>
      <c r="S1396" s="8" t="s">
        <v>1269</v>
      </c>
      <c r="T1396" s="8">
        <v>4.8</v>
      </c>
      <c r="U1396" s="1">
        <v>0.528</v>
      </c>
      <c r="V1396" s="1">
        <f t="shared" si="176"/>
        <v>9.09090909090909</v>
      </c>
      <c r="W1396" s="1">
        <v>22.2</v>
      </c>
      <c r="X1396" s="8">
        <v>3</v>
      </c>
      <c r="Y1396" s="8" t="s">
        <v>2582</v>
      </c>
      <c r="Z1396" s="8" t="s">
        <v>2598</v>
      </c>
      <c r="AA1396" s="8" t="s">
        <v>2611</v>
      </c>
      <c r="AB1396" s="8"/>
      <c r="AC1396" s="8" t="s">
        <v>257</v>
      </c>
      <c r="AD1396" s="8">
        <v>50</v>
      </c>
      <c r="AE1396" s="35">
        <v>10861</v>
      </c>
      <c r="AF1396" s="1">
        <f t="shared" si="177"/>
        <v>1086.1</v>
      </c>
      <c r="AG1396" s="35">
        <v>9452</v>
      </c>
      <c r="AH1396" s="1">
        <f t="shared" si="178"/>
        <v>945.2</v>
      </c>
      <c r="AI1396" s="19"/>
      <c r="AJ1396" s="8"/>
      <c r="AK1396" s="8"/>
      <c r="AL1396" s="8"/>
      <c r="AM1396" s="8"/>
      <c r="AN1396" s="8"/>
      <c r="AO1396" s="8"/>
      <c r="AP1396" s="8"/>
      <c r="AQ1396" s="8"/>
      <c r="AR1396" s="8"/>
      <c r="AS1396" s="8"/>
      <c r="AT1396" s="8"/>
      <c r="AU1396" s="8"/>
      <c r="AV1396" s="8"/>
      <c r="AW1396" s="8"/>
      <c r="AX1396" s="8"/>
      <c r="AY1396" s="8"/>
      <c r="AZ1396" s="8"/>
      <c r="BA1396" s="8"/>
      <c r="BB1396" s="8"/>
      <c r="BC1396" s="8"/>
      <c r="BD1396" s="8"/>
      <c r="BE1396" s="8"/>
      <c r="BF1396" s="8"/>
      <c r="BG1396" s="8"/>
      <c r="BH1396" s="8"/>
      <c r="BI1396" s="8"/>
      <c r="BJ1396" s="8"/>
      <c r="BK1396" s="8"/>
      <c r="BL1396" s="8"/>
      <c r="BM1396" s="8"/>
      <c r="BN1396" s="8"/>
      <c r="BO1396" s="8"/>
      <c r="BP1396" s="8"/>
      <c r="BQ1396" s="8"/>
      <c r="BR1396" s="8"/>
      <c r="BS1396" s="8"/>
      <c r="BT1396" s="8"/>
      <c r="BU1396" s="8"/>
      <c r="BV1396" s="8"/>
      <c r="BW1396" s="8"/>
      <c r="BX1396" s="8"/>
      <c r="BY1396" s="8">
        <v>10746.7204</v>
      </c>
      <c r="BZ1396" s="8">
        <v>8348.7534</v>
      </c>
    </row>
    <row r="1397" s="29" customFormat="1" ht="17" customHeight="1" spans="1:78">
      <c r="A1397" s="8" t="s">
        <v>2606</v>
      </c>
      <c r="B1397" s="8" t="s">
        <v>2607</v>
      </c>
      <c r="C1397" s="8" t="s">
        <v>2608</v>
      </c>
      <c r="D1397" s="8"/>
      <c r="E1397" s="8"/>
      <c r="F1397" s="8"/>
      <c r="G1397" s="8"/>
      <c r="H1397" s="8" t="s">
        <v>2609</v>
      </c>
      <c r="I1397" s="1">
        <v>39.5</v>
      </c>
      <c r="J1397" s="1">
        <v>27.33</v>
      </c>
      <c r="K1397" s="1">
        <v>3</v>
      </c>
      <c r="L1397" s="8">
        <v>599</v>
      </c>
      <c r="M1397" s="8">
        <v>15</v>
      </c>
      <c r="N1397" s="1">
        <v>1.27</v>
      </c>
      <c r="O1397" s="8">
        <v>7.7</v>
      </c>
      <c r="P1397" s="1">
        <f t="shared" si="183"/>
        <v>40.3</v>
      </c>
      <c r="Q1397" s="8">
        <v>32.3</v>
      </c>
      <c r="R1397" s="8">
        <v>27.4</v>
      </c>
      <c r="S1397" s="8" t="s">
        <v>1269</v>
      </c>
      <c r="T1397" s="8">
        <v>4.8</v>
      </c>
      <c r="U1397" s="1">
        <v>0.528</v>
      </c>
      <c r="V1397" s="1">
        <f t="shared" si="176"/>
        <v>9.09090909090909</v>
      </c>
      <c r="W1397" s="1">
        <v>22.2</v>
      </c>
      <c r="X1397" s="8">
        <v>3</v>
      </c>
      <c r="Y1397" s="8" t="s">
        <v>2582</v>
      </c>
      <c r="Z1397" s="8" t="s">
        <v>2598</v>
      </c>
      <c r="AA1397" s="8" t="s">
        <v>2610</v>
      </c>
      <c r="AB1397" s="8"/>
      <c r="AC1397" s="8" t="s">
        <v>2205</v>
      </c>
      <c r="AD1397" s="8">
        <v>50</v>
      </c>
      <c r="AE1397" s="35">
        <v>3593</v>
      </c>
      <c r="AF1397" s="1">
        <f t="shared" si="177"/>
        <v>359.3</v>
      </c>
      <c r="AG1397" s="35">
        <v>3764</v>
      </c>
      <c r="AH1397" s="1">
        <f t="shared" si="178"/>
        <v>376.4</v>
      </c>
      <c r="AI1397" s="19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8"/>
      <c r="AW1397" s="8"/>
      <c r="AX1397" s="8"/>
      <c r="AY1397" s="8"/>
      <c r="AZ1397" s="8"/>
      <c r="BA1397" s="8"/>
      <c r="BB1397" s="8"/>
      <c r="BC1397" s="8"/>
      <c r="BD1397" s="8"/>
      <c r="BE1397" s="8"/>
      <c r="BF1397" s="8"/>
      <c r="BG1397" s="8"/>
      <c r="BH1397" s="8"/>
      <c r="BI1397" s="8"/>
      <c r="BJ1397" s="8"/>
      <c r="BK1397" s="8"/>
      <c r="BL1397" s="8"/>
      <c r="BM1397" s="8"/>
      <c r="BN1397" s="8"/>
      <c r="BO1397" s="8"/>
      <c r="BP1397" s="8"/>
      <c r="BQ1397" s="8"/>
      <c r="BR1397" s="8"/>
      <c r="BS1397" s="8"/>
      <c r="BT1397" s="8"/>
      <c r="BU1397" s="8"/>
      <c r="BV1397" s="8"/>
      <c r="BW1397" s="8"/>
      <c r="BX1397" s="8"/>
      <c r="BY1397" s="8">
        <v>9686.5106</v>
      </c>
      <c r="BZ1397" s="8">
        <v>10157.5968</v>
      </c>
    </row>
    <row r="1398" s="29" customFormat="1" ht="17" customHeight="1" spans="1:78">
      <c r="A1398" s="8" t="s">
        <v>2606</v>
      </c>
      <c r="B1398" s="8" t="s">
        <v>2607</v>
      </c>
      <c r="C1398" s="8" t="s">
        <v>2608</v>
      </c>
      <c r="D1398" s="8"/>
      <c r="E1398" s="8"/>
      <c r="F1398" s="8"/>
      <c r="G1398" s="8"/>
      <c r="H1398" s="8" t="s">
        <v>2609</v>
      </c>
      <c r="I1398" s="1">
        <v>39.5</v>
      </c>
      <c r="J1398" s="1">
        <v>27.33</v>
      </c>
      <c r="K1398" s="1">
        <v>5</v>
      </c>
      <c r="L1398" s="8">
        <v>599</v>
      </c>
      <c r="M1398" s="8">
        <v>15</v>
      </c>
      <c r="N1398" s="1">
        <v>1.27</v>
      </c>
      <c r="O1398" s="8">
        <v>7.7</v>
      </c>
      <c r="P1398" s="1">
        <f t="shared" si="183"/>
        <v>40.3</v>
      </c>
      <c r="Q1398" s="8">
        <v>32.3</v>
      </c>
      <c r="R1398" s="8">
        <v>27.4</v>
      </c>
      <c r="S1398" s="8" t="s">
        <v>1269</v>
      </c>
      <c r="T1398" s="8">
        <v>4.8</v>
      </c>
      <c r="U1398" s="1">
        <v>0.528</v>
      </c>
      <c r="V1398" s="1">
        <f t="shared" si="176"/>
        <v>9.09090909090909</v>
      </c>
      <c r="W1398" s="1">
        <v>22.2</v>
      </c>
      <c r="X1398" s="8">
        <v>3</v>
      </c>
      <c r="Y1398" s="8" t="s">
        <v>2582</v>
      </c>
      <c r="Z1398" s="8" t="s">
        <v>2598</v>
      </c>
      <c r="AA1398" s="8" t="s">
        <v>2611</v>
      </c>
      <c r="AB1398" s="8"/>
      <c r="AC1398" s="8" t="s">
        <v>2205</v>
      </c>
      <c r="AD1398" s="8">
        <v>50</v>
      </c>
      <c r="AE1398" s="35">
        <v>1628</v>
      </c>
      <c r="AF1398" s="1">
        <f t="shared" si="177"/>
        <v>162.8</v>
      </c>
      <c r="AG1398" s="35">
        <v>1543</v>
      </c>
      <c r="AH1398" s="1">
        <f t="shared" si="178"/>
        <v>154.3</v>
      </c>
      <c r="AI1398" s="19"/>
      <c r="AJ1398" s="8"/>
      <c r="AK1398" s="8"/>
      <c r="AL1398" s="8"/>
      <c r="AM1398" s="8"/>
      <c r="AN1398" s="8"/>
      <c r="AO1398" s="8"/>
      <c r="AP1398" s="8"/>
      <c r="AQ1398" s="8"/>
      <c r="AR1398" s="8"/>
      <c r="AS1398" s="8"/>
      <c r="AT1398" s="8"/>
      <c r="AU1398" s="8"/>
      <c r="AV1398" s="8"/>
      <c r="AW1398" s="8"/>
      <c r="AX1398" s="8"/>
      <c r="AY1398" s="8"/>
      <c r="AZ1398" s="8"/>
      <c r="BA1398" s="8"/>
      <c r="BB1398" s="8"/>
      <c r="BC1398" s="8"/>
      <c r="BD1398" s="8"/>
      <c r="BE1398" s="8"/>
      <c r="BF1398" s="8"/>
      <c r="BG1398" s="8"/>
      <c r="BH1398" s="8"/>
      <c r="BI1398" s="8"/>
      <c r="BJ1398" s="8"/>
      <c r="BK1398" s="8"/>
      <c r="BL1398" s="8"/>
      <c r="BM1398" s="8"/>
      <c r="BN1398" s="8"/>
      <c r="BO1398" s="8"/>
      <c r="BP1398" s="8"/>
      <c r="BQ1398" s="8"/>
      <c r="BR1398" s="8"/>
      <c r="BS1398" s="8"/>
      <c r="BT1398" s="8"/>
      <c r="BU1398" s="8"/>
      <c r="BV1398" s="8"/>
      <c r="BW1398" s="8"/>
      <c r="BX1398" s="8"/>
      <c r="BY1398" s="8">
        <v>9053.7876</v>
      </c>
      <c r="BZ1398" s="8">
        <v>8454.03</v>
      </c>
    </row>
    <row r="1399" s="29" customFormat="1" ht="17" customHeight="1" spans="1:78">
      <c r="A1399" s="8" t="s">
        <v>2612</v>
      </c>
      <c r="B1399" s="8" t="s">
        <v>2613</v>
      </c>
      <c r="C1399" s="8" t="s">
        <v>1531</v>
      </c>
      <c r="D1399" s="8">
        <v>2022</v>
      </c>
      <c r="E1399" s="8">
        <v>114</v>
      </c>
      <c r="F1399" s="8"/>
      <c r="G1399" s="8" t="s">
        <v>2614</v>
      </c>
      <c r="H1399" s="8" t="s">
        <v>2615</v>
      </c>
      <c r="I1399" s="1">
        <v>11.37</v>
      </c>
      <c r="J1399" s="1">
        <v>36.94</v>
      </c>
      <c r="K1399" s="1">
        <v>1</v>
      </c>
      <c r="L1399" s="1">
        <v>1521</v>
      </c>
      <c r="M1399" s="1">
        <v>17.9596665700277</v>
      </c>
      <c r="N1399" s="8">
        <v>1.02</v>
      </c>
      <c r="O1399" s="8">
        <v>5.36</v>
      </c>
      <c r="P1399" s="1">
        <v>10.12</v>
      </c>
      <c r="Q1399" s="8">
        <v>23.34</v>
      </c>
      <c r="R1399" s="8">
        <v>68.27</v>
      </c>
      <c r="S1399" s="8" t="s">
        <v>317</v>
      </c>
      <c r="T1399" s="8">
        <v>7.2</v>
      </c>
      <c r="U1399" s="8">
        <v>1.34</v>
      </c>
      <c r="V1399" s="1">
        <f t="shared" si="176"/>
        <v>5.37313432835821</v>
      </c>
      <c r="W1399" s="1">
        <v>31.5</v>
      </c>
      <c r="X1399" s="8">
        <v>3</v>
      </c>
      <c r="Y1399" s="8" t="s">
        <v>1706</v>
      </c>
      <c r="Z1399" s="8" t="s">
        <v>2583</v>
      </c>
      <c r="AA1399" s="8" t="s">
        <v>257</v>
      </c>
      <c r="AB1399" s="8"/>
      <c r="AC1399" s="8" t="s">
        <v>257</v>
      </c>
      <c r="AD1399" s="8">
        <v>180</v>
      </c>
      <c r="AE1399" s="35">
        <v>2160</v>
      </c>
      <c r="AF1399" s="1">
        <f t="shared" si="177"/>
        <v>216</v>
      </c>
      <c r="AG1399" s="35">
        <v>1760</v>
      </c>
      <c r="AH1399" s="1">
        <f t="shared" si="178"/>
        <v>176</v>
      </c>
      <c r="AI1399" s="19"/>
      <c r="AJ1399" s="8"/>
      <c r="AK1399" s="8"/>
      <c r="AL1399" s="8"/>
      <c r="AM1399" s="8"/>
      <c r="AN1399" s="8"/>
      <c r="AO1399" s="8"/>
      <c r="AP1399" s="8"/>
      <c r="AQ1399" s="8"/>
      <c r="AR1399" s="8"/>
      <c r="AS1399" s="8"/>
      <c r="AT1399" s="8"/>
      <c r="AU1399" s="8"/>
      <c r="AV1399" s="8"/>
      <c r="AW1399" s="8"/>
      <c r="AX1399" s="8"/>
      <c r="AY1399" s="8"/>
      <c r="AZ1399" s="8"/>
      <c r="BA1399" s="8"/>
      <c r="BB1399" s="8"/>
      <c r="BC1399" s="8"/>
      <c r="BD1399" s="8"/>
      <c r="BE1399" s="8"/>
      <c r="BF1399" s="8"/>
      <c r="BG1399" s="8"/>
      <c r="BH1399" s="8"/>
      <c r="BI1399" s="8"/>
      <c r="BJ1399" s="8"/>
      <c r="BK1399" s="8"/>
      <c r="BL1399" s="8"/>
      <c r="BM1399" s="8"/>
      <c r="BN1399" s="8"/>
      <c r="BO1399" s="8"/>
      <c r="BP1399" s="8"/>
      <c r="BQ1399" s="8"/>
      <c r="BR1399" s="8"/>
      <c r="BS1399" s="8"/>
      <c r="BT1399" s="8"/>
      <c r="BU1399" s="8"/>
      <c r="BV1399" s="8"/>
      <c r="BW1399" s="8"/>
      <c r="BX1399" s="8"/>
      <c r="BY1399" s="8"/>
      <c r="BZ1399" s="8"/>
    </row>
    <row r="1400" s="29" customFormat="1" ht="17" customHeight="1" spans="1:78">
      <c r="A1400" s="8" t="s">
        <v>2612</v>
      </c>
      <c r="B1400" s="8" t="s">
        <v>2613</v>
      </c>
      <c r="C1400" s="8" t="s">
        <v>1531</v>
      </c>
      <c r="D1400" s="8">
        <v>2022</v>
      </c>
      <c r="E1400" s="8">
        <v>114</v>
      </c>
      <c r="F1400" s="8"/>
      <c r="G1400" s="8" t="s">
        <v>2614</v>
      </c>
      <c r="H1400" s="8" t="s">
        <v>2615</v>
      </c>
      <c r="I1400" s="1">
        <v>11.68</v>
      </c>
      <c r="J1400" s="1">
        <v>37.33</v>
      </c>
      <c r="K1400" s="1">
        <v>2</v>
      </c>
      <c r="L1400" s="1">
        <v>1362</v>
      </c>
      <c r="M1400" s="1">
        <v>19.183000087738</v>
      </c>
      <c r="N1400" s="8">
        <v>1.02</v>
      </c>
      <c r="O1400" s="8">
        <v>5.36</v>
      </c>
      <c r="P1400" s="1">
        <v>10.12</v>
      </c>
      <c r="Q1400" s="8">
        <v>23.34</v>
      </c>
      <c r="R1400" s="8">
        <v>68.27</v>
      </c>
      <c r="S1400" s="8" t="s">
        <v>317</v>
      </c>
      <c r="T1400" s="8">
        <v>7.2</v>
      </c>
      <c r="U1400" s="8">
        <v>1.34</v>
      </c>
      <c r="V1400" s="1">
        <f t="shared" si="176"/>
        <v>5.37313432835821</v>
      </c>
      <c r="W1400" s="1">
        <v>39.9</v>
      </c>
      <c r="X1400" s="8">
        <v>3</v>
      </c>
      <c r="Y1400" s="8" t="s">
        <v>1706</v>
      </c>
      <c r="Z1400" s="8" t="s">
        <v>2583</v>
      </c>
      <c r="AA1400" s="8" t="s">
        <v>257</v>
      </c>
      <c r="AB1400" s="8"/>
      <c r="AC1400" s="8" t="s">
        <v>257</v>
      </c>
      <c r="AD1400" s="8">
        <v>180</v>
      </c>
      <c r="AE1400" s="35">
        <v>5020</v>
      </c>
      <c r="AF1400" s="1">
        <f t="shared" si="177"/>
        <v>502</v>
      </c>
      <c r="AG1400" s="35">
        <v>3540</v>
      </c>
      <c r="AH1400" s="1">
        <f t="shared" si="178"/>
        <v>354</v>
      </c>
      <c r="AI1400" s="19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8"/>
      <c r="AU1400" s="8"/>
      <c r="AV1400" s="8"/>
      <c r="AW1400" s="8"/>
      <c r="AX1400" s="8"/>
      <c r="AY1400" s="8"/>
      <c r="AZ1400" s="8"/>
      <c r="BA1400" s="8"/>
      <c r="BB1400" s="8"/>
      <c r="BC1400" s="8"/>
      <c r="BD1400" s="8"/>
      <c r="BE1400" s="8"/>
      <c r="BF1400" s="8"/>
      <c r="BG1400" s="8"/>
      <c r="BH1400" s="8"/>
      <c r="BI1400" s="8"/>
      <c r="BJ1400" s="8"/>
      <c r="BK1400" s="8"/>
      <c r="BL1400" s="8"/>
      <c r="BM1400" s="8"/>
      <c r="BN1400" s="8"/>
      <c r="BO1400" s="8"/>
      <c r="BP1400" s="8"/>
      <c r="BQ1400" s="8"/>
      <c r="BR1400" s="8"/>
      <c r="BS1400" s="8"/>
      <c r="BT1400" s="8"/>
      <c r="BU1400" s="8"/>
      <c r="BV1400" s="8"/>
      <c r="BW1400" s="8"/>
      <c r="BX1400" s="8"/>
      <c r="BY1400" s="8"/>
      <c r="BZ1400" s="8"/>
    </row>
    <row r="1401" s="29" customFormat="1" ht="17" customHeight="1" spans="1:78">
      <c r="A1401" s="8" t="s">
        <v>2612</v>
      </c>
      <c r="B1401" s="8" t="s">
        <v>2613</v>
      </c>
      <c r="C1401" s="8" t="s">
        <v>1531</v>
      </c>
      <c r="D1401" s="8">
        <v>2022</v>
      </c>
      <c r="E1401" s="8">
        <v>114</v>
      </c>
      <c r="F1401" s="8"/>
      <c r="G1401" s="8" t="s">
        <v>2614</v>
      </c>
      <c r="H1401" s="8" t="s">
        <v>2615</v>
      </c>
      <c r="I1401" s="1">
        <v>11.37</v>
      </c>
      <c r="J1401" s="1">
        <v>36.94</v>
      </c>
      <c r="K1401" s="1">
        <v>3</v>
      </c>
      <c r="L1401" s="1">
        <v>1521</v>
      </c>
      <c r="M1401" s="1">
        <v>17.9596665700277</v>
      </c>
      <c r="N1401" s="8">
        <v>1.02</v>
      </c>
      <c r="O1401" s="8">
        <v>5.36</v>
      </c>
      <c r="P1401" s="1">
        <v>10.12</v>
      </c>
      <c r="Q1401" s="8">
        <v>23.34</v>
      </c>
      <c r="R1401" s="8">
        <v>68.27</v>
      </c>
      <c r="S1401" s="8" t="s">
        <v>317</v>
      </c>
      <c r="T1401" s="8">
        <v>7.2</v>
      </c>
      <c r="U1401" s="8">
        <v>1.34</v>
      </c>
      <c r="V1401" s="1">
        <f t="shared" si="176"/>
        <v>5.37313432835821</v>
      </c>
      <c r="W1401" s="1">
        <v>31.5</v>
      </c>
      <c r="X1401" s="8">
        <v>3</v>
      </c>
      <c r="Y1401" s="8" t="s">
        <v>1706</v>
      </c>
      <c r="Z1401" s="8" t="s">
        <v>2583</v>
      </c>
      <c r="AA1401" s="8" t="s">
        <v>257</v>
      </c>
      <c r="AB1401" s="8"/>
      <c r="AC1401" s="8" t="s">
        <v>257</v>
      </c>
      <c r="AD1401" s="8">
        <v>180</v>
      </c>
      <c r="AE1401" s="35">
        <v>7690</v>
      </c>
      <c r="AF1401" s="1">
        <f t="shared" si="177"/>
        <v>769</v>
      </c>
      <c r="AG1401" s="35">
        <v>6880</v>
      </c>
      <c r="AH1401" s="1">
        <f t="shared" si="178"/>
        <v>688</v>
      </c>
      <c r="AI1401" s="19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8"/>
      <c r="AU1401" s="8"/>
      <c r="AV1401" s="8"/>
      <c r="AW1401" s="8"/>
      <c r="AX1401" s="8"/>
      <c r="AY1401" s="8"/>
      <c r="AZ1401" s="8"/>
      <c r="BA1401" s="8"/>
      <c r="BB1401" s="8"/>
      <c r="BC1401" s="8">
        <v>10.62</v>
      </c>
      <c r="BD1401" s="8">
        <v>9.55</v>
      </c>
      <c r="BE1401" s="8"/>
      <c r="BF1401" s="8"/>
      <c r="BG1401" s="8"/>
      <c r="BH1401" s="8"/>
      <c r="BI1401" s="8">
        <v>1.33</v>
      </c>
      <c r="BJ1401" s="8">
        <v>1.47</v>
      </c>
      <c r="BK1401" s="8">
        <v>5.54</v>
      </c>
      <c r="BL1401" s="8">
        <v>5.43</v>
      </c>
      <c r="BM1401" s="8"/>
      <c r="BN1401" s="8"/>
      <c r="BO1401" s="8"/>
      <c r="BP1401" s="8"/>
      <c r="BQ1401" s="8"/>
      <c r="BR1401" s="8"/>
      <c r="BS1401" s="8"/>
      <c r="BT1401" s="8"/>
      <c r="BU1401" s="8"/>
      <c r="BV1401" s="8"/>
      <c r="BW1401" s="8"/>
      <c r="BX1401" s="8"/>
      <c r="BY1401" s="8"/>
      <c r="BZ1401" s="8"/>
    </row>
    <row r="1402" s="29" customFormat="1" ht="17" customHeight="1" spans="1:78">
      <c r="A1402" s="8" t="s">
        <v>1713</v>
      </c>
      <c r="B1402" s="8" t="s">
        <v>1714</v>
      </c>
      <c r="C1402" s="8" t="s">
        <v>282</v>
      </c>
      <c r="D1402" s="8">
        <v>2013</v>
      </c>
      <c r="E1402" s="8">
        <v>91</v>
      </c>
      <c r="F1402" s="8"/>
      <c r="G1402" s="8" t="s">
        <v>1715</v>
      </c>
      <c r="H1402" s="8" t="s">
        <v>1716</v>
      </c>
      <c r="I1402" s="1">
        <v>-20.38</v>
      </c>
      <c r="J1402" s="1">
        <v>28.5</v>
      </c>
      <c r="K1402" s="1">
        <v>1</v>
      </c>
      <c r="L1402" s="8">
        <v>573</v>
      </c>
      <c r="M1402" s="1">
        <v>18.6796667575836</v>
      </c>
      <c r="N1402" s="1">
        <v>1.57</v>
      </c>
      <c r="O1402" s="8">
        <v>7.5</v>
      </c>
      <c r="P1402" s="1">
        <v>38</v>
      </c>
      <c r="Q1402" s="8">
        <v>20</v>
      </c>
      <c r="R1402" s="8">
        <v>41</v>
      </c>
      <c r="S1402" s="8" t="s">
        <v>317</v>
      </c>
      <c r="T1402" s="8">
        <v>4.6</v>
      </c>
      <c r="U1402" s="1">
        <v>0.936</v>
      </c>
      <c r="V1402" s="1">
        <f t="shared" si="176"/>
        <v>4.91452991452991</v>
      </c>
      <c r="W1402" s="1">
        <v>24.5</v>
      </c>
      <c r="X1402" s="8">
        <v>3</v>
      </c>
      <c r="Y1402" s="8" t="s">
        <v>1720</v>
      </c>
      <c r="Z1402" s="8" t="s">
        <v>1717</v>
      </c>
      <c r="AA1402" s="8" t="s">
        <v>2616</v>
      </c>
      <c r="AB1402" s="8"/>
      <c r="AC1402" s="8" t="s">
        <v>257</v>
      </c>
      <c r="AD1402" s="8">
        <v>32.9</v>
      </c>
      <c r="AE1402" s="35">
        <v>1220.64777327935</v>
      </c>
      <c r="AF1402" s="1">
        <f t="shared" si="177"/>
        <v>122.064777327935</v>
      </c>
      <c r="AG1402" s="35">
        <v>1056.68016194332</v>
      </c>
      <c r="AH1402" s="1">
        <f t="shared" si="178"/>
        <v>105.668016194332</v>
      </c>
      <c r="AI1402" s="19">
        <v>9.4468085106383</v>
      </c>
      <c r="AJ1402" s="1">
        <f t="shared" ref="AJ1402:AJ1405" si="184">AI1402*0.1</f>
        <v>0.94468085106383</v>
      </c>
      <c r="AK1402" s="19">
        <v>8.11914893617021</v>
      </c>
      <c r="AL1402" s="1">
        <f t="shared" ref="AL1402:AL1405" si="185">AK1402*0.1</f>
        <v>0.811914893617021</v>
      </c>
      <c r="AM1402" s="8"/>
      <c r="AN1402" s="8"/>
      <c r="AO1402" s="8"/>
      <c r="AP1402" s="8"/>
      <c r="AQ1402" s="8"/>
      <c r="AR1402" s="8"/>
      <c r="AS1402" s="8"/>
      <c r="AT1402" s="8"/>
      <c r="AU1402" s="8"/>
      <c r="AV1402" s="8"/>
      <c r="AW1402" s="8"/>
      <c r="AX1402" s="8"/>
      <c r="AY1402" s="8"/>
      <c r="AZ1402" s="8"/>
      <c r="BA1402" s="8"/>
      <c r="BB1402" s="8"/>
      <c r="BC1402" s="8"/>
      <c r="BD1402" s="8"/>
      <c r="BE1402" s="8"/>
      <c r="BF1402" s="8"/>
      <c r="BG1402" s="8"/>
      <c r="BH1402" s="8"/>
      <c r="BI1402" s="8">
        <v>1.45</v>
      </c>
      <c r="BJ1402" s="8">
        <v>1.51</v>
      </c>
      <c r="BK1402" s="8"/>
      <c r="BL1402" s="8"/>
      <c r="BM1402" s="8">
        <v>9.4</v>
      </c>
      <c r="BN1402" s="8">
        <v>10</v>
      </c>
      <c r="BO1402" s="8"/>
      <c r="BP1402" s="8"/>
      <c r="BQ1402" s="8"/>
      <c r="BR1402" s="8"/>
      <c r="BS1402" s="8"/>
      <c r="BT1402" s="8"/>
      <c r="BU1402" s="8"/>
      <c r="BV1402" s="8"/>
      <c r="BW1402" s="8"/>
      <c r="BX1402" s="8"/>
      <c r="BY1402" s="8"/>
      <c r="BZ1402" s="8"/>
    </row>
    <row r="1403" s="29" customFormat="1" ht="17" customHeight="1" spans="1:78">
      <c r="A1403" s="8" t="s">
        <v>1713</v>
      </c>
      <c r="B1403" s="8" t="s">
        <v>1714</v>
      </c>
      <c r="C1403" s="8" t="s">
        <v>282</v>
      </c>
      <c r="D1403" s="8">
        <v>2013</v>
      </c>
      <c r="E1403" s="8">
        <v>91</v>
      </c>
      <c r="F1403" s="8"/>
      <c r="G1403" s="8" t="s">
        <v>1715</v>
      </c>
      <c r="H1403" s="8" t="s">
        <v>1716</v>
      </c>
      <c r="I1403" s="1">
        <v>-20.38</v>
      </c>
      <c r="J1403" s="1">
        <v>28.5</v>
      </c>
      <c r="K1403" s="1">
        <v>1</v>
      </c>
      <c r="L1403" s="8">
        <v>573</v>
      </c>
      <c r="M1403" s="1">
        <v>18.6796667575836</v>
      </c>
      <c r="N1403" s="1">
        <v>1.57</v>
      </c>
      <c r="O1403" s="8">
        <v>7.5</v>
      </c>
      <c r="P1403" s="1">
        <v>38</v>
      </c>
      <c r="Q1403" s="8">
        <v>20</v>
      </c>
      <c r="R1403" s="8">
        <v>41</v>
      </c>
      <c r="S1403" s="8" t="s">
        <v>317</v>
      </c>
      <c r="T1403" s="8">
        <v>4.6</v>
      </c>
      <c r="U1403" s="1">
        <v>0.936</v>
      </c>
      <c r="V1403" s="1">
        <f t="shared" si="176"/>
        <v>4.91452991452991</v>
      </c>
      <c r="W1403" s="1">
        <v>24.5</v>
      </c>
      <c r="X1403" s="8">
        <v>3</v>
      </c>
      <c r="Y1403" s="8" t="s">
        <v>1721</v>
      </c>
      <c r="Z1403" s="8" t="s">
        <v>1717</v>
      </c>
      <c r="AA1403" s="8" t="s">
        <v>2616</v>
      </c>
      <c r="AB1403" s="8"/>
      <c r="AC1403" s="8" t="s">
        <v>257</v>
      </c>
      <c r="AD1403" s="8">
        <v>32.9</v>
      </c>
      <c r="AE1403" s="35">
        <v>1220.64777327935</v>
      </c>
      <c r="AF1403" s="1">
        <f t="shared" si="177"/>
        <v>122.064777327935</v>
      </c>
      <c r="AG1403" s="35">
        <v>1056.68016194332</v>
      </c>
      <c r="AH1403" s="1">
        <f t="shared" si="178"/>
        <v>105.668016194332</v>
      </c>
      <c r="AI1403" s="19">
        <v>9.2936170212766</v>
      </c>
      <c r="AJ1403" s="1">
        <f t="shared" si="184"/>
        <v>0.92936170212766</v>
      </c>
      <c r="AK1403" s="19">
        <v>8.11914893617021</v>
      </c>
      <c r="AL1403" s="1">
        <f t="shared" si="185"/>
        <v>0.811914893617021</v>
      </c>
      <c r="AM1403" s="8"/>
      <c r="AN1403" s="8"/>
      <c r="AO1403" s="8"/>
      <c r="AP1403" s="8"/>
      <c r="AQ1403" s="8"/>
      <c r="AR1403" s="8"/>
      <c r="AS1403" s="8"/>
      <c r="AT1403" s="8"/>
      <c r="AU1403" s="8"/>
      <c r="AV1403" s="8"/>
      <c r="AW1403" s="8"/>
      <c r="AX1403" s="8"/>
      <c r="AY1403" s="8"/>
      <c r="AZ1403" s="8"/>
      <c r="BA1403" s="8"/>
      <c r="BB1403" s="8"/>
      <c r="BC1403" s="8"/>
      <c r="BD1403" s="8"/>
      <c r="BE1403" s="8"/>
      <c r="BF1403" s="8"/>
      <c r="BG1403" s="8"/>
      <c r="BH1403" s="8"/>
      <c r="BI1403" s="8">
        <v>1.46</v>
      </c>
      <c r="BJ1403" s="8">
        <v>1.51</v>
      </c>
      <c r="BK1403" s="8"/>
      <c r="BL1403" s="8"/>
      <c r="BM1403" s="8"/>
      <c r="BN1403" s="8">
        <v>10</v>
      </c>
      <c r="BO1403" s="8"/>
      <c r="BP1403" s="8"/>
      <c r="BQ1403" s="8"/>
      <c r="BR1403" s="8"/>
      <c r="BS1403" s="8"/>
      <c r="BT1403" s="8"/>
      <c r="BU1403" s="8"/>
      <c r="BV1403" s="8"/>
      <c r="BW1403" s="8"/>
      <c r="BX1403" s="8"/>
      <c r="BY1403" s="8"/>
      <c r="BZ1403" s="8"/>
    </row>
    <row r="1404" s="29" customFormat="1" ht="17" customHeight="1" spans="1:78">
      <c r="A1404" s="8" t="s">
        <v>1713</v>
      </c>
      <c r="B1404" s="8" t="s">
        <v>1714</v>
      </c>
      <c r="C1404" s="8" t="s">
        <v>282</v>
      </c>
      <c r="D1404" s="8">
        <v>2013</v>
      </c>
      <c r="E1404" s="8">
        <v>91</v>
      </c>
      <c r="F1404" s="8"/>
      <c r="G1404" s="8" t="s">
        <v>1715</v>
      </c>
      <c r="H1404" s="8" t="s">
        <v>1716</v>
      </c>
      <c r="I1404" s="1">
        <v>-20.38</v>
      </c>
      <c r="J1404" s="1">
        <v>28.5</v>
      </c>
      <c r="K1404" s="1">
        <v>1</v>
      </c>
      <c r="L1404" s="8">
        <v>573</v>
      </c>
      <c r="M1404" s="1">
        <v>18.6796667575836</v>
      </c>
      <c r="N1404" s="1">
        <v>1.57</v>
      </c>
      <c r="O1404" s="8">
        <v>7.5</v>
      </c>
      <c r="P1404" s="1">
        <v>38</v>
      </c>
      <c r="Q1404" s="8">
        <v>20</v>
      </c>
      <c r="R1404" s="8">
        <v>41</v>
      </c>
      <c r="S1404" s="8" t="s">
        <v>317</v>
      </c>
      <c r="T1404" s="8">
        <v>4.6</v>
      </c>
      <c r="U1404" s="1">
        <v>0.936</v>
      </c>
      <c r="V1404" s="1">
        <f t="shared" si="176"/>
        <v>4.91452991452991</v>
      </c>
      <c r="W1404" s="1">
        <v>24.5</v>
      </c>
      <c r="X1404" s="8">
        <v>3</v>
      </c>
      <c r="Y1404" s="8" t="s">
        <v>1722</v>
      </c>
      <c r="Z1404" s="8" t="s">
        <v>1717</v>
      </c>
      <c r="AA1404" s="8" t="s">
        <v>2616</v>
      </c>
      <c r="AB1404" s="8"/>
      <c r="AC1404" s="8" t="s">
        <v>257</v>
      </c>
      <c r="AD1404" s="8">
        <v>32.9</v>
      </c>
      <c r="AE1404" s="35">
        <v>765.182186234818</v>
      </c>
      <c r="AF1404" s="1">
        <f t="shared" si="177"/>
        <v>76.5182186234818</v>
      </c>
      <c r="AG1404" s="35">
        <v>1056.68016194332</v>
      </c>
      <c r="AH1404" s="1">
        <f t="shared" si="178"/>
        <v>105.668016194332</v>
      </c>
      <c r="AI1404" s="19">
        <v>8.32340425531915</v>
      </c>
      <c r="AJ1404" s="1">
        <f t="shared" si="184"/>
        <v>0.832340425531915</v>
      </c>
      <c r="AK1404" s="19">
        <v>8.11914893617021</v>
      </c>
      <c r="AL1404" s="1">
        <f t="shared" si="185"/>
        <v>0.811914893617021</v>
      </c>
      <c r="AM1404" s="8"/>
      <c r="AN1404" s="8"/>
      <c r="AO1404" s="8"/>
      <c r="AP1404" s="8"/>
      <c r="AQ1404" s="8"/>
      <c r="AR1404" s="8"/>
      <c r="AS1404" s="8"/>
      <c r="AT1404" s="8"/>
      <c r="AU1404" s="8"/>
      <c r="AV1404" s="8"/>
      <c r="AW1404" s="8"/>
      <c r="AX1404" s="8"/>
      <c r="AY1404" s="8"/>
      <c r="AZ1404" s="8"/>
      <c r="BA1404" s="8"/>
      <c r="BB1404" s="8"/>
      <c r="BC1404" s="8"/>
      <c r="BD1404" s="8"/>
      <c r="BE1404" s="8"/>
      <c r="BF1404" s="8"/>
      <c r="BG1404" s="8"/>
      <c r="BH1404" s="8"/>
      <c r="BI1404" s="8">
        <v>1.63</v>
      </c>
      <c r="BJ1404" s="8">
        <v>1.51</v>
      </c>
      <c r="BK1404" s="8"/>
      <c r="BL1404" s="8"/>
      <c r="BM1404" s="8">
        <v>8.5</v>
      </c>
      <c r="BN1404" s="8">
        <v>10</v>
      </c>
      <c r="BO1404" s="8"/>
      <c r="BP1404" s="8"/>
      <c r="BQ1404" s="8"/>
      <c r="BR1404" s="8"/>
      <c r="BS1404" s="8"/>
      <c r="BT1404" s="8"/>
      <c r="BU1404" s="8"/>
      <c r="BV1404" s="8"/>
      <c r="BW1404" s="8"/>
      <c r="BX1404" s="8"/>
      <c r="BY1404" s="8"/>
      <c r="BZ1404" s="8"/>
    </row>
    <row r="1405" s="29" customFormat="1" ht="17" customHeight="1" spans="1:78">
      <c r="A1405" s="8" t="s">
        <v>1713</v>
      </c>
      <c r="B1405" s="8" t="s">
        <v>1714</v>
      </c>
      <c r="C1405" s="8" t="s">
        <v>282</v>
      </c>
      <c r="D1405" s="8">
        <v>2013</v>
      </c>
      <c r="E1405" s="8">
        <v>91</v>
      </c>
      <c r="F1405" s="8"/>
      <c r="G1405" s="8" t="s">
        <v>1715</v>
      </c>
      <c r="H1405" s="8" t="s">
        <v>1716</v>
      </c>
      <c r="I1405" s="1">
        <v>-20.38</v>
      </c>
      <c r="J1405" s="1">
        <v>28.5</v>
      </c>
      <c r="K1405" s="1">
        <v>1</v>
      </c>
      <c r="L1405" s="8">
        <v>573</v>
      </c>
      <c r="M1405" s="1">
        <v>18.6796667575836</v>
      </c>
      <c r="N1405" s="1">
        <v>1.57</v>
      </c>
      <c r="O1405" s="8">
        <v>7.5</v>
      </c>
      <c r="P1405" s="1">
        <v>38</v>
      </c>
      <c r="Q1405" s="8">
        <v>20</v>
      </c>
      <c r="R1405" s="8">
        <v>41</v>
      </c>
      <c r="S1405" s="8" t="s">
        <v>317</v>
      </c>
      <c r="T1405" s="8">
        <v>4.6</v>
      </c>
      <c r="U1405" s="1">
        <v>0.936</v>
      </c>
      <c r="V1405" s="1">
        <f t="shared" si="176"/>
        <v>4.91452991452991</v>
      </c>
      <c r="W1405" s="1">
        <v>24.5</v>
      </c>
      <c r="X1405" s="8">
        <v>3</v>
      </c>
      <c r="Y1405" s="8" t="s">
        <v>1723</v>
      </c>
      <c r="Z1405" s="8" t="s">
        <v>1717</v>
      </c>
      <c r="AA1405" s="8" t="s">
        <v>2616</v>
      </c>
      <c r="AB1405" s="8"/>
      <c r="AC1405" s="8" t="s">
        <v>257</v>
      </c>
      <c r="AD1405" s="8">
        <v>32.9</v>
      </c>
      <c r="AE1405" s="35">
        <v>765.182186234818</v>
      </c>
      <c r="AF1405" s="1">
        <f t="shared" si="177"/>
        <v>76.5182186234818</v>
      </c>
      <c r="AG1405" s="35">
        <v>1056.68016194332</v>
      </c>
      <c r="AH1405" s="1">
        <f t="shared" si="178"/>
        <v>105.668016194332</v>
      </c>
      <c r="AI1405" s="19">
        <v>10.1106382978723</v>
      </c>
      <c r="AJ1405" s="1">
        <f t="shared" si="184"/>
        <v>1.01106382978723</v>
      </c>
      <c r="AK1405" s="19">
        <v>8.11914893617021</v>
      </c>
      <c r="AL1405" s="1">
        <f t="shared" si="185"/>
        <v>0.811914893617021</v>
      </c>
      <c r="AM1405" s="8"/>
      <c r="AN1405" s="8"/>
      <c r="AO1405" s="8"/>
      <c r="AP1405" s="8"/>
      <c r="AQ1405" s="8"/>
      <c r="AR1405" s="8"/>
      <c r="AS1405" s="8"/>
      <c r="AT1405" s="8"/>
      <c r="AU1405" s="8"/>
      <c r="AV1405" s="8"/>
      <c r="AW1405" s="8"/>
      <c r="AX1405" s="8"/>
      <c r="AY1405" s="8"/>
      <c r="AZ1405" s="8"/>
      <c r="BA1405" s="8"/>
      <c r="BB1405" s="8"/>
      <c r="BC1405" s="8"/>
      <c r="BD1405" s="8"/>
      <c r="BE1405" s="8"/>
      <c r="BF1405" s="8"/>
      <c r="BG1405" s="8"/>
      <c r="BH1405" s="8"/>
      <c r="BI1405" s="8">
        <v>1.57</v>
      </c>
      <c r="BJ1405" s="8">
        <v>1.51</v>
      </c>
      <c r="BK1405" s="8"/>
      <c r="BL1405" s="8"/>
      <c r="BM1405" s="8"/>
      <c r="BN1405" s="8">
        <v>10</v>
      </c>
      <c r="BO1405" s="8"/>
      <c r="BP1405" s="8"/>
      <c r="BQ1405" s="8"/>
      <c r="BR1405" s="8"/>
      <c r="BS1405" s="8"/>
      <c r="BT1405" s="8"/>
      <c r="BU1405" s="8"/>
      <c r="BV1405" s="8"/>
      <c r="BW1405" s="8"/>
      <c r="BX1405" s="8"/>
      <c r="BY1405" s="8"/>
      <c r="BZ1405" s="8"/>
    </row>
    <row r="1406" s="29" customFormat="1" ht="17" customHeight="1" spans="1:78">
      <c r="A1406" s="8" t="s">
        <v>1713</v>
      </c>
      <c r="B1406" s="8" t="s">
        <v>1714</v>
      </c>
      <c r="C1406" s="8" t="s">
        <v>282</v>
      </c>
      <c r="D1406" s="8">
        <v>2013</v>
      </c>
      <c r="E1406" s="8">
        <v>91</v>
      </c>
      <c r="F1406" s="8"/>
      <c r="G1406" s="8" t="s">
        <v>1715</v>
      </c>
      <c r="H1406" s="8" t="s">
        <v>1716</v>
      </c>
      <c r="I1406" s="1">
        <v>-20.38</v>
      </c>
      <c r="J1406" s="1">
        <v>28.5</v>
      </c>
      <c r="K1406" s="1">
        <v>1</v>
      </c>
      <c r="L1406" s="8">
        <v>573</v>
      </c>
      <c r="M1406" s="1">
        <v>18.6796667575836</v>
      </c>
      <c r="N1406" s="1">
        <v>1.57</v>
      </c>
      <c r="O1406" s="8">
        <v>7.5</v>
      </c>
      <c r="P1406" s="1">
        <v>38</v>
      </c>
      <c r="Q1406" s="8">
        <v>20</v>
      </c>
      <c r="R1406" s="8">
        <v>41</v>
      </c>
      <c r="S1406" s="8" t="s">
        <v>317</v>
      </c>
      <c r="T1406" s="8">
        <v>4.6</v>
      </c>
      <c r="U1406" s="1">
        <v>0.936</v>
      </c>
      <c r="V1406" s="1">
        <f t="shared" si="176"/>
        <v>4.91452991452991</v>
      </c>
      <c r="W1406" s="1">
        <v>24.5</v>
      </c>
      <c r="X1406" s="8">
        <v>3</v>
      </c>
      <c r="Y1406" s="8" t="s">
        <v>1720</v>
      </c>
      <c r="Z1406" s="8" t="s">
        <v>1717</v>
      </c>
      <c r="AA1406" s="8" t="s">
        <v>1719</v>
      </c>
      <c r="AB1406" s="8"/>
      <c r="AC1406" s="8" t="s">
        <v>257</v>
      </c>
      <c r="AD1406" s="8">
        <v>32.9</v>
      </c>
      <c r="AE1406" s="35">
        <v>1129.55465587045</v>
      </c>
      <c r="AF1406" s="1">
        <f t="shared" si="177"/>
        <v>112.955465587045</v>
      </c>
      <c r="AG1406" s="35">
        <v>1238.86639676113</v>
      </c>
      <c r="AH1406" s="1">
        <f t="shared" si="178"/>
        <v>123.886639676113</v>
      </c>
      <c r="AI1406" s="19"/>
      <c r="AJ1406" s="8"/>
      <c r="AK1406" s="8"/>
      <c r="AL1406" s="8"/>
      <c r="AM1406" s="8"/>
      <c r="AN1406" s="8"/>
      <c r="AO1406" s="8"/>
      <c r="AP1406" s="8"/>
      <c r="AQ1406" s="8"/>
      <c r="AR1406" s="8"/>
      <c r="AS1406" s="8"/>
      <c r="AT1406" s="8"/>
      <c r="AU1406" s="8"/>
      <c r="AV1406" s="8"/>
      <c r="AW1406" s="8"/>
      <c r="AX1406" s="8"/>
      <c r="AY1406" s="8"/>
      <c r="AZ1406" s="8"/>
      <c r="BA1406" s="8"/>
      <c r="BB1406" s="8"/>
      <c r="BC1406" s="8"/>
      <c r="BD1406" s="8"/>
      <c r="BE1406" s="8"/>
      <c r="BF1406" s="8"/>
      <c r="BG1406" s="8"/>
      <c r="BH1406" s="8"/>
      <c r="BI1406" s="8">
        <v>1.51</v>
      </c>
      <c r="BJ1406" s="8">
        <v>1.55</v>
      </c>
      <c r="BK1406" s="8"/>
      <c r="BL1406" s="8"/>
      <c r="BM1406" s="8">
        <v>18</v>
      </c>
      <c r="BN1406" s="8">
        <v>9.8</v>
      </c>
      <c r="BO1406" s="8"/>
      <c r="BP1406" s="8"/>
      <c r="BQ1406" s="8"/>
      <c r="BR1406" s="8"/>
      <c r="BS1406" s="8"/>
      <c r="BT1406" s="8"/>
      <c r="BU1406" s="8"/>
      <c r="BV1406" s="8"/>
      <c r="BW1406" s="8"/>
      <c r="BX1406" s="8"/>
      <c r="BY1406" s="8"/>
      <c r="BZ1406" s="8"/>
    </row>
    <row r="1407" s="29" customFormat="1" ht="17" customHeight="1" spans="1:78">
      <c r="A1407" s="8" t="s">
        <v>1713</v>
      </c>
      <c r="B1407" s="8" t="s">
        <v>1714</v>
      </c>
      <c r="C1407" s="8" t="s">
        <v>282</v>
      </c>
      <c r="D1407" s="8">
        <v>2013</v>
      </c>
      <c r="E1407" s="8">
        <v>91</v>
      </c>
      <c r="F1407" s="8"/>
      <c r="G1407" s="8" t="s">
        <v>1715</v>
      </c>
      <c r="H1407" s="8" t="s">
        <v>1716</v>
      </c>
      <c r="I1407" s="1">
        <v>-20.38</v>
      </c>
      <c r="J1407" s="1">
        <v>28.5</v>
      </c>
      <c r="K1407" s="1">
        <v>1</v>
      </c>
      <c r="L1407" s="8">
        <v>573</v>
      </c>
      <c r="M1407" s="1">
        <v>18.6796667575836</v>
      </c>
      <c r="N1407" s="1">
        <v>1.57</v>
      </c>
      <c r="O1407" s="8">
        <v>7.5</v>
      </c>
      <c r="P1407" s="1">
        <v>38</v>
      </c>
      <c r="Q1407" s="8">
        <v>20</v>
      </c>
      <c r="R1407" s="8">
        <v>41</v>
      </c>
      <c r="S1407" s="8" t="s">
        <v>317</v>
      </c>
      <c r="T1407" s="8">
        <v>4.6</v>
      </c>
      <c r="U1407" s="1">
        <v>0.936</v>
      </c>
      <c r="V1407" s="1">
        <f t="shared" si="176"/>
        <v>4.91452991452991</v>
      </c>
      <c r="W1407" s="1">
        <v>24.5</v>
      </c>
      <c r="X1407" s="8">
        <v>3</v>
      </c>
      <c r="Y1407" s="8" t="s">
        <v>1721</v>
      </c>
      <c r="Z1407" s="8" t="s">
        <v>1717</v>
      </c>
      <c r="AA1407" s="8" t="s">
        <v>1719</v>
      </c>
      <c r="AB1407" s="8"/>
      <c r="AC1407" s="8" t="s">
        <v>257</v>
      </c>
      <c r="AD1407" s="8">
        <v>32.9</v>
      </c>
      <c r="AE1407" s="35">
        <v>1129.55465587045</v>
      </c>
      <c r="AF1407" s="1">
        <f t="shared" si="177"/>
        <v>112.955465587045</v>
      </c>
      <c r="AG1407" s="35">
        <v>1238.86639676113</v>
      </c>
      <c r="AH1407" s="1">
        <f t="shared" si="178"/>
        <v>123.886639676113</v>
      </c>
      <c r="AI1407" s="19"/>
      <c r="AJ1407" s="8"/>
      <c r="AK1407" s="8"/>
      <c r="AL1407" s="8"/>
      <c r="AM1407" s="8"/>
      <c r="AN1407" s="8"/>
      <c r="AO1407" s="8"/>
      <c r="AP1407" s="8"/>
      <c r="AQ1407" s="8"/>
      <c r="AR1407" s="8"/>
      <c r="AS1407" s="8"/>
      <c r="AT1407" s="8"/>
      <c r="AU1407" s="8"/>
      <c r="AV1407" s="8"/>
      <c r="AW1407" s="8"/>
      <c r="AX1407" s="8"/>
      <c r="AY1407" s="8"/>
      <c r="AZ1407" s="8"/>
      <c r="BA1407" s="8"/>
      <c r="BB1407" s="8"/>
      <c r="BC1407" s="8"/>
      <c r="BD1407" s="8"/>
      <c r="BE1407" s="8"/>
      <c r="BF1407" s="8"/>
      <c r="BG1407" s="8"/>
      <c r="BH1407" s="8"/>
      <c r="BI1407" s="8">
        <v>1.57</v>
      </c>
      <c r="BJ1407" s="8">
        <v>1.55</v>
      </c>
      <c r="BK1407" s="8"/>
      <c r="BL1407" s="8"/>
      <c r="BM1407" s="8"/>
      <c r="BN1407" s="8">
        <v>9.8</v>
      </c>
      <c r="BO1407" s="8"/>
      <c r="BP1407" s="8"/>
      <c r="BQ1407" s="8"/>
      <c r="BR1407" s="8"/>
      <c r="BS1407" s="8"/>
      <c r="BT1407" s="8"/>
      <c r="BU1407" s="8"/>
      <c r="BV1407" s="8"/>
      <c r="BW1407" s="8"/>
      <c r="BX1407" s="8"/>
      <c r="BY1407" s="8"/>
      <c r="BZ1407" s="8"/>
    </row>
    <row r="1408" s="29" customFormat="1" ht="17" customHeight="1" spans="1:78">
      <c r="A1408" s="8" t="s">
        <v>1713</v>
      </c>
      <c r="B1408" s="8" t="s">
        <v>1714</v>
      </c>
      <c r="C1408" s="8" t="s">
        <v>282</v>
      </c>
      <c r="D1408" s="8">
        <v>2013</v>
      </c>
      <c r="E1408" s="8">
        <v>91</v>
      </c>
      <c r="F1408" s="8"/>
      <c r="G1408" s="8" t="s">
        <v>1715</v>
      </c>
      <c r="H1408" s="8" t="s">
        <v>1716</v>
      </c>
      <c r="I1408" s="1">
        <v>-20.38</v>
      </c>
      <c r="J1408" s="1">
        <v>28.5</v>
      </c>
      <c r="K1408" s="1">
        <v>1</v>
      </c>
      <c r="L1408" s="8">
        <v>573</v>
      </c>
      <c r="M1408" s="1">
        <v>18.6796667575836</v>
      </c>
      <c r="N1408" s="1">
        <v>1.57</v>
      </c>
      <c r="O1408" s="8">
        <v>7.5</v>
      </c>
      <c r="P1408" s="1">
        <v>38</v>
      </c>
      <c r="Q1408" s="8">
        <v>20</v>
      </c>
      <c r="R1408" s="8">
        <v>41</v>
      </c>
      <c r="S1408" s="8" t="s">
        <v>317</v>
      </c>
      <c r="T1408" s="8">
        <v>4.6</v>
      </c>
      <c r="U1408" s="1">
        <v>0.936</v>
      </c>
      <c r="V1408" s="1">
        <f t="shared" si="176"/>
        <v>4.91452991452991</v>
      </c>
      <c r="W1408" s="1">
        <v>24.5</v>
      </c>
      <c r="X1408" s="8">
        <v>3</v>
      </c>
      <c r="Y1408" s="8" t="s">
        <v>1722</v>
      </c>
      <c r="Z1408" s="8" t="s">
        <v>1717</v>
      </c>
      <c r="AA1408" s="8" t="s">
        <v>1719</v>
      </c>
      <c r="AB1408" s="8"/>
      <c r="AC1408" s="8" t="s">
        <v>257</v>
      </c>
      <c r="AD1408" s="8">
        <v>32.9</v>
      </c>
      <c r="AE1408" s="35">
        <v>1002.02429149798</v>
      </c>
      <c r="AF1408" s="1">
        <f t="shared" si="177"/>
        <v>100.202429149798</v>
      </c>
      <c r="AG1408" s="35">
        <v>1238.86639676113</v>
      </c>
      <c r="AH1408" s="1">
        <f t="shared" si="178"/>
        <v>123.886639676113</v>
      </c>
      <c r="AI1408" s="19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8"/>
      <c r="AW1408" s="8"/>
      <c r="AX1408" s="8"/>
      <c r="AY1408" s="8"/>
      <c r="AZ1408" s="8"/>
      <c r="BA1408" s="8"/>
      <c r="BB1408" s="8"/>
      <c r="BC1408" s="8"/>
      <c r="BD1408" s="8"/>
      <c r="BE1408" s="8"/>
      <c r="BF1408" s="8"/>
      <c r="BG1408" s="8"/>
      <c r="BH1408" s="8"/>
      <c r="BI1408" s="8">
        <v>1.55</v>
      </c>
      <c r="BJ1408" s="8">
        <v>1.55</v>
      </c>
      <c r="BK1408" s="8"/>
      <c r="BL1408" s="8"/>
      <c r="BM1408" s="8">
        <v>6.6</v>
      </c>
      <c r="BN1408" s="8">
        <v>9.8</v>
      </c>
      <c r="BO1408" s="8"/>
      <c r="BP1408" s="8"/>
      <c r="BQ1408" s="8"/>
      <c r="BR1408" s="8"/>
      <c r="BS1408" s="8"/>
      <c r="BT1408" s="8"/>
      <c r="BU1408" s="8"/>
      <c r="BV1408" s="8"/>
      <c r="BW1408" s="8"/>
      <c r="BX1408" s="8"/>
      <c r="BY1408" s="8"/>
      <c r="BZ1408" s="8"/>
    </row>
    <row r="1409" s="29" customFormat="1" ht="17" customHeight="1" spans="1:78">
      <c r="A1409" s="8" t="s">
        <v>1713</v>
      </c>
      <c r="B1409" s="8" t="s">
        <v>1714</v>
      </c>
      <c r="C1409" s="8" t="s">
        <v>282</v>
      </c>
      <c r="D1409" s="8">
        <v>2013</v>
      </c>
      <c r="E1409" s="8">
        <v>91</v>
      </c>
      <c r="F1409" s="8"/>
      <c r="G1409" s="8" t="s">
        <v>1715</v>
      </c>
      <c r="H1409" s="8" t="s">
        <v>1716</v>
      </c>
      <c r="I1409" s="1">
        <v>-20.38</v>
      </c>
      <c r="J1409" s="1">
        <v>28.5</v>
      </c>
      <c r="K1409" s="1">
        <v>1</v>
      </c>
      <c r="L1409" s="8">
        <v>573</v>
      </c>
      <c r="M1409" s="1">
        <v>18.6796667575836</v>
      </c>
      <c r="N1409" s="1">
        <v>1.57</v>
      </c>
      <c r="O1409" s="8">
        <v>7.5</v>
      </c>
      <c r="P1409" s="1">
        <v>38</v>
      </c>
      <c r="Q1409" s="8">
        <v>20</v>
      </c>
      <c r="R1409" s="8">
        <v>41</v>
      </c>
      <c r="S1409" s="8" t="s">
        <v>317</v>
      </c>
      <c r="T1409" s="8">
        <v>4.6</v>
      </c>
      <c r="U1409" s="1">
        <v>0.936</v>
      </c>
      <c r="V1409" s="1">
        <f t="shared" si="176"/>
        <v>4.91452991452991</v>
      </c>
      <c r="W1409" s="1">
        <v>24.5</v>
      </c>
      <c r="X1409" s="8">
        <v>3</v>
      </c>
      <c r="Y1409" s="8" t="s">
        <v>1723</v>
      </c>
      <c r="Z1409" s="8" t="s">
        <v>1717</v>
      </c>
      <c r="AA1409" s="8" t="s">
        <v>1719</v>
      </c>
      <c r="AB1409" s="8"/>
      <c r="AC1409" s="8" t="s">
        <v>257</v>
      </c>
      <c r="AD1409" s="8">
        <v>32.9</v>
      </c>
      <c r="AE1409" s="35">
        <v>1002.02429149798</v>
      </c>
      <c r="AF1409" s="1">
        <f t="shared" si="177"/>
        <v>100.202429149798</v>
      </c>
      <c r="AG1409" s="35">
        <v>1238.86639676113</v>
      </c>
      <c r="AH1409" s="1">
        <f t="shared" si="178"/>
        <v>123.886639676113</v>
      </c>
      <c r="AI1409" s="19"/>
      <c r="AJ1409" s="8"/>
      <c r="AK1409" s="8"/>
      <c r="AL1409" s="8"/>
      <c r="AM1409" s="8"/>
      <c r="AN1409" s="8"/>
      <c r="AO1409" s="8"/>
      <c r="AP1409" s="8"/>
      <c r="AQ1409" s="8"/>
      <c r="AR1409" s="8"/>
      <c r="AS1409" s="8"/>
      <c r="AT1409" s="8"/>
      <c r="AU1409" s="8"/>
      <c r="AV1409" s="8"/>
      <c r="AW1409" s="8"/>
      <c r="AX1409" s="8"/>
      <c r="AY1409" s="8"/>
      <c r="AZ1409" s="8"/>
      <c r="BA1409" s="8"/>
      <c r="BB1409" s="8"/>
      <c r="BC1409" s="8"/>
      <c r="BD1409" s="8"/>
      <c r="BE1409" s="8"/>
      <c r="BF1409" s="8"/>
      <c r="BG1409" s="8"/>
      <c r="BH1409" s="8"/>
      <c r="BI1409" s="8">
        <v>1.59</v>
      </c>
      <c r="BJ1409" s="8">
        <v>1.55</v>
      </c>
      <c r="BK1409" s="8"/>
      <c r="BL1409" s="8"/>
      <c r="BM1409" s="8"/>
      <c r="BN1409" s="8">
        <v>9.8</v>
      </c>
      <c r="BO1409" s="8"/>
      <c r="BP1409" s="8"/>
      <c r="BQ1409" s="8"/>
      <c r="BR1409" s="8"/>
      <c r="BS1409" s="8"/>
      <c r="BT1409" s="8"/>
      <c r="BU1409" s="8"/>
      <c r="BV1409" s="8"/>
      <c r="BW1409" s="8"/>
      <c r="BX1409" s="8"/>
      <c r="BY1409" s="8"/>
      <c r="BZ1409" s="8"/>
    </row>
    <row r="1410" s="29" customFormat="1" ht="17" customHeight="1" spans="1:78">
      <c r="A1410" s="8" t="s">
        <v>1713</v>
      </c>
      <c r="B1410" s="8" t="s">
        <v>1714</v>
      </c>
      <c r="C1410" s="8" t="s">
        <v>282</v>
      </c>
      <c r="D1410" s="8">
        <v>2013</v>
      </c>
      <c r="E1410" s="8">
        <v>91</v>
      </c>
      <c r="F1410" s="8"/>
      <c r="G1410" s="8" t="s">
        <v>1715</v>
      </c>
      <c r="H1410" s="8" t="s">
        <v>1716</v>
      </c>
      <c r="I1410" s="1">
        <v>-20.38</v>
      </c>
      <c r="J1410" s="1">
        <v>28.5</v>
      </c>
      <c r="K1410" s="1">
        <v>2</v>
      </c>
      <c r="L1410" s="8">
        <v>573</v>
      </c>
      <c r="M1410" s="1">
        <v>18.6796667575836</v>
      </c>
      <c r="N1410" s="1">
        <v>1.57</v>
      </c>
      <c r="O1410" s="8">
        <v>7.5</v>
      </c>
      <c r="P1410" s="1">
        <v>38</v>
      </c>
      <c r="Q1410" s="8">
        <v>20</v>
      </c>
      <c r="R1410" s="8">
        <v>41</v>
      </c>
      <c r="S1410" s="8" t="s">
        <v>317</v>
      </c>
      <c r="T1410" s="8">
        <v>4.6</v>
      </c>
      <c r="U1410" s="1">
        <v>0.936</v>
      </c>
      <c r="V1410" s="1">
        <f t="shared" si="176"/>
        <v>4.91452991452991</v>
      </c>
      <c r="W1410" s="1">
        <v>24.5</v>
      </c>
      <c r="X1410" s="8">
        <v>3</v>
      </c>
      <c r="Y1410" s="8" t="s">
        <v>1720</v>
      </c>
      <c r="Z1410" s="8" t="s">
        <v>1717</v>
      </c>
      <c r="AA1410" s="8" t="s">
        <v>1718</v>
      </c>
      <c r="AB1410" s="8"/>
      <c r="AC1410" s="8" t="s">
        <v>257</v>
      </c>
      <c r="AD1410" s="8">
        <v>32.9</v>
      </c>
      <c r="AE1410" s="35">
        <v>2040.48582995951</v>
      </c>
      <c r="AF1410" s="1">
        <f t="shared" si="177"/>
        <v>204.048582995951</v>
      </c>
      <c r="AG1410" s="35">
        <v>2277.32793522267</v>
      </c>
      <c r="AH1410" s="1">
        <f t="shared" si="178"/>
        <v>227.732793522267</v>
      </c>
      <c r="AI1410" s="19"/>
      <c r="AJ1410" s="8"/>
      <c r="AK1410" s="8"/>
      <c r="AL1410" s="8"/>
      <c r="AM1410" s="8"/>
      <c r="AN1410" s="8"/>
      <c r="AO1410" s="8"/>
      <c r="AP1410" s="8"/>
      <c r="AQ1410" s="8"/>
      <c r="AR1410" s="8"/>
      <c r="AS1410" s="8"/>
      <c r="AT1410" s="8"/>
      <c r="AU1410" s="8"/>
      <c r="AV1410" s="8"/>
      <c r="AW1410" s="8"/>
      <c r="AX1410" s="8"/>
      <c r="AY1410" s="8"/>
      <c r="AZ1410" s="8"/>
      <c r="BA1410" s="8"/>
      <c r="BB1410" s="8"/>
      <c r="BC1410" s="8"/>
      <c r="BD1410" s="8"/>
      <c r="BE1410" s="8"/>
      <c r="BF1410" s="8"/>
      <c r="BG1410" s="8"/>
      <c r="BH1410" s="8"/>
      <c r="BI1410" s="8">
        <v>1.52</v>
      </c>
      <c r="BJ1410" s="8">
        <v>1.57</v>
      </c>
      <c r="BK1410" s="8"/>
      <c r="BL1410" s="8"/>
      <c r="BM1410" s="8">
        <v>13</v>
      </c>
      <c r="BN1410" s="8">
        <v>7.7</v>
      </c>
      <c r="BO1410" s="8"/>
      <c r="BP1410" s="8"/>
      <c r="BQ1410" s="8"/>
      <c r="BR1410" s="8"/>
      <c r="BS1410" s="8"/>
      <c r="BT1410" s="8"/>
      <c r="BU1410" s="8"/>
      <c r="BV1410" s="8"/>
      <c r="BW1410" s="8"/>
      <c r="BX1410" s="8"/>
      <c r="BY1410" s="8"/>
      <c r="BZ1410" s="8"/>
    </row>
    <row r="1411" s="29" customFormat="1" ht="17" customHeight="1" spans="1:78">
      <c r="A1411" s="8" t="s">
        <v>1713</v>
      </c>
      <c r="B1411" s="8" t="s">
        <v>1714</v>
      </c>
      <c r="C1411" s="8" t="s">
        <v>282</v>
      </c>
      <c r="D1411" s="8">
        <v>2013</v>
      </c>
      <c r="E1411" s="8">
        <v>91</v>
      </c>
      <c r="F1411" s="8"/>
      <c r="G1411" s="8" t="s">
        <v>1715</v>
      </c>
      <c r="H1411" s="8" t="s">
        <v>1716</v>
      </c>
      <c r="I1411" s="1">
        <v>-20.38</v>
      </c>
      <c r="J1411" s="1">
        <v>28.5</v>
      </c>
      <c r="K1411" s="1">
        <v>2</v>
      </c>
      <c r="L1411" s="8">
        <v>573</v>
      </c>
      <c r="M1411" s="1">
        <v>18.6796667575836</v>
      </c>
      <c r="N1411" s="1">
        <v>1.57</v>
      </c>
      <c r="O1411" s="8">
        <v>7.5</v>
      </c>
      <c r="P1411" s="1">
        <v>38</v>
      </c>
      <c r="Q1411" s="8">
        <v>20</v>
      </c>
      <c r="R1411" s="8">
        <v>41</v>
      </c>
      <c r="S1411" s="8" t="s">
        <v>317</v>
      </c>
      <c r="T1411" s="8">
        <v>4.6</v>
      </c>
      <c r="U1411" s="1">
        <v>0.936</v>
      </c>
      <c r="V1411" s="1">
        <f t="shared" ref="V1411:V1474" si="186">T1411/U1411</f>
        <v>4.91452991452991</v>
      </c>
      <c r="W1411" s="1">
        <v>24.5</v>
      </c>
      <c r="X1411" s="8">
        <v>3</v>
      </c>
      <c r="Y1411" s="8" t="s">
        <v>1721</v>
      </c>
      <c r="Z1411" s="8" t="s">
        <v>1717</v>
      </c>
      <c r="AA1411" s="8" t="s">
        <v>1718</v>
      </c>
      <c r="AB1411" s="8"/>
      <c r="AC1411" s="8" t="s">
        <v>257</v>
      </c>
      <c r="AD1411" s="8">
        <v>32.9</v>
      </c>
      <c r="AE1411" s="35">
        <v>2040.48582995951</v>
      </c>
      <c r="AF1411" s="1">
        <f t="shared" si="177"/>
        <v>204.048582995951</v>
      </c>
      <c r="AG1411" s="35">
        <v>2277.32793522267</v>
      </c>
      <c r="AH1411" s="1">
        <f t="shared" si="178"/>
        <v>227.732793522267</v>
      </c>
      <c r="AI1411" s="19"/>
      <c r="AJ1411" s="8"/>
      <c r="AK1411" s="8"/>
      <c r="AL1411" s="8"/>
      <c r="AM1411" s="8"/>
      <c r="AN1411" s="8"/>
      <c r="AO1411" s="8"/>
      <c r="AP1411" s="8"/>
      <c r="AQ1411" s="8"/>
      <c r="AR1411" s="8"/>
      <c r="AS1411" s="8"/>
      <c r="AT1411" s="8"/>
      <c r="AU1411" s="8"/>
      <c r="AV1411" s="8"/>
      <c r="AW1411" s="8"/>
      <c r="AX1411" s="8"/>
      <c r="AY1411" s="8"/>
      <c r="AZ1411" s="8"/>
      <c r="BA1411" s="8"/>
      <c r="BB1411" s="8"/>
      <c r="BC1411" s="8"/>
      <c r="BD1411" s="8"/>
      <c r="BE1411" s="8"/>
      <c r="BF1411" s="8"/>
      <c r="BG1411" s="8"/>
      <c r="BH1411" s="8"/>
      <c r="BI1411" s="8">
        <v>1.47</v>
      </c>
      <c r="BJ1411" s="8">
        <v>1.57</v>
      </c>
      <c r="BK1411" s="8"/>
      <c r="BL1411" s="8"/>
      <c r="BM1411" s="8"/>
      <c r="BN1411" s="8">
        <v>7.7</v>
      </c>
      <c r="BO1411" s="8"/>
      <c r="BP1411" s="8"/>
      <c r="BQ1411" s="8"/>
      <c r="BR1411" s="8"/>
      <c r="BS1411" s="8"/>
      <c r="BT1411" s="8"/>
      <c r="BU1411" s="8"/>
      <c r="BV1411" s="8"/>
      <c r="BW1411" s="8"/>
      <c r="BX1411" s="8"/>
      <c r="BY1411" s="8"/>
      <c r="BZ1411" s="8"/>
    </row>
    <row r="1412" s="29" customFormat="1" ht="17" customHeight="1" spans="1:78">
      <c r="A1412" s="8" t="s">
        <v>1713</v>
      </c>
      <c r="B1412" s="8" t="s">
        <v>1714</v>
      </c>
      <c r="C1412" s="8" t="s">
        <v>282</v>
      </c>
      <c r="D1412" s="8">
        <v>2013</v>
      </c>
      <c r="E1412" s="8">
        <v>91</v>
      </c>
      <c r="F1412" s="8"/>
      <c r="G1412" s="8" t="s">
        <v>1715</v>
      </c>
      <c r="H1412" s="8" t="s">
        <v>1716</v>
      </c>
      <c r="I1412" s="1">
        <v>-20.38</v>
      </c>
      <c r="J1412" s="1">
        <v>28.5</v>
      </c>
      <c r="K1412" s="1">
        <v>2</v>
      </c>
      <c r="L1412" s="8">
        <v>573</v>
      </c>
      <c r="M1412" s="1">
        <v>18.6796667575836</v>
      </c>
      <c r="N1412" s="1">
        <v>1.57</v>
      </c>
      <c r="O1412" s="8">
        <v>7.5</v>
      </c>
      <c r="P1412" s="1">
        <v>38</v>
      </c>
      <c r="Q1412" s="8">
        <v>20</v>
      </c>
      <c r="R1412" s="8">
        <v>41</v>
      </c>
      <c r="S1412" s="8" t="s">
        <v>317</v>
      </c>
      <c r="T1412" s="8">
        <v>4.6</v>
      </c>
      <c r="U1412" s="1">
        <v>0.936</v>
      </c>
      <c r="V1412" s="1">
        <f t="shared" si="186"/>
        <v>4.91452991452991</v>
      </c>
      <c r="W1412" s="1">
        <v>24.5</v>
      </c>
      <c r="X1412" s="8">
        <v>3</v>
      </c>
      <c r="Y1412" s="8" t="s">
        <v>1722</v>
      </c>
      <c r="Z1412" s="8" t="s">
        <v>1717</v>
      </c>
      <c r="AA1412" s="8" t="s">
        <v>1718</v>
      </c>
      <c r="AB1412" s="8"/>
      <c r="AC1412" s="8" t="s">
        <v>257</v>
      </c>
      <c r="AD1412" s="8">
        <v>32.9</v>
      </c>
      <c r="AE1412" s="35">
        <v>1639.67611336032</v>
      </c>
      <c r="AF1412" s="1">
        <f t="shared" si="177"/>
        <v>163.967611336032</v>
      </c>
      <c r="AG1412" s="35">
        <v>2277.32793522267</v>
      </c>
      <c r="AH1412" s="1">
        <f t="shared" si="178"/>
        <v>227.732793522267</v>
      </c>
      <c r="AI1412" s="19"/>
      <c r="AJ1412" s="8"/>
      <c r="AK1412" s="8"/>
      <c r="AL1412" s="8"/>
      <c r="AM1412" s="8"/>
      <c r="AN1412" s="8"/>
      <c r="AO1412" s="8"/>
      <c r="AP1412" s="8"/>
      <c r="AQ1412" s="8"/>
      <c r="AR1412" s="8"/>
      <c r="AS1412" s="8"/>
      <c r="AT1412" s="8"/>
      <c r="AU1412" s="8"/>
      <c r="AV1412" s="8"/>
      <c r="AW1412" s="8"/>
      <c r="AX1412" s="8"/>
      <c r="AY1412" s="8"/>
      <c r="AZ1412" s="8"/>
      <c r="BA1412" s="8"/>
      <c r="BB1412" s="8"/>
      <c r="BC1412" s="8"/>
      <c r="BD1412" s="8"/>
      <c r="BE1412" s="8"/>
      <c r="BF1412" s="8"/>
      <c r="BG1412" s="8"/>
      <c r="BH1412" s="8"/>
      <c r="BI1412" s="8">
        <v>1.48</v>
      </c>
      <c r="BJ1412" s="8">
        <v>1.57</v>
      </c>
      <c r="BK1412" s="8"/>
      <c r="BL1412" s="8"/>
      <c r="BM1412" s="8">
        <v>9.3</v>
      </c>
      <c r="BN1412" s="8">
        <v>7.7</v>
      </c>
      <c r="BO1412" s="8"/>
      <c r="BP1412" s="8"/>
      <c r="BQ1412" s="8"/>
      <c r="BR1412" s="8"/>
      <c r="BS1412" s="8"/>
      <c r="BT1412" s="8"/>
      <c r="BU1412" s="8"/>
      <c r="BV1412" s="8"/>
      <c r="BW1412" s="8"/>
      <c r="BX1412" s="8"/>
      <c r="BY1412" s="8"/>
      <c r="BZ1412" s="8"/>
    </row>
    <row r="1413" s="29" customFormat="1" ht="17" customHeight="1" spans="1:78">
      <c r="A1413" s="8" t="s">
        <v>1713</v>
      </c>
      <c r="B1413" s="8" t="s">
        <v>1714</v>
      </c>
      <c r="C1413" s="8" t="s">
        <v>282</v>
      </c>
      <c r="D1413" s="8">
        <v>2013</v>
      </c>
      <c r="E1413" s="8">
        <v>91</v>
      </c>
      <c r="F1413" s="8"/>
      <c r="G1413" s="8" t="s">
        <v>1715</v>
      </c>
      <c r="H1413" s="8" t="s">
        <v>1716</v>
      </c>
      <c r="I1413" s="1">
        <v>-20.38</v>
      </c>
      <c r="J1413" s="1">
        <v>28.5</v>
      </c>
      <c r="K1413" s="1">
        <v>2</v>
      </c>
      <c r="L1413" s="8">
        <v>573</v>
      </c>
      <c r="M1413" s="1">
        <v>18.6796667575836</v>
      </c>
      <c r="N1413" s="1">
        <v>1.57</v>
      </c>
      <c r="O1413" s="8">
        <v>7.5</v>
      </c>
      <c r="P1413" s="1">
        <v>38</v>
      </c>
      <c r="Q1413" s="8">
        <v>20</v>
      </c>
      <c r="R1413" s="8">
        <v>41</v>
      </c>
      <c r="S1413" s="8" t="s">
        <v>317</v>
      </c>
      <c r="T1413" s="8">
        <v>4.6</v>
      </c>
      <c r="U1413" s="1">
        <v>0.936</v>
      </c>
      <c r="V1413" s="1">
        <f t="shared" si="186"/>
        <v>4.91452991452991</v>
      </c>
      <c r="W1413" s="1">
        <v>24.5</v>
      </c>
      <c r="X1413" s="8">
        <v>3</v>
      </c>
      <c r="Y1413" s="8" t="s">
        <v>1723</v>
      </c>
      <c r="Z1413" s="8" t="s">
        <v>1717</v>
      </c>
      <c r="AA1413" s="8" t="s">
        <v>1718</v>
      </c>
      <c r="AB1413" s="8"/>
      <c r="AC1413" s="8" t="s">
        <v>257</v>
      </c>
      <c r="AD1413" s="8">
        <v>32.9</v>
      </c>
      <c r="AE1413" s="35">
        <v>1639.67611336032</v>
      </c>
      <c r="AF1413" s="1">
        <f t="shared" si="177"/>
        <v>163.967611336032</v>
      </c>
      <c r="AG1413" s="35">
        <v>2277.32793522267</v>
      </c>
      <c r="AH1413" s="1">
        <f t="shared" si="178"/>
        <v>227.732793522267</v>
      </c>
      <c r="AI1413" s="19"/>
      <c r="AJ1413" s="8"/>
      <c r="AK1413" s="8"/>
      <c r="AL1413" s="8"/>
      <c r="AM1413" s="8"/>
      <c r="AN1413" s="8"/>
      <c r="AO1413" s="8"/>
      <c r="AP1413" s="8"/>
      <c r="AQ1413" s="8"/>
      <c r="AR1413" s="8"/>
      <c r="AS1413" s="8"/>
      <c r="AT1413" s="8"/>
      <c r="AU1413" s="8"/>
      <c r="AV1413" s="8"/>
      <c r="AW1413" s="8"/>
      <c r="AX1413" s="8"/>
      <c r="AY1413" s="8"/>
      <c r="AZ1413" s="8"/>
      <c r="BA1413" s="8"/>
      <c r="BB1413" s="8"/>
      <c r="BC1413" s="8"/>
      <c r="BD1413" s="8"/>
      <c r="BE1413" s="8"/>
      <c r="BF1413" s="8"/>
      <c r="BG1413" s="8"/>
      <c r="BH1413" s="8"/>
      <c r="BI1413" s="8">
        <v>1.48</v>
      </c>
      <c r="BJ1413" s="8">
        <v>1.57</v>
      </c>
      <c r="BK1413" s="8"/>
      <c r="BL1413" s="8"/>
      <c r="BM1413" s="8"/>
      <c r="BN1413" s="8">
        <v>7.7</v>
      </c>
      <c r="BO1413" s="8"/>
      <c r="BP1413" s="8"/>
      <c r="BQ1413" s="8"/>
      <c r="BR1413" s="8"/>
      <c r="BS1413" s="8"/>
      <c r="BT1413" s="8"/>
      <c r="BU1413" s="8"/>
      <c r="BV1413" s="8"/>
      <c r="BW1413" s="8"/>
      <c r="BX1413" s="8"/>
      <c r="BY1413" s="8"/>
      <c r="BZ1413" s="8"/>
    </row>
    <row r="1414" s="29" customFormat="1" ht="17" customHeight="1" spans="1:78">
      <c r="A1414" s="8" t="s">
        <v>1713</v>
      </c>
      <c r="B1414" s="8" t="s">
        <v>1714</v>
      </c>
      <c r="C1414" s="8" t="s">
        <v>282</v>
      </c>
      <c r="D1414" s="8">
        <v>2013</v>
      </c>
      <c r="E1414" s="8">
        <v>91</v>
      </c>
      <c r="F1414" s="8"/>
      <c r="G1414" s="8" t="s">
        <v>1715</v>
      </c>
      <c r="H1414" s="8" t="s">
        <v>1716</v>
      </c>
      <c r="I1414" s="1">
        <v>-20.38</v>
      </c>
      <c r="J1414" s="1">
        <v>28.5</v>
      </c>
      <c r="K1414" s="1">
        <v>3</v>
      </c>
      <c r="L1414" s="8">
        <v>573</v>
      </c>
      <c r="M1414" s="1">
        <v>18.6796667575836</v>
      </c>
      <c r="N1414" s="1">
        <v>1.57</v>
      </c>
      <c r="O1414" s="8">
        <v>7.5</v>
      </c>
      <c r="P1414" s="1">
        <v>38</v>
      </c>
      <c r="Q1414" s="8">
        <v>20</v>
      </c>
      <c r="R1414" s="8">
        <v>41</v>
      </c>
      <c r="S1414" s="8" t="s">
        <v>317</v>
      </c>
      <c r="T1414" s="8">
        <v>4.6</v>
      </c>
      <c r="U1414" s="1">
        <v>0.936</v>
      </c>
      <c r="V1414" s="1">
        <f t="shared" si="186"/>
        <v>4.91452991452991</v>
      </c>
      <c r="W1414" s="1">
        <v>24.5</v>
      </c>
      <c r="X1414" s="8">
        <v>3</v>
      </c>
      <c r="Y1414" s="8" t="s">
        <v>1720</v>
      </c>
      <c r="Z1414" s="8" t="s">
        <v>1717</v>
      </c>
      <c r="AA1414" s="8" t="s">
        <v>1724</v>
      </c>
      <c r="AB1414" s="8"/>
      <c r="AC1414" s="8" t="s">
        <v>257</v>
      </c>
      <c r="AD1414" s="8">
        <v>32.9</v>
      </c>
      <c r="AE1414" s="35">
        <v>2787.44939271255</v>
      </c>
      <c r="AF1414" s="1">
        <f t="shared" si="177"/>
        <v>278.744939271255</v>
      </c>
      <c r="AG1414" s="35">
        <v>2769.23076923077</v>
      </c>
      <c r="AH1414" s="1">
        <f t="shared" si="178"/>
        <v>276.923076923077</v>
      </c>
      <c r="AI1414" s="19"/>
      <c r="AJ1414" s="8"/>
      <c r="AK1414" s="8"/>
      <c r="AL1414" s="8"/>
      <c r="AM1414" s="8"/>
      <c r="AN1414" s="8"/>
      <c r="AO1414" s="8"/>
      <c r="AP1414" s="8"/>
      <c r="AQ1414" s="8"/>
      <c r="AR1414" s="8"/>
      <c r="AS1414" s="8"/>
      <c r="AT1414" s="8"/>
      <c r="AU1414" s="8"/>
      <c r="AV1414" s="8"/>
      <c r="AW1414" s="8"/>
      <c r="AX1414" s="8"/>
      <c r="AY1414" s="8"/>
      <c r="AZ1414" s="8"/>
      <c r="BA1414" s="8"/>
      <c r="BB1414" s="8"/>
      <c r="BC1414" s="8"/>
      <c r="BD1414" s="8"/>
      <c r="BE1414" s="8"/>
      <c r="BF1414" s="8"/>
      <c r="BG1414" s="8"/>
      <c r="BH1414" s="8"/>
      <c r="BI1414" s="8">
        <v>1.52</v>
      </c>
      <c r="BJ1414" s="8">
        <v>1.5</v>
      </c>
      <c r="BK1414" s="8"/>
      <c r="BL1414" s="8"/>
      <c r="BM1414" s="8">
        <v>11</v>
      </c>
      <c r="BN1414" s="8">
        <v>8.2</v>
      </c>
      <c r="BO1414" s="8"/>
      <c r="BP1414" s="8"/>
      <c r="BQ1414" s="8"/>
      <c r="BR1414" s="8"/>
      <c r="BS1414" s="8"/>
      <c r="BT1414" s="8"/>
      <c r="BU1414" s="8"/>
      <c r="BV1414" s="8"/>
      <c r="BW1414" s="8"/>
      <c r="BX1414" s="8"/>
      <c r="BY1414" s="8"/>
      <c r="BZ1414" s="8"/>
    </row>
    <row r="1415" s="29" customFormat="1" ht="17" customHeight="1" spans="1:78">
      <c r="A1415" s="8" t="s">
        <v>1713</v>
      </c>
      <c r="B1415" s="8" t="s">
        <v>1714</v>
      </c>
      <c r="C1415" s="8" t="s">
        <v>282</v>
      </c>
      <c r="D1415" s="8">
        <v>2013</v>
      </c>
      <c r="E1415" s="8">
        <v>91</v>
      </c>
      <c r="F1415" s="8"/>
      <c r="G1415" s="8" t="s">
        <v>1715</v>
      </c>
      <c r="H1415" s="8" t="s">
        <v>1716</v>
      </c>
      <c r="I1415" s="1">
        <v>-20.38</v>
      </c>
      <c r="J1415" s="1">
        <v>28.5</v>
      </c>
      <c r="K1415" s="1">
        <v>3</v>
      </c>
      <c r="L1415" s="8">
        <v>573</v>
      </c>
      <c r="M1415" s="1">
        <v>18.6796667575836</v>
      </c>
      <c r="N1415" s="1">
        <v>1.57</v>
      </c>
      <c r="O1415" s="8">
        <v>7.5</v>
      </c>
      <c r="P1415" s="1">
        <v>38</v>
      </c>
      <c r="Q1415" s="8">
        <v>20</v>
      </c>
      <c r="R1415" s="8">
        <v>41</v>
      </c>
      <c r="S1415" s="8" t="s">
        <v>317</v>
      </c>
      <c r="T1415" s="8">
        <v>4.6</v>
      </c>
      <c r="U1415" s="1">
        <v>0.936</v>
      </c>
      <c r="V1415" s="1">
        <f t="shared" si="186"/>
        <v>4.91452991452991</v>
      </c>
      <c r="W1415" s="1">
        <v>24.5</v>
      </c>
      <c r="X1415" s="8">
        <v>3</v>
      </c>
      <c r="Y1415" s="8" t="s">
        <v>1721</v>
      </c>
      <c r="Z1415" s="8" t="s">
        <v>1717</v>
      </c>
      <c r="AA1415" s="8" t="s">
        <v>1724</v>
      </c>
      <c r="AB1415" s="8"/>
      <c r="AC1415" s="8" t="s">
        <v>257</v>
      </c>
      <c r="AD1415" s="8">
        <v>32.9</v>
      </c>
      <c r="AE1415" s="35">
        <v>2787.44939271255</v>
      </c>
      <c r="AF1415" s="1">
        <f t="shared" si="177"/>
        <v>278.744939271255</v>
      </c>
      <c r="AG1415" s="35">
        <v>2769.23076923077</v>
      </c>
      <c r="AH1415" s="1">
        <f t="shared" si="178"/>
        <v>276.923076923077</v>
      </c>
      <c r="AI1415" s="19"/>
      <c r="AJ1415" s="8"/>
      <c r="AK1415" s="8"/>
      <c r="AL1415" s="8"/>
      <c r="AM1415" s="8"/>
      <c r="AN1415" s="8"/>
      <c r="AO1415" s="8"/>
      <c r="AP1415" s="8"/>
      <c r="AQ1415" s="8"/>
      <c r="AR1415" s="8"/>
      <c r="AS1415" s="8"/>
      <c r="AT1415" s="8"/>
      <c r="AU1415" s="8"/>
      <c r="AV1415" s="8"/>
      <c r="AW1415" s="8"/>
      <c r="AX1415" s="8"/>
      <c r="AY1415" s="8"/>
      <c r="AZ1415" s="8"/>
      <c r="BA1415" s="8"/>
      <c r="BB1415" s="8"/>
      <c r="BC1415" s="8"/>
      <c r="BD1415" s="8"/>
      <c r="BE1415" s="8"/>
      <c r="BF1415" s="8"/>
      <c r="BG1415" s="8"/>
      <c r="BH1415" s="8"/>
      <c r="BI1415" s="8">
        <v>1.44</v>
      </c>
      <c r="BJ1415" s="8">
        <v>1.5</v>
      </c>
      <c r="BK1415" s="8"/>
      <c r="BL1415" s="8"/>
      <c r="BM1415" s="8"/>
      <c r="BN1415" s="8">
        <v>8.2</v>
      </c>
      <c r="BO1415" s="8"/>
      <c r="BP1415" s="8"/>
      <c r="BQ1415" s="8"/>
      <c r="BR1415" s="8"/>
      <c r="BS1415" s="8"/>
      <c r="BT1415" s="8"/>
      <c r="BU1415" s="8"/>
      <c r="BV1415" s="8"/>
      <c r="BW1415" s="8"/>
      <c r="BX1415" s="8"/>
      <c r="BY1415" s="8"/>
      <c r="BZ1415" s="8"/>
    </row>
    <row r="1416" s="29" customFormat="1" ht="17" customHeight="1" spans="1:78">
      <c r="A1416" s="8" t="s">
        <v>1713</v>
      </c>
      <c r="B1416" s="8" t="s">
        <v>1714</v>
      </c>
      <c r="C1416" s="8" t="s">
        <v>282</v>
      </c>
      <c r="D1416" s="8">
        <v>2013</v>
      </c>
      <c r="E1416" s="8">
        <v>91</v>
      </c>
      <c r="F1416" s="8"/>
      <c r="G1416" s="8" t="s">
        <v>1715</v>
      </c>
      <c r="H1416" s="8" t="s">
        <v>1716</v>
      </c>
      <c r="I1416" s="1">
        <v>-20.38</v>
      </c>
      <c r="J1416" s="1">
        <v>28.5</v>
      </c>
      <c r="K1416" s="1">
        <v>3</v>
      </c>
      <c r="L1416" s="8">
        <v>573</v>
      </c>
      <c r="M1416" s="1">
        <v>18.6796667575836</v>
      </c>
      <c r="N1416" s="1">
        <v>1.57</v>
      </c>
      <c r="O1416" s="8">
        <v>7.5</v>
      </c>
      <c r="P1416" s="1">
        <v>38</v>
      </c>
      <c r="Q1416" s="8">
        <v>20</v>
      </c>
      <c r="R1416" s="8">
        <v>41</v>
      </c>
      <c r="S1416" s="8" t="s">
        <v>317</v>
      </c>
      <c r="T1416" s="8">
        <v>4.6</v>
      </c>
      <c r="U1416" s="1">
        <v>0.936</v>
      </c>
      <c r="V1416" s="1">
        <f t="shared" si="186"/>
        <v>4.91452991452991</v>
      </c>
      <c r="W1416" s="1">
        <v>24.5</v>
      </c>
      <c r="X1416" s="8">
        <v>3</v>
      </c>
      <c r="Y1416" s="8" t="s">
        <v>1722</v>
      </c>
      <c r="Z1416" s="8" t="s">
        <v>1717</v>
      </c>
      <c r="AA1416" s="8" t="s">
        <v>1724</v>
      </c>
      <c r="AB1416" s="8"/>
      <c r="AC1416" s="8" t="s">
        <v>257</v>
      </c>
      <c r="AD1416" s="8">
        <v>32.9</v>
      </c>
      <c r="AE1416" s="35">
        <v>3425.1012145749</v>
      </c>
      <c r="AF1416" s="1">
        <f t="shared" si="177"/>
        <v>342.51012145749</v>
      </c>
      <c r="AG1416" s="35">
        <v>2769.23076923077</v>
      </c>
      <c r="AH1416" s="1">
        <f t="shared" si="178"/>
        <v>276.923076923077</v>
      </c>
      <c r="AI1416" s="19"/>
      <c r="AJ1416" s="8"/>
      <c r="AK1416" s="8"/>
      <c r="AL1416" s="8"/>
      <c r="AM1416" s="8"/>
      <c r="AN1416" s="8"/>
      <c r="AO1416" s="8"/>
      <c r="AP1416" s="8"/>
      <c r="AQ1416" s="8"/>
      <c r="AR1416" s="8"/>
      <c r="AS1416" s="8"/>
      <c r="AT1416" s="8"/>
      <c r="AU1416" s="8"/>
      <c r="AV1416" s="8"/>
      <c r="AW1416" s="8"/>
      <c r="AX1416" s="8"/>
      <c r="AY1416" s="8"/>
      <c r="AZ1416" s="8"/>
      <c r="BA1416" s="8"/>
      <c r="BB1416" s="8"/>
      <c r="BC1416" s="8"/>
      <c r="BD1416" s="8"/>
      <c r="BE1416" s="8"/>
      <c r="BF1416" s="8"/>
      <c r="BG1416" s="8"/>
      <c r="BH1416" s="8"/>
      <c r="BI1416" s="8">
        <v>1.5</v>
      </c>
      <c r="BJ1416" s="8">
        <v>1.5</v>
      </c>
      <c r="BK1416" s="8"/>
      <c r="BL1416" s="8"/>
      <c r="BM1416" s="8">
        <v>12</v>
      </c>
      <c r="BN1416" s="8">
        <v>8.2</v>
      </c>
      <c r="BO1416" s="8"/>
      <c r="BP1416" s="8"/>
      <c r="BQ1416" s="8"/>
      <c r="BR1416" s="8"/>
      <c r="BS1416" s="8"/>
      <c r="BT1416" s="8"/>
      <c r="BU1416" s="8"/>
      <c r="BV1416" s="8"/>
      <c r="BW1416" s="8"/>
      <c r="BX1416" s="8"/>
      <c r="BY1416" s="8"/>
      <c r="BZ1416" s="8"/>
    </row>
    <row r="1417" s="29" customFormat="1" ht="17" customHeight="1" spans="1:78">
      <c r="A1417" s="8" t="s">
        <v>1713</v>
      </c>
      <c r="B1417" s="8" t="s">
        <v>1714</v>
      </c>
      <c r="C1417" s="8" t="s">
        <v>282</v>
      </c>
      <c r="D1417" s="8">
        <v>2013</v>
      </c>
      <c r="E1417" s="8">
        <v>91</v>
      </c>
      <c r="F1417" s="8"/>
      <c r="G1417" s="8" t="s">
        <v>1715</v>
      </c>
      <c r="H1417" s="8" t="s">
        <v>1716</v>
      </c>
      <c r="I1417" s="1">
        <v>-20.38</v>
      </c>
      <c r="J1417" s="1">
        <v>28.5</v>
      </c>
      <c r="K1417" s="1">
        <v>3</v>
      </c>
      <c r="L1417" s="8">
        <v>573</v>
      </c>
      <c r="M1417" s="1">
        <v>18.6796667575836</v>
      </c>
      <c r="N1417" s="1">
        <v>1.57</v>
      </c>
      <c r="O1417" s="8">
        <v>7.5</v>
      </c>
      <c r="P1417" s="1">
        <v>38</v>
      </c>
      <c r="Q1417" s="8">
        <v>20</v>
      </c>
      <c r="R1417" s="8">
        <v>41</v>
      </c>
      <c r="S1417" s="8" t="s">
        <v>317</v>
      </c>
      <c r="T1417" s="8">
        <v>4.6</v>
      </c>
      <c r="U1417" s="1">
        <v>0.936</v>
      </c>
      <c r="V1417" s="1">
        <f t="shared" si="186"/>
        <v>4.91452991452991</v>
      </c>
      <c r="W1417" s="1">
        <v>24.5</v>
      </c>
      <c r="X1417" s="8">
        <v>3</v>
      </c>
      <c r="Y1417" s="8" t="s">
        <v>1723</v>
      </c>
      <c r="Z1417" s="8" t="s">
        <v>1717</v>
      </c>
      <c r="AA1417" s="8" t="s">
        <v>1724</v>
      </c>
      <c r="AB1417" s="8"/>
      <c r="AC1417" s="8" t="s">
        <v>257</v>
      </c>
      <c r="AD1417" s="8">
        <v>32.9</v>
      </c>
      <c r="AE1417" s="35">
        <v>3425.1012145749</v>
      </c>
      <c r="AF1417" s="1">
        <f t="shared" si="177"/>
        <v>342.51012145749</v>
      </c>
      <c r="AG1417" s="35">
        <v>2769.23076923077</v>
      </c>
      <c r="AH1417" s="1">
        <f t="shared" si="178"/>
        <v>276.923076923077</v>
      </c>
      <c r="AI1417" s="19"/>
      <c r="AJ1417" s="8"/>
      <c r="AK1417" s="8"/>
      <c r="AL1417" s="8"/>
      <c r="AM1417" s="8"/>
      <c r="AN1417" s="8"/>
      <c r="AO1417" s="8"/>
      <c r="AP1417" s="8"/>
      <c r="AQ1417" s="8"/>
      <c r="AR1417" s="8"/>
      <c r="AS1417" s="8"/>
      <c r="AT1417" s="8"/>
      <c r="AU1417" s="8"/>
      <c r="AV1417" s="8"/>
      <c r="AW1417" s="8"/>
      <c r="AX1417" s="8"/>
      <c r="AY1417" s="8"/>
      <c r="AZ1417" s="8"/>
      <c r="BA1417" s="8"/>
      <c r="BB1417" s="8"/>
      <c r="BC1417" s="8"/>
      <c r="BD1417" s="8"/>
      <c r="BE1417" s="8"/>
      <c r="BF1417" s="8"/>
      <c r="BG1417" s="8"/>
      <c r="BH1417" s="8"/>
      <c r="BI1417" s="8">
        <v>1.48</v>
      </c>
      <c r="BJ1417" s="8">
        <v>1.5</v>
      </c>
      <c r="BK1417" s="8"/>
      <c r="BL1417" s="8"/>
      <c r="BM1417" s="8"/>
      <c r="BN1417" s="8">
        <v>8.2</v>
      </c>
      <c r="BO1417" s="8"/>
      <c r="BP1417" s="8"/>
      <c r="BQ1417" s="8"/>
      <c r="BR1417" s="8"/>
      <c r="BS1417" s="8"/>
      <c r="BT1417" s="8"/>
      <c r="BU1417" s="8"/>
      <c r="BV1417" s="8"/>
      <c r="BW1417" s="8"/>
      <c r="BX1417" s="8"/>
      <c r="BY1417" s="8"/>
      <c r="BZ1417" s="8"/>
    </row>
    <row r="1418" s="29" customFormat="1" ht="17" customHeight="1" spans="1:78">
      <c r="A1418" s="8" t="s">
        <v>1713</v>
      </c>
      <c r="B1418" s="8" t="s">
        <v>1714</v>
      </c>
      <c r="C1418" s="8" t="s">
        <v>282</v>
      </c>
      <c r="D1418" s="8">
        <v>2013</v>
      </c>
      <c r="E1418" s="8">
        <v>91</v>
      </c>
      <c r="F1418" s="8"/>
      <c r="G1418" s="8" t="s">
        <v>1715</v>
      </c>
      <c r="H1418" s="8" t="s">
        <v>1716</v>
      </c>
      <c r="I1418" s="1">
        <v>-20.38</v>
      </c>
      <c r="J1418" s="1">
        <v>28.5</v>
      </c>
      <c r="K1418" s="1">
        <v>1</v>
      </c>
      <c r="L1418" s="8">
        <v>573</v>
      </c>
      <c r="M1418" s="1">
        <v>18.6796667575836</v>
      </c>
      <c r="N1418" s="1">
        <v>1.57</v>
      </c>
      <c r="O1418" s="8">
        <v>7.5</v>
      </c>
      <c r="P1418" s="1">
        <v>38</v>
      </c>
      <c r="Q1418" s="8">
        <v>20</v>
      </c>
      <c r="R1418" s="8">
        <v>41</v>
      </c>
      <c r="S1418" s="8" t="s">
        <v>317</v>
      </c>
      <c r="T1418" s="8">
        <v>4.6</v>
      </c>
      <c r="U1418" s="1">
        <v>0.936</v>
      </c>
      <c r="V1418" s="1">
        <f t="shared" si="186"/>
        <v>4.91452991452991</v>
      </c>
      <c r="W1418" s="1">
        <v>24.5</v>
      </c>
      <c r="X1418" s="8">
        <v>3</v>
      </c>
      <c r="Y1418" s="8" t="s">
        <v>1720</v>
      </c>
      <c r="Z1418" s="8" t="s">
        <v>1717</v>
      </c>
      <c r="AA1418" s="8" t="s">
        <v>2616</v>
      </c>
      <c r="AB1418" s="8"/>
      <c r="AC1418" s="8" t="s">
        <v>257</v>
      </c>
      <c r="AD1418" s="8">
        <v>32.9</v>
      </c>
      <c r="AE1418" s="35"/>
      <c r="AF1418" s="8"/>
      <c r="AG1418" s="8"/>
      <c r="AH1418" s="8"/>
      <c r="AI1418" s="19">
        <v>8.63636363636364</v>
      </c>
      <c r="AJ1418" s="1">
        <f t="shared" ref="AJ1418:AJ1433" si="187">AI1418*0.1</f>
        <v>0.863636363636364</v>
      </c>
      <c r="AK1418" s="19">
        <v>8.63636363636364</v>
      </c>
      <c r="AL1418" s="1">
        <f t="shared" ref="AL1418:AL1433" si="188">AK1418*0.1</f>
        <v>0.863636363636364</v>
      </c>
      <c r="AM1418" s="8"/>
      <c r="AN1418" s="8"/>
      <c r="AO1418" s="8"/>
      <c r="AP1418" s="8"/>
      <c r="AQ1418" s="8"/>
      <c r="AR1418" s="8"/>
      <c r="AS1418" s="8"/>
      <c r="AT1418" s="8"/>
      <c r="AU1418" s="8"/>
      <c r="AV1418" s="8"/>
      <c r="AW1418" s="8"/>
      <c r="AX1418" s="8"/>
      <c r="AY1418" s="8"/>
      <c r="AZ1418" s="8"/>
      <c r="BA1418" s="8"/>
      <c r="BB1418" s="8"/>
      <c r="BC1418" s="8"/>
      <c r="BD1418" s="8"/>
      <c r="BE1418" s="8"/>
      <c r="BF1418" s="8"/>
      <c r="BG1418" s="8"/>
      <c r="BH1418" s="8"/>
      <c r="BI1418" s="8">
        <v>1.48</v>
      </c>
      <c r="BJ1418" s="8">
        <v>1.51</v>
      </c>
      <c r="BK1418" s="8"/>
      <c r="BL1418" s="8"/>
      <c r="BM1418" s="8">
        <v>7.3</v>
      </c>
      <c r="BN1418" s="8">
        <v>13</v>
      </c>
      <c r="BO1418" s="8"/>
      <c r="BP1418" s="8"/>
      <c r="BQ1418" s="8"/>
      <c r="BR1418" s="8"/>
      <c r="BS1418" s="8"/>
      <c r="BT1418" s="8"/>
      <c r="BU1418" s="8"/>
      <c r="BV1418" s="8"/>
      <c r="BW1418" s="8"/>
      <c r="BX1418" s="8"/>
      <c r="BY1418" s="8"/>
      <c r="BZ1418" s="8"/>
    </row>
    <row r="1419" s="29" customFormat="1" ht="17" customHeight="1" spans="1:78">
      <c r="A1419" s="8" t="s">
        <v>1713</v>
      </c>
      <c r="B1419" s="8" t="s">
        <v>1714</v>
      </c>
      <c r="C1419" s="8" t="s">
        <v>282</v>
      </c>
      <c r="D1419" s="8">
        <v>2013</v>
      </c>
      <c r="E1419" s="8">
        <v>91</v>
      </c>
      <c r="F1419" s="8"/>
      <c r="G1419" s="8" t="s">
        <v>1715</v>
      </c>
      <c r="H1419" s="8" t="s">
        <v>1716</v>
      </c>
      <c r="I1419" s="1">
        <v>-20.38</v>
      </c>
      <c r="J1419" s="1">
        <v>28.5</v>
      </c>
      <c r="K1419" s="1">
        <v>1</v>
      </c>
      <c r="L1419" s="8">
        <v>573</v>
      </c>
      <c r="M1419" s="1">
        <v>18.6796667575836</v>
      </c>
      <c r="N1419" s="1">
        <v>1.57</v>
      </c>
      <c r="O1419" s="8">
        <v>7.5</v>
      </c>
      <c r="P1419" s="1">
        <v>38</v>
      </c>
      <c r="Q1419" s="8">
        <v>20</v>
      </c>
      <c r="R1419" s="8">
        <v>41</v>
      </c>
      <c r="S1419" s="8" t="s">
        <v>317</v>
      </c>
      <c r="T1419" s="8">
        <v>4.6</v>
      </c>
      <c r="U1419" s="1">
        <v>0.936</v>
      </c>
      <c r="V1419" s="1">
        <f t="shared" si="186"/>
        <v>4.91452991452991</v>
      </c>
      <c r="W1419" s="1">
        <v>24.5</v>
      </c>
      <c r="X1419" s="8">
        <v>3</v>
      </c>
      <c r="Y1419" s="8" t="s">
        <v>1721</v>
      </c>
      <c r="Z1419" s="8" t="s">
        <v>1717</v>
      </c>
      <c r="AA1419" s="8" t="s">
        <v>2616</v>
      </c>
      <c r="AB1419" s="8"/>
      <c r="AC1419" s="8" t="s">
        <v>257</v>
      </c>
      <c r="AD1419" s="8">
        <v>32.9</v>
      </c>
      <c r="AE1419" s="35"/>
      <c r="AF1419" s="8"/>
      <c r="AG1419" s="8"/>
      <c r="AH1419" s="8"/>
      <c r="AI1419" s="19">
        <v>8.63636363636364</v>
      </c>
      <c r="AJ1419" s="1">
        <f t="shared" si="187"/>
        <v>0.863636363636364</v>
      </c>
      <c r="AK1419" s="19">
        <v>8.63636363636364</v>
      </c>
      <c r="AL1419" s="1">
        <f t="shared" si="188"/>
        <v>0.863636363636364</v>
      </c>
      <c r="AM1419" s="8"/>
      <c r="AN1419" s="8"/>
      <c r="AO1419" s="8"/>
      <c r="AP1419" s="8"/>
      <c r="AQ1419" s="8"/>
      <c r="AR1419" s="8"/>
      <c r="AS1419" s="8"/>
      <c r="AT1419" s="8"/>
      <c r="AU1419" s="8"/>
      <c r="AV1419" s="8"/>
      <c r="AW1419" s="8"/>
      <c r="AX1419" s="8"/>
      <c r="AY1419" s="8"/>
      <c r="AZ1419" s="8"/>
      <c r="BA1419" s="8"/>
      <c r="BB1419" s="8"/>
      <c r="BC1419" s="8"/>
      <c r="BD1419" s="8"/>
      <c r="BE1419" s="8"/>
      <c r="BF1419" s="8"/>
      <c r="BG1419" s="8"/>
      <c r="BH1419" s="8"/>
      <c r="BI1419" s="8">
        <v>1.48</v>
      </c>
      <c r="BJ1419" s="8">
        <v>1.51</v>
      </c>
      <c r="BK1419" s="8"/>
      <c r="BL1419" s="8"/>
      <c r="BM1419" s="8"/>
      <c r="BN1419" s="8">
        <v>13</v>
      </c>
      <c r="BO1419" s="8"/>
      <c r="BP1419" s="8"/>
      <c r="BQ1419" s="8"/>
      <c r="BR1419" s="8"/>
      <c r="BS1419" s="8"/>
      <c r="BT1419" s="8"/>
      <c r="BU1419" s="8"/>
      <c r="BV1419" s="8"/>
      <c r="BW1419" s="8"/>
      <c r="BX1419" s="8"/>
      <c r="BY1419" s="8"/>
      <c r="BZ1419" s="8"/>
    </row>
    <row r="1420" s="29" customFormat="1" ht="17" customHeight="1" spans="1:78">
      <c r="A1420" s="8" t="s">
        <v>1713</v>
      </c>
      <c r="B1420" s="8" t="s">
        <v>1714</v>
      </c>
      <c r="C1420" s="8" t="s">
        <v>282</v>
      </c>
      <c r="D1420" s="8">
        <v>2013</v>
      </c>
      <c r="E1420" s="8">
        <v>91</v>
      </c>
      <c r="F1420" s="8"/>
      <c r="G1420" s="8" t="s">
        <v>1715</v>
      </c>
      <c r="H1420" s="8" t="s">
        <v>1716</v>
      </c>
      <c r="I1420" s="1">
        <v>-20.38</v>
      </c>
      <c r="J1420" s="1">
        <v>28.5</v>
      </c>
      <c r="K1420" s="1">
        <v>1</v>
      </c>
      <c r="L1420" s="8">
        <v>573</v>
      </c>
      <c r="M1420" s="1">
        <v>18.6796667575836</v>
      </c>
      <c r="N1420" s="1">
        <v>1.57</v>
      </c>
      <c r="O1420" s="8">
        <v>7.5</v>
      </c>
      <c r="P1420" s="1">
        <v>38</v>
      </c>
      <c r="Q1420" s="8">
        <v>20</v>
      </c>
      <c r="R1420" s="8">
        <v>41</v>
      </c>
      <c r="S1420" s="8" t="s">
        <v>317</v>
      </c>
      <c r="T1420" s="8">
        <v>4.6</v>
      </c>
      <c r="U1420" s="1">
        <v>0.936</v>
      </c>
      <c r="V1420" s="1">
        <f t="shared" si="186"/>
        <v>4.91452991452991</v>
      </c>
      <c r="W1420" s="1">
        <v>24.5</v>
      </c>
      <c r="X1420" s="8">
        <v>3</v>
      </c>
      <c r="Y1420" s="8" t="s">
        <v>1722</v>
      </c>
      <c r="Z1420" s="8" t="s">
        <v>1717</v>
      </c>
      <c r="AA1420" s="8" t="s">
        <v>2616</v>
      </c>
      <c r="AB1420" s="8"/>
      <c r="AC1420" s="8" t="s">
        <v>257</v>
      </c>
      <c r="AD1420" s="8">
        <v>32.9</v>
      </c>
      <c r="AE1420" s="35"/>
      <c r="AF1420" s="8"/>
      <c r="AG1420" s="8"/>
      <c r="AH1420" s="8"/>
      <c r="AI1420" s="19">
        <v>8.63636363636364</v>
      </c>
      <c r="AJ1420" s="1">
        <f t="shared" si="187"/>
        <v>0.863636363636364</v>
      </c>
      <c r="AK1420" s="19">
        <v>8.63636363636364</v>
      </c>
      <c r="AL1420" s="1">
        <f t="shared" si="188"/>
        <v>0.863636363636364</v>
      </c>
      <c r="AM1420" s="8"/>
      <c r="AN1420" s="8"/>
      <c r="AO1420" s="8"/>
      <c r="AP1420" s="8"/>
      <c r="AQ1420" s="8"/>
      <c r="AR1420" s="8"/>
      <c r="AS1420" s="8"/>
      <c r="AT1420" s="8"/>
      <c r="AU1420" s="8"/>
      <c r="AV1420" s="8"/>
      <c r="AW1420" s="8"/>
      <c r="AX1420" s="8"/>
      <c r="AY1420" s="8"/>
      <c r="AZ1420" s="8"/>
      <c r="BA1420" s="8"/>
      <c r="BB1420" s="8"/>
      <c r="BC1420" s="8"/>
      <c r="BD1420" s="8"/>
      <c r="BE1420" s="8"/>
      <c r="BF1420" s="8"/>
      <c r="BG1420" s="8"/>
      <c r="BH1420" s="8"/>
      <c r="BI1420" s="8">
        <v>1.54</v>
      </c>
      <c r="BJ1420" s="8">
        <v>1.51</v>
      </c>
      <c r="BK1420" s="8"/>
      <c r="BL1420" s="8"/>
      <c r="BM1420" s="8">
        <v>9.3</v>
      </c>
      <c r="BN1420" s="8">
        <v>13</v>
      </c>
      <c r="BO1420" s="8"/>
      <c r="BP1420" s="8"/>
      <c r="BQ1420" s="8"/>
      <c r="BR1420" s="8"/>
      <c r="BS1420" s="8"/>
      <c r="BT1420" s="8"/>
      <c r="BU1420" s="8"/>
      <c r="BV1420" s="8"/>
      <c r="BW1420" s="8"/>
      <c r="BX1420" s="8"/>
      <c r="BY1420" s="8"/>
      <c r="BZ1420" s="8"/>
    </row>
    <row r="1421" s="29" customFormat="1" ht="17" customHeight="1" spans="1:78">
      <c r="A1421" s="8" t="s">
        <v>1713</v>
      </c>
      <c r="B1421" s="8" t="s">
        <v>1714</v>
      </c>
      <c r="C1421" s="8" t="s">
        <v>282</v>
      </c>
      <c r="D1421" s="8">
        <v>2013</v>
      </c>
      <c r="E1421" s="8">
        <v>91</v>
      </c>
      <c r="F1421" s="8"/>
      <c r="G1421" s="8" t="s">
        <v>1715</v>
      </c>
      <c r="H1421" s="8" t="s">
        <v>1716</v>
      </c>
      <c r="I1421" s="1">
        <v>-20.38</v>
      </c>
      <c r="J1421" s="1">
        <v>28.5</v>
      </c>
      <c r="K1421" s="1">
        <v>1</v>
      </c>
      <c r="L1421" s="8">
        <v>573</v>
      </c>
      <c r="M1421" s="1">
        <v>18.6796667575836</v>
      </c>
      <c r="N1421" s="1">
        <v>1.57</v>
      </c>
      <c r="O1421" s="8">
        <v>7.5</v>
      </c>
      <c r="P1421" s="1">
        <v>38</v>
      </c>
      <c r="Q1421" s="8">
        <v>20</v>
      </c>
      <c r="R1421" s="8">
        <v>41</v>
      </c>
      <c r="S1421" s="8" t="s">
        <v>317</v>
      </c>
      <c r="T1421" s="8">
        <v>4.6</v>
      </c>
      <c r="U1421" s="1">
        <v>0.936</v>
      </c>
      <c r="V1421" s="1">
        <f t="shared" si="186"/>
        <v>4.91452991452991</v>
      </c>
      <c r="W1421" s="1">
        <v>24.5</v>
      </c>
      <c r="X1421" s="8">
        <v>3</v>
      </c>
      <c r="Y1421" s="8" t="s">
        <v>1723</v>
      </c>
      <c r="Z1421" s="8" t="s">
        <v>1717</v>
      </c>
      <c r="AA1421" s="8" t="s">
        <v>2616</v>
      </c>
      <c r="AB1421" s="8"/>
      <c r="AC1421" s="8" t="s">
        <v>257</v>
      </c>
      <c r="AD1421" s="8">
        <v>32.9</v>
      </c>
      <c r="AE1421" s="35"/>
      <c r="AF1421" s="8"/>
      <c r="AG1421" s="8"/>
      <c r="AH1421" s="8"/>
      <c r="AI1421" s="19">
        <v>8.63636363636364</v>
      </c>
      <c r="AJ1421" s="1">
        <f t="shared" si="187"/>
        <v>0.863636363636364</v>
      </c>
      <c r="AK1421" s="19">
        <v>8.63636363636364</v>
      </c>
      <c r="AL1421" s="1">
        <f t="shared" si="188"/>
        <v>0.863636363636364</v>
      </c>
      <c r="AM1421" s="8"/>
      <c r="AN1421" s="8"/>
      <c r="AO1421" s="8"/>
      <c r="AP1421" s="8"/>
      <c r="AQ1421" s="8"/>
      <c r="AR1421" s="8"/>
      <c r="AS1421" s="8"/>
      <c r="AT1421" s="8"/>
      <c r="AU1421" s="8"/>
      <c r="AV1421" s="8"/>
      <c r="AW1421" s="8"/>
      <c r="AX1421" s="8"/>
      <c r="AY1421" s="8"/>
      <c r="AZ1421" s="8"/>
      <c r="BA1421" s="8"/>
      <c r="BB1421" s="8"/>
      <c r="BC1421" s="8"/>
      <c r="BD1421" s="8"/>
      <c r="BE1421" s="8"/>
      <c r="BF1421" s="8"/>
      <c r="BG1421" s="8"/>
      <c r="BH1421" s="8"/>
      <c r="BI1421" s="8">
        <v>1.44</v>
      </c>
      <c r="BJ1421" s="8">
        <v>1.51</v>
      </c>
      <c r="BK1421" s="8"/>
      <c r="BL1421" s="8"/>
      <c r="BM1421" s="8"/>
      <c r="BN1421" s="8">
        <v>13</v>
      </c>
      <c r="BO1421" s="8"/>
      <c r="BP1421" s="8"/>
      <c r="BQ1421" s="8"/>
      <c r="BR1421" s="8"/>
      <c r="BS1421" s="8"/>
      <c r="BT1421" s="8"/>
      <c r="BU1421" s="8"/>
      <c r="BV1421" s="8"/>
      <c r="BW1421" s="8"/>
      <c r="BX1421" s="8"/>
      <c r="BY1421" s="8"/>
      <c r="BZ1421" s="8"/>
    </row>
    <row r="1422" s="29" customFormat="1" ht="17" customHeight="1" spans="1:78">
      <c r="A1422" s="8" t="s">
        <v>1713</v>
      </c>
      <c r="B1422" s="8" t="s">
        <v>1714</v>
      </c>
      <c r="C1422" s="8" t="s">
        <v>282</v>
      </c>
      <c r="D1422" s="8">
        <v>2013</v>
      </c>
      <c r="E1422" s="8">
        <v>91</v>
      </c>
      <c r="F1422" s="8"/>
      <c r="G1422" s="8" t="s">
        <v>1715</v>
      </c>
      <c r="H1422" s="8" t="s">
        <v>1716</v>
      </c>
      <c r="I1422" s="1">
        <v>-20.38</v>
      </c>
      <c r="J1422" s="1">
        <v>28.5</v>
      </c>
      <c r="K1422" s="1">
        <v>1</v>
      </c>
      <c r="L1422" s="8">
        <v>573</v>
      </c>
      <c r="M1422" s="1">
        <v>18.6796667575836</v>
      </c>
      <c r="N1422" s="1">
        <v>1.57</v>
      </c>
      <c r="O1422" s="8">
        <v>7.5</v>
      </c>
      <c r="P1422" s="1">
        <v>38</v>
      </c>
      <c r="Q1422" s="8">
        <v>20</v>
      </c>
      <c r="R1422" s="8">
        <v>41</v>
      </c>
      <c r="S1422" s="8" t="s">
        <v>317</v>
      </c>
      <c r="T1422" s="8">
        <v>4.6</v>
      </c>
      <c r="U1422" s="1">
        <v>0.936</v>
      </c>
      <c r="V1422" s="1">
        <f t="shared" si="186"/>
        <v>4.91452991452991</v>
      </c>
      <c r="W1422" s="1">
        <v>24.5</v>
      </c>
      <c r="X1422" s="8">
        <v>3</v>
      </c>
      <c r="Y1422" s="8" t="s">
        <v>1720</v>
      </c>
      <c r="Z1422" s="8" t="s">
        <v>1717</v>
      </c>
      <c r="AA1422" s="8" t="s">
        <v>1719</v>
      </c>
      <c r="AB1422" s="8"/>
      <c r="AC1422" s="8" t="s">
        <v>257</v>
      </c>
      <c r="AD1422" s="8">
        <v>32.9</v>
      </c>
      <c r="AE1422" s="35"/>
      <c r="AF1422" s="8"/>
      <c r="AG1422" s="8"/>
      <c r="AH1422" s="8"/>
      <c r="AI1422" s="19">
        <v>8.36363636363636</v>
      </c>
      <c r="AJ1422" s="1">
        <f t="shared" si="187"/>
        <v>0.836363636363636</v>
      </c>
      <c r="AK1422" s="19">
        <v>8.36363636363636</v>
      </c>
      <c r="AL1422" s="1">
        <f t="shared" si="188"/>
        <v>0.836363636363636</v>
      </c>
      <c r="AM1422" s="8"/>
      <c r="AN1422" s="8"/>
      <c r="AO1422" s="8"/>
      <c r="AP1422" s="8"/>
      <c r="AQ1422" s="8"/>
      <c r="AR1422" s="8"/>
      <c r="AS1422" s="8"/>
      <c r="AT1422" s="8"/>
      <c r="AU1422" s="8"/>
      <c r="AV1422" s="8"/>
      <c r="AW1422" s="8"/>
      <c r="AX1422" s="8"/>
      <c r="AY1422" s="8"/>
      <c r="AZ1422" s="8"/>
      <c r="BA1422" s="8"/>
      <c r="BB1422" s="8"/>
      <c r="BC1422" s="8"/>
      <c r="BD1422" s="8"/>
      <c r="BE1422" s="8"/>
      <c r="BF1422" s="8"/>
      <c r="BG1422" s="8"/>
      <c r="BH1422" s="8"/>
      <c r="BI1422" s="8">
        <v>1.54</v>
      </c>
      <c r="BJ1422" s="8">
        <v>1.62</v>
      </c>
      <c r="BK1422" s="8"/>
      <c r="BL1422" s="8"/>
      <c r="BM1422" s="8">
        <v>15</v>
      </c>
      <c r="BN1422" s="8">
        <v>13</v>
      </c>
      <c r="BO1422" s="8"/>
      <c r="BP1422" s="8"/>
      <c r="BQ1422" s="8"/>
      <c r="BR1422" s="8"/>
      <c r="BS1422" s="8"/>
      <c r="BT1422" s="8"/>
      <c r="BU1422" s="8"/>
      <c r="BV1422" s="8"/>
      <c r="BW1422" s="8"/>
      <c r="BX1422" s="8"/>
      <c r="BY1422" s="8"/>
      <c r="BZ1422" s="8"/>
    </row>
    <row r="1423" s="29" customFormat="1" ht="17" customHeight="1" spans="1:78">
      <c r="A1423" s="8" t="s">
        <v>1713</v>
      </c>
      <c r="B1423" s="8" t="s">
        <v>1714</v>
      </c>
      <c r="C1423" s="8" t="s">
        <v>282</v>
      </c>
      <c r="D1423" s="8">
        <v>2013</v>
      </c>
      <c r="E1423" s="8">
        <v>91</v>
      </c>
      <c r="F1423" s="8"/>
      <c r="G1423" s="8" t="s">
        <v>1715</v>
      </c>
      <c r="H1423" s="8" t="s">
        <v>1716</v>
      </c>
      <c r="I1423" s="1">
        <v>-20.38</v>
      </c>
      <c r="J1423" s="1">
        <v>28.5</v>
      </c>
      <c r="K1423" s="1">
        <v>1</v>
      </c>
      <c r="L1423" s="8">
        <v>573</v>
      </c>
      <c r="M1423" s="1">
        <v>18.6796667575836</v>
      </c>
      <c r="N1423" s="1">
        <v>1.57</v>
      </c>
      <c r="O1423" s="8">
        <v>7.5</v>
      </c>
      <c r="P1423" s="1">
        <v>38</v>
      </c>
      <c r="Q1423" s="8">
        <v>20</v>
      </c>
      <c r="R1423" s="8">
        <v>41</v>
      </c>
      <c r="S1423" s="8" t="s">
        <v>317</v>
      </c>
      <c r="T1423" s="8">
        <v>4.6</v>
      </c>
      <c r="U1423" s="1">
        <v>0.936</v>
      </c>
      <c r="V1423" s="1">
        <f t="shared" si="186"/>
        <v>4.91452991452991</v>
      </c>
      <c r="W1423" s="1">
        <v>24.5</v>
      </c>
      <c r="X1423" s="8">
        <v>3</v>
      </c>
      <c r="Y1423" s="8" t="s">
        <v>1721</v>
      </c>
      <c r="Z1423" s="8" t="s">
        <v>1717</v>
      </c>
      <c r="AA1423" s="8" t="s">
        <v>1719</v>
      </c>
      <c r="AB1423" s="8"/>
      <c r="AC1423" s="8" t="s">
        <v>257</v>
      </c>
      <c r="AD1423" s="8">
        <v>32.9</v>
      </c>
      <c r="AE1423" s="35"/>
      <c r="AF1423" s="8"/>
      <c r="AG1423" s="8"/>
      <c r="AH1423" s="8"/>
      <c r="AI1423" s="19">
        <v>8.36363636363636</v>
      </c>
      <c r="AJ1423" s="1">
        <f t="shared" si="187"/>
        <v>0.836363636363636</v>
      </c>
      <c r="AK1423" s="19">
        <v>8.36363636363636</v>
      </c>
      <c r="AL1423" s="1">
        <f t="shared" si="188"/>
        <v>0.836363636363636</v>
      </c>
      <c r="AM1423" s="8"/>
      <c r="AN1423" s="8"/>
      <c r="AO1423" s="8"/>
      <c r="AP1423" s="8"/>
      <c r="AQ1423" s="8"/>
      <c r="AR1423" s="8"/>
      <c r="AS1423" s="8"/>
      <c r="AT1423" s="8"/>
      <c r="AU1423" s="8"/>
      <c r="AV1423" s="8"/>
      <c r="AW1423" s="8"/>
      <c r="AX1423" s="8"/>
      <c r="AY1423" s="8"/>
      <c r="AZ1423" s="8"/>
      <c r="BA1423" s="8"/>
      <c r="BB1423" s="8"/>
      <c r="BC1423" s="8"/>
      <c r="BD1423" s="8"/>
      <c r="BE1423" s="8"/>
      <c r="BF1423" s="8"/>
      <c r="BG1423" s="8"/>
      <c r="BH1423" s="8"/>
      <c r="BI1423" s="8">
        <v>1.53</v>
      </c>
      <c r="BJ1423" s="8">
        <v>1.62</v>
      </c>
      <c r="BK1423" s="8"/>
      <c r="BL1423" s="8"/>
      <c r="BM1423" s="8"/>
      <c r="BN1423" s="8">
        <v>13</v>
      </c>
      <c r="BO1423" s="8"/>
      <c r="BP1423" s="8"/>
      <c r="BQ1423" s="8"/>
      <c r="BR1423" s="8"/>
      <c r="BS1423" s="8"/>
      <c r="BT1423" s="8"/>
      <c r="BU1423" s="8"/>
      <c r="BV1423" s="8"/>
      <c r="BW1423" s="8"/>
      <c r="BX1423" s="8"/>
      <c r="BY1423" s="8"/>
      <c r="BZ1423" s="8"/>
    </row>
    <row r="1424" s="29" customFormat="1" ht="17" customHeight="1" spans="1:78">
      <c r="A1424" s="8" t="s">
        <v>1713</v>
      </c>
      <c r="B1424" s="8" t="s">
        <v>1714</v>
      </c>
      <c r="C1424" s="8" t="s">
        <v>282</v>
      </c>
      <c r="D1424" s="8">
        <v>2013</v>
      </c>
      <c r="E1424" s="8">
        <v>91</v>
      </c>
      <c r="F1424" s="8"/>
      <c r="G1424" s="8" t="s">
        <v>1715</v>
      </c>
      <c r="H1424" s="8" t="s">
        <v>1716</v>
      </c>
      <c r="I1424" s="1">
        <v>-20.38</v>
      </c>
      <c r="J1424" s="1">
        <v>28.5</v>
      </c>
      <c r="K1424" s="1">
        <v>1</v>
      </c>
      <c r="L1424" s="8">
        <v>573</v>
      </c>
      <c r="M1424" s="1">
        <v>18.6796667575836</v>
      </c>
      <c r="N1424" s="1">
        <v>1.57</v>
      </c>
      <c r="O1424" s="8">
        <v>7.5</v>
      </c>
      <c r="P1424" s="1">
        <v>38</v>
      </c>
      <c r="Q1424" s="8">
        <v>20</v>
      </c>
      <c r="R1424" s="8">
        <v>41</v>
      </c>
      <c r="S1424" s="8" t="s">
        <v>317</v>
      </c>
      <c r="T1424" s="8">
        <v>4.6</v>
      </c>
      <c r="U1424" s="1">
        <v>0.936</v>
      </c>
      <c r="V1424" s="1">
        <f t="shared" si="186"/>
        <v>4.91452991452991</v>
      </c>
      <c r="W1424" s="1">
        <v>24.5</v>
      </c>
      <c r="X1424" s="8">
        <v>3</v>
      </c>
      <c r="Y1424" s="8" t="s">
        <v>1722</v>
      </c>
      <c r="Z1424" s="8" t="s">
        <v>1717</v>
      </c>
      <c r="AA1424" s="8" t="s">
        <v>1719</v>
      </c>
      <c r="AB1424" s="8"/>
      <c r="AC1424" s="8" t="s">
        <v>257</v>
      </c>
      <c r="AD1424" s="8">
        <v>32.9</v>
      </c>
      <c r="AE1424" s="35"/>
      <c r="AF1424" s="8"/>
      <c r="AG1424" s="8"/>
      <c r="AH1424" s="8"/>
      <c r="AI1424" s="19">
        <v>8.36363636363636</v>
      </c>
      <c r="AJ1424" s="1">
        <f t="shared" si="187"/>
        <v>0.836363636363636</v>
      </c>
      <c r="AK1424" s="19">
        <v>8.36363636363636</v>
      </c>
      <c r="AL1424" s="1">
        <f t="shared" si="188"/>
        <v>0.836363636363636</v>
      </c>
      <c r="AM1424" s="8"/>
      <c r="AN1424" s="8"/>
      <c r="AO1424" s="8"/>
      <c r="AP1424" s="8"/>
      <c r="AQ1424" s="8"/>
      <c r="AR1424" s="8"/>
      <c r="AS1424" s="8"/>
      <c r="AT1424" s="8"/>
      <c r="AU1424" s="8"/>
      <c r="AV1424" s="8"/>
      <c r="AW1424" s="8"/>
      <c r="AX1424" s="8"/>
      <c r="AY1424" s="8"/>
      <c r="AZ1424" s="8"/>
      <c r="BA1424" s="8"/>
      <c r="BB1424" s="8"/>
      <c r="BC1424" s="8"/>
      <c r="BD1424" s="8"/>
      <c r="BE1424" s="8"/>
      <c r="BF1424" s="8"/>
      <c r="BG1424" s="8"/>
      <c r="BH1424" s="8"/>
      <c r="BI1424" s="8">
        <v>1.59</v>
      </c>
      <c r="BJ1424" s="8">
        <v>1.62</v>
      </c>
      <c r="BK1424" s="8"/>
      <c r="BL1424" s="8"/>
      <c r="BM1424" s="8">
        <v>10</v>
      </c>
      <c r="BN1424" s="8">
        <v>13</v>
      </c>
      <c r="BO1424" s="8"/>
      <c r="BP1424" s="8"/>
      <c r="BQ1424" s="8"/>
      <c r="BR1424" s="8"/>
      <c r="BS1424" s="8"/>
      <c r="BT1424" s="8"/>
      <c r="BU1424" s="8"/>
      <c r="BV1424" s="8"/>
      <c r="BW1424" s="8"/>
      <c r="BX1424" s="8"/>
      <c r="BY1424" s="8"/>
      <c r="BZ1424" s="8"/>
    </row>
    <row r="1425" s="29" customFormat="1" ht="17" customHeight="1" spans="1:78">
      <c r="A1425" s="8" t="s">
        <v>1713</v>
      </c>
      <c r="B1425" s="8" t="s">
        <v>1714</v>
      </c>
      <c r="C1425" s="8" t="s">
        <v>282</v>
      </c>
      <c r="D1425" s="8">
        <v>2013</v>
      </c>
      <c r="E1425" s="8">
        <v>91</v>
      </c>
      <c r="F1425" s="8"/>
      <c r="G1425" s="8" t="s">
        <v>1715</v>
      </c>
      <c r="H1425" s="8" t="s">
        <v>1716</v>
      </c>
      <c r="I1425" s="1">
        <v>-20.38</v>
      </c>
      <c r="J1425" s="1">
        <v>28.5</v>
      </c>
      <c r="K1425" s="1">
        <v>1</v>
      </c>
      <c r="L1425" s="8">
        <v>573</v>
      </c>
      <c r="M1425" s="1">
        <v>18.6796667575836</v>
      </c>
      <c r="N1425" s="1">
        <v>1.57</v>
      </c>
      <c r="O1425" s="8">
        <v>7.5</v>
      </c>
      <c r="P1425" s="1">
        <v>38</v>
      </c>
      <c r="Q1425" s="8">
        <v>20</v>
      </c>
      <c r="R1425" s="8">
        <v>41</v>
      </c>
      <c r="S1425" s="8" t="s">
        <v>317</v>
      </c>
      <c r="T1425" s="8">
        <v>4.6</v>
      </c>
      <c r="U1425" s="1">
        <v>0.936</v>
      </c>
      <c r="V1425" s="1">
        <f t="shared" si="186"/>
        <v>4.91452991452991</v>
      </c>
      <c r="W1425" s="1">
        <v>24.5</v>
      </c>
      <c r="X1425" s="8">
        <v>3</v>
      </c>
      <c r="Y1425" s="8" t="s">
        <v>1723</v>
      </c>
      <c r="Z1425" s="8" t="s">
        <v>1717</v>
      </c>
      <c r="AA1425" s="8" t="s">
        <v>1719</v>
      </c>
      <c r="AB1425" s="8"/>
      <c r="AC1425" s="8" t="s">
        <v>257</v>
      </c>
      <c r="AD1425" s="8">
        <v>32.9</v>
      </c>
      <c r="AE1425" s="35"/>
      <c r="AF1425" s="8"/>
      <c r="AG1425" s="8"/>
      <c r="AH1425" s="8"/>
      <c r="AI1425" s="19">
        <v>8.36363636363636</v>
      </c>
      <c r="AJ1425" s="1">
        <f t="shared" si="187"/>
        <v>0.836363636363636</v>
      </c>
      <c r="AK1425" s="19">
        <v>8.36363636363636</v>
      </c>
      <c r="AL1425" s="1">
        <f t="shared" si="188"/>
        <v>0.836363636363636</v>
      </c>
      <c r="AM1425" s="8"/>
      <c r="AN1425" s="8"/>
      <c r="AO1425" s="8"/>
      <c r="AP1425" s="8"/>
      <c r="AQ1425" s="8"/>
      <c r="AR1425" s="8"/>
      <c r="AS1425" s="8"/>
      <c r="AT1425" s="8"/>
      <c r="AU1425" s="8"/>
      <c r="AV1425" s="8"/>
      <c r="AW1425" s="8"/>
      <c r="AX1425" s="8"/>
      <c r="AY1425" s="8"/>
      <c r="AZ1425" s="8"/>
      <c r="BA1425" s="8"/>
      <c r="BB1425" s="8"/>
      <c r="BC1425" s="8"/>
      <c r="BD1425" s="8"/>
      <c r="BE1425" s="8"/>
      <c r="BF1425" s="8"/>
      <c r="BG1425" s="8"/>
      <c r="BH1425" s="8"/>
      <c r="BI1425" s="8">
        <v>1.55</v>
      </c>
      <c r="BJ1425" s="8">
        <v>1.62</v>
      </c>
      <c r="BK1425" s="8"/>
      <c r="BL1425" s="8"/>
      <c r="BM1425" s="8"/>
      <c r="BN1425" s="8">
        <v>13</v>
      </c>
      <c r="BO1425" s="8"/>
      <c r="BP1425" s="8"/>
      <c r="BQ1425" s="8"/>
      <c r="BR1425" s="8"/>
      <c r="BS1425" s="8"/>
      <c r="BT1425" s="8"/>
      <c r="BU1425" s="8"/>
      <c r="BV1425" s="8"/>
      <c r="BW1425" s="8"/>
      <c r="BX1425" s="8"/>
      <c r="BY1425" s="8"/>
      <c r="BZ1425" s="8"/>
    </row>
    <row r="1426" s="29" customFormat="1" ht="17" customHeight="1" spans="1:78">
      <c r="A1426" s="8" t="s">
        <v>1713</v>
      </c>
      <c r="B1426" s="8" t="s">
        <v>1714</v>
      </c>
      <c r="C1426" s="8" t="s">
        <v>282</v>
      </c>
      <c r="D1426" s="8">
        <v>2013</v>
      </c>
      <c r="E1426" s="8">
        <v>91</v>
      </c>
      <c r="F1426" s="8"/>
      <c r="G1426" s="8" t="s">
        <v>1715</v>
      </c>
      <c r="H1426" s="8" t="s">
        <v>1716</v>
      </c>
      <c r="I1426" s="1">
        <v>-20.38</v>
      </c>
      <c r="J1426" s="1">
        <v>28.5</v>
      </c>
      <c r="K1426" s="1">
        <v>2</v>
      </c>
      <c r="L1426" s="8">
        <v>573</v>
      </c>
      <c r="M1426" s="1">
        <v>18.6796667575836</v>
      </c>
      <c r="N1426" s="1">
        <v>1.57</v>
      </c>
      <c r="O1426" s="8">
        <v>7.5</v>
      </c>
      <c r="P1426" s="1">
        <v>38</v>
      </c>
      <c r="Q1426" s="8">
        <v>20</v>
      </c>
      <c r="R1426" s="8">
        <v>41</v>
      </c>
      <c r="S1426" s="8" t="s">
        <v>317</v>
      </c>
      <c r="T1426" s="8">
        <v>4.6</v>
      </c>
      <c r="U1426" s="1">
        <v>0.936</v>
      </c>
      <c r="V1426" s="1">
        <f t="shared" si="186"/>
        <v>4.91452991452991</v>
      </c>
      <c r="W1426" s="1">
        <v>24.5</v>
      </c>
      <c r="X1426" s="8">
        <v>3</v>
      </c>
      <c r="Y1426" s="8" t="s">
        <v>1720</v>
      </c>
      <c r="Z1426" s="8" t="s">
        <v>1717</v>
      </c>
      <c r="AA1426" s="8" t="s">
        <v>1718</v>
      </c>
      <c r="AB1426" s="8"/>
      <c r="AC1426" s="8" t="s">
        <v>257</v>
      </c>
      <c r="AD1426" s="8">
        <v>32.9</v>
      </c>
      <c r="AE1426" s="35"/>
      <c r="AF1426" s="8"/>
      <c r="AG1426" s="8"/>
      <c r="AH1426" s="8"/>
      <c r="AI1426" s="19">
        <v>9.31818181818182</v>
      </c>
      <c r="AJ1426" s="1">
        <f t="shared" si="187"/>
        <v>0.931818181818182</v>
      </c>
      <c r="AK1426" s="19">
        <v>9.31818181818182</v>
      </c>
      <c r="AL1426" s="1">
        <f t="shared" si="188"/>
        <v>0.931818181818182</v>
      </c>
      <c r="AM1426" s="8"/>
      <c r="AN1426" s="8"/>
      <c r="AO1426" s="8"/>
      <c r="AP1426" s="8"/>
      <c r="AQ1426" s="8"/>
      <c r="AR1426" s="8"/>
      <c r="AS1426" s="8"/>
      <c r="AT1426" s="8"/>
      <c r="AU1426" s="8"/>
      <c r="AV1426" s="8"/>
      <c r="AW1426" s="8"/>
      <c r="AX1426" s="8"/>
      <c r="AY1426" s="8"/>
      <c r="AZ1426" s="8"/>
      <c r="BA1426" s="8"/>
      <c r="BB1426" s="8"/>
      <c r="BC1426" s="8"/>
      <c r="BD1426" s="8"/>
      <c r="BE1426" s="8"/>
      <c r="BF1426" s="8"/>
      <c r="BG1426" s="8"/>
      <c r="BH1426" s="8"/>
      <c r="BI1426" s="8">
        <v>1.54</v>
      </c>
      <c r="BJ1426" s="8">
        <v>1.54</v>
      </c>
      <c r="BK1426" s="8"/>
      <c r="BL1426" s="8"/>
      <c r="BM1426" s="8">
        <v>14</v>
      </c>
      <c r="BN1426" s="8">
        <v>11</v>
      </c>
      <c r="BO1426" s="8"/>
      <c r="BP1426" s="8"/>
      <c r="BQ1426" s="8"/>
      <c r="BR1426" s="8"/>
      <c r="BS1426" s="8"/>
      <c r="BT1426" s="8"/>
      <c r="BU1426" s="8"/>
      <c r="BV1426" s="8"/>
      <c r="BW1426" s="8"/>
      <c r="BX1426" s="8"/>
      <c r="BY1426" s="8"/>
      <c r="BZ1426" s="8"/>
    </row>
    <row r="1427" s="29" customFormat="1" ht="17" customHeight="1" spans="1:78">
      <c r="A1427" s="8" t="s">
        <v>1713</v>
      </c>
      <c r="B1427" s="8" t="s">
        <v>1714</v>
      </c>
      <c r="C1427" s="8" t="s">
        <v>282</v>
      </c>
      <c r="D1427" s="8">
        <v>2013</v>
      </c>
      <c r="E1427" s="8">
        <v>91</v>
      </c>
      <c r="F1427" s="8"/>
      <c r="G1427" s="8" t="s">
        <v>1715</v>
      </c>
      <c r="H1427" s="8" t="s">
        <v>1716</v>
      </c>
      <c r="I1427" s="1">
        <v>-20.38</v>
      </c>
      <c r="J1427" s="1">
        <v>28.5</v>
      </c>
      <c r="K1427" s="1">
        <v>2</v>
      </c>
      <c r="L1427" s="8">
        <v>573</v>
      </c>
      <c r="M1427" s="1">
        <v>18.6796667575836</v>
      </c>
      <c r="N1427" s="1">
        <v>1.57</v>
      </c>
      <c r="O1427" s="8">
        <v>7.5</v>
      </c>
      <c r="P1427" s="1">
        <v>38</v>
      </c>
      <c r="Q1427" s="8">
        <v>20</v>
      </c>
      <c r="R1427" s="8">
        <v>41</v>
      </c>
      <c r="S1427" s="8" t="s">
        <v>317</v>
      </c>
      <c r="T1427" s="8">
        <v>4.6</v>
      </c>
      <c r="U1427" s="1">
        <v>0.936</v>
      </c>
      <c r="V1427" s="1">
        <f t="shared" si="186"/>
        <v>4.91452991452991</v>
      </c>
      <c r="W1427" s="1">
        <v>24.5</v>
      </c>
      <c r="X1427" s="8">
        <v>3</v>
      </c>
      <c r="Y1427" s="8" t="s">
        <v>1721</v>
      </c>
      <c r="Z1427" s="8" t="s">
        <v>1717</v>
      </c>
      <c r="AA1427" s="8" t="s">
        <v>1718</v>
      </c>
      <c r="AB1427" s="8"/>
      <c r="AC1427" s="8" t="s">
        <v>257</v>
      </c>
      <c r="AD1427" s="8">
        <v>32.9</v>
      </c>
      <c r="AE1427" s="35"/>
      <c r="AF1427" s="8"/>
      <c r="AG1427" s="8"/>
      <c r="AH1427" s="8"/>
      <c r="AI1427" s="19">
        <v>9.31818181818182</v>
      </c>
      <c r="AJ1427" s="1">
        <f t="shared" si="187"/>
        <v>0.931818181818182</v>
      </c>
      <c r="AK1427" s="19">
        <v>9.31818181818182</v>
      </c>
      <c r="AL1427" s="1">
        <f t="shared" si="188"/>
        <v>0.931818181818182</v>
      </c>
      <c r="AM1427" s="8"/>
      <c r="AN1427" s="8"/>
      <c r="AO1427" s="8"/>
      <c r="AP1427" s="8"/>
      <c r="AQ1427" s="8"/>
      <c r="AR1427" s="8"/>
      <c r="AS1427" s="8"/>
      <c r="AT1427" s="8"/>
      <c r="AU1427" s="8"/>
      <c r="AV1427" s="8"/>
      <c r="AW1427" s="8"/>
      <c r="AX1427" s="8"/>
      <c r="AY1427" s="8"/>
      <c r="AZ1427" s="8"/>
      <c r="BA1427" s="8"/>
      <c r="BB1427" s="8"/>
      <c r="BC1427" s="8"/>
      <c r="BD1427" s="8"/>
      <c r="BE1427" s="8"/>
      <c r="BF1427" s="8"/>
      <c r="BG1427" s="8"/>
      <c r="BH1427" s="8"/>
      <c r="BI1427" s="8">
        <v>1.45</v>
      </c>
      <c r="BJ1427" s="8">
        <v>1.54</v>
      </c>
      <c r="BK1427" s="8"/>
      <c r="BL1427" s="8"/>
      <c r="BM1427" s="8"/>
      <c r="BN1427" s="8">
        <v>11</v>
      </c>
      <c r="BO1427" s="8"/>
      <c r="BP1427" s="8"/>
      <c r="BQ1427" s="8"/>
      <c r="BR1427" s="8"/>
      <c r="BS1427" s="8"/>
      <c r="BT1427" s="8"/>
      <c r="BU1427" s="8"/>
      <c r="BV1427" s="8"/>
      <c r="BW1427" s="8"/>
      <c r="BX1427" s="8"/>
      <c r="BY1427" s="8"/>
      <c r="BZ1427" s="8"/>
    </row>
    <row r="1428" s="29" customFormat="1" ht="17" customHeight="1" spans="1:78">
      <c r="A1428" s="8" t="s">
        <v>1713</v>
      </c>
      <c r="B1428" s="8" t="s">
        <v>1714</v>
      </c>
      <c r="C1428" s="8" t="s">
        <v>282</v>
      </c>
      <c r="D1428" s="8">
        <v>2013</v>
      </c>
      <c r="E1428" s="8">
        <v>91</v>
      </c>
      <c r="F1428" s="8"/>
      <c r="G1428" s="8" t="s">
        <v>1715</v>
      </c>
      <c r="H1428" s="8" t="s">
        <v>1716</v>
      </c>
      <c r="I1428" s="1">
        <v>-20.38</v>
      </c>
      <c r="J1428" s="1">
        <v>28.5</v>
      </c>
      <c r="K1428" s="1">
        <v>2</v>
      </c>
      <c r="L1428" s="8">
        <v>573</v>
      </c>
      <c r="M1428" s="1">
        <v>18.6796667575836</v>
      </c>
      <c r="N1428" s="1">
        <v>1.57</v>
      </c>
      <c r="O1428" s="8">
        <v>7.5</v>
      </c>
      <c r="P1428" s="1">
        <v>38</v>
      </c>
      <c r="Q1428" s="8">
        <v>20</v>
      </c>
      <c r="R1428" s="8">
        <v>41</v>
      </c>
      <c r="S1428" s="8" t="s">
        <v>317</v>
      </c>
      <c r="T1428" s="8">
        <v>4.6</v>
      </c>
      <c r="U1428" s="1">
        <v>0.936</v>
      </c>
      <c r="V1428" s="1">
        <f t="shared" si="186"/>
        <v>4.91452991452991</v>
      </c>
      <c r="W1428" s="1">
        <v>24.5</v>
      </c>
      <c r="X1428" s="8">
        <v>3</v>
      </c>
      <c r="Y1428" s="8" t="s">
        <v>1722</v>
      </c>
      <c r="Z1428" s="8" t="s">
        <v>1717</v>
      </c>
      <c r="AA1428" s="8" t="s">
        <v>1718</v>
      </c>
      <c r="AB1428" s="8"/>
      <c r="AC1428" s="8" t="s">
        <v>257</v>
      </c>
      <c r="AD1428" s="8">
        <v>32.9</v>
      </c>
      <c r="AE1428" s="35"/>
      <c r="AF1428" s="8"/>
      <c r="AG1428" s="8"/>
      <c r="AH1428" s="8"/>
      <c r="AI1428" s="19">
        <v>9.31818181818182</v>
      </c>
      <c r="AJ1428" s="1">
        <f t="shared" si="187"/>
        <v>0.931818181818182</v>
      </c>
      <c r="AK1428" s="19">
        <v>9.31818181818182</v>
      </c>
      <c r="AL1428" s="1">
        <f t="shared" si="188"/>
        <v>0.931818181818182</v>
      </c>
      <c r="AM1428" s="8"/>
      <c r="AN1428" s="8"/>
      <c r="AO1428" s="8"/>
      <c r="AP1428" s="8"/>
      <c r="AQ1428" s="8"/>
      <c r="AR1428" s="8"/>
      <c r="AS1428" s="8"/>
      <c r="AT1428" s="8"/>
      <c r="AU1428" s="8"/>
      <c r="AV1428" s="8"/>
      <c r="AW1428" s="8"/>
      <c r="AX1428" s="8"/>
      <c r="AY1428" s="8"/>
      <c r="AZ1428" s="8"/>
      <c r="BA1428" s="8"/>
      <c r="BB1428" s="8"/>
      <c r="BC1428" s="8"/>
      <c r="BD1428" s="8"/>
      <c r="BE1428" s="8"/>
      <c r="BF1428" s="8"/>
      <c r="BG1428" s="8"/>
      <c r="BH1428" s="8"/>
      <c r="BI1428" s="8">
        <v>1.51</v>
      </c>
      <c r="BJ1428" s="8">
        <v>1.54</v>
      </c>
      <c r="BK1428" s="8"/>
      <c r="BL1428" s="8"/>
      <c r="BM1428" s="8">
        <v>15</v>
      </c>
      <c r="BN1428" s="8">
        <v>11</v>
      </c>
      <c r="BO1428" s="8"/>
      <c r="BP1428" s="8"/>
      <c r="BQ1428" s="8"/>
      <c r="BR1428" s="8"/>
      <c r="BS1428" s="8"/>
      <c r="BT1428" s="8"/>
      <c r="BU1428" s="8"/>
      <c r="BV1428" s="8"/>
      <c r="BW1428" s="8"/>
      <c r="BX1428" s="8"/>
      <c r="BY1428" s="8"/>
      <c r="BZ1428" s="8"/>
    </row>
    <row r="1429" s="29" customFormat="1" ht="17" customHeight="1" spans="1:78">
      <c r="A1429" s="8" t="s">
        <v>1713</v>
      </c>
      <c r="B1429" s="8" t="s">
        <v>1714</v>
      </c>
      <c r="C1429" s="8" t="s">
        <v>282</v>
      </c>
      <c r="D1429" s="8">
        <v>2013</v>
      </c>
      <c r="E1429" s="8">
        <v>91</v>
      </c>
      <c r="F1429" s="8"/>
      <c r="G1429" s="8" t="s">
        <v>1715</v>
      </c>
      <c r="H1429" s="8" t="s">
        <v>1716</v>
      </c>
      <c r="I1429" s="1">
        <v>-20.38</v>
      </c>
      <c r="J1429" s="1">
        <v>28.5</v>
      </c>
      <c r="K1429" s="1">
        <v>2</v>
      </c>
      <c r="L1429" s="8">
        <v>573</v>
      </c>
      <c r="M1429" s="1">
        <v>18.6796667575836</v>
      </c>
      <c r="N1429" s="1">
        <v>1.57</v>
      </c>
      <c r="O1429" s="8">
        <v>7.5</v>
      </c>
      <c r="P1429" s="1">
        <v>38</v>
      </c>
      <c r="Q1429" s="8">
        <v>20</v>
      </c>
      <c r="R1429" s="8">
        <v>41</v>
      </c>
      <c r="S1429" s="8" t="s">
        <v>317</v>
      </c>
      <c r="T1429" s="8">
        <v>4.6</v>
      </c>
      <c r="U1429" s="1">
        <v>0.936</v>
      </c>
      <c r="V1429" s="1">
        <f t="shared" si="186"/>
        <v>4.91452991452991</v>
      </c>
      <c r="W1429" s="1">
        <v>24.5</v>
      </c>
      <c r="X1429" s="8">
        <v>3</v>
      </c>
      <c r="Y1429" s="8" t="s">
        <v>1723</v>
      </c>
      <c r="Z1429" s="8" t="s">
        <v>1717</v>
      </c>
      <c r="AA1429" s="8" t="s">
        <v>1718</v>
      </c>
      <c r="AB1429" s="8"/>
      <c r="AC1429" s="8" t="s">
        <v>257</v>
      </c>
      <c r="AD1429" s="8">
        <v>32.9</v>
      </c>
      <c r="AE1429" s="35"/>
      <c r="AF1429" s="8"/>
      <c r="AG1429" s="8"/>
      <c r="AH1429" s="8"/>
      <c r="AI1429" s="19">
        <v>9.31818181818182</v>
      </c>
      <c r="AJ1429" s="1">
        <f t="shared" si="187"/>
        <v>0.931818181818182</v>
      </c>
      <c r="AK1429" s="19">
        <v>9.31818181818182</v>
      </c>
      <c r="AL1429" s="1">
        <f t="shared" si="188"/>
        <v>0.931818181818182</v>
      </c>
      <c r="AM1429" s="8"/>
      <c r="AN1429" s="8"/>
      <c r="AO1429" s="8"/>
      <c r="AP1429" s="8"/>
      <c r="AQ1429" s="8"/>
      <c r="AR1429" s="8"/>
      <c r="AS1429" s="8"/>
      <c r="AT1429" s="8"/>
      <c r="AU1429" s="8"/>
      <c r="AV1429" s="8"/>
      <c r="AW1429" s="8"/>
      <c r="AX1429" s="8"/>
      <c r="AY1429" s="8"/>
      <c r="AZ1429" s="8"/>
      <c r="BA1429" s="8"/>
      <c r="BB1429" s="8"/>
      <c r="BC1429" s="8"/>
      <c r="BD1429" s="8"/>
      <c r="BE1429" s="8"/>
      <c r="BF1429" s="8"/>
      <c r="BG1429" s="8"/>
      <c r="BH1429" s="8"/>
      <c r="BI1429" s="8">
        <v>1.5</v>
      </c>
      <c r="BJ1429" s="8">
        <v>1.54</v>
      </c>
      <c r="BK1429" s="8"/>
      <c r="BL1429" s="8"/>
      <c r="BM1429" s="8"/>
      <c r="BN1429" s="8">
        <v>11</v>
      </c>
      <c r="BO1429" s="8"/>
      <c r="BP1429" s="8"/>
      <c r="BQ1429" s="8"/>
      <c r="BR1429" s="8"/>
      <c r="BS1429" s="8"/>
      <c r="BT1429" s="8"/>
      <c r="BU1429" s="8"/>
      <c r="BV1429" s="8"/>
      <c r="BW1429" s="8"/>
      <c r="BX1429" s="8"/>
      <c r="BY1429" s="8"/>
      <c r="BZ1429" s="8"/>
    </row>
    <row r="1430" s="29" customFormat="1" ht="17" customHeight="1" spans="1:78">
      <c r="A1430" s="8" t="s">
        <v>1713</v>
      </c>
      <c r="B1430" s="8" t="s">
        <v>1714</v>
      </c>
      <c r="C1430" s="8" t="s">
        <v>282</v>
      </c>
      <c r="D1430" s="8">
        <v>2013</v>
      </c>
      <c r="E1430" s="8">
        <v>91</v>
      </c>
      <c r="F1430" s="8"/>
      <c r="G1430" s="8" t="s">
        <v>1715</v>
      </c>
      <c r="H1430" s="8" t="s">
        <v>1716</v>
      </c>
      <c r="I1430" s="1">
        <v>-20.38</v>
      </c>
      <c r="J1430" s="1">
        <v>28.5</v>
      </c>
      <c r="K1430" s="1">
        <v>3</v>
      </c>
      <c r="L1430" s="8">
        <v>573</v>
      </c>
      <c r="M1430" s="1">
        <v>18.6796667575836</v>
      </c>
      <c r="N1430" s="1">
        <v>1.57</v>
      </c>
      <c r="O1430" s="8">
        <v>7.5</v>
      </c>
      <c r="P1430" s="1">
        <v>38</v>
      </c>
      <c r="Q1430" s="8">
        <v>20</v>
      </c>
      <c r="R1430" s="8">
        <v>41</v>
      </c>
      <c r="S1430" s="8" t="s">
        <v>317</v>
      </c>
      <c r="T1430" s="8">
        <v>4.6</v>
      </c>
      <c r="U1430" s="1">
        <v>0.936</v>
      </c>
      <c r="V1430" s="1">
        <f t="shared" si="186"/>
        <v>4.91452991452991</v>
      </c>
      <c r="W1430" s="1">
        <v>24.5</v>
      </c>
      <c r="X1430" s="8">
        <v>3</v>
      </c>
      <c r="Y1430" s="8" t="s">
        <v>1720</v>
      </c>
      <c r="Z1430" s="8" t="s">
        <v>1717</v>
      </c>
      <c r="AA1430" s="8" t="s">
        <v>1724</v>
      </c>
      <c r="AB1430" s="8"/>
      <c r="AC1430" s="8" t="s">
        <v>257</v>
      </c>
      <c r="AD1430" s="8">
        <v>32.9</v>
      </c>
      <c r="AE1430" s="35"/>
      <c r="AF1430" s="8"/>
      <c r="AG1430" s="8"/>
      <c r="AH1430" s="8"/>
      <c r="AI1430" s="8">
        <v>9.72727272727273</v>
      </c>
      <c r="AJ1430" s="1">
        <f t="shared" si="187"/>
        <v>0.972727272727273</v>
      </c>
      <c r="AK1430" s="8">
        <v>9.72727272727273</v>
      </c>
      <c r="AL1430" s="1">
        <f t="shared" si="188"/>
        <v>0.972727272727273</v>
      </c>
      <c r="AM1430" s="8"/>
      <c r="AN1430" s="8"/>
      <c r="AO1430" s="8"/>
      <c r="AP1430" s="8"/>
      <c r="AQ1430" s="8"/>
      <c r="AR1430" s="8"/>
      <c r="AS1430" s="8"/>
      <c r="AT1430" s="8"/>
      <c r="AU1430" s="8"/>
      <c r="AV1430" s="8"/>
      <c r="AW1430" s="8"/>
      <c r="AX1430" s="8"/>
      <c r="AY1430" s="8"/>
      <c r="AZ1430" s="8"/>
      <c r="BA1430" s="8"/>
      <c r="BB1430" s="8"/>
      <c r="BC1430" s="8"/>
      <c r="BD1430" s="8"/>
      <c r="BE1430" s="8"/>
      <c r="BF1430" s="8"/>
      <c r="BG1430" s="8"/>
      <c r="BH1430" s="8"/>
      <c r="BI1430" s="8">
        <v>1.45</v>
      </c>
      <c r="BJ1430" s="8">
        <v>1.48</v>
      </c>
      <c r="BK1430" s="8"/>
      <c r="BL1430" s="8"/>
      <c r="BM1430" s="8">
        <v>16</v>
      </c>
      <c r="BN1430" s="8">
        <v>6.5</v>
      </c>
      <c r="BO1430" s="8"/>
      <c r="BP1430" s="8"/>
      <c r="BQ1430" s="8"/>
      <c r="BR1430" s="8"/>
      <c r="BS1430" s="8"/>
      <c r="BT1430" s="8"/>
      <c r="BU1430" s="8"/>
      <c r="BV1430" s="8"/>
      <c r="BW1430" s="8"/>
      <c r="BX1430" s="8"/>
      <c r="BY1430" s="8"/>
      <c r="BZ1430" s="8"/>
    </row>
    <row r="1431" s="29" customFormat="1" ht="17" customHeight="1" spans="1:78">
      <c r="A1431" s="8" t="s">
        <v>1713</v>
      </c>
      <c r="B1431" s="8" t="s">
        <v>1714</v>
      </c>
      <c r="C1431" s="8" t="s">
        <v>282</v>
      </c>
      <c r="D1431" s="8">
        <v>2013</v>
      </c>
      <c r="E1431" s="8">
        <v>91</v>
      </c>
      <c r="F1431" s="8"/>
      <c r="G1431" s="8" t="s">
        <v>1715</v>
      </c>
      <c r="H1431" s="8" t="s">
        <v>1716</v>
      </c>
      <c r="I1431" s="1">
        <v>-20.38</v>
      </c>
      <c r="J1431" s="1">
        <v>28.5</v>
      </c>
      <c r="K1431" s="1">
        <v>3</v>
      </c>
      <c r="L1431" s="8">
        <v>573</v>
      </c>
      <c r="M1431" s="1">
        <v>18.6796667575836</v>
      </c>
      <c r="N1431" s="1">
        <v>1.57</v>
      </c>
      <c r="O1431" s="8">
        <v>7.5</v>
      </c>
      <c r="P1431" s="1">
        <v>38</v>
      </c>
      <c r="Q1431" s="8">
        <v>20</v>
      </c>
      <c r="R1431" s="8">
        <v>41</v>
      </c>
      <c r="S1431" s="8" t="s">
        <v>317</v>
      </c>
      <c r="T1431" s="8">
        <v>4.6</v>
      </c>
      <c r="U1431" s="1">
        <v>0.936</v>
      </c>
      <c r="V1431" s="1">
        <f t="shared" si="186"/>
        <v>4.91452991452991</v>
      </c>
      <c r="W1431" s="1">
        <v>24.5</v>
      </c>
      <c r="X1431" s="8">
        <v>3</v>
      </c>
      <c r="Y1431" s="8" t="s">
        <v>1721</v>
      </c>
      <c r="Z1431" s="8" t="s">
        <v>1717</v>
      </c>
      <c r="AA1431" s="8" t="s">
        <v>1724</v>
      </c>
      <c r="AB1431" s="8"/>
      <c r="AC1431" s="8" t="s">
        <v>257</v>
      </c>
      <c r="AD1431" s="8">
        <v>32.9</v>
      </c>
      <c r="AE1431" s="35"/>
      <c r="AF1431" s="8"/>
      <c r="AG1431" s="8"/>
      <c r="AH1431" s="8"/>
      <c r="AI1431" s="8">
        <v>9.72727272727273</v>
      </c>
      <c r="AJ1431" s="1">
        <f t="shared" si="187"/>
        <v>0.972727272727273</v>
      </c>
      <c r="AK1431" s="8">
        <v>9.72727272727273</v>
      </c>
      <c r="AL1431" s="1">
        <f t="shared" si="188"/>
        <v>0.972727272727273</v>
      </c>
      <c r="AM1431" s="8"/>
      <c r="AN1431" s="8"/>
      <c r="AO1431" s="8"/>
      <c r="AP1431" s="8"/>
      <c r="AQ1431" s="8"/>
      <c r="AR1431" s="8"/>
      <c r="AS1431" s="8"/>
      <c r="AT1431" s="8"/>
      <c r="AU1431" s="8"/>
      <c r="AV1431" s="8"/>
      <c r="AW1431" s="8"/>
      <c r="AX1431" s="8"/>
      <c r="AY1431" s="8"/>
      <c r="AZ1431" s="8"/>
      <c r="BA1431" s="8"/>
      <c r="BB1431" s="8"/>
      <c r="BC1431" s="8"/>
      <c r="BD1431" s="8"/>
      <c r="BE1431" s="8"/>
      <c r="BF1431" s="8"/>
      <c r="BG1431" s="8"/>
      <c r="BH1431" s="8"/>
      <c r="BI1431" s="8">
        <v>1.43</v>
      </c>
      <c r="BJ1431" s="8">
        <v>1.48</v>
      </c>
      <c r="BK1431" s="8"/>
      <c r="BL1431" s="8"/>
      <c r="BM1431" s="8"/>
      <c r="BN1431" s="8">
        <v>6.5</v>
      </c>
      <c r="BO1431" s="8"/>
      <c r="BP1431" s="8"/>
      <c r="BQ1431" s="8"/>
      <c r="BR1431" s="8"/>
      <c r="BS1431" s="8"/>
      <c r="BT1431" s="8"/>
      <c r="BU1431" s="8"/>
      <c r="BV1431" s="8"/>
      <c r="BW1431" s="8"/>
      <c r="BX1431" s="8"/>
      <c r="BY1431" s="8"/>
      <c r="BZ1431" s="8"/>
    </row>
    <row r="1432" s="29" customFormat="1" ht="17" customHeight="1" spans="1:78">
      <c r="A1432" s="8" t="s">
        <v>1713</v>
      </c>
      <c r="B1432" s="8" t="s">
        <v>1714</v>
      </c>
      <c r="C1432" s="8" t="s">
        <v>282</v>
      </c>
      <c r="D1432" s="8">
        <v>2013</v>
      </c>
      <c r="E1432" s="8">
        <v>91</v>
      </c>
      <c r="F1432" s="8"/>
      <c r="G1432" s="8" t="s">
        <v>1715</v>
      </c>
      <c r="H1432" s="8" t="s">
        <v>1716</v>
      </c>
      <c r="I1432" s="1">
        <v>-20.38</v>
      </c>
      <c r="J1432" s="1">
        <v>28.5</v>
      </c>
      <c r="K1432" s="1">
        <v>3</v>
      </c>
      <c r="L1432" s="8">
        <v>573</v>
      </c>
      <c r="M1432" s="1">
        <v>18.6796667575836</v>
      </c>
      <c r="N1432" s="1">
        <v>1.57</v>
      </c>
      <c r="O1432" s="8">
        <v>7.5</v>
      </c>
      <c r="P1432" s="1">
        <v>38</v>
      </c>
      <c r="Q1432" s="8">
        <v>20</v>
      </c>
      <c r="R1432" s="8">
        <v>41</v>
      </c>
      <c r="S1432" s="8" t="s">
        <v>317</v>
      </c>
      <c r="T1432" s="8">
        <v>4.6</v>
      </c>
      <c r="U1432" s="1">
        <v>0.936</v>
      </c>
      <c r="V1432" s="1">
        <f t="shared" si="186"/>
        <v>4.91452991452991</v>
      </c>
      <c r="W1432" s="1">
        <v>24.5</v>
      </c>
      <c r="X1432" s="8">
        <v>3</v>
      </c>
      <c r="Y1432" s="8" t="s">
        <v>1722</v>
      </c>
      <c r="Z1432" s="8" t="s">
        <v>1717</v>
      </c>
      <c r="AA1432" s="8" t="s">
        <v>1724</v>
      </c>
      <c r="AB1432" s="8"/>
      <c r="AC1432" s="8" t="s">
        <v>257</v>
      </c>
      <c r="AD1432" s="8">
        <v>32.9</v>
      </c>
      <c r="AE1432" s="35"/>
      <c r="AF1432" s="8"/>
      <c r="AG1432" s="8"/>
      <c r="AH1432" s="8"/>
      <c r="AI1432" s="8">
        <v>9.72727272727273</v>
      </c>
      <c r="AJ1432" s="1">
        <f t="shared" si="187"/>
        <v>0.972727272727273</v>
      </c>
      <c r="AK1432" s="8">
        <v>9.72727272727273</v>
      </c>
      <c r="AL1432" s="1">
        <f t="shared" si="188"/>
        <v>0.972727272727273</v>
      </c>
      <c r="AM1432" s="8"/>
      <c r="AN1432" s="8"/>
      <c r="AO1432" s="8"/>
      <c r="AP1432" s="8"/>
      <c r="AQ1432" s="8"/>
      <c r="AR1432" s="8"/>
      <c r="AS1432" s="8"/>
      <c r="AT1432" s="8"/>
      <c r="AU1432" s="8"/>
      <c r="AV1432" s="8"/>
      <c r="AW1432" s="8"/>
      <c r="AX1432" s="8"/>
      <c r="AY1432" s="8"/>
      <c r="AZ1432" s="8"/>
      <c r="BA1432" s="8"/>
      <c r="BB1432" s="8"/>
      <c r="BC1432" s="8"/>
      <c r="BD1432" s="8"/>
      <c r="BE1432" s="8"/>
      <c r="BF1432" s="8"/>
      <c r="BG1432" s="8"/>
      <c r="BH1432" s="8"/>
      <c r="BI1432" s="8">
        <v>1.49</v>
      </c>
      <c r="BJ1432" s="8">
        <v>1.48</v>
      </c>
      <c r="BK1432" s="8"/>
      <c r="BL1432" s="8"/>
      <c r="BM1432" s="8">
        <v>6.4</v>
      </c>
      <c r="BN1432" s="8">
        <v>6.5</v>
      </c>
      <c r="BO1432" s="8"/>
      <c r="BP1432" s="8"/>
      <c r="BQ1432" s="8"/>
      <c r="BR1432" s="8"/>
      <c r="BS1432" s="8"/>
      <c r="BT1432" s="8"/>
      <c r="BU1432" s="8"/>
      <c r="BV1432" s="8"/>
      <c r="BW1432" s="8"/>
      <c r="BX1432" s="8"/>
      <c r="BY1432" s="8"/>
      <c r="BZ1432" s="8"/>
    </row>
    <row r="1433" s="29" customFormat="1" ht="17" customHeight="1" spans="1:78">
      <c r="A1433" s="8" t="s">
        <v>1713</v>
      </c>
      <c r="B1433" s="8" t="s">
        <v>1714</v>
      </c>
      <c r="C1433" s="8" t="s">
        <v>282</v>
      </c>
      <c r="D1433" s="8">
        <v>2013</v>
      </c>
      <c r="E1433" s="8">
        <v>91</v>
      </c>
      <c r="F1433" s="8"/>
      <c r="G1433" s="8" t="s">
        <v>1715</v>
      </c>
      <c r="H1433" s="8" t="s">
        <v>1716</v>
      </c>
      <c r="I1433" s="1">
        <v>-20.38</v>
      </c>
      <c r="J1433" s="1">
        <v>28.5</v>
      </c>
      <c r="K1433" s="1">
        <v>3</v>
      </c>
      <c r="L1433" s="8">
        <v>573</v>
      </c>
      <c r="M1433" s="1">
        <v>18.6796667575836</v>
      </c>
      <c r="N1433" s="1">
        <v>1.57</v>
      </c>
      <c r="O1433" s="8">
        <v>7.5</v>
      </c>
      <c r="P1433" s="1">
        <v>38</v>
      </c>
      <c r="Q1433" s="8">
        <v>20</v>
      </c>
      <c r="R1433" s="8">
        <v>41</v>
      </c>
      <c r="S1433" s="8" t="s">
        <v>317</v>
      </c>
      <c r="T1433" s="8">
        <v>4.6</v>
      </c>
      <c r="U1433" s="1">
        <v>0.936</v>
      </c>
      <c r="V1433" s="1">
        <f t="shared" si="186"/>
        <v>4.91452991452991</v>
      </c>
      <c r="W1433" s="1">
        <v>24.5</v>
      </c>
      <c r="X1433" s="8">
        <v>3</v>
      </c>
      <c r="Y1433" s="8" t="s">
        <v>1723</v>
      </c>
      <c r="Z1433" s="8" t="s">
        <v>1717</v>
      </c>
      <c r="AA1433" s="8" t="s">
        <v>1724</v>
      </c>
      <c r="AB1433" s="8"/>
      <c r="AC1433" s="8" t="s">
        <v>257</v>
      </c>
      <c r="AD1433" s="8">
        <v>32.9</v>
      </c>
      <c r="AE1433" s="35"/>
      <c r="AF1433" s="8"/>
      <c r="AG1433" s="8"/>
      <c r="AH1433" s="8"/>
      <c r="AI1433" s="8">
        <v>9.72727272727273</v>
      </c>
      <c r="AJ1433" s="1">
        <f t="shared" si="187"/>
        <v>0.972727272727273</v>
      </c>
      <c r="AK1433" s="8">
        <v>9.72727272727273</v>
      </c>
      <c r="AL1433" s="1">
        <f t="shared" si="188"/>
        <v>0.972727272727273</v>
      </c>
      <c r="AM1433" s="8"/>
      <c r="AN1433" s="8"/>
      <c r="AO1433" s="8"/>
      <c r="AP1433" s="8"/>
      <c r="AQ1433" s="8"/>
      <c r="AR1433" s="8"/>
      <c r="AS1433" s="8"/>
      <c r="AT1433" s="8"/>
      <c r="AU1433" s="8"/>
      <c r="AV1433" s="8"/>
      <c r="AW1433" s="8"/>
      <c r="AX1433" s="8"/>
      <c r="AY1433" s="8"/>
      <c r="AZ1433" s="8"/>
      <c r="BA1433" s="8"/>
      <c r="BB1433" s="8"/>
      <c r="BC1433" s="8"/>
      <c r="BD1433" s="8"/>
      <c r="BE1433" s="8"/>
      <c r="BF1433" s="8"/>
      <c r="BG1433" s="8"/>
      <c r="BH1433" s="8"/>
      <c r="BI1433" s="8">
        <v>1.46</v>
      </c>
      <c r="BJ1433" s="8">
        <v>1.48</v>
      </c>
      <c r="BK1433" s="8"/>
      <c r="BL1433" s="8"/>
      <c r="BM1433" s="8"/>
      <c r="BN1433" s="8">
        <v>6.5</v>
      </c>
      <c r="BO1433" s="8"/>
      <c r="BP1433" s="8"/>
      <c r="BQ1433" s="8"/>
      <c r="BR1433" s="8"/>
      <c r="BS1433" s="8"/>
      <c r="BT1433" s="8"/>
      <c r="BU1433" s="8"/>
      <c r="BV1433" s="8"/>
      <c r="BW1433" s="8"/>
      <c r="BX1433" s="8"/>
      <c r="BY1433" s="8"/>
      <c r="BZ1433" s="8"/>
    </row>
    <row r="1434" s="29" customFormat="1" ht="17" customHeight="1" spans="1:78">
      <c r="A1434" s="8" t="s">
        <v>1713</v>
      </c>
      <c r="B1434" s="8" t="s">
        <v>1714</v>
      </c>
      <c r="C1434" s="8" t="s">
        <v>282</v>
      </c>
      <c r="D1434" s="8">
        <v>2013</v>
      </c>
      <c r="E1434" s="8">
        <v>91</v>
      </c>
      <c r="F1434" s="8"/>
      <c r="G1434" s="8" t="s">
        <v>1715</v>
      </c>
      <c r="H1434" s="8" t="s">
        <v>1716</v>
      </c>
      <c r="I1434" s="1">
        <v>-20.38</v>
      </c>
      <c r="J1434" s="1">
        <v>28.5</v>
      </c>
      <c r="K1434" s="1">
        <v>1</v>
      </c>
      <c r="L1434" s="8">
        <v>573</v>
      </c>
      <c r="M1434" s="1">
        <v>18.6796667575836</v>
      </c>
      <c r="N1434" s="1">
        <v>1.57</v>
      </c>
      <c r="O1434" s="8">
        <v>7.5</v>
      </c>
      <c r="P1434" s="1">
        <v>38</v>
      </c>
      <c r="Q1434" s="8">
        <v>20</v>
      </c>
      <c r="R1434" s="8">
        <v>41</v>
      </c>
      <c r="S1434" s="8" t="s">
        <v>317</v>
      </c>
      <c r="T1434" s="8">
        <v>4.6</v>
      </c>
      <c r="U1434" s="1">
        <v>0.936</v>
      </c>
      <c r="V1434" s="1">
        <f t="shared" si="186"/>
        <v>4.91452991452991</v>
      </c>
      <c r="W1434" s="1">
        <v>24.5</v>
      </c>
      <c r="X1434" s="8">
        <v>3</v>
      </c>
      <c r="Y1434" s="8" t="s">
        <v>1720</v>
      </c>
      <c r="Z1434" s="8" t="s">
        <v>1717</v>
      </c>
      <c r="AA1434" s="8" t="s">
        <v>2616</v>
      </c>
      <c r="AB1434" s="8"/>
      <c r="AC1434" s="8" t="s">
        <v>257</v>
      </c>
      <c r="AD1434" s="8">
        <v>32.9</v>
      </c>
      <c r="AE1434" s="35"/>
      <c r="AF1434" s="8"/>
      <c r="AG1434" s="8"/>
      <c r="AH1434" s="8"/>
      <c r="AI1434" s="19"/>
      <c r="AJ1434" s="8"/>
      <c r="AK1434" s="8"/>
      <c r="AL1434" s="8"/>
      <c r="AM1434" s="8"/>
      <c r="AN1434" s="8"/>
      <c r="AO1434" s="8"/>
      <c r="AP1434" s="8"/>
      <c r="AQ1434" s="8"/>
      <c r="AR1434" s="8"/>
      <c r="AS1434" s="8"/>
      <c r="AT1434" s="8"/>
      <c r="AU1434" s="8"/>
      <c r="AV1434" s="8"/>
      <c r="AW1434" s="8"/>
      <c r="AX1434" s="8"/>
      <c r="AY1434" s="8"/>
      <c r="AZ1434" s="8"/>
      <c r="BA1434" s="8"/>
      <c r="BB1434" s="8"/>
      <c r="BC1434" s="8"/>
      <c r="BD1434" s="8"/>
      <c r="BE1434" s="8"/>
      <c r="BF1434" s="8"/>
      <c r="BG1434" s="8"/>
      <c r="BH1434" s="8"/>
      <c r="BI1434" s="8">
        <v>1.46</v>
      </c>
      <c r="BJ1434" s="8">
        <v>1.63</v>
      </c>
      <c r="BK1434" s="8"/>
      <c r="BL1434" s="8"/>
      <c r="BM1434" s="8">
        <v>11</v>
      </c>
      <c r="BN1434" s="8">
        <v>11</v>
      </c>
      <c r="BO1434" s="8"/>
      <c r="BP1434" s="8"/>
      <c r="BQ1434" s="8"/>
      <c r="BR1434" s="8"/>
      <c r="BS1434" s="8"/>
      <c r="BT1434" s="8"/>
      <c r="BU1434" s="8"/>
      <c r="BV1434" s="8"/>
      <c r="BW1434" s="8"/>
      <c r="BX1434" s="8"/>
      <c r="BY1434" s="8"/>
      <c r="BZ1434" s="8"/>
    </row>
    <row r="1435" s="29" customFormat="1" ht="17" customHeight="1" spans="1:78">
      <c r="A1435" s="8" t="s">
        <v>1713</v>
      </c>
      <c r="B1435" s="8" t="s">
        <v>1714</v>
      </c>
      <c r="C1435" s="8" t="s">
        <v>282</v>
      </c>
      <c r="D1435" s="8">
        <v>2013</v>
      </c>
      <c r="E1435" s="8">
        <v>91</v>
      </c>
      <c r="F1435" s="8"/>
      <c r="G1435" s="8" t="s">
        <v>1715</v>
      </c>
      <c r="H1435" s="8" t="s">
        <v>1716</v>
      </c>
      <c r="I1435" s="1">
        <v>-20.38</v>
      </c>
      <c r="J1435" s="1">
        <v>28.5</v>
      </c>
      <c r="K1435" s="1">
        <v>1</v>
      </c>
      <c r="L1435" s="8">
        <v>573</v>
      </c>
      <c r="M1435" s="1">
        <v>18.6796667575836</v>
      </c>
      <c r="N1435" s="1">
        <v>1.57</v>
      </c>
      <c r="O1435" s="8">
        <v>7.5</v>
      </c>
      <c r="P1435" s="1">
        <v>38</v>
      </c>
      <c r="Q1435" s="8">
        <v>20</v>
      </c>
      <c r="R1435" s="8">
        <v>41</v>
      </c>
      <c r="S1435" s="8" t="s">
        <v>317</v>
      </c>
      <c r="T1435" s="8">
        <v>4.6</v>
      </c>
      <c r="U1435" s="1">
        <v>0.936</v>
      </c>
      <c r="V1435" s="1">
        <f t="shared" si="186"/>
        <v>4.91452991452991</v>
      </c>
      <c r="W1435" s="1">
        <v>24.5</v>
      </c>
      <c r="X1435" s="8">
        <v>3</v>
      </c>
      <c r="Y1435" s="8" t="s">
        <v>1721</v>
      </c>
      <c r="Z1435" s="8" t="s">
        <v>1717</v>
      </c>
      <c r="AA1435" s="8" t="s">
        <v>2616</v>
      </c>
      <c r="AB1435" s="8"/>
      <c r="AC1435" s="8" t="s">
        <v>257</v>
      </c>
      <c r="AD1435" s="8">
        <v>32.9</v>
      </c>
      <c r="AE1435" s="35"/>
      <c r="AF1435" s="8"/>
      <c r="AG1435" s="8"/>
      <c r="AH1435" s="8"/>
      <c r="AI1435" s="19"/>
      <c r="AJ1435" s="8"/>
      <c r="AK1435" s="8"/>
      <c r="AL1435" s="8"/>
      <c r="AM1435" s="8"/>
      <c r="AN1435" s="8"/>
      <c r="AO1435" s="8"/>
      <c r="AP1435" s="8"/>
      <c r="AQ1435" s="8"/>
      <c r="AR1435" s="8"/>
      <c r="AS1435" s="8"/>
      <c r="AT1435" s="8"/>
      <c r="AU1435" s="8"/>
      <c r="AV1435" s="8"/>
      <c r="AW1435" s="8"/>
      <c r="AX1435" s="8"/>
      <c r="AY1435" s="8"/>
      <c r="AZ1435" s="8"/>
      <c r="BA1435" s="8"/>
      <c r="BB1435" s="8"/>
      <c r="BC1435" s="8"/>
      <c r="BD1435" s="8"/>
      <c r="BE1435" s="8"/>
      <c r="BF1435" s="8"/>
      <c r="BG1435" s="8"/>
      <c r="BH1435" s="8"/>
      <c r="BI1435" s="8">
        <v>1.39</v>
      </c>
      <c r="BJ1435" s="8">
        <v>1.63</v>
      </c>
      <c r="BK1435" s="8"/>
      <c r="BL1435" s="8"/>
      <c r="BM1435" s="8"/>
      <c r="BN1435" s="8">
        <v>11</v>
      </c>
      <c r="BO1435" s="8"/>
      <c r="BP1435" s="8"/>
      <c r="BQ1435" s="8"/>
      <c r="BR1435" s="8"/>
      <c r="BS1435" s="8"/>
      <c r="BT1435" s="8"/>
      <c r="BU1435" s="8"/>
      <c r="BV1435" s="8"/>
      <c r="BW1435" s="8"/>
      <c r="BX1435" s="8"/>
      <c r="BY1435" s="8"/>
      <c r="BZ1435" s="8"/>
    </row>
    <row r="1436" s="29" customFormat="1" ht="17" customHeight="1" spans="1:78">
      <c r="A1436" s="8" t="s">
        <v>1713</v>
      </c>
      <c r="B1436" s="8" t="s">
        <v>1714</v>
      </c>
      <c r="C1436" s="8" t="s">
        <v>282</v>
      </c>
      <c r="D1436" s="8">
        <v>2013</v>
      </c>
      <c r="E1436" s="8">
        <v>91</v>
      </c>
      <c r="F1436" s="8"/>
      <c r="G1436" s="8" t="s">
        <v>1715</v>
      </c>
      <c r="H1436" s="8" t="s">
        <v>1716</v>
      </c>
      <c r="I1436" s="1">
        <v>-20.38</v>
      </c>
      <c r="J1436" s="1">
        <v>28.5</v>
      </c>
      <c r="K1436" s="1">
        <v>1</v>
      </c>
      <c r="L1436" s="8">
        <v>573</v>
      </c>
      <c r="M1436" s="1">
        <v>18.6796667575836</v>
      </c>
      <c r="N1436" s="1">
        <v>1.57</v>
      </c>
      <c r="O1436" s="8">
        <v>7.5</v>
      </c>
      <c r="P1436" s="1">
        <v>38</v>
      </c>
      <c r="Q1436" s="8">
        <v>20</v>
      </c>
      <c r="R1436" s="8">
        <v>41</v>
      </c>
      <c r="S1436" s="8" t="s">
        <v>317</v>
      </c>
      <c r="T1436" s="8">
        <v>4.6</v>
      </c>
      <c r="U1436" s="1">
        <v>0.936</v>
      </c>
      <c r="V1436" s="1">
        <f t="shared" si="186"/>
        <v>4.91452991452991</v>
      </c>
      <c r="W1436" s="1">
        <v>24.5</v>
      </c>
      <c r="X1436" s="8">
        <v>3</v>
      </c>
      <c r="Y1436" s="8" t="s">
        <v>1722</v>
      </c>
      <c r="Z1436" s="8" t="s">
        <v>1717</v>
      </c>
      <c r="AA1436" s="8" t="s">
        <v>2616</v>
      </c>
      <c r="AB1436" s="8"/>
      <c r="AC1436" s="8" t="s">
        <v>257</v>
      </c>
      <c r="AD1436" s="8">
        <v>32.9</v>
      </c>
      <c r="AE1436" s="35"/>
      <c r="AF1436" s="8"/>
      <c r="AG1436" s="8"/>
      <c r="AH1436" s="8"/>
      <c r="AI1436" s="19"/>
      <c r="AJ1436" s="8"/>
      <c r="AK1436" s="8"/>
      <c r="AL1436" s="8"/>
      <c r="AM1436" s="8"/>
      <c r="AN1436" s="8"/>
      <c r="AO1436" s="8"/>
      <c r="AP1436" s="8"/>
      <c r="AQ1436" s="8"/>
      <c r="AR1436" s="8"/>
      <c r="AS1436" s="8"/>
      <c r="AT1436" s="8"/>
      <c r="AU1436" s="8"/>
      <c r="AV1436" s="8"/>
      <c r="AW1436" s="8"/>
      <c r="AX1436" s="8"/>
      <c r="AY1436" s="8"/>
      <c r="AZ1436" s="8"/>
      <c r="BA1436" s="8"/>
      <c r="BB1436" s="8"/>
      <c r="BC1436" s="8"/>
      <c r="BD1436" s="8"/>
      <c r="BE1436" s="8"/>
      <c r="BF1436" s="8"/>
      <c r="BG1436" s="8"/>
      <c r="BH1436" s="8"/>
      <c r="BI1436" s="8">
        <v>1.55</v>
      </c>
      <c r="BJ1436" s="8">
        <v>1.63</v>
      </c>
      <c r="BK1436" s="8"/>
      <c r="BL1436" s="8"/>
      <c r="BM1436" s="8">
        <v>11</v>
      </c>
      <c r="BN1436" s="8">
        <v>11</v>
      </c>
      <c r="BO1436" s="8"/>
      <c r="BP1436" s="8"/>
      <c r="BQ1436" s="8"/>
      <c r="BR1436" s="8"/>
      <c r="BS1436" s="8"/>
      <c r="BT1436" s="8"/>
      <c r="BU1436" s="8"/>
      <c r="BV1436" s="8"/>
      <c r="BW1436" s="8"/>
      <c r="BX1436" s="8"/>
      <c r="BY1436" s="8"/>
      <c r="BZ1436" s="8"/>
    </row>
    <row r="1437" s="29" customFormat="1" ht="17" customHeight="1" spans="1:78">
      <c r="A1437" s="8" t="s">
        <v>1713</v>
      </c>
      <c r="B1437" s="8" t="s">
        <v>1714</v>
      </c>
      <c r="C1437" s="8" t="s">
        <v>282</v>
      </c>
      <c r="D1437" s="8">
        <v>2013</v>
      </c>
      <c r="E1437" s="8">
        <v>91</v>
      </c>
      <c r="F1437" s="8"/>
      <c r="G1437" s="8" t="s">
        <v>1715</v>
      </c>
      <c r="H1437" s="8" t="s">
        <v>1716</v>
      </c>
      <c r="I1437" s="1">
        <v>-20.38</v>
      </c>
      <c r="J1437" s="1">
        <v>28.5</v>
      </c>
      <c r="K1437" s="1">
        <v>1</v>
      </c>
      <c r="L1437" s="8">
        <v>573</v>
      </c>
      <c r="M1437" s="1">
        <v>18.6796667575836</v>
      </c>
      <c r="N1437" s="1">
        <v>1.57</v>
      </c>
      <c r="O1437" s="8">
        <v>7.5</v>
      </c>
      <c r="P1437" s="1">
        <v>38</v>
      </c>
      <c r="Q1437" s="8">
        <v>20</v>
      </c>
      <c r="R1437" s="8">
        <v>41</v>
      </c>
      <c r="S1437" s="8" t="s">
        <v>317</v>
      </c>
      <c r="T1437" s="8">
        <v>4.6</v>
      </c>
      <c r="U1437" s="1">
        <v>0.936</v>
      </c>
      <c r="V1437" s="1">
        <f t="shared" si="186"/>
        <v>4.91452991452991</v>
      </c>
      <c r="W1437" s="1">
        <v>24.5</v>
      </c>
      <c r="X1437" s="8">
        <v>3</v>
      </c>
      <c r="Y1437" s="8" t="s">
        <v>1723</v>
      </c>
      <c r="Z1437" s="8" t="s">
        <v>1717</v>
      </c>
      <c r="AA1437" s="8" t="s">
        <v>2616</v>
      </c>
      <c r="AB1437" s="8"/>
      <c r="AC1437" s="8" t="s">
        <v>257</v>
      </c>
      <c r="AD1437" s="8">
        <v>32.9</v>
      </c>
      <c r="AE1437" s="35"/>
      <c r="AF1437" s="8"/>
      <c r="AG1437" s="8"/>
      <c r="AH1437" s="8"/>
      <c r="AI1437" s="19"/>
      <c r="AJ1437" s="8"/>
      <c r="AK1437" s="8"/>
      <c r="AL1437" s="8"/>
      <c r="AM1437" s="8"/>
      <c r="AN1437" s="8"/>
      <c r="AO1437" s="8"/>
      <c r="AP1437" s="8"/>
      <c r="AQ1437" s="8"/>
      <c r="AR1437" s="8"/>
      <c r="AS1437" s="8"/>
      <c r="AT1437" s="8"/>
      <c r="AU1437" s="8"/>
      <c r="AV1437" s="8"/>
      <c r="AW1437" s="8"/>
      <c r="AX1437" s="8"/>
      <c r="AY1437" s="8"/>
      <c r="AZ1437" s="8"/>
      <c r="BA1437" s="8"/>
      <c r="BB1437" s="8"/>
      <c r="BC1437" s="8"/>
      <c r="BD1437" s="8"/>
      <c r="BE1437" s="8"/>
      <c r="BF1437" s="8"/>
      <c r="BG1437" s="8"/>
      <c r="BH1437" s="8"/>
      <c r="BI1437" s="8">
        <v>1.58</v>
      </c>
      <c r="BJ1437" s="8">
        <v>1.63</v>
      </c>
      <c r="BK1437" s="8"/>
      <c r="BL1437" s="8"/>
      <c r="BM1437" s="8"/>
      <c r="BN1437" s="8">
        <v>11</v>
      </c>
      <c r="BO1437" s="8"/>
      <c r="BP1437" s="8"/>
      <c r="BQ1437" s="8"/>
      <c r="BR1437" s="8"/>
      <c r="BS1437" s="8"/>
      <c r="BT1437" s="8"/>
      <c r="BU1437" s="8"/>
      <c r="BV1437" s="8"/>
      <c r="BW1437" s="8"/>
      <c r="BX1437" s="8"/>
      <c r="BY1437" s="8"/>
      <c r="BZ1437" s="8"/>
    </row>
    <row r="1438" s="29" customFormat="1" ht="17" customHeight="1" spans="1:78">
      <c r="A1438" s="8" t="s">
        <v>1713</v>
      </c>
      <c r="B1438" s="8" t="s">
        <v>1714</v>
      </c>
      <c r="C1438" s="8" t="s">
        <v>282</v>
      </c>
      <c r="D1438" s="8">
        <v>2013</v>
      </c>
      <c r="E1438" s="8">
        <v>91</v>
      </c>
      <c r="F1438" s="8"/>
      <c r="G1438" s="8" t="s">
        <v>1715</v>
      </c>
      <c r="H1438" s="8" t="s">
        <v>1716</v>
      </c>
      <c r="I1438" s="1">
        <v>-20.38</v>
      </c>
      <c r="J1438" s="1">
        <v>28.5</v>
      </c>
      <c r="K1438" s="1">
        <v>1</v>
      </c>
      <c r="L1438" s="8">
        <v>573</v>
      </c>
      <c r="M1438" s="1">
        <v>18.6796667575836</v>
      </c>
      <c r="N1438" s="1">
        <v>1.57</v>
      </c>
      <c r="O1438" s="8">
        <v>7.5</v>
      </c>
      <c r="P1438" s="1">
        <v>38</v>
      </c>
      <c r="Q1438" s="8">
        <v>20</v>
      </c>
      <c r="R1438" s="8">
        <v>41</v>
      </c>
      <c r="S1438" s="8" t="s">
        <v>317</v>
      </c>
      <c r="T1438" s="8">
        <v>4.6</v>
      </c>
      <c r="U1438" s="1">
        <v>0.936</v>
      </c>
      <c r="V1438" s="1">
        <f t="shared" si="186"/>
        <v>4.91452991452991</v>
      </c>
      <c r="W1438" s="1">
        <v>24.5</v>
      </c>
      <c r="X1438" s="8">
        <v>3</v>
      </c>
      <c r="Y1438" s="8" t="s">
        <v>1720</v>
      </c>
      <c r="Z1438" s="8" t="s">
        <v>1717</v>
      </c>
      <c r="AA1438" s="8" t="s">
        <v>1719</v>
      </c>
      <c r="AB1438" s="8"/>
      <c r="AC1438" s="8" t="s">
        <v>257</v>
      </c>
      <c r="AD1438" s="8">
        <v>32.9</v>
      </c>
      <c r="AE1438" s="35"/>
      <c r="AF1438" s="8"/>
      <c r="AG1438" s="8"/>
      <c r="AH1438" s="8"/>
      <c r="AI1438" s="19"/>
      <c r="AJ1438" s="8"/>
      <c r="AK1438" s="8"/>
      <c r="AL1438" s="8"/>
      <c r="AM1438" s="8"/>
      <c r="AN1438" s="8"/>
      <c r="AO1438" s="8"/>
      <c r="AP1438" s="8"/>
      <c r="AQ1438" s="8"/>
      <c r="AR1438" s="8"/>
      <c r="AS1438" s="8"/>
      <c r="AT1438" s="8"/>
      <c r="AU1438" s="8"/>
      <c r="AV1438" s="8"/>
      <c r="AW1438" s="8"/>
      <c r="AX1438" s="8"/>
      <c r="AY1438" s="8"/>
      <c r="AZ1438" s="8"/>
      <c r="BA1438" s="8"/>
      <c r="BB1438" s="8"/>
      <c r="BC1438" s="8"/>
      <c r="BD1438" s="8"/>
      <c r="BE1438" s="8"/>
      <c r="BF1438" s="8"/>
      <c r="BG1438" s="8"/>
      <c r="BH1438" s="8"/>
      <c r="BI1438" s="8">
        <v>1.54</v>
      </c>
      <c r="BJ1438" s="8">
        <v>1.66</v>
      </c>
      <c r="BK1438" s="8"/>
      <c r="BL1438" s="8"/>
      <c r="BM1438" s="8">
        <v>7.6</v>
      </c>
      <c r="BN1438" s="8">
        <v>10</v>
      </c>
      <c r="BO1438" s="8"/>
      <c r="BP1438" s="8"/>
      <c r="BQ1438" s="8"/>
      <c r="BR1438" s="8"/>
      <c r="BS1438" s="8"/>
      <c r="BT1438" s="8"/>
      <c r="BU1438" s="8"/>
      <c r="BV1438" s="8"/>
      <c r="BW1438" s="8"/>
      <c r="BX1438" s="8"/>
      <c r="BY1438" s="8"/>
      <c r="BZ1438" s="8"/>
    </row>
    <row r="1439" s="29" customFormat="1" ht="17" customHeight="1" spans="1:78">
      <c r="A1439" s="8" t="s">
        <v>1713</v>
      </c>
      <c r="B1439" s="8" t="s">
        <v>1714</v>
      </c>
      <c r="C1439" s="8" t="s">
        <v>282</v>
      </c>
      <c r="D1439" s="8">
        <v>2013</v>
      </c>
      <c r="E1439" s="8">
        <v>91</v>
      </c>
      <c r="F1439" s="8"/>
      <c r="G1439" s="8" t="s">
        <v>1715</v>
      </c>
      <c r="H1439" s="8" t="s">
        <v>1716</v>
      </c>
      <c r="I1439" s="1">
        <v>-20.38</v>
      </c>
      <c r="J1439" s="1">
        <v>28.5</v>
      </c>
      <c r="K1439" s="1">
        <v>1</v>
      </c>
      <c r="L1439" s="8">
        <v>573</v>
      </c>
      <c r="M1439" s="1">
        <v>18.6796667575836</v>
      </c>
      <c r="N1439" s="1">
        <v>1.57</v>
      </c>
      <c r="O1439" s="8">
        <v>7.5</v>
      </c>
      <c r="P1439" s="1">
        <v>38</v>
      </c>
      <c r="Q1439" s="8">
        <v>20</v>
      </c>
      <c r="R1439" s="8">
        <v>41</v>
      </c>
      <c r="S1439" s="8" t="s">
        <v>317</v>
      </c>
      <c r="T1439" s="8">
        <v>4.6</v>
      </c>
      <c r="U1439" s="1">
        <v>0.936</v>
      </c>
      <c r="V1439" s="1">
        <f t="shared" si="186"/>
        <v>4.91452991452991</v>
      </c>
      <c r="W1439" s="1">
        <v>24.5</v>
      </c>
      <c r="X1439" s="8">
        <v>3</v>
      </c>
      <c r="Y1439" s="8" t="s">
        <v>1721</v>
      </c>
      <c r="Z1439" s="8" t="s">
        <v>1717</v>
      </c>
      <c r="AA1439" s="8" t="s">
        <v>1719</v>
      </c>
      <c r="AB1439" s="8"/>
      <c r="AC1439" s="8" t="s">
        <v>257</v>
      </c>
      <c r="AD1439" s="8">
        <v>32.9</v>
      </c>
      <c r="AE1439" s="35"/>
      <c r="AF1439" s="8"/>
      <c r="AG1439" s="8"/>
      <c r="AH1439" s="8"/>
      <c r="AI1439" s="19"/>
      <c r="AJ1439" s="8"/>
      <c r="AK1439" s="8"/>
      <c r="AL1439" s="8"/>
      <c r="AM1439" s="8"/>
      <c r="AN1439" s="8"/>
      <c r="AO1439" s="8"/>
      <c r="AP1439" s="8"/>
      <c r="AQ1439" s="8"/>
      <c r="AR1439" s="8"/>
      <c r="AS1439" s="8"/>
      <c r="AT1439" s="8"/>
      <c r="AU1439" s="8"/>
      <c r="AV1439" s="8"/>
      <c r="AW1439" s="8"/>
      <c r="AX1439" s="8"/>
      <c r="AY1439" s="8"/>
      <c r="AZ1439" s="8"/>
      <c r="BA1439" s="8"/>
      <c r="BB1439" s="8"/>
      <c r="BC1439" s="8"/>
      <c r="BD1439" s="8"/>
      <c r="BE1439" s="8"/>
      <c r="BF1439" s="8"/>
      <c r="BG1439" s="8"/>
      <c r="BH1439" s="8"/>
      <c r="BI1439" s="8">
        <v>1.46</v>
      </c>
      <c r="BJ1439" s="8">
        <v>1.66</v>
      </c>
      <c r="BK1439" s="8"/>
      <c r="BL1439" s="8"/>
      <c r="BM1439" s="8"/>
      <c r="BN1439" s="8">
        <v>10</v>
      </c>
      <c r="BO1439" s="8"/>
      <c r="BP1439" s="8"/>
      <c r="BQ1439" s="8"/>
      <c r="BR1439" s="8"/>
      <c r="BS1439" s="8"/>
      <c r="BT1439" s="8"/>
      <c r="BU1439" s="8"/>
      <c r="BV1439" s="8"/>
      <c r="BW1439" s="8"/>
      <c r="BX1439" s="8"/>
      <c r="BY1439" s="8"/>
      <c r="BZ1439" s="8"/>
    </row>
    <row r="1440" s="29" customFormat="1" ht="17" customHeight="1" spans="1:78">
      <c r="A1440" s="8" t="s">
        <v>1713</v>
      </c>
      <c r="B1440" s="8" t="s">
        <v>1714</v>
      </c>
      <c r="C1440" s="8" t="s">
        <v>282</v>
      </c>
      <c r="D1440" s="8">
        <v>2013</v>
      </c>
      <c r="E1440" s="8">
        <v>91</v>
      </c>
      <c r="F1440" s="8"/>
      <c r="G1440" s="8" t="s">
        <v>1715</v>
      </c>
      <c r="H1440" s="8" t="s">
        <v>1716</v>
      </c>
      <c r="I1440" s="1">
        <v>-20.38</v>
      </c>
      <c r="J1440" s="1">
        <v>28.5</v>
      </c>
      <c r="K1440" s="1">
        <v>1</v>
      </c>
      <c r="L1440" s="8">
        <v>573</v>
      </c>
      <c r="M1440" s="1">
        <v>18.6796667575836</v>
      </c>
      <c r="N1440" s="1">
        <v>1.57</v>
      </c>
      <c r="O1440" s="8">
        <v>7.5</v>
      </c>
      <c r="P1440" s="1">
        <v>38</v>
      </c>
      <c r="Q1440" s="8">
        <v>20</v>
      </c>
      <c r="R1440" s="8">
        <v>41</v>
      </c>
      <c r="S1440" s="8" t="s">
        <v>317</v>
      </c>
      <c r="T1440" s="8">
        <v>4.6</v>
      </c>
      <c r="U1440" s="1">
        <v>0.936</v>
      </c>
      <c r="V1440" s="1">
        <f t="shared" si="186"/>
        <v>4.91452991452991</v>
      </c>
      <c r="W1440" s="1">
        <v>24.5</v>
      </c>
      <c r="X1440" s="8">
        <v>3</v>
      </c>
      <c r="Y1440" s="8" t="s">
        <v>1722</v>
      </c>
      <c r="Z1440" s="8" t="s">
        <v>1717</v>
      </c>
      <c r="AA1440" s="8" t="s">
        <v>1719</v>
      </c>
      <c r="AB1440" s="8"/>
      <c r="AC1440" s="8" t="s">
        <v>257</v>
      </c>
      <c r="AD1440" s="8">
        <v>32.9</v>
      </c>
      <c r="AE1440" s="35"/>
      <c r="AF1440" s="8"/>
      <c r="AG1440" s="8"/>
      <c r="AH1440" s="8"/>
      <c r="AI1440" s="19"/>
      <c r="AJ1440" s="8"/>
      <c r="AK1440" s="8"/>
      <c r="AL1440" s="8"/>
      <c r="AM1440" s="8"/>
      <c r="AN1440" s="8"/>
      <c r="AO1440" s="8"/>
      <c r="AP1440" s="8"/>
      <c r="AQ1440" s="8"/>
      <c r="AR1440" s="8"/>
      <c r="AS1440" s="8"/>
      <c r="AT1440" s="8"/>
      <c r="AU1440" s="8"/>
      <c r="AV1440" s="8"/>
      <c r="AW1440" s="8"/>
      <c r="AX1440" s="8"/>
      <c r="AY1440" s="8"/>
      <c r="AZ1440" s="8"/>
      <c r="BA1440" s="8"/>
      <c r="BB1440" s="8"/>
      <c r="BC1440" s="8"/>
      <c r="BD1440" s="8"/>
      <c r="BE1440" s="8"/>
      <c r="BF1440" s="8"/>
      <c r="BG1440" s="8"/>
      <c r="BH1440" s="8"/>
      <c r="BI1440" s="8">
        <v>1.62</v>
      </c>
      <c r="BJ1440" s="8">
        <v>1.66</v>
      </c>
      <c r="BK1440" s="8"/>
      <c r="BL1440" s="8"/>
      <c r="BM1440" s="8">
        <v>13</v>
      </c>
      <c r="BN1440" s="8">
        <v>10</v>
      </c>
      <c r="BO1440" s="8"/>
      <c r="BP1440" s="8"/>
      <c r="BQ1440" s="8"/>
      <c r="BR1440" s="8"/>
      <c r="BS1440" s="8"/>
      <c r="BT1440" s="8"/>
      <c r="BU1440" s="8"/>
      <c r="BV1440" s="8"/>
      <c r="BW1440" s="8"/>
      <c r="BX1440" s="8"/>
      <c r="BY1440" s="8"/>
      <c r="BZ1440" s="8"/>
    </row>
    <row r="1441" s="29" customFormat="1" ht="17" customHeight="1" spans="1:78">
      <c r="A1441" s="8" t="s">
        <v>1713</v>
      </c>
      <c r="B1441" s="8" t="s">
        <v>1714</v>
      </c>
      <c r="C1441" s="8" t="s">
        <v>282</v>
      </c>
      <c r="D1441" s="8">
        <v>2013</v>
      </c>
      <c r="E1441" s="8">
        <v>91</v>
      </c>
      <c r="F1441" s="8"/>
      <c r="G1441" s="8" t="s">
        <v>1715</v>
      </c>
      <c r="H1441" s="8" t="s">
        <v>1716</v>
      </c>
      <c r="I1441" s="1">
        <v>-20.38</v>
      </c>
      <c r="J1441" s="1">
        <v>28.5</v>
      </c>
      <c r="K1441" s="1">
        <v>1</v>
      </c>
      <c r="L1441" s="8">
        <v>573</v>
      </c>
      <c r="M1441" s="1">
        <v>18.6796667575836</v>
      </c>
      <c r="N1441" s="1">
        <v>1.57</v>
      </c>
      <c r="O1441" s="8">
        <v>7.5</v>
      </c>
      <c r="P1441" s="1">
        <v>38</v>
      </c>
      <c r="Q1441" s="8">
        <v>20</v>
      </c>
      <c r="R1441" s="8">
        <v>41</v>
      </c>
      <c r="S1441" s="8" t="s">
        <v>317</v>
      </c>
      <c r="T1441" s="8">
        <v>4.6</v>
      </c>
      <c r="U1441" s="1">
        <v>0.936</v>
      </c>
      <c r="V1441" s="1">
        <f t="shared" si="186"/>
        <v>4.91452991452991</v>
      </c>
      <c r="W1441" s="1">
        <v>24.5</v>
      </c>
      <c r="X1441" s="8">
        <v>3</v>
      </c>
      <c r="Y1441" s="8" t="s">
        <v>1723</v>
      </c>
      <c r="Z1441" s="8" t="s">
        <v>1717</v>
      </c>
      <c r="AA1441" s="8" t="s">
        <v>1719</v>
      </c>
      <c r="AB1441" s="8"/>
      <c r="AC1441" s="8" t="s">
        <v>257</v>
      </c>
      <c r="AD1441" s="8">
        <v>32.9</v>
      </c>
      <c r="AE1441" s="35"/>
      <c r="AF1441" s="8"/>
      <c r="AG1441" s="8"/>
      <c r="AH1441" s="8"/>
      <c r="AI1441" s="19"/>
      <c r="AJ1441" s="8"/>
      <c r="AK1441" s="8"/>
      <c r="AL1441" s="8"/>
      <c r="AM1441" s="8"/>
      <c r="AN1441" s="8"/>
      <c r="AO1441" s="8"/>
      <c r="AP1441" s="8"/>
      <c r="AQ1441" s="8"/>
      <c r="AR1441" s="8"/>
      <c r="AS1441" s="8"/>
      <c r="AT1441" s="8"/>
      <c r="AU1441" s="8"/>
      <c r="AV1441" s="8"/>
      <c r="AW1441" s="8"/>
      <c r="AX1441" s="8"/>
      <c r="AY1441" s="8"/>
      <c r="AZ1441" s="8"/>
      <c r="BA1441" s="8"/>
      <c r="BB1441" s="8"/>
      <c r="BC1441" s="8"/>
      <c r="BD1441" s="8"/>
      <c r="BE1441" s="8"/>
      <c r="BF1441" s="8"/>
      <c r="BG1441" s="8"/>
      <c r="BH1441" s="8"/>
      <c r="BI1441" s="8">
        <v>1.47</v>
      </c>
      <c r="BJ1441" s="8">
        <v>1.66</v>
      </c>
      <c r="BK1441" s="8"/>
      <c r="BL1441" s="8"/>
      <c r="BM1441" s="8"/>
      <c r="BN1441" s="8">
        <v>10</v>
      </c>
      <c r="BO1441" s="8"/>
      <c r="BP1441" s="8"/>
      <c r="BQ1441" s="8"/>
      <c r="BR1441" s="8"/>
      <c r="BS1441" s="8"/>
      <c r="BT1441" s="8"/>
      <c r="BU1441" s="8"/>
      <c r="BV1441" s="8"/>
      <c r="BW1441" s="8"/>
      <c r="BX1441" s="8"/>
      <c r="BY1441" s="8"/>
      <c r="BZ1441" s="8"/>
    </row>
    <row r="1442" s="29" customFormat="1" ht="17" customHeight="1" spans="1:78">
      <c r="A1442" s="8" t="s">
        <v>1713</v>
      </c>
      <c r="B1442" s="8" t="s">
        <v>1714</v>
      </c>
      <c r="C1442" s="8" t="s">
        <v>282</v>
      </c>
      <c r="D1442" s="8">
        <v>2013</v>
      </c>
      <c r="E1442" s="8">
        <v>91</v>
      </c>
      <c r="F1442" s="8"/>
      <c r="G1442" s="8" t="s">
        <v>1715</v>
      </c>
      <c r="H1442" s="8" t="s">
        <v>1716</v>
      </c>
      <c r="I1442" s="1">
        <v>-20.38</v>
      </c>
      <c r="J1442" s="1">
        <v>28.5</v>
      </c>
      <c r="K1442" s="1">
        <v>2</v>
      </c>
      <c r="L1442" s="8">
        <v>573</v>
      </c>
      <c r="M1442" s="1">
        <v>18.6796667575836</v>
      </c>
      <c r="N1442" s="1">
        <v>1.57</v>
      </c>
      <c r="O1442" s="8">
        <v>7.5</v>
      </c>
      <c r="P1442" s="1">
        <v>38</v>
      </c>
      <c r="Q1442" s="8">
        <v>20</v>
      </c>
      <c r="R1442" s="8">
        <v>41</v>
      </c>
      <c r="S1442" s="8" t="s">
        <v>317</v>
      </c>
      <c r="T1442" s="8">
        <v>4.6</v>
      </c>
      <c r="U1442" s="1">
        <v>0.936</v>
      </c>
      <c r="V1442" s="1">
        <f t="shared" si="186"/>
        <v>4.91452991452991</v>
      </c>
      <c r="W1442" s="1">
        <v>24.5</v>
      </c>
      <c r="X1442" s="8">
        <v>3</v>
      </c>
      <c r="Y1442" s="8" t="s">
        <v>1720</v>
      </c>
      <c r="Z1442" s="8" t="s">
        <v>1717</v>
      </c>
      <c r="AA1442" s="8" t="s">
        <v>1718</v>
      </c>
      <c r="AB1442" s="8"/>
      <c r="AC1442" s="8" t="s">
        <v>257</v>
      </c>
      <c r="AD1442" s="8">
        <v>32.9</v>
      </c>
      <c r="AE1442" s="35"/>
      <c r="AF1442" s="8"/>
      <c r="AG1442" s="8"/>
      <c r="AH1442" s="8"/>
      <c r="AI1442" s="19"/>
      <c r="AJ1442" s="8"/>
      <c r="AK1442" s="8"/>
      <c r="AL1442" s="8"/>
      <c r="AM1442" s="8"/>
      <c r="AN1442" s="8"/>
      <c r="AO1442" s="8"/>
      <c r="AP1442" s="8"/>
      <c r="AQ1442" s="8"/>
      <c r="AR1442" s="8"/>
      <c r="AS1442" s="8"/>
      <c r="AT1442" s="8"/>
      <c r="AU1442" s="8"/>
      <c r="AV1442" s="8"/>
      <c r="AW1442" s="8"/>
      <c r="AX1442" s="8"/>
      <c r="AY1442" s="8"/>
      <c r="AZ1442" s="8"/>
      <c r="BA1442" s="8"/>
      <c r="BB1442" s="8"/>
      <c r="BC1442" s="8"/>
      <c r="BD1442" s="8"/>
      <c r="BE1442" s="8"/>
      <c r="BF1442" s="8"/>
      <c r="BG1442" s="8"/>
      <c r="BH1442" s="8"/>
      <c r="BI1442" s="8">
        <v>1.52</v>
      </c>
      <c r="BJ1442" s="8">
        <v>1.51</v>
      </c>
      <c r="BK1442" s="8"/>
      <c r="BL1442" s="8"/>
      <c r="BM1442" s="8">
        <v>11</v>
      </c>
      <c r="BN1442" s="8">
        <v>6.1</v>
      </c>
      <c r="BO1442" s="8"/>
      <c r="BP1442" s="8"/>
      <c r="BQ1442" s="8"/>
      <c r="BR1442" s="8"/>
      <c r="BS1442" s="8"/>
      <c r="BT1442" s="8"/>
      <c r="BU1442" s="8"/>
      <c r="BV1442" s="8"/>
      <c r="BW1442" s="8"/>
      <c r="BX1442" s="8"/>
      <c r="BY1442" s="8"/>
      <c r="BZ1442" s="8"/>
    </row>
    <row r="1443" s="29" customFormat="1" ht="17" customHeight="1" spans="1:78">
      <c r="A1443" s="8" t="s">
        <v>1713</v>
      </c>
      <c r="B1443" s="8" t="s">
        <v>1714</v>
      </c>
      <c r="C1443" s="8" t="s">
        <v>282</v>
      </c>
      <c r="D1443" s="8">
        <v>2013</v>
      </c>
      <c r="E1443" s="8">
        <v>91</v>
      </c>
      <c r="F1443" s="8"/>
      <c r="G1443" s="8" t="s">
        <v>1715</v>
      </c>
      <c r="H1443" s="8" t="s">
        <v>1716</v>
      </c>
      <c r="I1443" s="1">
        <v>-20.38</v>
      </c>
      <c r="J1443" s="1">
        <v>28.5</v>
      </c>
      <c r="K1443" s="1">
        <v>2</v>
      </c>
      <c r="L1443" s="8">
        <v>573</v>
      </c>
      <c r="M1443" s="1">
        <v>18.6796667575836</v>
      </c>
      <c r="N1443" s="1">
        <v>1.57</v>
      </c>
      <c r="O1443" s="8">
        <v>7.5</v>
      </c>
      <c r="P1443" s="1">
        <v>38</v>
      </c>
      <c r="Q1443" s="8">
        <v>20</v>
      </c>
      <c r="R1443" s="8">
        <v>41</v>
      </c>
      <c r="S1443" s="8" t="s">
        <v>317</v>
      </c>
      <c r="T1443" s="8">
        <v>4.6</v>
      </c>
      <c r="U1443" s="1">
        <v>0.936</v>
      </c>
      <c r="V1443" s="1">
        <f t="shared" si="186"/>
        <v>4.91452991452991</v>
      </c>
      <c r="W1443" s="1">
        <v>24.5</v>
      </c>
      <c r="X1443" s="8">
        <v>3</v>
      </c>
      <c r="Y1443" s="8" t="s">
        <v>1721</v>
      </c>
      <c r="Z1443" s="8" t="s">
        <v>1717</v>
      </c>
      <c r="AA1443" s="8" t="s">
        <v>1718</v>
      </c>
      <c r="AB1443" s="8"/>
      <c r="AC1443" s="8" t="s">
        <v>257</v>
      </c>
      <c r="AD1443" s="8">
        <v>32.9</v>
      </c>
      <c r="AE1443" s="35"/>
      <c r="AF1443" s="8"/>
      <c r="AG1443" s="8"/>
      <c r="AH1443" s="8"/>
      <c r="AI1443" s="19"/>
      <c r="AJ1443" s="8"/>
      <c r="AK1443" s="8"/>
      <c r="AL1443" s="8"/>
      <c r="AM1443" s="8"/>
      <c r="AN1443" s="8"/>
      <c r="AO1443" s="8"/>
      <c r="AP1443" s="8"/>
      <c r="AQ1443" s="8"/>
      <c r="AR1443" s="8"/>
      <c r="AS1443" s="8"/>
      <c r="AT1443" s="8"/>
      <c r="AU1443" s="8"/>
      <c r="AV1443" s="8"/>
      <c r="AW1443" s="8"/>
      <c r="AX1443" s="8"/>
      <c r="AY1443" s="8"/>
      <c r="AZ1443" s="8"/>
      <c r="BA1443" s="8"/>
      <c r="BB1443" s="8"/>
      <c r="BC1443" s="8"/>
      <c r="BD1443" s="8"/>
      <c r="BE1443" s="8"/>
      <c r="BF1443" s="8"/>
      <c r="BG1443" s="8"/>
      <c r="BH1443" s="8"/>
      <c r="BI1443" s="8">
        <v>1.46</v>
      </c>
      <c r="BJ1443" s="8">
        <v>1.51</v>
      </c>
      <c r="BK1443" s="8"/>
      <c r="BL1443" s="8"/>
      <c r="BM1443" s="8"/>
      <c r="BN1443" s="8">
        <v>6.1</v>
      </c>
      <c r="BO1443" s="8"/>
      <c r="BP1443" s="8"/>
      <c r="BQ1443" s="8"/>
      <c r="BR1443" s="8"/>
      <c r="BS1443" s="8"/>
      <c r="BT1443" s="8"/>
      <c r="BU1443" s="8"/>
      <c r="BV1443" s="8"/>
      <c r="BW1443" s="8"/>
      <c r="BX1443" s="8"/>
      <c r="BY1443" s="8"/>
      <c r="BZ1443" s="8"/>
    </row>
    <row r="1444" s="29" customFormat="1" ht="17" customHeight="1" spans="1:78">
      <c r="A1444" s="8" t="s">
        <v>1713</v>
      </c>
      <c r="B1444" s="8" t="s">
        <v>1714</v>
      </c>
      <c r="C1444" s="8" t="s">
        <v>282</v>
      </c>
      <c r="D1444" s="8">
        <v>2013</v>
      </c>
      <c r="E1444" s="8">
        <v>91</v>
      </c>
      <c r="F1444" s="8"/>
      <c r="G1444" s="8" t="s">
        <v>1715</v>
      </c>
      <c r="H1444" s="8" t="s">
        <v>1716</v>
      </c>
      <c r="I1444" s="1">
        <v>-20.38</v>
      </c>
      <c r="J1444" s="1">
        <v>28.5</v>
      </c>
      <c r="K1444" s="1">
        <v>2</v>
      </c>
      <c r="L1444" s="8">
        <v>573</v>
      </c>
      <c r="M1444" s="1">
        <v>18.6796667575836</v>
      </c>
      <c r="N1444" s="1">
        <v>1.57</v>
      </c>
      <c r="O1444" s="8">
        <v>7.5</v>
      </c>
      <c r="P1444" s="1">
        <v>38</v>
      </c>
      <c r="Q1444" s="8">
        <v>20</v>
      </c>
      <c r="R1444" s="8">
        <v>41</v>
      </c>
      <c r="S1444" s="8" t="s">
        <v>317</v>
      </c>
      <c r="T1444" s="8">
        <v>4.6</v>
      </c>
      <c r="U1444" s="1">
        <v>0.936</v>
      </c>
      <c r="V1444" s="1">
        <f t="shared" si="186"/>
        <v>4.91452991452991</v>
      </c>
      <c r="W1444" s="1">
        <v>24.5</v>
      </c>
      <c r="X1444" s="8">
        <v>3</v>
      </c>
      <c r="Y1444" s="8" t="s">
        <v>1722</v>
      </c>
      <c r="Z1444" s="8" t="s">
        <v>1717</v>
      </c>
      <c r="AA1444" s="8" t="s">
        <v>1718</v>
      </c>
      <c r="AB1444" s="8"/>
      <c r="AC1444" s="8" t="s">
        <v>257</v>
      </c>
      <c r="AD1444" s="8">
        <v>32.9</v>
      </c>
      <c r="AE1444" s="35"/>
      <c r="AF1444" s="8"/>
      <c r="AG1444" s="8"/>
      <c r="AH1444" s="8"/>
      <c r="AI1444" s="19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8"/>
      <c r="AU1444" s="8"/>
      <c r="AV1444" s="8"/>
      <c r="AW1444" s="8"/>
      <c r="AX1444" s="8"/>
      <c r="AY1444" s="8"/>
      <c r="AZ1444" s="8"/>
      <c r="BA1444" s="8"/>
      <c r="BB1444" s="8"/>
      <c r="BC1444" s="8"/>
      <c r="BD1444" s="8"/>
      <c r="BE1444" s="8"/>
      <c r="BF1444" s="8"/>
      <c r="BG1444" s="8"/>
      <c r="BH1444" s="8"/>
      <c r="BI1444" s="8">
        <v>1.49</v>
      </c>
      <c r="BJ1444" s="8">
        <v>1.51</v>
      </c>
      <c r="BK1444" s="8"/>
      <c r="BL1444" s="8"/>
      <c r="BM1444" s="8">
        <v>14</v>
      </c>
      <c r="BN1444" s="8">
        <v>6.1</v>
      </c>
      <c r="BO1444" s="8"/>
      <c r="BP1444" s="8"/>
      <c r="BQ1444" s="8"/>
      <c r="BR1444" s="8"/>
      <c r="BS1444" s="8"/>
      <c r="BT1444" s="8"/>
      <c r="BU1444" s="8"/>
      <c r="BV1444" s="8"/>
      <c r="BW1444" s="8"/>
      <c r="BX1444" s="8"/>
      <c r="BY1444" s="8"/>
      <c r="BZ1444" s="8"/>
    </row>
    <row r="1445" s="29" customFormat="1" ht="17" customHeight="1" spans="1:78">
      <c r="A1445" s="8" t="s">
        <v>1713</v>
      </c>
      <c r="B1445" s="8" t="s">
        <v>1714</v>
      </c>
      <c r="C1445" s="8" t="s">
        <v>282</v>
      </c>
      <c r="D1445" s="8">
        <v>2013</v>
      </c>
      <c r="E1445" s="8">
        <v>91</v>
      </c>
      <c r="F1445" s="8"/>
      <c r="G1445" s="8" t="s">
        <v>1715</v>
      </c>
      <c r="H1445" s="8" t="s">
        <v>1716</v>
      </c>
      <c r="I1445" s="1">
        <v>-20.38</v>
      </c>
      <c r="J1445" s="1">
        <v>28.5</v>
      </c>
      <c r="K1445" s="1">
        <v>2</v>
      </c>
      <c r="L1445" s="8">
        <v>573</v>
      </c>
      <c r="M1445" s="1">
        <v>18.6796667575836</v>
      </c>
      <c r="N1445" s="1">
        <v>1.57</v>
      </c>
      <c r="O1445" s="8">
        <v>7.5</v>
      </c>
      <c r="P1445" s="1">
        <v>38</v>
      </c>
      <c r="Q1445" s="8">
        <v>20</v>
      </c>
      <c r="R1445" s="8">
        <v>41</v>
      </c>
      <c r="S1445" s="8" t="s">
        <v>317</v>
      </c>
      <c r="T1445" s="8">
        <v>4.6</v>
      </c>
      <c r="U1445" s="1">
        <v>0.936</v>
      </c>
      <c r="V1445" s="1">
        <f t="shared" si="186"/>
        <v>4.91452991452991</v>
      </c>
      <c r="W1445" s="1">
        <v>24.5</v>
      </c>
      <c r="X1445" s="8">
        <v>3</v>
      </c>
      <c r="Y1445" s="8" t="s">
        <v>1723</v>
      </c>
      <c r="Z1445" s="8" t="s">
        <v>1717</v>
      </c>
      <c r="AA1445" s="8" t="s">
        <v>1718</v>
      </c>
      <c r="AB1445" s="8"/>
      <c r="AC1445" s="8" t="s">
        <v>257</v>
      </c>
      <c r="AD1445" s="8">
        <v>32.9</v>
      </c>
      <c r="AE1445" s="35"/>
      <c r="AF1445" s="8"/>
      <c r="AG1445" s="8"/>
      <c r="AH1445" s="8"/>
      <c r="AI1445" s="19"/>
      <c r="AJ1445" s="8"/>
      <c r="AK1445" s="8"/>
      <c r="AL1445" s="8"/>
      <c r="AM1445" s="8"/>
      <c r="AN1445" s="8"/>
      <c r="AO1445" s="8"/>
      <c r="AP1445" s="8"/>
      <c r="AQ1445" s="8"/>
      <c r="AR1445" s="8"/>
      <c r="AS1445" s="8"/>
      <c r="AT1445" s="8"/>
      <c r="AU1445" s="8"/>
      <c r="AV1445" s="8"/>
      <c r="AW1445" s="8"/>
      <c r="AX1445" s="8"/>
      <c r="AY1445" s="8"/>
      <c r="AZ1445" s="8"/>
      <c r="BA1445" s="8"/>
      <c r="BB1445" s="8"/>
      <c r="BC1445" s="8"/>
      <c r="BD1445" s="8"/>
      <c r="BE1445" s="8"/>
      <c r="BF1445" s="8"/>
      <c r="BG1445" s="8"/>
      <c r="BH1445" s="8"/>
      <c r="BI1445" s="8">
        <v>1.5</v>
      </c>
      <c r="BJ1445" s="8">
        <v>1.51</v>
      </c>
      <c r="BK1445" s="8"/>
      <c r="BL1445" s="8"/>
      <c r="BM1445" s="8"/>
      <c r="BN1445" s="8">
        <v>6.1</v>
      </c>
      <c r="BO1445" s="8"/>
      <c r="BP1445" s="8"/>
      <c r="BQ1445" s="8"/>
      <c r="BR1445" s="8"/>
      <c r="BS1445" s="8"/>
      <c r="BT1445" s="8"/>
      <c r="BU1445" s="8"/>
      <c r="BV1445" s="8"/>
      <c r="BW1445" s="8"/>
      <c r="BX1445" s="8"/>
      <c r="BY1445" s="8"/>
      <c r="BZ1445" s="8"/>
    </row>
    <row r="1446" s="29" customFormat="1" ht="17" customHeight="1" spans="1:78">
      <c r="A1446" s="8" t="s">
        <v>1713</v>
      </c>
      <c r="B1446" s="8" t="s">
        <v>1714</v>
      </c>
      <c r="C1446" s="8" t="s">
        <v>282</v>
      </c>
      <c r="D1446" s="8">
        <v>2013</v>
      </c>
      <c r="E1446" s="8">
        <v>91</v>
      </c>
      <c r="F1446" s="8"/>
      <c r="G1446" s="8" t="s">
        <v>1715</v>
      </c>
      <c r="H1446" s="8" t="s">
        <v>1716</v>
      </c>
      <c r="I1446" s="1">
        <v>-20.38</v>
      </c>
      <c r="J1446" s="1">
        <v>28.5</v>
      </c>
      <c r="K1446" s="1">
        <v>3</v>
      </c>
      <c r="L1446" s="8">
        <v>573</v>
      </c>
      <c r="M1446" s="1">
        <v>18.6796667575836</v>
      </c>
      <c r="N1446" s="1">
        <v>1.57</v>
      </c>
      <c r="O1446" s="8">
        <v>7.5</v>
      </c>
      <c r="P1446" s="1">
        <v>38</v>
      </c>
      <c r="Q1446" s="8">
        <v>20</v>
      </c>
      <c r="R1446" s="8">
        <v>41</v>
      </c>
      <c r="S1446" s="8" t="s">
        <v>317</v>
      </c>
      <c r="T1446" s="8">
        <v>4.6</v>
      </c>
      <c r="U1446" s="1">
        <v>0.936</v>
      </c>
      <c r="V1446" s="1">
        <f t="shared" si="186"/>
        <v>4.91452991452991</v>
      </c>
      <c r="W1446" s="1">
        <v>24.5</v>
      </c>
      <c r="X1446" s="8">
        <v>3</v>
      </c>
      <c r="Y1446" s="8" t="s">
        <v>1720</v>
      </c>
      <c r="Z1446" s="8" t="s">
        <v>1717</v>
      </c>
      <c r="AA1446" s="8" t="s">
        <v>1724</v>
      </c>
      <c r="AB1446" s="8"/>
      <c r="AC1446" s="8" t="s">
        <v>257</v>
      </c>
      <c r="AD1446" s="8">
        <v>32.9</v>
      </c>
      <c r="AE1446" s="35"/>
      <c r="AF1446" s="8"/>
      <c r="AG1446" s="8"/>
      <c r="AH1446" s="8"/>
      <c r="AI1446" s="19"/>
      <c r="AJ1446" s="8"/>
      <c r="AK1446" s="8"/>
      <c r="AL1446" s="8"/>
      <c r="AM1446" s="8"/>
      <c r="AN1446" s="8"/>
      <c r="AO1446" s="8"/>
      <c r="AP1446" s="8"/>
      <c r="AQ1446" s="8"/>
      <c r="AR1446" s="8"/>
      <c r="AS1446" s="8"/>
      <c r="AT1446" s="8"/>
      <c r="AU1446" s="8"/>
      <c r="AV1446" s="8"/>
      <c r="AW1446" s="8"/>
      <c r="AX1446" s="8"/>
      <c r="AY1446" s="8"/>
      <c r="AZ1446" s="8"/>
      <c r="BA1446" s="8"/>
      <c r="BB1446" s="8"/>
      <c r="BC1446" s="8"/>
      <c r="BD1446" s="8"/>
      <c r="BE1446" s="8"/>
      <c r="BF1446" s="8"/>
      <c r="BG1446" s="8"/>
      <c r="BH1446" s="8"/>
      <c r="BI1446" s="8">
        <v>1.46</v>
      </c>
      <c r="BJ1446" s="8">
        <v>1.5</v>
      </c>
      <c r="BK1446" s="8"/>
      <c r="BL1446" s="8"/>
      <c r="BM1446" s="8">
        <v>12</v>
      </c>
      <c r="BN1446" s="8">
        <v>8.2</v>
      </c>
      <c r="BO1446" s="8"/>
      <c r="BP1446" s="8"/>
      <c r="BQ1446" s="8"/>
      <c r="BR1446" s="8"/>
      <c r="BS1446" s="8"/>
      <c r="BT1446" s="8"/>
      <c r="BU1446" s="8"/>
      <c r="BV1446" s="8"/>
      <c r="BW1446" s="8"/>
      <c r="BX1446" s="8"/>
      <c r="BY1446" s="8"/>
      <c r="BZ1446" s="8"/>
    </row>
    <row r="1447" s="29" customFormat="1" ht="17" customHeight="1" spans="1:78">
      <c r="A1447" s="8" t="s">
        <v>1713</v>
      </c>
      <c r="B1447" s="8" t="s">
        <v>1714</v>
      </c>
      <c r="C1447" s="8" t="s">
        <v>282</v>
      </c>
      <c r="D1447" s="8">
        <v>2013</v>
      </c>
      <c r="E1447" s="8">
        <v>91</v>
      </c>
      <c r="F1447" s="8"/>
      <c r="G1447" s="8" t="s">
        <v>1715</v>
      </c>
      <c r="H1447" s="8" t="s">
        <v>1716</v>
      </c>
      <c r="I1447" s="1">
        <v>-20.38</v>
      </c>
      <c r="J1447" s="1">
        <v>28.5</v>
      </c>
      <c r="K1447" s="1">
        <v>3</v>
      </c>
      <c r="L1447" s="8">
        <v>573</v>
      </c>
      <c r="M1447" s="1">
        <v>18.6796667575836</v>
      </c>
      <c r="N1447" s="1">
        <v>1.57</v>
      </c>
      <c r="O1447" s="8">
        <v>7.5</v>
      </c>
      <c r="P1447" s="1">
        <v>38</v>
      </c>
      <c r="Q1447" s="8">
        <v>20</v>
      </c>
      <c r="R1447" s="8">
        <v>41</v>
      </c>
      <c r="S1447" s="8" t="s">
        <v>317</v>
      </c>
      <c r="T1447" s="8">
        <v>4.6</v>
      </c>
      <c r="U1447" s="1">
        <v>0.936</v>
      </c>
      <c r="V1447" s="1">
        <f t="shared" si="186"/>
        <v>4.91452991452991</v>
      </c>
      <c r="W1447" s="1">
        <v>24.5</v>
      </c>
      <c r="X1447" s="8">
        <v>3</v>
      </c>
      <c r="Y1447" s="8" t="s">
        <v>1721</v>
      </c>
      <c r="Z1447" s="8" t="s">
        <v>1717</v>
      </c>
      <c r="AA1447" s="8" t="s">
        <v>1724</v>
      </c>
      <c r="AB1447" s="8"/>
      <c r="AC1447" s="8" t="s">
        <v>257</v>
      </c>
      <c r="AD1447" s="8">
        <v>32.9</v>
      </c>
      <c r="AE1447" s="35"/>
      <c r="AF1447" s="8"/>
      <c r="AG1447" s="8"/>
      <c r="AH1447" s="8"/>
      <c r="AI1447" s="19"/>
      <c r="AJ1447" s="8"/>
      <c r="AK1447" s="8"/>
      <c r="AL1447" s="8"/>
      <c r="AM1447" s="8"/>
      <c r="AN1447" s="8"/>
      <c r="AO1447" s="8"/>
      <c r="AP1447" s="8"/>
      <c r="AQ1447" s="8"/>
      <c r="AR1447" s="8"/>
      <c r="AS1447" s="8"/>
      <c r="AT1447" s="8"/>
      <c r="AU1447" s="8"/>
      <c r="AV1447" s="8"/>
      <c r="AW1447" s="8"/>
      <c r="AX1447" s="8"/>
      <c r="AY1447" s="8"/>
      <c r="AZ1447" s="8"/>
      <c r="BA1447" s="8"/>
      <c r="BB1447" s="8"/>
      <c r="BC1447" s="8"/>
      <c r="BD1447" s="8"/>
      <c r="BE1447" s="8"/>
      <c r="BF1447" s="8"/>
      <c r="BG1447" s="8"/>
      <c r="BH1447" s="8"/>
      <c r="BI1447" s="8">
        <v>1.36</v>
      </c>
      <c r="BJ1447" s="8">
        <v>1.5</v>
      </c>
      <c r="BK1447" s="8"/>
      <c r="BL1447" s="8"/>
      <c r="BM1447" s="8"/>
      <c r="BN1447" s="8">
        <v>8.2</v>
      </c>
      <c r="BO1447" s="8"/>
      <c r="BP1447" s="8"/>
      <c r="BQ1447" s="8"/>
      <c r="BR1447" s="8"/>
      <c r="BS1447" s="8"/>
      <c r="BT1447" s="8"/>
      <c r="BU1447" s="8"/>
      <c r="BV1447" s="8"/>
      <c r="BW1447" s="8"/>
      <c r="BX1447" s="8"/>
      <c r="BY1447" s="8"/>
      <c r="BZ1447" s="8"/>
    </row>
    <row r="1448" s="29" customFormat="1" ht="17" customHeight="1" spans="1:78">
      <c r="A1448" s="8" t="s">
        <v>1713</v>
      </c>
      <c r="B1448" s="8" t="s">
        <v>1714</v>
      </c>
      <c r="C1448" s="8" t="s">
        <v>282</v>
      </c>
      <c r="D1448" s="8">
        <v>2013</v>
      </c>
      <c r="E1448" s="8">
        <v>91</v>
      </c>
      <c r="F1448" s="8"/>
      <c r="G1448" s="8" t="s">
        <v>1715</v>
      </c>
      <c r="H1448" s="8" t="s">
        <v>1716</v>
      </c>
      <c r="I1448" s="1">
        <v>-20.38</v>
      </c>
      <c r="J1448" s="1">
        <v>28.5</v>
      </c>
      <c r="K1448" s="1">
        <v>3</v>
      </c>
      <c r="L1448" s="8">
        <v>573</v>
      </c>
      <c r="M1448" s="1">
        <v>18.6796667575836</v>
      </c>
      <c r="N1448" s="1">
        <v>1.57</v>
      </c>
      <c r="O1448" s="8">
        <v>7.5</v>
      </c>
      <c r="P1448" s="1">
        <v>38</v>
      </c>
      <c r="Q1448" s="8">
        <v>20</v>
      </c>
      <c r="R1448" s="8">
        <v>41</v>
      </c>
      <c r="S1448" s="8" t="s">
        <v>317</v>
      </c>
      <c r="T1448" s="8">
        <v>4.6</v>
      </c>
      <c r="U1448" s="1">
        <v>0.936</v>
      </c>
      <c r="V1448" s="1">
        <f t="shared" si="186"/>
        <v>4.91452991452991</v>
      </c>
      <c r="W1448" s="1">
        <v>24.5</v>
      </c>
      <c r="X1448" s="8">
        <v>3</v>
      </c>
      <c r="Y1448" s="8" t="s">
        <v>1722</v>
      </c>
      <c r="Z1448" s="8" t="s">
        <v>1717</v>
      </c>
      <c r="AA1448" s="8" t="s">
        <v>1724</v>
      </c>
      <c r="AB1448" s="8"/>
      <c r="AC1448" s="8" t="s">
        <v>257</v>
      </c>
      <c r="AD1448" s="8">
        <v>32.9</v>
      </c>
      <c r="AE1448" s="35"/>
      <c r="AF1448" s="8"/>
      <c r="AG1448" s="8"/>
      <c r="AH1448" s="8"/>
      <c r="AI1448" s="19"/>
      <c r="AJ1448" s="8"/>
      <c r="AK1448" s="8"/>
      <c r="AL1448" s="8"/>
      <c r="AM1448" s="8"/>
      <c r="AN1448" s="8"/>
      <c r="AO1448" s="8"/>
      <c r="AP1448" s="8"/>
      <c r="AQ1448" s="8"/>
      <c r="AR1448" s="8"/>
      <c r="AS1448" s="8"/>
      <c r="AT1448" s="8"/>
      <c r="AU1448" s="8"/>
      <c r="AV1448" s="8"/>
      <c r="AW1448" s="8"/>
      <c r="AX1448" s="8"/>
      <c r="AY1448" s="8"/>
      <c r="AZ1448" s="8"/>
      <c r="BA1448" s="8"/>
      <c r="BB1448" s="8"/>
      <c r="BC1448" s="8"/>
      <c r="BD1448" s="8"/>
      <c r="BE1448" s="8"/>
      <c r="BF1448" s="8"/>
      <c r="BG1448" s="8"/>
      <c r="BH1448" s="8"/>
      <c r="BI1448" s="8">
        <v>1.47</v>
      </c>
      <c r="BJ1448" s="8">
        <v>1.5</v>
      </c>
      <c r="BK1448" s="8"/>
      <c r="BL1448" s="8"/>
      <c r="BM1448" s="8">
        <v>13</v>
      </c>
      <c r="BN1448" s="8">
        <v>8.2</v>
      </c>
      <c r="BO1448" s="8"/>
      <c r="BP1448" s="8"/>
      <c r="BQ1448" s="8"/>
      <c r="BR1448" s="8"/>
      <c r="BS1448" s="8"/>
      <c r="BT1448" s="8"/>
      <c r="BU1448" s="8"/>
      <c r="BV1448" s="8"/>
      <c r="BW1448" s="8"/>
      <c r="BX1448" s="8"/>
      <c r="BY1448" s="8"/>
      <c r="BZ1448" s="8"/>
    </row>
    <row r="1449" s="29" customFormat="1" ht="17" customHeight="1" spans="1:78">
      <c r="A1449" s="8" t="s">
        <v>1713</v>
      </c>
      <c r="B1449" s="8" t="s">
        <v>1714</v>
      </c>
      <c r="C1449" s="8" t="s">
        <v>282</v>
      </c>
      <c r="D1449" s="8">
        <v>2013</v>
      </c>
      <c r="E1449" s="8">
        <v>91</v>
      </c>
      <c r="F1449" s="8"/>
      <c r="G1449" s="8" t="s">
        <v>1715</v>
      </c>
      <c r="H1449" s="8" t="s">
        <v>1716</v>
      </c>
      <c r="I1449" s="1">
        <v>-20.38</v>
      </c>
      <c r="J1449" s="1">
        <v>28.5</v>
      </c>
      <c r="K1449" s="1">
        <v>3</v>
      </c>
      <c r="L1449" s="8">
        <v>573</v>
      </c>
      <c r="M1449" s="1">
        <v>18.6796667575836</v>
      </c>
      <c r="N1449" s="1">
        <v>1.57</v>
      </c>
      <c r="O1449" s="8">
        <v>7.5</v>
      </c>
      <c r="P1449" s="1">
        <v>38</v>
      </c>
      <c r="Q1449" s="8">
        <v>20</v>
      </c>
      <c r="R1449" s="8">
        <v>41</v>
      </c>
      <c r="S1449" s="8" t="s">
        <v>317</v>
      </c>
      <c r="T1449" s="8">
        <v>4.6</v>
      </c>
      <c r="U1449" s="1">
        <v>0.936</v>
      </c>
      <c r="V1449" s="1">
        <f t="shared" si="186"/>
        <v>4.91452991452991</v>
      </c>
      <c r="W1449" s="1">
        <v>24.5</v>
      </c>
      <c r="X1449" s="8">
        <v>3</v>
      </c>
      <c r="Y1449" s="8" t="s">
        <v>1723</v>
      </c>
      <c r="Z1449" s="8" t="s">
        <v>1717</v>
      </c>
      <c r="AA1449" s="8" t="s">
        <v>1724</v>
      </c>
      <c r="AB1449" s="8"/>
      <c r="AC1449" s="8" t="s">
        <v>257</v>
      </c>
      <c r="AD1449" s="8">
        <v>32.9</v>
      </c>
      <c r="AE1449" s="35"/>
      <c r="AF1449" s="8"/>
      <c r="AG1449" s="8"/>
      <c r="AH1449" s="8"/>
      <c r="AI1449" s="19"/>
      <c r="AJ1449" s="8"/>
      <c r="AK1449" s="8"/>
      <c r="AL1449" s="8"/>
      <c r="AM1449" s="8"/>
      <c r="AN1449" s="8"/>
      <c r="AO1449" s="8"/>
      <c r="AP1449" s="8"/>
      <c r="AQ1449" s="8"/>
      <c r="AR1449" s="8"/>
      <c r="AS1449" s="8"/>
      <c r="AT1449" s="8"/>
      <c r="AU1449" s="8"/>
      <c r="AV1449" s="8"/>
      <c r="AW1449" s="8"/>
      <c r="AX1449" s="8"/>
      <c r="AY1449" s="8"/>
      <c r="AZ1449" s="8"/>
      <c r="BA1449" s="8"/>
      <c r="BB1449" s="8"/>
      <c r="BC1449" s="8"/>
      <c r="BD1449" s="8"/>
      <c r="BE1449" s="8"/>
      <c r="BF1449" s="8"/>
      <c r="BG1449" s="8"/>
      <c r="BH1449" s="8"/>
      <c r="BI1449" s="8">
        <v>1.41</v>
      </c>
      <c r="BJ1449" s="8">
        <v>1.5</v>
      </c>
      <c r="BK1449" s="8"/>
      <c r="BL1449" s="8"/>
      <c r="BM1449" s="8"/>
      <c r="BN1449" s="8">
        <v>8.2</v>
      </c>
      <c r="BO1449" s="8"/>
      <c r="BP1449" s="8"/>
      <c r="BQ1449" s="8"/>
      <c r="BR1449" s="8"/>
      <c r="BS1449" s="8"/>
      <c r="BT1449" s="8"/>
      <c r="BU1449" s="8"/>
      <c r="BV1449" s="8"/>
      <c r="BW1449" s="8"/>
      <c r="BX1449" s="8"/>
      <c r="BY1449" s="8"/>
      <c r="BZ1449" s="8"/>
    </row>
    <row r="1450" s="29" customFormat="1" ht="17" customHeight="1" spans="1:78">
      <c r="A1450" s="8" t="s">
        <v>2617</v>
      </c>
      <c r="B1450" s="8" t="s">
        <v>2618</v>
      </c>
      <c r="C1450" s="8" t="s">
        <v>2076</v>
      </c>
      <c r="D1450" s="8">
        <v>2013</v>
      </c>
      <c r="E1450" s="8"/>
      <c r="F1450" s="8"/>
      <c r="G1450" s="8"/>
      <c r="H1450" s="8" t="s">
        <v>2619</v>
      </c>
      <c r="I1450" s="1">
        <v>34.03</v>
      </c>
      <c r="J1450" s="1">
        <v>-83.41</v>
      </c>
      <c r="K1450" s="1">
        <v>1</v>
      </c>
      <c r="L1450" s="8">
        <v>1250</v>
      </c>
      <c r="M1450" s="8">
        <v>16.5</v>
      </c>
      <c r="N1450" s="1">
        <v>1.57</v>
      </c>
      <c r="O1450" s="8">
        <v>5.5</v>
      </c>
      <c r="P1450" s="1">
        <f t="shared" ref="P1450:P1471" si="189">100-Q1450-R1450</f>
        <v>52.9</v>
      </c>
      <c r="Q1450" s="8">
        <v>28.5</v>
      </c>
      <c r="R1450" s="8">
        <v>18.6</v>
      </c>
      <c r="S1450" s="8" t="s">
        <v>175</v>
      </c>
      <c r="T1450" s="1">
        <v>17.7</v>
      </c>
      <c r="U1450" s="1">
        <v>0.928</v>
      </c>
      <c r="V1450" s="1">
        <f t="shared" si="186"/>
        <v>19.073275862069</v>
      </c>
      <c r="W1450" s="1">
        <v>10.1</v>
      </c>
      <c r="X1450" s="8">
        <v>4</v>
      </c>
      <c r="Y1450" s="8" t="s">
        <v>1700</v>
      </c>
      <c r="Z1450" s="8" t="s">
        <v>2583</v>
      </c>
      <c r="AA1450" s="8" t="s">
        <v>2620</v>
      </c>
      <c r="AB1450" s="8"/>
      <c r="AC1450" s="8" t="s">
        <v>257</v>
      </c>
      <c r="AD1450" s="17" t="s">
        <v>125</v>
      </c>
      <c r="AE1450" s="35"/>
      <c r="AF1450" s="1"/>
      <c r="AG1450" s="35"/>
      <c r="AH1450" s="1"/>
      <c r="AI1450" s="19"/>
      <c r="AJ1450" s="8"/>
      <c r="AK1450" s="8"/>
      <c r="AL1450" s="8"/>
      <c r="AM1450" s="8"/>
      <c r="AN1450" s="8"/>
      <c r="AO1450" s="8"/>
      <c r="AP1450" s="8"/>
      <c r="AQ1450" s="8"/>
      <c r="AR1450" s="8"/>
      <c r="AS1450" s="8"/>
      <c r="AT1450" s="8"/>
      <c r="AU1450" s="8"/>
      <c r="AV1450" s="8"/>
      <c r="AW1450" s="8"/>
      <c r="AX1450" s="8"/>
      <c r="AY1450" s="8"/>
      <c r="AZ1450" s="8"/>
      <c r="BA1450" s="8"/>
      <c r="BB1450" s="8"/>
      <c r="BC1450" s="8"/>
      <c r="BD1450" s="8"/>
      <c r="BE1450" s="8"/>
      <c r="BF1450" s="8"/>
      <c r="BG1450" s="8"/>
      <c r="BH1450" s="8"/>
      <c r="BI1450" s="8"/>
      <c r="BJ1450" s="8"/>
      <c r="BK1450" s="8"/>
      <c r="BL1450" s="8"/>
      <c r="BM1450" s="8"/>
      <c r="BN1450" s="8"/>
      <c r="BO1450" s="8"/>
      <c r="BP1450" s="8"/>
      <c r="BQ1450" s="8"/>
      <c r="BR1450" s="8"/>
      <c r="BS1450" s="8"/>
      <c r="BT1450" s="8"/>
      <c r="BU1450" s="8"/>
      <c r="BV1450" s="8"/>
      <c r="BW1450" s="8"/>
      <c r="BX1450" s="8"/>
      <c r="BY1450" s="8"/>
      <c r="BZ1450" s="8"/>
    </row>
    <row r="1451" s="29" customFormat="1" ht="17" customHeight="1" spans="1:78">
      <c r="A1451" s="8" t="s">
        <v>2617</v>
      </c>
      <c r="B1451" s="8" t="s">
        <v>2618</v>
      </c>
      <c r="C1451" s="8" t="s">
        <v>2076</v>
      </c>
      <c r="D1451" s="8">
        <v>2013</v>
      </c>
      <c r="E1451" s="8"/>
      <c r="F1451" s="8"/>
      <c r="G1451" s="8"/>
      <c r="H1451" s="8" t="s">
        <v>2619</v>
      </c>
      <c r="I1451" s="1">
        <v>34.03</v>
      </c>
      <c r="J1451" s="1">
        <v>-83.41</v>
      </c>
      <c r="K1451" s="1">
        <v>1</v>
      </c>
      <c r="L1451" s="8">
        <v>1250</v>
      </c>
      <c r="M1451" s="8">
        <v>16.5</v>
      </c>
      <c r="N1451" s="1">
        <v>1.57</v>
      </c>
      <c r="O1451" s="8">
        <v>5.5</v>
      </c>
      <c r="P1451" s="1">
        <f t="shared" si="189"/>
        <v>52.9</v>
      </c>
      <c r="Q1451" s="8">
        <v>28.5</v>
      </c>
      <c r="R1451" s="8">
        <v>18.6</v>
      </c>
      <c r="S1451" s="8" t="s">
        <v>175</v>
      </c>
      <c r="T1451" s="1">
        <v>17.7</v>
      </c>
      <c r="U1451" s="1">
        <v>0.928</v>
      </c>
      <c r="V1451" s="1">
        <f t="shared" si="186"/>
        <v>19.073275862069</v>
      </c>
      <c r="W1451" s="1">
        <v>10.1</v>
      </c>
      <c r="X1451" s="8">
        <v>4</v>
      </c>
      <c r="Y1451" s="8" t="s">
        <v>1700</v>
      </c>
      <c r="Z1451" s="8" t="s">
        <v>2583</v>
      </c>
      <c r="AA1451" s="8" t="s">
        <v>2620</v>
      </c>
      <c r="AB1451" s="8"/>
      <c r="AC1451" s="8" t="s">
        <v>257</v>
      </c>
      <c r="AD1451" s="17" t="s">
        <v>125</v>
      </c>
      <c r="AE1451" s="35"/>
      <c r="AF1451" s="1"/>
      <c r="AG1451" s="35"/>
      <c r="AH1451" s="1"/>
      <c r="AI1451" s="19"/>
      <c r="AJ1451" s="8"/>
      <c r="AK1451" s="8"/>
      <c r="AL1451" s="8"/>
      <c r="AM1451" s="8"/>
      <c r="AN1451" s="8"/>
      <c r="AO1451" s="8"/>
      <c r="AP1451" s="8"/>
      <c r="AQ1451" s="8"/>
      <c r="AR1451" s="8"/>
      <c r="AS1451" s="8"/>
      <c r="AT1451" s="8"/>
      <c r="AU1451" s="8"/>
      <c r="AV1451" s="8"/>
      <c r="AW1451" s="8"/>
      <c r="AX1451" s="8"/>
      <c r="AY1451" s="8"/>
      <c r="AZ1451" s="8"/>
      <c r="BA1451" s="8"/>
      <c r="BB1451" s="8"/>
      <c r="BC1451" s="8"/>
      <c r="BD1451" s="8"/>
      <c r="BE1451" s="8"/>
      <c r="BF1451" s="8"/>
      <c r="BG1451" s="8"/>
      <c r="BH1451" s="8"/>
      <c r="BI1451" s="8"/>
      <c r="BJ1451" s="8"/>
      <c r="BK1451" s="8"/>
      <c r="BL1451" s="8"/>
      <c r="BM1451" s="8"/>
      <c r="BN1451" s="8"/>
      <c r="BO1451" s="8"/>
      <c r="BP1451" s="8"/>
      <c r="BQ1451" s="8"/>
      <c r="BR1451" s="8"/>
      <c r="BS1451" s="8"/>
      <c r="BT1451" s="8"/>
      <c r="BU1451" s="8"/>
      <c r="BV1451" s="8"/>
      <c r="BW1451" s="8"/>
      <c r="BX1451" s="8"/>
      <c r="BY1451" s="8"/>
      <c r="BZ1451" s="8"/>
    </row>
    <row r="1452" s="29" customFormat="1" ht="17" customHeight="1" spans="1:78">
      <c r="A1452" s="8" t="s">
        <v>2617</v>
      </c>
      <c r="B1452" s="8" t="s">
        <v>2618</v>
      </c>
      <c r="C1452" s="8" t="s">
        <v>2076</v>
      </c>
      <c r="D1452" s="8">
        <v>2013</v>
      </c>
      <c r="E1452" s="8"/>
      <c r="F1452" s="8"/>
      <c r="G1452" s="8"/>
      <c r="H1452" s="8" t="s">
        <v>2619</v>
      </c>
      <c r="I1452" s="1">
        <v>34.03</v>
      </c>
      <c r="J1452" s="1">
        <v>-83.41</v>
      </c>
      <c r="K1452" s="1">
        <v>2</v>
      </c>
      <c r="L1452" s="8">
        <v>1250</v>
      </c>
      <c r="M1452" s="8">
        <v>16.5</v>
      </c>
      <c r="N1452" s="1">
        <v>1.57</v>
      </c>
      <c r="O1452" s="8">
        <v>5.5</v>
      </c>
      <c r="P1452" s="1">
        <f t="shared" si="189"/>
        <v>52.9</v>
      </c>
      <c r="Q1452" s="8">
        <v>28.5</v>
      </c>
      <c r="R1452" s="8">
        <v>18.6</v>
      </c>
      <c r="S1452" s="8" t="s">
        <v>175</v>
      </c>
      <c r="T1452" s="1">
        <v>17.7</v>
      </c>
      <c r="U1452" s="1">
        <v>0.928</v>
      </c>
      <c r="V1452" s="1">
        <f t="shared" si="186"/>
        <v>19.073275862069</v>
      </c>
      <c r="W1452" s="1">
        <v>10.1</v>
      </c>
      <c r="X1452" s="8">
        <v>4</v>
      </c>
      <c r="Y1452" s="8" t="s">
        <v>1700</v>
      </c>
      <c r="Z1452" s="8" t="s">
        <v>2583</v>
      </c>
      <c r="AA1452" s="8" t="s">
        <v>2620</v>
      </c>
      <c r="AB1452" s="8"/>
      <c r="AC1452" s="8" t="s">
        <v>257</v>
      </c>
      <c r="AD1452" s="17" t="s">
        <v>125</v>
      </c>
      <c r="AE1452" s="35"/>
      <c r="AF1452" s="1"/>
      <c r="AG1452" s="35"/>
      <c r="AH1452" s="1"/>
      <c r="AI1452" s="19"/>
      <c r="AJ1452" s="8"/>
      <c r="AK1452" s="8"/>
      <c r="AL1452" s="8"/>
      <c r="AM1452" s="8"/>
      <c r="AN1452" s="8"/>
      <c r="AO1452" s="8"/>
      <c r="AP1452" s="8"/>
      <c r="AQ1452" s="8"/>
      <c r="AR1452" s="8"/>
      <c r="AS1452" s="8"/>
      <c r="AT1452" s="8"/>
      <c r="AU1452" s="8"/>
      <c r="AV1452" s="8"/>
      <c r="AW1452" s="8"/>
      <c r="AX1452" s="8"/>
      <c r="AY1452" s="8"/>
      <c r="AZ1452" s="8"/>
      <c r="BA1452" s="8"/>
      <c r="BB1452" s="8"/>
      <c r="BC1452" s="8"/>
      <c r="BD1452" s="8"/>
      <c r="BE1452" s="8"/>
      <c r="BF1452" s="8"/>
      <c r="BG1452" s="8"/>
      <c r="BH1452" s="8"/>
      <c r="BI1452" s="8"/>
      <c r="BJ1452" s="8"/>
      <c r="BK1452" s="8"/>
      <c r="BL1452" s="8"/>
      <c r="BM1452" s="8"/>
      <c r="BN1452" s="8"/>
      <c r="BO1452" s="8"/>
      <c r="BP1452" s="8"/>
      <c r="BQ1452" s="8"/>
      <c r="BR1452" s="8"/>
      <c r="BS1452" s="8"/>
      <c r="BT1452" s="8"/>
      <c r="BU1452" s="8"/>
      <c r="BV1452" s="8"/>
      <c r="BW1452" s="8"/>
      <c r="BX1452" s="8"/>
      <c r="BY1452" s="8"/>
      <c r="BZ1452" s="8"/>
    </row>
    <row r="1453" s="29" customFormat="1" ht="17" customHeight="1" spans="1:78">
      <c r="A1453" s="8" t="s">
        <v>2617</v>
      </c>
      <c r="B1453" s="8" t="s">
        <v>2618</v>
      </c>
      <c r="C1453" s="8" t="s">
        <v>2076</v>
      </c>
      <c r="D1453" s="8">
        <v>2013</v>
      </c>
      <c r="E1453" s="8"/>
      <c r="F1453" s="8"/>
      <c r="G1453" s="8"/>
      <c r="H1453" s="8" t="s">
        <v>2619</v>
      </c>
      <c r="I1453" s="1">
        <v>34.03</v>
      </c>
      <c r="J1453" s="1">
        <v>-83.41</v>
      </c>
      <c r="K1453" s="1">
        <v>2</v>
      </c>
      <c r="L1453" s="8">
        <v>1250</v>
      </c>
      <c r="M1453" s="8">
        <v>16.5</v>
      </c>
      <c r="N1453" s="1">
        <v>1.57</v>
      </c>
      <c r="O1453" s="8">
        <v>5.5</v>
      </c>
      <c r="P1453" s="1">
        <f t="shared" si="189"/>
        <v>52.9</v>
      </c>
      <c r="Q1453" s="8">
        <v>28.5</v>
      </c>
      <c r="R1453" s="8">
        <v>18.6</v>
      </c>
      <c r="S1453" s="8" t="s">
        <v>175</v>
      </c>
      <c r="T1453" s="1">
        <v>17.7</v>
      </c>
      <c r="U1453" s="1">
        <v>0.928</v>
      </c>
      <c r="V1453" s="1">
        <f t="shared" si="186"/>
        <v>19.073275862069</v>
      </c>
      <c r="W1453" s="1">
        <v>10.1</v>
      </c>
      <c r="X1453" s="8">
        <v>4</v>
      </c>
      <c r="Y1453" s="8" t="s">
        <v>1700</v>
      </c>
      <c r="Z1453" s="8" t="s">
        <v>2583</v>
      </c>
      <c r="AA1453" s="8" t="s">
        <v>2620</v>
      </c>
      <c r="AB1453" s="8"/>
      <c r="AC1453" s="8" t="s">
        <v>257</v>
      </c>
      <c r="AD1453" s="17" t="s">
        <v>125</v>
      </c>
      <c r="AE1453" s="35"/>
      <c r="AF1453" s="1"/>
      <c r="AG1453" s="35"/>
      <c r="AH1453" s="1"/>
      <c r="AI1453" s="19"/>
      <c r="AJ1453" s="8"/>
      <c r="AK1453" s="8"/>
      <c r="AL1453" s="8"/>
      <c r="AM1453" s="8"/>
      <c r="AN1453" s="8"/>
      <c r="AO1453" s="8"/>
      <c r="AP1453" s="8"/>
      <c r="AQ1453" s="8"/>
      <c r="AR1453" s="8"/>
      <c r="AS1453" s="8"/>
      <c r="AT1453" s="8"/>
      <c r="AU1453" s="8"/>
      <c r="AV1453" s="8"/>
      <c r="AW1453" s="8"/>
      <c r="AX1453" s="8"/>
      <c r="AY1453" s="8"/>
      <c r="AZ1453" s="8"/>
      <c r="BA1453" s="8"/>
      <c r="BB1453" s="8"/>
      <c r="BC1453" s="8"/>
      <c r="BD1453" s="8"/>
      <c r="BE1453" s="8"/>
      <c r="BF1453" s="8"/>
      <c r="BG1453" s="8"/>
      <c r="BH1453" s="8"/>
      <c r="BI1453" s="8"/>
      <c r="BJ1453" s="8"/>
      <c r="BK1453" s="8"/>
      <c r="BL1453" s="8"/>
      <c r="BM1453" s="8"/>
      <c r="BN1453" s="8"/>
      <c r="BO1453" s="8"/>
      <c r="BP1453" s="8"/>
      <c r="BQ1453" s="8"/>
      <c r="BR1453" s="8"/>
      <c r="BS1453" s="8"/>
      <c r="BT1453" s="8"/>
      <c r="BU1453" s="8"/>
      <c r="BV1453" s="8"/>
      <c r="BW1453" s="8"/>
      <c r="BX1453" s="8"/>
      <c r="BY1453" s="8"/>
      <c r="BZ1453" s="8"/>
    </row>
    <row r="1454" s="29" customFormat="1" ht="17" customHeight="1" spans="1:78">
      <c r="A1454" s="8" t="s">
        <v>2617</v>
      </c>
      <c r="B1454" s="8" t="s">
        <v>2618</v>
      </c>
      <c r="C1454" s="8" t="s">
        <v>2076</v>
      </c>
      <c r="D1454" s="8">
        <v>2013</v>
      </c>
      <c r="E1454" s="8"/>
      <c r="F1454" s="8"/>
      <c r="G1454" s="8"/>
      <c r="H1454" s="8" t="s">
        <v>2619</v>
      </c>
      <c r="I1454" s="1">
        <v>34.03</v>
      </c>
      <c r="J1454" s="1">
        <v>-83.41</v>
      </c>
      <c r="K1454" s="1">
        <v>1</v>
      </c>
      <c r="L1454" s="8">
        <v>1250</v>
      </c>
      <c r="M1454" s="8">
        <v>16.5</v>
      </c>
      <c r="N1454" s="1">
        <v>1.57</v>
      </c>
      <c r="O1454" s="8">
        <v>5.5</v>
      </c>
      <c r="P1454" s="1">
        <f t="shared" si="189"/>
        <v>52.9</v>
      </c>
      <c r="Q1454" s="8">
        <v>28.5</v>
      </c>
      <c r="R1454" s="8">
        <v>18.6</v>
      </c>
      <c r="S1454" s="8" t="s">
        <v>175</v>
      </c>
      <c r="T1454" s="1">
        <v>17.7</v>
      </c>
      <c r="U1454" s="1">
        <v>0.928</v>
      </c>
      <c r="V1454" s="1">
        <f t="shared" si="186"/>
        <v>19.073275862069</v>
      </c>
      <c r="W1454" s="1">
        <v>10.1</v>
      </c>
      <c r="X1454" s="8">
        <v>4</v>
      </c>
      <c r="Y1454" s="8" t="s">
        <v>1700</v>
      </c>
      <c r="Z1454" s="8" t="s">
        <v>2583</v>
      </c>
      <c r="AA1454" s="8" t="s">
        <v>2620</v>
      </c>
      <c r="AB1454" s="8"/>
      <c r="AC1454" s="8" t="s">
        <v>211</v>
      </c>
      <c r="AD1454" s="17" t="s">
        <v>125</v>
      </c>
      <c r="AE1454" s="35"/>
      <c r="AF1454" s="1"/>
      <c r="AG1454" s="35"/>
      <c r="AH1454" s="1"/>
      <c r="AI1454" s="19"/>
      <c r="AJ1454" s="8"/>
      <c r="AK1454" s="8"/>
      <c r="AL1454" s="8"/>
      <c r="AM1454" s="8"/>
      <c r="AN1454" s="8"/>
      <c r="AO1454" s="8"/>
      <c r="AP1454" s="8"/>
      <c r="AQ1454" s="8"/>
      <c r="AR1454" s="8"/>
      <c r="AS1454" s="8"/>
      <c r="AT1454" s="8"/>
      <c r="AU1454" s="8"/>
      <c r="AV1454" s="8"/>
      <c r="AW1454" s="8"/>
      <c r="AX1454" s="8"/>
      <c r="AY1454" s="8"/>
      <c r="AZ1454" s="8"/>
      <c r="BA1454" s="8"/>
      <c r="BB1454" s="8"/>
      <c r="BC1454" s="8"/>
      <c r="BD1454" s="8"/>
      <c r="BE1454" s="8"/>
      <c r="BF1454" s="8"/>
      <c r="BG1454" s="8"/>
      <c r="BH1454" s="8"/>
      <c r="BI1454" s="8"/>
      <c r="BJ1454" s="8"/>
      <c r="BK1454" s="8"/>
      <c r="BL1454" s="8"/>
      <c r="BM1454" s="8"/>
      <c r="BN1454" s="8"/>
      <c r="BO1454" s="8"/>
      <c r="BP1454" s="8"/>
      <c r="BQ1454" s="8"/>
      <c r="BR1454" s="8"/>
      <c r="BS1454" s="8"/>
      <c r="BT1454" s="8"/>
      <c r="BU1454" s="8"/>
      <c r="BV1454" s="8"/>
      <c r="BW1454" s="8"/>
      <c r="BX1454" s="8"/>
      <c r="BY1454" s="8"/>
      <c r="BZ1454" s="8"/>
    </row>
    <row r="1455" s="29" customFormat="1" ht="17" customHeight="1" spans="1:78">
      <c r="A1455" s="8" t="s">
        <v>2617</v>
      </c>
      <c r="B1455" s="8" t="s">
        <v>2618</v>
      </c>
      <c r="C1455" s="8" t="s">
        <v>2076</v>
      </c>
      <c r="D1455" s="8">
        <v>2013</v>
      </c>
      <c r="E1455" s="8"/>
      <c r="F1455" s="8"/>
      <c r="G1455" s="8"/>
      <c r="H1455" s="8" t="s">
        <v>2619</v>
      </c>
      <c r="I1455" s="1">
        <v>34.03</v>
      </c>
      <c r="J1455" s="1">
        <v>-83.41</v>
      </c>
      <c r="K1455" s="1">
        <v>1</v>
      </c>
      <c r="L1455" s="8">
        <v>1250</v>
      </c>
      <c r="M1455" s="8">
        <v>16.5</v>
      </c>
      <c r="N1455" s="1">
        <v>1.57</v>
      </c>
      <c r="O1455" s="8">
        <v>5.5</v>
      </c>
      <c r="P1455" s="1">
        <f t="shared" si="189"/>
        <v>52.9</v>
      </c>
      <c r="Q1455" s="8">
        <v>28.5</v>
      </c>
      <c r="R1455" s="8">
        <v>18.6</v>
      </c>
      <c r="S1455" s="8" t="s">
        <v>175</v>
      </c>
      <c r="T1455" s="1">
        <v>17.7</v>
      </c>
      <c r="U1455" s="1">
        <v>0.928</v>
      </c>
      <c r="V1455" s="1">
        <f t="shared" si="186"/>
        <v>19.073275862069</v>
      </c>
      <c r="W1455" s="1">
        <v>10.1</v>
      </c>
      <c r="X1455" s="8">
        <v>4</v>
      </c>
      <c r="Y1455" s="8" t="s">
        <v>1700</v>
      </c>
      <c r="Z1455" s="8" t="s">
        <v>2583</v>
      </c>
      <c r="AA1455" s="8" t="s">
        <v>2620</v>
      </c>
      <c r="AB1455" s="8"/>
      <c r="AC1455" s="8" t="s">
        <v>211</v>
      </c>
      <c r="AD1455" s="17" t="s">
        <v>125</v>
      </c>
      <c r="AE1455" s="35"/>
      <c r="AF1455" s="1"/>
      <c r="AG1455" s="35"/>
      <c r="AH1455" s="1"/>
      <c r="AI1455" s="19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8"/>
      <c r="AU1455" s="8"/>
      <c r="AV1455" s="8"/>
      <c r="AW1455" s="8"/>
      <c r="AX1455" s="8"/>
      <c r="AY1455" s="8"/>
      <c r="AZ1455" s="8"/>
      <c r="BA1455" s="8"/>
      <c r="BB1455" s="8"/>
      <c r="BC1455" s="8"/>
      <c r="BD1455" s="8"/>
      <c r="BE1455" s="8"/>
      <c r="BF1455" s="8"/>
      <c r="BG1455" s="8"/>
      <c r="BH1455" s="8"/>
      <c r="BI1455" s="8"/>
      <c r="BJ1455" s="8"/>
      <c r="BK1455" s="8"/>
      <c r="BL1455" s="8"/>
      <c r="BM1455" s="8"/>
      <c r="BN1455" s="8"/>
      <c r="BO1455" s="8"/>
      <c r="BP1455" s="8"/>
      <c r="BQ1455" s="8"/>
      <c r="BR1455" s="8"/>
      <c r="BS1455" s="8"/>
      <c r="BT1455" s="8"/>
      <c r="BU1455" s="8"/>
      <c r="BV1455" s="8"/>
      <c r="BW1455" s="8"/>
      <c r="BX1455" s="8"/>
      <c r="BY1455" s="8"/>
      <c r="BZ1455" s="8"/>
    </row>
    <row r="1456" s="29" customFormat="1" ht="17" customHeight="1" spans="1:78">
      <c r="A1456" s="8" t="s">
        <v>2617</v>
      </c>
      <c r="B1456" s="8" t="s">
        <v>2618</v>
      </c>
      <c r="C1456" s="8" t="s">
        <v>2076</v>
      </c>
      <c r="D1456" s="8">
        <v>2013</v>
      </c>
      <c r="E1456" s="8"/>
      <c r="F1456" s="8"/>
      <c r="G1456" s="8"/>
      <c r="H1456" s="8" t="s">
        <v>2619</v>
      </c>
      <c r="I1456" s="1">
        <v>34.03</v>
      </c>
      <c r="J1456" s="1">
        <v>-83.41</v>
      </c>
      <c r="K1456" s="1">
        <v>2</v>
      </c>
      <c r="L1456" s="8">
        <v>1250</v>
      </c>
      <c r="M1456" s="8">
        <v>16.5</v>
      </c>
      <c r="N1456" s="1">
        <v>1.57</v>
      </c>
      <c r="O1456" s="8">
        <v>5.5</v>
      </c>
      <c r="P1456" s="1">
        <f t="shared" si="189"/>
        <v>52.9</v>
      </c>
      <c r="Q1456" s="8">
        <v>28.5</v>
      </c>
      <c r="R1456" s="8">
        <v>18.6</v>
      </c>
      <c r="S1456" s="8" t="s">
        <v>175</v>
      </c>
      <c r="T1456" s="1">
        <v>17.7</v>
      </c>
      <c r="U1456" s="1">
        <v>0.928</v>
      </c>
      <c r="V1456" s="1">
        <f t="shared" si="186"/>
        <v>19.073275862069</v>
      </c>
      <c r="W1456" s="1">
        <v>10.1</v>
      </c>
      <c r="X1456" s="8">
        <v>4</v>
      </c>
      <c r="Y1456" s="8" t="s">
        <v>1700</v>
      </c>
      <c r="Z1456" s="8" t="s">
        <v>2583</v>
      </c>
      <c r="AA1456" s="8" t="s">
        <v>2620</v>
      </c>
      <c r="AB1456" s="8"/>
      <c r="AC1456" s="8" t="s">
        <v>211</v>
      </c>
      <c r="AD1456" s="17" t="s">
        <v>125</v>
      </c>
      <c r="AE1456" s="35"/>
      <c r="AF1456" s="1"/>
      <c r="AG1456" s="35"/>
      <c r="AH1456" s="1"/>
      <c r="AI1456" s="19"/>
      <c r="AJ1456" s="8"/>
      <c r="AK1456" s="8"/>
      <c r="AL1456" s="8"/>
      <c r="AM1456" s="8"/>
      <c r="AN1456" s="8"/>
      <c r="AO1456" s="8"/>
      <c r="AP1456" s="8"/>
      <c r="AQ1456" s="8"/>
      <c r="AR1456" s="8"/>
      <c r="AS1456" s="8"/>
      <c r="AT1456" s="8"/>
      <c r="AU1456" s="8"/>
      <c r="AV1456" s="8"/>
      <c r="AW1456" s="8"/>
      <c r="AX1456" s="8"/>
      <c r="AY1456" s="8"/>
      <c r="AZ1456" s="8"/>
      <c r="BA1456" s="8"/>
      <c r="BB1456" s="8"/>
      <c r="BC1456" s="8"/>
      <c r="BD1456" s="8"/>
      <c r="BE1456" s="8"/>
      <c r="BF1456" s="8"/>
      <c r="BG1456" s="8"/>
      <c r="BH1456" s="8"/>
      <c r="BI1456" s="8"/>
      <c r="BJ1456" s="8"/>
      <c r="BK1456" s="8"/>
      <c r="BL1456" s="8"/>
      <c r="BM1456" s="8"/>
      <c r="BN1456" s="8"/>
      <c r="BO1456" s="8"/>
      <c r="BP1456" s="8"/>
      <c r="BQ1456" s="8"/>
      <c r="BR1456" s="8"/>
      <c r="BS1456" s="8"/>
      <c r="BT1456" s="8"/>
      <c r="BU1456" s="8"/>
      <c r="BV1456" s="8"/>
      <c r="BW1456" s="8"/>
      <c r="BX1456" s="8"/>
      <c r="BY1456" s="8"/>
      <c r="BZ1456" s="8"/>
    </row>
    <row r="1457" s="29" customFormat="1" ht="17" customHeight="1" spans="1:78">
      <c r="A1457" s="8" t="s">
        <v>2617</v>
      </c>
      <c r="B1457" s="8" t="s">
        <v>2618</v>
      </c>
      <c r="C1457" s="8" t="s">
        <v>2076</v>
      </c>
      <c r="D1457" s="8">
        <v>2013</v>
      </c>
      <c r="E1457" s="8"/>
      <c r="F1457" s="8"/>
      <c r="G1457" s="8"/>
      <c r="H1457" s="8" t="s">
        <v>2619</v>
      </c>
      <c r="I1457" s="1">
        <v>34.03</v>
      </c>
      <c r="J1457" s="1">
        <v>-83.41</v>
      </c>
      <c r="K1457" s="1">
        <v>2</v>
      </c>
      <c r="L1457" s="8">
        <v>1250</v>
      </c>
      <c r="M1457" s="8">
        <v>16.5</v>
      </c>
      <c r="N1457" s="1">
        <v>1.57</v>
      </c>
      <c r="O1457" s="8">
        <v>5.5</v>
      </c>
      <c r="P1457" s="1">
        <f t="shared" si="189"/>
        <v>52.9</v>
      </c>
      <c r="Q1457" s="8">
        <v>28.5</v>
      </c>
      <c r="R1457" s="8">
        <v>18.6</v>
      </c>
      <c r="S1457" s="8" t="s">
        <v>175</v>
      </c>
      <c r="T1457" s="1">
        <v>17.7</v>
      </c>
      <c r="U1457" s="1">
        <v>0.928</v>
      </c>
      <c r="V1457" s="1">
        <f t="shared" si="186"/>
        <v>19.073275862069</v>
      </c>
      <c r="W1457" s="1">
        <v>10.1</v>
      </c>
      <c r="X1457" s="8">
        <v>4</v>
      </c>
      <c r="Y1457" s="8" t="s">
        <v>1700</v>
      </c>
      <c r="Z1457" s="8" t="s">
        <v>2583</v>
      </c>
      <c r="AA1457" s="8" t="s">
        <v>2620</v>
      </c>
      <c r="AB1457" s="8"/>
      <c r="AC1457" s="8" t="s">
        <v>211</v>
      </c>
      <c r="AD1457" s="17" t="s">
        <v>125</v>
      </c>
      <c r="AE1457" s="35"/>
      <c r="AF1457" s="1"/>
      <c r="AG1457" s="35"/>
      <c r="AH1457" s="1"/>
      <c r="AI1457" s="19"/>
      <c r="AJ1457" s="8"/>
      <c r="AK1457" s="8"/>
      <c r="AL1457" s="8"/>
      <c r="AM1457" s="8"/>
      <c r="AN1457" s="8"/>
      <c r="AO1457" s="8"/>
      <c r="AP1457" s="8"/>
      <c r="AQ1457" s="8"/>
      <c r="AR1457" s="8"/>
      <c r="AS1457" s="8"/>
      <c r="AT1457" s="8"/>
      <c r="AU1457" s="8"/>
      <c r="AV1457" s="8"/>
      <c r="AW1457" s="8"/>
      <c r="AX1457" s="8"/>
      <c r="AY1457" s="8"/>
      <c r="AZ1457" s="8"/>
      <c r="BA1457" s="8"/>
      <c r="BB1457" s="8"/>
      <c r="BC1457" s="8"/>
      <c r="BD1457" s="8"/>
      <c r="BE1457" s="8"/>
      <c r="BF1457" s="8"/>
      <c r="BG1457" s="8"/>
      <c r="BH1457" s="8"/>
      <c r="BI1457" s="8"/>
      <c r="BJ1457" s="8"/>
      <c r="BK1457" s="8"/>
      <c r="BL1457" s="8"/>
      <c r="BM1457" s="8"/>
      <c r="BN1457" s="8"/>
      <c r="BO1457" s="8"/>
      <c r="BP1457" s="8"/>
      <c r="BQ1457" s="8"/>
      <c r="BR1457" s="8"/>
      <c r="BS1457" s="8"/>
      <c r="BT1457" s="8"/>
      <c r="BU1457" s="8"/>
      <c r="BV1457" s="8"/>
      <c r="BW1457" s="8"/>
      <c r="BX1457" s="8"/>
      <c r="BY1457" s="8"/>
      <c r="BZ1457" s="8"/>
    </row>
    <row r="1458" s="29" customFormat="1" ht="17" customHeight="1" spans="1:78">
      <c r="A1458" s="8" t="s">
        <v>2617</v>
      </c>
      <c r="B1458" s="8" t="s">
        <v>2618</v>
      </c>
      <c r="C1458" s="8" t="s">
        <v>2076</v>
      </c>
      <c r="D1458" s="8">
        <v>2013</v>
      </c>
      <c r="E1458" s="8"/>
      <c r="F1458" s="8"/>
      <c r="G1458" s="8"/>
      <c r="H1458" s="8" t="s">
        <v>2619</v>
      </c>
      <c r="I1458" s="1">
        <v>34.03</v>
      </c>
      <c r="J1458" s="1">
        <v>-83.41</v>
      </c>
      <c r="K1458" s="1">
        <v>3</v>
      </c>
      <c r="L1458" s="8">
        <v>1250</v>
      </c>
      <c r="M1458" s="8">
        <v>16.5</v>
      </c>
      <c r="N1458" s="1">
        <v>1.57</v>
      </c>
      <c r="O1458" s="8">
        <v>5.5</v>
      </c>
      <c r="P1458" s="1">
        <f t="shared" si="189"/>
        <v>52.9</v>
      </c>
      <c r="Q1458" s="8">
        <v>28.5</v>
      </c>
      <c r="R1458" s="8">
        <v>18.6</v>
      </c>
      <c r="S1458" s="8" t="s">
        <v>175</v>
      </c>
      <c r="T1458" s="1">
        <v>17.7</v>
      </c>
      <c r="U1458" s="1">
        <v>0.928</v>
      </c>
      <c r="V1458" s="1">
        <f t="shared" si="186"/>
        <v>19.073275862069</v>
      </c>
      <c r="W1458" s="1">
        <v>10.1</v>
      </c>
      <c r="X1458" s="8">
        <v>4</v>
      </c>
      <c r="Y1458" s="8" t="s">
        <v>1700</v>
      </c>
      <c r="Z1458" s="8" t="s">
        <v>2583</v>
      </c>
      <c r="AA1458" s="8" t="s">
        <v>2621</v>
      </c>
      <c r="AB1458" s="8"/>
      <c r="AC1458" s="8" t="s">
        <v>211</v>
      </c>
      <c r="AD1458" s="17" t="s">
        <v>125</v>
      </c>
      <c r="AE1458" s="35"/>
      <c r="AF1458" s="1"/>
      <c r="AG1458" s="35"/>
      <c r="AH1458" s="1"/>
      <c r="AI1458" s="19"/>
      <c r="AJ1458" s="8"/>
      <c r="AK1458" s="8"/>
      <c r="AL1458" s="8"/>
      <c r="AM1458" s="8"/>
      <c r="AN1458" s="8"/>
      <c r="AO1458" s="8"/>
      <c r="AP1458" s="8"/>
      <c r="AQ1458" s="8"/>
      <c r="AR1458" s="8"/>
      <c r="AS1458" s="8"/>
      <c r="AT1458" s="8"/>
      <c r="AU1458" s="8"/>
      <c r="AV1458" s="8"/>
      <c r="AW1458" s="8"/>
      <c r="AX1458" s="8"/>
      <c r="AY1458" s="8"/>
      <c r="AZ1458" s="8"/>
      <c r="BA1458" s="8"/>
      <c r="BB1458" s="8"/>
      <c r="BC1458" s="8"/>
      <c r="BD1458" s="8"/>
      <c r="BE1458" s="8"/>
      <c r="BF1458" s="8"/>
      <c r="BG1458" s="8"/>
      <c r="BH1458" s="8"/>
      <c r="BI1458" s="8"/>
      <c r="BJ1458" s="8"/>
      <c r="BK1458" s="8"/>
      <c r="BL1458" s="8"/>
      <c r="BM1458" s="8"/>
      <c r="BN1458" s="8"/>
      <c r="BO1458" s="8"/>
      <c r="BP1458" s="8"/>
      <c r="BQ1458" s="8"/>
      <c r="BR1458" s="8"/>
      <c r="BS1458" s="8"/>
      <c r="BT1458" s="8"/>
      <c r="BU1458" s="8"/>
      <c r="BV1458" s="8"/>
      <c r="BW1458" s="8"/>
      <c r="BX1458" s="8"/>
      <c r="BY1458" s="8"/>
      <c r="BZ1458" s="8"/>
    </row>
    <row r="1459" s="29" customFormat="1" ht="17" customHeight="1" spans="1:78">
      <c r="A1459" s="8" t="s">
        <v>2617</v>
      </c>
      <c r="B1459" s="8" t="s">
        <v>2618</v>
      </c>
      <c r="C1459" s="8" t="s">
        <v>2076</v>
      </c>
      <c r="D1459" s="8">
        <v>2013</v>
      </c>
      <c r="E1459" s="8"/>
      <c r="F1459" s="8"/>
      <c r="G1459" s="8"/>
      <c r="H1459" s="8" t="s">
        <v>2619</v>
      </c>
      <c r="I1459" s="1">
        <v>34.03</v>
      </c>
      <c r="J1459" s="1">
        <v>-83.41</v>
      </c>
      <c r="K1459" s="1">
        <v>3</v>
      </c>
      <c r="L1459" s="8">
        <v>1250</v>
      </c>
      <c r="M1459" s="8">
        <v>16.5</v>
      </c>
      <c r="N1459" s="1">
        <v>1.57</v>
      </c>
      <c r="O1459" s="8">
        <v>5.5</v>
      </c>
      <c r="P1459" s="1">
        <f t="shared" si="189"/>
        <v>52.9</v>
      </c>
      <c r="Q1459" s="8">
        <v>28.5</v>
      </c>
      <c r="R1459" s="8">
        <v>18.6</v>
      </c>
      <c r="S1459" s="8" t="s">
        <v>175</v>
      </c>
      <c r="T1459" s="1">
        <v>17.7</v>
      </c>
      <c r="U1459" s="1">
        <v>0.928</v>
      </c>
      <c r="V1459" s="1">
        <f t="shared" si="186"/>
        <v>19.073275862069</v>
      </c>
      <c r="W1459" s="1">
        <v>10.1</v>
      </c>
      <c r="X1459" s="8">
        <v>4</v>
      </c>
      <c r="Y1459" s="8" t="s">
        <v>1700</v>
      </c>
      <c r="Z1459" s="8" t="s">
        <v>2583</v>
      </c>
      <c r="AA1459" s="8" t="s">
        <v>2621</v>
      </c>
      <c r="AB1459" s="8"/>
      <c r="AC1459" s="8" t="s">
        <v>211</v>
      </c>
      <c r="AD1459" s="17" t="s">
        <v>125</v>
      </c>
      <c r="AE1459" s="35"/>
      <c r="AF1459" s="1"/>
      <c r="AG1459" s="35"/>
      <c r="AH1459" s="1"/>
      <c r="AI1459" s="19"/>
      <c r="AJ1459" s="8"/>
      <c r="AK1459" s="8"/>
      <c r="AL1459" s="8"/>
      <c r="AM1459" s="8"/>
      <c r="AN1459" s="8"/>
      <c r="AO1459" s="8"/>
      <c r="AP1459" s="8"/>
      <c r="AQ1459" s="8"/>
      <c r="AR1459" s="8"/>
      <c r="AS1459" s="8"/>
      <c r="AT1459" s="8"/>
      <c r="AU1459" s="8"/>
      <c r="AV1459" s="8"/>
      <c r="AW1459" s="8"/>
      <c r="AX1459" s="8"/>
      <c r="AY1459" s="8"/>
      <c r="AZ1459" s="8"/>
      <c r="BA1459" s="8"/>
      <c r="BB1459" s="8"/>
      <c r="BC1459" s="8"/>
      <c r="BD1459" s="8"/>
      <c r="BE1459" s="8"/>
      <c r="BF1459" s="8"/>
      <c r="BG1459" s="8"/>
      <c r="BH1459" s="8"/>
      <c r="BI1459" s="8"/>
      <c r="BJ1459" s="8"/>
      <c r="BK1459" s="8"/>
      <c r="BL1459" s="8"/>
      <c r="BM1459" s="8"/>
      <c r="BN1459" s="8"/>
      <c r="BO1459" s="8"/>
      <c r="BP1459" s="8"/>
      <c r="BQ1459" s="8"/>
      <c r="BR1459" s="8"/>
      <c r="BS1459" s="8"/>
      <c r="BT1459" s="8"/>
      <c r="BU1459" s="8"/>
      <c r="BV1459" s="8"/>
      <c r="BW1459" s="8"/>
      <c r="BX1459" s="8"/>
      <c r="BY1459" s="8"/>
      <c r="BZ1459" s="8"/>
    </row>
    <row r="1460" s="29" customFormat="1" ht="17" customHeight="1" spans="1:78">
      <c r="A1460" s="8" t="s">
        <v>2617</v>
      </c>
      <c r="B1460" s="8" t="s">
        <v>2618</v>
      </c>
      <c r="C1460" s="8" t="s">
        <v>2076</v>
      </c>
      <c r="D1460" s="8">
        <v>2013</v>
      </c>
      <c r="E1460" s="8"/>
      <c r="F1460" s="8"/>
      <c r="G1460" s="8"/>
      <c r="H1460" s="8" t="s">
        <v>2619</v>
      </c>
      <c r="I1460" s="1">
        <v>34.03</v>
      </c>
      <c r="J1460" s="1">
        <v>-83.41</v>
      </c>
      <c r="K1460" s="1">
        <v>2</v>
      </c>
      <c r="L1460" s="8">
        <v>1250</v>
      </c>
      <c r="M1460" s="8">
        <v>16.5</v>
      </c>
      <c r="N1460" s="1">
        <v>1.57</v>
      </c>
      <c r="O1460" s="8">
        <v>5.5</v>
      </c>
      <c r="P1460" s="1">
        <f t="shared" si="189"/>
        <v>52.9</v>
      </c>
      <c r="Q1460" s="8">
        <v>28.5</v>
      </c>
      <c r="R1460" s="8">
        <v>18.6</v>
      </c>
      <c r="S1460" s="8" t="s">
        <v>175</v>
      </c>
      <c r="T1460" s="1">
        <v>17.7</v>
      </c>
      <c r="U1460" s="1">
        <v>0.928</v>
      </c>
      <c r="V1460" s="1">
        <f t="shared" si="186"/>
        <v>19.073275862069</v>
      </c>
      <c r="W1460" s="1">
        <v>10.1</v>
      </c>
      <c r="X1460" s="8">
        <v>4</v>
      </c>
      <c r="Y1460" s="8" t="s">
        <v>1700</v>
      </c>
      <c r="Z1460" s="8" t="s">
        <v>2583</v>
      </c>
      <c r="AA1460" s="8" t="s">
        <v>2620</v>
      </c>
      <c r="AB1460" s="8"/>
      <c r="AC1460" s="8" t="s">
        <v>1783</v>
      </c>
      <c r="AD1460" s="17" t="s">
        <v>125</v>
      </c>
      <c r="AE1460" s="35"/>
      <c r="AF1460" s="1"/>
      <c r="AG1460" s="35"/>
      <c r="AH1460" s="1">
        <f t="shared" ref="AH1460:AH1471" si="190">AG1460*0.1</f>
        <v>0</v>
      </c>
      <c r="AI1460" s="19"/>
      <c r="AJ1460" s="8"/>
      <c r="AK1460" s="8"/>
      <c r="AL1460" s="8"/>
      <c r="AM1460" s="8"/>
      <c r="AN1460" s="8"/>
      <c r="AO1460" s="8"/>
      <c r="AP1460" s="8"/>
      <c r="AQ1460" s="8"/>
      <c r="AR1460" s="8"/>
      <c r="AS1460" s="8"/>
      <c r="AT1460" s="8"/>
      <c r="AU1460" s="8"/>
      <c r="AV1460" s="8"/>
      <c r="AW1460" s="8"/>
      <c r="AX1460" s="8"/>
      <c r="AY1460" s="8"/>
      <c r="AZ1460" s="8"/>
      <c r="BA1460" s="8"/>
      <c r="BB1460" s="8"/>
      <c r="BC1460" s="8"/>
      <c r="BD1460" s="8"/>
      <c r="BE1460" s="8"/>
      <c r="BF1460" s="8"/>
      <c r="BG1460" s="8"/>
      <c r="BH1460" s="8"/>
      <c r="BI1460" s="8"/>
      <c r="BJ1460" s="8"/>
      <c r="BK1460" s="8"/>
      <c r="BL1460" s="8"/>
      <c r="BM1460" s="8"/>
      <c r="BN1460" s="8"/>
      <c r="BO1460" s="8"/>
      <c r="BP1460" s="8"/>
      <c r="BQ1460" s="8"/>
      <c r="BR1460" s="8"/>
      <c r="BS1460" s="8"/>
      <c r="BT1460" s="8"/>
      <c r="BU1460" s="8"/>
      <c r="BV1460" s="8"/>
      <c r="BW1460" s="8"/>
      <c r="BX1460" s="8"/>
      <c r="BY1460" s="8"/>
      <c r="BZ1460" s="8"/>
    </row>
    <row r="1461" s="29" customFormat="1" ht="17" customHeight="1" spans="1:78">
      <c r="A1461" s="8" t="s">
        <v>2617</v>
      </c>
      <c r="B1461" s="8" t="s">
        <v>2618</v>
      </c>
      <c r="C1461" s="8" t="s">
        <v>2076</v>
      </c>
      <c r="D1461" s="8">
        <v>2013</v>
      </c>
      <c r="E1461" s="8"/>
      <c r="F1461" s="8"/>
      <c r="G1461" s="8"/>
      <c r="H1461" s="8" t="s">
        <v>2619</v>
      </c>
      <c r="I1461" s="1">
        <v>34.03</v>
      </c>
      <c r="J1461" s="1">
        <v>-83.41</v>
      </c>
      <c r="K1461" s="1">
        <v>2</v>
      </c>
      <c r="L1461" s="8">
        <v>1250</v>
      </c>
      <c r="M1461" s="8">
        <v>16.5</v>
      </c>
      <c r="N1461" s="1">
        <v>1.57</v>
      </c>
      <c r="O1461" s="8">
        <v>5.5</v>
      </c>
      <c r="P1461" s="1">
        <f t="shared" si="189"/>
        <v>52.9</v>
      </c>
      <c r="Q1461" s="8">
        <v>28.5</v>
      </c>
      <c r="R1461" s="8">
        <v>18.6</v>
      </c>
      <c r="S1461" s="8" t="s">
        <v>175</v>
      </c>
      <c r="T1461" s="1">
        <v>17.7</v>
      </c>
      <c r="U1461" s="1">
        <v>0.928</v>
      </c>
      <c r="V1461" s="1">
        <f t="shared" si="186"/>
        <v>19.073275862069</v>
      </c>
      <c r="W1461" s="1">
        <v>10.1</v>
      </c>
      <c r="X1461" s="8">
        <v>4</v>
      </c>
      <c r="Y1461" s="8" t="s">
        <v>1700</v>
      </c>
      <c r="Z1461" s="8" t="s">
        <v>2583</v>
      </c>
      <c r="AA1461" s="8" t="s">
        <v>2620</v>
      </c>
      <c r="AB1461" s="8"/>
      <c r="AC1461" s="8" t="s">
        <v>1783</v>
      </c>
      <c r="AD1461" s="17" t="s">
        <v>125</v>
      </c>
      <c r="AE1461" s="35"/>
      <c r="AF1461" s="1"/>
      <c r="AG1461" s="35"/>
      <c r="AH1461" s="1">
        <f t="shared" si="190"/>
        <v>0</v>
      </c>
      <c r="AI1461" s="19"/>
      <c r="AJ1461" s="8"/>
      <c r="AK1461" s="8"/>
      <c r="AL1461" s="8"/>
      <c r="AM1461" s="8"/>
      <c r="AN1461" s="8"/>
      <c r="AO1461" s="8"/>
      <c r="AP1461" s="8"/>
      <c r="AQ1461" s="8"/>
      <c r="AR1461" s="8"/>
      <c r="AS1461" s="8"/>
      <c r="AT1461" s="8"/>
      <c r="AU1461" s="8"/>
      <c r="AV1461" s="8"/>
      <c r="AW1461" s="8"/>
      <c r="AX1461" s="8"/>
      <c r="AY1461" s="8"/>
      <c r="AZ1461" s="8"/>
      <c r="BA1461" s="8"/>
      <c r="BB1461" s="8"/>
      <c r="BC1461" s="8"/>
      <c r="BD1461" s="8"/>
      <c r="BE1461" s="8"/>
      <c r="BF1461" s="8"/>
      <c r="BG1461" s="8"/>
      <c r="BH1461" s="8"/>
      <c r="BI1461" s="8"/>
      <c r="BJ1461" s="8"/>
      <c r="BK1461" s="8"/>
      <c r="BL1461" s="8"/>
      <c r="BM1461" s="8"/>
      <c r="BN1461" s="8"/>
      <c r="BO1461" s="8"/>
      <c r="BP1461" s="8"/>
      <c r="BQ1461" s="8"/>
      <c r="BR1461" s="8"/>
      <c r="BS1461" s="8"/>
      <c r="BT1461" s="8"/>
      <c r="BU1461" s="8"/>
      <c r="BV1461" s="8"/>
      <c r="BW1461" s="8"/>
      <c r="BX1461" s="8"/>
      <c r="BY1461" s="8"/>
      <c r="BZ1461" s="8"/>
    </row>
    <row r="1462" s="29" customFormat="1" ht="17" customHeight="1" spans="1:78">
      <c r="A1462" s="8" t="s">
        <v>2617</v>
      </c>
      <c r="B1462" s="8" t="s">
        <v>2618</v>
      </c>
      <c r="C1462" s="8" t="s">
        <v>2076</v>
      </c>
      <c r="D1462" s="8">
        <v>2013</v>
      </c>
      <c r="E1462" s="8"/>
      <c r="F1462" s="8"/>
      <c r="G1462" s="8"/>
      <c r="H1462" s="8" t="s">
        <v>2619</v>
      </c>
      <c r="I1462" s="1">
        <v>34.03</v>
      </c>
      <c r="J1462" s="1">
        <v>-83.41</v>
      </c>
      <c r="K1462" s="1">
        <v>3</v>
      </c>
      <c r="L1462" s="8">
        <v>1250</v>
      </c>
      <c r="M1462" s="8">
        <v>16.5</v>
      </c>
      <c r="N1462" s="1">
        <v>1.57</v>
      </c>
      <c r="O1462" s="8">
        <v>5.5</v>
      </c>
      <c r="P1462" s="1">
        <f t="shared" si="189"/>
        <v>52.9</v>
      </c>
      <c r="Q1462" s="8">
        <v>28.5</v>
      </c>
      <c r="R1462" s="8">
        <v>18.6</v>
      </c>
      <c r="S1462" s="8" t="s">
        <v>175</v>
      </c>
      <c r="T1462" s="1">
        <v>17.7</v>
      </c>
      <c r="U1462" s="1">
        <v>0.928</v>
      </c>
      <c r="V1462" s="1">
        <f t="shared" si="186"/>
        <v>19.073275862069</v>
      </c>
      <c r="W1462" s="1">
        <v>10.1</v>
      </c>
      <c r="X1462" s="8">
        <v>4</v>
      </c>
      <c r="Y1462" s="8" t="s">
        <v>1700</v>
      </c>
      <c r="Z1462" s="8" t="s">
        <v>2583</v>
      </c>
      <c r="AA1462" s="8" t="s">
        <v>2620</v>
      </c>
      <c r="AB1462" s="8"/>
      <c r="AC1462" s="8" t="s">
        <v>1783</v>
      </c>
      <c r="AD1462" s="17" t="s">
        <v>125</v>
      </c>
      <c r="AE1462" s="35"/>
      <c r="AF1462" s="1"/>
      <c r="AG1462" s="35"/>
      <c r="AH1462" s="1">
        <f t="shared" si="190"/>
        <v>0</v>
      </c>
      <c r="AI1462" s="19"/>
      <c r="AJ1462" s="8"/>
      <c r="AK1462" s="8"/>
      <c r="AL1462" s="8"/>
      <c r="AM1462" s="8"/>
      <c r="AN1462" s="8"/>
      <c r="AO1462" s="8"/>
      <c r="AP1462" s="8"/>
      <c r="AQ1462" s="8"/>
      <c r="AR1462" s="8"/>
      <c r="AS1462" s="8"/>
      <c r="AT1462" s="8"/>
      <c r="AU1462" s="8"/>
      <c r="AV1462" s="8"/>
      <c r="AW1462" s="8"/>
      <c r="AX1462" s="8"/>
      <c r="AY1462" s="8"/>
      <c r="AZ1462" s="8"/>
      <c r="BA1462" s="8"/>
      <c r="BB1462" s="8"/>
      <c r="BC1462" s="8"/>
      <c r="BD1462" s="8"/>
      <c r="BE1462" s="8"/>
      <c r="BF1462" s="8"/>
      <c r="BG1462" s="8"/>
      <c r="BH1462" s="8"/>
      <c r="BI1462" s="8"/>
      <c r="BJ1462" s="8"/>
      <c r="BK1462" s="8"/>
      <c r="BL1462" s="8"/>
      <c r="BM1462" s="8"/>
      <c r="BN1462" s="8"/>
      <c r="BO1462" s="8"/>
      <c r="BP1462" s="8"/>
      <c r="BQ1462" s="8"/>
      <c r="BR1462" s="8"/>
      <c r="BS1462" s="8"/>
      <c r="BT1462" s="8"/>
      <c r="BU1462" s="8"/>
      <c r="BV1462" s="8"/>
      <c r="BW1462" s="8"/>
      <c r="BX1462" s="8"/>
      <c r="BY1462" s="8"/>
      <c r="BZ1462" s="8"/>
    </row>
    <row r="1463" s="29" customFormat="1" ht="17" customHeight="1" spans="1:78">
      <c r="A1463" s="8" t="s">
        <v>2617</v>
      </c>
      <c r="B1463" s="8" t="s">
        <v>2618</v>
      </c>
      <c r="C1463" s="8" t="s">
        <v>2076</v>
      </c>
      <c r="D1463" s="8">
        <v>2013</v>
      </c>
      <c r="E1463" s="8"/>
      <c r="F1463" s="8"/>
      <c r="G1463" s="8"/>
      <c r="H1463" s="8" t="s">
        <v>2619</v>
      </c>
      <c r="I1463" s="1">
        <v>34.03</v>
      </c>
      <c r="J1463" s="1">
        <v>-83.41</v>
      </c>
      <c r="K1463" s="1">
        <v>3</v>
      </c>
      <c r="L1463" s="8">
        <v>1250</v>
      </c>
      <c r="M1463" s="8">
        <v>16.5</v>
      </c>
      <c r="N1463" s="1">
        <v>1.57</v>
      </c>
      <c r="O1463" s="8">
        <v>5.5</v>
      </c>
      <c r="P1463" s="1">
        <f t="shared" si="189"/>
        <v>52.9</v>
      </c>
      <c r="Q1463" s="8">
        <v>28.5</v>
      </c>
      <c r="R1463" s="8">
        <v>18.6</v>
      </c>
      <c r="S1463" s="8" t="s">
        <v>175</v>
      </c>
      <c r="T1463" s="1">
        <v>17.7</v>
      </c>
      <c r="U1463" s="1">
        <v>0.928</v>
      </c>
      <c r="V1463" s="1">
        <f t="shared" si="186"/>
        <v>19.073275862069</v>
      </c>
      <c r="W1463" s="1">
        <v>10.1</v>
      </c>
      <c r="X1463" s="8">
        <v>4</v>
      </c>
      <c r="Y1463" s="8" t="s">
        <v>1700</v>
      </c>
      <c r="Z1463" s="8" t="s">
        <v>2583</v>
      </c>
      <c r="AA1463" s="8" t="s">
        <v>2620</v>
      </c>
      <c r="AB1463" s="8"/>
      <c r="AC1463" s="8" t="s">
        <v>1783</v>
      </c>
      <c r="AD1463" s="17" t="s">
        <v>125</v>
      </c>
      <c r="AE1463" s="35"/>
      <c r="AF1463" s="1"/>
      <c r="AG1463" s="35"/>
      <c r="AH1463" s="1">
        <f t="shared" si="190"/>
        <v>0</v>
      </c>
      <c r="AI1463" s="19"/>
      <c r="AJ1463" s="8"/>
      <c r="AK1463" s="8"/>
      <c r="AL1463" s="8"/>
      <c r="AM1463" s="8"/>
      <c r="AN1463" s="8"/>
      <c r="AO1463" s="8"/>
      <c r="AP1463" s="8"/>
      <c r="AQ1463" s="8"/>
      <c r="AR1463" s="8"/>
      <c r="AS1463" s="8"/>
      <c r="AT1463" s="8"/>
      <c r="AU1463" s="8"/>
      <c r="AV1463" s="8"/>
      <c r="AW1463" s="8"/>
      <c r="AX1463" s="8"/>
      <c r="AY1463" s="8"/>
      <c r="AZ1463" s="8"/>
      <c r="BA1463" s="8"/>
      <c r="BB1463" s="8"/>
      <c r="BC1463" s="8"/>
      <c r="BD1463" s="8"/>
      <c r="BE1463" s="8"/>
      <c r="BF1463" s="8"/>
      <c r="BG1463" s="8"/>
      <c r="BH1463" s="8"/>
      <c r="BI1463" s="8"/>
      <c r="BJ1463" s="8"/>
      <c r="BK1463" s="8"/>
      <c r="BL1463" s="8"/>
      <c r="BM1463" s="8"/>
      <c r="BN1463" s="8"/>
      <c r="BO1463" s="8"/>
      <c r="BP1463" s="8"/>
      <c r="BQ1463" s="8"/>
      <c r="BR1463" s="8"/>
      <c r="BS1463" s="8"/>
      <c r="BT1463" s="8"/>
      <c r="BU1463" s="8"/>
      <c r="BV1463" s="8"/>
      <c r="BW1463" s="8"/>
      <c r="BX1463" s="8"/>
      <c r="BY1463" s="8"/>
      <c r="BZ1463" s="8"/>
    </row>
    <row r="1464" s="29" customFormat="1" ht="17" customHeight="1" spans="1:78">
      <c r="A1464" s="8" t="s">
        <v>2617</v>
      </c>
      <c r="B1464" s="8" t="s">
        <v>2618</v>
      </c>
      <c r="C1464" s="8" t="s">
        <v>2076</v>
      </c>
      <c r="D1464" s="8">
        <v>2013</v>
      </c>
      <c r="E1464" s="8"/>
      <c r="F1464" s="8"/>
      <c r="G1464" s="8"/>
      <c r="H1464" s="8" t="s">
        <v>2619</v>
      </c>
      <c r="I1464" s="1">
        <v>34.03</v>
      </c>
      <c r="J1464" s="1">
        <v>-83.41</v>
      </c>
      <c r="K1464" s="1">
        <v>4</v>
      </c>
      <c r="L1464" s="8">
        <v>1250</v>
      </c>
      <c r="M1464" s="8">
        <v>16.5</v>
      </c>
      <c r="N1464" s="1">
        <v>1.57</v>
      </c>
      <c r="O1464" s="8">
        <v>5.5</v>
      </c>
      <c r="P1464" s="1">
        <f t="shared" si="189"/>
        <v>52.9</v>
      </c>
      <c r="Q1464" s="8">
        <v>28.5</v>
      </c>
      <c r="R1464" s="8">
        <v>18.6</v>
      </c>
      <c r="S1464" s="8" t="s">
        <v>175</v>
      </c>
      <c r="T1464" s="1">
        <v>17.7</v>
      </c>
      <c r="U1464" s="1">
        <v>0.928</v>
      </c>
      <c r="V1464" s="1">
        <f t="shared" si="186"/>
        <v>19.073275862069</v>
      </c>
      <c r="W1464" s="1">
        <v>10.1</v>
      </c>
      <c r="X1464" s="8">
        <v>4</v>
      </c>
      <c r="Y1464" s="8" t="s">
        <v>1700</v>
      </c>
      <c r="Z1464" s="8" t="s">
        <v>2583</v>
      </c>
      <c r="AA1464" s="8" t="s">
        <v>2621</v>
      </c>
      <c r="AB1464" s="8"/>
      <c r="AC1464" s="8" t="s">
        <v>1783</v>
      </c>
      <c r="AD1464" s="17" t="s">
        <v>125</v>
      </c>
      <c r="AE1464" s="35"/>
      <c r="AF1464" s="1"/>
      <c r="AG1464" s="35"/>
      <c r="AH1464" s="1">
        <f t="shared" si="190"/>
        <v>0</v>
      </c>
      <c r="AI1464" s="19"/>
      <c r="AJ1464" s="8"/>
      <c r="AK1464" s="8"/>
      <c r="AL1464" s="8"/>
      <c r="AM1464" s="8"/>
      <c r="AN1464" s="8"/>
      <c r="AO1464" s="8"/>
      <c r="AP1464" s="8"/>
      <c r="AQ1464" s="8"/>
      <c r="AR1464" s="8"/>
      <c r="AS1464" s="8"/>
      <c r="AT1464" s="8"/>
      <c r="AU1464" s="8"/>
      <c r="AV1464" s="8"/>
      <c r="AW1464" s="8"/>
      <c r="AX1464" s="8"/>
      <c r="AY1464" s="8"/>
      <c r="AZ1464" s="8"/>
      <c r="BA1464" s="8"/>
      <c r="BB1464" s="8"/>
      <c r="BC1464" s="8"/>
      <c r="BD1464" s="8"/>
      <c r="BE1464" s="8"/>
      <c r="BF1464" s="8"/>
      <c r="BG1464" s="8"/>
      <c r="BH1464" s="8"/>
      <c r="BI1464" s="8"/>
      <c r="BJ1464" s="8"/>
      <c r="BK1464" s="8"/>
      <c r="BL1464" s="8"/>
      <c r="BM1464" s="8"/>
      <c r="BN1464" s="8"/>
      <c r="BO1464" s="8"/>
      <c r="BP1464" s="8"/>
      <c r="BQ1464" s="8"/>
      <c r="BR1464" s="8"/>
      <c r="BS1464" s="8"/>
      <c r="BT1464" s="8"/>
      <c r="BU1464" s="8"/>
      <c r="BV1464" s="8"/>
      <c r="BW1464" s="8"/>
      <c r="BX1464" s="8"/>
      <c r="BY1464" s="8"/>
      <c r="BZ1464" s="8"/>
    </row>
    <row r="1465" s="29" customFormat="1" ht="17" customHeight="1" spans="1:78">
      <c r="A1465" s="8" t="s">
        <v>2617</v>
      </c>
      <c r="B1465" s="8" t="s">
        <v>2618</v>
      </c>
      <c r="C1465" s="8" t="s">
        <v>2076</v>
      </c>
      <c r="D1465" s="8">
        <v>2013</v>
      </c>
      <c r="E1465" s="8"/>
      <c r="F1465" s="8"/>
      <c r="G1465" s="8"/>
      <c r="H1465" s="8" t="s">
        <v>2619</v>
      </c>
      <c r="I1465" s="1">
        <v>34.03</v>
      </c>
      <c r="J1465" s="1">
        <v>-83.41</v>
      </c>
      <c r="K1465" s="1">
        <v>4</v>
      </c>
      <c r="L1465" s="8">
        <v>1250</v>
      </c>
      <c r="M1465" s="8">
        <v>16.5</v>
      </c>
      <c r="N1465" s="1">
        <v>1.57</v>
      </c>
      <c r="O1465" s="8">
        <v>5.5</v>
      </c>
      <c r="P1465" s="1">
        <f t="shared" si="189"/>
        <v>52.9</v>
      </c>
      <c r="Q1465" s="8">
        <v>28.5</v>
      </c>
      <c r="R1465" s="8">
        <v>18.6</v>
      </c>
      <c r="S1465" s="8" t="s">
        <v>175</v>
      </c>
      <c r="T1465" s="1">
        <v>17.7</v>
      </c>
      <c r="U1465" s="1">
        <v>0.928</v>
      </c>
      <c r="V1465" s="1">
        <f t="shared" si="186"/>
        <v>19.073275862069</v>
      </c>
      <c r="W1465" s="1">
        <v>10.1</v>
      </c>
      <c r="X1465" s="8">
        <v>4</v>
      </c>
      <c r="Y1465" s="8" t="s">
        <v>1700</v>
      </c>
      <c r="Z1465" s="8" t="s">
        <v>2583</v>
      </c>
      <c r="AA1465" s="8" t="s">
        <v>2621</v>
      </c>
      <c r="AB1465" s="8"/>
      <c r="AC1465" s="8" t="s">
        <v>1783</v>
      </c>
      <c r="AD1465" s="17" t="s">
        <v>125</v>
      </c>
      <c r="AE1465" s="35"/>
      <c r="AF1465" s="1"/>
      <c r="AG1465" s="35"/>
      <c r="AH1465" s="1">
        <f t="shared" si="190"/>
        <v>0</v>
      </c>
      <c r="AI1465" s="19"/>
      <c r="AJ1465" s="8"/>
      <c r="AK1465" s="8"/>
      <c r="AL1465" s="8"/>
      <c r="AM1465" s="8"/>
      <c r="AN1465" s="8"/>
      <c r="AO1465" s="8"/>
      <c r="AP1465" s="8"/>
      <c r="AQ1465" s="8"/>
      <c r="AR1465" s="8"/>
      <c r="AS1465" s="8"/>
      <c r="AT1465" s="8"/>
      <c r="AU1465" s="8"/>
      <c r="AV1465" s="8"/>
      <c r="AW1465" s="8"/>
      <c r="AX1465" s="8"/>
      <c r="AY1465" s="8"/>
      <c r="AZ1465" s="8"/>
      <c r="BA1465" s="8"/>
      <c r="BB1465" s="8"/>
      <c r="BC1465" s="8"/>
      <c r="BD1465" s="8"/>
      <c r="BE1465" s="8"/>
      <c r="BF1465" s="8"/>
      <c r="BG1465" s="8"/>
      <c r="BH1465" s="8"/>
      <c r="BI1465" s="8"/>
      <c r="BJ1465" s="8"/>
      <c r="BK1465" s="8"/>
      <c r="BL1465" s="8"/>
      <c r="BM1465" s="8"/>
      <c r="BN1465" s="8"/>
      <c r="BO1465" s="8"/>
      <c r="BP1465" s="8"/>
      <c r="BQ1465" s="8"/>
      <c r="BR1465" s="8"/>
      <c r="BS1465" s="8"/>
      <c r="BT1465" s="8"/>
      <c r="BU1465" s="8"/>
      <c r="BV1465" s="8"/>
      <c r="BW1465" s="8"/>
      <c r="BX1465" s="8"/>
      <c r="BY1465" s="8"/>
      <c r="BZ1465" s="8"/>
    </row>
    <row r="1466" s="29" customFormat="1" ht="17" customHeight="1" spans="1:78">
      <c r="A1466" s="8" t="s">
        <v>2617</v>
      </c>
      <c r="B1466" s="8" t="s">
        <v>2618</v>
      </c>
      <c r="C1466" s="8" t="s">
        <v>2076</v>
      </c>
      <c r="D1466" s="8">
        <v>2013</v>
      </c>
      <c r="E1466" s="8"/>
      <c r="F1466" s="8"/>
      <c r="G1466" s="8"/>
      <c r="H1466" s="8" t="s">
        <v>2619</v>
      </c>
      <c r="I1466" s="1">
        <v>34.03</v>
      </c>
      <c r="J1466" s="1">
        <v>-83.41</v>
      </c>
      <c r="K1466" s="1">
        <v>2</v>
      </c>
      <c r="L1466" s="8">
        <v>1250</v>
      </c>
      <c r="M1466" s="8">
        <v>16.5</v>
      </c>
      <c r="N1466" s="1">
        <v>1.57</v>
      </c>
      <c r="O1466" s="8">
        <v>5.5</v>
      </c>
      <c r="P1466" s="1">
        <f t="shared" si="189"/>
        <v>52.9</v>
      </c>
      <c r="Q1466" s="8">
        <v>28.5</v>
      </c>
      <c r="R1466" s="8">
        <v>18.6</v>
      </c>
      <c r="S1466" s="8" t="s">
        <v>175</v>
      </c>
      <c r="T1466" s="1">
        <v>17.7</v>
      </c>
      <c r="U1466" s="1">
        <v>0.928</v>
      </c>
      <c r="V1466" s="1">
        <f t="shared" si="186"/>
        <v>19.073275862069</v>
      </c>
      <c r="W1466" s="1">
        <v>10.1</v>
      </c>
      <c r="X1466" s="8">
        <v>4</v>
      </c>
      <c r="Y1466" s="8" t="s">
        <v>1700</v>
      </c>
      <c r="Z1466" s="8" t="s">
        <v>2583</v>
      </c>
      <c r="AA1466" s="8" t="s">
        <v>2620</v>
      </c>
      <c r="AB1466" s="8"/>
      <c r="AC1466" s="8" t="s">
        <v>1783</v>
      </c>
      <c r="AD1466" s="17" t="s">
        <v>125</v>
      </c>
      <c r="AE1466" s="35"/>
      <c r="AF1466" s="1"/>
      <c r="AG1466" s="35"/>
      <c r="AH1466" s="1">
        <f t="shared" si="190"/>
        <v>0</v>
      </c>
      <c r="AI1466" s="19"/>
      <c r="AJ1466" s="8"/>
      <c r="AK1466" s="8"/>
      <c r="AL1466" s="8"/>
      <c r="AM1466" s="8"/>
      <c r="AN1466" s="8"/>
      <c r="AO1466" s="8"/>
      <c r="AP1466" s="8"/>
      <c r="AQ1466" s="8"/>
      <c r="AR1466" s="8"/>
      <c r="AS1466" s="8"/>
      <c r="AT1466" s="8"/>
      <c r="AU1466" s="8"/>
      <c r="AV1466" s="8"/>
      <c r="AW1466" s="8"/>
      <c r="AX1466" s="8"/>
      <c r="AY1466" s="8"/>
      <c r="AZ1466" s="8"/>
      <c r="BA1466" s="8"/>
      <c r="BB1466" s="8"/>
      <c r="BC1466" s="8"/>
      <c r="BD1466" s="8"/>
      <c r="BE1466" s="8"/>
      <c r="BF1466" s="8"/>
      <c r="BG1466" s="8"/>
      <c r="BH1466" s="8"/>
      <c r="BI1466" s="8"/>
      <c r="BJ1466" s="8"/>
      <c r="BK1466" s="8"/>
      <c r="BL1466" s="8"/>
      <c r="BM1466" s="8"/>
      <c r="BN1466" s="8"/>
      <c r="BO1466" s="8"/>
      <c r="BP1466" s="8"/>
      <c r="BQ1466" s="8"/>
      <c r="BR1466" s="8"/>
      <c r="BS1466" s="8"/>
      <c r="BT1466" s="8"/>
      <c r="BU1466" s="8"/>
      <c r="BV1466" s="8"/>
      <c r="BW1466" s="8"/>
      <c r="BX1466" s="8"/>
      <c r="BY1466" s="8"/>
      <c r="BZ1466" s="8"/>
    </row>
    <row r="1467" s="29" customFormat="1" ht="17" customHeight="1" spans="1:78">
      <c r="A1467" s="8" t="s">
        <v>2617</v>
      </c>
      <c r="B1467" s="8" t="s">
        <v>2618</v>
      </c>
      <c r="C1467" s="8" t="s">
        <v>2076</v>
      </c>
      <c r="D1467" s="8">
        <v>2013</v>
      </c>
      <c r="E1467" s="8"/>
      <c r="F1467" s="8"/>
      <c r="G1467" s="8"/>
      <c r="H1467" s="8" t="s">
        <v>2619</v>
      </c>
      <c r="I1467" s="1">
        <v>34.03</v>
      </c>
      <c r="J1467" s="1">
        <v>-83.41</v>
      </c>
      <c r="K1467" s="1">
        <v>2</v>
      </c>
      <c r="L1467" s="8">
        <v>1250</v>
      </c>
      <c r="M1467" s="8">
        <v>16.5</v>
      </c>
      <c r="N1467" s="1">
        <v>1.57</v>
      </c>
      <c r="O1467" s="8">
        <v>5.5</v>
      </c>
      <c r="P1467" s="1">
        <f t="shared" si="189"/>
        <v>52.9</v>
      </c>
      <c r="Q1467" s="8">
        <v>28.5</v>
      </c>
      <c r="R1467" s="8">
        <v>18.6</v>
      </c>
      <c r="S1467" s="8" t="s">
        <v>175</v>
      </c>
      <c r="T1467" s="1">
        <v>17.7</v>
      </c>
      <c r="U1467" s="1">
        <v>0.928</v>
      </c>
      <c r="V1467" s="1">
        <f t="shared" si="186"/>
        <v>19.073275862069</v>
      </c>
      <c r="W1467" s="1">
        <v>10.1</v>
      </c>
      <c r="X1467" s="8">
        <v>4</v>
      </c>
      <c r="Y1467" s="8" t="s">
        <v>1700</v>
      </c>
      <c r="Z1467" s="8" t="s">
        <v>2583</v>
      </c>
      <c r="AA1467" s="8" t="s">
        <v>2620</v>
      </c>
      <c r="AB1467" s="8"/>
      <c r="AC1467" s="8" t="s">
        <v>1783</v>
      </c>
      <c r="AD1467" s="17" t="s">
        <v>125</v>
      </c>
      <c r="AE1467" s="35"/>
      <c r="AF1467" s="1"/>
      <c r="AG1467" s="35"/>
      <c r="AH1467" s="1">
        <f t="shared" si="190"/>
        <v>0</v>
      </c>
      <c r="AI1467" s="19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8"/>
      <c r="AU1467" s="8"/>
      <c r="AV1467" s="8"/>
      <c r="AW1467" s="8"/>
      <c r="AX1467" s="8"/>
      <c r="AY1467" s="8"/>
      <c r="AZ1467" s="8"/>
      <c r="BA1467" s="8"/>
      <c r="BB1467" s="8"/>
      <c r="BC1467" s="8"/>
      <c r="BD1467" s="8"/>
      <c r="BE1467" s="8"/>
      <c r="BF1467" s="8"/>
      <c r="BG1467" s="8"/>
      <c r="BH1467" s="8"/>
      <c r="BI1467" s="8"/>
      <c r="BJ1467" s="8"/>
      <c r="BK1467" s="8"/>
      <c r="BL1467" s="8"/>
      <c r="BM1467" s="8"/>
      <c r="BN1467" s="8"/>
      <c r="BO1467" s="8"/>
      <c r="BP1467" s="8"/>
      <c r="BQ1467" s="8"/>
      <c r="BR1467" s="8"/>
      <c r="BS1467" s="8"/>
      <c r="BT1467" s="8"/>
      <c r="BU1467" s="8"/>
      <c r="BV1467" s="8"/>
      <c r="BW1467" s="8"/>
      <c r="BX1467" s="8"/>
      <c r="BY1467" s="8"/>
      <c r="BZ1467" s="8"/>
    </row>
    <row r="1468" s="29" customFormat="1" ht="17" customHeight="1" spans="1:78">
      <c r="A1468" s="8" t="s">
        <v>2617</v>
      </c>
      <c r="B1468" s="8" t="s">
        <v>2618</v>
      </c>
      <c r="C1468" s="8" t="s">
        <v>2076</v>
      </c>
      <c r="D1468" s="8">
        <v>2013</v>
      </c>
      <c r="E1468" s="8"/>
      <c r="F1468" s="8"/>
      <c r="G1468" s="8"/>
      <c r="H1468" s="8" t="s">
        <v>2619</v>
      </c>
      <c r="I1468" s="1">
        <v>34.03</v>
      </c>
      <c r="J1468" s="1">
        <v>-83.41</v>
      </c>
      <c r="K1468" s="1">
        <v>3</v>
      </c>
      <c r="L1468" s="8">
        <v>1250</v>
      </c>
      <c r="M1468" s="8">
        <v>16.5</v>
      </c>
      <c r="N1468" s="1">
        <v>1.57</v>
      </c>
      <c r="O1468" s="8">
        <v>5.5</v>
      </c>
      <c r="P1468" s="1">
        <f t="shared" si="189"/>
        <v>52.9</v>
      </c>
      <c r="Q1468" s="8">
        <v>28.5</v>
      </c>
      <c r="R1468" s="8">
        <v>18.6</v>
      </c>
      <c r="S1468" s="8" t="s">
        <v>175</v>
      </c>
      <c r="T1468" s="1">
        <v>17.7</v>
      </c>
      <c r="U1468" s="1">
        <v>0.928</v>
      </c>
      <c r="V1468" s="1">
        <f t="shared" si="186"/>
        <v>19.073275862069</v>
      </c>
      <c r="W1468" s="1">
        <v>10.1</v>
      </c>
      <c r="X1468" s="8">
        <v>4</v>
      </c>
      <c r="Y1468" s="8" t="s">
        <v>1700</v>
      </c>
      <c r="Z1468" s="8" t="s">
        <v>2583</v>
      </c>
      <c r="AA1468" s="8" t="s">
        <v>2620</v>
      </c>
      <c r="AB1468" s="8"/>
      <c r="AC1468" s="8" t="s">
        <v>1783</v>
      </c>
      <c r="AD1468" s="17" t="s">
        <v>125</v>
      </c>
      <c r="AE1468" s="35"/>
      <c r="AF1468" s="1"/>
      <c r="AG1468" s="35"/>
      <c r="AH1468" s="1">
        <f t="shared" si="190"/>
        <v>0</v>
      </c>
      <c r="AI1468" s="19"/>
      <c r="AJ1468" s="8"/>
      <c r="AK1468" s="8"/>
      <c r="AL1468" s="8"/>
      <c r="AM1468" s="8"/>
      <c r="AN1468" s="8"/>
      <c r="AO1468" s="8"/>
      <c r="AP1468" s="8"/>
      <c r="AQ1468" s="8"/>
      <c r="AR1468" s="8"/>
      <c r="AS1468" s="8"/>
      <c r="AT1468" s="8"/>
      <c r="AU1468" s="8"/>
      <c r="AV1468" s="8"/>
      <c r="AW1468" s="8"/>
      <c r="AX1468" s="8"/>
      <c r="AY1468" s="8"/>
      <c r="AZ1468" s="8"/>
      <c r="BA1468" s="8"/>
      <c r="BB1468" s="8"/>
      <c r="BC1468" s="8"/>
      <c r="BD1468" s="8"/>
      <c r="BE1468" s="8"/>
      <c r="BF1468" s="8"/>
      <c r="BG1468" s="8"/>
      <c r="BH1468" s="8"/>
      <c r="BI1468" s="8"/>
      <c r="BJ1468" s="8"/>
      <c r="BK1468" s="8"/>
      <c r="BL1468" s="8"/>
      <c r="BM1468" s="8"/>
      <c r="BN1468" s="8"/>
      <c r="BO1468" s="8"/>
      <c r="BP1468" s="8"/>
      <c r="BQ1468" s="8"/>
      <c r="BR1468" s="8"/>
      <c r="BS1468" s="8"/>
      <c r="BT1468" s="8"/>
      <c r="BU1468" s="8"/>
      <c r="BV1468" s="8"/>
      <c r="BW1468" s="8"/>
      <c r="BX1468" s="8"/>
      <c r="BY1468" s="8"/>
      <c r="BZ1468" s="8"/>
    </row>
    <row r="1469" s="29" customFormat="1" ht="17" customHeight="1" spans="1:78">
      <c r="A1469" s="8" t="s">
        <v>2617</v>
      </c>
      <c r="B1469" s="8" t="s">
        <v>2618</v>
      </c>
      <c r="C1469" s="8" t="s">
        <v>2076</v>
      </c>
      <c r="D1469" s="8">
        <v>2013</v>
      </c>
      <c r="E1469" s="8"/>
      <c r="F1469" s="8"/>
      <c r="G1469" s="8"/>
      <c r="H1469" s="8" t="s">
        <v>2619</v>
      </c>
      <c r="I1469" s="1">
        <v>34.03</v>
      </c>
      <c r="J1469" s="1">
        <v>-83.41</v>
      </c>
      <c r="K1469" s="1">
        <v>3</v>
      </c>
      <c r="L1469" s="8">
        <v>1250</v>
      </c>
      <c r="M1469" s="8">
        <v>16.5</v>
      </c>
      <c r="N1469" s="1">
        <v>1.57</v>
      </c>
      <c r="O1469" s="8">
        <v>5.5</v>
      </c>
      <c r="P1469" s="1">
        <f t="shared" si="189"/>
        <v>52.9</v>
      </c>
      <c r="Q1469" s="8">
        <v>28.5</v>
      </c>
      <c r="R1469" s="8">
        <v>18.6</v>
      </c>
      <c r="S1469" s="8" t="s">
        <v>175</v>
      </c>
      <c r="T1469" s="1">
        <v>17.7</v>
      </c>
      <c r="U1469" s="1">
        <v>0.928</v>
      </c>
      <c r="V1469" s="1">
        <f t="shared" si="186"/>
        <v>19.073275862069</v>
      </c>
      <c r="W1469" s="1">
        <v>10.1</v>
      </c>
      <c r="X1469" s="8">
        <v>4</v>
      </c>
      <c r="Y1469" s="8" t="s">
        <v>1700</v>
      </c>
      <c r="Z1469" s="8" t="s">
        <v>2583</v>
      </c>
      <c r="AA1469" s="8" t="s">
        <v>2620</v>
      </c>
      <c r="AB1469" s="8"/>
      <c r="AC1469" s="8" t="s">
        <v>1783</v>
      </c>
      <c r="AD1469" s="17" t="s">
        <v>125</v>
      </c>
      <c r="AE1469" s="35"/>
      <c r="AF1469" s="1"/>
      <c r="AG1469" s="35"/>
      <c r="AH1469" s="1">
        <f t="shared" si="190"/>
        <v>0</v>
      </c>
      <c r="AI1469" s="19"/>
      <c r="AJ1469" s="8"/>
      <c r="AK1469" s="8"/>
      <c r="AL1469" s="8"/>
      <c r="AM1469" s="8"/>
      <c r="AN1469" s="8"/>
      <c r="AO1469" s="8"/>
      <c r="AP1469" s="8"/>
      <c r="AQ1469" s="8"/>
      <c r="AR1469" s="8"/>
      <c r="AS1469" s="8"/>
      <c r="AT1469" s="8"/>
      <c r="AU1469" s="8"/>
      <c r="AV1469" s="8"/>
      <c r="AW1469" s="8"/>
      <c r="AX1469" s="8"/>
      <c r="AY1469" s="8"/>
      <c r="AZ1469" s="8"/>
      <c r="BA1469" s="8"/>
      <c r="BB1469" s="8"/>
      <c r="BC1469" s="8"/>
      <c r="BD1469" s="8"/>
      <c r="BE1469" s="8"/>
      <c r="BF1469" s="8"/>
      <c r="BG1469" s="8"/>
      <c r="BH1469" s="8"/>
      <c r="BI1469" s="8"/>
      <c r="BJ1469" s="8"/>
      <c r="BK1469" s="8"/>
      <c r="BL1469" s="8"/>
      <c r="BM1469" s="8"/>
      <c r="BN1469" s="8"/>
      <c r="BO1469" s="8"/>
      <c r="BP1469" s="8"/>
      <c r="BQ1469" s="8"/>
      <c r="BR1469" s="8"/>
      <c r="BS1469" s="8"/>
      <c r="BT1469" s="8"/>
      <c r="BU1469" s="8"/>
      <c r="BV1469" s="8"/>
      <c r="BW1469" s="8"/>
      <c r="BX1469" s="8"/>
      <c r="BY1469" s="8"/>
      <c r="BZ1469" s="8"/>
    </row>
    <row r="1470" s="29" customFormat="1" ht="17" customHeight="1" spans="1:78">
      <c r="A1470" s="8" t="s">
        <v>2617</v>
      </c>
      <c r="B1470" s="8" t="s">
        <v>2618</v>
      </c>
      <c r="C1470" s="8" t="s">
        <v>2076</v>
      </c>
      <c r="D1470" s="8">
        <v>2013</v>
      </c>
      <c r="E1470" s="8"/>
      <c r="F1470" s="8"/>
      <c r="G1470" s="8"/>
      <c r="H1470" s="8" t="s">
        <v>2619</v>
      </c>
      <c r="I1470" s="1">
        <v>34.03</v>
      </c>
      <c r="J1470" s="1">
        <v>-83.41</v>
      </c>
      <c r="K1470" s="1">
        <v>4</v>
      </c>
      <c r="L1470" s="8">
        <v>1250</v>
      </c>
      <c r="M1470" s="8">
        <v>16.5</v>
      </c>
      <c r="N1470" s="1">
        <v>1.57</v>
      </c>
      <c r="O1470" s="8">
        <v>5.5</v>
      </c>
      <c r="P1470" s="1">
        <f t="shared" si="189"/>
        <v>52.9</v>
      </c>
      <c r="Q1470" s="8">
        <v>28.5</v>
      </c>
      <c r="R1470" s="8">
        <v>18.6</v>
      </c>
      <c r="S1470" s="8" t="s">
        <v>175</v>
      </c>
      <c r="T1470" s="1">
        <v>17.7</v>
      </c>
      <c r="U1470" s="1">
        <v>0.928</v>
      </c>
      <c r="V1470" s="1">
        <f t="shared" si="186"/>
        <v>19.073275862069</v>
      </c>
      <c r="W1470" s="1">
        <v>10.1</v>
      </c>
      <c r="X1470" s="8">
        <v>4</v>
      </c>
      <c r="Y1470" s="8" t="s">
        <v>1700</v>
      </c>
      <c r="Z1470" s="8" t="s">
        <v>2583</v>
      </c>
      <c r="AA1470" s="8" t="s">
        <v>2621</v>
      </c>
      <c r="AB1470" s="8"/>
      <c r="AC1470" s="8" t="s">
        <v>1783</v>
      </c>
      <c r="AD1470" s="17" t="s">
        <v>125</v>
      </c>
      <c r="AE1470" s="35"/>
      <c r="AF1470" s="1"/>
      <c r="AG1470" s="35"/>
      <c r="AH1470" s="1">
        <f t="shared" si="190"/>
        <v>0</v>
      </c>
      <c r="AI1470" s="19"/>
      <c r="AJ1470" s="8"/>
      <c r="AK1470" s="8"/>
      <c r="AL1470" s="8"/>
      <c r="AM1470" s="8"/>
      <c r="AN1470" s="8"/>
      <c r="AO1470" s="8"/>
      <c r="AP1470" s="8"/>
      <c r="AQ1470" s="8"/>
      <c r="AR1470" s="8"/>
      <c r="AS1470" s="8"/>
      <c r="AT1470" s="8"/>
      <c r="AU1470" s="8"/>
      <c r="AV1470" s="8"/>
      <c r="AW1470" s="8"/>
      <c r="AX1470" s="8"/>
      <c r="AY1470" s="8"/>
      <c r="AZ1470" s="8"/>
      <c r="BA1470" s="8"/>
      <c r="BB1470" s="8"/>
      <c r="BC1470" s="8"/>
      <c r="BD1470" s="8"/>
      <c r="BE1470" s="8"/>
      <c r="BF1470" s="8"/>
      <c r="BG1470" s="8"/>
      <c r="BH1470" s="8"/>
      <c r="BI1470" s="8"/>
      <c r="BJ1470" s="8"/>
      <c r="BK1470" s="8"/>
      <c r="BL1470" s="8"/>
      <c r="BM1470" s="8"/>
      <c r="BN1470" s="8"/>
      <c r="BO1470" s="8"/>
      <c r="BP1470" s="8"/>
      <c r="BQ1470" s="8"/>
      <c r="BR1470" s="8"/>
      <c r="BS1470" s="8"/>
      <c r="BT1470" s="8"/>
      <c r="BU1470" s="8"/>
      <c r="BV1470" s="8"/>
      <c r="BW1470" s="8"/>
      <c r="BX1470" s="8"/>
      <c r="BY1470" s="8"/>
      <c r="BZ1470" s="8"/>
    </row>
    <row r="1471" s="29" customFormat="1" ht="17" customHeight="1" spans="1:78">
      <c r="A1471" s="8" t="s">
        <v>2617</v>
      </c>
      <c r="B1471" s="8" t="s">
        <v>2618</v>
      </c>
      <c r="C1471" s="8" t="s">
        <v>2076</v>
      </c>
      <c r="D1471" s="8">
        <v>2013</v>
      </c>
      <c r="E1471" s="8"/>
      <c r="F1471" s="8"/>
      <c r="G1471" s="8"/>
      <c r="H1471" s="8" t="s">
        <v>2619</v>
      </c>
      <c r="I1471" s="1">
        <v>34.03</v>
      </c>
      <c r="J1471" s="1">
        <v>-83.41</v>
      </c>
      <c r="K1471" s="1">
        <v>4</v>
      </c>
      <c r="L1471" s="8">
        <v>1250</v>
      </c>
      <c r="M1471" s="8">
        <v>16.5</v>
      </c>
      <c r="N1471" s="1">
        <v>1.57</v>
      </c>
      <c r="O1471" s="8">
        <v>5.5</v>
      </c>
      <c r="P1471" s="1">
        <f t="shared" si="189"/>
        <v>52.9</v>
      </c>
      <c r="Q1471" s="8">
        <v>28.5</v>
      </c>
      <c r="R1471" s="8">
        <v>18.6</v>
      </c>
      <c r="S1471" s="8" t="s">
        <v>175</v>
      </c>
      <c r="T1471" s="1">
        <v>17.7</v>
      </c>
      <c r="U1471" s="1">
        <v>0.928</v>
      </c>
      <c r="V1471" s="1">
        <f t="shared" si="186"/>
        <v>19.073275862069</v>
      </c>
      <c r="W1471" s="1">
        <v>10.1</v>
      </c>
      <c r="X1471" s="8">
        <v>4</v>
      </c>
      <c r="Y1471" s="8" t="s">
        <v>1700</v>
      </c>
      <c r="Z1471" s="8" t="s">
        <v>2583</v>
      </c>
      <c r="AA1471" s="8" t="s">
        <v>2621</v>
      </c>
      <c r="AB1471" s="8"/>
      <c r="AC1471" s="8" t="s">
        <v>1783</v>
      </c>
      <c r="AD1471" s="17" t="s">
        <v>125</v>
      </c>
      <c r="AE1471" s="35"/>
      <c r="AF1471" s="1"/>
      <c r="AG1471" s="35"/>
      <c r="AH1471" s="1">
        <f t="shared" si="190"/>
        <v>0</v>
      </c>
      <c r="AI1471" s="19"/>
      <c r="AJ1471" s="8"/>
      <c r="AK1471" s="8"/>
      <c r="AL1471" s="8"/>
      <c r="AM1471" s="8"/>
      <c r="AN1471" s="8"/>
      <c r="AO1471" s="8"/>
      <c r="AP1471" s="8"/>
      <c r="AQ1471" s="8"/>
      <c r="AR1471" s="8"/>
      <c r="AS1471" s="8"/>
      <c r="AT1471" s="8"/>
      <c r="AU1471" s="8"/>
      <c r="AV1471" s="8"/>
      <c r="AW1471" s="8"/>
      <c r="AX1471" s="8"/>
      <c r="AY1471" s="8"/>
      <c r="AZ1471" s="8"/>
      <c r="BA1471" s="8"/>
      <c r="BB1471" s="8"/>
      <c r="BC1471" s="8"/>
      <c r="BD1471" s="8"/>
      <c r="BE1471" s="8"/>
      <c r="BF1471" s="8"/>
      <c r="BG1471" s="8"/>
      <c r="BH1471" s="8"/>
      <c r="BI1471" s="8"/>
      <c r="BJ1471" s="8"/>
      <c r="BK1471" s="8"/>
      <c r="BL1471" s="8"/>
      <c r="BM1471" s="8"/>
      <c r="BN1471" s="8"/>
      <c r="BO1471" s="8"/>
      <c r="BP1471" s="8"/>
      <c r="BQ1471" s="8"/>
      <c r="BR1471" s="8"/>
      <c r="BS1471" s="8"/>
      <c r="BT1471" s="8"/>
      <c r="BU1471" s="8"/>
      <c r="BV1471" s="8"/>
      <c r="BW1471" s="8"/>
      <c r="BX1471" s="8"/>
      <c r="BY1471" s="8"/>
      <c r="BZ1471" s="8"/>
    </row>
    <row r="1472" s="29" customFormat="1" ht="17" customHeight="1" spans="1:78">
      <c r="A1472" s="8" t="s">
        <v>2622</v>
      </c>
      <c r="B1472" s="8" t="s">
        <v>2623</v>
      </c>
      <c r="C1472" s="8" t="s">
        <v>463</v>
      </c>
      <c r="D1472" s="8">
        <v>2016</v>
      </c>
      <c r="E1472" s="8">
        <v>221</v>
      </c>
      <c r="F1472" s="8"/>
      <c r="G1472" s="8" t="s">
        <v>2624</v>
      </c>
      <c r="H1472" s="8" t="s">
        <v>2625</v>
      </c>
      <c r="I1472" s="1">
        <v>40.53</v>
      </c>
      <c r="J1472" s="1">
        <v>-3.33</v>
      </c>
      <c r="K1472" s="1">
        <v>8</v>
      </c>
      <c r="L1472" s="8">
        <v>402.7</v>
      </c>
      <c r="M1472" s="8">
        <v>13.5</v>
      </c>
      <c r="N1472" s="1">
        <v>1.45</v>
      </c>
      <c r="O1472" s="8">
        <v>7.9</v>
      </c>
      <c r="P1472" s="1">
        <v>50.8</v>
      </c>
      <c r="Q1472" s="8">
        <v>37.7</v>
      </c>
      <c r="R1472" s="8">
        <v>11.5</v>
      </c>
      <c r="S1472" s="8" t="s">
        <v>186</v>
      </c>
      <c r="T1472" s="1">
        <v>9.7</v>
      </c>
      <c r="U1472" s="1">
        <v>1.052</v>
      </c>
      <c r="V1472" s="1">
        <f t="shared" si="186"/>
        <v>9.22053231939163</v>
      </c>
      <c r="W1472" s="1">
        <v>22</v>
      </c>
      <c r="X1472" s="8">
        <v>3</v>
      </c>
      <c r="Y1472" s="8" t="s">
        <v>2555</v>
      </c>
      <c r="Z1472" s="8" t="s">
        <v>2598</v>
      </c>
      <c r="AA1472" s="8" t="s">
        <v>2626</v>
      </c>
      <c r="AB1472" s="8"/>
      <c r="AC1472" s="8"/>
      <c r="AD1472" s="17" t="s">
        <v>125</v>
      </c>
      <c r="AE1472" s="35"/>
      <c r="AF1472" s="8"/>
      <c r="AG1472" s="8"/>
      <c r="AH1472" s="8"/>
      <c r="AI1472" s="19">
        <v>8.26666666666667</v>
      </c>
      <c r="AJ1472" s="1">
        <f>AI1472*0.1</f>
        <v>0.826666666666667</v>
      </c>
      <c r="AK1472" s="8"/>
      <c r="AL1472" s="8"/>
      <c r="AM1472" s="8"/>
      <c r="AN1472" s="8"/>
      <c r="AO1472" s="8"/>
      <c r="AP1472" s="8"/>
      <c r="AQ1472" s="8"/>
      <c r="AR1472" s="8"/>
      <c r="AS1472" s="8"/>
      <c r="AT1472" s="8"/>
      <c r="AU1472" s="8"/>
      <c r="AV1472" s="8"/>
      <c r="AW1472" s="8"/>
      <c r="AX1472" s="8"/>
      <c r="AY1472" s="8"/>
      <c r="AZ1472" s="8"/>
      <c r="BA1472" s="8"/>
      <c r="BB1472" s="8"/>
      <c r="BC1472" s="8"/>
      <c r="BD1472" s="8"/>
      <c r="BE1472" s="8"/>
      <c r="BF1472" s="8"/>
      <c r="BG1472" s="8"/>
      <c r="BH1472" s="8"/>
      <c r="BI1472" s="8">
        <v>1.47</v>
      </c>
      <c r="BJ1472" s="8"/>
      <c r="BK1472" s="8"/>
      <c r="BL1472" s="8"/>
      <c r="BM1472" s="8"/>
      <c r="BN1472" s="8"/>
      <c r="BO1472" s="8"/>
      <c r="BP1472" s="8"/>
      <c r="BQ1472" s="8"/>
      <c r="BR1472" s="8"/>
      <c r="BS1472" s="8"/>
      <c r="BT1472" s="8"/>
      <c r="BU1472" s="8"/>
      <c r="BV1472" s="8"/>
      <c r="BW1472" s="8"/>
      <c r="BX1472" s="8"/>
      <c r="BY1472" s="8"/>
      <c r="BZ1472" s="8"/>
    </row>
    <row r="1473" s="29" customFormat="1" ht="17" customHeight="1" spans="1:78">
      <c r="A1473" s="8" t="s">
        <v>2622</v>
      </c>
      <c r="B1473" s="8" t="s">
        <v>2623</v>
      </c>
      <c r="C1473" s="8" t="s">
        <v>463</v>
      </c>
      <c r="D1473" s="8">
        <v>2016</v>
      </c>
      <c r="E1473" s="8">
        <v>221</v>
      </c>
      <c r="F1473" s="8"/>
      <c r="G1473" s="8" t="s">
        <v>2624</v>
      </c>
      <c r="H1473" s="8" t="s">
        <v>2625</v>
      </c>
      <c r="I1473" s="1">
        <v>40.53</v>
      </c>
      <c r="J1473" s="1">
        <v>-3.33</v>
      </c>
      <c r="K1473" s="1">
        <v>8</v>
      </c>
      <c r="L1473" s="8">
        <v>402.7</v>
      </c>
      <c r="M1473" s="8">
        <v>13.5</v>
      </c>
      <c r="N1473" s="1">
        <v>1.45</v>
      </c>
      <c r="O1473" s="8">
        <v>7.9</v>
      </c>
      <c r="P1473" s="1">
        <v>50.8</v>
      </c>
      <c r="Q1473" s="8">
        <v>37.7</v>
      </c>
      <c r="R1473" s="8">
        <v>11.5</v>
      </c>
      <c r="S1473" s="8" t="s">
        <v>186</v>
      </c>
      <c r="T1473" s="1">
        <v>9.7</v>
      </c>
      <c r="U1473" s="1">
        <v>1.052</v>
      </c>
      <c r="V1473" s="1">
        <f t="shared" si="186"/>
        <v>9.22053231939163</v>
      </c>
      <c r="W1473" s="1">
        <v>22</v>
      </c>
      <c r="X1473" s="8">
        <v>3</v>
      </c>
      <c r="Y1473" s="8" t="s">
        <v>2582</v>
      </c>
      <c r="Z1473" s="8" t="s">
        <v>2598</v>
      </c>
      <c r="AA1473" s="8" t="s">
        <v>2626</v>
      </c>
      <c r="AB1473" s="8"/>
      <c r="AC1473" s="8"/>
      <c r="AD1473" s="17" t="s">
        <v>125</v>
      </c>
      <c r="AE1473" s="35"/>
      <c r="AF1473" s="8"/>
      <c r="AG1473" s="8"/>
      <c r="AH1473" s="8"/>
      <c r="AI1473" s="19">
        <v>7.2</v>
      </c>
      <c r="AJ1473" s="1">
        <f>AI1473*0.1</f>
        <v>0.72</v>
      </c>
      <c r="AK1473" s="8"/>
      <c r="AL1473" s="8"/>
      <c r="AM1473" s="8"/>
      <c r="AN1473" s="8"/>
      <c r="AO1473" s="8"/>
      <c r="AP1473" s="8"/>
      <c r="AQ1473" s="8"/>
      <c r="AR1473" s="8"/>
      <c r="AS1473" s="8"/>
      <c r="AT1473" s="8"/>
      <c r="AU1473" s="8"/>
      <c r="AV1473" s="8"/>
      <c r="AW1473" s="8"/>
      <c r="AX1473" s="8"/>
      <c r="AY1473" s="8"/>
      <c r="AZ1473" s="8"/>
      <c r="BA1473" s="8"/>
      <c r="BB1473" s="8"/>
      <c r="BC1473" s="8"/>
      <c r="BD1473" s="8"/>
      <c r="BE1473" s="8"/>
      <c r="BF1473" s="8"/>
      <c r="BG1473" s="8"/>
      <c r="BH1473" s="8"/>
      <c r="BI1473" s="8">
        <v>1.325</v>
      </c>
      <c r="BJ1473" s="8"/>
      <c r="BK1473" s="8"/>
      <c r="BL1473" s="8"/>
      <c r="BM1473" s="8"/>
      <c r="BN1473" s="8"/>
      <c r="BO1473" s="8"/>
      <c r="BP1473" s="8"/>
      <c r="BQ1473" s="8"/>
      <c r="BR1473" s="8"/>
      <c r="BS1473" s="8"/>
      <c r="BT1473" s="8"/>
      <c r="BU1473" s="8"/>
      <c r="BV1473" s="8"/>
      <c r="BW1473" s="8"/>
      <c r="BX1473" s="8"/>
      <c r="BY1473" s="8"/>
      <c r="BZ1473" s="8"/>
    </row>
    <row r="1474" s="29" customFormat="1" ht="17" customHeight="1" spans="1:78">
      <c r="A1474" s="8" t="s">
        <v>1725</v>
      </c>
      <c r="B1474" s="1" t="s">
        <v>1726</v>
      </c>
      <c r="C1474" s="8" t="s">
        <v>1727</v>
      </c>
      <c r="D1474" s="8">
        <v>2012</v>
      </c>
      <c r="E1474" s="8">
        <v>48</v>
      </c>
      <c r="F1474" s="8">
        <v>2</v>
      </c>
      <c r="G1474" s="8" t="s">
        <v>1728</v>
      </c>
      <c r="H1474" s="1" t="s">
        <v>1729</v>
      </c>
      <c r="I1474" s="1">
        <v>0.1</v>
      </c>
      <c r="J1474" s="1">
        <v>34.35</v>
      </c>
      <c r="K1474" s="1">
        <v>4</v>
      </c>
      <c r="L1474" s="8">
        <v>1800</v>
      </c>
      <c r="M1474" s="8">
        <v>13.5</v>
      </c>
      <c r="N1474" s="1">
        <v>1.24</v>
      </c>
      <c r="O1474" s="8">
        <v>5.1</v>
      </c>
      <c r="P1474" s="1">
        <v>15</v>
      </c>
      <c r="Q1474" s="8">
        <v>21</v>
      </c>
      <c r="R1474" s="8">
        <v>64</v>
      </c>
      <c r="S1474" s="8" t="s">
        <v>317</v>
      </c>
      <c r="T1474" s="1">
        <v>14.6</v>
      </c>
      <c r="U1474" s="8">
        <v>1.5</v>
      </c>
      <c r="V1474" s="1">
        <f t="shared" si="186"/>
        <v>9.73333333333333</v>
      </c>
      <c r="W1474" s="1">
        <v>15.1</v>
      </c>
      <c r="X1474" s="8">
        <v>4</v>
      </c>
      <c r="Y1474" s="8" t="s">
        <v>1731</v>
      </c>
      <c r="Z1474" s="8" t="s">
        <v>1733</v>
      </c>
      <c r="AA1474" s="8" t="s">
        <v>1732</v>
      </c>
      <c r="AB1474" s="8"/>
      <c r="AC1474" s="8" t="s">
        <v>257</v>
      </c>
      <c r="AD1474" s="17" t="s">
        <v>125</v>
      </c>
      <c r="AE1474" s="35">
        <v>3180</v>
      </c>
      <c r="AF1474" s="1">
        <f t="shared" ref="AF1474:AF1483" si="191">AE1474*0.1</f>
        <v>318</v>
      </c>
      <c r="AG1474" s="35">
        <v>3910</v>
      </c>
      <c r="AH1474" s="1">
        <f t="shared" ref="AH1474:AH1483" si="192">AG1474*0.1</f>
        <v>391</v>
      </c>
      <c r="AI1474" s="19"/>
      <c r="AJ1474" s="8"/>
      <c r="AK1474" s="8"/>
      <c r="AL1474" s="8"/>
      <c r="AM1474" s="8"/>
      <c r="AN1474" s="8"/>
      <c r="AO1474" s="8"/>
      <c r="AP1474" s="8"/>
      <c r="AQ1474" s="8"/>
      <c r="AR1474" s="8"/>
      <c r="AS1474" s="8"/>
      <c r="AT1474" s="8"/>
      <c r="AU1474" s="8"/>
      <c r="AV1474" s="8"/>
      <c r="AW1474" s="8"/>
      <c r="AX1474" s="8"/>
      <c r="AY1474" s="8"/>
      <c r="AZ1474" s="8"/>
      <c r="BA1474" s="8"/>
      <c r="BB1474" s="8"/>
      <c r="BC1474" s="8"/>
      <c r="BD1474" s="8"/>
      <c r="BE1474" s="8"/>
      <c r="BF1474" s="8"/>
      <c r="BG1474" s="8"/>
      <c r="BH1474" s="8"/>
      <c r="BI1474" s="8"/>
      <c r="BJ1474" s="8"/>
      <c r="BK1474" s="8"/>
      <c r="BL1474" s="8"/>
      <c r="BM1474" s="8"/>
      <c r="BN1474" s="8"/>
      <c r="BO1474" s="8"/>
      <c r="BP1474" s="8"/>
      <c r="BQ1474" s="8"/>
      <c r="BR1474" s="8"/>
      <c r="BS1474" s="8"/>
      <c r="BT1474" s="8"/>
      <c r="BU1474" s="8"/>
      <c r="BV1474" s="8"/>
      <c r="BW1474" s="8"/>
      <c r="BX1474" s="8"/>
      <c r="BY1474" s="8"/>
      <c r="BZ1474" s="8"/>
    </row>
    <row r="1475" s="29" customFormat="1" ht="17" customHeight="1" spans="1:78">
      <c r="A1475" s="8" t="s">
        <v>1725</v>
      </c>
      <c r="B1475" s="1" t="s">
        <v>1726</v>
      </c>
      <c r="C1475" s="8" t="s">
        <v>1727</v>
      </c>
      <c r="D1475" s="8">
        <v>2012</v>
      </c>
      <c r="E1475" s="8">
        <v>48</v>
      </c>
      <c r="F1475" s="8">
        <v>2</v>
      </c>
      <c r="G1475" s="8" t="s">
        <v>1728</v>
      </c>
      <c r="H1475" s="1" t="s">
        <v>1729</v>
      </c>
      <c r="I1475" s="1">
        <v>0.1</v>
      </c>
      <c r="J1475" s="1">
        <v>34.35</v>
      </c>
      <c r="K1475" s="1">
        <v>4</v>
      </c>
      <c r="L1475" s="8">
        <v>1800</v>
      </c>
      <c r="M1475" s="8">
        <v>13.5</v>
      </c>
      <c r="N1475" s="1">
        <v>1.24</v>
      </c>
      <c r="O1475" s="8">
        <v>5.1</v>
      </c>
      <c r="P1475" s="1">
        <v>15</v>
      </c>
      <c r="Q1475" s="8">
        <v>21</v>
      </c>
      <c r="R1475" s="8">
        <v>64</v>
      </c>
      <c r="S1475" s="8" t="s">
        <v>317</v>
      </c>
      <c r="T1475" s="1">
        <v>14.6</v>
      </c>
      <c r="U1475" s="8">
        <v>1.5</v>
      </c>
      <c r="V1475" s="1">
        <f t="shared" ref="V1475:V1538" si="193">T1475/U1475</f>
        <v>9.73333333333333</v>
      </c>
      <c r="W1475" s="1">
        <v>15.1</v>
      </c>
      <c r="X1475" s="8">
        <v>4</v>
      </c>
      <c r="Y1475" s="8" t="s">
        <v>1731</v>
      </c>
      <c r="Z1475" s="8" t="s">
        <v>1733</v>
      </c>
      <c r="AA1475" s="8" t="s">
        <v>2627</v>
      </c>
      <c r="AB1475" s="8"/>
      <c r="AC1475" s="8" t="s">
        <v>257</v>
      </c>
      <c r="AD1475" s="17" t="s">
        <v>125</v>
      </c>
      <c r="AE1475" s="35">
        <v>1750</v>
      </c>
      <c r="AF1475" s="1">
        <f t="shared" si="191"/>
        <v>175</v>
      </c>
      <c r="AG1475" s="35">
        <v>2770</v>
      </c>
      <c r="AH1475" s="1">
        <f t="shared" si="192"/>
        <v>277</v>
      </c>
      <c r="AI1475" s="19"/>
      <c r="AJ1475" s="8"/>
      <c r="AK1475" s="8"/>
      <c r="AL1475" s="8"/>
      <c r="AM1475" s="8"/>
      <c r="AN1475" s="8"/>
      <c r="AO1475" s="8"/>
      <c r="AP1475" s="8"/>
      <c r="AQ1475" s="8"/>
      <c r="AR1475" s="8"/>
      <c r="AS1475" s="8"/>
      <c r="AT1475" s="8"/>
      <c r="AU1475" s="8"/>
      <c r="AV1475" s="8"/>
      <c r="AW1475" s="8"/>
      <c r="AX1475" s="8"/>
      <c r="AY1475" s="8"/>
      <c r="AZ1475" s="8"/>
      <c r="BA1475" s="8"/>
      <c r="BB1475" s="8"/>
      <c r="BC1475" s="8"/>
      <c r="BD1475" s="8"/>
      <c r="BE1475" s="8"/>
      <c r="BF1475" s="8"/>
      <c r="BG1475" s="8"/>
      <c r="BH1475" s="8"/>
      <c r="BI1475" s="8"/>
      <c r="BJ1475" s="8"/>
      <c r="BK1475" s="8"/>
      <c r="BL1475" s="8"/>
      <c r="BM1475" s="8"/>
      <c r="BN1475" s="8"/>
      <c r="BO1475" s="8"/>
      <c r="BP1475" s="8"/>
      <c r="BQ1475" s="8"/>
      <c r="BR1475" s="8"/>
      <c r="BS1475" s="8"/>
      <c r="BT1475" s="8"/>
      <c r="BU1475" s="8"/>
      <c r="BV1475" s="8"/>
      <c r="BW1475" s="8"/>
      <c r="BX1475" s="8"/>
      <c r="BY1475" s="8"/>
      <c r="BZ1475" s="8"/>
    </row>
    <row r="1476" s="29" customFormat="1" ht="17" customHeight="1" spans="1:78">
      <c r="A1476" s="8" t="s">
        <v>1725</v>
      </c>
      <c r="B1476" s="1" t="s">
        <v>1726</v>
      </c>
      <c r="C1476" s="8" t="s">
        <v>1727</v>
      </c>
      <c r="D1476" s="8">
        <v>2012</v>
      </c>
      <c r="E1476" s="8">
        <v>48</v>
      </c>
      <c r="F1476" s="8">
        <v>2</v>
      </c>
      <c r="G1476" s="8" t="s">
        <v>1728</v>
      </c>
      <c r="H1476" s="1" t="s">
        <v>1729</v>
      </c>
      <c r="I1476" s="1">
        <v>0.1</v>
      </c>
      <c r="J1476" s="1">
        <v>34.35</v>
      </c>
      <c r="K1476" s="1">
        <v>4</v>
      </c>
      <c r="L1476" s="8">
        <v>1800</v>
      </c>
      <c r="M1476" s="8">
        <v>13.5</v>
      </c>
      <c r="N1476" s="1">
        <v>1.24</v>
      </c>
      <c r="O1476" s="8">
        <v>5.1</v>
      </c>
      <c r="P1476" s="1">
        <v>15</v>
      </c>
      <c r="Q1476" s="8">
        <v>21</v>
      </c>
      <c r="R1476" s="8">
        <v>64</v>
      </c>
      <c r="S1476" s="8" t="s">
        <v>317</v>
      </c>
      <c r="T1476" s="1">
        <v>14.6</v>
      </c>
      <c r="U1476" s="8">
        <v>1.5</v>
      </c>
      <c r="V1476" s="1">
        <f t="shared" si="193"/>
        <v>9.73333333333333</v>
      </c>
      <c r="W1476" s="1">
        <v>15.1</v>
      </c>
      <c r="X1476" s="8">
        <v>4</v>
      </c>
      <c r="Y1476" s="8" t="s">
        <v>1731</v>
      </c>
      <c r="Z1476" s="8" t="s">
        <v>1733</v>
      </c>
      <c r="AA1476" s="8" t="s">
        <v>267</v>
      </c>
      <c r="AB1476" s="8"/>
      <c r="AC1476" s="8" t="s">
        <v>257</v>
      </c>
      <c r="AD1476" s="17" t="s">
        <v>125</v>
      </c>
      <c r="AE1476" s="35">
        <v>3240</v>
      </c>
      <c r="AF1476" s="1">
        <f t="shared" si="191"/>
        <v>324</v>
      </c>
      <c r="AG1476" s="35">
        <v>3970</v>
      </c>
      <c r="AH1476" s="1">
        <f t="shared" si="192"/>
        <v>397</v>
      </c>
      <c r="AI1476" s="19"/>
      <c r="AJ1476" s="8"/>
      <c r="AK1476" s="8"/>
      <c r="AL1476" s="8"/>
      <c r="AM1476" s="8"/>
      <c r="AN1476" s="8"/>
      <c r="AO1476" s="8"/>
      <c r="AP1476" s="8"/>
      <c r="AQ1476" s="8"/>
      <c r="AR1476" s="8"/>
      <c r="AS1476" s="8"/>
      <c r="AT1476" s="8"/>
      <c r="AU1476" s="8"/>
      <c r="AV1476" s="8"/>
      <c r="AW1476" s="8"/>
      <c r="AX1476" s="8"/>
      <c r="AY1476" s="8"/>
      <c r="AZ1476" s="8"/>
      <c r="BA1476" s="8"/>
      <c r="BB1476" s="8"/>
      <c r="BC1476" s="8"/>
      <c r="BD1476" s="8"/>
      <c r="BE1476" s="8"/>
      <c r="BF1476" s="8"/>
      <c r="BG1476" s="8"/>
      <c r="BH1476" s="8"/>
      <c r="BI1476" s="8"/>
      <c r="BJ1476" s="8"/>
      <c r="BK1476" s="8"/>
      <c r="BL1476" s="8"/>
      <c r="BM1476" s="8"/>
      <c r="BN1476" s="8"/>
      <c r="BO1476" s="8"/>
      <c r="BP1476" s="8"/>
      <c r="BQ1476" s="8"/>
      <c r="BR1476" s="8"/>
      <c r="BS1476" s="8"/>
      <c r="BT1476" s="8"/>
      <c r="BU1476" s="8"/>
      <c r="BV1476" s="8"/>
      <c r="BW1476" s="8"/>
      <c r="BX1476" s="8"/>
      <c r="BY1476" s="8"/>
      <c r="BZ1476" s="8"/>
    </row>
    <row r="1477" s="29" customFormat="1" ht="17" customHeight="1" spans="1:78">
      <c r="A1477" s="8" t="s">
        <v>1725</v>
      </c>
      <c r="B1477" s="1" t="s">
        <v>1726</v>
      </c>
      <c r="C1477" s="8" t="s">
        <v>1727</v>
      </c>
      <c r="D1477" s="8">
        <v>2012</v>
      </c>
      <c r="E1477" s="8">
        <v>48</v>
      </c>
      <c r="F1477" s="8">
        <v>2</v>
      </c>
      <c r="G1477" s="8" t="s">
        <v>1728</v>
      </c>
      <c r="H1477" s="1" t="s">
        <v>1729</v>
      </c>
      <c r="I1477" s="1">
        <v>0.1</v>
      </c>
      <c r="J1477" s="1">
        <v>34.35</v>
      </c>
      <c r="K1477" s="1">
        <v>4</v>
      </c>
      <c r="L1477" s="8">
        <v>1800</v>
      </c>
      <c r="M1477" s="8">
        <v>13.5</v>
      </c>
      <c r="N1477" s="1">
        <v>1.24</v>
      </c>
      <c r="O1477" s="8">
        <v>5.1</v>
      </c>
      <c r="P1477" s="1">
        <v>15</v>
      </c>
      <c r="Q1477" s="8">
        <v>21</v>
      </c>
      <c r="R1477" s="8">
        <v>64</v>
      </c>
      <c r="S1477" s="8" t="s">
        <v>317</v>
      </c>
      <c r="T1477" s="1">
        <v>14.6</v>
      </c>
      <c r="U1477" s="8">
        <v>1.5</v>
      </c>
      <c r="V1477" s="1">
        <f t="shared" si="193"/>
        <v>9.73333333333333</v>
      </c>
      <c r="W1477" s="1">
        <v>15.1</v>
      </c>
      <c r="X1477" s="8">
        <v>4</v>
      </c>
      <c r="Y1477" s="8" t="s">
        <v>1731</v>
      </c>
      <c r="Z1477" s="8" t="s">
        <v>1733</v>
      </c>
      <c r="AA1477" s="8" t="s">
        <v>1732</v>
      </c>
      <c r="AB1477" s="8"/>
      <c r="AC1477" s="8" t="s">
        <v>257</v>
      </c>
      <c r="AD1477" s="17" t="s">
        <v>125</v>
      </c>
      <c r="AE1477" s="35">
        <v>3000</v>
      </c>
      <c r="AF1477" s="1">
        <f t="shared" si="191"/>
        <v>300</v>
      </c>
      <c r="AG1477" s="35">
        <v>3740</v>
      </c>
      <c r="AH1477" s="1">
        <f t="shared" si="192"/>
        <v>374</v>
      </c>
      <c r="AI1477" s="19"/>
      <c r="AJ1477" s="8"/>
      <c r="AK1477" s="8"/>
      <c r="AL1477" s="8"/>
      <c r="AM1477" s="8"/>
      <c r="AN1477" s="8"/>
      <c r="AO1477" s="8"/>
      <c r="AP1477" s="8"/>
      <c r="AQ1477" s="8"/>
      <c r="AR1477" s="8"/>
      <c r="AS1477" s="8"/>
      <c r="AT1477" s="8"/>
      <c r="AU1477" s="8"/>
      <c r="AV1477" s="8"/>
      <c r="AW1477" s="8"/>
      <c r="AX1477" s="8"/>
      <c r="AY1477" s="8"/>
      <c r="AZ1477" s="8"/>
      <c r="BA1477" s="8"/>
      <c r="BB1477" s="8"/>
      <c r="BC1477" s="8"/>
      <c r="BD1477" s="8"/>
      <c r="BE1477" s="8"/>
      <c r="BF1477" s="8"/>
      <c r="BG1477" s="8"/>
      <c r="BH1477" s="8"/>
      <c r="BI1477" s="8"/>
      <c r="BJ1477" s="8"/>
      <c r="BK1477" s="8"/>
      <c r="BL1477" s="8"/>
      <c r="BM1477" s="8"/>
      <c r="BN1477" s="8"/>
      <c r="BO1477" s="8"/>
      <c r="BP1477" s="8"/>
      <c r="BQ1477" s="8"/>
      <c r="BR1477" s="8"/>
      <c r="BS1477" s="8"/>
      <c r="BT1477" s="8"/>
      <c r="BU1477" s="8"/>
      <c r="BV1477" s="8"/>
      <c r="BW1477" s="8"/>
      <c r="BX1477" s="8"/>
      <c r="BY1477" s="8"/>
      <c r="BZ1477" s="8"/>
    </row>
    <row r="1478" s="29" customFormat="1" ht="17" customHeight="1" spans="1:78">
      <c r="A1478" s="8" t="s">
        <v>1725</v>
      </c>
      <c r="B1478" s="1" t="s">
        <v>1726</v>
      </c>
      <c r="C1478" s="8" t="s">
        <v>1727</v>
      </c>
      <c r="D1478" s="8">
        <v>2012</v>
      </c>
      <c r="E1478" s="8">
        <v>48</v>
      </c>
      <c r="F1478" s="8">
        <v>2</v>
      </c>
      <c r="G1478" s="8" t="s">
        <v>1728</v>
      </c>
      <c r="H1478" s="1" t="s">
        <v>1729</v>
      </c>
      <c r="I1478" s="1">
        <v>0.1</v>
      </c>
      <c r="J1478" s="1">
        <v>34.35</v>
      </c>
      <c r="K1478" s="1">
        <v>4</v>
      </c>
      <c r="L1478" s="8">
        <v>1800</v>
      </c>
      <c r="M1478" s="8">
        <v>13.5</v>
      </c>
      <c r="N1478" s="1">
        <v>1.24</v>
      </c>
      <c r="O1478" s="8">
        <v>5.1</v>
      </c>
      <c r="P1478" s="1">
        <v>15</v>
      </c>
      <c r="Q1478" s="8">
        <v>21</v>
      </c>
      <c r="R1478" s="8">
        <v>64</v>
      </c>
      <c r="S1478" s="8" t="s">
        <v>317</v>
      </c>
      <c r="T1478" s="1">
        <v>14.6</v>
      </c>
      <c r="U1478" s="8">
        <v>1.5</v>
      </c>
      <c r="V1478" s="1">
        <f t="shared" si="193"/>
        <v>9.73333333333333</v>
      </c>
      <c r="W1478" s="1">
        <v>15.1</v>
      </c>
      <c r="X1478" s="8">
        <v>4</v>
      </c>
      <c r="Y1478" s="8" t="s">
        <v>1731</v>
      </c>
      <c r="Z1478" s="8" t="s">
        <v>1733</v>
      </c>
      <c r="AA1478" s="8" t="s">
        <v>2627</v>
      </c>
      <c r="AB1478" s="8"/>
      <c r="AC1478" s="8" t="s">
        <v>257</v>
      </c>
      <c r="AD1478" s="17" t="s">
        <v>125</v>
      </c>
      <c r="AE1478" s="35">
        <v>1890</v>
      </c>
      <c r="AF1478" s="1">
        <f t="shared" si="191"/>
        <v>189</v>
      </c>
      <c r="AG1478" s="35">
        <v>2580</v>
      </c>
      <c r="AH1478" s="1">
        <f t="shared" si="192"/>
        <v>258</v>
      </c>
      <c r="AI1478" s="19"/>
      <c r="AJ1478" s="8"/>
      <c r="AK1478" s="8"/>
      <c r="AL1478" s="8"/>
      <c r="AM1478" s="8"/>
      <c r="AN1478" s="8"/>
      <c r="AO1478" s="8"/>
      <c r="AP1478" s="8"/>
      <c r="AQ1478" s="8"/>
      <c r="AR1478" s="8"/>
      <c r="AS1478" s="8"/>
      <c r="AT1478" s="8"/>
      <c r="AU1478" s="8"/>
      <c r="AV1478" s="8"/>
      <c r="AW1478" s="8"/>
      <c r="AX1478" s="8"/>
      <c r="AY1478" s="8"/>
      <c r="AZ1478" s="8"/>
      <c r="BA1478" s="8"/>
      <c r="BB1478" s="8"/>
      <c r="BC1478" s="8"/>
      <c r="BD1478" s="8"/>
      <c r="BE1478" s="8"/>
      <c r="BF1478" s="8"/>
      <c r="BG1478" s="8"/>
      <c r="BH1478" s="8"/>
      <c r="BI1478" s="8"/>
      <c r="BJ1478" s="8"/>
      <c r="BK1478" s="8"/>
      <c r="BL1478" s="8"/>
      <c r="BM1478" s="8"/>
      <c r="BN1478" s="8"/>
      <c r="BO1478" s="8"/>
      <c r="BP1478" s="8"/>
      <c r="BQ1478" s="8"/>
      <c r="BR1478" s="8"/>
      <c r="BS1478" s="8"/>
      <c r="BT1478" s="8"/>
      <c r="BU1478" s="8"/>
      <c r="BV1478" s="8"/>
      <c r="BW1478" s="8"/>
      <c r="BX1478" s="8"/>
      <c r="BY1478" s="8"/>
      <c r="BZ1478" s="8"/>
    </row>
    <row r="1479" s="29" customFormat="1" ht="17" customHeight="1" spans="1:78">
      <c r="A1479" s="8" t="s">
        <v>1725</v>
      </c>
      <c r="B1479" s="1" t="s">
        <v>1726</v>
      </c>
      <c r="C1479" s="8" t="s">
        <v>1727</v>
      </c>
      <c r="D1479" s="8">
        <v>2012</v>
      </c>
      <c r="E1479" s="8">
        <v>48</v>
      </c>
      <c r="F1479" s="8">
        <v>2</v>
      </c>
      <c r="G1479" s="8" t="s">
        <v>1728</v>
      </c>
      <c r="H1479" s="1" t="s">
        <v>1729</v>
      </c>
      <c r="I1479" s="1">
        <v>0.1</v>
      </c>
      <c r="J1479" s="1">
        <v>34.35</v>
      </c>
      <c r="K1479" s="1">
        <v>4</v>
      </c>
      <c r="L1479" s="8">
        <v>1800</v>
      </c>
      <c r="M1479" s="8">
        <v>13.5</v>
      </c>
      <c r="N1479" s="1">
        <v>1.24</v>
      </c>
      <c r="O1479" s="8">
        <v>5.1</v>
      </c>
      <c r="P1479" s="1">
        <v>15</v>
      </c>
      <c r="Q1479" s="8">
        <v>21</v>
      </c>
      <c r="R1479" s="8">
        <v>64</v>
      </c>
      <c r="S1479" s="8" t="s">
        <v>317</v>
      </c>
      <c r="T1479" s="1">
        <v>14.6</v>
      </c>
      <c r="U1479" s="8">
        <v>1.5</v>
      </c>
      <c r="V1479" s="1">
        <f t="shared" si="193"/>
        <v>9.73333333333333</v>
      </c>
      <c r="W1479" s="1">
        <v>15.1</v>
      </c>
      <c r="X1479" s="8">
        <v>4</v>
      </c>
      <c r="Y1479" s="8" t="s">
        <v>1731</v>
      </c>
      <c r="Z1479" s="8" t="s">
        <v>1733</v>
      </c>
      <c r="AA1479" s="8" t="s">
        <v>267</v>
      </c>
      <c r="AB1479" s="8"/>
      <c r="AC1479" s="8" t="s">
        <v>257</v>
      </c>
      <c r="AD1479" s="17" t="s">
        <v>125</v>
      </c>
      <c r="AE1479" s="35">
        <v>3580</v>
      </c>
      <c r="AF1479" s="1">
        <f t="shared" si="191"/>
        <v>358</v>
      </c>
      <c r="AG1479" s="35">
        <v>4070</v>
      </c>
      <c r="AH1479" s="1">
        <f t="shared" si="192"/>
        <v>407</v>
      </c>
      <c r="AI1479" s="19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8"/>
      <c r="AU1479" s="8"/>
      <c r="AV1479" s="8"/>
      <c r="AW1479" s="8"/>
      <c r="AX1479" s="8"/>
      <c r="AY1479" s="8"/>
      <c r="AZ1479" s="8"/>
      <c r="BA1479" s="8"/>
      <c r="BB1479" s="8"/>
      <c r="BC1479" s="8"/>
      <c r="BD1479" s="8"/>
      <c r="BE1479" s="8"/>
      <c r="BF1479" s="8"/>
      <c r="BG1479" s="8"/>
      <c r="BH1479" s="8"/>
      <c r="BI1479" s="8"/>
      <c r="BJ1479" s="8"/>
      <c r="BK1479" s="8"/>
      <c r="BL1479" s="8"/>
      <c r="BM1479" s="8"/>
      <c r="BN1479" s="8"/>
      <c r="BO1479" s="8"/>
      <c r="BP1479" s="8"/>
      <c r="BQ1479" s="8"/>
      <c r="BR1479" s="8"/>
      <c r="BS1479" s="8"/>
      <c r="BT1479" s="8"/>
      <c r="BU1479" s="8"/>
      <c r="BV1479" s="8"/>
      <c r="BW1479" s="8"/>
      <c r="BX1479" s="8"/>
      <c r="BY1479" s="8"/>
      <c r="BZ1479" s="8"/>
    </row>
    <row r="1480" s="29" customFormat="1" ht="17" customHeight="1" spans="1:78">
      <c r="A1480" s="8" t="s">
        <v>1725</v>
      </c>
      <c r="B1480" s="1" t="s">
        <v>1726</v>
      </c>
      <c r="C1480" s="8" t="s">
        <v>1727</v>
      </c>
      <c r="D1480" s="8">
        <v>2012</v>
      </c>
      <c r="E1480" s="8">
        <v>48</v>
      </c>
      <c r="F1480" s="8">
        <v>2</v>
      </c>
      <c r="G1480" s="8" t="s">
        <v>1728</v>
      </c>
      <c r="H1480" s="1" t="s">
        <v>1729</v>
      </c>
      <c r="I1480" s="1">
        <v>0.1</v>
      </c>
      <c r="J1480" s="1">
        <v>34.35</v>
      </c>
      <c r="K1480" s="1">
        <v>4</v>
      </c>
      <c r="L1480" s="8">
        <v>1800</v>
      </c>
      <c r="M1480" s="8">
        <v>13.5</v>
      </c>
      <c r="N1480" s="1">
        <v>1.24</v>
      </c>
      <c r="O1480" s="8">
        <v>5.1</v>
      </c>
      <c r="P1480" s="1">
        <v>15</v>
      </c>
      <c r="Q1480" s="8">
        <v>21</v>
      </c>
      <c r="R1480" s="8">
        <v>64</v>
      </c>
      <c r="S1480" s="8" t="s">
        <v>317</v>
      </c>
      <c r="T1480" s="1">
        <v>14.6</v>
      </c>
      <c r="U1480" s="8">
        <v>1.5</v>
      </c>
      <c r="V1480" s="1">
        <f t="shared" si="193"/>
        <v>9.73333333333333</v>
      </c>
      <c r="W1480" s="1">
        <v>15.1</v>
      </c>
      <c r="X1480" s="8">
        <v>4</v>
      </c>
      <c r="Y1480" s="8" t="s">
        <v>1731</v>
      </c>
      <c r="Z1480" s="8" t="s">
        <v>1733</v>
      </c>
      <c r="AA1480" s="8" t="s">
        <v>1732</v>
      </c>
      <c r="AB1480" s="8"/>
      <c r="AC1480" s="8" t="s">
        <v>211</v>
      </c>
      <c r="AD1480" s="17" t="s">
        <v>125</v>
      </c>
      <c r="AE1480" s="35">
        <v>950</v>
      </c>
      <c r="AF1480" s="1">
        <f t="shared" si="191"/>
        <v>95</v>
      </c>
      <c r="AG1480" s="35">
        <v>990</v>
      </c>
      <c r="AH1480" s="1">
        <f t="shared" si="192"/>
        <v>99</v>
      </c>
      <c r="AI1480" s="19"/>
      <c r="AJ1480" s="8"/>
      <c r="AK1480" s="8"/>
      <c r="AL1480" s="8"/>
      <c r="AM1480" s="8"/>
      <c r="AN1480" s="8"/>
      <c r="AO1480" s="8"/>
      <c r="AP1480" s="8"/>
      <c r="AQ1480" s="8"/>
      <c r="AR1480" s="8"/>
      <c r="AS1480" s="8"/>
      <c r="AT1480" s="8"/>
      <c r="AU1480" s="8"/>
      <c r="AV1480" s="8"/>
      <c r="AW1480" s="8"/>
      <c r="AX1480" s="8"/>
      <c r="AY1480" s="8"/>
      <c r="AZ1480" s="8"/>
      <c r="BA1480" s="8"/>
      <c r="BB1480" s="8"/>
      <c r="BC1480" s="8"/>
      <c r="BD1480" s="8"/>
      <c r="BE1480" s="8"/>
      <c r="BF1480" s="8"/>
      <c r="BG1480" s="8"/>
      <c r="BH1480" s="8"/>
      <c r="BI1480" s="8"/>
      <c r="BJ1480" s="8"/>
      <c r="BK1480" s="8"/>
      <c r="BL1480" s="8"/>
      <c r="BM1480" s="8"/>
      <c r="BN1480" s="8"/>
      <c r="BO1480" s="8"/>
      <c r="BP1480" s="8"/>
      <c r="BQ1480" s="8"/>
      <c r="BR1480" s="8"/>
      <c r="BS1480" s="8"/>
      <c r="BT1480" s="8"/>
      <c r="BU1480" s="8"/>
      <c r="BV1480" s="8"/>
      <c r="BW1480" s="8"/>
      <c r="BX1480" s="8"/>
      <c r="BY1480" s="8"/>
      <c r="BZ1480" s="8"/>
    </row>
    <row r="1481" s="29" customFormat="1" ht="17" customHeight="1" spans="1:78">
      <c r="A1481" s="8" t="s">
        <v>1725</v>
      </c>
      <c r="B1481" s="1" t="s">
        <v>1726</v>
      </c>
      <c r="C1481" s="8" t="s">
        <v>1727</v>
      </c>
      <c r="D1481" s="8">
        <v>2012</v>
      </c>
      <c r="E1481" s="8">
        <v>48</v>
      </c>
      <c r="F1481" s="8">
        <v>2</v>
      </c>
      <c r="G1481" s="8" t="s">
        <v>1728</v>
      </c>
      <c r="H1481" s="1" t="s">
        <v>1729</v>
      </c>
      <c r="I1481" s="1">
        <v>0.1</v>
      </c>
      <c r="J1481" s="1">
        <v>34.35</v>
      </c>
      <c r="K1481" s="1">
        <v>4</v>
      </c>
      <c r="L1481" s="8">
        <v>1800</v>
      </c>
      <c r="M1481" s="8">
        <v>13.5</v>
      </c>
      <c r="N1481" s="1">
        <v>1.24</v>
      </c>
      <c r="O1481" s="8">
        <v>5.1</v>
      </c>
      <c r="P1481" s="1">
        <v>15</v>
      </c>
      <c r="Q1481" s="8">
        <v>21</v>
      </c>
      <c r="R1481" s="8">
        <v>64</v>
      </c>
      <c r="S1481" s="8" t="s">
        <v>317</v>
      </c>
      <c r="T1481" s="1">
        <v>14.6</v>
      </c>
      <c r="U1481" s="8">
        <v>1.5</v>
      </c>
      <c r="V1481" s="1">
        <f t="shared" si="193"/>
        <v>9.73333333333333</v>
      </c>
      <c r="W1481" s="1">
        <v>15.1</v>
      </c>
      <c r="X1481" s="8">
        <v>4</v>
      </c>
      <c r="Y1481" s="8" t="s">
        <v>1731</v>
      </c>
      <c r="Z1481" s="8" t="s">
        <v>1733</v>
      </c>
      <c r="AA1481" s="8" t="s">
        <v>2627</v>
      </c>
      <c r="AB1481" s="8"/>
      <c r="AC1481" s="8" t="s">
        <v>211</v>
      </c>
      <c r="AD1481" s="17" t="s">
        <v>125</v>
      </c>
      <c r="AE1481" s="35">
        <v>560</v>
      </c>
      <c r="AF1481" s="1">
        <f t="shared" si="191"/>
        <v>56</v>
      </c>
      <c r="AG1481" s="35">
        <v>520</v>
      </c>
      <c r="AH1481" s="1">
        <f t="shared" si="192"/>
        <v>52</v>
      </c>
      <c r="AI1481" s="19"/>
      <c r="AJ1481" s="8"/>
      <c r="AK1481" s="8"/>
      <c r="AL1481" s="8"/>
      <c r="AM1481" s="8"/>
      <c r="AN1481" s="8"/>
      <c r="AO1481" s="8"/>
      <c r="AP1481" s="8"/>
      <c r="AQ1481" s="8"/>
      <c r="AR1481" s="8"/>
      <c r="AS1481" s="8"/>
      <c r="AT1481" s="8"/>
      <c r="AU1481" s="8"/>
      <c r="AV1481" s="8"/>
      <c r="AW1481" s="8"/>
      <c r="AX1481" s="8"/>
      <c r="AY1481" s="8"/>
      <c r="AZ1481" s="8"/>
      <c r="BA1481" s="8"/>
      <c r="BB1481" s="8"/>
      <c r="BC1481" s="8"/>
      <c r="BD1481" s="8"/>
      <c r="BE1481" s="8"/>
      <c r="BF1481" s="8"/>
      <c r="BG1481" s="8"/>
      <c r="BH1481" s="8"/>
      <c r="BI1481" s="8"/>
      <c r="BJ1481" s="8"/>
      <c r="BK1481" s="8"/>
      <c r="BL1481" s="8"/>
      <c r="BM1481" s="8"/>
      <c r="BN1481" s="8"/>
      <c r="BO1481" s="8"/>
      <c r="BP1481" s="8"/>
      <c r="BQ1481" s="8"/>
      <c r="BR1481" s="8"/>
      <c r="BS1481" s="8"/>
      <c r="BT1481" s="8"/>
      <c r="BU1481" s="8"/>
      <c r="BV1481" s="8"/>
      <c r="BW1481" s="8"/>
      <c r="BX1481" s="8"/>
      <c r="BY1481" s="8"/>
      <c r="BZ1481" s="8"/>
    </row>
    <row r="1482" s="29" customFormat="1" ht="17" customHeight="1" spans="1:78">
      <c r="A1482" s="8" t="s">
        <v>1725</v>
      </c>
      <c r="B1482" s="1" t="s">
        <v>1726</v>
      </c>
      <c r="C1482" s="8" t="s">
        <v>1727</v>
      </c>
      <c r="D1482" s="8">
        <v>2012</v>
      </c>
      <c r="E1482" s="8">
        <v>48</v>
      </c>
      <c r="F1482" s="8">
        <v>2</v>
      </c>
      <c r="G1482" s="8" t="s">
        <v>1728</v>
      </c>
      <c r="H1482" s="1" t="s">
        <v>1729</v>
      </c>
      <c r="I1482" s="1">
        <v>0.1</v>
      </c>
      <c r="J1482" s="1">
        <v>34.35</v>
      </c>
      <c r="K1482" s="1">
        <v>4</v>
      </c>
      <c r="L1482" s="8">
        <v>1800</v>
      </c>
      <c r="M1482" s="8">
        <v>13.5</v>
      </c>
      <c r="N1482" s="1">
        <v>1.24</v>
      </c>
      <c r="O1482" s="8">
        <v>5.1</v>
      </c>
      <c r="P1482" s="1">
        <v>15</v>
      </c>
      <c r="Q1482" s="8">
        <v>21</v>
      </c>
      <c r="R1482" s="8">
        <v>64</v>
      </c>
      <c r="S1482" s="8" t="s">
        <v>317</v>
      </c>
      <c r="T1482" s="1">
        <v>14.6</v>
      </c>
      <c r="U1482" s="8">
        <v>1.5</v>
      </c>
      <c r="V1482" s="1">
        <f t="shared" si="193"/>
        <v>9.73333333333333</v>
      </c>
      <c r="W1482" s="1">
        <v>15.1</v>
      </c>
      <c r="X1482" s="8">
        <v>4</v>
      </c>
      <c r="Y1482" s="8" t="s">
        <v>1731</v>
      </c>
      <c r="Z1482" s="8" t="s">
        <v>1733</v>
      </c>
      <c r="AA1482" s="8" t="s">
        <v>1732</v>
      </c>
      <c r="AB1482" s="8"/>
      <c r="AC1482" s="8" t="s">
        <v>211</v>
      </c>
      <c r="AD1482" s="17" t="s">
        <v>125</v>
      </c>
      <c r="AE1482" s="35">
        <v>920</v>
      </c>
      <c r="AF1482" s="1">
        <f t="shared" si="191"/>
        <v>92</v>
      </c>
      <c r="AG1482" s="35">
        <v>980</v>
      </c>
      <c r="AH1482" s="1">
        <f t="shared" si="192"/>
        <v>98</v>
      </c>
      <c r="AI1482" s="19"/>
      <c r="AJ1482" s="8"/>
      <c r="AK1482" s="8"/>
      <c r="AL1482" s="8"/>
      <c r="AM1482" s="8"/>
      <c r="AN1482" s="8"/>
      <c r="AO1482" s="8"/>
      <c r="AP1482" s="8"/>
      <c r="AQ1482" s="8"/>
      <c r="AR1482" s="8"/>
      <c r="AS1482" s="8"/>
      <c r="AT1482" s="8"/>
      <c r="AU1482" s="8"/>
      <c r="AV1482" s="8"/>
      <c r="AW1482" s="8"/>
      <c r="AX1482" s="8"/>
      <c r="AY1482" s="8"/>
      <c r="AZ1482" s="8"/>
      <c r="BA1482" s="8"/>
      <c r="BB1482" s="8"/>
      <c r="BC1482" s="8"/>
      <c r="BD1482" s="8"/>
      <c r="BE1482" s="8"/>
      <c r="BF1482" s="8"/>
      <c r="BG1482" s="8"/>
      <c r="BH1482" s="8"/>
      <c r="BI1482" s="8"/>
      <c r="BJ1482" s="8"/>
      <c r="BK1482" s="8"/>
      <c r="BL1482" s="8"/>
      <c r="BM1482" s="8"/>
      <c r="BN1482" s="8"/>
      <c r="BO1482" s="8"/>
      <c r="BP1482" s="8"/>
      <c r="BQ1482" s="8"/>
      <c r="BR1482" s="8"/>
      <c r="BS1482" s="8"/>
      <c r="BT1482" s="8"/>
      <c r="BU1482" s="8"/>
      <c r="BV1482" s="8"/>
      <c r="BW1482" s="8"/>
      <c r="BX1482" s="8"/>
      <c r="BY1482" s="8"/>
      <c r="BZ1482" s="8"/>
    </row>
    <row r="1483" s="29" customFormat="1" ht="17" customHeight="1" spans="1:78">
      <c r="A1483" s="8" t="s">
        <v>1725</v>
      </c>
      <c r="B1483" s="1" t="s">
        <v>1726</v>
      </c>
      <c r="C1483" s="8" t="s">
        <v>1727</v>
      </c>
      <c r="D1483" s="8">
        <v>2012</v>
      </c>
      <c r="E1483" s="8">
        <v>48</v>
      </c>
      <c r="F1483" s="8">
        <v>2</v>
      </c>
      <c r="G1483" s="8" t="s">
        <v>1728</v>
      </c>
      <c r="H1483" s="1" t="s">
        <v>1729</v>
      </c>
      <c r="I1483" s="1">
        <v>0.1</v>
      </c>
      <c r="J1483" s="1">
        <v>34.35</v>
      </c>
      <c r="K1483" s="1">
        <v>4</v>
      </c>
      <c r="L1483" s="8">
        <v>1800</v>
      </c>
      <c r="M1483" s="8">
        <v>13.5</v>
      </c>
      <c r="N1483" s="1">
        <v>1.24</v>
      </c>
      <c r="O1483" s="8">
        <v>5.1</v>
      </c>
      <c r="P1483" s="1">
        <v>15</v>
      </c>
      <c r="Q1483" s="8">
        <v>21</v>
      </c>
      <c r="R1483" s="8">
        <v>64</v>
      </c>
      <c r="S1483" s="8" t="s">
        <v>317</v>
      </c>
      <c r="T1483" s="1">
        <v>14.6</v>
      </c>
      <c r="U1483" s="8">
        <v>1.5</v>
      </c>
      <c r="V1483" s="1">
        <f t="shared" si="193"/>
        <v>9.73333333333333</v>
      </c>
      <c r="W1483" s="1">
        <v>15.1</v>
      </c>
      <c r="X1483" s="8">
        <v>4</v>
      </c>
      <c r="Y1483" s="8" t="s">
        <v>1731</v>
      </c>
      <c r="Z1483" s="8" t="s">
        <v>1733</v>
      </c>
      <c r="AA1483" s="8" t="s">
        <v>2627</v>
      </c>
      <c r="AB1483" s="8"/>
      <c r="AC1483" s="8" t="s">
        <v>211</v>
      </c>
      <c r="AD1483" s="17" t="s">
        <v>125</v>
      </c>
      <c r="AE1483" s="35">
        <v>600</v>
      </c>
      <c r="AF1483" s="1">
        <f t="shared" si="191"/>
        <v>60</v>
      </c>
      <c r="AG1483" s="35">
        <v>530</v>
      </c>
      <c r="AH1483" s="1">
        <f t="shared" si="192"/>
        <v>53</v>
      </c>
      <c r="AI1483" s="19"/>
      <c r="AJ1483" s="8"/>
      <c r="AK1483" s="8"/>
      <c r="AL1483" s="8"/>
      <c r="AM1483" s="8"/>
      <c r="AN1483" s="8"/>
      <c r="AO1483" s="8"/>
      <c r="AP1483" s="8"/>
      <c r="AQ1483" s="8"/>
      <c r="AR1483" s="8"/>
      <c r="AS1483" s="8"/>
      <c r="AT1483" s="8"/>
      <c r="AU1483" s="8"/>
      <c r="AV1483" s="8"/>
      <c r="AW1483" s="8"/>
      <c r="AX1483" s="8"/>
      <c r="AY1483" s="8"/>
      <c r="AZ1483" s="8"/>
      <c r="BA1483" s="8"/>
      <c r="BB1483" s="8"/>
      <c r="BC1483" s="8"/>
      <c r="BD1483" s="8"/>
      <c r="BE1483" s="8"/>
      <c r="BF1483" s="8"/>
      <c r="BG1483" s="8"/>
      <c r="BH1483" s="8"/>
      <c r="BI1483" s="8"/>
      <c r="BJ1483" s="8"/>
      <c r="BK1483" s="8"/>
      <c r="BL1483" s="8"/>
      <c r="BM1483" s="8"/>
      <c r="BN1483" s="8"/>
      <c r="BO1483" s="8"/>
      <c r="BP1483" s="8"/>
      <c r="BQ1483" s="8"/>
      <c r="BR1483" s="8"/>
      <c r="BS1483" s="8"/>
      <c r="BT1483" s="8"/>
      <c r="BU1483" s="8"/>
      <c r="BV1483" s="8"/>
      <c r="BW1483" s="8"/>
      <c r="BX1483" s="8"/>
      <c r="BY1483" s="8"/>
      <c r="BZ1483" s="8"/>
    </row>
    <row r="1484" s="29" customFormat="1" ht="17" customHeight="1" spans="1:78">
      <c r="A1484" s="8" t="s">
        <v>2628</v>
      </c>
      <c r="B1484" s="1" t="s">
        <v>2629</v>
      </c>
      <c r="C1484" s="8" t="s">
        <v>61</v>
      </c>
      <c r="D1484" s="8">
        <v>2019</v>
      </c>
      <c r="E1484" s="8">
        <v>104</v>
      </c>
      <c r="F1484" s="8"/>
      <c r="G1484" s="8" t="s">
        <v>2630</v>
      </c>
      <c r="H1484" s="1" t="s">
        <v>2631</v>
      </c>
      <c r="I1484" s="1">
        <v>37.38</v>
      </c>
      <c r="J1484" s="1">
        <v>-5.99</v>
      </c>
      <c r="K1484" s="1">
        <v>17</v>
      </c>
      <c r="L1484" s="8">
        <v>484</v>
      </c>
      <c r="M1484" s="8">
        <v>17</v>
      </c>
      <c r="N1484" s="1">
        <v>1.54</v>
      </c>
      <c r="O1484" s="8">
        <v>7.8</v>
      </c>
      <c r="P1484" s="1">
        <f t="shared" ref="P1484:P1491" si="194">100-Q1484-R1484</f>
        <v>39.3</v>
      </c>
      <c r="Q1484" s="8">
        <v>31.6</v>
      </c>
      <c r="R1484" s="8">
        <v>29.1</v>
      </c>
      <c r="S1484" s="8" t="s">
        <v>1269</v>
      </c>
      <c r="T1484" s="1">
        <v>10.2</v>
      </c>
      <c r="U1484" s="1">
        <v>1.07</v>
      </c>
      <c r="V1484" s="1">
        <f t="shared" si="193"/>
        <v>9.53271028037383</v>
      </c>
      <c r="W1484" s="1">
        <v>17.2</v>
      </c>
      <c r="X1484" s="8">
        <v>3</v>
      </c>
      <c r="Y1484" s="8" t="s">
        <v>2632</v>
      </c>
      <c r="Z1484" s="8" t="s">
        <v>2633</v>
      </c>
      <c r="AA1484" s="1" t="s">
        <v>1070</v>
      </c>
      <c r="AB1484" s="1"/>
      <c r="AC1484" s="8"/>
      <c r="AD1484" s="17" t="s">
        <v>125</v>
      </c>
      <c r="AE1484" s="35"/>
      <c r="AF1484" s="8"/>
      <c r="AG1484" s="8"/>
      <c r="AH1484" s="8"/>
      <c r="AI1484" s="4">
        <v>9.44</v>
      </c>
      <c r="AJ1484" s="1">
        <v>0.593333333333333</v>
      </c>
      <c r="AK1484" s="4">
        <v>9.03333333333333</v>
      </c>
      <c r="AL1484" s="1">
        <v>1.19</v>
      </c>
      <c r="AM1484" s="8"/>
      <c r="AN1484" s="8"/>
      <c r="AO1484" s="8"/>
      <c r="AP1484" s="8"/>
      <c r="AQ1484" s="8"/>
      <c r="AR1484" s="8"/>
      <c r="AS1484" s="8"/>
      <c r="AT1484" s="8"/>
      <c r="AU1484" s="8"/>
      <c r="AV1484" s="8"/>
      <c r="AW1484" s="8"/>
      <c r="AX1484" s="8"/>
      <c r="AY1484" s="8"/>
      <c r="AZ1484" s="8"/>
      <c r="BA1484" s="8"/>
      <c r="BB1484" s="8"/>
      <c r="BC1484" s="8"/>
      <c r="BD1484" s="8"/>
      <c r="BE1484" s="1">
        <v>971.666666666667</v>
      </c>
      <c r="BF1484" s="1">
        <v>800</v>
      </c>
      <c r="BG1484" s="8"/>
      <c r="BH1484" s="8"/>
      <c r="BI1484" s="8"/>
      <c r="BJ1484" s="8"/>
      <c r="BK1484" s="8"/>
      <c r="BL1484" s="8"/>
      <c r="BM1484" s="8"/>
      <c r="BN1484" s="8"/>
      <c r="BO1484" s="8"/>
      <c r="BP1484" s="8"/>
      <c r="BQ1484" s="8"/>
      <c r="BR1484" s="8"/>
      <c r="BS1484" s="8"/>
      <c r="BT1484" s="8"/>
      <c r="BU1484" s="8"/>
      <c r="BV1484" s="8"/>
      <c r="BW1484" s="8"/>
      <c r="BX1484" s="8"/>
      <c r="BY1484" s="8"/>
      <c r="BZ1484" s="8"/>
    </row>
    <row r="1485" s="29" customFormat="1" ht="17" customHeight="1" spans="1:78">
      <c r="A1485" s="8" t="s">
        <v>2628</v>
      </c>
      <c r="B1485" s="1" t="s">
        <v>2629</v>
      </c>
      <c r="C1485" s="8" t="s">
        <v>61</v>
      </c>
      <c r="D1485" s="8">
        <v>2019</v>
      </c>
      <c r="E1485" s="8">
        <v>104</v>
      </c>
      <c r="F1485" s="8"/>
      <c r="G1485" s="8" t="s">
        <v>2630</v>
      </c>
      <c r="H1485" s="1" t="s">
        <v>2631</v>
      </c>
      <c r="I1485" s="1">
        <v>37.38</v>
      </c>
      <c r="J1485" s="1">
        <v>-5.99</v>
      </c>
      <c r="K1485" s="1">
        <v>17</v>
      </c>
      <c r="L1485" s="8">
        <v>484</v>
      </c>
      <c r="M1485" s="8">
        <v>17</v>
      </c>
      <c r="N1485" s="1">
        <v>1.54</v>
      </c>
      <c r="O1485" s="8">
        <v>7.8</v>
      </c>
      <c r="P1485" s="1">
        <f t="shared" si="194"/>
        <v>39.3</v>
      </c>
      <c r="Q1485" s="8">
        <v>31.6</v>
      </c>
      <c r="R1485" s="8">
        <v>29.1</v>
      </c>
      <c r="S1485" s="8" t="s">
        <v>1269</v>
      </c>
      <c r="T1485" s="1">
        <v>10.2</v>
      </c>
      <c r="U1485" s="1">
        <v>1.07</v>
      </c>
      <c r="V1485" s="1">
        <f t="shared" si="193"/>
        <v>9.53271028037383</v>
      </c>
      <c r="W1485" s="1">
        <v>17.2</v>
      </c>
      <c r="X1485" s="8">
        <v>3</v>
      </c>
      <c r="Y1485" s="8" t="s">
        <v>2632</v>
      </c>
      <c r="Z1485" s="8" t="s">
        <v>2633</v>
      </c>
      <c r="AA1485" s="1" t="s">
        <v>1070</v>
      </c>
      <c r="AB1485" s="1"/>
      <c r="AC1485" s="8"/>
      <c r="AD1485" s="17" t="s">
        <v>125</v>
      </c>
      <c r="AE1485" s="35"/>
      <c r="AF1485" s="8"/>
      <c r="AG1485" s="8"/>
      <c r="AH1485" s="8"/>
      <c r="AI1485" s="4">
        <v>9.89</v>
      </c>
      <c r="AJ1485" s="1">
        <v>0.35</v>
      </c>
      <c r="AK1485" s="4">
        <v>9.03333333333333</v>
      </c>
      <c r="AL1485" s="1">
        <v>1.19</v>
      </c>
      <c r="AM1485" s="8"/>
      <c r="AN1485" s="8"/>
      <c r="AO1485" s="8"/>
      <c r="AP1485" s="8"/>
      <c r="AQ1485" s="8"/>
      <c r="AR1485" s="8"/>
      <c r="AS1485" s="8"/>
      <c r="AT1485" s="8"/>
      <c r="AU1485" s="8"/>
      <c r="AV1485" s="8"/>
      <c r="AW1485" s="8"/>
      <c r="AX1485" s="8"/>
      <c r="AY1485" s="8"/>
      <c r="AZ1485" s="8"/>
      <c r="BA1485" s="8"/>
      <c r="BB1485" s="8"/>
      <c r="BC1485" s="8"/>
      <c r="BD1485" s="8"/>
      <c r="BE1485" s="1">
        <v>447.333333333333</v>
      </c>
      <c r="BF1485" s="1">
        <v>372.666666666667</v>
      </c>
      <c r="BG1485" s="8"/>
      <c r="BH1485" s="8"/>
      <c r="BI1485" s="8"/>
      <c r="BJ1485" s="8"/>
      <c r="BK1485" s="8"/>
      <c r="BL1485" s="8"/>
      <c r="BM1485" s="8"/>
      <c r="BN1485" s="8"/>
      <c r="BO1485" s="8"/>
      <c r="BP1485" s="8"/>
      <c r="BQ1485" s="8"/>
      <c r="BR1485" s="8"/>
      <c r="BS1485" s="8"/>
      <c r="BT1485" s="8"/>
      <c r="BU1485" s="8"/>
      <c r="BV1485" s="8"/>
      <c r="BW1485" s="8"/>
      <c r="BX1485" s="8"/>
      <c r="BY1485" s="8"/>
      <c r="BZ1485" s="8"/>
    </row>
    <row r="1486" s="29" customFormat="1" ht="17" customHeight="1" spans="1:78">
      <c r="A1486" s="8" t="s">
        <v>2628</v>
      </c>
      <c r="B1486" s="1" t="s">
        <v>2629</v>
      </c>
      <c r="C1486" s="8" t="s">
        <v>61</v>
      </c>
      <c r="D1486" s="8">
        <v>2019</v>
      </c>
      <c r="E1486" s="8">
        <v>104</v>
      </c>
      <c r="F1486" s="8"/>
      <c r="G1486" s="8" t="s">
        <v>2630</v>
      </c>
      <c r="H1486" s="1" t="s">
        <v>2631</v>
      </c>
      <c r="I1486" s="1">
        <v>37.38</v>
      </c>
      <c r="J1486" s="1">
        <v>-5.99</v>
      </c>
      <c r="K1486" s="1">
        <v>3</v>
      </c>
      <c r="L1486" s="8">
        <v>484</v>
      </c>
      <c r="M1486" s="8">
        <v>17</v>
      </c>
      <c r="N1486" s="1">
        <v>1.54</v>
      </c>
      <c r="O1486" s="8">
        <v>7.8</v>
      </c>
      <c r="P1486" s="1">
        <f t="shared" si="194"/>
        <v>39.3</v>
      </c>
      <c r="Q1486" s="8">
        <v>31.6</v>
      </c>
      <c r="R1486" s="8">
        <v>29.1</v>
      </c>
      <c r="S1486" s="8" t="s">
        <v>1269</v>
      </c>
      <c r="T1486" s="1">
        <v>10.2</v>
      </c>
      <c r="U1486" s="1">
        <v>1.07</v>
      </c>
      <c r="V1486" s="1">
        <f t="shared" si="193"/>
        <v>9.53271028037383</v>
      </c>
      <c r="W1486" s="1">
        <v>17.2</v>
      </c>
      <c r="X1486" s="8">
        <v>3</v>
      </c>
      <c r="Y1486" s="8" t="s">
        <v>2632</v>
      </c>
      <c r="Z1486" s="8" t="s">
        <v>2633</v>
      </c>
      <c r="AA1486" s="1" t="s">
        <v>2634</v>
      </c>
      <c r="AB1486" s="1"/>
      <c r="AC1486" s="8"/>
      <c r="AD1486" s="17" t="s">
        <v>125</v>
      </c>
      <c r="AE1486" s="35"/>
      <c r="AF1486" s="8"/>
      <c r="AG1486" s="8"/>
      <c r="AH1486" s="8"/>
      <c r="AI1486" s="4">
        <v>9.68333333333333</v>
      </c>
      <c r="AJ1486" s="1">
        <v>0.733333333333333</v>
      </c>
      <c r="AK1486" s="4">
        <v>9.03333333333333</v>
      </c>
      <c r="AL1486" s="1">
        <v>1.19</v>
      </c>
      <c r="AM1486" s="8"/>
      <c r="AN1486" s="8"/>
      <c r="AO1486" s="8"/>
      <c r="AP1486" s="8"/>
      <c r="AQ1486" s="8"/>
      <c r="AR1486" s="8"/>
      <c r="AS1486" s="8"/>
      <c r="AT1486" s="8"/>
      <c r="AU1486" s="8"/>
      <c r="AV1486" s="8"/>
      <c r="AW1486" s="8"/>
      <c r="AX1486" s="8"/>
      <c r="AY1486" s="8"/>
      <c r="AZ1486" s="8"/>
      <c r="BA1486" s="8"/>
      <c r="BB1486" s="8"/>
      <c r="BC1486" s="8"/>
      <c r="BD1486" s="8"/>
      <c r="BE1486" s="1">
        <v>710.333333333333</v>
      </c>
      <c r="BF1486" s="1">
        <v>212.333333333333</v>
      </c>
      <c r="BG1486" s="8"/>
      <c r="BH1486" s="8"/>
      <c r="BI1486" s="8"/>
      <c r="BJ1486" s="8"/>
      <c r="BK1486" s="8"/>
      <c r="BL1486" s="8"/>
      <c r="BM1486" s="8"/>
      <c r="BN1486" s="8"/>
      <c r="BO1486" s="8"/>
      <c r="BP1486" s="8"/>
      <c r="BQ1486" s="8"/>
      <c r="BR1486" s="8"/>
      <c r="BS1486" s="8"/>
      <c r="BT1486" s="8"/>
      <c r="BU1486" s="8"/>
      <c r="BV1486" s="8"/>
      <c r="BW1486" s="8"/>
      <c r="BX1486" s="8"/>
      <c r="BY1486" s="8"/>
      <c r="BZ1486" s="8"/>
    </row>
    <row r="1487" s="29" customFormat="1" ht="17" customHeight="1" spans="1:78">
      <c r="A1487" s="8" t="s">
        <v>2628</v>
      </c>
      <c r="B1487" s="1" t="s">
        <v>2629</v>
      </c>
      <c r="C1487" s="8" t="s">
        <v>61</v>
      </c>
      <c r="D1487" s="8">
        <v>2019</v>
      </c>
      <c r="E1487" s="8">
        <v>104</v>
      </c>
      <c r="F1487" s="8"/>
      <c r="G1487" s="8" t="s">
        <v>2630</v>
      </c>
      <c r="H1487" s="1" t="s">
        <v>2631</v>
      </c>
      <c r="I1487" s="1">
        <v>37.38</v>
      </c>
      <c r="J1487" s="1">
        <v>-5.99</v>
      </c>
      <c r="K1487" s="1">
        <v>3</v>
      </c>
      <c r="L1487" s="8">
        <v>484</v>
      </c>
      <c r="M1487" s="8">
        <v>17</v>
      </c>
      <c r="N1487" s="1">
        <v>1.54</v>
      </c>
      <c r="O1487" s="8">
        <v>7.8</v>
      </c>
      <c r="P1487" s="1">
        <f t="shared" si="194"/>
        <v>39.3</v>
      </c>
      <c r="Q1487" s="8">
        <v>31.6</v>
      </c>
      <c r="R1487" s="8">
        <v>29.1</v>
      </c>
      <c r="S1487" s="8" t="s">
        <v>1269</v>
      </c>
      <c r="T1487" s="1">
        <v>10.2</v>
      </c>
      <c r="U1487" s="1">
        <v>1.07</v>
      </c>
      <c r="V1487" s="1">
        <f t="shared" si="193"/>
        <v>9.53271028037383</v>
      </c>
      <c r="W1487" s="1">
        <v>17.2</v>
      </c>
      <c r="X1487" s="8">
        <v>3</v>
      </c>
      <c r="Y1487" s="8" t="s">
        <v>2632</v>
      </c>
      <c r="Z1487" s="8" t="s">
        <v>2633</v>
      </c>
      <c r="AA1487" s="1" t="s">
        <v>2634</v>
      </c>
      <c r="AB1487" s="1"/>
      <c r="AC1487" s="8"/>
      <c r="AD1487" s="17" t="s">
        <v>125</v>
      </c>
      <c r="AE1487" s="35"/>
      <c r="AF1487" s="8"/>
      <c r="AG1487" s="8"/>
      <c r="AH1487" s="8"/>
      <c r="AI1487" s="4">
        <v>8.42666666666667</v>
      </c>
      <c r="AJ1487" s="1">
        <v>0.45</v>
      </c>
      <c r="AK1487" s="4">
        <v>9.34333333333333</v>
      </c>
      <c r="AL1487" s="1">
        <v>0.346666666666667</v>
      </c>
      <c r="AM1487" s="8"/>
      <c r="AN1487" s="8"/>
      <c r="AO1487" s="8"/>
      <c r="AP1487" s="8"/>
      <c r="AQ1487" s="8"/>
      <c r="AR1487" s="8"/>
      <c r="AS1487" s="8"/>
      <c r="AT1487" s="8"/>
      <c r="AU1487" s="8"/>
      <c r="AV1487" s="8"/>
      <c r="AW1487" s="8"/>
      <c r="AX1487" s="8"/>
      <c r="AY1487" s="8"/>
      <c r="AZ1487" s="8"/>
      <c r="BA1487" s="8"/>
      <c r="BB1487" s="8"/>
      <c r="BC1487" s="8"/>
      <c r="BD1487" s="8"/>
      <c r="BE1487" s="1">
        <v>386.666666666667</v>
      </c>
      <c r="BF1487" s="1">
        <v>399</v>
      </c>
      <c r="BG1487" s="8"/>
      <c r="BH1487" s="8"/>
      <c r="BI1487" s="8"/>
      <c r="BJ1487" s="8"/>
      <c r="BK1487" s="8"/>
      <c r="BL1487" s="8"/>
      <c r="BM1487" s="8"/>
      <c r="BN1487" s="8"/>
      <c r="BO1487" s="8"/>
      <c r="BP1487" s="8"/>
      <c r="BQ1487" s="8"/>
      <c r="BR1487" s="8"/>
      <c r="BS1487" s="8"/>
      <c r="BT1487" s="8"/>
      <c r="BU1487" s="8"/>
      <c r="BV1487" s="8"/>
      <c r="BW1487" s="8"/>
      <c r="BX1487" s="8"/>
      <c r="BY1487" s="8"/>
      <c r="BZ1487" s="8"/>
    </row>
    <row r="1488" s="29" customFormat="1" ht="17" customHeight="1" spans="1:78">
      <c r="A1488" s="8" t="s">
        <v>1734</v>
      </c>
      <c r="B1488" s="1" t="s">
        <v>1735</v>
      </c>
      <c r="C1488" s="8" t="s">
        <v>1736</v>
      </c>
      <c r="D1488" s="8"/>
      <c r="E1488" s="8"/>
      <c r="F1488" s="8"/>
      <c r="G1488" s="8"/>
      <c r="H1488" s="1" t="s">
        <v>1737</v>
      </c>
      <c r="I1488" s="1">
        <v>-17.71</v>
      </c>
      <c r="J1488" s="1">
        <v>31.65</v>
      </c>
      <c r="K1488" s="1">
        <v>2</v>
      </c>
      <c r="L1488" s="1">
        <v>887</v>
      </c>
      <c r="M1488" s="1">
        <v>18.67733335495</v>
      </c>
      <c r="N1488" s="1">
        <v>1.5</v>
      </c>
      <c r="O1488" s="8">
        <v>4</v>
      </c>
      <c r="P1488" s="1">
        <f t="shared" si="194"/>
        <v>73.5</v>
      </c>
      <c r="Q1488" s="8">
        <v>12.1</v>
      </c>
      <c r="R1488" s="8">
        <v>14.4</v>
      </c>
      <c r="S1488" s="8" t="s">
        <v>409</v>
      </c>
      <c r="T1488" s="1">
        <v>10.2</v>
      </c>
      <c r="U1488" s="1">
        <v>0.649</v>
      </c>
      <c r="V1488" s="1">
        <f t="shared" si="193"/>
        <v>15.7164869029276</v>
      </c>
      <c r="W1488" s="1">
        <v>5</v>
      </c>
      <c r="X1488" s="8">
        <v>6</v>
      </c>
      <c r="Y1488" s="8" t="s">
        <v>1706</v>
      </c>
      <c r="Z1488" s="8" t="s">
        <v>1697</v>
      </c>
      <c r="AA1488" s="8" t="s">
        <v>1739</v>
      </c>
      <c r="AB1488" s="8"/>
      <c r="AC1488" s="8" t="s">
        <v>257</v>
      </c>
      <c r="AD1488" s="8">
        <v>85.8</v>
      </c>
      <c r="AE1488" s="35">
        <v>2729</v>
      </c>
      <c r="AF1488" s="1">
        <f t="shared" ref="AF1488:AF1503" si="195">AE1488*0.1</f>
        <v>272.9</v>
      </c>
      <c r="AG1488" s="35">
        <v>2670</v>
      </c>
      <c r="AH1488" s="1">
        <f t="shared" ref="AH1488:AH1503" si="196">AG1488*0.1</f>
        <v>267</v>
      </c>
      <c r="AI1488" s="19"/>
      <c r="AJ1488" s="8"/>
      <c r="AK1488" s="8"/>
      <c r="AL1488" s="8"/>
      <c r="AM1488" s="8"/>
      <c r="AN1488" s="8"/>
      <c r="AO1488" s="8"/>
      <c r="AP1488" s="8"/>
      <c r="AQ1488" s="8"/>
      <c r="AR1488" s="8"/>
      <c r="AS1488" s="8"/>
      <c r="AT1488" s="8"/>
      <c r="AU1488" s="8"/>
      <c r="AV1488" s="8"/>
      <c r="AW1488" s="8"/>
      <c r="AX1488" s="8"/>
      <c r="AY1488" s="8"/>
      <c r="AZ1488" s="8"/>
      <c r="BA1488" s="8"/>
      <c r="BB1488" s="8"/>
      <c r="BC1488" s="8"/>
      <c r="BD1488" s="8"/>
      <c r="BE1488" s="8"/>
      <c r="BF1488" s="8"/>
      <c r="BG1488" s="8"/>
      <c r="BH1488" s="8"/>
      <c r="BI1488" s="8"/>
      <c r="BJ1488" s="8"/>
      <c r="BK1488" s="8"/>
      <c r="BL1488" s="8"/>
      <c r="BM1488" s="8"/>
      <c r="BN1488" s="8"/>
      <c r="BO1488" s="8"/>
      <c r="BP1488" s="8"/>
      <c r="BQ1488" s="8"/>
      <c r="BR1488" s="8"/>
      <c r="BS1488" s="8"/>
      <c r="BT1488" s="8"/>
      <c r="BU1488" s="8"/>
      <c r="BV1488" s="8"/>
      <c r="BW1488" s="8"/>
      <c r="BX1488" s="8"/>
      <c r="BY1488" s="21">
        <v>587.885927692939</v>
      </c>
      <c r="BZ1488" s="21">
        <v>602.795103924291</v>
      </c>
    </row>
    <row r="1489" s="29" customFormat="1" ht="17" customHeight="1" spans="1:78">
      <c r="A1489" s="8" t="s">
        <v>1734</v>
      </c>
      <c r="B1489" s="1" t="s">
        <v>1735</v>
      </c>
      <c r="C1489" s="8" t="s">
        <v>1736</v>
      </c>
      <c r="D1489" s="8"/>
      <c r="E1489" s="8"/>
      <c r="F1489" s="8"/>
      <c r="G1489" s="8"/>
      <c r="H1489" s="1" t="s">
        <v>1737</v>
      </c>
      <c r="I1489" s="1">
        <v>-17.71</v>
      </c>
      <c r="J1489" s="1">
        <v>31.65</v>
      </c>
      <c r="K1489" s="1">
        <v>1</v>
      </c>
      <c r="L1489" s="1">
        <v>887</v>
      </c>
      <c r="M1489" s="1">
        <v>18.67733335495</v>
      </c>
      <c r="N1489" s="1">
        <v>1.5</v>
      </c>
      <c r="O1489" s="8">
        <v>4</v>
      </c>
      <c r="P1489" s="1">
        <f t="shared" si="194"/>
        <v>73.5</v>
      </c>
      <c r="Q1489" s="8">
        <v>12.1</v>
      </c>
      <c r="R1489" s="8">
        <v>14.4</v>
      </c>
      <c r="S1489" s="8" t="s">
        <v>409</v>
      </c>
      <c r="T1489" s="1">
        <v>10.2</v>
      </c>
      <c r="U1489" s="1">
        <v>0.649</v>
      </c>
      <c r="V1489" s="1">
        <f t="shared" si="193"/>
        <v>15.7164869029276</v>
      </c>
      <c r="W1489" s="1">
        <v>5</v>
      </c>
      <c r="X1489" s="8">
        <v>6</v>
      </c>
      <c r="Y1489" s="8" t="s">
        <v>1706</v>
      </c>
      <c r="Z1489" s="8" t="s">
        <v>1697</v>
      </c>
      <c r="AA1489" s="8" t="s">
        <v>1739</v>
      </c>
      <c r="AB1489" s="8"/>
      <c r="AC1489" s="8" t="s">
        <v>257</v>
      </c>
      <c r="AD1489" s="8">
        <v>85.8</v>
      </c>
      <c r="AE1489" s="35">
        <v>2847</v>
      </c>
      <c r="AF1489" s="1">
        <f t="shared" si="195"/>
        <v>284.7</v>
      </c>
      <c r="AG1489" s="35">
        <v>2878</v>
      </c>
      <c r="AH1489" s="1">
        <f t="shared" si="196"/>
        <v>287.8</v>
      </c>
      <c r="AI1489" s="19"/>
      <c r="AJ1489" s="8"/>
      <c r="AK1489" s="8"/>
      <c r="AL1489" s="8"/>
      <c r="AM1489" s="8"/>
      <c r="AN1489" s="8"/>
      <c r="AO1489" s="8"/>
      <c r="AP1489" s="8"/>
      <c r="AQ1489" s="8"/>
      <c r="AR1489" s="8"/>
      <c r="AS1489" s="8"/>
      <c r="AT1489" s="8"/>
      <c r="AU1489" s="8"/>
      <c r="AV1489" s="8"/>
      <c r="AW1489" s="8"/>
      <c r="AX1489" s="8"/>
      <c r="AY1489" s="8"/>
      <c r="AZ1489" s="8"/>
      <c r="BA1489" s="8"/>
      <c r="BB1489" s="8"/>
      <c r="BC1489" s="8"/>
      <c r="BD1489" s="8"/>
      <c r="BE1489" s="8"/>
      <c r="BF1489" s="8"/>
      <c r="BG1489" s="8"/>
      <c r="BH1489" s="8"/>
      <c r="BI1489" s="8"/>
      <c r="BJ1489" s="8"/>
      <c r="BK1489" s="8"/>
      <c r="BL1489" s="8"/>
      <c r="BM1489" s="8"/>
      <c r="BN1489" s="8"/>
      <c r="BO1489" s="8"/>
      <c r="BP1489" s="8"/>
      <c r="BQ1489" s="8"/>
      <c r="BR1489" s="8"/>
      <c r="BS1489" s="8"/>
      <c r="BT1489" s="8"/>
      <c r="BU1489" s="20"/>
      <c r="BV1489" s="8"/>
      <c r="BW1489" s="8"/>
      <c r="BX1489" s="8"/>
      <c r="BY1489" s="21">
        <v>386.587607297186</v>
      </c>
      <c r="BZ1489" s="21">
        <v>526.904952779462</v>
      </c>
    </row>
    <row r="1490" s="29" customFormat="1" ht="17" customHeight="1" spans="1:78">
      <c r="A1490" s="8" t="s">
        <v>1734</v>
      </c>
      <c r="B1490" s="1" t="s">
        <v>1735</v>
      </c>
      <c r="C1490" s="8" t="s">
        <v>1736</v>
      </c>
      <c r="D1490" s="8"/>
      <c r="E1490" s="8"/>
      <c r="F1490" s="8"/>
      <c r="G1490" s="8"/>
      <c r="H1490" s="1" t="s">
        <v>1737</v>
      </c>
      <c r="I1490" s="1">
        <v>-17.71</v>
      </c>
      <c r="J1490" s="1">
        <v>31.65</v>
      </c>
      <c r="K1490" s="1">
        <v>1</v>
      </c>
      <c r="L1490" s="1">
        <v>887</v>
      </c>
      <c r="M1490" s="1">
        <v>18.67733335495</v>
      </c>
      <c r="N1490" s="1">
        <v>1.5</v>
      </c>
      <c r="O1490" s="8">
        <v>4</v>
      </c>
      <c r="P1490" s="1">
        <f t="shared" si="194"/>
        <v>73.5</v>
      </c>
      <c r="Q1490" s="8">
        <v>12.1</v>
      </c>
      <c r="R1490" s="8">
        <v>14.4</v>
      </c>
      <c r="S1490" s="8" t="s">
        <v>409</v>
      </c>
      <c r="T1490" s="1">
        <v>10.2</v>
      </c>
      <c r="U1490" s="1">
        <v>0.649</v>
      </c>
      <c r="V1490" s="1">
        <f t="shared" si="193"/>
        <v>15.7164869029276</v>
      </c>
      <c r="W1490" s="1">
        <v>5</v>
      </c>
      <c r="X1490" s="8">
        <v>6</v>
      </c>
      <c r="Y1490" s="8" t="s">
        <v>1706</v>
      </c>
      <c r="Z1490" s="8" t="s">
        <v>1697</v>
      </c>
      <c r="AA1490" s="8" t="s">
        <v>1739</v>
      </c>
      <c r="AB1490" s="8"/>
      <c r="AC1490" s="8" t="s">
        <v>257</v>
      </c>
      <c r="AD1490" s="8">
        <v>107.3</v>
      </c>
      <c r="AE1490" s="35">
        <v>2847</v>
      </c>
      <c r="AF1490" s="1">
        <f t="shared" si="195"/>
        <v>284.7</v>
      </c>
      <c r="AG1490" s="35">
        <v>2878</v>
      </c>
      <c r="AH1490" s="1">
        <f t="shared" si="196"/>
        <v>287.8</v>
      </c>
      <c r="AI1490" s="19"/>
      <c r="AJ1490" s="8"/>
      <c r="AK1490" s="8"/>
      <c r="AL1490" s="8"/>
      <c r="AM1490" s="8"/>
      <c r="AN1490" s="8"/>
      <c r="AO1490" s="8"/>
      <c r="AP1490" s="8"/>
      <c r="AQ1490" s="8"/>
      <c r="AR1490" s="8"/>
      <c r="AS1490" s="8"/>
      <c r="AT1490" s="8"/>
      <c r="AU1490" s="8"/>
      <c r="AV1490" s="8"/>
      <c r="AW1490" s="8"/>
      <c r="AX1490" s="8"/>
      <c r="AY1490" s="8"/>
      <c r="AZ1490" s="8"/>
      <c r="BA1490" s="8"/>
      <c r="BB1490" s="8"/>
      <c r="BC1490" s="8"/>
      <c r="BD1490" s="8"/>
      <c r="BE1490" s="8"/>
      <c r="BF1490" s="8"/>
      <c r="BG1490" s="8"/>
      <c r="BH1490" s="8"/>
      <c r="BI1490" s="8"/>
      <c r="BJ1490" s="8"/>
      <c r="BK1490" s="8"/>
      <c r="BL1490" s="8"/>
      <c r="BM1490" s="8"/>
      <c r="BN1490" s="8"/>
      <c r="BO1490" s="8"/>
      <c r="BP1490" s="8"/>
      <c r="BQ1490" s="8"/>
      <c r="BR1490" s="8"/>
      <c r="BS1490" s="8"/>
      <c r="BT1490" s="8"/>
      <c r="BU1490" s="20"/>
      <c r="BV1490" s="8"/>
      <c r="BW1490" s="8"/>
      <c r="BX1490" s="8"/>
      <c r="BY1490" s="21">
        <v>348.26369200086</v>
      </c>
      <c r="BZ1490" s="21">
        <v>249.838687601431</v>
      </c>
    </row>
    <row r="1491" s="29" customFormat="1" ht="17" customHeight="1" spans="1:78">
      <c r="A1491" s="8" t="s">
        <v>2635</v>
      </c>
      <c r="B1491" s="1" t="s">
        <v>2636</v>
      </c>
      <c r="C1491" s="8" t="s">
        <v>148</v>
      </c>
      <c r="D1491" s="8">
        <v>2020</v>
      </c>
      <c r="E1491" s="8">
        <v>225</v>
      </c>
      <c r="F1491" s="8"/>
      <c r="G1491" s="8"/>
      <c r="H1491" s="1" t="s">
        <v>2637</v>
      </c>
      <c r="I1491" s="1">
        <v>43.64</v>
      </c>
      <c r="J1491" s="1">
        <v>-80.41</v>
      </c>
      <c r="K1491" s="1">
        <v>1</v>
      </c>
      <c r="L1491" s="1">
        <v>924</v>
      </c>
      <c r="M1491" s="1">
        <v>6.25966666142146</v>
      </c>
      <c r="N1491" s="1">
        <v>1.54</v>
      </c>
      <c r="O1491" s="8">
        <v>7.1</v>
      </c>
      <c r="P1491" s="1">
        <f t="shared" si="194"/>
        <v>29.9</v>
      </c>
      <c r="Q1491" s="8">
        <v>50.8</v>
      </c>
      <c r="R1491" s="8">
        <v>19.3</v>
      </c>
      <c r="S1491" s="8" t="s">
        <v>51</v>
      </c>
      <c r="T1491" s="1">
        <v>26.3</v>
      </c>
      <c r="U1491" s="1">
        <v>2.333</v>
      </c>
      <c r="V1491" s="1">
        <f t="shared" si="193"/>
        <v>11.2730390055722</v>
      </c>
      <c r="W1491" s="1">
        <v>19.6</v>
      </c>
      <c r="X1491" s="8">
        <v>4</v>
      </c>
      <c r="Y1491" s="8" t="s">
        <v>1700</v>
      </c>
      <c r="Z1491" s="8" t="s">
        <v>2583</v>
      </c>
      <c r="AA1491" s="17" t="s">
        <v>2638</v>
      </c>
      <c r="AB1491" s="8"/>
      <c r="AC1491" s="8" t="s">
        <v>211</v>
      </c>
      <c r="AD1491" s="17" t="s">
        <v>125</v>
      </c>
      <c r="AE1491" s="13">
        <v>2932.19718358058</v>
      </c>
      <c r="AF1491" s="1">
        <f t="shared" si="195"/>
        <v>293.219718358058</v>
      </c>
      <c r="AG1491" s="13">
        <v>2492.52091781736</v>
      </c>
      <c r="AH1491" s="1">
        <f t="shared" si="196"/>
        <v>249.252091781736</v>
      </c>
      <c r="AI1491" s="19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8"/>
      <c r="AU1491" s="8"/>
      <c r="AV1491" s="8"/>
      <c r="AW1491" s="8"/>
      <c r="AX1491" s="8"/>
      <c r="AY1491" s="8"/>
      <c r="AZ1491" s="8"/>
      <c r="BA1491" s="8"/>
      <c r="BB1491" s="8"/>
      <c r="BC1491" s="8"/>
      <c r="BD1491" s="8"/>
      <c r="BE1491" s="8"/>
      <c r="BF1491" s="8"/>
      <c r="BG1491" s="8"/>
      <c r="BH1491" s="8"/>
      <c r="BI1491" s="8"/>
      <c r="BJ1491" s="8"/>
      <c r="BK1491" s="8"/>
      <c r="BL1491" s="8"/>
      <c r="BM1491" s="8"/>
      <c r="BN1491" s="8"/>
      <c r="BO1491" s="8"/>
      <c r="BP1491" s="8"/>
      <c r="BQ1491" s="8"/>
      <c r="BR1491" s="8"/>
      <c r="BS1491" s="8"/>
      <c r="BT1491" s="8"/>
      <c r="BU1491" s="8"/>
      <c r="BV1491" s="8"/>
      <c r="BW1491" s="8"/>
      <c r="BX1491" s="8"/>
      <c r="BY1491" s="8"/>
      <c r="BZ1491" s="8"/>
    </row>
    <row r="1492" s="29" customFormat="1" ht="17" customHeight="1" spans="1:78">
      <c r="A1492" s="8" t="s">
        <v>1776</v>
      </c>
      <c r="B1492" s="1" t="s">
        <v>1777</v>
      </c>
      <c r="C1492" s="8" t="s">
        <v>148</v>
      </c>
      <c r="D1492" s="8">
        <v>2002</v>
      </c>
      <c r="E1492" s="8">
        <v>79</v>
      </c>
      <c r="F1492" s="8"/>
      <c r="G1492" s="8" t="s">
        <v>1778</v>
      </c>
      <c r="H1492" s="1" t="s">
        <v>1779</v>
      </c>
      <c r="I1492" s="1">
        <v>19.51</v>
      </c>
      <c r="J1492" s="1">
        <v>-98.83</v>
      </c>
      <c r="K1492" s="1">
        <v>1</v>
      </c>
      <c r="L1492" s="1">
        <v>610</v>
      </c>
      <c r="M1492" s="1">
        <v>15.3189999262492</v>
      </c>
      <c r="N1492" s="8">
        <v>1.4</v>
      </c>
      <c r="O1492" s="8">
        <v>6.5</v>
      </c>
      <c r="P1492" s="1">
        <v>35</v>
      </c>
      <c r="Q1492" s="8">
        <v>18</v>
      </c>
      <c r="R1492" s="8">
        <v>47</v>
      </c>
      <c r="S1492" s="8" t="s">
        <v>317</v>
      </c>
      <c r="T1492" s="8">
        <f t="shared" ref="T1492:T1503" si="197">24/1.724</f>
        <v>13.9211136890951</v>
      </c>
      <c r="U1492" s="1">
        <v>1.935</v>
      </c>
      <c r="V1492" s="1">
        <f t="shared" si="193"/>
        <v>7.19437399953237</v>
      </c>
      <c r="W1492" s="1">
        <v>29.5</v>
      </c>
      <c r="X1492" s="8">
        <v>2</v>
      </c>
      <c r="Y1492" s="8" t="s">
        <v>1780</v>
      </c>
      <c r="Z1492" s="8" t="s">
        <v>1733</v>
      </c>
      <c r="AA1492" s="1" t="s">
        <v>1782</v>
      </c>
      <c r="AB1492" s="1"/>
      <c r="AC1492" s="8" t="s">
        <v>1783</v>
      </c>
      <c r="AD1492" s="8">
        <v>60</v>
      </c>
      <c r="AE1492" s="13">
        <v>4309</v>
      </c>
      <c r="AF1492" s="1">
        <f t="shared" si="195"/>
        <v>430.9</v>
      </c>
      <c r="AG1492" s="13">
        <v>4014</v>
      </c>
      <c r="AH1492" s="1">
        <f t="shared" si="196"/>
        <v>401.4</v>
      </c>
      <c r="AI1492" s="19"/>
      <c r="AJ1492" s="8"/>
      <c r="AK1492" s="8"/>
      <c r="AL1492" s="8"/>
      <c r="AM1492" s="8"/>
      <c r="AN1492" s="8"/>
      <c r="AO1492" s="8"/>
      <c r="AP1492" s="8"/>
      <c r="AQ1492" s="8"/>
      <c r="AR1492" s="8"/>
      <c r="AS1492" s="8"/>
      <c r="AT1492" s="8"/>
      <c r="AU1492" s="8"/>
      <c r="AV1492" s="8"/>
      <c r="AW1492" s="8"/>
      <c r="AX1492" s="8"/>
      <c r="AY1492" s="8"/>
      <c r="AZ1492" s="8"/>
      <c r="BA1492" s="8"/>
      <c r="BB1492" s="8"/>
      <c r="BC1492" s="8"/>
      <c r="BD1492" s="8"/>
      <c r="BE1492" s="8"/>
      <c r="BF1492" s="8"/>
      <c r="BG1492" s="8"/>
      <c r="BH1492" s="8"/>
      <c r="BI1492" s="8"/>
      <c r="BJ1492" s="8"/>
      <c r="BK1492" s="8"/>
      <c r="BL1492" s="8"/>
      <c r="BM1492" s="8"/>
      <c r="BN1492" s="8"/>
      <c r="BO1492" s="8"/>
      <c r="BP1492" s="8"/>
      <c r="BQ1492" s="8"/>
      <c r="BR1492" s="8"/>
      <c r="BS1492" s="8"/>
      <c r="BT1492" s="8"/>
      <c r="BU1492" s="8"/>
      <c r="BV1492" s="8"/>
      <c r="BW1492" s="8"/>
      <c r="BX1492" s="8"/>
      <c r="BY1492" s="8"/>
      <c r="BZ1492" s="8"/>
    </row>
    <row r="1493" s="29" customFormat="1" ht="17" customHeight="1" spans="1:78">
      <c r="A1493" s="8" t="s">
        <v>1776</v>
      </c>
      <c r="B1493" s="1" t="s">
        <v>1777</v>
      </c>
      <c r="C1493" s="8" t="s">
        <v>148</v>
      </c>
      <c r="D1493" s="8">
        <v>2002</v>
      </c>
      <c r="E1493" s="8">
        <v>79</v>
      </c>
      <c r="F1493" s="8"/>
      <c r="G1493" s="8" t="s">
        <v>1778</v>
      </c>
      <c r="H1493" s="1" t="s">
        <v>1779</v>
      </c>
      <c r="I1493" s="1">
        <v>19.51</v>
      </c>
      <c r="J1493" s="1">
        <v>-98.83</v>
      </c>
      <c r="K1493" s="1">
        <v>1</v>
      </c>
      <c r="L1493" s="1">
        <v>610</v>
      </c>
      <c r="M1493" s="1">
        <v>15.3189999262492</v>
      </c>
      <c r="N1493" s="8">
        <v>1.4</v>
      </c>
      <c r="O1493" s="8">
        <v>6.5</v>
      </c>
      <c r="P1493" s="1">
        <v>35</v>
      </c>
      <c r="Q1493" s="8">
        <v>18</v>
      </c>
      <c r="R1493" s="8">
        <v>47</v>
      </c>
      <c r="S1493" s="8" t="s">
        <v>317</v>
      </c>
      <c r="T1493" s="8">
        <f t="shared" si="197"/>
        <v>13.9211136890951</v>
      </c>
      <c r="U1493" s="1">
        <v>1.935</v>
      </c>
      <c r="V1493" s="1">
        <f t="shared" si="193"/>
        <v>7.19437399953237</v>
      </c>
      <c r="W1493" s="1">
        <v>29.5</v>
      </c>
      <c r="X1493" s="8">
        <v>2</v>
      </c>
      <c r="Y1493" s="8" t="s">
        <v>1780</v>
      </c>
      <c r="Z1493" s="8" t="s">
        <v>1733</v>
      </c>
      <c r="AA1493" s="1" t="s">
        <v>1784</v>
      </c>
      <c r="AB1493" s="1"/>
      <c r="AC1493" s="8" t="s">
        <v>1783</v>
      </c>
      <c r="AD1493" s="8">
        <v>60</v>
      </c>
      <c r="AE1493" s="13">
        <v>4242</v>
      </c>
      <c r="AF1493" s="1">
        <f t="shared" si="195"/>
        <v>424.2</v>
      </c>
      <c r="AG1493" s="13">
        <v>4263</v>
      </c>
      <c r="AH1493" s="1">
        <f t="shared" si="196"/>
        <v>426.3</v>
      </c>
      <c r="AI1493" s="19"/>
      <c r="AJ1493" s="8"/>
      <c r="AK1493" s="8"/>
      <c r="AL1493" s="8"/>
      <c r="AM1493" s="8"/>
      <c r="AN1493" s="8"/>
      <c r="AO1493" s="8"/>
      <c r="AP1493" s="8"/>
      <c r="AQ1493" s="8"/>
      <c r="AR1493" s="8"/>
      <c r="AS1493" s="8"/>
      <c r="AT1493" s="8"/>
      <c r="AU1493" s="8"/>
      <c r="AV1493" s="8"/>
      <c r="AW1493" s="8"/>
      <c r="AX1493" s="8"/>
      <c r="AY1493" s="8"/>
      <c r="AZ1493" s="8"/>
      <c r="BA1493" s="8"/>
      <c r="BB1493" s="8"/>
      <c r="BC1493" s="8"/>
      <c r="BD1493" s="8"/>
      <c r="BE1493" s="8"/>
      <c r="BF1493" s="8"/>
      <c r="BG1493" s="8"/>
      <c r="BH1493" s="8"/>
      <c r="BI1493" s="8"/>
      <c r="BJ1493" s="8"/>
      <c r="BK1493" s="8"/>
      <c r="BL1493" s="8"/>
      <c r="BM1493" s="8"/>
      <c r="BN1493" s="8"/>
      <c r="BO1493" s="8"/>
      <c r="BP1493" s="8"/>
      <c r="BQ1493" s="8"/>
      <c r="BR1493" s="8"/>
      <c r="BS1493" s="8"/>
      <c r="BT1493" s="8"/>
      <c r="BU1493" s="8"/>
      <c r="BV1493" s="8"/>
      <c r="BW1493" s="8"/>
      <c r="BX1493" s="8"/>
      <c r="BY1493" s="8"/>
      <c r="BZ1493" s="8"/>
    </row>
    <row r="1494" s="29" customFormat="1" ht="17" customHeight="1" spans="1:78">
      <c r="A1494" s="8" t="s">
        <v>1776</v>
      </c>
      <c r="B1494" s="1" t="s">
        <v>1777</v>
      </c>
      <c r="C1494" s="8" t="s">
        <v>148</v>
      </c>
      <c r="D1494" s="8">
        <v>2002</v>
      </c>
      <c r="E1494" s="8">
        <v>79</v>
      </c>
      <c r="F1494" s="8"/>
      <c r="G1494" s="8" t="s">
        <v>1778</v>
      </c>
      <c r="H1494" s="1" t="s">
        <v>1779</v>
      </c>
      <c r="I1494" s="1">
        <v>19.51</v>
      </c>
      <c r="J1494" s="1">
        <v>-98.83</v>
      </c>
      <c r="K1494" s="1">
        <v>1</v>
      </c>
      <c r="L1494" s="1">
        <v>610</v>
      </c>
      <c r="M1494" s="1">
        <v>15.3189999262492</v>
      </c>
      <c r="N1494" s="8">
        <v>1.4</v>
      </c>
      <c r="O1494" s="8">
        <v>6.5</v>
      </c>
      <c r="P1494" s="1">
        <v>35</v>
      </c>
      <c r="Q1494" s="8">
        <v>18</v>
      </c>
      <c r="R1494" s="8">
        <v>47</v>
      </c>
      <c r="S1494" s="8" t="s">
        <v>317</v>
      </c>
      <c r="T1494" s="8">
        <f t="shared" si="197"/>
        <v>13.9211136890951</v>
      </c>
      <c r="U1494" s="1">
        <v>1.935</v>
      </c>
      <c r="V1494" s="1">
        <f t="shared" si="193"/>
        <v>7.19437399953237</v>
      </c>
      <c r="W1494" s="1">
        <v>29.5</v>
      </c>
      <c r="X1494" s="8">
        <v>2</v>
      </c>
      <c r="Y1494" s="8" t="s">
        <v>1780</v>
      </c>
      <c r="Z1494" s="8" t="s">
        <v>1733</v>
      </c>
      <c r="AA1494" s="1" t="s">
        <v>1781</v>
      </c>
      <c r="AB1494" s="1"/>
      <c r="AC1494" s="8" t="s">
        <v>1783</v>
      </c>
      <c r="AD1494" s="8">
        <v>60</v>
      </c>
      <c r="AE1494" s="13">
        <v>3919</v>
      </c>
      <c r="AF1494" s="1">
        <f t="shared" si="195"/>
        <v>391.9</v>
      </c>
      <c r="AG1494" s="13">
        <v>2782</v>
      </c>
      <c r="AH1494" s="1">
        <f t="shared" si="196"/>
        <v>278.2</v>
      </c>
      <c r="AI1494" s="19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8"/>
      <c r="AU1494" s="8"/>
      <c r="AV1494" s="8"/>
      <c r="AW1494" s="8"/>
      <c r="AX1494" s="8"/>
      <c r="AY1494" s="8"/>
      <c r="AZ1494" s="8"/>
      <c r="BA1494" s="8"/>
      <c r="BB1494" s="8"/>
      <c r="BC1494" s="8"/>
      <c r="BD1494" s="8"/>
      <c r="BE1494" s="8"/>
      <c r="BF1494" s="8"/>
      <c r="BG1494" s="8"/>
      <c r="BH1494" s="8"/>
      <c r="BI1494" s="8"/>
      <c r="BJ1494" s="8"/>
      <c r="BK1494" s="8"/>
      <c r="BL1494" s="8"/>
      <c r="BM1494" s="8"/>
      <c r="BN1494" s="8"/>
      <c r="BO1494" s="8"/>
      <c r="BP1494" s="8"/>
      <c r="BQ1494" s="8"/>
      <c r="BR1494" s="8"/>
      <c r="BS1494" s="8"/>
      <c r="BT1494" s="8"/>
      <c r="BU1494" s="8"/>
      <c r="BV1494" s="8"/>
      <c r="BW1494" s="8"/>
      <c r="BX1494" s="8"/>
      <c r="BY1494" s="8"/>
      <c r="BZ1494" s="8"/>
    </row>
    <row r="1495" s="29" customFormat="1" ht="17" customHeight="1" spans="1:78">
      <c r="A1495" s="8" t="s">
        <v>1776</v>
      </c>
      <c r="B1495" s="1" t="s">
        <v>1777</v>
      </c>
      <c r="C1495" s="8" t="s">
        <v>148</v>
      </c>
      <c r="D1495" s="8">
        <v>2002</v>
      </c>
      <c r="E1495" s="8">
        <v>79</v>
      </c>
      <c r="F1495" s="8"/>
      <c r="G1495" s="8" t="s">
        <v>1778</v>
      </c>
      <c r="H1495" s="1" t="s">
        <v>1779</v>
      </c>
      <c r="I1495" s="1">
        <v>19.51</v>
      </c>
      <c r="J1495" s="1">
        <v>-98.83</v>
      </c>
      <c r="K1495" s="1">
        <v>2</v>
      </c>
      <c r="L1495" s="1">
        <v>610</v>
      </c>
      <c r="M1495" s="1">
        <v>15.3189999262492</v>
      </c>
      <c r="N1495" s="8">
        <v>1.4</v>
      </c>
      <c r="O1495" s="8">
        <v>6.5</v>
      </c>
      <c r="P1495" s="1">
        <v>35</v>
      </c>
      <c r="Q1495" s="8">
        <v>18</v>
      </c>
      <c r="R1495" s="8">
        <v>47</v>
      </c>
      <c r="S1495" s="8" t="s">
        <v>317</v>
      </c>
      <c r="T1495" s="8">
        <f t="shared" si="197"/>
        <v>13.9211136890951</v>
      </c>
      <c r="U1495" s="1">
        <v>1.935</v>
      </c>
      <c r="V1495" s="1">
        <f t="shared" si="193"/>
        <v>7.19437399953237</v>
      </c>
      <c r="W1495" s="1">
        <v>29.5</v>
      </c>
      <c r="X1495" s="8">
        <v>2</v>
      </c>
      <c r="Y1495" s="8" t="s">
        <v>1780</v>
      </c>
      <c r="Z1495" s="8" t="s">
        <v>1733</v>
      </c>
      <c r="AA1495" s="1" t="s">
        <v>1782</v>
      </c>
      <c r="AB1495" s="1"/>
      <c r="AC1495" s="8" t="s">
        <v>1783</v>
      </c>
      <c r="AD1495" s="8">
        <v>60</v>
      </c>
      <c r="AE1495" s="13">
        <v>3333</v>
      </c>
      <c r="AF1495" s="1">
        <f t="shared" si="195"/>
        <v>333.3</v>
      </c>
      <c r="AG1495" s="13">
        <v>3767</v>
      </c>
      <c r="AH1495" s="1">
        <f t="shared" si="196"/>
        <v>376.7</v>
      </c>
      <c r="AI1495" s="19"/>
      <c r="AJ1495" s="8"/>
      <c r="AK1495" s="8"/>
      <c r="AL1495" s="8"/>
      <c r="AM1495" s="8"/>
      <c r="AN1495" s="8"/>
      <c r="AO1495" s="8"/>
      <c r="AP1495" s="8"/>
      <c r="AQ1495" s="8"/>
      <c r="AR1495" s="8"/>
      <c r="AS1495" s="8"/>
      <c r="AT1495" s="8"/>
      <c r="AU1495" s="8"/>
      <c r="AV1495" s="8"/>
      <c r="AW1495" s="8"/>
      <c r="AX1495" s="8"/>
      <c r="AY1495" s="8"/>
      <c r="AZ1495" s="8"/>
      <c r="BA1495" s="8"/>
      <c r="BB1495" s="8"/>
      <c r="BC1495" s="8"/>
      <c r="BD1495" s="8"/>
      <c r="BE1495" s="8"/>
      <c r="BF1495" s="8"/>
      <c r="BG1495" s="8"/>
      <c r="BH1495" s="8"/>
      <c r="BI1495" s="8"/>
      <c r="BJ1495" s="8"/>
      <c r="BK1495" s="8"/>
      <c r="BL1495" s="8"/>
      <c r="BM1495" s="8"/>
      <c r="BN1495" s="8"/>
      <c r="BO1495" s="8"/>
      <c r="BP1495" s="8"/>
      <c r="BQ1495" s="8"/>
      <c r="BR1495" s="8"/>
      <c r="BS1495" s="8"/>
      <c r="BT1495" s="8"/>
      <c r="BU1495" s="8"/>
      <c r="BV1495" s="8"/>
      <c r="BW1495" s="8"/>
      <c r="BX1495" s="8"/>
      <c r="BY1495" s="8"/>
      <c r="BZ1495" s="8"/>
    </row>
    <row r="1496" s="29" customFormat="1" ht="17" customHeight="1" spans="1:78">
      <c r="A1496" s="8" t="s">
        <v>1776</v>
      </c>
      <c r="B1496" s="1" t="s">
        <v>1777</v>
      </c>
      <c r="C1496" s="8" t="s">
        <v>148</v>
      </c>
      <c r="D1496" s="8">
        <v>2002</v>
      </c>
      <c r="E1496" s="8">
        <v>79</v>
      </c>
      <c r="F1496" s="8"/>
      <c r="G1496" s="8" t="s">
        <v>1778</v>
      </c>
      <c r="H1496" s="1" t="s">
        <v>1779</v>
      </c>
      <c r="I1496" s="1">
        <v>19.51</v>
      </c>
      <c r="J1496" s="1">
        <v>-98.83</v>
      </c>
      <c r="K1496" s="1">
        <v>2</v>
      </c>
      <c r="L1496" s="1">
        <v>610</v>
      </c>
      <c r="M1496" s="1">
        <v>15.3189999262492</v>
      </c>
      <c r="N1496" s="8">
        <v>1.4</v>
      </c>
      <c r="O1496" s="8">
        <v>6.5</v>
      </c>
      <c r="P1496" s="1">
        <v>35</v>
      </c>
      <c r="Q1496" s="8">
        <v>18</v>
      </c>
      <c r="R1496" s="8">
        <v>47</v>
      </c>
      <c r="S1496" s="8" t="s">
        <v>317</v>
      </c>
      <c r="T1496" s="8">
        <f t="shared" si="197"/>
        <v>13.9211136890951</v>
      </c>
      <c r="U1496" s="1">
        <v>1.935</v>
      </c>
      <c r="V1496" s="1">
        <f t="shared" si="193"/>
        <v>7.19437399953237</v>
      </c>
      <c r="W1496" s="1">
        <v>29.5</v>
      </c>
      <c r="X1496" s="8">
        <v>2</v>
      </c>
      <c r="Y1496" s="8" t="s">
        <v>1780</v>
      </c>
      <c r="Z1496" s="8" t="s">
        <v>1733</v>
      </c>
      <c r="AA1496" s="1" t="s">
        <v>1784</v>
      </c>
      <c r="AB1496" s="1"/>
      <c r="AC1496" s="8" t="s">
        <v>1783</v>
      </c>
      <c r="AD1496" s="8">
        <v>60</v>
      </c>
      <c r="AE1496" s="13">
        <v>3482</v>
      </c>
      <c r="AF1496" s="1">
        <f t="shared" si="195"/>
        <v>348.2</v>
      </c>
      <c r="AG1496" s="13">
        <v>3517</v>
      </c>
      <c r="AH1496" s="1">
        <f t="shared" si="196"/>
        <v>351.7</v>
      </c>
      <c r="AI1496" s="19"/>
      <c r="AJ1496" s="8"/>
      <c r="AK1496" s="8"/>
      <c r="AL1496" s="8"/>
      <c r="AM1496" s="8"/>
      <c r="AN1496" s="8"/>
      <c r="AO1496" s="8"/>
      <c r="AP1496" s="8"/>
      <c r="AQ1496" s="8"/>
      <c r="AR1496" s="8"/>
      <c r="AS1496" s="8"/>
      <c r="AT1496" s="8"/>
      <c r="AU1496" s="8"/>
      <c r="AV1496" s="8"/>
      <c r="AW1496" s="8"/>
      <c r="AX1496" s="8"/>
      <c r="AY1496" s="8"/>
      <c r="AZ1496" s="8"/>
      <c r="BA1496" s="8"/>
      <c r="BB1496" s="8"/>
      <c r="BC1496" s="8"/>
      <c r="BD1496" s="8"/>
      <c r="BE1496" s="8"/>
      <c r="BF1496" s="8"/>
      <c r="BG1496" s="8"/>
      <c r="BH1496" s="8"/>
      <c r="BI1496" s="8"/>
      <c r="BJ1496" s="8"/>
      <c r="BK1496" s="8"/>
      <c r="BL1496" s="8"/>
      <c r="BM1496" s="8"/>
      <c r="BN1496" s="8"/>
      <c r="BO1496" s="8"/>
      <c r="BP1496" s="8"/>
      <c r="BQ1496" s="8"/>
      <c r="BR1496" s="8"/>
      <c r="BS1496" s="8"/>
      <c r="BT1496" s="8"/>
      <c r="BU1496" s="8"/>
      <c r="BV1496" s="8"/>
      <c r="BW1496" s="8"/>
      <c r="BX1496" s="8"/>
      <c r="BY1496" s="8"/>
      <c r="BZ1496" s="8"/>
    </row>
    <row r="1497" s="29" customFormat="1" ht="17" customHeight="1" spans="1:78">
      <c r="A1497" s="8" t="s">
        <v>1776</v>
      </c>
      <c r="B1497" s="1" t="s">
        <v>1777</v>
      </c>
      <c r="C1497" s="8" t="s">
        <v>148</v>
      </c>
      <c r="D1497" s="8">
        <v>2002</v>
      </c>
      <c r="E1497" s="8">
        <v>79</v>
      </c>
      <c r="F1497" s="8"/>
      <c r="G1497" s="8" t="s">
        <v>1778</v>
      </c>
      <c r="H1497" s="1" t="s">
        <v>1779</v>
      </c>
      <c r="I1497" s="1">
        <v>19.51</v>
      </c>
      <c r="J1497" s="1">
        <v>-98.83</v>
      </c>
      <c r="K1497" s="1">
        <v>2</v>
      </c>
      <c r="L1497" s="1">
        <v>610</v>
      </c>
      <c r="M1497" s="1">
        <v>15.3189999262492</v>
      </c>
      <c r="N1497" s="8">
        <v>1.4</v>
      </c>
      <c r="O1497" s="8">
        <v>6.5</v>
      </c>
      <c r="P1497" s="1">
        <v>35</v>
      </c>
      <c r="Q1497" s="8">
        <v>18</v>
      </c>
      <c r="R1497" s="8">
        <v>47</v>
      </c>
      <c r="S1497" s="8" t="s">
        <v>317</v>
      </c>
      <c r="T1497" s="8">
        <f t="shared" si="197"/>
        <v>13.9211136890951</v>
      </c>
      <c r="U1497" s="1">
        <v>1.935</v>
      </c>
      <c r="V1497" s="1">
        <f t="shared" si="193"/>
        <v>7.19437399953237</v>
      </c>
      <c r="W1497" s="1">
        <v>29.5</v>
      </c>
      <c r="X1497" s="8">
        <v>2</v>
      </c>
      <c r="Y1497" s="8" t="s">
        <v>1780</v>
      </c>
      <c r="Z1497" s="8" t="s">
        <v>1733</v>
      </c>
      <c r="AA1497" s="1" t="s">
        <v>1781</v>
      </c>
      <c r="AB1497" s="1"/>
      <c r="AC1497" s="8" t="s">
        <v>1783</v>
      </c>
      <c r="AD1497" s="8">
        <v>60</v>
      </c>
      <c r="AE1497" s="13">
        <v>4582</v>
      </c>
      <c r="AF1497" s="1">
        <f t="shared" si="195"/>
        <v>458.2</v>
      </c>
      <c r="AG1497" s="13">
        <v>4235</v>
      </c>
      <c r="AH1497" s="1">
        <f t="shared" si="196"/>
        <v>423.5</v>
      </c>
      <c r="AI1497" s="19"/>
      <c r="AJ1497" s="8"/>
      <c r="AK1497" s="8"/>
      <c r="AL1497" s="8"/>
      <c r="AM1497" s="8"/>
      <c r="AN1497" s="8"/>
      <c r="AO1497" s="8"/>
      <c r="AP1497" s="8"/>
      <c r="AQ1497" s="8"/>
      <c r="AR1497" s="8"/>
      <c r="AS1497" s="8"/>
      <c r="AT1497" s="8"/>
      <c r="AU1497" s="8"/>
      <c r="AV1497" s="8"/>
      <c r="AW1497" s="8"/>
      <c r="AX1497" s="8"/>
      <c r="AY1497" s="8"/>
      <c r="AZ1497" s="8"/>
      <c r="BA1497" s="8"/>
      <c r="BB1497" s="8"/>
      <c r="BC1497" s="8"/>
      <c r="BD1497" s="8"/>
      <c r="BE1497" s="8"/>
      <c r="BF1497" s="8"/>
      <c r="BG1497" s="8"/>
      <c r="BH1497" s="8"/>
      <c r="BI1497" s="8"/>
      <c r="BJ1497" s="8"/>
      <c r="BK1497" s="8"/>
      <c r="BL1497" s="8"/>
      <c r="BM1497" s="8"/>
      <c r="BN1497" s="8"/>
      <c r="BO1497" s="8"/>
      <c r="BP1497" s="8"/>
      <c r="BQ1497" s="8"/>
      <c r="BR1497" s="8"/>
      <c r="BS1497" s="8"/>
      <c r="BT1497" s="8"/>
      <c r="BU1497" s="8"/>
      <c r="BV1497" s="8"/>
      <c r="BW1497" s="8"/>
      <c r="BX1497" s="8"/>
      <c r="BY1497" s="8"/>
      <c r="BZ1497" s="8"/>
    </row>
    <row r="1498" s="29" customFormat="1" ht="17" customHeight="1" spans="1:78">
      <c r="A1498" s="8" t="s">
        <v>1776</v>
      </c>
      <c r="B1498" s="1" t="s">
        <v>1777</v>
      </c>
      <c r="C1498" s="8" t="s">
        <v>148</v>
      </c>
      <c r="D1498" s="8">
        <v>2002</v>
      </c>
      <c r="E1498" s="8">
        <v>79</v>
      </c>
      <c r="F1498" s="8"/>
      <c r="G1498" s="8" t="s">
        <v>1778</v>
      </c>
      <c r="H1498" s="1" t="s">
        <v>1779</v>
      </c>
      <c r="I1498" s="1">
        <v>19.51</v>
      </c>
      <c r="J1498" s="1">
        <v>-98.83</v>
      </c>
      <c r="K1498" s="1">
        <v>3</v>
      </c>
      <c r="L1498" s="1">
        <v>610</v>
      </c>
      <c r="M1498" s="1">
        <v>15.3189999262492</v>
      </c>
      <c r="N1498" s="8">
        <v>1.4</v>
      </c>
      <c r="O1498" s="8">
        <v>6.5</v>
      </c>
      <c r="P1498" s="1">
        <v>35</v>
      </c>
      <c r="Q1498" s="8">
        <v>18</v>
      </c>
      <c r="R1498" s="8">
        <v>47</v>
      </c>
      <c r="S1498" s="8" t="s">
        <v>317</v>
      </c>
      <c r="T1498" s="8">
        <f t="shared" si="197"/>
        <v>13.9211136890951</v>
      </c>
      <c r="U1498" s="1">
        <v>1.935</v>
      </c>
      <c r="V1498" s="1">
        <f t="shared" si="193"/>
        <v>7.19437399953237</v>
      </c>
      <c r="W1498" s="1">
        <v>29.5</v>
      </c>
      <c r="X1498" s="8">
        <v>2</v>
      </c>
      <c r="Y1498" s="8" t="s">
        <v>1780</v>
      </c>
      <c r="Z1498" s="8" t="s">
        <v>1733</v>
      </c>
      <c r="AA1498" s="1" t="s">
        <v>1782</v>
      </c>
      <c r="AB1498" s="1"/>
      <c r="AC1498" s="8" t="s">
        <v>1783</v>
      </c>
      <c r="AD1498" s="8">
        <v>60</v>
      </c>
      <c r="AE1498" s="13">
        <v>4145</v>
      </c>
      <c r="AF1498" s="1">
        <f t="shared" si="195"/>
        <v>414.5</v>
      </c>
      <c r="AG1498" s="13">
        <v>4553</v>
      </c>
      <c r="AH1498" s="1">
        <f t="shared" si="196"/>
        <v>455.3</v>
      </c>
      <c r="AI1498" s="19"/>
      <c r="AJ1498" s="8"/>
      <c r="AK1498" s="8"/>
      <c r="AL1498" s="8"/>
      <c r="AM1498" s="8"/>
      <c r="AN1498" s="8"/>
      <c r="AO1498" s="8"/>
      <c r="AP1498" s="8"/>
      <c r="AQ1498" s="8"/>
      <c r="AR1498" s="8"/>
      <c r="AS1498" s="8"/>
      <c r="AT1498" s="8"/>
      <c r="AU1498" s="8"/>
      <c r="AV1498" s="8"/>
      <c r="AW1498" s="8"/>
      <c r="AX1498" s="8"/>
      <c r="AY1498" s="8"/>
      <c r="AZ1498" s="8"/>
      <c r="BA1498" s="8"/>
      <c r="BB1498" s="8"/>
      <c r="BC1498" s="8"/>
      <c r="BD1498" s="8"/>
      <c r="BE1498" s="8"/>
      <c r="BF1498" s="8"/>
      <c r="BG1498" s="8"/>
      <c r="BH1498" s="8"/>
      <c r="BI1498" s="8"/>
      <c r="BJ1498" s="8"/>
      <c r="BK1498" s="8"/>
      <c r="BL1498" s="8"/>
      <c r="BM1498" s="8"/>
      <c r="BN1498" s="8"/>
      <c r="BO1498" s="8"/>
      <c r="BP1498" s="8"/>
      <c r="BQ1498" s="8"/>
      <c r="BR1498" s="8"/>
      <c r="BS1498" s="8"/>
      <c r="BT1498" s="8"/>
      <c r="BU1498" s="8"/>
      <c r="BV1498" s="8"/>
      <c r="BW1498" s="8"/>
      <c r="BX1498" s="8"/>
      <c r="BY1498" s="8"/>
      <c r="BZ1498" s="8"/>
    </row>
    <row r="1499" s="29" customFormat="1" ht="17" customHeight="1" spans="1:78">
      <c r="A1499" s="8" t="s">
        <v>1776</v>
      </c>
      <c r="B1499" s="1" t="s">
        <v>1777</v>
      </c>
      <c r="C1499" s="8" t="s">
        <v>148</v>
      </c>
      <c r="D1499" s="8">
        <v>2002</v>
      </c>
      <c r="E1499" s="8">
        <v>79</v>
      </c>
      <c r="F1499" s="8"/>
      <c r="G1499" s="8" t="s">
        <v>1778</v>
      </c>
      <c r="H1499" s="1" t="s">
        <v>1779</v>
      </c>
      <c r="I1499" s="1">
        <v>19.51</v>
      </c>
      <c r="J1499" s="1">
        <v>-98.83</v>
      </c>
      <c r="K1499" s="1">
        <v>3</v>
      </c>
      <c r="L1499" s="1">
        <v>610</v>
      </c>
      <c r="M1499" s="1">
        <v>15.3189999262492</v>
      </c>
      <c r="N1499" s="8">
        <v>1.4</v>
      </c>
      <c r="O1499" s="8">
        <v>6.5</v>
      </c>
      <c r="P1499" s="1">
        <v>35</v>
      </c>
      <c r="Q1499" s="8">
        <v>18</v>
      </c>
      <c r="R1499" s="8">
        <v>47</v>
      </c>
      <c r="S1499" s="8" t="s">
        <v>317</v>
      </c>
      <c r="T1499" s="8">
        <f t="shared" si="197"/>
        <v>13.9211136890951</v>
      </c>
      <c r="U1499" s="1">
        <v>1.935</v>
      </c>
      <c r="V1499" s="1">
        <f t="shared" si="193"/>
        <v>7.19437399953237</v>
      </c>
      <c r="W1499" s="1">
        <v>29.5</v>
      </c>
      <c r="X1499" s="8">
        <v>2</v>
      </c>
      <c r="Y1499" s="8" t="s">
        <v>1780</v>
      </c>
      <c r="Z1499" s="8" t="s">
        <v>1733</v>
      </c>
      <c r="AA1499" s="1" t="s">
        <v>1784</v>
      </c>
      <c r="AB1499" s="1"/>
      <c r="AC1499" s="8" t="s">
        <v>1783</v>
      </c>
      <c r="AD1499" s="8">
        <v>60</v>
      </c>
      <c r="AE1499" s="13">
        <v>3398</v>
      </c>
      <c r="AF1499" s="1">
        <f t="shared" si="195"/>
        <v>339.8</v>
      </c>
      <c r="AG1499" s="13">
        <v>4438</v>
      </c>
      <c r="AH1499" s="1">
        <f t="shared" si="196"/>
        <v>443.8</v>
      </c>
      <c r="AI1499" s="19"/>
      <c r="AJ1499" s="8"/>
      <c r="AK1499" s="8"/>
      <c r="AL1499" s="8"/>
      <c r="AM1499" s="8"/>
      <c r="AN1499" s="8"/>
      <c r="AO1499" s="8"/>
      <c r="AP1499" s="8"/>
      <c r="AQ1499" s="8"/>
      <c r="AR1499" s="8"/>
      <c r="AS1499" s="8"/>
      <c r="AT1499" s="8"/>
      <c r="AU1499" s="8"/>
      <c r="AV1499" s="8"/>
      <c r="AW1499" s="8"/>
      <c r="AX1499" s="8"/>
      <c r="AY1499" s="8"/>
      <c r="AZ1499" s="8"/>
      <c r="BA1499" s="8"/>
      <c r="BB1499" s="8"/>
      <c r="BC1499" s="8"/>
      <c r="BD1499" s="8"/>
      <c r="BE1499" s="8"/>
      <c r="BF1499" s="8"/>
      <c r="BG1499" s="8"/>
      <c r="BH1499" s="8"/>
      <c r="BI1499" s="8"/>
      <c r="BJ1499" s="8"/>
      <c r="BK1499" s="8"/>
      <c r="BL1499" s="8"/>
      <c r="BM1499" s="8"/>
      <c r="BN1499" s="8"/>
      <c r="BO1499" s="8"/>
      <c r="BP1499" s="8"/>
      <c r="BQ1499" s="8"/>
      <c r="BR1499" s="8"/>
      <c r="BS1499" s="8"/>
      <c r="BT1499" s="8"/>
      <c r="BU1499" s="8"/>
      <c r="BV1499" s="8"/>
      <c r="BW1499" s="8"/>
      <c r="BX1499" s="8"/>
      <c r="BY1499" s="8"/>
      <c r="BZ1499" s="8"/>
    </row>
    <row r="1500" s="29" customFormat="1" ht="17" customHeight="1" spans="1:78">
      <c r="A1500" s="8" t="s">
        <v>1776</v>
      </c>
      <c r="B1500" s="1" t="s">
        <v>1777</v>
      </c>
      <c r="C1500" s="8" t="s">
        <v>148</v>
      </c>
      <c r="D1500" s="8">
        <v>2002</v>
      </c>
      <c r="E1500" s="8">
        <v>79</v>
      </c>
      <c r="F1500" s="8"/>
      <c r="G1500" s="8" t="s">
        <v>1778</v>
      </c>
      <c r="H1500" s="1" t="s">
        <v>1779</v>
      </c>
      <c r="I1500" s="1">
        <v>19.51</v>
      </c>
      <c r="J1500" s="1">
        <v>-98.83</v>
      </c>
      <c r="K1500" s="1">
        <v>3</v>
      </c>
      <c r="L1500" s="1">
        <v>610</v>
      </c>
      <c r="M1500" s="1">
        <v>15.3189999262492</v>
      </c>
      <c r="N1500" s="8">
        <v>1.4</v>
      </c>
      <c r="O1500" s="8">
        <v>6.5</v>
      </c>
      <c r="P1500" s="1">
        <v>35</v>
      </c>
      <c r="Q1500" s="8">
        <v>18</v>
      </c>
      <c r="R1500" s="8">
        <v>47</v>
      </c>
      <c r="S1500" s="8" t="s">
        <v>317</v>
      </c>
      <c r="T1500" s="8">
        <f t="shared" si="197"/>
        <v>13.9211136890951</v>
      </c>
      <c r="U1500" s="1">
        <v>1.935</v>
      </c>
      <c r="V1500" s="1">
        <f t="shared" si="193"/>
        <v>7.19437399953237</v>
      </c>
      <c r="W1500" s="1">
        <v>29.5</v>
      </c>
      <c r="X1500" s="8">
        <v>2</v>
      </c>
      <c r="Y1500" s="8" t="s">
        <v>1780</v>
      </c>
      <c r="Z1500" s="8" t="s">
        <v>1733</v>
      </c>
      <c r="AA1500" s="1" t="s">
        <v>1781</v>
      </c>
      <c r="AB1500" s="1"/>
      <c r="AC1500" s="8" t="s">
        <v>1783</v>
      </c>
      <c r="AD1500" s="8">
        <v>60</v>
      </c>
      <c r="AE1500" s="13">
        <v>4902</v>
      </c>
      <c r="AF1500" s="1">
        <f t="shared" si="195"/>
        <v>490.2</v>
      </c>
      <c r="AG1500" s="13">
        <v>4866</v>
      </c>
      <c r="AH1500" s="1">
        <f t="shared" si="196"/>
        <v>486.6</v>
      </c>
      <c r="AI1500" s="19"/>
      <c r="AJ1500" s="8"/>
      <c r="AK1500" s="8"/>
      <c r="AL1500" s="8"/>
      <c r="AM1500" s="8"/>
      <c r="AN1500" s="8"/>
      <c r="AO1500" s="8"/>
      <c r="AP1500" s="8"/>
      <c r="AQ1500" s="8"/>
      <c r="AR1500" s="8"/>
      <c r="AS1500" s="8"/>
      <c r="AT1500" s="8"/>
      <c r="AU1500" s="8"/>
      <c r="AV1500" s="8"/>
      <c r="AW1500" s="8"/>
      <c r="AX1500" s="8"/>
      <c r="AY1500" s="8"/>
      <c r="AZ1500" s="8"/>
      <c r="BA1500" s="8"/>
      <c r="BB1500" s="8"/>
      <c r="BC1500" s="8"/>
      <c r="BD1500" s="8"/>
      <c r="BE1500" s="8"/>
      <c r="BF1500" s="8"/>
      <c r="BG1500" s="8"/>
      <c r="BH1500" s="8"/>
      <c r="BI1500" s="8"/>
      <c r="BJ1500" s="8"/>
      <c r="BK1500" s="8"/>
      <c r="BL1500" s="8"/>
      <c r="BM1500" s="8"/>
      <c r="BN1500" s="8"/>
      <c r="BO1500" s="8"/>
      <c r="BP1500" s="8"/>
      <c r="BQ1500" s="8"/>
      <c r="BR1500" s="8"/>
      <c r="BS1500" s="8"/>
      <c r="BT1500" s="8"/>
      <c r="BU1500" s="8"/>
      <c r="BV1500" s="8"/>
      <c r="BW1500" s="8"/>
      <c r="BX1500" s="8"/>
      <c r="BY1500" s="8"/>
      <c r="BZ1500" s="8"/>
    </row>
    <row r="1501" s="29" customFormat="1" ht="17" customHeight="1" spans="1:78">
      <c r="A1501" s="8" t="s">
        <v>1776</v>
      </c>
      <c r="B1501" s="1" t="s">
        <v>1777</v>
      </c>
      <c r="C1501" s="8" t="s">
        <v>148</v>
      </c>
      <c r="D1501" s="8">
        <v>2002</v>
      </c>
      <c r="E1501" s="8">
        <v>79</v>
      </c>
      <c r="F1501" s="8"/>
      <c r="G1501" s="8" t="s">
        <v>1778</v>
      </c>
      <c r="H1501" s="1" t="s">
        <v>1779</v>
      </c>
      <c r="I1501" s="1">
        <v>19.51</v>
      </c>
      <c r="J1501" s="1">
        <v>-98.83</v>
      </c>
      <c r="K1501" s="1">
        <v>4</v>
      </c>
      <c r="L1501" s="1">
        <v>610</v>
      </c>
      <c r="M1501" s="1">
        <v>15.3189999262492</v>
      </c>
      <c r="N1501" s="8">
        <v>1.4</v>
      </c>
      <c r="O1501" s="8">
        <v>6.5</v>
      </c>
      <c r="P1501" s="1">
        <v>35</v>
      </c>
      <c r="Q1501" s="8">
        <v>18</v>
      </c>
      <c r="R1501" s="8">
        <v>47</v>
      </c>
      <c r="S1501" s="8" t="s">
        <v>317</v>
      </c>
      <c r="T1501" s="8">
        <f t="shared" si="197"/>
        <v>13.9211136890951</v>
      </c>
      <c r="U1501" s="1">
        <v>1.935</v>
      </c>
      <c r="V1501" s="1">
        <f t="shared" si="193"/>
        <v>7.19437399953237</v>
      </c>
      <c r="W1501" s="1">
        <v>29.5</v>
      </c>
      <c r="X1501" s="8">
        <v>2</v>
      </c>
      <c r="Y1501" s="8" t="s">
        <v>1780</v>
      </c>
      <c r="Z1501" s="8" t="s">
        <v>1733</v>
      </c>
      <c r="AA1501" s="1" t="s">
        <v>1782</v>
      </c>
      <c r="AB1501" s="1"/>
      <c r="AC1501" s="8" t="s">
        <v>1783</v>
      </c>
      <c r="AD1501" s="8">
        <v>60</v>
      </c>
      <c r="AE1501" s="13">
        <v>2845</v>
      </c>
      <c r="AF1501" s="1">
        <f t="shared" si="195"/>
        <v>284.5</v>
      </c>
      <c r="AG1501" s="13">
        <v>2465</v>
      </c>
      <c r="AH1501" s="1">
        <f t="shared" si="196"/>
        <v>246.5</v>
      </c>
      <c r="AI1501" s="19"/>
      <c r="AJ1501" s="8"/>
      <c r="AK1501" s="8"/>
      <c r="AL1501" s="8"/>
      <c r="AM1501" s="8"/>
      <c r="AN1501" s="8"/>
      <c r="AO1501" s="8"/>
      <c r="AP1501" s="8"/>
      <c r="AQ1501" s="8"/>
      <c r="AR1501" s="8"/>
      <c r="AS1501" s="8"/>
      <c r="AT1501" s="8"/>
      <c r="AU1501" s="8"/>
      <c r="AV1501" s="8"/>
      <c r="AW1501" s="8"/>
      <c r="AX1501" s="8"/>
      <c r="AY1501" s="8"/>
      <c r="AZ1501" s="8"/>
      <c r="BA1501" s="8"/>
      <c r="BB1501" s="8"/>
      <c r="BC1501" s="8"/>
      <c r="BD1501" s="8"/>
      <c r="BE1501" s="8"/>
      <c r="BF1501" s="8"/>
      <c r="BG1501" s="8"/>
      <c r="BH1501" s="8"/>
      <c r="BI1501" s="8"/>
      <c r="BJ1501" s="8"/>
      <c r="BK1501" s="8"/>
      <c r="BL1501" s="8"/>
      <c r="BM1501" s="8"/>
      <c r="BN1501" s="8"/>
      <c r="BO1501" s="8"/>
      <c r="BP1501" s="8"/>
      <c r="BQ1501" s="8"/>
      <c r="BR1501" s="8"/>
      <c r="BS1501" s="8"/>
      <c r="BT1501" s="8"/>
      <c r="BU1501" s="8"/>
      <c r="BV1501" s="8"/>
      <c r="BW1501" s="8"/>
      <c r="BX1501" s="8"/>
      <c r="BY1501" s="8"/>
      <c r="BZ1501" s="8"/>
    </row>
    <row r="1502" s="29" customFormat="1" ht="17" customHeight="1" spans="1:78">
      <c r="A1502" s="8" t="s">
        <v>1776</v>
      </c>
      <c r="B1502" s="1" t="s">
        <v>1777</v>
      </c>
      <c r="C1502" s="8" t="s">
        <v>148</v>
      </c>
      <c r="D1502" s="8">
        <v>2002</v>
      </c>
      <c r="E1502" s="8">
        <v>79</v>
      </c>
      <c r="F1502" s="8"/>
      <c r="G1502" s="8" t="s">
        <v>1778</v>
      </c>
      <c r="H1502" s="1" t="s">
        <v>1779</v>
      </c>
      <c r="I1502" s="1">
        <v>19.51</v>
      </c>
      <c r="J1502" s="1">
        <v>-98.83</v>
      </c>
      <c r="K1502" s="1">
        <v>4</v>
      </c>
      <c r="L1502" s="1">
        <v>610</v>
      </c>
      <c r="M1502" s="1">
        <v>15.3189999262492</v>
      </c>
      <c r="N1502" s="8">
        <v>1.4</v>
      </c>
      <c r="O1502" s="8">
        <v>6.5</v>
      </c>
      <c r="P1502" s="1">
        <v>35</v>
      </c>
      <c r="Q1502" s="8">
        <v>18</v>
      </c>
      <c r="R1502" s="8">
        <v>47</v>
      </c>
      <c r="S1502" s="8" t="s">
        <v>317</v>
      </c>
      <c r="T1502" s="8">
        <f t="shared" si="197"/>
        <v>13.9211136890951</v>
      </c>
      <c r="U1502" s="1">
        <v>1.935</v>
      </c>
      <c r="V1502" s="1">
        <f t="shared" si="193"/>
        <v>7.19437399953237</v>
      </c>
      <c r="W1502" s="1">
        <v>29.5</v>
      </c>
      <c r="X1502" s="8">
        <v>2</v>
      </c>
      <c r="Y1502" s="8" t="s">
        <v>1780</v>
      </c>
      <c r="Z1502" s="8" t="s">
        <v>1733</v>
      </c>
      <c r="AA1502" s="1" t="s">
        <v>1784</v>
      </c>
      <c r="AB1502" s="1"/>
      <c r="AC1502" s="8" t="s">
        <v>1783</v>
      </c>
      <c r="AD1502" s="8">
        <v>60</v>
      </c>
      <c r="AE1502" s="13">
        <v>2303</v>
      </c>
      <c r="AF1502" s="1">
        <f t="shared" si="195"/>
        <v>230.3</v>
      </c>
      <c r="AG1502" s="13">
        <v>1883</v>
      </c>
      <c r="AH1502" s="1">
        <f t="shared" si="196"/>
        <v>188.3</v>
      </c>
      <c r="AI1502" s="19"/>
      <c r="AJ1502" s="8"/>
      <c r="AK1502" s="8"/>
      <c r="AL1502" s="8"/>
      <c r="AM1502" s="8"/>
      <c r="AN1502" s="8"/>
      <c r="AO1502" s="8"/>
      <c r="AP1502" s="8"/>
      <c r="AQ1502" s="8"/>
      <c r="AR1502" s="8"/>
      <c r="AS1502" s="8"/>
      <c r="AT1502" s="8"/>
      <c r="AU1502" s="8"/>
      <c r="AV1502" s="8"/>
      <c r="AW1502" s="8"/>
      <c r="AX1502" s="8"/>
      <c r="AY1502" s="8"/>
      <c r="AZ1502" s="8"/>
      <c r="BA1502" s="8"/>
      <c r="BB1502" s="8"/>
      <c r="BC1502" s="8"/>
      <c r="BD1502" s="8"/>
      <c r="BE1502" s="8"/>
      <c r="BF1502" s="8"/>
      <c r="BG1502" s="8"/>
      <c r="BH1502" s="8"/>
      <c r="BI1502" s="8"/>
      <c r="BJ1502" s="8"/>
      <c r="BK1502" s="8"/>
      <c r="BL1502" s="8"/>
      <c r="BM1502" s="8"/>
      <c r="BN1502" s="8"/>
      <c r="BO1502" s="8"/>
      <c r="BP1502" s="8"/>
      <c r="BQ1502" s="8"/>
      <c r="BR1502" s="8"/>
      <c r="BS1502" s="8"/>
      <c r="BT1502" s="8"/>
      <c r="BU1502" s="8"/>
      <c r="BV1502" s="8"/>
      <c r="BW1502" s="8"/>
      <c r="BX1502" s="8"/>
      <c r="BY1502" s="8"/>
      <c r="BZ1502" s="8"/>
    </row>
    <row r="1503" s="29" customFormat="1" ht="17" customHeight="1" spans="1:78">
      <c r="A1503" s="8" t="s">
        <v>1776</v>
      </c>
      <c r="B1503" s="1" t="s">
        <v>1777</v>
      </c>
      <c r="C1503" s="8" t="s">
        <v>148</v>
      </c>
      <c r="D1503" s="8">
        <v>2002</v>
      </c>
      <c r="E1503" s="8">
        <v>79</v>
      </c>
      <c r="F1503" s="8"/>
      <c r="G1503" s="8" t="s">
        <v>1778</v>
      </c>
      <c r="H1503" s="1" t="s">
        <v>1779</v>
      </c>
      <c r="I1503" s="1">
        <v>19.51</v>
      </c>
      <c r="J1503" s="1">
        <v>-98.83</v>
      </c>
      <c r="K1503" s="1">
        <v>4</v>
      </c>
      <c r="L1503" s="1">
        <v>610</v>
      </c>
      <c r="M1503" s="1">
        <v>15.3189999262492</v>
      </c>
      <c r="N1503" s="8">
        <v>1.4</v>
      </c>
      <c r="O1503" s="8">
        <v>6.5</v>
      </c>
      <c r="P1503" s="1">
        <v>35</v>
      </c>
      <c r="Q1503" s="8">
        <v>18</v>
      </c>
      <c r="R1503" s="8">
        <v>47</v>
      </c>
      <c r="S1503" s="8" t="s">
        <v>317</v>
      </c>
      <c r="T1503" s="8">
        <f t="shared" si="197"/>
        <v>13.9211136890951</v>
      </c>
      <c r="U1503" s="1">
        <v>1.935</v>
      </c>
      <c r="V1503" s="1">
        <f t="shared" si="193"/>
        <v>7.19437399953237</v>
      </c>
      <c r="W1503" s="1">
        <v>29.5</v>
      </c>
      <c r="X1503" s="8">
        <v>2</v>
      </c>
      <c r="Y1503" s="8" t="s">
        <v>1780</v>
      </c>
      <c r="Z1503" s="8" t="s">
        <v>1733</v>
      </c>
      <c r="AA1503" s="1" t="s">
        <v>1781</v>
      </c>
      <c r="AB1503" s="1"/>
      <c r="AC1503" s="8" t="s">
        <v>1783</v>
      </c>
      <c r="AD1503" s="8">
        <v>60</v>
      </c>
      <c r="AE1503" s="13">
        <v>2295</v>
      </c>
      <c r="AF1503" s="1">
        <f t="shared" si="195"/>
        <v>229.5</v>
      </c>
      <c r="AG1503" s="13">
        <v>1541</v>
      </c>
      <c r="AH1503" s="1">
        <f t="shared" si="196"/>
        <v>154.1</v>
      </c>
      <c r="AI1503" s="19"/>
      <c r="AJ1503" s="8"/>
      <c r="AK1503" s="8"/>
      <c r="AL1503" s="8"/>
      <c r="AM1503" s="8"/>
      <c r="AN1503" s="8"/>
      <c r="AO1503" s="8"/>
      <c r="AP1503" s="8"/>
      <c r="AQ1503" s="8"/>
      <c r="AR1503" s="8"/>
      <c r="AS1503" s="8"/>
      <c r="AT1503" s="8"/>
      <c r="AU1503" s="8"/>
      <c r="AV1503" s="8"/>
      <c r="AW1503" s="8"/>
      <c r="AX1503" s="8"/>
      <c r="AY1503" s="8"/>
      <c r="AZ1503" s="8"/>
      <c r="BA1503" s="8"/>
      <c r="BB1503" s="8"/>
      <c r="BC1503" s="8"/>
      <c r="BD1503" s="8"/>
      <c r="BE1503" s="8"/>
      <c r="BF1503" s="8"/>
      <c r="BG1503" s="8"/>
      <c r="BH1503" s="8"/>
      <c r="BI1503" s="8"/>
      <c r="BJ1503" s="8"/>
      <c r="BK1503" s="8"/>
      <c r="BL1503" s="8"/>
      <c r="BM1503" s="8"/>
      <c r="BN1503" s="8"/>
      <c r="BO1503" s="8"/>
      <c r="BP1503" s="8"/>
      <c r="BQ1503" s="8"/>
      <c r="BR1503" s="8"/>
      <c r="BS1503" s="8"/>
      <c r="BT1503" s="8"/>
      <c r="BU1503" s="8"/>
      <c r="BV1503" s="8"/>
      <c r="BW1503" s="8"/>
      <c r="BX1503" s="8"/>
      <c r="BY1503" s="8"/>
      <c r="BZ1503" s="8"/>
    </row>
    <row r="1504" s="29" customFormat="1" ht="17" customHeight="1" spans="1:78">
      <c r="A1504" s="8" t="s">
        <v>1786</v>
      </c>
      <c r="B1504" s="1" t="s">
        <v>1787</v>
      </c>
      <c r="C1504" s="8" t="s">
        <v>1482</v>
      </c>
      <c r="D1504" s="8">
        <v>2015</v>
      </c>
      <c r="E1504" s="8"/>
      <c r="F1504" s="8"/>
      <c r="G1504" s="8"/>
      <c r="H1504" s="1" t="s">
        <v>1788</v>
      </c>
      <c r="I1504" s="1">
        <v>33.63</v>
      </c>
      <c r="J1504" s="1">
        <v>73.08</v>
      </c>
      <c r="K1504" s="1">
        <v>1</v>
      </c>
      <c r="L1504" s="1">
        <v>989</v>
      </c>
      <c r="M1504" s="1">
        <v>21.5983332792918</v>
      </c>
      <c r="N1504" s="8">
        <v>1.4</v>
      </c>
      <c r="O1504" s="8">
        <v>7.7</v>
      </c>
      <c r="P1504" s="1">
        <f t="shared" ref="P1504:P1567" si="198">100-Q1504-R1504</f>
        <v>38</v>
      </c>
      <c r="Q1504" s="8">
        <v>32.3</v>
      </c>
      <c r="R1504" s="8">
        <v>29.7</v>
      </c>
      <c r="S1504" s="8" t="s">
        <v>1269</v>
      </c>
      <c r="T1504" s="8">
        <v>6.1</v>
      </c>
      <c r="U1504" s="1">
        <v>0.7</v>
      </c>
      <c r="V1504" s="1">
        <f t="shared" si="193"/>
        <v>8.71428571428571</v>
      </c>
      <c r="W1504" s="1">
        <v>15.2</v>
      </c>
      <c r="X1504" s="8">
        <v>3</v>
      </c>
      <c r="Y1504" s="8" t="s">
        <v>1796</v>
      </c>
      <c r="Z1504" s="8" t="s">
        <v>1789</v>
      </c>
      <c r="AA1504" s="1" t="s">
        <v>1791</v>
      </c>
      <c r="AB1504" s="1"/>
      <c r="AC1504" s="8"/>
      <c r="AD1504" s="11" t="s">
        <v>125</v>
      </c>
      <c r="AE1504" s="35"/>
      <c r="AF1504" s="20"/>
      <c r="AG1504" s="35"/>
      <c r="AH1504" s="20"/>
      <c r="AI1504" s="19"/>
      <c r="AJ1504" s="8"/>
      <c r="AK1504" s="8"/>
      <c r="AL1504" s="8"/>
      <c r="AM1504" s="8"/>
      <c r="AN1504" s="8"/>
      <c r="AO1504" s="8"/>
      <c r="AP1504" s="8"/>
      <c r="AQ1504" s="8"/>
      <c r="AR1504" s="8"/>
      <c r="AS1504" s="8"/>
      <c r="AT1504" s="8"/>
      <c r="AU1504" s="8"/>
      <c r="AV1504" s="8"/>
      <c r="AW1504" s="8"/>
      <c r="AX1504" s="8"/>
      <c r="AY1504" s="8"/>
      <c r="AZ1504" s="8"/>
      <c r="BA1504" s="8"/>
      <c r="BB1504" s="8"/>
      <c r="BC1504" s="8"/>
      <c r="BD1504" s="8"/>
      <c r="BE1504" s="8"/>
      <c r="BF1504" s="8"/>
      <c r="BG1504" s="8"/>
      <c r="BH1504" s="8"/>
      <c r="BI1504" s="8"/>
      <c r="BJ1504" s="8"/>
      <c r="BK1504" s="8"/>
      <c r="BL1504" s="8"/>
      <c r="BM1504" s="8"/>
      <c r="BN1504" s="8"/>
      <c r="BO1504" s="8"/>
      <c r="BP1504" s="8"/>
      <c r="BQ1504" s="8"/>
      <c r="BR1504" s="8"/>
      <c r="BS1504" s="8"/>
      <c r="BT1504" s="8"/>
      <c r="BU1504" s="8"/>
      <c r="BV1504" s="8"/>
      <c r="BW1504" s="8"/>
      <c r="BX1504" s="8"/>
      <c r="BY1504" s="8">
        <v>-55</v>
      </c>
      <c r="BZ1504" s="8">
        <v>-190</v>
      </c>
    </row>
    <row r="1505" s="29" customFormat="1" ht="17" customHeight="1" spans="1:78">
      <c r="A1505" s="8" t="s">
        <v>1786</v>
      </c>
      <c r="B1505" s="1" t="s">
        <v>1787</v>
      </c>
      <c r="C1505" s="8" t="s">
        <v>1482</v>
      </c>
      <c r="D1505" s="8">
        <v>2015</v>
      </c>
      <c r="E1505" s="8"/>
      <c r="F1505" s="8"/>
      <c r="G1505" s="8"/>
      <c r="H1505" s="1" t="s">
        <v>1788</v>
      </c>
      <c r="I1505" s="1">
        <v>33.63</v>
      </c>
      <c r="J1505" s="1">
        <v>73.08</v>
      </c>
      <c r="K1505" s="1">
        <v>1</v>
      </c>
      <c r="L1505" s="1">
        <v>989</v>
      </c>
      <c r="M1505" s="1">
        <v>21.5983332792918</v>
      </c>
      <c r="N1505" s="8">
        <v>1.4</v>
      </c>
      <c r="O1505" s="8">
        <v>7.7</v>
      </c>
      <c r="P1505" s="1">
        <f t="shared" si="198"/>
        <v>38</v>
      </c>
      <c r="Q1505" s="8">
        <v>32.3</v>
      </c>
      <c r="R1505" s="8">
        <v>29.7</v>
      </c>
      <c r="S1505" s="8" t="s">
        <v>1269</v>
      </c>
      <c r="T1505" s="8">
        <v>6.1</v>
      </c>
      <c r="U1505" s="1">
        <v>0.7</v>
      </c>
      <c r="V1505" s="1">
        <f t="shared" si="193"/>
        <v>8.71428571428571</v>
      </c>
      <c r="W1505" s="1">
        <v>15.2</v>
      </c>
      <c r="X1505" s="8">
        <v>3</v>
      </c>
      <c r="Y1505" s="8" t="s">
        <v>1796</v>
      </c>
      <c r="Z1505" s="8" t="s">
        <v>1789</v>
      </c>
      <c r="AA1505" s="1" t="s">
        <v>1791</v>
      </c>
      <c r="AB1505" s="1"/>
      <c r="AC1505" s="8" t="s">
        <v>124</v>
      </c>
      <c r="AD1505" s="8">
        <v>100</v>
      </c>
      <c r="AE1505" s="35"/>
      <c r="AF1505" s="1"/>
      <c r="AG1505" s="35"/>
      <c r="AH1505" s="1"/>
      <c r="AI1505" s="19"/>
      <c r="AJ1505" s="8"/>
      <c r="AK1505" s="8"/>
      <c r="AL1505" s="8"/>
      <c r="AM1505" s="8"/>
      <c r="AN1505" s="8"/>
      <c r="AO1505" s="8"/>
      <c r="AP1505" s="8"/>
      <c r="AQ1505" s="8"/>
      <c r="AR1505" s="8"/>
      <c r="AS1505" s="8"/>
      <c r="AT1505" s="8"/>
      <c r="AU1505" s="8"/>
      <c r="AV1505" s="8"/>
      <c r="AW1505" s="8"/>
      <c r="AX1505" s="8"/>
      <c r="AY1505" s="8"/>
      <c r="AZ1505" s="8"/>
      <c r="BA1505" s="8"/>
      <c r="BB1505" s="8"/>
      <c r="BC1505" s="8"/>
      <c r="BD1505" s="8"/>
      <c r="BE1505" s="8"/>
      <c r="BF1505" s="8"/>
      <c r="BG1505" s="8"/>
      <c r="BH1505" s="8"/>
      <c r="BI1505" s="8"/>
      <c r="BJ1505" s="8"/>
      <c r="BK1505" s="8"/>
      <c r="BL1505" s="8"/>
      <c r="BM1505" s="8"/>
      <c r="BN1505" s="8"/>
      <c r="BO1505" s="8"/>
      <c r="BP1505" s="8"/>
      <c r="BQ1505" s="8"/>
      <c r="BR1505" s="8"/>
      <c r="BS1505" s="8"/>
      <c r="BT1505" s="8"/>
      <c r="BU1505" s="8"/>
      <c r="BV1505" s="8"/>
      <c r="BW1505" s="8"/>
      <c r="BX1505" s="8"/>
      <c r="BY1505" s="8">
        <v>103</v>
      </c>
      <c r="BZ1505" s="8">
        <v>316</v>
      </c>
    </row>
    <row r="1506" s="29" customFormat="1" ht="17" customHeight="1" spans="1:78">
      <c r="A1506" s="8" t="s">
        <v>1786</v>
      </c>
      <c r="B1506" s="1" t="s">
        <v>1787</v>
      </c>
      <c r="C1506" s="8" t="s">
        <v>1482</v>
      </c>
      <c r="D1506" s="8">
        <v>2015</v>
      </c>
      <c r="E1506" s="8"/>
      <c r="F1506" s="8"/>
      <c r="G1506" s="8"/>
      <c r="H1506" s="1" t="s">
        <v>1788</v>
      </c>
      <c r="I1506" s="1">
        <v>33.63</v>
      </c>
      <c r="J1506" s="1">
        <v>73.08</v>
      </c>
      <c r="K1506" s="1">
        <v>1</v>
      </c>
      <c r="L1506" s="1">
        <v>989</v>
      </c>
      <c r="M1506" s="1">
        <v>21.5983332792918</v>
      </c>
      <c r="N1506" s="8">
        <v>1.4</v>
      </c>
      <c r="O1506" s="8">
        <v>7.7</v>
      </c>
      <c r="P1506" s="1">
        <f t="shared" si="198"/>
        <v>38</v>
      </c>
      <c r="Q1506" s="8">
        <v>32.3</v>
      </c>
      <c r="R1506" s="8">
        <v>29.7</v>
      </c>
      <c r="S1506" s="8" t="s">
        <v>1269</v>
      </c>
      <c r="T1506" s="8">
        <v>6.1</v>
      </c>
      <c r="U1506" s="1">
        <v>0.7</v>
      </c>
      <c r="V1506" s="1">
        <f t="shared" si="193"/>
        <v>8.71428571428571</v>
      </c>
      <c r="W1506" s="1">
        <v>15.2</v>
      </c>
      <c r="X1506" s="8">
        <v>3</v>
      </c>
      <c r="Y1506" s="8" t="s">
        <v>1796</v>
      </c>
      <c r="Z1506" s="8" t="s">
        <v>1789</v>
      </c>
      <c r="AA1506" s="1" t="s">
        <v>1790</v>
      </c>
      <c r="AB1506" s="1"/>
      <c r="AC1506" s="8" t="s">
        <v>1792</v>
      </c>
      <c r="AD1506" s="8">
        <f>60*0.46</f>
        <v>27.6</v>
      </c>
      <c r="AE1506" s="35"/>
      <c r="AF1506" s="1"/>
      <c r="AG1506" s="35"/>
      <c r="AH1506" s="1"/>
      <c r="AI1506" s="19"/>
      <c r="AJ1506" s="8"/>
      <c r="AK1506" s="8"/>
      <c r="AL1506" s="8"/>
      <c r="AM1506" s="8"/>
      <c r="AN1506" s="8"/>
      <c r="AO1506" s="8"/>
      <c r="AP1506" s="8"/>
      <c r="AQ1506" s="8"/>
      <c r="AR1506" s="8"/>
      <c r="AS1506" s="8"/>
      <c r="AT1506" s="8"/>
      <c r="AU1506" s="8"/>
      <c r="AV1506" s="8"/>
      <c r="AW1506" s="8"/>
      <c r="AX1506" s="8"/>
      <c r="AY1506" s="8"/>
      <c r="AZ1506" s="8"/>
      <c r="BA1506" s="8"/>
      <c r="BB1506" s="8"/>
      <c r="BC1506" s="8"/>
      <c r="BD1506" s="8"/>
      <c r="BE1506" s="8"/>
      <c r="BF1506" s="8"/>
      <c r="BG1506" s="8"/>
      <c r="BH1506" s="8"/>
      <c r="BI1506" s="8"/>
      <c r="BJ1506" s="8"/>
      <c r="BK1506" s="8"/>
      <c r="BL1506" s="8"/>
      <c r="BM1506" s="8"/>
      <c r="BN1506" s="8"/>
      <c r="BO1506" s="8"/>
      <c r="BP1506" s="8"/>
      <c r="BQ1506" s="8"/>
      <c r="BR1506" s="8"/>
      <c r="BS1506" s="8"/>
      <c r="BT1506" s="8"/>
      <c r="BU1506" s="8"/>
      <c r="BV1506" s="8"/>
      <c r="BW1506" s="8"/>
      <c r="BX1506" s="8"/>
      <c r="BY1506" s="8">
        <v>-47</v>
      </c>
      <c r="BZ1506" s="8">
        <v>-130</v>
      </c>
    </row>
    <row r="1507" s="29" customFormat="1" ht="17" customHeight="1" spans="1:78">
      <c r="A1507" s="8" t="s">
        <v>1786</v>
      </c>
      <c r="B1507" s="1" t="s">
        <v>1787</v>
      </c>
      <c r="C1507" s="8" t="s">
        <v>1482</v>
      </c>
      <c r="D1507" s="8">
        <v>2015</v>
      </c>
      <c r="E1507" s="8"/>
      <c r="F1507" s="8"/>
      <c r="G1507" s="8"/>
      <c r="H1507" s="1" t="s">
        <v>1788</v>
      </c>
      <c r="I1507" s="1">
        <v>33.63</v>
      </c>
      <c r="J1507" s="1">
        <v>73.08</v>
      </c>
      <c r="K1507" s="1">
        <v>1</v>
      </c>
      <c r="L1507" s="1">
        <v>989</v>
      </c>
      <c r="M1507" s="1">
        <v>21.5983332792918</v>
      </c>
      <c r="N1507" s="8">
        <v>1.4</v>
      </c>
      <c r="O1507" s="8">
        <v>7.7</v>
      </c>
      <c r="P1507" s="1">
        <f t="shared" si="198"/>
        <v>38</v>
      </c>
      <c r="Q1507" s="8">
        <v>32.3</v>
      </c>
      <c r="R1507" s="8">
        <v>29.7</v>
      </c>
      <c r="S1507" s="8" t="s">
        <v>1269</v>
      </c>
      <c r="T1507" s="8">
        <v>6.1</v>
      </c>
      <c r="U1507" s="1">
        <v>0.7</v>
      </c>
      <c r="V1507" s="1">
        <f t="shared" si="193"/>
        <v>8.71428571428571</v>
      </c>
      <c r="W1507" s="1">
        <v>15.2</v>
      </c>
      <c r="X1507" s="8">
        <v>3</v>
      </c>
      <c r="Y1507" s="8" t="s">
        <v>1796</v>
      </c>
      <c r="Z1507" s="8" t="s">
        <v>1789</v>
      </c>
      <c r="AA1507" s="1" t="s">
        <v>1790</v>
      </c>
      <c r="AB1507" s="1"/>
      <c r="AC1507" s="8" t="s">
        <v>124</v>
      </c>
      <c r="AD1507" s="8">
        <v>100</v>
      </c>
      <c r="AE1507" s="35"/>
      <c r="AF1507" s="1"/>
      <c r="AG1507" s="35"/>
      <c r="AH1507" s="1"/>
      <c r="AI1507" s="19"/>
      <c r="AJ1507" s="8"/>
      <c r="AK1507" s="8"/>
      <c r="AL1507" s="8"/>
      <c r="AM1507" s="8"/>
      <c r="AN1507" s="8"/>
      <c r="AO1507" s="8"/>
      <c r="AP1507" s="8"/>
      <c r="AQ1507" s="8"/>
      <c r="AR1507" s="8"/>
      <c r="AS1507" s="8"/>
      <c r="AT1507" s="8"/>
      <c r="AU1507" s="8"/>
      <c r="AV1507" s="8"/>
      <c r="AW1507" s="8"/>
      <c r="AX1507" s="8"/>
      <c r="AY1507" s="8"/>
      <c r="AZ1507" s="8"/>
      <c r="BA1507" s="8"/>
      <c r="BB1507" s="8"/>
      <c r="BC1507" s="8"/>
      <c r="BD1507" s="8"/>
      <c r="BE1507" s="8"/>
      <c r="BF1507" s="8"/>
      <c r="BG1507" s="8"/>
      <c r="BH1507" s="8"/>
      <c r="BI1507" s="8"/>
      <c r="BJ1507" s="8"/>
      <c r="BK1507" s="8"/>
      <c r="BL1507" s="8"/>
      <c r="BM1507" s="8"/>
      <c r="BN1507" s="8"/>
      <c r="BO1507" s="8"/>
      <c r="BP1507" s="8"/>
      <c r="BQ1507" s="8"/>
      <c r="BR1507" s="8"/>
      <c r="BS1507" s="8"/>
      <c r="BT1507" s="8"/>
      <c r="BU1507" s="8"/>
      <c r="BV1507" s="8"/>
      <c r="BW1507" s="8"/>
      <c r="BX1507" s="8"/>
      <c r="BY1507" s="8">
        <v>129</v>
      </c>
      <c r="BZ1507" s="8">
        <v>548</v>
      </c>
    </row>
    <row r="1508" s="29" customFormat="1" ht="17" customHeight="1" spans="1:78">
      <c r="A1508" s="8" t="s">
        <v>1786</v>
      </c>
      <c r="B1508" s="1" t="s">
        <v>1787</v>
      </c>
      <c r="C1508" s="8" t="s">
        <v>1482</v>
      </c>
      <c r="D1508" s="8">
        <v>2015</v>
      </c>
      <c r="E1508" s="8"/>
      <c r="F1508" s="8"/>
      <c r="G1508" s="8"/>
      <c r="H1508" s="1" t="s">
        <v>1788</v>
      </c>
      <c r="I1508" s="1">
        <v>33.63</v>
      </c>
      <c r="J1508" s="1">
        <v>73.08</v>
      </c>
      <c r="K1508" s="1">
        <v>1</v>
      </c>
      <c r="L1508" s="1">
        <v>989</v>
      </c>
      <c r="M1508" s="1">
        <v>21.5983332792918</v>
      </c>
      <c r="N1508" s="8">
        <v>1.4</v>
      </c>
      <c r="O1508" s="8">
        <v>7.7</v>
      </c>
      <c r="P1508" s="1">
        <f t="shared" si="198"/>
        <v>38</v>
      </c>
      <c r="Q1508" s="8">
        <v>32.3</v>
      </c>
      <c r="R1508" s="8">
        <v>29.7</v>
      </c>
      <c r="S1508" s="8" t="s">
        <v>1269</v>
      </c>
      <c r="T1508" s="8">
        <v>6.1</v>
      </c>
      <c r="U1508" s="1">
        <v>0.7</v>
      </c>
      <c r="V1508" s="1">
        <f t="shared" si="193"/>
        <v>8.71428571428571</v>
      </c>
      <c r="W1508" s="1">
        <v>15.2</v>
      </c>
      <c r="X1508" s="8">
        <v>3</v>
      </c>
      <c r="Y1508" s="8" t="s">
        <v>1796</v>
      </c>
      <c r="Z1508" s="8" t="s">
        <v>1789</v>
      </c>
      <c r="AA1508" s="1" t="s">
        <v>1793</v>
      </c>
      <c r="AB1508" s="1"/>
      <c r="AC1508" s="8" t="s">
        <v>707</v>
      </c>
      <c r="AD1508" s="21">
        <f>75*0.18</f>
        <v>13.5</v>
      </c>
      <c r="AE1508" s="35"/>
      <c r="AF1508" s="20"/>
      <c r="AG1508" s="35"/>
      <c r="AH1508" s="20"/>
      <c r="AI1508" s="19"/>
      <c r="AJ1508" s="8"/>
      <c r="AK1508" s="8"/>
      <c r="AL1508" s="8"/>
      <c r="AM1508" s="8"/>
      <c r="AN1508" s="8"/>
      <c r="AO1508" s="8"/>
      <c r="AP1508" s="8"/>
      <c r="AQ1508" s="8"/>
      <c r="AR1508" s="8"/>
      <c r="AS1508" s="8"/>
      <c r="AT1508" s="8"/>
      <c r="AU1508" s="8"/>
      <c r="AV1508" s="8"/>
      <c r="AW1508" s="8"/>
      <c r="AX1508" s="8"/>
      <c r="AY1508" s="8"/>
      <c r="AZ1508" s="8"/>
      <c r="BA1508" s="8"/>
      <c r="BB1508" s="8"/>
      <c r="BC1508" s="8"/>
      <c r="BD1508" s="8"/>
      <c r="BE1508" s="8"/>
      <c r="BF1508" s="8"/>
      <c r="BG1508" s="8"/>
      <c r="BH1508" s="8"/>
      <c r="BI1508" s="8"/>
      <c r="BJ1508" s="8"/>
      <c r="BK1508" s="8"/>
      <c r="BL1508" s="8"/>
      <c r="BM1508" s="8"/>
      <c r="BN1508" s="8"/>
      <c r="BO1508" s="8"/>
      <c r="BP1508" s="8"/>
      <c r="BQ1508" s="8"/>
      <c r="BR1508" s="8"/>
      <c r="BS1508" s="8"/>
      <c r="BT1508" s="8"/>
      <c r="BU1508" s="8"/>
      <c r="BV1508" s="8"/>
      <c r="BW1508" s="8"/>
      <c r="BX1508" s="8"/>
      <c r="BY1508" s="8">
        <v>1</v>
      </c>
      <c r="BZ1508" s="8">
        <v>-24</v>
      </c>
    </row>
    <row r="1509" s="29" customFormat="1" ht="17" customHeight="1" spans="1:78">
      <c r="A1509" s="8" t="s">
        <v>1786</v>
      </c>
      <c r="B1509" s="1" t="s">
        <v>1787</v>
      </c>
      <c r="C1509" s="8" t="s">
        <v>1482</v>
      </c>
      <c r="D1509" s="8">
        <v>2015</v>
      </c>
      <c r="E1509" s="8"/>
      <c r="F1509" s="8"/>
      <c r="G1509" s="8"/>
      <c r="H1509" s="1" t="s">
        <v>1788</v>
      </c>
      <c r="I1509" s="1">
        <v>33.63</v>
      </c>
      <c r="J1509" s="1">
        <v>73.08</v>
      </c>
      <c r="K1509" s="1">
        <v>1</v>
      </c>
      <c r="L1509" s="1">
        <v>989</v>
      </c>
      <c r="M1509" s="1">
        <v>21.5983332792918</v>
      </c>
      <c r="N1509" s="8">
        <v>1.4</v>
      </c>
      <c r="O1509" s="8">
        <v>7.7</v>
      </c>
      <c r="P1509" s="1">
        <f t="shared" si="198"/>
        <v>38</v>
      </c>
      <c r="Q1509" s="8">
        <v>32.3</v>
      </c>
      <c r="R1509" s="8">
        <v>29.7</v>
      </c>
      <c r="S1509" s="8" t="s">
        <v>1269</v>
      </c>
      <c r="T1509" s="8">
        <v>6.1</v>
      </c>
      <c r="U1509" s="1">
        <v>0.7</v>
      </c>
      <c r="V1509" s="1">
        <f t="shared" si="193"/>
        <v>8.71428571428571</v>
      </c>
      <c r="W1509" s="1">
        <v>15.2</v>
      </c>
      <c r="X1509" s="8">
        <v>3</v>
      </c>
      <c r="Y1509" s="8" t="s">
        <v>1796</v>
      </c>
      <c r="Z1509" s="8" t="s">
        <v>1789</v>
      </c>
      <c r="AA1509" s="1" t="s">
        <v>1793</v>
      </c>
      <c r="AB1509" s="1"/>
      <c r="AC1509" s="8" t="s">
        <v>124</v>
      </c>
      <c r="AD1509" s="21">
        <v>100</v>
      </c>
      <c r="AE1509" s="35"/>
      <c r="AF1509" s="1"/>
      <c r="AG1509" s="35"/>
      <c r="AH1509" s="1"/>
      <c r="AI1509" s="19"/>
      <c r="AJ1509" s="8"/>
      <c r="AK1509" s="8"/>
      <c r="AL1509" s="8"/>
      <c r="AM1509" s="8"/>
      <c r="AN1509" s="8"/>
      <c r="AO1509" s="8"/>
      <c r="AP1509" s="8"/>
      <c r="AQ1509" s="8"/>
      <c r="AR1509" s="8"/>
      <c r="AS1509" s="8"/>
      <c r="AT1509" s="8"/>
      <c r="AU1509" s="8"/>
      <c r="AV1509" s="8"/>
      <c r="AW1509" s="8"/>
      <c r="AX1509" s="8"/>
      <c r="AY1509" s="8"/>
      <c r="AZ1509" s="8"/>
      <c r="BA1509" s="8"/>
      <c r="BB1509" s="8"/>
      <c r="BC1509" s="8"/>
      <c r="BD1509" s="8"/>
      <c r="BE1509" s="8"/>
      <c r="BF1509" s="8"/>
      <c r="BG1509" s="8"/>
      <c r="BH1509" s="8"/>
      <c r="BI1509" s="8"/>
      <c r="BJ1509" s="8"/>
      <c r="BK1509" s="8"/>
      <c r="BL1509" s="8"/>
      <c r="BM1509" s="8"/>
      <c r="BN1509" s="8"/>
      <c r="BO1509" s="8"/>
      <c r="BP1509" s="8"/>
      <c r="BQ1509" s="8"/>
      <c r="BR1509" s="8"/>
      <c r="BS1509" s="8"/>
      <c r="BT1509" s="8"/>
      <c r="BU1509" s="8"/>
      <c r="BV1509" s="8"/>
      <c r="BW1509" s="8"/>
      <c r="BX1509" s="8"/>
      <c r="BY1509" s="8">
        <v>23</v>
      </c>
      <c r="BZ1509" s="8">
        <v>171</v>
      </c>
    </row>
    <row r="1510" s="29" customFormat="1" ht="17" customHeight="1" spans="1:78">
      <c r="A1510" s="8" t="s">
        <v>1786</v>
      </c>
      <c r="B1510" s="1" t="s">
        <v>1787</v>
      </c>
      <c r="C1510" s="8" t="s">
        <v>1482</v>
      </c>
      <c r="D1510" s="8">
        <v>2015</v>
      </c>
      <c r="E1510" s="8"/>
      <c r="F1510" s="8"/>
      <c r="G1510" s="8"/>
      <c r="H1510" s="1" t="s">
        <v>1788</v>
      </c>
      <c r="I1510" s="1">
        <v>33.63</v>
      </c>
      <c r="J1510" s="1">
        <v>73.08</v>
      </c>
      <c r="K1510" s="1">
        <v>1</v>
      </c>
      <c r="L1510" s="1">
        <v>989</v>
      </c>
      <c r="M1510" s="1">
        <v>21.5983332792918</v>
      </c>
      <c r="N1510" s="8">
        <v>1.4</v>
      </c>
      <c r="O1510" s="8">
        <v>7.7</v>
      </c>
      <c r="P1510" s="1">
        <f t="shared" si="198"/>
        <v>38</v>
      </c>
      <c r="Q1510" s="8">
        <v>32.3</v>
      </c>
      <c r="R1510" s="8">
        <v>29.7</v>
      </c>
      <c r="S1510" s="8" t="s">
        <v>1269</v>
      </c>
      <c r="T1510" s="8">
        <v>6.1</v>
      </c>
      <c r="U1510" s="1">
        <v>0.7</v>
      </c>
      <c r="V1510" s="1">
        <f t="shared" si="193"/>
        <v>8.71428571428571</v>
      </c>
      <c r="W1510" s="1">
        <v>15.2</v>
      </c>
      <c r="X1510" s="8">
        <v>3</v>
      </c>
      <c r="Y1510" s="8" t="s">
        <v>1796</v>
      </c>
      <c r="Z1510" s="8" t="s">
        <v>1789</v>
      </c>
      <c r="AA1510" s="1" t="s">
        <v>1794</v>
      </c>
      <c r="AB1510" s="1"/>
      <c r="AC1510" s="8" t="s">
        <v>56</v>
      </c>
      <c r="AD1510" s="11" t="s">
        <v>125</v>
      </c>
      <c r="AE1510" s="35"/>
      <c r="AF1510" s="20"/>
      <c r="AG1510" s="35"/>
      <c r="AH1510" s="20"/>
      <c r="AI1510" s="19"/>
      <c r="AJ1510" s="8"/>
      <c r="AK1510" s="8"/>
      <c r="AL1510" s="8"/>
      <c r="AM1510" s="8"/>
      <c r="AN1510" s="8"/>
      <c r="AO1510" s="8"/>
      <c r="AP1510" s="8"/>
      <c r="AQ1510" s="8"/>
      <c r="AR1510" s="8"/>
      <c r="AS1510" s="8"/>
      <c r="AT1510" s="8"/>
      <c r="AU1510" s="8"/>
      <c r="AV1510" s="8"/>
      <c r="AW1510" s="8"/>
      <c r="AX1510" s="8"/>
      <c r="AY1510" s="8"/>
      <c r="AZ1510" s="8"/>
      <c r="BA1510" s="8"/>
      <c r="BB1510" s="8"/>
      <c r="BC1510" s="8"/>
      <c r="BD1510" s="8"/>
      <c r="BE1510" s="8"/>
      <c r="BF1510" s="8"/>
      <c r="BG1510" s="8"/>
      <c r="BH1510" s="8"/>
      <c r="BI1510" s="8"/>
      <c r="BJ1510" s="8"/>
      <c r="BK1510" s="8"/>
      <c r="BL1510" s="8"/>
      <c r="BM1510" s="8"/>
      <c r="BN1510" s="8"/>
      <c r="BO1510" s="8"/>
      <c r="BP1510" s="8"/>
      <c r="BQ1510" s="8"/>
      <c r="BR1510" s="8"/>
      <c r="BS1510" s="8"/>
      <c r="BT1510" s="8"/>
      <c r="BU1510" s="8"/>
      <c r="BV1510" s="8"/>
      <c r="BW1510" s="8"/>
      <c r="BX1510" s="8"/>
      <c r="BY1510" s="8">
        <v>-56</v>
      </c>
      <c r="BZ1510" s="8">
        <v>-165</v>
      </c>
    </row>
    <row r="1511" s="29" customFormat="1" ht="17" customHeight="1" spans="1:78">
      <c r="A1511" s="8" t="s">
        <v>1786</v>
      </c>
      <c r="B1511" s="1" t="s">
        <v>1787</v>
      </c>
      <c r="C1511" s="8" t="s">
        <v>1482</v>
      </c>
      <c r="D1511" s="8">
        <v>2015</v>
      </c>
      <c r="E1511" s="8"/>
      <c r="F1511" s="8"/>
      <c r="G1511" s="8"/>
      <c r="H1511" s="1" t="s">
        <v>1788</v>
      </c>
      <c r="I1511" s="1">
        <v>33.63</v>
      </c>
      <c r="J1511" s="1">
        <v>73.08</v>
      </c>
      <c r="K1511" s="1">
        <v>1</v>
      </c>
      <c r="L1511" s="1">
        <v>989</v>
      </c>
      <c r="M1511" s="1">
        <v>21.5983332792918</v>
      </c>
      <c r="N1511" s="8">
        <v>1.4</v>
      </c>
      <c r="O1511" s="8">
        <v>7.7</v>
      </c>
      <c r="P1511" s="1">
        <f t="shared" si="198"/>
        <v>38</v>
      </c>
      <c r="Q1511" s="8">
        <v>32.3</v>
      </c>
      <c r="R1511" s="8">
        <v>29.7</v>
      </c>
      <c r="S1511" s="8" t="s">
        <v>1269</v>
      </c>
      <c r="T1511" s="8">
        <v>6.1</v>
      </c>
      <c r="U1511" s="1">
        <v>0.7</v>
      </c>
      <c r="V1511" s="1">
        <f t="shared" si="193"/>
        <v>8.71428571428571</v>
      </c>
      <c r="W1511" s="1">
        <v>15.2</v>
      </c>
      <c r="X1511" s="8">
        <v>3</v>
      </c>
      <c r="Y1511" s="8" t="s">
        <v>1796</v>
      </c>
      <c r="Z1511" s="8" t="s">
        <v>1789</v>
      </c>
      <c r="AA1511" s="1" t="s">
        <v>1794</v>
      </c>
      <c r="AB1511" s="1"/>
      <c r="AC1511" s="8" t="s">
        <v>124</v>
      </c>
      <c r="AD1511" s="21">
        <v>100</v>
      </c>
      <c r="AE1511" s="35"/>
      <c r="AF1511" s="1"/>
      <c r="AG1511" s="35"/>
      <c r="AH1511" s="1"/>
      <c r="AI1511" s="19"/>
      <c r="AJ1511" s="8"/>
      <c r="AK1511" s="8"/>
      <c r="AL1511" s="8"/>
      <c r="AM1511" s="8"/>
      <c r="AN1511" s="8"/>
      <c r="AO1511" s="8"/>
      <c r="AP1511" s="8"/>
      <c r="AQ1511" s="8"/>
      <c r="AR1511" s="8"/>
      <c r="AS1511" s="8"/>
      <c r="AT1511" s="8"/>
      <c r="AU1511" s="8"/>
      <c r="AV1511" s="8"/>
      <c r="AW1511" s="8"/>
      <c r="AX1511" s="8"/>
      <c r="AY1511" s="8"/>
      <c r="AZ1511" s="8"/>
      <c r="BA1511" s="8"/>
      <c r="BB1511" s="8"/>
      <c r="BC1511" s="8"/>
      <c r="BD1511" s="8"/>
      <c r="BE1511" s="8"/>
      <c r="BF1511" s="8"/>
      <c r="BG1511" s="8"/>
      <c r="BH1511" s="8"/>
      <c r="BI1511" s="8"/>
      <c r="BJ1511" s="8"/>
      <c r="BK1511" s="8"/>
      <c r="BL1511" s="8"/>
      <c r="BM1511" s="8"/>
      <c r="BN1511" s="8"/>
      <c r="BO1511" s="8"/>
      <c r="BP1511" s="8"/>
      <c r="BQ1511" s="8"/>
      <c r="BR1511" s="8"/>
      <c r="BS1511" s="8"/>
      <c r="BT1511" s="8"/>
      <c r="BU1511" s="8"/>
      <c r="BV1511" s="8"/>
      <c r="BW1511" s="8"/>
      <c r="BX1511" s="8"/>
      <c r="BY1511" s="8">
        <v>440</v>
      </c>
      <c r="BZ1511" s="8">
        <v>245</v>
      </c>
    </row>
    <row r="1512" s="29" customFormat="1" ht="17" customHeight="1" spans="1:78">
      <c r="A1512" s="8" t="s">
        <v>1786</v>
      </c>
      <c r="B1512" s="1" t="s">
        <v>1787</v>
      </c>
      <c r="C1512" s="8" t="s">
        <v>1482</v>
      </c>
      <c r="D1512" s="8">
        <v>2015</v>
      </c>
      <c r="E1512" s="8"/>
      <c r="F1512" s="8"/>
      <c r="G1512" s="8"/>
      <c r="H1512" s="1" t="s">
        <v>1788</v>
      </c>
      <c r="I1512" s="1">
        <v>33.63</v>
      </c>
      <c r="J1512" s="1">
        <v>73.08</v>
      </c>
      <c r="K1512" s="1">
        <v>1</v>
      </c>
      <c r="L1512" s="1">
        <v>989</v>
      </c>
      <c r="M1512" s="1">
        <v>21.5983332792918</v>
      </c>
      <c r="N1512" s="8">
        <v>1.4</v>
      </c>
      <c r="O1512" s="8">
        <v>7.7</v>
      </c>
      <c r="P1512" s="1">
        <f t="shared" si="198"/>
        <v>38</v>
      </c>
      <c r="Q1512" s="8">
        <v>32.3</v>
      </c>
      <c r="R1512" s="8">
        <v>29.7</v>
      </c>
      <c r="S1512" s="8" t="s">
        <v>1269</v>
      </c>
      <c r="T1512" s="8">
        <v>6.1</v>
      </c>
      <c r="U1512" s="1">
        <v>0.7</v>
      </c>
      <c r="V1512" s="1">
        <f t="shared" si="193"/>
        <v>8.71428571428571</v>
      </c>
      <c r="W1512" s="1">
        <v>15.2</v>
      </c>
      <c r="X1512" s="8">
        <v>3</v>
      </c>
      <c r="Y1512" s="8" t="s">
        <v>1796</v>
      </c>
      <c r="Z1512" s="8" t="s">
        <v>1789</v>
      </c>
      <c r="AA1512" s="1" t="s">
        <v>1795</v>
      </c>
      <c r="AB1512" s="1"/>
      <c r="AC1512" s="8" t="s">
        <v>1792</v>
      </c>
      <c r="AD1512" s="8">
        <f>60*0.46</f>
        <v>27.6</v>
      </c>
      <c r="AE1512" s="35"/>
      <c r="AF1512" s="1"/>
      <c r="AG1512" s="35"/>
      <c r="AH1512" s="1"/>
      <c r="AI1512" s="19"/>
      <c r="AJ1512" s="8"/>
      <c r="AK1512" s="8"/>
      <c r="AL1512" s="8"/>
      <c r="AM1512" s="8"/>
      <c r="AN1512" s="8"/>
      <c r="AO1512" s="8"/>
      <c r="AP1512" s="8"/>
      <c r="AQ1512" s="8"/>
      <c r="AR1512" s="8"/>
      <c r="AS1512" s="8"/>
      <c r="AT1512" s="8"/>
      <c r="AU1512" s="8"/>
      <c r="AV1512" s="8"/>
      <c r="AW1512" s="8"/>
      <c r="AX1512" s="8"/>
      <c r="AY1512" s="8"/>
      <c r="AZ1512" s="8"/>
      <c r="BA1512" s="8"/>
      <c r="BB1512" s="8"/>
      <c r="BC1512" s="8"/>
      <c r="BD1512" s="8"/>
      <c r="BE1512" s="8"/>
      <c r="BF1512" s="8"/>
      <c r="BG1512" s="8"/>
      <c r="BH1512" s="8"/>
      <c r="BI1512" s="8"/>
      <c r="BJ1512" s="8"/>
      <c r="BK1512" s="8"/>
      <c r="BL1512" s="8"/>
      <c r="BM1512" s="8"/>
      <c r="BN1512" s="8"/>
      <c r="BO1512" s="8"/>
      <c r="BP1512" s="8"/>
      <c r="BQ1512" s="8"/>
      <c r="BR1512" s="8"/>
      <c r="BS1512" s="8"/>
      <c r="BT1512" s="8"/>
      <c r="BU1512" s="8"/>
      <c r="BV1512" s="8"/>
      <c r="BW1512" s="8"/>
      <c r="BX1512" s="8"/>
      <c r="BY1512" s="8">
        <v>-12</v>
      </c>
      <c r="BZ1512" s="8">
        <v>-128</v>
      </c>
    </row>
    <row r="1513" s="29" customFormat="1" ht="17" customHeight="1" spans="1:78">
      <c r="A1513" s="8" t="s">
        <v>1786</v>
      </c>
      <c r="B1513" s="1" t="s">
        <v>1787</v>
      </c>
      <c r="C1513" s="8" t="s">
        <v>1482</v>
      </c>
      <c r="D1513" s="8">
        <v>2015</v>
      </c>
      <c r="E1513" s="8"/>
      <c r="F1513" s="8"/>
      <c r="G1513" s="8"/>
      <c r="H1513" s="1" t="s">
        <v>1788</v>
      </c>
      <c r="I1513" s="1">
        <v>33.63</v>
      </c>
      <c r="J1513" s="1">
        <v>73.08</v>
      </c>
      <c r="K1513" s="1">
        <v>1</v>
      </c>
      <c r="L1513" s="1">
        <v>989</v>
      </c>
      <c r="M1513" s="1">
        <v>21.5983332792918</v>
      </c>
      <c r="N1513" s="8">
        <v>1.4</v>
      </c>
      <c r="O1513" s="8">
        <v>7.7</v>
      </c>
      <c r="P1513" s="1">
        <f t="shared" si="198"/>
        <v>38</v>
      </c>
      <c r="Q1513" s="8">
        <v>32.3</v>
      </c>
      <c r="R1513" s="8">
        <v>29.7</v>
      </c>
      <c r="S1513" s="8" t="s">
        <v>1269</v>
      </c>
      <c r="T1513" s="8">
        <v>6.1</v>
      </c>
      <c r="U1513" s="1">
        <v>0.7</v>
      </c>
      <c r="V1513" s="1">
        <f t="shared" si="193"/>
        <v>8.71428571428571</v>
      </c>
      <c r="W1513" s="1">
        <v>15.2</v>
      </c>
      <c r="X1513" s="8">
        <v>3</v>
      </c>
      <c r="Y1513" s="8" t="s">
        <v>1796</v>
      </c>
      <c r="Z1513" s="8" t="s">
        <v>1789</v>
      </c>
      <c r="AA1513" s="1" t="s">
        <v>1795</v>
      </c>
      <c r="AB1513" s="1"/>
      <c r="AC1513" s="8" t="s">
        <v>324</v>
      </c>
      <c r="AD1513" s="11" t="s">
        <v>125</v>
      </c>
      <c r="AE1513" s="35">
        <v>717.293632075472</v>
      </c>
      <c r="AF1513" s="1">
        <f t="shared" ref="AF1513:AF1517" si="199">AE1513*0.1</f>
        <v>71.7293632075472</v>
      </c>
      <c r="AG1513" s="35">
        <v>779.100825471698</v>
      </c>
      <c r="AH1513" s="1">
        <f t="shared" ref="AH1513:AH1517" si="200">AG1513*0.1</f>
        <v>77.9100825471698</v>
      </c>
      <c r="AI1513" s="19"/>
      <c r="AJ1513" s="8"/>
      <c r="AK1513" s="8"/>
      <c r="AL1513" s="8"/>
      <c r="AM1513" s="8"/>
      <c r="AN1513" s="8"/>
      <c r="AO1513" s="8"/>
      <c r="AP1513" s="8"/>
      <c r="AQ1513" s="8"/>
      <c r="AR1513" s="8"/>
      <c r="AS1513" s="8"/>
      <c r="AT1513" s="8"/>
      <c r="AU1513" s="8"/>
      <c r="AV1513" s="8"/>
      <c r="AW1513" s="8"/>
      <c r="AX1513" s="8"/>
      <c r="AY1513" s="8"/>
      <c r="AZ1513" s="8"/>
      <c r="BA1513" s="8"/>
      <c r="BB1513" s="8"/>
      <c r="BC1513" s="8"/>
      <c r="BD1513" s="8"/>
      <c r="BE1513" s="8"/>
      <c r="BF1513" s="8"/>
      <c r="BG1513" s="8"/>
      <c r="BH1513" s="8"/>
      <c r="BI1513" s="8"/>
      <c r="BJ1513" s="8"/>
      <c r="BK1513" s="8"/>
      <c r="BL1513" s="8"/>
      <c r="BM1513" s="8"/>
      <c r="BN1513" s="8"/>
      <c r="BO1513" s="8"/>
      <c r="BP1513" s="8"/>
      <c r="BQ1513" s="8"/>
      <c r="BR1513" s="8"/>
      <c r="BS1513" s="8"/>
      <c r="BT1513" s="8"/>
      <c r="BU1513" s="8"/>
      <c r="BV1513" s="8"/>
      <c r="BW1513" s="8"/>
      <c r="BX1513" s="8"/>
      <c r="BY1513" s="8">
        <v>104</v>
      </c>
      <c r="BZ1513" s="8">
        <v>208</v>
      </c>
    </row>
    <row r="1514" s="29" customFormat="1" ht="17" customHeight="1" spans="1:78">
      <c r="A1514" s="8" t="s">
        <v>1786</v>
      </c>
      <c r="B1514" s="1" t="s">
        <v>1787</v>
      </c>
      <c r="C1514" s="8" t="s">
        <v>1482</v>
      </c>
      <c r="D1514" s="8">
        <v>2015</v>
      </c>
      <c r="E1514" s="8"/>
      <c r="F1514" s="8"/>
      <c r="G1514" s="8"/>
      <c r="H1514" s="1" t="s">
        <v>1788</v>
      </c>
      <c r="I1514" s="1">
        <v>33.63</v>
      </c>
      <c r="J1514" s="1">
        <v>73.08</v>
      </c>
      <c r="K1514" s="1">
        <v>2</v>
      </c>
      <c r="L1514" s="1">
        <v>989</v>
      </c>
      <c r="M1514" s="1">
        <v>21.5983332792918</v>
      </c>
      <c r="N1514" s="8">
        <v>1.4</v>
      </c>
      <c r="O1514" s="8">
        <v>7.7</v>
      </c>
      <c r="P1514" s="1">
        <f t="shared" si="198"/>
        <v>38</v>
      </c>
      <c r="Q1514" s="8">
        <v>32.3</v>
      </c>
      <c r="R1514" s="8">
        <v>29.7</v>
      </c>
      <c r="S1514" s="8" t="s">
        <v>1269</v>
      </c>
      <c r="T1514" s="8">
        <v>6.1</v>
      </c>
      <c r="U1514" s="1">
        <v>0.7</v>
      </c>
      <c r="V1514" s="1">
        <f t="shared" si="193"/>
        <v>8.71428571428571</v>
      </c>
      <c r="W1514" s="1">
        <v>15.2</v>
      </c>
      <c r="X1514" s="8">
        <v>3</v>
      </c>
      <c r="Y1514" s="8" t="s">
        <v>1796</v>
      </c>
      <c r="Z1514" s="8" t="s">
        <v>1789</v>
      </c>
      <c r="AA1514" s="1" t="s">
        <v>1791</v>
      </c>
      <c r="AB1514" s="1"/>
      <c r="AC1514" s="8"/>
      <c r="AD1514" s="11" t="s">
        <v>125</v>
      </c>
      <c r="AE1514" s="35"/>
      <c r="AF1514" s="20"/>
      <c r="AG1514" s="35"/>
      <c r="AH1514" s="20"/>
      <c r="AI1514" s="19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8"/>
      <c r="AW1514" s="8"/>
      <c r="AX1514" s="8"/>
      <c r="AY1514" s="8"/>
      <c r="AZ1514" s="8"/>
      <c r="BA1514" s="8"/>
      <c r="BB1514" s="8"/>
      <c r="BC1514" s="8"/>
      <c r="BD1514" s="8"/>
      <c r="BE1514" s="8"/>
      <c r="BF1514" s="8"/>
      <c r="BG1514" s="8"/>
      <c r="BH1514" s="8"/>
      <c r="BI1514" s="8"/>
      <c r="BJ1514" s="8"/>
      <c r="BK1514" s="8"/>
      <c r="BL1514" s="8"/>
      <c r="BM1514" s="8"/>
      <c r="BN1514" s="8"/>
      <c r="BO1514" s="8"/>
      <c r="BP1514" s="8"/>
      <c r="BQ1514" s="8"/>
      <c r="BR1514" s="8"/>
      <c r="BS1514" s="8"/>
      <c r="BT1514" s="8"/>
      <c r="BU1514" s="8"/>
      <c r="BV1514" s="8"/>
      <c r="BW1514" s="8"/>
      <c r="BX1514" s="8"/>
      <c r="BY1514" s="8">
        <v>-55</v>
      </c>
      <c r="BZ1514" s="8">
        <v>-55</v>
      </c>
    </row>
    <row r="1515" s="29" customFormat="1" ht="17" customHeight="1" spans="1:78">
      <c r="A1515" s="8" t="s">
        <v>1786</v>
      </c>
      <c r="B1515" s="1" t="s">
        <v>1787</v>
      </c>
      <c r="C1515" s="8" t="s">
        <v>1482</v>
      </c>
      <c r="D1515" s="8">
        <v>2015</v>
      </c>
      <c r="E1515" s="8"/>
      <c r="F1515" s="8"/>
      <c r="G1515" s="8"/>
      <c r="H1515" s="1" t="s">
        <v>1788</v>
      </c>
      <c r="I1515" s="1">
        <v>33.63</v>
      </c>
      <c r="J1515" s="1">
        <v>73.08</v>
      </c>
      <c r="K1515" s="1">
        <v>2</v>
      </c>
      <c r="L1515" s="1">
        <v>989</v>
      </c>
      <c r="M1515" s="1">
        <v>21.5983332792918</v>
      </c>
      <c r="N1515" s="8">
        <v>1.4</v>
      </c>
      <c r="O1515" s="8">
        <v>7.7</v>
      </c>
      <c r="P1515" s="1">
        <f t="shared" si="198"/>
        <v>38</v>
      </c>
      <c r="Q1515" s="8">
        <v>32.3</v>
      </c>
      <c r="R1515" s="8">
        <v>29.7</v>
      </c>
      <c r="S1515" s="8" t="s">
        <v>1269</v>
      </c>
      <c r="T1515" s="8">
        <v>6.1</v>
      </c>
      <c r="U1515" s="1">
        <v>0.7</v>
      </c>
      <c r="V1515" s="1">
        <f t="shared" si="193"/>
        <v>8.71428571428571</v>
      </c>
      <c r="W1515" s="1">
        <v>15.2</v>
      </c>
      <c r="X1515" s="8">
        <v>3</v>
      </c>
      <c r="Y1515" s="8" t="s">
        <v>1796</v>
      </c>
      <c r="Z1515" s="8" t="s">
        <v>1789</v>
      </c>
      <c r="AA1515" s="1" t="s">
        <v>1791</v>
      </c>
      <c r="AB1515" s="1"/>
      <c r="AC1515" s="8" t="s">
        <v>124</v>
      </c>
      <c r="AD1515" s="8">
        <v>100</v>
      </c>
      <c r="AE1515" s="35">
        <v>1845.56898584906</v>
      </c>
      <c r="AF1515" s="1">
        <f t="shared" si="199"/>
        <v>184.556898584906</v>
      </c>
      <c r="AG1515" s="35">
        <v>2203.98879716981</v>
      </c>
      <c r="AH1515" s="1">
        <f t="shared" si="200"/>
        <v>220.398879716981</v>
      </c>
      <c r="AI1515" s="19"/>
      <c r="AJ1515" s="8"/>
      <c r="AK1515" s="8"/>
      <c r="AL1515" s="8"/>
      <c r="AM1515" s="8"/>
      <c r="AN1515" s="8"/>
      <c r="AO1515" s="8"/>
      <c r="AP1515" s="8"/>
      <c r="AQ1515" s="8"/>
      <c r="AR1515" s="8"/>
      <c r="AS1515" s="8"/>
      <c r="AT1515" s="8"/>
      <c r="AU1515" s="8"/>
      <c r="AV1515" s="8"/>
      <c r="AW1515" s="8"/>
      <c r="AX1515" s="8"/>
      <c r="AY1515" s="8"/>
      <c r="AZ1515" s="8"/>
      <c r="BA1515" s="8"/>
      <c r="BB1515" s="8"/>
      <c r="BC1515" s="8"/>
      <c r="BD1515" s="8"/>
      <c r="BE1515" s="8"/>
      <c r="BF1515" s="8"/>
      <c r="BG1515" s="8"/>
      <c r="BH1515" s="8"/>
      <c r="BI1515" s="8"/>
      <c r="BJ1515" s="8"/>
      <c r="BK1515" s="8"/>
      <c r="BL1515" s="8"/>
      <c r="BM1515" s="8"/>
      <c r="BN1515" s="8"/>
      <c r="BO1515" s="8"/>
      <c r="BP1515" s="8"/>
      <c r="BQ1515" s="8"/>
      <c r="BR1515" s="8"/>
      <c r="BS1515" s="8"/>
      <c r="BT1515" s="8"/>
      <c r="BU1515" s="8"/>
      <c r="BV1515" s="8"/>
      <c r="BW1515" s="8"/>
      <c r="BX1515" s="8"/>
      <c r="BY1515" s="8">
        <v>257</v>
      </c>
      <c r="BZ1515" s="8">
        <v>449</v>
      </c>
    </row>
    <row r="1516" s="29" customFormat="1" ht="17" customHeight="1" spans="1:78">
      <c r="A1516" s="8" t="s">
        <v>1786</v>
      </c>
      <c r="B1516" s="1" t="s">
        <v>1787</v>
      </c>
      <c r="C1516" s="8" t="s">
        <v>1482</v>
      </c>
      <c r="D1516" s="8">
        <v>2015</v>
      </c>
      <c r="E1516" s="8"/>
      <c r="F1516" s="8"/>
      <c r="G1516" s="8"/>
      <c r="H1516" s="1" t="s">
        <v>1788</v>
      </c>
      <c r="I1516" s="1">
        <v>33.63</v>
      </c>
      <c r="J1516" s="1">
        <v>73.08</v>
      </c>
      <c r="K1516" s="1">
        <v>2</v>
      </c>
      <c r="L1516" s="1">
        <v>989</v>
      </c>
      <c r="M1516" s="1">
        <v>21.5983332792918</v>
      </c>
      <c r="N1516" s="8">
        <v>1.4</v>
      </c>
      <c r="O1516" s="8">
        <v>7.7</v>
      </c>
      <c r="P1516" s="1">
        <f t="shared" si="198"/>
        <v>38</v>
      </c>
      <c r="Q1516" s="8">
        <v>32.3</v>
      </c>
      <c r="R1516" s="8">
        <v>29.7</v>
      </c>
      <c r="S1516" s="8" t="s">
        <v>1269</v>
      </c>
      <c r="T1516" s="8">
        <v>6.1</v>
      </c>
      <c r="U1516" s="1">
        <v>0.7</v>
      </c>
      <c r="V1516" s="1">
        <f t="shared" si="193"/>
        <v>8.71428571428571</v>
      </c>
      <c r="W1516" s="1">
        <v>15.2</v>
      </c>
      <c r="X1516" s="8">
        <v>3</v>
      </c>
      <c r="Y1516" s="8" t="s">
        <v>1796</v>
      </c>
      <c r="Z1516" s="8" t="s">
        <v>1789</v>
      </c>
      <c r="AA1516" s="1" t="s">
        <v>1790</v>
      </c>
      <c r="AB1516" s="1"/>
      <c r="AC1516" s="8" t="s">
        <v>1792</v>
      </c>
      <c r="AD1516" s="8">
        <f>60*0.46</f>
        <v>27.6</v>
      </c>
      <c r="AE1516" s="35">
        <v>178.611438679245</v>
      </c>
      <c r="AF1516" s="1">
        <f t="shared" si="199"/>
        <v>17.8611438679245</v>
      </c>
      <c r="AG1516" s="35">
        <v>355.344929245283</v>
      </c>
      <c r="AH1516" s="1">
        <f t="shared" si="200"/>
        <v>35.5344929245283</v>
      </c>
      <c r="AI1516" s="19"/>
      <c r="AJ1516" s="8"/>
      <c r="AK1516" s="8"/>
      <c r="AL1516" s="8"/>
      <c r="AM1516" s="8"/>
      <c r="AN1516" s="8"/>
      <c r="AO1516" s="8"/>
      <c r="AP1516" s="8"/>
      <c r="AQ1516" s="8"/>
      <c r="AR1516" s="8"/>
      <c r="AS1516" s="8"/>
      <c r="AT1516" s="8"/>
      <c r="AU1516" s="8"/>
      <c r="AV1516" s="8"/>
      <c r="AW1516" s="8"/>
      <c r="AX1516" s="8"/>
      <c r="AY1516" s="8"/>
      <c r="AZ1516" s="8"/>
      <c r="BA1516" s="8"/>
      <c r="BB1516" s="8"/>
      <c r="BC1516" s="8"/>
      <c r="BD1516" s="8"/>
      <c r="BE1516" s="8"/>
      <c r="BF1516" s="8"/>
      <c r="BG1516" s="8"/>
      <c r="BH1516" s="8"/>
      <c r="BI1516" s="8"/>
      <c r="BJ1516" s="8"/>
      <c r="BK1516" s="8"/>
      <c r="BL1516" s="8"/>
      <c r="BM1516" s="8"/>
      <c r="BN1516" s="8"/>
      <c r="BO1516" s="8"/>
      <c r="BP1516" s="8"/>
      <c r="BQ1516" s="8"/>
      <c r="BR1516" s="8"/>
      <c r="BS1516" s="8"/>
      <c r="BT1516" s="8"/>
      <c r="BU1516" s="8"/>
      <c r="BV1516" s="8"/>
      <c r="BW1516" s="8"/>
      <c r="BX1516" s="8"/>
      <c r="BY1516" s="8">
        <v>-10</v>
      </c>
      <c r="BZ1516" s="8">
        <v>33</v>
      </c>
    </row>
    <row r="1517" s="29" customFormat="1" ht="17" customHeight="1" spans="1:78">
      <c r="A1517" s="8" t="s">
        <v>1786</v>
      </c>
      <c r="B1517" s="1" t="s">
        <v>1787</v>
      </c>
      <c r="C1517" s="8" t="s">
        <v>1482</v>
      </c>
      <c r="D1517" s="8">
        <v>2015</v>
      </c>
      <c r="E1517" s="8"/>
      <c r="F1517" s="8"/>
      <c r="G1517" s="8"/>
      <c r="H1517" s="1" t="s">
        <v>1788</v>
      </c>
      <c r="I1517" s="1">
        <v>33.63</v>
      </c>
      <c r="J1517" s="1">
        <v>73.08</v>
      </c>
      <c r="K1517" s="1">
        <v>2</v>
      </c>
      <c r="L1517" s="1">
        <v>989</v>
      </c>
      <c r="M1517" s="1">
        <v>21.5983332792918</v>
      </c>
      <c r="N1517" s="8">
        <v>1.4</v>
      </c>
      <c r="O1517" s="8">
        <v>7.7</v>
      </c>
      <c r="P1517" s="1">
        <f t="shared" si="198"/>
        <v>38</v>
      </c>
      <c r="Q1517" s="8">
        <v>32.3</v>
      </c>
      <c r="R1517" s="8">
        <v>29.7</v>
      </c>
      <c r="S1517" s="8" t="s">
        <v>1269</v>
      </c>
      <c r="T1517" s="8">
        <v>6.1</v>
      </c>
      <c r="U1517" s="1">
        <v>0.7</v>
      </c>
      <c r="V1517" s="1">
        <f t="shared" si="193"/>
        <v>8.71428571428571</v>
      </c>
      <c r="W1517" s="1">
        <v>15.2</v>
      </c>
      <c r="X1517" s="8">
        <v>3</v>
      </c>
      <c r="Y1517" s="8" t="s">
        <v>1796</v>
      </c>
      <c r="Z1517" s="8" t="s">
        <v>1789</v>
      </c>
      <c r="AA1517" s="1" t="s">
        <v>1790</v>
      </c>
      <c r="AB1517" s="1"/>
      <c r="AC1517" s="8" t="s">
        <v>124</v>
      </c>
      <c r="AD1517" s="8">
        <v>100</v>
      </c>
      <c r="AE1517" s="35">
        <v>1648.19870283019</v>
      </c>
      <c r="AF1517" s="1">
        <f t="shared" si="199"/>
        <v>164.819870283019</v>
      </c>
      <c r="AG1517" s="35">
        <v>1478.29599056604</v>
      </c>
      <c r="AH1517" s="1">
        <f t="shared" si="200"/>
        <v>147.829599056604</v>
      </c>
      <c r="AI1517" s="19"/>
      <c r="AJ1517" s="8"/>
      <c r="AK1517" s="8"/>
      <c r="AL1517" s="8"/>
      <c r="AM1517" s="8"/>
      <c r="AN1517" s="8"/>
      <c r="AO1517" s="8"/>
      <c r="AP1517" s="8"/>
      <c r="AQ1517" s="8"/>
      <c r="AR1517" s="8"/>
      <c r="AS1517" s="8"/>
      <c r="AT1517" s="8"/>
      <c r="AU1517" s="8"/>
      <c r="AV1517" s="8"/>
      <c r="AW1517" s="8"/>
      <c r="AX1517" s="8"/>
      <c r="AY1517" s="8"/>
      <c r="AZ1517" s="8"/>
      <c r="BA1517" s="8"/>
      <c r="BB1517" s="8"/>
      <c r="BC1517" s="8"/>
      <c r="BD1517" s="8"/>
      <c r="BE1517" s="8"/>
      <c r="BF1517" s="8"/>
      <c r="BG1517" s="8"/>
      <c r="BH1517" s="8"/>
      <c r="BI1517" s="8"/>
      <c r="BJ1517" s="8"/>
      <c r="BK1517" s="8"/>
      <c r="BL1517" s="8"/>
      <c r="BM1517" s="8"/>
      <c r="BN1517" s="8"/>
      <c r="BO1517" s="8"/>
      <c r="BP1517" s="8"/>
      <c r="BQ1517" s="8"/>
      <c r="BR1517" s="8"/>
      <c r="BS1517" s="8"/>
      <c r="BT1517" s="8"/>
      <c r="BU1517" s="8"/>
      <c r="BV1517" s="8"/>
      <c r="BW1517" s="8"/>
      <c r="BX1517" s="8"/>
      <c r="BY1517" s="8">
        <v>197</v>
      </c>
      <c r="BZ1517" s="8">
        <v>205</v>
      </c>
    </row>
    <row r="1518" s="29" customFormat="1" ht="17" customHeight="1" spans="1:78">
      <c r="A1518" s="8" t="s">
        <v>1786</v>
      </c>
      <c r="B1518" s="1" t="s">
        <v>1787</v>
      </c>
      <c r="C1518" s="8" t="s">
        <v>1482</v>
      </c>
      <c r="D1518" s="8">
        <v>2015</v>
      </c>
      <c r="E1518" s="8"/>
      <c r="F1518" s="8"/>
      <c r="G1518" s="8"/>
      <c r="H1518" s="1" t="s">
        <v>1788</v>
      </c>
      <c r="I1518" s="1">
        <v>33.63</v>
      </c>
      <c r="J1518" s="1">
        <v>73.08</v>
      </c>
      <c r="K1518" s="1">
        <v>2</v>
      </c>
      <c r="L1518" s="1">
        <v>989</v>
      </c>
      <c r="M1518" s="1">
        <v>21.5983332792918</v>
      </c>
      <c r="N1518" s="8">
        <v>1.4</v>
      </c>
      <c r="O1518" s="8">
        <v>7.7</v>
      </c>
      <c r="P1518" s="1">
        <f t="shared" si="198"/>
        <v>38</v>
      </c>
      <c r="Q1518" s="8">
        <v>32.3</v>
      </c>
      <c r="R1518" s="8">
        <v>29.7</v>
      </c>
      <c r="S1518" s="8" t="s">
        <v>1269</v>
      </c>
      <c r="T1518" s="8">
        <v>6.1</v>
      </c>
      <c r="U1518" s="1">
        <v>0.7</v>
      </c>
      <c r="V1518" s="1">
        <f t="shared" si="193"/>
        <v>8.71428571428571</v>
      </c>
      <c r="W1518" s="1">
        <v>15.2</v>
      </c>
      <c r="X1518" s="8">
        <v>3</v>
      </c>
      <c r="Y1518" s="8" t="s">
        <v>1796</v>
      </c>
      <c r="Z1518" s="8" t="s">
        <v>1789</v>
      </c>
      <c r="AA1518" s="1" t="s">
        <v>1793</v>
      </c>
      <c r="AB1518" s="1"/>
      <c r="AC1518" s="8" t="s">
        <v>707</v>
      </c>
      <c r="AD1518" s="21">
        <f>75*0.18</f>
        <v>13.5</v>
      </c>
      <c r="AE1518" s="35"/>
      <c r="AF1518" s="20"/>
      <c r="AG1518" s="35"/>
      <c r="AH1518" s="20"/>
      <c r="AI1518" s="19"/>
      <c r="AJ1518" s="8"/>
      <c r="AK1518" s="8"/>
      <c r="AL1518" s="8"/>
      <c r="AM1518" s="8"/>
      <c r="AN1518" s="8"/>
      <c r="AO1518" s="8"/>
      <c r="AP1518" s="8"/>
      <c r="AQ1518" s="8"/>
      <c r="AR1518" s="8"/>
      <c r="AS1518" s="8"/>
      <c r="AT1518" s="8"/>
      <c r="AU1518" s="8"/>
      <c r="AV1518" s="8"/>
      <c r="AW1518" s="8"/>
      <c r="AX1518" s="8"/>
      <c r="AY1518" s="8"/>
      <c r="AZ1518" s="8"/>
      <c r="BA1518" s="8"/>
      <c r="BB1518" s="8"/>
      <c r="BC1518" s="8"/>
      <c r="BD1518" s="8"/>
      <c r="BE1518" s="8"/>
      <c r="BF1518" s="8"/>
      <c r="BG1518" s="8"/>
      <c r="BH1518" s="8"/>
      <c r="BI1518" s="8"/>
      <c r="BJ1518" s="8"/>
      <c r="BK1518" s="8"/>
      <c r="BL1518" s="8"/>
      <c r="BM1518" s="8"/>
      <c r="BN1518" s="8"/>
      <c r="BO1518" s="8"/>
      <c r="BP1518" s="8"/>
      <c r="BQ1518" s="8"/>
      <c r="BR1518" s="8"/>
      <c r="BS1518" s="8"/>
      <c r="BT1518" s="8"/>
      <c r="BU1518" s="8"/>
      <c r="BV1518" s="8"/>
      <c r="BW1518" s="8"/>
      <c r="BX1518" s="8"/>
      <c r="BY1518" s="8">
        <v>1</v>
      </c>
      <c r="BZ1518" s="8">
        <v>28</v>
      </c>
    </row>
    <row r="1519" s="29" customFormat="1" ht="17" customHeight="1" spans="1:78">
      <c r="A1519" s="8" t="s">
        <v>1786</v>
      </c>
      <c r="B1519" s="1" t="s">
        <v>1787</v>
      </c>
      <c r="C1519" s="8" t="s">
        <v>1482</v>
      </c>
      <c r="D1519" s="8">
        <v>2015</v>
      </c>
      <c r="E1519" s="8"/>
      <c r="F1519" s="8"/>
      <c r="G1519" s="8"/>
      <c r="H1519" s="1" t="s">
        <v>1788</v>
      </c>
      <c r="I1519" s="1">
        <v>33.63</v>
      </c>
      <c r="J1519" s="1">
        <v>73.08</v>
      </c>
      <c r="K1519" s="1">
        <v>2</v>
      </c>
      <c r="L1519" s="1">
        <v>989</v>
      </c>
      <c r="M1519" s="1">
        <v>21.5983332792918</v>
      </c>
      <c r="N1519" s="8">
        <v>1.4</v>
      </c>
      <c r="O1519" s="8">
        <v>7.7</v>
      </c>
      <c r="P1519" s="1">
        <f t="shared" si="198"/>
        <v>38</v>
      </c>
      <c r="Q1519" s="8">
        <v>32.3</v>
      </c>
      <c r="R1519" s="8">
        <v>29.7</v>
      </c>
      <c r="S1519" s="8" t="s">
        <v>1269</v>
      </c>
      <c r="T1519" s="8">
        <v>6.1</v>
      </c>
      <c r="U1519" s="1">
        <v>0.7</v>
      </c>
      <c r="V1519" s="1">
        <f t="shared" si="193"/>
        <v>8.71428571428571</v>
      </c>
      <c r="W1519" s="1">
        <v>15.2</v>
      </c>
      <c r="X1519" s="8">
        <v>3</v>
      </c>
      <c r="Y1519" s="8" t="s">
        <v>1796</v>
      </c>
      <c r="Z1519" s="8" t="s">
        <v>1789</v>
      </c>
      <c r="AA1519" s="1" t="s">
        <v>1793</v>
      </c>
      <c r="AB1519" s="1"/>
      <c r="AC1519" s="8" t="s">
        <v>124</v>
      </c>
      <c r="AD1519" s="21">
        <v>100</v>
      </c>
      <c r="AE1519" s="35">
        <v>1450.86969339623</v>
      </c>
      <c r="AF1519" s="1">
        <f t="shared" ref="AF1519:AF1523" si="201">AE1519*0.1</f>
        <v>145.086969339623</v>
      </c>
      <c r="AG1519" s="35">
        <v>1479.18337264151</v>
      </c>
      <c r="AH1519" s="1">
        <f t="shared" ref="AH1519:AH1523" si="202">AG1519*0.1</f>
        <v>147.918337264151</v>
      </c>
      <c r="AI1519" s="19"/>
      <c r="AJ1519" s="8"/>
      <c r="AK1519" s="8"/>
      <c r="AL1519" s="8"/>
      <c r="AM1519" s="8"/>
      <c r="AN1519" s="8"/>
      <c r="AO1519" s="8"/>
      <c r="AP1519" s="8"/>
      <c r="AQ1519" s="8"/>
      <c r="AR1519" s="8"/>
      <c r="AS1519" s="8"/>
      <c r="AT1519" s="8"/>
      <c r="AU1519" s="8"/>
      <c r="AV1519" s="8"/>
      <c r="AW1519" s="8"/>
      <c r="AX1519" s="8"/>
      <c r="AY1519" s="8"/>
      <c r="AZ1519" s="8"/>
      <c r="BA1519" s="8"/>
      <c r="BB1519" s="8"/>
      <c r="BC1519" s="8"/>
      <c r="BD1519" s="8"/>
      <c r="BE1519" s="8"/>
      <c r="BF1519" s="8"/>
      <c r="BG1519" s="8"/>
      <c r="BH1519" s="8"/>
      <c r="BI1519" s="8"/>
      <c r="BJ1519" s="8"/>
      <c r="BK1519" s="8"/>
      <c r="BL1519" s="8"/>
      <c r="BM1519" s="8"/>
      <c r="BN1519" s="8"/>
      <c r="BO1519" s="8"/>
      <c r="BP1519" s="8"/>
      <c r="BQ1519" s="8"/>
      <c r="BR1519" s="8"/>
      <c r="BS1519" s="8"/>
      <c r="BT1519" s="8"/>
      <c r="BU1519" s="8"/>
      <c r="BV1519" s="8"/>
      <c r="BW1519" s="8"/>
      <c r="BX1519" s="8"/>
      <c r="BY1519" s="8">
        <v>140</v>
      </c>
      <c r="BZ1519" s="8">
        <v>128</v>
      </c>
    </row>
    <row r="1520" s="29" customFormat="1" ht="17" customHeight="1" spans="1:78">
      <c r="A1520" s="8" t="s">
        <v>1786</v>
      </c>
      <c r="B1520" s="1" t="s">
        <v>1787</v>
      </c>
      <c r="C1520" s="8" t="s">
        <v>1482</v>
      </c>
      <c r="D1520" s="8">
        <v>2015</v>
      </c>
      <c r="E1520" s="8"/>
      <c r="F1520" s="8"/>
      <c r="G1520" s="8"/>
      <c r="H1520" s="1" t="s">
        <v>1788</v>
      </c>
      <c r="I1520" s="1">
        <v>33.63</v>
      </c>
      <c r="J1520" s="1">
        <v>73.08</v>
      </c>
      <c r="K1520" s="1">
        <v>2</v>
      </c>
      <c r="L1520" s="1">
        <v>989</v>
      </c>
      <c r="M1520" s="1">
        <v>21.5983332792918</v>
      </c>
      <c r="N1520" s="8">
        <v>1.4</v>
      </c>
      <c r="O1520" s="8">
        <v>7.7</v>
      </c>
      <c r="P1520" s="1">
        <f t="shared" si="198"/>
        <v>38</v>
      </c>
      <c r="Q1520" s="8">
        <v>32.3</v>
      </c>
      <c r="R1520" s="8">
        <v>29.7</v>
      </c>
      <c r="S1520" s="8" t="s">
        <v>1269</v>
      </c>
      <c r="T1520" s="8">
        <v>6.1</v>
      </c>
      <c r="U1520" s="1">
        <v>0.7</v>
      </c>
      <c r="V1520" s="1">
        <f t="shared" si="193"/>
        <v>8.71428571428571</v>
      </c>
      <c r="W1520" s="1">
        <v>15.2</v>
      </c>
      <c r="X1520" s="8">
        <v>3</v>
      </c>
      <c r="Y1520" s="8" t="s">
        <v>1796</v>
      </c>
      <c r="Z1520" s="8" t="s">
        <v>1789</v>
      </c>
      <c r="AA1520" s="1" t="s">
        <v>1794</v>
      </c>
      <c r="AB1520" s="1"/>
      <c r="AC1520" s="8" t="s">
        <v>56</v>
      </c>
      <c r="AD1520" s="11" t="s">
        <v>125</v>
      </c>
      <c r="AE1520" s="35"/>
      <c r="AF1520" s="20"/>
      <c r="AG1520" s="35"/>
      <c r="AH1520" s="20"/>
      <c r="AI1520" s="19"/>
      <c r="AJ1520" s="8"/>
      <c r="AK1520" s="8"/>
      <c r="AL1520" s="8"/>
      <c r="AM1520" s="8"/>
      <c r="AN1520" s="8"/>
      <c r="AO1520" s="8"/>
      <c r="AP1520" s="8"/>
      <c r="AQ1520" s="8"/>
      <c r="AR1520" s="8"/>
      <c r="AS1520" s="8"/>
      <c r="AT1520" s="8"/>
      <c r="AU1520" s="8"/>
      <c r="AV1520" s="8"/>
      <c r="AW1520" s="8"/>
      <c r="AX1520" s="8"/>
      <c r="AY1520" s="8"/>
      <c r="AZ1520" s="8"/>
      <c r="BA1520" s="8"/>
      <c r="BB1520" s="8"/>
      <c r="BC1520" s="8"/>
      <c r="BD1520" s="8"/>
      <c r="BE1520" s="8"/>
      <c r="BF1520" s="8"/>
      <c r="BG1520" s="8"/>
      <c r="BH1520" s="8"/>
      <c r="BI1520" s="8"/>
      <c r="BJ1520" s="8"/>
      <c r="BK1520" s="8"/>
      <c r="BL1520" s="8"/>
      <c r="BM1520" s="8"/>
      <c r="BN1520" s="8"/>
      <c r="BO1520" s="8"/>
      <c r="BP1520" s="8"/>
      <c r="BQ1520" s="8"/>
      <c r="BR1520" s="8"/>
      <c r="BS1520" s="8"/>
      <c r="BT1520" s="8"/>
      <c r="BU1520" s="8"/>
      <c r="BV1520" s="8"/>
      <c r="BW1520" s="8"/>
      <c r="BX1520" s="8"/>
      <c r="BY1520" s="8">
        <v>-56</v>
      </c>
      <c r="BZ1520" s="8">
        <v>-165</v>
      </c>
    </row>
    <row r="1521" s="29" customFormat="1" ht="17" customHeight="1" spans="1:78">
      <c r="A1521" s="8" t="s">
        <v>1786</v>
      </c>
      <c r="B1521" s="1" t="s">
        <v>1787</v>
      </c>
      <c r="C1521" s="8" t="s">
        <v>1482</v>
      </c>
      <c r="D1521" s="8">
        <v>2015</v>
      </c>
      <c r="E1521" s="8"/>
      <c r="F1521" s="8"/>
      <c r="G1521" s="8"/>
      <c r="H1521" s="1" t="s">
        <v>1788</v>
      </c>
      <c r="I1521" s="1">
        <v>33.63</v>
      </c>
      <c r="J1521" s="1">
        <v>73.08</v>
      </c>
      <c r="K1521" s="1">
        <v>2</v>
      </c>
      <c r="L1521" s="1">
        <v>989</v>
      </c>
      <c r="M1521" s="1">
        <v>21.5983332792918</v>
      </c>
      <c r="N1521" s="8">
        <v>1.4</v>
      </c>
      <c r="O1521" s="8">
        <v>7.7</v>
      </c>
      <c r="P1521" s="1">
        <f t="shared" si="198"/>
        <v>38</v>
      </c>
      <c r="Q1521" s="8">
        <v>32.3</v>
      </c>
      <c r="R1521" s="8">
        <v>29.7</v>
      </c>
      <c r="S1521" s="8" t="s">
        <v>1269</v>
      </c>
      <c r="T1521" s="8">
        <v>6.1</v>
      </c>
      <c r="U1521" s="1">
        <v>0.7</v>
      </c>
      <c r="V1521" s="1">
        <f t="shared" si="193"/>
        <v>8.71428571428571</v>
      </c>
      <c r="W1521" s="1">
        <v>15.2</v>
      </c>
      <c r="X1521" s="8">
        <v>3</v>
      </c>
      <c r="Y1521" s="8" t="s">
        <v>1796</v>
      </c>
      <c r="Z1521" s="8" t="s">
        <v>1789</v>
      </c>
      <c r="AA1521" s="1" t="s">
        <v>1794</v>
      </c>
      <c r="AB1521" s="1"/>
      <c r="AC1521" s="8" t="s">
        <v>124</v>
      </c>
      <c r="AD1521" s="21">
        <v>100</v>
      </c>
      <c r="AE1521" s="35">
        <v>1765.45695754717</v>
      </c>
      <c r="AF1521" s="1">
        <f t="shared" si="201"/>
        <v>176.545695754717</v>
      </c>
      <c r="AG1521" s="35">
        <v>2685.19752358491</v>
      </c>
      <c r="AH1521" s="1">
        <f t="shared" si="202"/>
        <v>268.519752358491</v>
      </c>
      <c r="AI1521" s="19"/>
      <c r="AJ1521" s="8"/>
      <c r="AK1521" s="8"/>
      <c r="AL1521" s="8"/>
      <c r="AM1521" s="8"/>
      <c r="AN1521" s="8"/>
      <c r="AO1521" s="8"/>
      <c r="AP1521" s="8"/>
      <c r="AQ1521" s="8"/>
      <c r="AR1521" s="8"/>
      <c r="AS1521" s="8"/>
      <c r="AT1521" s="8"/>
      <c r="AU1521" s="8"/>
      <c r="AV1521" s="8"/>
      <c r="AW1521" s="8"/>
      <c r="AX1521" s="8"/>
      <c r="AY1521" s="8"/>
      <c r="AZ1521" s="8"/>
      <c r="BA1521" s="8"/>
      <c r="BB1521" s="8"/>
      <c r="BC1521" s="8"/>
      <c r="BD1521" s="8"/>
      <c r="BE1521" s="8"/>
      <c r="BF1521" s="8"/>
      <c r="BG1521" s="8"/>
      <c r="BH1521" s="8"/>
      <c r="BI1521" s="8"/>
      <c r="BJ1521" s="8"/>
      <c r="BK1521" s="8"/>
      <c r="BL1521" s="8"/>
      <c r="BM1521" s="8"/>
      <c r="BN1521" s="8"/>
      <c r="BO1521" s="8"/>
      <c r="BP1521" s="8"/>
      <c r="BQ1521" s="8"/>
      <c r="BR1521" s="8"/>
      <c r="BS1521" s="8"/>
      <c r="BT1521" s="8"/>
      <c r="BU1521" s="8"/>
      <c r="BV1521" s="8"/>
      <c r="BW1521" s="8"/>
      <c r="BX1521" s="8"/>
      <c r="BY1521" s="8">
        <v>238</v>
      </c>
      <c r="BZ1521" s="8">
        <v>612</v>
      </c>
    </row>
    <row r="1522" s="29" customFormat="1" ht="17" customHeight="1" spans="1:78">
      <c r="A1522" s="8" t="s">
        <v>1786</v>
      </c>
      <c r="B1522" s="1" t="s">
        <v>1787</v>
      </c>
      <c r="C1522" s="8" t="s">
        <v>1482</v>
      </c>
      <c r="D1522" s="8">
        <v>2015</v>
      </c>
      <c r="E1522" s="8"/>
      <c r="F1522" s="8"/>
      <c r="G1522" s="8"/>
      <c r="H1522" s="1" t="s">
        <v>1788</v>
      </c>
      <c r="I1522" s="1">
        <v>33.63</v>
      </c>
      <c r="J1522" s="1">
        <v>73.08</v>
      </c>
      <c r="K1522" s="1">
        <v>2</v>
      </c>
      <c r="L1522" s="1">
        <v>989</v>
      </c>
      <c r="M1522" s="1">
        <v>21.5983332792918</v>
      </c>
      <c r="N1522" s="8">
        <v>1.4</v>
      </c>
      <c r="O1522" s="8">
        <v>7.7</v>
      </c>
      <c r="P1522" s="1">
        <f t="shared" si="198"/>
        <v>38</v>
      </c>
      <c r="Q1522" s="8">
        <v>32.3</v>
      </c>
      <c r="R1522" s="8">
        <v>29.7</v>
      </c>
      <c r="S1522" s="8" t="s">
        <v>1269</v>
      </c>
      <c r="T1522" s="8">
        <v>6.1</v>
      </c>
      <c r="U1522" s="1">
        <v>0.7</v>
      </c>
      <c r="V1522" s="1">
        <f t="shared" si="193"/>
        <v>8.71428571428571</v>
      </c>
      <c r="W1522" s="1">
        <v>15.2</v>
      </c>
      <c r="X1522" s="8">
        <v>3</v>
      </c>
      <c r="Y1522" s="8" t="s">
        <v>1796</v>
      </c>
      <c r="Z1522" s="8" t="s">
        <v>1789</v>
      </c>
      <c r="AA1522" s="1" t="s">
        <v>1795</v>
      </c>
      <c r="AB1522" s="1"/>
      <c r="AC1522" s="8" t="s">
        <v>1792</v>
      </c>
      <c r="AD1522" s="8">
        <f>60*0.46</f>
        <v>27.6</v>
      </c>
      <c r="AE1522" s="35">
        <v>147.924528301887</v>
      </c>
      <c r="AF1522" s="1">
        <f t="shared" si="201"/>
        <v>14.7924528301887</v>
      </c>
      <c r="AG1522" s="35">
        <v>192.747641509434</v>
      </c>
      <c r="AH1522" s="1">
        <f t="shared" si="202"/>
        <v>19.2747641509434</v>
      </c>
      <c r="AI1522" s="19"/>
      <c r="AJ1522" s="8"/>
      <c r="AK1522" s="8"/>
      <c r="AL1522" s="8"/>
      <c r="AM1522" s="8"/>
      <c r="AN1522" s="8"/>
      <c r="AO1522" s="8"/>
      <c r="AP1522" s="8"/>
      <c r="AQ1522" s="8"/>
      <c r="AR1522" s="8"/>
      <c r="AS1522" s="8"/>
      <c r="AT1522" s="8"/>
      <c r="AU1522" s="8"/>
      <c r="AV1522" s="8"/>
      <c r="AW1522" s="8"/>
      <c r="AX1522" s="8"/>
      <c r="AY1522" s="8"/>
      <c r="AZ1522" s="8"/>
      <c r="BA1522" s="8"/>
      <c r="BB1522" s="8"/>
      <c r="BC1522" s="8"/>
      <c r="BD1522" s="8"/>
      <c r="BE1522" s="8"/>
      <c r="BF1522" s="8"/>
      <c r="BG1522" s="8"/>
      <c r="BH1522" s="8"/>
      <c r="BI1522" s="8"/>
      <c r="BJ1522" s="8"/>
      <c r="BK1522" s="8"/>
      <c r="BL1522" s="8"/>
      <c r="BM1522" s="8"/>
      <c r="BN1522" s="8"/>
      <c r="BO1522" s="8"/>
      <c r="BP1522" s="8"/>
      <c r="BQ1522" s="8"/>
      <c r="BR1522" s="8"/>
      <c r="BS1522" s="8"/>
      <c r="BT1522" s="8"/>
      <c r="BU1522" s="8"/>
      <c r="BV1522" s="8"/>
      <c r="BW1522" s="8"/>
      <c r="BX1522" s="8"/>
      <c r="BY1522" s="8">
        <v>-60</v>
      </c>
      <c r="BZ1522" s="8">
        <v>-116</v>
      </c>
    </row>
    <row r="1523" s="29" customFormat="1" ht="17" customHeight="1" spans="1:78">
      <c r="A1523" s="8" t="s">
        <v>1786</v>
      </c>
      <c r="B1523" s="1" t="s">
        <v>1787</v>
      </c>
      <c r="C1523" s="8" t="s">
        <v>1482</v>
      </c>
      <c r="D1523" s="8">
        <v>2015</v>
      </c>
      <c r="E1523" s="8"/>
      <c r="F1523" s="8"/>
      <c r="G1523" s="8"/>
      <c r="H1523" s="1" t="s">
        <v>1788</v>
      </c>
      <c r="I1523" s="1">
        <v>33.63</v>
      </c>
      <c r="J1523" s="1">
        <v>73.08</v>
      </c>
      <c r="K1523" s="1">
        <v>2</v>
      </c>
      <c r="L1523" s="1">
        <v>989</v>
      </c>
      <c r="M1523" s="1">
        <v>21.5983332792918</v>
      </c>
      <c r="N1523" s="8">
        <v>1.4</v>
      </c>
      <c r="O1523" s="8">
        <v>7.7</v>
      </c>
      <c r="P1523" s="1">
        <f t="shared" si="198"/>
        <v>38</v>
      </c>
      <c r="Q1523" s="8">
        <v>32.3</v>
      </c>
      <c r="R1523" s="8">
        <v>29.7</v>
      </c>
      <c r="S1523" s="8" t="s">
        <v>1269</v>
      </c>
      <c r="T1523" s="8">
        <v>6.1</v>
      </c>
      <c r="U1523" s="1">
        <v>0.7</v>
      </c>
      <c r="V1523" s="1">
        <f t="shared" si="193"/>
        <v>8.71428571428571</v>
      </c>
      <c r="W1523" s="1">
        <v>15.2</v>
      </c>
      <c r="X1523" s="8">
        <v>3</v>
      </c>
      <c r="Y1523" s="8" t="s">
        <v>1796</v>
      </c>
      <c r="Z1523" s="8" t="s">
        <v>1789</v>
      </c>
      <c r="AA1523" s="1" t="s">
        <v>1795</v>
      </c>
      <c r="AB1523" s="1"/>
      <c r="AC1523" s="8" t="s">
        <v>324</v>
      </c>
      <c r="AD1523" s="11" t="s">
        <v>125</v>
      </c>
      <c r="AE1523" s="35">
        <v>1485.58077830189</v>
      </c>
      <c r="AF1523" s="1">
        <f t="shared" si="201"/>
        <v>148.558077830189</v>
      </c>
      <c r="AG1523" s="35">
        <v>2058.62323113208</v>
      </c>
      <c r="AH1523" s="1">
        <f t="shared" si="202"/>
        <v>205.862323113208</v>
      </c>
      <c r="AI1523" s="19"/>
      <c r="AJ1523" s="8"/>
      <c r="AK1523" s="8"/>
      <c r="AL1523" s="8"/>
      <c r="AM1523" s="8"/>
      <c r="AN1523" s="8"/>
      <c r="AO1523" s="8"/>
      <c r="AP1523" s="8"/>
      <c r="AQ1523" s="8"/>
      <c r="AR1523" s="8"/>
      <c r="AS1523" s="8"/>
      <c r="AT1523" s="8"/>
      <c r="AU1523" s="8"/>
      <c r="AV1523" s="8"/>
      <c r="AW1523" s="8"/>
      <c r="AX1523" s="8"/>
      <c r="AY1523" s="8"/>
      <c r="AZ1523" s="8"/>
      <c r="BA1523" s="8"/>
      <c r="BB1523" s="8"/>
      <c r="BC1523" s="8"/>
      <c r="BD1523" s="8"/>
      <c r="BE1523" s="8"/>
      <c r="BF1523" s="8"/>
      <c r="BG1523" s="8"/>
      <c r="BH1523" s="8"/>
      <c r="BI1523" s="8"/>
      <c r="BJ1523" s="8"/>
      <c r="BK1523" s="8"/>
      <c r="BL1523" s="8"/>
      <c r="BM1523" s="8"/>
      <c r="BN1523" s="8"/>
      <c r="BO1523" s="8"/>
      <c r="BP1523" s="8"/>
      <c r="BQ1523" s="8"/>
      <c r="BR1523" s="8"/>
      <c r="BS1523" s="8"/>
      <c r="BT1523" s="8"/>
      <c r="BU1523" s="8"/>
      <c r="BV1523" s="8"/>
      <c r="BW1523" s="8"/>
      <c r="BX1523" s="8"/>
      <c r="BY1523" s="8">
        <v>657</v>
      </c>
      <c r="BZ1523" s="8">
        <v>1124</v>
      </c>
    </row>
    <row r="1524" s="29" customFormat="1" ht="17" customHeight="1" spans="1:78">
      <c r="A1524" s="8" t="s">
        <v>2639</v>
      </c>
      <c r="B1524" s="1" t="s">
        <v>2640</v>
      </c>
      <c r="C1524" s="8" t="s">
        <v>463</v>
      </c>
      <c r="D1524" s="8">
        <v>2009</v>
      </c>
      <c r="E1524" s="8">
        <v>133</v>
      </c>
      <c r="F1524" s="8"/>
      <c r="G1524" s="8" t="s">
        <v>2641</v>
      </c>
      <c r="H1524" s="1" t="s">
        <v>2642</v>
      </c>
      <c r="I1524" s="1">
        <v>40.48</v>
      </c>
      <c r="J1524" s="1">
        <v>-3.36</v>
      </c>
      <c r="K1524" s="1">
        <v>6</v>
      </c>
      <c r="L1524" s="8">
        <v>430</v>
      </c>
      <c r="M1524" s="8">
        <v>13.1</v>
      </c>
      <c r="N1524" s="1">
        <v>1.41</v>
      </c>
      <c r="O1524" s="1">
        <v>7.7</v>
      </c>
      <c r="P1524" s="1">
        <f t="shared" si="198"/>
        <v>45</v>
      </c>
      <c r="Q1524" s="8">
        <v>34</v>
      </c>
      <c r="R1524" s="8">
        <v>21</v>
      </c>
      <c r="S1524" s="8" t="s">
        <v>186</v>
      </c>
      <c r="T1524" s="1">
        <v>9.3</v>
      </c>
      <c r="U1524" s="1">
        <v>1.07</v>
      </c>
      <c r="V1524" s="1">
        <f t="shared" si="193"/>
        <v>8.69158878504673</v>
      </c>
      <c r="W1524" s="1">
        <v>25.7</v>
      </c>
      <c r="X1524" s="8">
        <v>4</v>
      </c>
      <c r="Y1524" s="8" t="s">
        <v>2643</v>
      </c>
      <c r="Z1524" s="8" t="s">
        <v>2644</v>
      </c>
      <c r="AA1524" s="1" t="s">
        <v>2645</v>
      </c>
      <c r="AB1524" s="1"/>
      <c r="AC1524" s="8"/>
      <c r="AD1524" s="37" t="s">
        <v>125</v>
      </c>
      <c r="AE1524" s="35"/>
      <c r="AF1524" s="20"/>
      <c r="AG1524" s="20"/>
      <c r="AH1524" s="20"/>
      <c r="AI1524" s="4">
        <v>6.55</v>
      </c>
      <c r="AJ1524" s="1">
        <f t="shared" ref="AJ1524:AJ1539" si="203">AI1524*0.1</f>
        <v>0.655</v>
      </c>
      <c r="AK1524" s="4">
        <v>6.1</v>
      </c>
      <c r="AL1524" s="1">
        <f t="shared" ref="AL1524:AL1539" si="204">AK1524*0.1</f>
        <v>0.61</v>
      </c>
      <c r="AM1524" s="8"/>
      <c r="AN1524" s="8"/>
      <c r="AO1524" s="8"/>
      <c r="AP1524" s="8"/>
      <c r="AQ1524" s="8"/>
      <c r="AR1524" s="8"/>
      <c r="AS1524" s="8"/>
      <c r="AT1524" s="8"/>
      <c r="AU1524" s="8"/>
      <c r="AV1524" s="8"/>
      <c r="AW1524" s="8"/>
      <c r="AX1524" s="8"/>
      <c r="AY1524" s="8"/>
      <c r="AZ1524" s="8"/>
      <c r="BA1524" s="8"/>
      <c r="BB1524" s="8"/>
      <c r="BC1524" s="8"/>
      <c r="BD1524" s="8"/>
      <c r="BE1524" s="8"/>
      <c r="BF1524" s="8"/>
      <c r="BG1524" s="8"/>
      <c r="BH1524" s="8"/>
      <c r="BI1524" s="36">
        <v>1.52739726027397</v>
      </c>
      <c r="BJ1524" s="36">
        <v>1.48116438356164</v>
      </c>
      <c r="BK1524" s="8"/>
      <c r="BL1524" s="8"/>
      <c r="BM1524" s="8"/>
      <c r="BN1524" s="8"/>
      <c r="BO1524" s="8"/>
      <c r="BP1524" s="8"/>
      <c r="BQ1524" s="8"/>
      <c r="BR1524" s="8"/>
      <c r="BS1524" s="8"/>
      <c r="BT1524" s="8"/>
      <c r="BU1524" s="8"/>
      <c r="BV1524" s="8"/>
      <c r="BW1524" s="8"/>
      <c r="BX1524" s="8"/>
      <c r="BY1524" s="8"/>
      <c r="BZ1524" s="8"/>
    </row>
    <row r="1525" s="29" customFormat="1" ht="17" customHeight="1" spans="1:78">
      <c r="A1525" s="8" t="s">
        <v>2639</v>
      </c>
      <c r="B1525" s="1" t="s">
        <v>2640</v>
      </c>
      <c r="C1525" s="8" t="s">
        <v>463</v>
      </c>
      <c r="D1525" s="8">
        <v>2009</v>
      </c>
      <c r="E1525" s="8">
        <v>133</v>
      </c>
      <c r="F1525" s="8"/>
      <c r="G1525" s="8" t="s">
        <v>2641</v>
      </c>
      <c r="H1525" s="1" t="s">
        <v>2642</v>
      </c>
      <c r="I1525" s="1">
        <v>40.48</v>
      </c>
      <c r="J1525" s="1">
        <v>-3.36</v>
      </c>
      <c r="K1525" s="1">
        <v>6</v>
      </c>
      <c r="L1525" s="8">
        <v>430</v>
      </c>
      <c r="M1525" s="8">
        <v>13.1</v>
      </c>
      <c r="N1525" s="1">
        <v>1.41</v>
      </c>
      <c r="O1525" s="1">
        <v>7.7</v>
      </c>
      <c r="P1525" s="1">
        <f t="shared" si="198"/>
        <v>45</v>
      </c>
      <c r="Q1525" s="8">
        <v>34</v>
      </c>
      <c r="R1525" s="8">
        <v>21</v>
      </c>
      <c r="S1525" s="8" t="s">
        <v>186</v>
      </c>
      <c r="T1525" s="1">
        <v>9.3</v>
      </c>
      <c r="U1525" s="1">
        <v>1.07</v>
      </c>
      <c r="V1525" s="1">
        <f t="shared" si="193"/>
        <v>8.69158878504673</v>
      </c>
      <c r="W1525" s="1">
        <v>25.7</v>
      </c>
      <c r="X1525" s="8">
        <v>4</v>
      </c>
      <c r="Y1525" s="8" t="s">
        <v>2646</v>
      </c>
      <c r="Z1525" s="8" t="s">
        <v>2644</v>
      </c>
      <c r="AA1525" s="1" t="s">
        <v>2645</v>
      </c>
      <c r="AB1525" s="1"/>
      <c r="AC1525" s="8"/>
      <c r="AD1525" s="37" t="s">
        <v>125</v>
      </c>
      <c r="AE1525" s="35"/>
      <c r="AF1525" s="20"/>
      <c r="AG1525" s="20"/>
      <c r="AH1525" s="20"/>
      <c r="AI1525" s="4">
        <v>7.2</v>
      </c>
      <c r="AJ1525" s="1">
        <f t="shared" si="203"/>
        <v>0.72</v>
      </c>
      <c r="AK1525" s="4">
        <v>6.1</v>
      </c>
      <c r="AL1525" s="1">
        <f t="shared" si="204"/>
        <v>0.61</v>
      </c>
      <c r="AM1525" s="8"/>
      <c r="AN1525" s="8"/>
      <c r="AO1525" s="8"/>
      <c r="AP1525" s="8"/>
      <c r="AQ1525" s="8"/>
      <c r="AR1525" s="8"/>
      <c r="AS1525" s="8"/>
      <c r="AT1525" s="8"/>
      <c r="AU1525" s="8"/>
      <c r="AV1525" s="8"/>
      <c r="AW1525" s="8"/>
      <c r="AX1525" s="8"/>
      <c r="AY1525" s="8"/>
      <c r="AZ1525" s="8"/>
      <c r="BA1525" s="8"/>
      <c r="BB1525" s="8"/>
      <c r="BC1525" s="8"/>
      <c r="BD1525" s="8"/>
      <c r="BE1525" s="8"/>
      <c r="BF1525" s="8"/>
      <c r="BG1525" s="8"/>
      <c r="BH1525" s="8"/>
      <c r="BI1525" s="36">
        <v>1.57191780821918</v>
      </c>
      <c r="BJ1525" s="36">
        <v>1.48116438356164</v>
      </c>
      <c r="BK1525" s="8"/>
      <c r="BL1525" s="8"/>
      <c r="BM1525" s="8"/>
      <c r="BN1525" s="8"/>
      <c r="BO1525" s="8"/>
      <c r="BP1525" s="8"/>
      <c r="BQ1525" s="8"/>
      <c r="BR1525" s="8"/>
      <c r="BS1525" s="8"/>
      <c r="BT1525" s="8"/>
      <c r="BU1525" s="8"/>
      <c r="BV1525" s="8"/>
      <c r="BW1525" s="8"/>
      <c r="BX1525" s="8"/>
      <c r="BY1525" s="8"/>
      <c r="BZ1525" s="8"/>
    </row>
    <row r="1526" s="29" customFormat="1" ht="17" customHeight="1" spans="1:78">
      <c r="A1526" s="8" t="s">
        <v>2639</v>
      </c>
      <c r="B1526" s="1" t="s">
        <v>2640</v>
      </c>
      <c r="C1526" s="8" t="s">
        <v>463</v>
      </c>
      <c r="D1526" s="8">
        <v>2009</v>
      </c>
      <c r="E1526" s="8">
        <v>133</v>
      </c>
      <c r="F1526" s="8"/>
      <c r="G1526" s="8" t="s">
        <v>2641</v>
      </c>
      <c r="H1526" s="1" t="s">
        <v>2642</v>
      </c>
      <c r="I1526" s="1">
        <v>40.48</v>
      </c>
      <c r="J1526" s="1">
        <v>-3.36</v>
      </c>
      <c r="K1526" s="1">
        <v>11</v>
      </c>
      <c r="L1526" s="8">
        <v>430</v>
      </c>
      <c r="M1526" s="8">
        <v>13.1</v>
      </c>
      <c r="N1526" s="1">
        <v>1.41</v>
      </c>
      <c r="O1526" s="1">
        <v>7.7</v>
      </c>
      <c r="P1526" s="1">
        <f t="shared" si="198"/>
        <v>45</v>
      </c>
      <c r="Q1526" s="8">
        <v>34</v>
      </c>
      <c r="R1526" s="8">
        <v>21</v>
      </c>
      <c r="S1526" s="8" t="s">
        <v>186</v>
      </c>
      <c r="T1526" s="1">
        <v>9.3</v>
      </c>
      <c r="U1526" s="1">
        <v>1.07</v>
      </c>
      <c r="V1526" s="1">
        <f t="shared" si="193"/>
        <v>8.69158878504673</v>
      </c>
      <c r="W1526" s="1">
        <v>25.7</v>
      </c>
      <c r="X1526" s="8">
        <v>4</v>
      </c>
      <c r="Y1526" s="8" t="s">
        <v>2643</v>
      </c>
      <c r="Z1526" s="8" t="s">
        <v>2644</v>
      </c>
      <c r="AA1526" s="1" t="s">
        <v>2645</v>
      </c>
      <c r="AB1526" s="1"/>
      <c r="AC1526" s="8"/>
      <c r="AD1526" s="37" t="s">
        <v>125</v>
      </c>
      <c r="AE1526" s="35"/>
      <c r="AF1526" s="20"/>
      <c r="AG1526" s="20"/>
      <c r="AH1526" s="20"/>
      <c r="AI1526" s="4">
        <v>7.55</v>
      </c>
      <c r="AJ1526" s="1">
        <f t="shared" si="203"/>
        <v>0.755</v>
      </c>
      <c r="AK1526" s="4">
        <v>7.45</v>
      </c>
      <c r="AL1526" s="1">
        <f t="shared" si="204"/>
        <v>0.745</v>
      </c>
      <c r="AM1526" s="8"/>
      <c r="AN1526" s="8"/>
      <c r="AO1526" s="8"/>
      <c r="AP1526" s="8"/>
      <c r="AQ1526" s="8"/>
      <c r="AR1526" s="8"/>
      <c r="AS1526" s="8"/>
      <c r="AT1526" s="8"/>
      <c r="AU1526" s="8"/>
      <c r="AV1526" s="8"/>
      <c r="AW1526" s="8"/>
      <c r="AX1526" s="8"/>
      <c r="AY1526" s="8"/>
      <c r="AZ1526" s="8"/>
      <c r="BA1526" s="8"/>
      <c r="BB1526" s="8"/>
      <c r="BC1526" s="8"/>
      <c r="BD1526" s="8"/>
      <c r="BE1526" s="8"/>
      <c r="BF1526" s="8"/>
      <c r="BG1526" s="8"/>
      <c r="BH1526" s="8"/>
      <c r="BI1526" s="36">
        <v>1.52739726027397</v>
      </c>
      <c r="BJ1526" s="36">
        <v>1.48116438356164</v>
      </c>
      <c r="BK1526" s="8"/>
      <c r="BL1526" s="8"/>
      <c r="BM1526" s="8"/>
      <c r="BN1526" s="8"/>
      <c r="BO1526" s="8"/>
      <c r="BP1526" s="8"/>
      <c r="BQ1526" s="8"/>
      <c r="BR1526" s="8"/>
      <c r="BS1526" s="8"/>
      <c r="BT1526" s="8"/>
      <c r="BU1526" s="8"/>
      <c r="BV1526" s="8"/>
      <c r="BW1526" s="8"/>
      <c r="BX1526" s="8"/>
      <c r="BY1526" s="8"/>
      <c r="BZ1526" s="8"/>
    </row>
    <row r="1527" s="29" customFormat="1" ht="17" customHeight="1" spans="1:78">
      <c r="A1527" s="8" t="s">
        <v>2639</v>
      </c>
      <c r="B1527" s="1" t="s">
        <v>2640</v>
      </c>
      <c r="C1527" s="8" t="s">
        <v>463</v>
      </c>
      <c r="D1527" s="8">
        <v>2009</v>
      </c>
      <c r="E1527" s="8">
        <v>133</v>
      </c>
      <c r="F1527" s="8"/>
      <c r="G1527" s="8" t="s">
        <v>2641</v>
      </c>
      <c r="H1527" s="1" t="s">
        <v>2642</v>
      </c>
      <c r="I1527" s="1">
        <v>40.48</v>
      </c>
      <c r="J1527" s="1">
        <v>-3.36</v>
      </c>
      <c r="K1527" s="1">
        <v>11</v>
      </c>
      <c r="L1527" s="8">
        <v>430</v>
      </c>
      <c r="M1527" s="8">
        <v>13.1</v>
      </c>
      <c r="N1527" s="1">
        <v>1.41</v>
      </c>
      <c r="O1527" s="1">
        <v>7.7</v>
      </c>
      <c r="P1527" s="1">
        <f t="shared" si="198"/>
        <v>45</v>
      </c>
      <c r="Q1527" s="8">
        <v>34</v>
      </c>
      <c r="R1527" s="8">
        <v>21</v>
      </c>
      <c r="S1527" s="8" t="s">
        <v>186</v>
      </c>
      <c r="T1527" s="1">
        <v>9.3</v>
      </c>
      <c r="U1527" s="1">
        <v>1.07</v>
      </c>
      <c r="V1527" s="1">
        <f t="shared" si="193"/>
        <v>8.69158878504673</v>
      </c>
      <c r="W1527" s="1">
        <v>25.7</v>
      </c>
      <c r="X1527" s="8">
        <v>4</v>
      </c>
      <c r="Y1527" s="8" t="s">
        <v>2646</v>
      </c>
      <c r="Z1527" s="8" t="s">
        <v>2644</v>
      </c>
      <c r="AA1527" s="1" t="s">
        <v>2645</v>
      </c>
      <c r="AB1527" s="1"/>
      <c r="AC1527" s="8"/>
      <c r="AD1527" s="37" t="s">
        <v>125</v>
      </c>
      <c r="AE1527" s="35"/>
      <c r="AF1527" s="20"/>
      <c r="AG1527" s="20"/>
      <c r="AH1527" s="20"/>
      <c r="AI1527" s="4">
        <v>8.7</v>
      </c>
      <c r="AJ1527" s="1">
        <f t="shared" si="203"/>
        <v>0.87</v>
      </c>
      <c r="AK1527" s="4">
        <v>7.45</v>
      </c>
      <c r="AL1527" s="1">
        <f t="shared" si="204"/>
        <v>0.745</v>
      </c>
      <c r="AM1527" s="8"/>
      <c r="AN1527" s="8"/>
      <c r="AO1527" s="8"/>
      <c r="AP1527" s="8"/>
      <c r="AQ1527" s="8"/>
      <c r="AR1527" s="8"/>
      <c r="AS1527" s="8"/>
      <c r="AT1527" s="8"/>
      <c r="AU1527" s="8"/>
      <c r="AV1527" s="8"/>
      <c r="AW1527" s="8"/>
      <c r="AX1527" s="8"/>
      <c r="AY1527" s="8"/>
      <c r="AZ1527" s="8"/>
      <c r="BA1527" s="8"/>
      <c r="BB1527" s="8"/>
      <c r="BC1527" s="8"/>
      <c r="BD1527" s="8"/>
      <c r="BE1527" s="8"/>
      <c r="BF1527" s="8"/>
      <c r="BG1527" s="8"/>
      <c r="BH1527" s="8"/>
      <c r="BI1527" s="36">
        <v>1.57191780821918</v>
      </c>
      <c r="BJ1527" s="36">
        <v>1.48116438356164</v>
      </c>
      <c r="BK1527" s="8"/>
      <c r="BL1527" s="8"/>
      <c r="BM1527" s="8"/>
      <c r="BN1527" s="8"/>
      <c r="BO1527" s="8"/>
      <c r="BP1527" s="8"/>
      <c r="BQ1527" s="8"/>
      <c r="BR1527" s="8"/>
      <c r="BS1527" s="8"/>
      <c r="BT1527" s="8"/>
      <c r="BU1527" s="8"/>
      <c r="BV1527" s="8"/>
      <c r="BW1527" s="8"/>
      <c r="BX1527" s="8"/>
      <c r="BY1527" s="8"/>
      <c r="BZ1527" s="8"/>
    </row>
    <row r="1528" s="29" customFormat="1" ht="17" customHeight="1" spans="1:78">
      <c r="A1528" s="8" t="s">
        <v>2639</v>
      </c>
      <c r="B1528" s="1" t="s">
        <v>2640</v>
      </c>
      <c r="C1528" s="8" t="s">
        <v>463</v>
      </c>
      <c r="D1528" s="8">
        <v>2009</v>
      </c>
      <c r="E1528" s="8">
        <v>133</v>
      </c>
      <c r="F1528" s="8"/>
      <c r="G1528" s="8" t="s">
        <v>2641</v>
      </c>
      <c r="H1528" s="1" t="s">
        <v>2642</v>
      </c>
      <c r="I1528" s="1">
        <v>40.48</v>
      </c>
      <c r="J1528" s="1">
        <v>-3.36</v>
      </c>
      <c r="K1528" s="1">
        <v>13</v>
      </c>
      <c r="L1528" s="8">
        <v>430</v>
      </c>
      <c r="M1528" s="8">
        <v>13.1</v>
      </c>
      <c r="N1528" s="1">
        <v>1.41</v>
      </c>
      <c r="O1528" s="1">
        <v>7.7</v>
      </c>
      <c r="P1528" s="1">
        <f t="shared" si="198"/>
        <v>45</v>
      </c>
      <c r="Q1528" s="8">
        <v>34</v>
      </c>
      <c r="R1528" s="8">
        <v>21</v>
      </c>
      <c r="S1528" s="8" t="s">
        <v>186</v>
      </c>
      <c r="T1528" s="1">
        <v>9.3</v>
      </c>
      <c r="U1528" s="1">
        <v>1.07</v>
      </c>
      <c r="V1528" s="1">
        <f t="shared" si="193"/>
        <v>8.69158878504673</v>
      </c>
      <c r="W1528" s="1">
        <v>25.7</v>
      </c>
      <c r="X1528" s="8">
        <v>4</v>
      </c>
      <c r="Y1528" s="8" t="s">
        <v>2643</v>
      </c>
      <c r="Z1528" s="8" t="s">
        <v>2644</v>
      </c>
      <c r="AA1528" s="1" t="s">
        <v>2645</v>
      </c>
      <c r="AB1528" s="1"/>
      <c r="AC1528" s="8"/>
      <c r="AD1528" s="37" t="s">
        <v>125</v>
      </c>
      <c r="AE1528" s="35"/>
      <c r="AF1528" s="20"/>
      <c r="AG1528" s="20"/>
      <c r="AH1528" s="20"/>
      <c r="AI1528" s="4">
        <v>7.7</v>
      </c>
      <c r="AJ1528" s="1">
        <f t="shared" si="203"/>
        <v>0.77</v>
      </c>
      <c r="AK1528" s="4">
        <v>7.05</v>
      </c>
      <c r="AL1528" s="1">
        <f t="shared" si="204"/>
        <v>0.705</v>
      </c>
      <c r="AM1528" s="8"/>
      <c r="AN1528" s="8"/>
      <c r="AO1528" s="8"/>
      <c r="AP1528" s="8"/>
      <c r="AQ1528" s="8"/>
      <c r="AR1528" s="8"/>
      <c r="AS1528" s="8"/>
      <c r="AT1528" s="8"/>
      <c r="AU1528" s="8"/>
      <c r="AV1528" s="8"/>
      <c r="AW1528" s="8"/>
      <c r="AX1528" s="8"/>
      <c r="AY1528" s="8"/>
      <c r="AZ1528" s="8"/>
      <c r="BA1528" s="8"/>
      <c r="BB1528" s="8"/>
      <c r="BC1528" s="8"/>
      <c r="BD1528" s="8"/>
      <c r="BE1528" s="8"/>
      <c r="BF1528" s="8"/>
      <c r="BG1528" s="8"/>
      <c r="BH1528" s="8"/>
      <c r="BI1528" s="36">
        <v>1.52739726027397</v>
      </c>
      <c r="BJ1528" s="36">
        <v>1.48116438356164</v>
      </c>
      <c r="BK1528" s="8"/>
      <c r="BL1528" s="8"/>
      <c r="BM1528" s="8"/>
      <c r="BN1528" s="8"/>
      <c r="BO1528" s="8"/>
      <c r="BP1528" s="8"/>
      <c r="BQ1528" s="8"/>
      <c r="BR1528" s="8"/>
      <c r="BS1528" s="8"/>
      <c r="BT1528" s="8"/>
      <c r="BU1528" s="8"/>
      <c r="BV1528" s="8"/>
      <c r="BW1528" s="8"/>
      <c r="BX1528" s="8"/>
      <c r="BY1528" s="8"/>
      <c r="BZ1528" s="8"/>
    </row>
    <row r="1529" s="29" customFormat="1" ht="17" customHeight="1" spans="1:78">
      <c r="A1529" s="8" t="s">
        <v>2639</v>
      </c>
      <c r="B1529" s="1" t="s">
        <v>2640</v>
      </c>
      <c r="C1529" s="8" t="s">
        <v>463</v>
      </c>
      <c r="D1529" s="8">
        <v>2009</v>
      </c>
      <c r="E1529" s="8">
        <v>133</v>
      </c>
      <c r="F1529" s="8"/>
      <c r="G1529" s="8" t="s">
        <v>2641</v>
      </c>
      <c r="H1529" s="1" t="s">
        <v>2642</v>
      </c>
      <c r="I1529" s="1">
        <v>40.48</v>
      </c>
      <c r="J1529" s="1">
        <v>-3.36</v>
      </c>
      <c r="K1529" s="1">
        <v>13</v>
      </c>
      <c r="L1529" s="8">
        <v>430</v>
      </c>
      <c r="M1529" s="8">
        <v>13.1</v>
      </c>
      <c r="N1529" s="1">
        <v>1.41</v>
      </c>
      <c r="O1529" s="1">
        <v>7.7</v>
      </c>
      <c r="P1529" s="1">
        <f t="shared" si="198"/>
        <v>45</v>
      </c>
      <c r="Q1529" s="8">
        <v>34</v>
      </c>
      <c r="R1529" s="8">
        <v>21</v>
      </c>
      <c r="S1529" s="8" t="s">
        <v>186</v>
      </c>
      <c r="T1529" s="1">
        <v>9.3</v>
      </c>
      <c r="U1529" s="1">
        <v>1.07</v>
      </c>
      <c r="V1529" s="1">
        <f t="shared" si="193"/>
        <v>8.69158878504673</v>
      </c>
      <c r="W1529" s="1">
        <v>25.7</v>
      </c>
      <c r="X1529" s="8">
        <v>4</v>
      </c>
      <c r="Y1529" s="8" t="s">
        <v>2646</v>
      </c>
      <c r="Z1529" s="8" t="s">
        <v>2644</v>
      </c>
      <c r="AA1529" s="1" t="s">
        <v>2645</v>
      </c>
      <c r="AB1529" s="1"/>
      <c r="AC1529" s="8"/>
      <c r="AD1529" s="37" t="s">
        <v>125</v>
      </c>
      <c r="AE1529" s="35"/>
      <c r="AF1529" s="20"/>
      <c r="AG1529" s="20"/>
      <c r="AH1529" s="20"/>
      <c r="AI1529" s="4">
        <v>9.3</v>
      </c>
      <c r="AJ1529" s="1">
        <f t="shared" si="203"/>
        <v>0.93</v>
      </c>
      <c r="AK1529" s="4">
        <v>7.05</v>
      </c>
      <c r="AL1529" s="1">
        <f t="shared" si="204"/>
        <v>0.705</v>
      </c>
      <c r="AM1529" s="8"/>
      <c r="AN1529" s="8"/>
      <c r="AO1529" s="8"/>
      <c r="AP1529" s="8"/>
      <c r="AQ1529" s="8"/>
      <c r="AR1529" s="8"/>
      <c r="AS1529" s="8"/>
      <c r="AT1529" s="8"/>
      <c r="AU1529" s="8"/>
      <c r="AV1529" s="8"/>
      <c r="AW1529" s="8"/>
      <c r="AX1529" s="8"/>
      <c r="AY1529" s="8"/>
      <c r="AZ1529" s="8"/>
      <c r="BA1529" s="8"/>
      <c r="BB1529" s="8"/>
      <c r="BC1529" s="8"/>
      <c r="BD1529" s="8"/>
      <c r="BE1529" s="8"/>
      <c r="BF1529" s="8"/>
      <c r="BG1529" s="8"/>
      <c r="BH1529" s="8"/>
      <c r="BI1529" s="36">
        <v>1.57191780821918</v>
      </c>
      <c r="BJ1529" s="36">
        <v>1.48116438356164</v>
      </c>
      <c r="BK1529" s="8"/>
      <c r="BL1529" s="8"/>
      <c r="BM1529" s="8"/>
      <c r="BN1529" s="8"/>
      <c r="BO1529" s="8"/>
      <c r="BP1529" s="8"/>
      <c r="BQ1529" s="8"/>
      <c r="BR1529" s="8"/>
      <c r="BS1529" s="8"/>
      <c r="BT1529" s="8"/>
      <c r="BU1529" s="8"/>
      <c r="BV1529" s="8"/>
      <c r="BW1529" s="8"/>
      <c r="BX1529" s="8"/>
      <c r="BY1529" s="8"/>
      <c r="BZ1529" s="8"/>
    </row>
    <row r="1530" s="29" customFormat="1" ht="17" customHeight="1" spans="1:78">
      <c r="A1530" s="8" t="s">
        <v>2639</v>
      </c>
      <c r="B1530" s="1" t="s">
        <v>2640</v>
      </c>
      <c r="C1530" s="8" t="s">
        <v>463</v>
      </c>
      <c r="D1530" s="8">
        <v>2009</v>
      </c>
      <c r="E1530" s="8">
        <v>133</v>
      </c>
      <c r="F1530" s="8"/>
      <c r="G1530" s="8" t="s">
        <v>2641</v>
      </c>
      <c r="H1530" s="1" t="s">
        <v>2642</v>
      </c>
      <c r="I1530" s="1">
        <v>40.48</v>
      </c>
      <c r="J1530" s="1">
        <v>-3.36</v>
      </c>
      <c r="K1530" s="1">
        <v>15</v>
      </c>
      <c r="L1530" s="8">
        <v>430</v>
      </c>
      <c r="M1530" s="8">
        <v>13.1</v>
      </c>
      <c r="N1530" s="1">
        <v>1.41</v>
      </c>
      <c r="O1530" s="1">
        <v>7.7</v>
      </c>
      <c r="P1530" s="1">
        <f t="shared" si="198"/>
        <v>45</v>
      </c>
      <c r="Q1530" s="8">
        <v>34</v>
      </c>
      <c r="R1530" s="8">
        <v>21</v>
      </c>
      <c r="S1530" s="8" t="s">
        <v>186</v>
      </c>
      <c r="T1530" s="1">
        <v>9.3</v>
      </c>
      <c r="U1530" s="1">
        <v>1.07</v>
      </c>
      <c r="V1530" s="1">
        <f t="shared" si="193"/>
        <v>8.69158878504673</v>
      </c>
      <c r="W1530" s="1">
        <v>25.7</v>
      </c>
      <c r="X1530" s="8">
        <v>4</v>
      </c>
      <c r="Y1530" s="8" t="s">
        <v>2643</v>
      </c>
      <c r="Z1530" s="8" t="s">
        <v>2644</v>
      </c>
      <c r="AA1530" s="1" t="s">
        <v>2645</v>
      </c>
      <c r="AB1530" s="1"/>
      <c r="AC1530" s="8"/>
      <c r="AD1530" s="37" t="s">
        <v>125</v>
      </c>
      <c r="AE1530" s="35"/>
      <c r="AF1530" s="20"/>
      <c r="AG1530" s="20"/>
      <c r="AH1530" s="20"/>
      <c r="AI1530" s="4">
        <v>7.2</v>
      </c>
      <c r="AJ1530" s="1">
        <f t="shared" si="203"/>
        <v>0.72</v>
      </c>
      <c r="AK1530" s="4">
        <v>6.75</v>
      </c>
      <c r="AL1530" s="1">
        <f t="shared" si="204"/>
        <v>0.675</v>
      </c>
      <c r="AM1530" s="8"/>
      <c r="AN1530" s="8"/>
      <c r="AO1530" s="8"/>
      <c r="AP1530" s="8"/>
      <c r="AQ1530" s="8"/>
      <c r="AR1530" s="8"/>
      <c r="AS1530" s="8"/>
      <c r="AT1530" s="8"/>
      <c r="AU1530" s="8"/>
      <c r="AV1530" s="8"/>
      <c r="AW1530" s="8"/>
      <c r="AX1530" s="8"/>
      <c r="AY1530" s="8"/>
      <c r="AZ1530" s="8"/>
      <c r="BA1530" s="8"/>
      <c r="BB1530" s="8"/>
      <c r="BC1530" s="8"/>
      <c r="BD1530" s="8"/>
      <c r="BE1530" s="8"/>
      <c r="BF1530" s="8"/>
      <c r="BG1530" s="8"/>
      <c r="BH1530" s="8"/>
      <c r="BI1530" s="36">
        <v>1.52739726027397</v>
      </c>
      <c r="BJ1530" s="36">
        <v>1.48116438356164</v>
      </c>
      <c r="BK1530" s="8"/>
      <c r="BL1530" s="8"/>
      <c r="BM1530" s="8"/>
      <c r="BN1530" s="8"/>
      <c r="BO1530" s="8"/>
      <c r="BP1530" s="8"/>
      <c r="BQ1530" s="8"/>
      <c r="BR1530" s="8"/>
      <c r="BS1530" s="8"/>
      <c r="BT1530" s="8"/>
      <c r="BU1530" s="8"/>
      <c r="BV1530" s="8"/>
      <c r="BW1530" s="8"/>
      <c r="BX1530" s="8"/>
      <c r="BY1530" s="8"/>
      <c r="BZ1530" s="8"/>
    </row>
    <row r="1531" s="29" customFormat="1" ht="17" customHeight="1" spans="1:78">
      <c r="A1531" s="8" t="s">
        <v>2639</v>
      </c>
      <c r="B1531" s="1" t="s">
        <v>2640</v>
      </c>
      <c r="C1531" s="8" t="s">
        <v>463</v>
      </c>
      <c r="D1531" s="8">
        <v>2009</v>
      </c>
      <c r="E1531" s="8">
        <v>133</v>
      </c>
      <c r="F1531" s="8"/>
      <c r="G1531" s="8" t="s">
        <v>2641</v>
      </c>
      <c r="H1531" s="1" t="s">
        <v>2642</v>
      </c>
      <c r="I1531" s="1">
        <v>40.48</v>
      </c>
      <c r="J1531" s="1">
        <v>-3.36</v>
      </c>
      <c r="K1531" s="1">
        <v>15</v>
      </c>
      <c r="L1531" s="8">
        <v>430</v>
      </c>
      <c r="M1531" s="8">
        <v>13.1</v>
      </c>
      <c r="N1531" s="1">
        <v>1.41</v>
      </c>
      <c r="O1531" s="1">
        <v>7.7</v>
      </c>
      <c r="P1531" s="1">
        <f t="shared" si="198"/>
        <v>45</v>
      </c>
      <c r="Q1531" s="8">
        <v>34</v>
      </c>
      <c r="R1531" s="8">
        <v>21</v>
      </c>
      <c r="S1531" s="8" t="s">
        <v>186</v>
      </c>
      <c r="T1531" s="1">
        <v>9.3</v>
      </c>
      <c r="U1531" s="1">
        <v>1.07</v>
      </c>
      <c r="V1531" s="1">
        <f t="shared" si="193"/>
        <v>8.69158878504673</v>
      </c>
      <c r="W1531" s="1">
        <v>25.7</v>
      </c>
      <c r="X1531" s="8">
        <v>4</v>
      </c>
      <c r="Y1531" s="8" t="s">
        <v>2646</v>
      </c>
      <c r="Z1531" s="8" t="s">
        <v>2644</v>
      </c>
      <c r="AA1531" s="1" t="s">
        <v>2645</v>
      </c>
      <c r="AB1531" s="1"/>
      <c r="AC1531" s="8"/>
      <c r="AD1531" s="37" t="s">
        <v>125</v>
      </c>
      <c r="AE1531" s="35"/>
      <c r="AF1531" s="20"/>
      <c r="AG1531" s="20"/>
      <c r="AH1531" s="20"/>
      <c r="AI1531" s="4">
        <v>9.1</v>
      </c>
      <c r="AJ1531" s="1">
        <f t="shared" si="203"/>
        <v>0.91</v>
      </c>
      <c r="AK1531" s="4">
        <v>6.75</v>
      </c>
      <c r="AL1531" s="1">
        <f t="shared" si="204"/>
        <v>0.675</v>
      </c>
      <c r="AM1531" s="8"/>
      <c r="AN1531" s="8"/>
      <c r="AO1531" s="8"/>
      <c r="AP1531" s="8"/>
      <c r="AQ1531" s="8"/>
      <c r="AR1531" s="8"/>
      <c r="AS1531" s="8"/>
      <c r="AT1531" s="8"/>
      <c r="AU1531" s="8"/>
      <c r="AV1531" s="8"/>
      <c r="AW1531" s="8"/>
      <c r="AX1531" s="8"/>
      <c r="AY1531" s="8"/>
      <c r="AZ1531" s="8"/>
      <c r="BA1531" s="8"/>
      <c r="BB1531" s="8"/>
      <c r="BC1531" s="8"/>
      <c r="BD1531" s="8"/>
      <c r="BE1531" s="8"/>
      <c r="BF1531" s="8"/>
      <c r="BG1531" s="8"/>
      <c r="BH1531" s="8"/>
      <c r="BI1531" s="36">
        <v>1.57191780821918</v>
      </c>
      <c r="BJ1531" s="36">
        <v>1.48116438356164</v>
      </c>
      <c r="BK1531" s="8"/>
      <c r="BL1531" s="8"/>
      <c r="BM1531" s="8"/>
      <c r="BN1531" s="8"/>
      <c r="BO1531" s="8"/>
      <c r="BP1531" s="8"/>
      <c r="BQ1531" s="8"/>
      <c r="BR1531" s="8"/>
      <c r="BS1531" s="8"/>
      <c r="BT1531" s="8"/>
      <c r="BU1531" s="8"/>
      <c r="BV1531" s="8"/>
      <c r="BW1531" s="8"/>
      <c r="BX1531" s="8"/>
      <c r="BY1531" s="8"/>
      <c r="BZ1531" s="8"/>
    </row>
    <row r="1532" s="29" customFormat="1" ht="17" customHeight="1" spans="1:78">
      <c r="A1532" s="8" t="s">
        <v>2639</v>
      </c>
      <c r="B1532" s="1" t="s">
        <v>2640</v>
      </c>
      <c r="C1532" s="8" t="s">
        <v>463</v>
      </c>
      <c r="D1532" s="8">
        <v>2009</v>
      </c>
      <c r="E1532" s="8">
        <v>133</v>
      </c>
      <c r="F1532" s="8"/>
      <c r="G1532" s="8" t="s">
        <v>2641</v>
      </c>
      <c r="H1532" s="1" t="s">
        <v>2642</v>
      </c>
      <c r="I1532" s="1">
        <v>40.48</v>
      </c>
      <c r="J1532" s="1">
        <v>-3.36</v>
      </c>
      <c r="K1532" s="1">
        <v>17</v>
      </c>
      <c r="L1532" s="8">
        <v>430</v>
      </c>
      <c r="M1532" s="8">
        <v>13.1</v>
      </c>
      <c r="N1532" s="1">
        <v>1.41</v>
      </c>
      <c r="O1532" s="1">
        <v>7.7</v>
      </c>
      <c r="P1532" s="1">
        <f t="shared" si="198"/>
        <v>45</v>
      </c>
      <c r="Q1532" s="8">
        <v>34</v>
      </c>
      <c r="R1532" s="8">
        <v>21</v>
      </c>
      <c r="S1532" s="8" t="s">
        <v>186</v>
      </c>
      <c r="T1532" s="1">
        <v>9.3</v>
      </c>
      <c r="U1532" s="1">
        <v>1.07</v>
      </c>
      <c r="V1532" s="1">
        <f t="shared" si="193"/>
        <v>8.69158878504673</v>
      </c>
      <c r="W1532" s="1">
        <v>25.7</v>
      </c>
      <c r="X1532" s="8">
        <v>4</v>
      </c>
      <c r="Y1532" s="8" t="s">
        <v>2643</v>
      </c>
      <c r="Z1532" s="8" t="s">
        <v>2644</v>
      </c>
      <c r="AA1532" s="1" t="s">
        <v>2645</v>
      </c>
      <c r="AB1532" s="1"/>
      <c r="AC1532" s="8"/>
      <c r="AD1532" s="37" t="s">
        <v>125</v>
      </c>
      <c r="AE1532" s="35"/>
      <c r="AF1532" s="20"/>
      <c r="AG1532" s="20"/>
      <c r="AH1532" s="20"/>
      <c r="AI1532" s="4">
        <v>8.3</v>
      </c>
      <c r="AJ1532" s="1">
        <f t="shared" si="203"/>
        <v>0.83</v>
      </c>
      <c r="AK1532" s="4">
        <v>6.8</v>
      </c>
      <c r="AL1532" s="1">
        <f t="shared" si="204"/>
        <v>0.68</v>
      </c>
      <c r="AM1532" s="8"/>
      <c r="AN1532" s="8"/>
      <c r="AO1532" s="8"/>
      <c r="AP1532" s="8"/>
      <c r="AQ1532" s="8"/>
      <c r="AR1532" s="8"/>
      <c r="AS1532" s="8"/>
      <c r="AT1532" s="8"/>
      <c r="AU1532" s="8"/>
      <c r="AV1532" s="8"/>
      <c r="AW1532" s="8"/>
      <c r="AX1532" s="8"/>
      <c r="AY1532" s="8"/>
      <c r="AZ1532" s="8"/>
      <c r="BA1532" s="8"/>
      <c r="BB1532" s="8"/>
      <c r="BC1532" s="8"/>
      <c r="BD1532" s="8"/>
      <c r="BE1532" s="8"/>
      <c r="BF1532" s="8"/>
      <c r="BG1532" s="8"/>
      <c r="BH1532" s="8"/>
      <c r="BI1532" s="36">
        <v>1.52739726027397</v>
      </c>
      <c r="BJ1532" s="36">
        <v>1.48116438356164</v>
      </c>
      <c r="BK1532" s="8"/>
      <c r="BL1532" s="8"/>
      <c r="BM1532" s="8"/>
      <c r="BN1532" s="8"/>
      <c r="BO1532" s="8"/>
      <c r="BP1532" s="8"/>
      <c r="BQ1532" s="8"/>
      <c r="BR1532" s="8"/>
      <c r="BS1532" s="8"/>
      <c r="BT1532" s="8"/>
      <c r="BU1532" s="8"/>
      <c r="BV1532" s="8"/>
      <c r="BW1532" s="8"/>
      <c r="BX1532" s="8"/>
      <c r="BY1532" s="8"/>
      <c r="BZ1532" s="8"/>
    </row>
    <row r="1533" s="29" customFormat="1" ht="17" customHeight="1" spans="1:78">
      <c r="A1533" s="8" t="s">
        <v>2639</v>
      </c>
      <c r="B1533" s="1" t="s">
        <v>2640</v>
      </c>
      <c r="C1533" s="8" t="s">
        <v>463</v>
      </c>
      <c r="D1533" s="8">
        <v>2009</v>
      </c>
      <c r="E1533" s="8">
        <v>133</v>
      </c>
      <c r="F1533" s="8"/>
      <c r="G1533" s="8" t="s">
        <v>2641</v>
      </c>
      <c r="H1533" s="1" t="s">
        <v>2642</v>
      </c>
      <c r="I1533" s="1">
        <v>40.48</v>
      </c>
      <c r="J1533" s="1">
        <v>-3.36</v>
      </c>
      <c r="K1533" s="1">
        <v>17</v>
      </c>
      <c r="L1533" s="8">
        <v>430</v>
      </c>
      <c r="M1533" s="8">
        <v>13.1</v>
      </c>
      <c r="N1533" s="1">
        <v>1.41</v>
      </c>
      <c r="O1533" s="1">
        <v>7.7</v>
      </c>
      <c r="P1533" s="1">
        <f t="shared" si="198"/>
        <v>45</v>
      </c>
      <c r="Q1533" s="8">
        <v>34</v>
      </c>
      <c r="R1533" s="8">
        <v>21</v>
      </c>
      <c r="S1533" s="8" t="s">
        <v>186</v>
      </c>
      <c r="T1533" s="1">
        <v>9.3</v>
      </c>
      <c r="U1533" s="1">
        <v>1.07</v>
      </c>
      <c r="V1533" s="1">
        <f t="shared" si="193"/>
        <v>8.69158878504673</v>
      </c>
      <c r="W1533" s="1">
        <v>25.7</v>
      </c>
      <c r="X1533" s="8">
        <v>4</v>
      </c>
      <c r="Y1533" s="8" t="s">
        <v>2646</v>
      </c>
      <c r="Z1533" s="8" t="s">
        <v>2644</v>
      </c>
      <c r="AA1533" s="1" t="s">
        <v>2645</v>
      </c>
      <c r="AB1533" s="1"/>
      <c r="AC1533" s="8"/>
      <c r="AD1533" s="37" t="s">
        <v>125</v>
      </c>
      <c r="AE1533" s="35"/>
      <c r="AF1533" s="20"/>
      <c r="AG1533" s="20"/>
      <c r="AH1533" s="20"/>
      <c r="AI1533" s="4">
        <v>9.6</v>
      </c>
      <c r="AJ1533" s="1">
        <f t="shared" si="203"/>
        <v>0.96</v>
      </c>
      <c r="AK1533" s="4">
        <v>6.8</v>
      </c>
      <c r="AL1533" s="1">
        <f t="shared" si="204"/>
        <v>0.68</v>
      </c>
      <c r="AM1533" s="8"/>
      <c r="AN1533" s="8"/>
      <c r="AO1533" s="8"/>
      <c r="AP1533" s="8"/>
      <c r="AQ1533" s="8"/>
      <c r="AR1533" s="8"/>
      <c r="AS1533" s="8"/>
      <c r="AT1533" s="8"/>
      <c r="AU1533" s="8"/>
      <c r="AV1533" s="8"/>
      <c r="AW1533" s="8"/>
      <c r="AX1533" s="8"/>
      <c r="AY1533" s="8"/>
      <c r="AZ1533" s="8"/>
      <c r="BA1533" s="8"/>
      <c r="BB1533" s="8"/>
      <c r="BC1533" s="8"/>
      <c r="BD1533" s="8"/>
      <c r="BE1533" s="8"/>
      <c r="BF1533" s="8"/>
      <c r="BG1533" s="8"/>
      <c r="BH1533" s="8"/>
      <c r="BI1533" s="36">
        <v>1.57191780821918</v>
      </c>
      <c r="BJ1533" s="36">
        <v>1.48116438356164</v>
      </c>
      <c r="BK1533" s="8"/>
      <c r="BL1533" s="8"/>
      <c r="BM1533" s="8"/>
      <c r="BN1533" s="8"/>
      <c r="BO1533" s="8"/>
      <c r="BP1533" s="8"/>
      <c r="BQ1533" s="8"/>
      <c r="BR1533" s="8"/>
      <c r="BS1533" s="8"/>
      <c r="BT1533" s="8"/>
      <c r="BU1533" s="8"/>
      <c r="BV1533" s="8"/>
      <c r="BW1533" s="8"/>
      <c r="BX1533" s="8"/>
      <c r="BY1533" s="8"/>
      <c r="BZ1533" s="8"/>
    </row>
    <row r="1534" s="29" customFormat="1" ht="17" customHeight="1" spans="1:78">
      <c r="A1534" s="8" t="s">
        <v>2639</v>
      </c>
      <c r="B1534" s="1" t="s">
        <v>2640</v>
      </c>
      <c r="C1534" s="8" t="s">
        <v>463</v>
      </c>
      <c r="D1534" s="8">
        <v>2009</v>
      </c>
      <c r="E1534" s="8">
        <v>133</v>
      </c>
      <c r="F1534" s="8"/>
      <c r="G1534" s="8" t="s">
        <v>2641</v>
      </c>
      <c r="H1534" s="1" t="s">
        <v>2642</v>
      </c>
      <c r="I1534" s="1">
        <v>40.48</v>
      </c>
      <c r="J1534" s="1">
        <v>-3.36</v>
      </c>
      <c r="K1534" s="1">
        <v>18</v>
      </c>
      <c r="L1534" s="8">
        <v>430</v>
      </c>
      <c r="M1534" s="8">
        <v>13.1</v>
      </c>
      <c r="N1534" s="1">
        <v>1.41</v>
      </c>
      <c r="O1534" s="1">
        <v>7.7</v>
      </c>
      <c r="P1534" s="1">
        <f t="shared" si="198"/>
        <v>45</v>
      </c>
      <c r="Q1534" s="8">
        <v>34</v>
      </c>
      <c r="R1534" s="8">
        <v>21</v>
      </c>
      <c r="S1534" s="8" t="s">
        <v>186</v>
      </c>
      <c r="T1534" s="1">
        <v>9.3</v>
      </c>
      <c r="U1534" s="1">
        <v>1.07</v>
      </c>
      <c r="V1534" s="1">
        <f t="shared" si="193"/>
        <v>8.69158878504673</v>
      </c>
      <c r="W1534" s="1">
        <v>25.7</v>
      </c>
      <c r="X1534" s="8">
        <v>4</v>
      </c>
      <c r="Y1534" s="8" t="s">
        <v>2643</v>
      </c>
      <c r="Z1534" s="8" t="s">
        <v>2644</v>
      </c>
      <c r="AA1534" s="1" t="s">
        <v>2645</v>
      </c>
      <c r="AB1534" s="1"/>
      <c r="AC1534" s="8"/>
      <c r="AD1534" s="37" t="s">
        <v>125</v>
      </c>
      <c r="AE1534" s="35"/>
      <c r="AF1534" s="20"/>
      <c r="AG1534" s="20"/>
      <c r="AH1534" s="20"/>
      <c r="AI1534" s="4">
        <v>7.45</v>
      </c>
      <c r="AJ1534" s="1">
        <f t="shared" si="203"/>
        <v>0.745</v>
      </c>
      <c r="AK1534" s="4">
        <v>6.5</v>
      </c>
      <c r="AL1534" s="1">
        <f t="shared" si="204"/>
        <v>0.65</v>
      </c>
      <c r="AM1534" s="8"/>
      <c r="AN1534" s="8"/>
      <c r="AO1534" s="8"/>
      <c r="AP1534" s="8"/>
      <c r="AQ1534" s="8"/>
      <c r="AR1534" s="8"/>
      <c r="AS1534" s="8"/>
      <c r="AT1534" s="8"/>
      <c r="AU1534" s="8"/>
      <c r="AV1534" s="8"/>
      <c r="AW1534" s="8"/>
      <c r="AX1534" s="8"/>
      <c r="AY1534" s="8"/>
      <c r="AZ1534" s="8"/>
      <c r="BA1534" s="8"/>
      <c r="BB1534" s="8"/>
      <c r="BC1534" s="8"/>
      <c r="BD1534" s="8"/>
      <c r="BE1534" s="8"/>
      <c r="BF1534" s="8"/>
      <c r="BG1534" s="8"/>
      <c r="BH1534" s="8"/>
      <c r="BI1534" s="36">
        <v>1.52739726027397</v>
      </c>
      <c r="BJ1534" s="36">
        <v>1.48116438356164</v>
      </c>
      <c r="BK1534" s="8"/>
      <c r="BL1534" s="8"/>
      <c r="BM1534" s="8"/>
      <c r="BN1534" s="8"/>
      <c r="BO1534" s="8"/>
      <c r="BP1534" s="8"/>
      <c r="BQ1534" s="8"/>
      <c r="BR1534" s="8"/>
      <c r="BS1534" s="8"/>
      <c r="BT1534" s="8"/>
      <c r="BU1534" s="8"/>
      <c r="BV1534" s="8"/>
      <c r="BW1534" s="8"/>
      <c r="BX1534" s="8"/>
      <c r="BY1534" s="8"/>
      <c r="BZ1534" s="8"/>
    </row>
    <row r="1535" s="29" customFormat="1" ht="17" customHeight="1" spans="1:78">
      <c r="A1535" s="8" t="s">
        <v>2639</v>
      </c>
      <c r="B1535" s="1" t="s">
        <v>2640</v>
      </c>
      <c r="C1535" s="8" t="s">
        <v>463</v>
      </c>
      <c r="D1535" s="8">
        <v>2009</v>
      </c>
      <c r="E1535" s="8">
        <v>133</v>
      </c>
      <c r="F1535" s="8"/>
      <c r="G1535" s="8" t="s">
        <v>2641</v>
      </c>
      <c r="H1535" s="1" t="s">
        <v>2642</v>
      </c>
      <c r="I1535" s="1">
        <v>40.48</v>
      </c>
      <c r="J1535" s="1">
        <v>-3.36</v>
      </c>
      <c r="K1535" s="1">
        <v>18</v>
      </c>
      <c r="L1535" s="8">
        <v>430</v>
      </c>
      <c r="M1535" s="8">
        <v>13.1</v>
      </c>
      <c r="N1535" s="1">
        <v>1.41</v>
      </c>
      <c r="O1535" s="1">
        <v>7.7</v>
      </c>
      <c r="P1535" s="1">
        <f t="shared" si="198"/>
        <v>45</v>
      </c>
      <c r="Q1535" s="8">
        <v>34</v>
      </c>
      <c r="R1535" s="8">
        <v>21</v>
      </c>
      <c r="S1535" s="8" t="s">
        <v>186</v>
      </c>
      <c r="T1535" s="1">
        <v>9.3</v>
      </c>
      <c r="U1535" s="1">
        <v>1.07</v>
      </c>
      <c r="V1535" s="1">
        <f t="shared" si="193"/>
        <v>8.69158878504673</v>
      </c>
      <c r="W1535" s="1">
        <v>25.7</v>
      </c>
      <c r="X1535" s="8">
        <v>4</v>
      </c>
      <c r="Y1535" s="8" t="s">
        <v>2646</v>
      </c>
      <c r="Z1535" s="8" t="s">
        <v>2644</v>
      </c>
      <c r="AA1535" s="1" t="s">
        <v>2645</v>
      </c>
      <c r="AB1535" s="1"/>
      <c r="AC1535" s="8"/>
      <c r="AD1535" s="37" t="s">
        <v>125</v>
      </c>
      <c r="AE1535" s="35"/>
      <c r="AF1535" s="20"/>
      <c r="AG1535" s="20"/>
      <c r="AH1535" s="20"/>
      <c r="AI1535" s="4">
        <v>9.45</v>
      </c>
      <c r="AJ1535" s="1">
        <f t="shared" si="203"/>
        <v>0.945</v>
      </c>
      <c r="AK1535" s="4">
        <v>6.5</v>
      </c>
      <c r="AL1535" s="1">
        <f t="shared" si="204"/>
        <v>0.65</v>
      </c>
      <c r="AM1535" s="8"/>
      <c r="AN1535" s="8"/>
      <c r="AO1535" s="8"/>
      <c r="AP1535" s="8"/>
      <c r="AQ1535" s="8"/>
      <c r="AR1535" s="8"/>
      <c r="AS1535" s="8"/>
      <c r="AT1535" s="8"/>
      <c r="AU1535" s="8"/>
      <c r="AV1535" s="8"/>
      <c r="AW1535" s="8"/>
      <c r="AX1535" s="8"/>
      <c r="AY1535" s="8"/>
      <c r="AZ1535" s="8"/>
      <c r="BA1535" s="8"/>
      <c r="BB1535" s="8"/>
      <c r="BC1535" s="8"/>
      <c r="BD1535" s="8"/>
      <c r="BE1535" s="8"/>
      <c r="BF1535" s="8"/>
      <c r="BG1535" s="8"/>
      <c r="BH1535" s="8"/>
      <c r="BI1535" s="36">
        <v>1.57191780821918</v>
      </c>
      <c r="BJ1535" s="36">
        <v>1.48116438356164</v>
      </c>
      <c r="BK1535" s="8"/>
      <c r="BL1535" s="8"/>
      <c r="BM1535" s="8"/>
      <c r="BN1535" s="8"/>
      <c r="BO1535" s="8"/>
      <c r="BP1535" s="8"/>
      <c r="BQ1535" s="8"/>
      <c r="BR1535" s="8"/>
      <c r="BS1535" s="8"/>
      <c r="BT1535" s="8"/>
      <c r="BU1535" s="8"/>
      <c r="BV1535" s="8"/>
      <c r="BW1535" s="8"/>
      <c r="BX1535" s="8"/>
      <c r="BY1535" s="8"/>
      <c r="BZ1535" s="8"/>
    </row>
    <row r="1536" s="29" customFormat="1" ht="17" customHeight="1" spans="1:78">
      <c r="A1536" s="8" t="s">
        <v>2639</v>
      </c>
      <c r="B1536" s="1" t="s">
        <v>2640</v>
      </c>
      <c r="C1536" s="8" t="s">
        <v>463</v>
      </c>
      <c r="D1536" s="8">
        <v>2009</v>
      </c>
      <c r="E1536" s="8">
        <v>133</v>
      </c>
      <c r="F1536" s="8"/>
      <c r="G1536" s="8" t="s">
        <v>2641</v>
      </c>
      <c r="H1536" s="1" t="s">
        <v>2642</v>
      </c>
      <c r="I1536" s="1">
        <v>40.48</v>
      </c>
      <c r="J1536" s="1">
        <v>-3.36</v>
      </c>
      <c r="K1536" s="1">
        <v>19</v>
      </c>
      <c r="L1536" s="8">
        <v>430</v>
      </c>
      <c r="M1536" s="8">
        <v>13.1</v>
      </c>
      <c r="N1536" s="1">
        <v>1.41</v>
      </c>
      <c r="O1536" s="1">
        <v>7.7</v>
      </c>
      <c r="P1536" s="1">
        <f t="shared" si="198"/>
        <v>45</v>
      </c>
      <c r="Q1536" s="8">
        <v>34</v>
      </c>
      <c r="R1536" s="8">
        <v>21</v>
      </c>
      <c r="S1536" s="8" t="s">
        <v>186</v>
      </c>
      <c r="T1536" s="1">
        <v>9.3</v>
      </c>
      <c r="U1536" s="1">
        <v>1.07</v>
      </c>
      <c r="V1536" s="1">
        <f t="shared" si="193"/>
        <v>8.69158878504673</v>
      </c>
      <c r="W1536" s="1">
        <v>25.7</v>
      </c>
      <c r="X1536" s="8">
        <v>4</v>
      </c>
      <c r="Y1536" s="8" t="s">
        <v>2643</v>
      </c>
      <c r="Z1536" s="8" t="s">
        <v>2644</v>
      </c>
      <c r="AA1536" s="1" t="s">
        <v>2645</v>
      </c>
      <c r="AB1536" s="1"/>
      <c r="AC1536" s="8"/>
      <c r="AD1536" s="37" t="s">
        <v>125</v>
      </c>
      <c r="AE1536" s="35"/>
      <c r="AF1536" s="20"/>
      <c r="AG1536" s="20"/>
      <c r="AH1536" s="20"/>
      <c r="AI1536" s="4">
        <v>8.15</v>
      </c>
      <c r="AJ1536" s="1">
        <f t="shared" si="203"/>
        <v>0.815</v>
      </c>
      <c r="AK1536" s="4">
        <v>7.1</v>
      </c>
      <c r="AL1536" s="1">
        <f t="shared" si="204"/>
        <v>0.71</v>
      </c>
      <c r="AM1536" s="8"/>
      <c r="AN1536" s="8"/>
      <c r="AO1536" s="8"/>
      <c r="AP1536" s="8"/>
      <c r="AQ1536" s="8"/>
      <c r="AR1536" s="8"/>
      <c r="AS1536" s="8"/>
      <c r="AT1536" s="8"/>
      <c r="AU1536" s="8"/>
      <c r="AV1536" s="8"/>
      <c r="AW1536" s="8"/>
      <c r="AX1536" s="8"/>
      <c r="AY1536" s="8"/>
      <c r="AZ1536" s="8"/>
      <c r="BA1536" s="8"/>
      <c r="BB1536" s="8"/>
      <c r="BC1536" s="8"/>
      <c r="BD1536" s="8"/>
      <c r="BE1536" s="8"/>
      <c r="BF1536" s="8"/>
      <c r="BG1536" s="8"/>
      <c r="BH1536" s="8"/>
      <c r="BI1536" s="36">
        <v>1.52739726027397</v>
      </c>
      <c r="BJ1536" s="36">
        <v>1.48116438356164</v>
      </c>
      <c r="BK1536" s="8"/>
      <c r="BL1536" s="8"/>
      <c r="BM1536" s="8"/>
      <c r="BN1536" s="8"/>
      <c r="BO1536" s="8"/>
      <c r="BP1536" s="8"/>
      <c r="BQ1536" s="8"/>
      <c r="BR1536" s="8"/>
      <c r="BS1536" s="8"/>
      <c r="BT1536" s="8"/>
      <c r="BU1536" s="8"/>
      <c r="BV1536" s="8"/>
      <c r="BW1536" s="8"/>
      <c r="BX1536" s="8"/>
      <c r="BY1536" s="8"/>
      <c r="BZ1536" s="8"/>
    </row>
    <row r="1537" s="29" customFormat="1" ht="17" customHeight="1" spans="1:78">
      <c r="A1537" s="8" t="s">
        <v>2639</v>
      </c>
      <c r="B1537" s="1" t="s">
        <v>2640</v>
      </c>
      <c r="C1537" s="8" t="s">
        <v>463</v>
      </c>
      <c r="D1537" s="8">
        <v>2009</v>
      </c>
      <c r="E1537" s="8">
        <v>133</v>
      </c>
      <c r="F1537" s="8"/>
      <c r="G1537" s="8" t="s">
        <v>2641</v>
      </c>
      <c r="H1537" s="1" t="s">
        <v>2642</v>
      </c>
      <c r="I1537" s="1">
        <v>40.48</v>
      </c>
      <c r="J1537" s="1">
        <v>-3.36</v>
      </c>
      <c r="K1537" s="1">
        <v>19</v>
      </c>
      <c r="L1537" s="8">
        <v>430</v>
      </c>
      <c r="M1537" s="8">
        <v>13.1</v>
      </c>
      <c r="N1537" s="1">
        <v>1.41</v>
      </c>
      <c r="O1537" s="1">
        <v>7.7</v>
      </c>
      <c r="P1537" s="1">
        <f t="shared" si="198"/>
        <v>45</v>
      </c>
      <c r="Q1537" s="8">
        <v>34</v>
      </c>
      <c r="R1537" s="8">
        <v>21</v>
      </c>
      <c r="S1537" s="8" t="s">
        <v>186</v>
      </c>
      <c r="T1537" s="1">
        <v>9.3</v>
      </c>
      <c r="U1537" s="1">
        <v>1.07</v>
      </c>
      <c r="V1537" s="1">
        <f t="shared" si="193"/>
        <v>8.69158878504673</v>
      </c>
      <c r="W1537" s="1">
        <v>25.7</v>
      </c>
      <c r="X1537" s="8">
        <v>4</v>
      </c>
      <c r="Y1537" s="8" t="s">
        <v>2646</v>
      </c>
      <c r="Z1537" s="8" t="s">
        <v>2644</v>
      </c>
      <c r="AA1537" s="1" t="s">
        <v>2645</v>
      </c>
      <c r="AB1537" s="1"/>
      <c r="AC1537" s="8"/>
      <c r="AD1537" s="37" t="s">
        <v>125</v>
      </c>
      <c r="AE1537" s="35"/>
      <c r="AF1537" s="20"/>
      <c r="AG1537" s="20"/>
      <c r="AH1537" s="20"/>
      <c r="AI1537" s="4">
        <v>9.7</v>
      </c>
      <c r="AJ1537" s="1">
        <f t="shared" si="203"/>
        <v>0.97</v>
      </c>
      <c r="AK1537" s="4">
        <v>7.1</v>
      </c>
      <c r="AL1537" s="1">
        <f t="shared" si="204"/>
        <v>0.71</v>
      </c>
      <c r="AM1537" s="8"/>
      <c r="AN1537" s="8"/>
      <c r="AO1537" s="8"/>
      <c r="AP1537" s="8"/>
      <c r="AQ1537" s="8"/>
      <c r="AR1537" s="8"/>
      <c r="AS1537" s="8"/>
      <c r="AT1537" s="8"/>
      <c r="AU1537" s="8"/>
      <c r="AV1537" s="8"/>
      <c r="AW1537" s="8"/>
      <c r="AX1537" s="8"/>
      <c r="AY1537" s="8"/>
      <c r="AZ1537" s="8"/>
      <c r="BA1537" s="8"/>
      <c r="BB1537" s="8"/>
      <c r="BC1537" s="8"/>
      <c r="BD1537" s="8"/>
      <c r="BE1537" s="8"/>
      <c r="BF1537" s="8"/>
      <c r="BG1537" s="8"/>
      <c r="BH1537" s="8"/>
      <c r="BI1537" s="36">
        <v>1.57191780821918</v>
      </c>
      <c r="BJ1537" s="36">
        <v>1.48116438356164</v>
      </c>
      <c r="BK1537" s="8"/>
      <c r="BL1537" s="8"/>
      <c r="BM1537" s="8"/>
      <c r="BN1537" s="8"/>
      <c r="BO1537" s="8"/>
      <c r="BP1537" s="8"/>
      <c r="BQ1537" s="8"/>
      <c r="BR1537" s="8"/>
      <c r="BS1537" s="8"/>
      <c r="BT1537" s="8"/>
      <c r="BU1537" s="8"/>
      <c r="BV1537" s="8"/>
      <c r="BW1537" s="8"/>
      <c r="BX1537" s="8"/>
      <c r="BY1537" s="8"/>
      <c r="BZ1537" s="8"/>
    </row>
    <row r="1538" s="29" customFormat="1" ht="17" customHeight="1" spans="1:78">
      <c r="A1538" s="8" t="s">
        <v>2639</v>
      </c>
      <c r="B1538" s="1" t="s">
        <v>2640</v>
      </c>
      <c r="C1538" s="8" t="s">
        <v>463</v>
      </c>
      <c r="D1538" s="8">
        <v>2009</v>
      </c>
      <c r="E1538" s="8">
        <v>133</v>
      </c>
      <c r="F1538" s="8"/>
      <c r="G1538" s="8" t="s">
        <v>2641</v>
      </c>
      <c r="H1538" s="1" t="s">
        <v>2642</v>
      </c>
      <c r="I1538" s="1">
        <v>40.48</v>
      </c>
      <c r="J1538" s="1">
        <v>-3.36</v>
      </c>
      <c r="K1538" s="1">
        <v>20</v>
      </c>
      <c r="L1538" s="8">
        <v>430</v>
      </c>
      <c r="M1538" s="8">
        <v>13.1</v>
      </c>
      <c r="N1538" s="1">
        <v>1.41</v>
      </c>
      <c r="O1538" s="1">
        <v>7.7</v>
      </c>
      <c r="P1538" s="1">
        <f t="shared" si="198"/>
        <v>45</v>
      </c>
      <c r="Q1538" s="8">
        <v>34</v>
      </c>
      <c r="R1538" s="8">
        <v>21</v>
      </c>
      <c r="S1538" s="8" t="s">
        <v>186</v>
      </c>
      <c r="T1538" s="1">
        <v>9.3</v>
      </c>
      <c r="U1538" s="1">
        <v>1.07</v>
      </c>
      <c r="V1538" s="1">
        <f t="shared" si="193"/>
        <v>8.69158878504673</v>
      </c>
      <c r="W1538" s="1">
        <v>25.7</v>
      </c>
      <c r="X1538" s="8">
        <v>4</v>
      </c>
      <c r="Y1538" s="8" t="s">
        <v>2643</v>
      </c>
      <c r="Z1538" s="8" t="s">
        <v>2644</v>
      </c>
      <c r="AA1538" s="1" t="s">
        <v>2645</v>
      </c>
      <c r="AB1538" s="1"/>
      <c r="AC1538" s="8"/>
      <c r="AD1538" s="37" t="s">
        <v>125</v>
      </c>
      <c r="AE1538" s="35"/>
      <c r="AF1538" s="20"/>
      <c r="AG1538" s="20"/>
      <c r="AH1538" s="20"/>
      <c r="AI1538" s="4">
        <v>7.6</v>
      </c>
      <c r="AJ1538" s="1">
        <f t="shared" si="203"/>
        <v>0.76</v>
      </c>
      <c r="AK1538" s="4">
        <v>6.85</v>
      </c>
      <c r="AL1538" s="1">
        <f t="shared" si="204"/>
        <v>0.685</v>
      </c>
      <c r="AM1538" s="8"/>
      <c r="AN1538" s="8"/>
      <c r="AO1538" s="8"/>
      <c r="AP1538" s="8"/>
      <c r="AQ1538" s="8"/>
      <c r="AR1538" s="8"/>
      <c r="AS1538" s="8"/>
      <c r="AT1538" s="8"/>
      <c r="AU1538" s="8"/>
      <c r="AV1538" s="8"/>
      <c r="AW1538" s="8"/>
      <c r="AX1538" s="8"/>
      <c r="AY1538" s="8"/>
      <c r="AZ1538" s="8"/>
      <c r="BA1538" s="8"/>
      <c r="BB1538" s="8"/>
      <c r="BC1538" s="8"/>
      <c r="BD1538" s="8"/>
      <c r="BE1538" s="8"/>
      <c r="BF1538" s="8"/>
      <c r="BG1538" s="8"/>
      <c r="BH1538" s="8"/>
      <c r="BI1538" s="36">
        <v>1.52739726027397</v>
      </c>
      <c r="BJ1538" s="36">
        <v>1.48116438356164</v>
      </c>
      <c r="BK1538" s="8"/>
      <c r="BL1538" s="8"/>
      <c r="BM1538" s="8"/>
      <c r="BN1538" s="8"/>
      <c r="BO1538" s="8"/>
      <c r="BP1538" s="8"/>
      <c r="BQ1538" s="8"/>
      <c r="BR1538" s="8"/>
      <c r="BS1538" s="8"/>
      <c r="BT1538" s="8"/>
      <c r="BU1538" s="8"/>
      <c r="BV1538" s="8"/>
      <c r="BW1538" s="8"/>
      <c r="BX1538" s="8"/>
      <c r="BY1538" s="8"/>
      <c r="BZ1538" s="8"/>
    </row>
    <row r="1539" s="29" customFormat="1" ht="17" customHeight="1" spans="1:78">
      <c r="A1539" s="8" t="s">
        <v>2639</v>
      </c>
      <c r="B1539" s="1" t="s">
        <v>2640</v>
      </c>
      <c r="C1539" s="8" t="s">
        <v>463</v>
      </c>
      <c r="D1539" s="8">
        <v>2009</v>
      </c>
      <c r="E1539" s="8">
        <v>133</v>
      </c>
      <c r="F1539" s="8"/>
      <c r="G1539" s="8" t="s">
        <v>2641</v>
      </c>
      <c r="H1539" s="1" t="s">
        <v>2642</v>
      </c>
      <c r="I1539" s="1">
        <v>40.48</v>
      </c>
      <c r="J1539" s="1">
        <v>-3.36</v>
      </c>
      <c r="K1539" s="1">
        <v>20</v>
      </c>
      <c r="L1539" s="8">
        <v>430</v>
      </c>
      <c r="M1539" s="8">
        <v>13.1</v>
      </c>
      <c r="N1539" s="1">
        <v>1.41</v>
      </c>
      <c r="O1539" s="1">
        <v>7.7</v>
      </c>
      <c r="P1539" s="1">
        <f t="shared" si="198"/>
        <v>45</v>
      </c>
      <c r="Q1539" s="8">
        <v>34</v>
      </c>
      <c r="R1539" s="8">
        <v>21</v>
      </c>
      <c r="S1539" s="8" t="s">
        <v>186</v>
      </c>
      <c r="T1539" s="1">
        <v>9.3</v>
      </c>
      <c r="U1539" s="1">
        <v>1.07</v>
      </c>
      <c r="V1539" s="1">
        <f t="shared" ref="V1539:V1602" si="205">T1539/U1539</f>
        <v>8.69158878504673</v>
      </c>
      <c r="W1539" s="1">
        <v>25.7</v>
      </c>
      <c r="X1539" s="8">
        <v>4</v>
      </c>
      <c r="Y1539" s="8" t="s">
        <v>2646</v>
      </c>
      <c r="Z1539" s="8" t="s">
        <v>2644</v>
      </c>
      <c r="AA1539" s="1" t="s">
        <v>2645</v>
      </c>
      <c r="AB1539" s="1"/>
      <c r="AC1539" s="8"/>
      <c r="AD1539" s="37" t="s">
        <v>125</v>
      </c>
      <c r="AE1539" s="35"/>
      <c r="AF1539" s="20"/>
      <c r="AG1539" s="20"/>
      <c r="AH1539" s="20"/>
      <c r="AI1539" s="4">
        <v>9.55</v>
      </c>
      <c r="AJ1539" s="1">
        <f t="shared" si="203"/>
        <v>0.955</v>
      </c>
      <c r="AK1539" s="4">
        <v>6.85</v>
      </c>
      <c r="AL1539" s="1">
        <f t="shared" si="204"/>
        <v>0.685</v>
      </c>
      <c r="AM1539" s="8"/>
      <c r="AN1539" s="8"/>
      <c r="AO1539" s="8"/>
      <c r="AP1539" s="8"/>
      <c r="AQ1539" s="8"/>
      <c r="AR1539" s="8"/>
      <c r="AS1539" s="8"/>
      <c r="AT1539" s="8"/>
      <c r="AU1539" s="8"/>
      <c r="AV1539" s="8"/>
      <c r="AW1539" s="8"/>
      <c r="AX1539" s="8"/>
      <c r="AY1539" s="8"/>
      <c r="AZ1539" s="8"/>
      <c r="BA1539" s="8"/>
      <c r="BB1539" s="8"/>
      <c r="BC1539" s="8"/>
      <c r="BD1539" s="8"/>
      <c r="BE1539" s="8"/>
      <c r="BF1539" s="8"/>
      <c r="BG1539" s="8"/>
      <c r="BH1539" s="8"/>
      <c r="BI1539" s="36">
        <v>1.57191780821918</v>
      </c>
      <c r="BJ1539" s="36">
        <v>1.48116438356164</v>
      </c>
      <c r="BK1539" s="8"/>
      <c r="BL1539" s="8"/>
      <c r="BM1539" s="8"/>
      <c r="BN1539" s="8"/>
      <c r="BO1539" s="8"/>
      <c r="BP1539" s="8"/>
      <c r="BQ1539" s="8"/>
      <c r="BR1539" s="8"/>
      <c r="BS1539" s="8"/>
      <c r="BT1539" s="8"/>
      <c r="BU1539" s="8"/>
      <c r="BV1539" s="8"/>
      <c r="BW1539" s="8"/>
      <c r="BX1539" s="8"/>
      <c r="BY1539" s="8"/>
      <c r="BZ1539" s="8"/>
    </row>
    <row r="1540" s="29" customFormat="1" ht="17" customHeight="1" spans="1:78">
      <c r="A1540" s="8" t="s">
        <v>1797</v>
      </c>
      <c r="B1540" s="1" t="s">
        <v>1798</v>
      </c>
      <c r="C1540" s="1" t="s">
        <v>1799</v>
      </c>
      <c r="D1540" s="8">
        <v>1992</v>
      </c>
      <c r="E1540" s="8">
        <v>43</v>
      </c>
      <c r="F1540" s="8"/>
      <c r="G1540" s="8" t="s">
        <v>1800</v>
      </c>
      <c r="H1540" s="1" t="s">
        <v>1801</v>
      </c>
      <c r="I1540" s="1">
        <v>-31.1</v>
      </c>
      <c r="J1540" s="1">
        <v>151</v>
      </c>
      <c r="K1540" s="1">
        <v>1</v>
      </c>
      <c r="L1540" s="8">
        <v>670</v>
      </c>
      <c r="M1540" s="1">
        <v>16.5006666183472</v>
      </c>
      <c r="N1540" s="1">
        <v>1.2</v>
      </c>
      <c r="O1540" s="8">
        <v>7.9</v>
      </c>
      <c r="P1540" s="1">
        <f t="shared" si="198"/>
        <v>61.4</v>
      </c>
      <c r="Q1540" s="8">
        <v>17.5</v>
      </c>
      <c r="R1540" s="8">
        <v>21.1</v>
      </c>
      <c r="S1540" s="8" t="s">
        <v>135</v>
      </c>
      <c r="T1540" s="1">
        <v>24.7</v>
      </c>
      <c r="U1540" s="1">
        <v>2.39</v>
      </c>
      <c r="V1540" s="1">
        <f t="shared" si="205"/>
        <v>10.3347280334728</v>
      </c>
      <c r="W1540" s="1">
        <v>21.8</v>
      </c>
      <c r="X1540" s="8">
        <v>3</v>
      </c>
      <c r="Y1540" s="8" t="s">
        <v>1808</v>
      </c>
      <c r="Z1540" s="8" t="s">
        <v>1802</v>
      </c>
      <c r="AA1540" s="8" t="s">
        <v>1803</v>
      </c>
      <c r="AB1540" s="8"/>
      <c r="AC1540" s="8" t="s">
        <v>707</v>
      </c>
      <c r="AD1540" s="8">
        <v>0</v>
      </c>
      <c r="AE1540" s="35">
        <v>6710</v>
      </c>
      <c r="AF1540" s="1">
        <f t="shared" ref="AF1540:AF1603" si="206">AE1540*0.1</f>
        <v>671</v>
      </c>
      <c r="AG1540" s="13">
        <v>7240</v>
      </c>
      <c r="AH1540" s="1">
        <f t="shared" ref="AH1540:AH1603" si="207">AG1540*0.1</f>
        <v>724</v>
      </c>
      <c r="AI1540" s="19"/>
      <c r="AJ1540" s="8"/>
      <c r="AK1540" s="8"/>
      <c r="AL1540" s="8"/>
      <c r="AM1540" s="8"/>
      <c r="AN1540" s="8"/>
      <c r="AO1540" s="8"/>
      <c r="AP1540" s="8"/>
      <c r="AQ1540" s="8"/>
      <c r="AR1540" s="8"/>
      <c r="AS1540" s="8"/>
      <c r="AT1540" s="8"/>
      <c r="AU1540" s="8"/>
      <c r="AV1540" s="8"/>
      <c r="AW1540" s="8"/>
      <c r="AX1540" s="8"/>
      <c r="AY1540" s="8"/>
      <c r="AZ1540" s="8"/>
      <c r="BA1540" s="8"/>
      <c r="BB1540" s="8"/>
      <c r="BC1540" s="8"/>
      <c r="BD1540" s="8"/>
      <c r="BE1540" s="8"/>
      <c r="BF1540" s="8"/>
      <c r="BG1540" s="8"/>
      <c r="BH1540" s="8"/>
      <c r="BI1540" s="8"/>
      <c r="BJ1540" s="8"/>
      <c r="BK1540" s="8"/>
      <c r="BL1540" s="8"/>
      <c r="BM1540" s="8"/>
      <c r="BN1540" s="8"/>
      <c r="BO1540" s="8"/>
      <c r="BP1540" s="8"/>
      <c r="BQ1540" s="8"/>
      <c r="BR1540" s="8"/>
      <c r="BS1540" s="8"/>
      <c r="BT1540" s="8"/>
      <c r="BU1540" s="8"/>
      <c r="BV1540" s="8"/>
      <c r="BW1540" s="8"/>
      <c r="BX1540" s="8"/>
      <c r="BY1540" s="8"/>
      <c r="BZ1540" s="8"/>
    </row>
    <row r="1541" s="29" customFormat="1" ht="17" customHeight="1" spans="1:78">
      <c r="A1541" s="8" t="s">
        <v>1797</v>
      </c>
      <c r="B1541" s="1" t="s">
        <v>1798</v>
      </c>
      <c r="C1541" s="1" t="s">
        <v>1799</v>
      </c>
      <c r="D1541" s="8">
        <v>1992</v>
      </c>
      <c r="E1541" s="8">
        <v>43</v>
      </c>
      <c r="F1541" s="8"/>
      <c r="G1541" s="8" t="s">
        <v>1800</v>
      </c>
      <c r="H1541" s="1" t="s">
        <v>1801</v>
      </c>
      <c r="I1541" s="1">
        <v>-31.1</v>
      </c>
      <c r="J1541" s="1">
        <v>151</v>
      </c>
      <c r="K1541" s="1">
        <v>1</v>
      </c>
      <c r="L1541" s="8">
        <v>670</v>
      </c>
      <c r="M1541" s="1">
        <v>16.5006666183472</v>
      </c>
      <c r="N1541" s="1">
        <v>1.2</v>
      </c>
      <c r="O1541" s="8">
        <v>7.9</v>
      </c>
      <c r="P1541" s="1">
        <f t="shared" si="198"/>
        <v>61.4</v>
      </c>
      <c r="Q1541" s="8">
        <v>17.5</v>
      </c>
      <c r="R1541" s="8">
        <v>21.1</v>
      </c>
      <c r="S1541" s="8" t="s">
        <v>135</v>
      </c>
      <c r="T1541" s="1">
        <v>24.7</v>
      </c>
      <c r="U1541" s="1">
        <v>2.39</v>
      </c>
      <c r="V1541" s="1">
        <f t="shared" si="205"/>
        <v>10.3347280334728</v>
      </c>
      <c r="W1541" s="1">
        <v>21.8</v>
      </c>
      <c r="X1541" s="8">
        <v>3</v>
      </c>
      <c r="Y1541" s="8" t="s">
        <v>1808</v>
      </c>
      <c r="Z1541" s="8" t="s">
        <v>1802</v>
      </c>
      <c r="AA1541" s="8" t="s">
        <v>1805</v>
      </c>
      <c r="AB1541" s="8"/>
      <c r="AC1541" s="8" t="s">
        <v>707</v>
      </c>
      <c r="AD1541" s="8">
        <v>0</v>
      </c>
      <c r="AE1541" s="35">
        <v>7380</v>
      </c>
      <c r="AF1541" s="1">
        <f t="shared" si="206"/>
        <v>738</v>
      </c>
      <c r="AG1541" s="13">
        <v>8420</v>
      </c>
      <c r="AH1541" s="1">
        <f t="shared" si="207"/>
        <v>842</v>
      </c>
      <c r="AI1541" s="19"/>
      <c r="AJ1541" s="8"/>
      <c r="AK1541" s="8"/>
      <c r="AL1541" s="8"/>
      <c r="AM1541" s="8"/>
      <c r="AN1541" s="8"/>
      <c r="AO1541" s="8"/>
      <c r="AP1541" s="8"/>
      <c r="AQ1541" s="8"/>
      <c r="AR1541" s="8"/>
      <c r="AS1541" s="8"/>
      <c r="AT1541" s="8"/>
      <c r="AU1541" s="8"/>
      <c r="AV1541" s="8"/>
      <c r="AW1541" s="8"/>
      <c r="AX1541" s="8"/>
      <c r="AY1541" s="8"/>
      <c r="AZ1541" s="8"/>
      <c r="BA1541" s="8"/>
      <c r="BB1541" s="8"/>
      <c r="BC1541" s="8"/>
      <c r="BD1541" s="8"/>
      <c r="BE1541" s="8"/>
      <c r="BF1541" s="8"/>
      <c r="BG1541" s="8"/>
      <c r="BH1541" s="8"/>
      <c r="BI1541" s="8"/>
      <c r="BJ1541" s="8"/>
      <c r="BK1541" s="8"/>
      <c r="BL1541" s="8"/>
      <c r="BM1541" s="8"/>
      <c r="BN1541" s="8"/>
      <c r="BO1541" s="8"/>
      <c r="BP1541" s="8"/>
      <c r="BQ1541" s="8"/>
      <c r="BR1541" s="8"/>
      <c r="BS1541" s="8"/>
      <c r="BT1541" s="8"/>
      <c r="BU1541" s="8"/>
      <c r="BV1541" s="8"/>
      <c r="BW1541" s="8"/>
      <c r="BX1541" s="8"/>
      <c r="BY1541" s="8"/>
      <c r="BZ1541" s="8"/>
    </row>
    <row r="1542" s="29" customFormat="1" ht="17" customHeight="1" spans="1:78">
      <c r="A1542" s="8" t="s">
        <v>1797</v>
      </c>
      <c r="B1542" s="1" t="s">
        <v>1798</v>
      </c>
      <c r="C1542" s="1" t="s">
        <v>1799</v>
      </c>
      <c r="D1542" s="8">
        <v>1992</v>
      </c>
      <c r="E1542" s="8">
        <v>43</v>
      </c>
      <c r="F1542" s="8"/>
      <c r="G1542" s="8" t="s">
        <v>1800</v>
      </c>
      <c r="H1542" s="1" t="s">
        <v>1801</v>
      </c>
      <c r="I1542" s="1">
        <v>-31.1</v>
      </c>
      <c r="J1542" s="1">
        <v>151</v>
      </c>
      <c r="K1542" s="1">
        <v>1</v>
      </c>
      <c r="L1542" s="8">
        <v>670</v>
      </c>
      <c r="M1542" s="1">
        <v>16.5006666183472</v>
      </c>
      <c r="N1542" s="1">
        <v>1.2</v>
      </c>
      <c r="O1542" s="8">
        <v>7.9</v>
      </c>
      <c r="P1542" s="1">
        <f t="shared" si="198"/>
        <v>61.4</v>
      </c>
      <c r="Q1542" s="8">
        <v>17.5</v>
      </c>
      <c r="R1542" s="8">
        <v>21.1</v>
      </c>
      <c r="S1542" s="8" t="s">
        <v>135</v>
      </c>
      <c r="T1542" s="1">
        <v>24.7</v>
      </c>
      <c r="U1542" s="1">
        <v>2.39</v>
      </c>
      <c r="V1542" s="1">
        <f t="shared" si="205"/>
        <v>10.3347280334728</v>
      </c>
      <c r="W1542" s="1">
        <v>21.8</v>
      </c>
      <c r="X1542" s="8">
        <v>3</v>
      </c>
      <c r="Y1542" s="8" t="s">
        <v>1808</v>
      </c>
      <c r="Z1542" s="8" t="s">
        <v>1802</v>
      </c>
      <c r="AA1542" s="8" t="s">
        <v>1806</v>
      </c>
      <c r="AB1542" s="8"/>
      <c r="AC1542" s="8" t="s">
        <v>707</v>
      </c>
      <c r="AD1542" s="8">
        <v>0</v>
      </c>
      <c r="AE1542" s="35">
        <v>6850</v>
      </c>
      <c r="AF1542" s="1">
        <f t="shared" si="206"/>
        <v>685</v>
      </c>
      <c r="AG1542" s="13">
        <v>8420</v>
      </c>
      <c r="AH1542" s="1">
        <f t="shared" si="207"/>
        <v>842</v>
      </c>
      <c r="AI1542" s="19"/>
      <c r="AJ1542" s="8"/>
      <c r="AK1542" s="8"/>
      <c r="AL1542" s="8"/>
      <c r="AM1542" s="8"/>
      <c r="AN1542" s="8"/>
      <c r="AO1542" s="8"/>
      <c r="AP1542" s="8"/>
      <c r="AQ1542" s="8"/>
      <c r="AR1542" s="8"/>
      <c r="AS1542" s="8"/>
      <c r="AT1542" s="8"/>
      <c r="AU1542" s="8"/>
      <c r="AV1542" s="8"/>
      <c r="AW1542" s="8"/>
      <c r="AX1542" s="8"/>
      <c r="AY1542" s="8"/>
      <c r="AZ1542" s="8"/>
      <c r="BA1542" s="8"/>
      <c r="BB1542" s="8"/>
      <c r="BC1542" s="8"/>
      <c r="BD1542" s="8"/>
      <c r="BE1542" s="8"/>
      <c r="BF1542" s="8"/>
      <c r="BG1542" s="8"/>
      <c r="BH1542" s="8"/>
      <c r="BI1542" s="8"/>
      <c r="BJ1542" s="8"/>
      <c r="BK1542" s="8"/>
      <c r="BL1542" s="8"/>
      <c r="BM1542" s="8"/>
      <c r="BN1542" s="8"/>
      <c r="BO1542" s="8"/>
      <c r="BP1542" s="8"/>
      <c r="BQ1542" s="8"/>
      <c r="BR1542" s="8"/>
      <c r="BS1542" s="8"/>
      <c r="BT1542" s="8"/>
      <c r="BU1542" s="8"/>
      <c r="BV1542" s="8"/>
      <c r="BW1542" s="8"/>
      <c r="BX1542" s="8"/>
      <c r="BY1542" s="8"/>
      <c r="BZ1542" s="8"/>
    </row>
    <row r="1543" s="29" customFormat="1" ht="17" customHeight="1" spans="1:78">
      <c r="A1543" s="8" t="s">
        <v>1797</v>
      </c>
      <c r="B1543" s="1" t="s">
        <v>1798</v>
      </c>
      <c r="C1543" s="1" t="s">
        <v>1799</v>
      </c>
      <c r="D1543" s="8">
        <v>1992</v>
      </c>
      <c r="E1543" s="8">
        <v>43</v>
      </c>
      <c r="F1543" s="8"/>
      <c r="G1543" s="8" t="s">
        <v>1800</v>
      </c>
      <c r="H1543" s="1" t="s">
        <v>1801</v>
      </c>
      <c r="I1543" s="1">
        <v>-31.1</v>
      </c>
      <c r="J1543" s="1">
        <v>151</v>
      </c>
      <c r="K1543" s="1">
        <v>1</v>
      </c>
      <c r="L1543" s="8">
        <v>670</v>
      </c>
      <c r="M1543" s="1">
        <v>16.5006666183472</v>
      </c>
      <c r="N1543" s="1">
        <v>1.2</v>
      </c>
      <c r="O1543" s="8">
        <v>7.9</v>
      </c>
      <c r="P1543" s="1">
        <f t="shared" si="198"/>
        <v>61.4</v>
      </c>
      <c r="Q1543" s="8">
        <v>17.5</v>
      </c>
      <c r="R1543" s="8">
        <v>21.1</v>
      </c>
      <c r="S1543" s="8" t="s">
        <v>135</v>
      </c>
      <c r="T1543" s="1">
        <v>24.7</v>
      </c>
      <c r="U1543" s="1">
        <v>2.39</v>
      </c>
      <c r="V1543" s="1">
        <f t="shared" si="205"/>
        <v>10.3347280334728</v>
      </c>
      <c r="W1543" s="1">
        <v>21.8</v>
      </c>
      <c r="X1543" s="8">
        <v>3</v>
      </c>
      <c r="Y1543" s="8" t="s">
        <v>1808</v>
      </c>
      <c r="Z1543" s="8" t="s">
        <v>1802</v>
      </c>
      <c r="AA1543" s="8" t="s">
        <v>1807</v>
      </c>
      <c r="AB1543" s="8"/>
      <c r="AC1543" s="8" t="s">
        <v>707</v>
      </c>
      <c r="AD1543" s="8">
        <v>0</v>
      </c>
      <c r="AE1543" s="35">
        <v>6980</v>
      </c>
      <c r="AF1543" s="1">
        <f t="shared" si="206"/>
        <v>698</v>
      </c>
      <c r="AG1543" s="13">
        <v>7910</v>
      </c>
      <c r="AH1543" s="1">
        <f t="shared" si="207"/>
        <v>791</v>
      </c>
      <c r="AI1543" s="19"/>
      <c r="AJ1543" s="8"/>
      <c r="AK1543" s="8"/>
      <c r="AL1543" s="8"/>
      <c r="AM1543" s="8"/>
      <c r="AN1543" s="8"/>
      <c r="AO1543" s="8"/>
      <c r="AP1543" s="8"/>
      <c r="AQ1543" s="8"/>
      <c r="AR1543" s="8"/>
      <c r="AS1543" s="8"/>
      <c r="AT1543" s="8"/>
      <c r="AU1543" s="8"/>
      <c r="AV1543" s="8"/>
      <c r="AW1543" s="8"/>
      <c r="AX1543" s="8"/>
      <c r="AY1543" s="8"/>
      <c r="AZ1543" s="8"/>
      <c r="BA1543" s="8"/>
      <c r="BB1543" s="8"/>
      <c r="BC1543" s="8"/>
      <c r="BD1543" s="8"/>
      <c r="BE1543" s="8"/>
      <c r="BF1543" s="8"/>
      <c r="BG1543" s="8"/>
      <c r="BH1543" s="8"/>
      <c r="BI1543" s="8"/>
      <c r="BJ1543" s="8"/>
      <c r="BK1543" s="8"/>
      <c r="BL1543" s="8"/>
      <c r="BM1543" s="8"/>
      <c r="BN1543" s="8"/>
      <c r="BO1543" s="8"/>
      <c r="BP1543" s="8"/>
      <c r="BQ1543" s="8"/>
      <c r="BR1543" s="8"/>
      <c r="BS1543" s="8"/>
      <c r="BT1543" s="8"/>
      <c r="BU1543" s="8"/>
      <c r="BV1543" s="8"/>
      <c r="BW1543" s="8"/>
      <c r="BX1543" s="8"/>
      <c r="BY1543" s="8"/>
      <c r="BZ1543" s="8"/>
    </row>
    <row r="1544" s="29" customFormat="1" ht="17" customHeight="1" spans="1:78">
      <c r="A1544" s="8" t="s">
        <v>1797</v>
      </c>
      <c r="B1544" s="1" t="s">
        <v>1798</v>
      </c>
      <c r="C1544" s="1" t="s">
        <v>1799</v>
      </c>
      <c r="D1544" s="8">
        <v>1992</v>
      </c>
      <c r="E1544" s="8">
        <v>43</v>
      </c>
      <c r="F1544" s="8"/>
      <c r="G1544" s="8" t="s">
        <v>1800</v>
      </c>
      <c r="H1544" s="1" t="s">
        <v>1801</v>
      </c>
      <c r="I1544" s="1">
        <v>-31.1</v>
      </c>
      <c r="J1544" s="1">
        <v>151</v>
      </c>
      <c r="K1544" s="1">
        <v>1</v>
      </c>
      <c r="L1544" s="8">
        <v>670</v>
      </c>
      <c r="M1544" s="1">
        <v>16.5006666183472</v>
      </c>
      <c r="N1544" s="1">
        <v>1.2</v>
      </c>
      <c r="O1544" s="8">
        <v>7.9</v>
      </c>
      <c r="P1544" s="1">
        <f t="shared" si="198"/>
        <v>61.4</v>
      </c>
      <c r="Q1544" s="8">
        <v>17.5</v>
      </c>
      <c r="R1544" s="8">
        <v>21.1</v>
      </c>
      <c r="S1544" s="8" t="s">
        <v>135</v>
      </c>
      <c r="T1544" s="1">
        <v>24.7</v>
      </c>
      <c r="U1544" s="1">
        <v>2.39</v>
      </c>
      <c r="V1544" s="1">
        <f t="shared" si="205"/>
        <v>10.3347280334728</v>
      </c>
      <c r="W1544" s="1">
        <v>21.8</v>
      </c>
      <c r="X1544" s="8">
        <v>3</v>
      </c>
      <c r="Y1544" s="8" t="s">
        <v>1808</v>
      </c>
      <c r="Z1544" s="8" t="s">
        <v>1802</v>
      </c>
      <c r="AA1544" s="8" t="s">
        <v>1804</v>
      </c>
      <c r="AB1544" s="8"/>
      <c r="AC1544" s="8" t="s">
        <v>707</v>
      </c>
      <c r="AD1544" s="8">
        <v>0</v>
      </c>
      <c r="AE1544" s="35">
        <v>7720</v>
      </c>
      <c r="AF1544" s="1">
        <f t="shared" si="206"/>
        <v>772</v>
      </c>
      <c r="AG1544" s="13">
        <v>7920</v>
      </c>
      <c r="AH1544" s="1">
        <f t="shared" si="207"/>
        <v>792</v>
      </c>
      <c r="AI1544" s="19"/>
      <c r="AJ1544" s="8"/>
      <c r="AK1544" s="8"/>
      <c r="AL1544" s="8"/>
      <c r="AM1544" s="8"/>
      <c r="AN1544" s="8"/>
      <c r="AO1544" s="8"/>
      <c r="AP1544" s="8"/>
      <c r="AQ1544" s="8"/>
      <c r="AR1544" s="8"/>
      <c r="AS1544" s="8"/>
      <c r="AT1544" s="8"/>
      <c r="AU1544" s="8"/>
      <c r="AV1544" s="8"/>
      <c r="AW1544" s="8"/>
      <c r="AX1544" s="8"/>
      <c r="AY1544" s="8"/>
      <c r="AZ1544" s="8"/>
      <c r="BA1544" s="8"/>
      <c r="BB1544" s="8"/>
      <c r="BC1544" s="8"/>
      <c r="BD1544" s="8"/>
      <c r="BE1544" s="8"/>
      <c r="BF1544" s="8"/>
      <c r="BG1544" s="8"/>
      <c r="BH1544" s="8"/>
      <c r="BI1544" s="8"/>
      <c r="BJ1544" s="8"/>
      <c r="BK1544" s="8"/>
      <c r="BL1544" s="8"/>
      <c r="BM1544" s="8"/>
      <c r="BN1544" s="8"/>
      <c r="BO1544" s="8"/>
      <c r="BP1544" s="8"/>
      <c r="BQ1544" s="8"/>
      <c r="BR1544" s="8"/>
      <c r="BS1544" s="8"/>
      <c r="BT1544" s="8"/>
      <c r="BU1544" s="8"/>
      <c r="BV1544" s="8"/>
      <c r="BW1544" s="8"/>
      <c r="BX1544" s="8"/>
      <c r="BY1544" s="8"/>
      <c r="BZ1544" s="8"/>
    </row>
    <row r="1545" s="29" customFormat="1" ht="17" customHeight="1" spans="1:78">
      <c r="A1545" s="8" t="s">
        <v>1797</v>
      </c>
      <c r="B1545" s="1" t="s">
        <v>1798</v>
      </c>
      <c r="C1545" s="1" t="s">
        <v>1799</v>
      </c>
      <c r="D1545" s="8">
        <v>1992</v>
      </c>
      <c r="E1545" s="8">
        <v>43</v>
      </c>
      <c r="F1545" s="8"/>
      <c r="G1545" s="8" t="s">
        <v>1800</v>
      </c>
      <c r="H1545" s="1" t="s">
        <v>1801</v>
      </c>
      <c r="I1545" s="1">
        <v>-31.1</v>
      </c>
      <c r="J1545" s="1">
        <v>151</v>
      </c>
      <c r="K1545" s="1">
        <v>1</v>
      </c>
      <c r="L1545" s="8">
        <v>670</v>
      </c>
      <c r="M1545" s="1">
        <v>16.5006666183472</v>
      </c>
      <c r="N1545" s="1">
        <v>1.2</v>
      </c>
      <c r="O1545" s="8">
        <v>7.9</v>
      </c>
      <c r="P1545" s="1">
        <f t="shared" si="198"/>
        <v>61.4</v>
      </c>
      <c r="Q1545" s="8">
        <v>17.5</v>
      </c>
      <c r="R1545" s="8">
        <v>21.1</v>
      </c>
      <c r="S1545" s="8" t="s">
        <v>135</v>
      </c>
      <c r="T1545" s="1">
        <v>24.7</v>
      </c>
      <c r="U1545" s="1">
        <v>2.39</v>
      </c>
      <c r="V1545" s="1">
        <f t="shared" si="205"/>
        <v>10.3347280334728</v>
      </c>
      <c r="W1545" s="1">
        <v>21.8</v>
      </c>
      <c r="X1545" s="8">
        <v>3</v>
      </c>
      <c r="Y1545" s="8" t="s">
        <v>1808</v>
      </c>
      <c r="Z1545" s="8" t="s">
        <v>1802</v>
      </c>
      <c r="AA1545" s="8" t="s">
        <v>707</v>
      </c>
      <c r="AB1545" s="8"/>
      <c r="AC1545" s="8" t="s">
        <v>707</v>
      </c>
      <c r="AD1545" s="8">
        <v>0</v>
      </c>
      <c r="AE1545" s="35">
        <v>6760</v>
      </c>
      <c r="AF1545" s="1">
        <f t="shared" si="206"/>
        <v>676</v>
      </c>
      <c r="AG1545" s="13">
        <v>7690</v>
      </c>
      <c r="AH1545" s="1">
        <f t="shared" si="207"/>
        <v>769</v>
      </c>
      <c r="AI1545" s="19"/>
      <c r="AJ1545" s="8"/>
      <c r="AK1545" s="8"/>
      <c r="AL1545" s="8"/>
      <c r="AM1545" s="8"/>
      <c r="AN1545" s="8"/>
      <c r="AO1545" s="8"/>
      <c r="AP1545" s="8"/>
      <c r="AQ1545" s="8"/>
      <c r="AR1545" s="8"/>
      <c r="AS1545" s="8"/>
      <c r="AT1545" s="8"/>
      <c r="AU1545" s="8"/>
      <c r="AV1545" s="8"/>
      <c r="AW1545" s="8"/>
      <c r="AX1545" s="8"/>
      <c r="AY1545" s="8"/>
      <c r="AZ1545" s="8"/>
      <c r="BA1545" s="8"/>
      <c r="BB1545" s="8"/>
      <c r="BC1545" s="8"/>
      <c r="BD1545" s="8"/>
      <c r="BE1545" s="8"/>
      <c r="BF1545" s="8"/>
      <c r="BG1545" s="8"/>
      <c r="BH1545" s="8"/>
      <c r="BI1545" s="8"/>
      <c r="BJ1545" s="8"/>
      <c r="BK1545" s="8"/>
      <c r="BL1545" s="8"/>
      <c r="BM1545" s="8"/>
      <c r="BN1545" s="8"/>
      <c r="BO1545" s="8"/>
      <c r="BP1545" s="8"/>
      <c r="BQ1545" s="8"/>
      <c r="BR1545" s="8"/>
      <c r="BS1545" s="8"/>
      <c r="BT1545" s="8"/>
      <c r="BU1545" s="8"/>
      <c r="BV1545" s="8"/>
      <c r="BW1545" s="8"/>
      <c r="BX1545" s="8"/>
      <c r="BY1545" s="8"/>
      <c r="BZ1545" s="8"/>
    </row>
    <row r="1546" s="29" customFormat="1" ht="17" customHeight="1" spans="1:78">
      <c r="A1546" s="8" t="s">
        <v>1797</v>
      </c>
      <c r="B1546" s="1" t="s">
        <v>1798</v>
      </c>
      <c r="C1546" s="1" t="s">
        <v>1799</v>
      </c>
      <c r="D1546" s="8">
        <v>1992</v>
      </c>
      <c r="E1546" s="8">
        <v>43</v>
      </c>
      <c r="F1546" s="8"/>
      <c r="G1546" s="8" t="s">
        <v>1800</v>
      </c>
      <c r="H1546" s="1" t="s">
        <v>1801</v>
      </c>
      <c r="I1546" s="1">
        <v>-31.1</v>
      </c>
      <c r="J1546" s="1">
        <v>151</v>
      </c>
      <c r="K1546" s="1">
        <v>1</v>
      </c>
      <c r="L1546" s="8">
        <v>670</v>
      </c>
      <c r="M1546" s="1">
        <v>16.5006666183472</v>
      </c>
      <c r="N1546" s="1">
        <v>1.2</v>
      </c>
      <c r="O1546" s="8">
        <v>7.9</v>
      </c>
      <c r="P1546" s="1">
        <f t="shared" si="198"/>
        <v>61.4</v>
      </c>
      <c r="Q1546" s="8">
        <v>17.5</v>
      </c>
      <c r="R1546" s="8">
        <v>21.1</v>
      </c>
      <c r="S1546" s="8" t="s">
        <v>135</v>
      </c>
      <c r="T1546" s="1">
        <v>24.7</v>
      </c>
      <c r="U1546" s="1">
        <v>2.39</v>
      </c>
      <c r="V1546" s="1">
        <f t="shared" si="205"/>
        <v>10.3347280334728</v>
      </c>
      <c r="W1546" s="1">
        <v>21.8</v>
      </c>
      <c r="X1546" s="8">
        <v>3</v>
      </c>
      <c r="Y1546" s="8" t="s">
        <v>1808</v>
      </c>
      <c r="Z1546" s="8" t="s">
        <v>1802</v>
      </c>
      <c r="AA1546" s="8" t="s">
        <v>1803</v>
      </c>
      <c r="AB1546" s="8"/>
      <c r="AC1546" s="8" t="s">
        <v>707</v>
      </c>
      <c r="AD1546" s="8">
        <v>50</v>
      </c>
      <c r="AE1546" s="35">
        <v>7680</v>
      </c>
      <c r="AF1546" s="1">
        <f t="shared" si="206"/>
        <v>768</v>
      </c>
      <c r="AG1546" s="35">
        <v>7510</v>
      </c>
      <c r="AH1546" s="1">
        <f t="shared" si="207"/>
        <v>751</v>
      </c>
      <c r="AI1546" s="19"/>
      <c r="AJ1546" s="8"/>
      <c r="AK1546" s="8"/>
      <c r="AL1546" s="8"/>
      <c r="AM1546" s="8"/>
      <c r="AN1546" s="8"/>
      <c r="AO1546" s="8"/>
      <c r="AP1546" s="8"/>
      <c r="AQ1546" s="8"/>
      <c r="AR1546" s="8"/>
      <c r="AS1546" s="8"/>
      <c r="AT1546" s="8"/>
      <c r="AU1546" s="8"/>
      <c r="AV1546" s="8"/>
      <c r="AW1546" s="8"/>
      <c r="AX1546" s="8"/>
      <c r="AY1546" s="8"/>
      <c r="AZ1546" s="8"/>
      <c r="BA1546" s="8"/>
      <c r="BB1546" s="8"/>
      <c r="BC1546" s="8"/>
      <c r="BD1546" s="8"/>
      <c r="BE1546" s="8"/>
      <c r="BF1546" s="8"/>
      <c r="BG1546" s="8"/>
      <c r="BH1546" s="8"/>
      <c r="BI1546" s="8"/>
      <c r="BJ1546" s="8"/>
      <c r="BK1546" s="8"/>
      <c r="BL1546" s="8"/>
      <c r="BM1546" s="8"/>
      <c r="BN1546" s="8"/>
      <c r="BO1546" s="8"/>
      <c r="BP1546" s="8"/>
      <c r="BQ1546" s="8"/>
      <c r="BR1546" s="8"/>
      <c r="BS1546" s="8"/>
      <c r="BT1546" s="8"/>
      <c r="BU1546" s="8"/>
      <c r="BV1546" s="8"/>
      <c r="BW1546" s="8"/>
      <c r="BX1546" s="8"/>
      <c r="BY1546" s="8"/>
      <c r="BZ1546" s="8"/>
    </row>
    <row r="1547" s="29" customFormat="1" ht="17" customHeight="1" spans="1:78">
      <c r="A1547" s="8" t="s">
        <v>1797</v>
      </c>
      <c r="B1547" s="1" t="s">
        <v>1798</v>
      </c>
      <c r="C1547" s="1" t="s">
        <v>1799</v>
      </c>
      <c r="D1547" s="8">
        <v>1992</v>
      </c>
      <c r="E1547" s="8">
        <v>43</v>
      </c>
      <c r="F1547" s="8"/>
      <c r="G1547" s="8" t="s">
        <v>1800</v>
      </c>
      <c r="H1547" s="1" t="s">
        <v>1801</v>
      </c>
      <c r="I1547" s="1">
        <v>-31.1</v>
      </c>
      <c r="J1547" s="1">
        <v>151</v>
      </c>
      <c r="K1547" s="1">
        <v>1</v>
      </c>
      <c r="L1547" s="8">
        <v>670</v>
      </c>
      <c r="M1547" s="1">
        <v>16.5006666183472</v>
      </c>
      <c r="N1547" s="1">
        <v>1.2</v>
      </c>
      <c r="O1547" s="8">
        <v>7.9</v>
      </c>
      <c r="P1547" s="1">
        <f t="shared" si="198"/>
        <v>61.4</v>
      </c>
      <c r="Q1547" s="8">
        <v>17.5</v>
      </c>
      <c r="R1547" s="8">
        <v>21.1</v>
      </c>
      <c r="S1547" s="8" t="s">
        <v>135</v>
      </c>
      <c r="T1547" s="1">
        <v>24.7</v>
      </c>
      <c r="U1547" s="1">
        <v>2.39</v>
      </c>
      <c r="V1547" s="1">
        <f t="shared" si="205"/>
        <v>10.3347280334728</v>
      </c>
      <c r="W1547" s="1">
        <v>21.8</v>
      </c>
      <c r="X1547" s="8">
        <v>3</v>
      </c>
      <c r="Y1547" s="8" t="s">
        <v>1808</v>
      </c>
      <c r="Z1547" s="8" t="s">
        <v>1802</v>
      </c>
      <c r="AA1547" s="8" t="s">
        <v>1805</v>
      </c>
      <c r="AB1547" s="8"/>
      <c r="AC1547" s="8" t="s">
        <v>707</v>
      </c>
      <c r="AD1547" s="8">
        <v>50</v>
      </c>
      <c r="AE1547" s="35">
        <v>7750</v>
      </c>
      <c r="AF1547" s="1">
        <f t="shared" si="206"/>
        <v>775</v>
      </c>
      <c r="AG1547" s="35">
        <v>8060</v>
      </c>
      <c r="AH1547" s="1">
        <f t="shared" si="207"/>
        <v>806</v>
      </c>
      <c r="AI1547" s="19"/>
      <c r="AJ1547" s="8"/>
      <c r="AK1547" s="8"/>
      <c r="AL1547" s="8"/>
      <c r="AM1547" s="8"/>
      <c r="AN1547" s="8"/>
      <c r="AO1547" s="8"/>
      <c r="AP1547" s="8"/>
      <c r="AQ1547" s="8"/>
      <c r="AR1547" s="8"/>
      <c r="AS1547" s="8"/>
      <c r="AT1547" s="8"/>
      <c r="AU1547" s="8"/>
      <c r="AV1547" s="8"/>
      <c r="AW1547" s="8"/>
      <c r="AX1547" s="8"/>
      <c r="AY1547" s="8"/>
      <c r="AZ1547" s="8"/>
      <c r="BA1547" s="8"/>
      <c r="BB1547" s="8"/>
      <c r="BC1547" s="8"/>
      <c r="BD1547" s="8"/>
      <c r="BE1547" s="8"/>
      <c r="BF1547" s="8"/>
      <c r="BG1547" s="8"/>
      <c r="BH1547" s="8"/>
      <c r="BI1547" s="8"/>
      <c r="BJ1547" s="8"/>
      <c r="BK1547" s="8"/>
      <c r="BL1547" s="8"/>
      <c r="BM1547" s="8"/>
      <c r="BN1547" s="8"/>
      <c r="BO1547" s="8"/>
      <c r="BP1547" s="8"/>
      <c r="BQ1547" s="8"/>
      <c r="BR1547" s="8"/>
      <c r="BS1547" s="8"/>
      <c r="BT1547" s="8"/>
      <c r="BU1547" s="8"/>
      <c r="BV1547" s="8"/>
      <c r="BW1547" s="8"/>
      <c r="BX1547" s="8"/>
      <c r="BY1547" s="8"/>
      <c r="BZ1547" s="8"/>
    </row>
    <row r="1548" s="29" customFormat="1" ht="17" customHeight="1" spans="1:78">
      <c r="A1548" s="8" t="s">
        <v>1797</v>
      </c>
      <c r="B1548" s="1" t="s">
        <v>1798</v>
      </c>
      <c r="C1548" s="1" t="s">
        <v>1799</v>
      </c>
      <c r="D1548" s="8">
        <v>1992</v>
      </c>
      <c r="E1548" s="8">
        <v>43</v>
      </c>
      <c r="F1548" s="8"/>
      <c r="G1548" s="8" t="s">
        <v>1800</v>
      </c>
      <c r="H1548" s="1" t="s">
        <v>1801</v>
      </c>
      <c r="I1548" s="1">
        <v>-31.1</v>
      </c>
      <c r="J1548" s="1">
        <v>151</v>
      </c>
      <c r="K1548" s="1">
        <v>1</v>
      </c>
      <c r="L1548" s="8">
        <v>670</v>
      </c>
      <c r="M1548" s="1">
        <v>16.5006666183472</v>
      </c>
      <c r="N1548" s="1">
        <v>1.2</v>
      </c>
      <c r="O1548" s="8">
        <v>7.9</v>
      </c>
      <c r="P1548" s="1">
        <f t="shared" si="198"/>
        <v>61.4</v>
      </c>
      <c r="Q1548" s="8">
        <v>17.5</v>
      </c>
      <c r="R1548" s="8">
        <v>21.1</v>
      </c>
      <c r="S1548" s="8" t="s">
        <v>135</v>
      </c>
      <c r="T1548" s="1">
        <v>24.7</v>
      </c>
      <c r="U1548" s="1">
        <v>2.39</v>
      </c>
      <c r="V1548" s="1">
        <f t="shared" si="205"/>
        <v>10.3347280334728</v>
      </c>
      <c r="W1548" s="1">
        <v>21.8</v>
      </c>
      <c r="X1548" s="8">
        <v>3</v>
      </c>
      <c r="Y1548" s="8" t="s">
        <v>1808</v>
      </c>
      <c r="Z1548" s="8" t="s">
        <v>1802</v>
      </c>
      <c r="AA1548" s="8" t="s">
        <v>1806</v>
      </c>
      <c r="AB1548" s="8"/>
      <c r="AC1548" s="8" t="s">
        <v>707</v>
      </c>
      <c r="AD1548" s="8">
        <v>50</v>
      </c>
      <c r="AE1548" s="35">
        <v>7340</v>
      </c>
      <c r="AF1548" s="1">
        <f t="shared" si="206"/>
        <v>734</v>
      </c>
      <c r="AG1548" s="35">
        <v>8020</v>
      </c>
      <c r="AH1548" s="1">
        <f t="shared" si="207"/>
        <v>802</v>
      </c>
      <c r="AI1548" s="19"/>
      <c r="AJ1548" s="8"/>
      <c r="AK1548" s="8"/>
      <c r="AL1548" s="8"/>
      <c r="AM1548" s="8"/>
      <c r="AN1548" s="8"/>
      <c r="AO1548" s="8"/>
      <c r="AP1548" s="8"/>
      <c r="AQ1548" s="8"/>
      <c r="AR1548" s="8"/>
      <c r="AS1548" s="8"/>
      <c r="AT1548" s="8"/>
      <c r="AU1548" s="8"/>
      <c r="AV1548" s="8"/>
      <c r="AW1548" s="8"/>
      <c r="AX1548" s="8"/>
      <c r="AY1548" s="8"/>
      <c r="AZ1548" s="8"/>
      <c r="BA1548" s="8"/>
      <c r="BB1548" s="8"/>
      <c r="BC1548" s="8"/>
      <c r="BD1548" s="8"/>
      <c r="BE1548" s="8"/>
      <c r="BF1548" s="8"/>
      <c r="BG1548" s="8"/>
      <c r="BH1548" s="8"/>
      <c r="BI1548" s="8"/>
      <c r="BJ1548" s="8"/>
      <c r="BK1548" s="8"/>
      <c r="BL1548" s="8"/>
      <c r="BM1548" s="8"/>
      <c r="BN1548" s="8"/>
      <c r="BO1548" s="8"/>
      <c r="BP1548" s="8"/>
      <c r="BQ1548" s="8"/>
      <c r="BR1548" s="8"/>
      <c r="BS1548" s="8"/>
      <c r="BT1548" s="8"/>
      <c r="BU1548" s="8"/>
      <c r="BV1548" s="8"/>
      <c r="BW1548" s="8"/>
      <c r="BX1548" s="8"/>
      <c r="BY1548" s="8"/>
      <c r="BZ1548" s="8"/>
    </row>
    <row r="1549" s="29" customFormat="1" ht="17" customHeight="1" spans="1:78">
      <c r="A1549" s="8" t="s">
        <v>1797</v>
      </c>
      <c r="B1549" s="1" t="s">
        <v>1798</v>
      </c>
      <c r="C1549" s="1" t="s">
        <v>1799</v>
      </c>
      <c r="D1549" s="8">
        <v>1992</v>
      </c>
      <c r="E1549" s="8">
        <v>43</v>
      </c>
      <c r="F1549" s="8"/>
      <c r="G1549" s="8" t="s">
        <v>1800</v>
      </c>
      <c r="H1549" s="1" t="s">
        <v>1801</v>
      </c>
      <c r="I1549" s="1">
        <v>-31.1</v>
      </c>
      <c r="J1549" s="1">
        <v>151</v>
      </c>
      <c r="K1549" s="1">
        <v>1</v>
      </c>
      <c r="L1549" s="8">
        <v>670</v>
      </c>
      <c r="M1549" s="1">
        <v>16.5006666183472</v>
      </c>
      <c r="N1549" s="1">
        <v>1.2</v>
      </c>
      <c r="O1549" s="8">
        <v>7.9</v>
      </c>
      <c r="P1549" s="1">
        <f t="shared" si="198"/>
        <v>61.4</v>
      </c>
      <c r="Q1549" s="8">
        <v>17.5</v>
      </c>
      <c r="R1549" s="8">
        <v>21.1</v>
      </c>
      <c r="S1549" s="8" t="s">
        <v>135</v>
      </c>
      <c r="T1549" s="1">
        <v>24.7</v>
      </c>
      <c r="U1549" s="1">
        <v>2.39</v>
      </c>
      <c r="V1549" s="1">
        <f t="shared" si="205"/>
        <v>10.3347280334728</v>
      </c>
      <c r="W1549" s="1">
        <v>21.8</v>
      </c>
      <c r="X1549" s="8">
        <v>3</v>
      </c>
      <c r="Y1549" s="8" t="s">
        <v>1808</v>
      </c>
      <c r="Z1549" s="8" t="s">
        <v>1802</v>
      </c>
      <c r="AA1549" s="8" t="s">
        <v>1807</v>
      </c>
      <c r="AB1549" s="8"/>
      <c r="AC1549" s="8" t="s">
        <v>707</v>
      </c>
      <c r="AD1549" s="8">
        <v>50</v>
      </c>
      <c r="AE1549" s="35">
        <v>6800</v>
      </c>
      <c r="AF1549" s="1">
        <f t="shared" si="206"/>
        <v>680</v>
      </c>
      <c r="AG1549" s="35">
        <v>7820</v>
      </c>
      <c r="AH1549" s="1">
        <f t="shared" si="207"/>
        <v>782</v>
      </c>
      <c r="AI1549" s="19"/>
      <c r="AJ1549" s="8"/>
      <c r="AK1549" s="8"/>
      <c r="AL1549" s="8"/>
      <c r="AM1549" s="8"/>
      <c r="AN1549" s="8"/>
      <c r="AO1549" s="8"/>
      <c r="AP1549" s="8"/>
      <c r="AQ1549" s="8"/>
      <c r="AR1549" s="8"/>
      <c r="AS1549" s="8"/>
      <c r="AT1549" s="8"/>
      <c r="AU1549" s="8"/>
      <c r="AV1549" s="8"/>
      <c r="AW1549" s="8"/>
      <c r="AX1549" s="8"/>
      <c r="AY1549" s="8"/>
      <c r="AZ1549" s="8"/>
      <c r="BA1549" s="8"/>
      <c r="BB1549" s="8"/>
      <c r="BC1549" s="8"/>
      <c r="BD1549" s="8"/>
      <c r="BE1549" s="8"/>
      <c r="BF1549" s="8"/>
      <c r="BG1549" s="8"/>
      <c r="BH1549" s="8"/>
      <c r="BI1549" s="8"/>
      <c r="BJ1549" s="8"/>
      <c r="BK1549" s="8"/>
      <c r="BL1549" s="8"/>
      <c r="BM1549" s="8"/>
      <c r="BN1549" s="8"/>
      <c r="BO1549" s="8"/>
      <c r="BP1549" s="8"/>
      <c r="BQ1549" s="8"/>
      <c r="BR1549" s="8"/>
      <c r="BS1549" s="8"/>
      <c r="BT1549" s="8"/>
      <c r="BU1549" s="8"/>
      <c r="BV1549" s="8"/>
      <c r="BW1549" s="8"/>
      <c r="BX1549" s="8"/>
      <c r="BY1549" s="8"/>
      <c r="BZ1549" s="8"/>
    </row>
    <row r="1550" s="29" customFormat="1" ht="17" customHeight="1" spans="1:78">
      <c r="A1550" s="8" t="s">
        <v>1797</v>
      </c>
      <c r="B1550" s="1" t="s">
        <v>1798</v>
      </c>
      <c r="C1550" s="1" t="s">
        <v>1799</v>
      </c>
      <c r="D1550" s="8">
        <v>1992</v>
      </c>
      <c r="E1550" s="8">
        <v>43</v>
      </c>
      <c r="F1550" s="8"/>
      <c r="G1550" s="8" t="s">
        <v>1800</v>
      </c>
      <c r="H1550" s="1" t="s">
        <v>1801</v>
      </c>
      <c r="I1550" s="1">
        <v>-31.1</v>
      </c>
      <c r="J1550" s="1">
        <v>151</v>
      </c>
      <c r="K1550" s="1">
        <v>1</v>
      </c>
      <c r="L1550" s="8">
        <v>670</v>
      </c>
      <c r="M1550" s="1">
        <v>16.5006666183472</v>
      </c>
      <c r="N1550" s="1">
        <v>1.2</v>
      </c>
      <c r="O1550" s="8">
        <v>7.9</v>
      </c>
      <c r="P1550" s="1">
        <f t="shared" si="198"/>
        <v>61.4</v>
      </c>
      <c r="Q1550" s="8">
        <v>17.5</v>
      </c>
      <c r="R1550" s="8">
        <v>21.1</v>
      </c>
      <c r="S1550" s="8" t="s">
        <v>135</v>
      </c>
      <c r="T1550" s="1">
        <v>24.7</v>
      </c>
      <c r="U1550" s="1">
        <v>2.39</v>
      </c>
      <c r="V1550" s="1">
        <f t="shared" si="205"/>
        <v>10.3347280334728</v>
      </c>
      <c r="W1550" s="1">
        <v>21.8</v>
      </c>
      <c r="X1550" s="8">
        <v>3</v>
      </c>
      <c r="Y1550" s="8" t="s">
        <v>1808</v>
      </c>
      <c r="Z1550" s="8" t="s">
        <v>1802</v>
      </c>
      <c r="AA1550" s="8" t="s">
        <v>1804</v>
      </c>
      <c r="AB1550" s="8"/>
      <c r="AC1550" s="8" t="s">
        <v>707</v>
      </c>
      <c r="AD1550" s="8">
        <v>50</v>
      </c>
      <c r="AE1550" s="35">
        <v>7810</v>
      </c>
      <c r="AF1550" s="1">
        <f t="shared" si="206"/>
        <v>781</v>
      </c>
      <c r="AG1550" s="35">
        <v>8290</v>
      </c>
      <c r="AH1550" s="1">
        <f t="shared" si="207"/>
        <v>829</v>
      </c>
      <c r="AI1550" s="19"/>
      <c r="AJ1550" s="8"/>
      <c r="AK1550" s="8"/>
      <c r="AL1550" s="8"/>
      <c r="AM1550" s="8"/>
      <c r="AN1550" s="8"/>
      <c r="AO1550" s="8"/>
      <c r="AP1550" s="8"/>
      <c r="AQ1550" s="8"/>
      <c r="AR1550" s="8"/>
      <c r="AS1550" s="8"/>
      <c r="AT1550" s="8"/>
      <c r="AU1550" s="8"/>
      <c r="AV1550" s="8"/>
      <c r="AW1550" s="8"/>
      <c r="AX1550" s="8"/>
      <c r="AY1550" s="8"/>
      <c r="AZ1550" s="8"/>
      <c r="BA1550" s="8"/>
      <c r="BB1550" s="8"/>
      <c r="BC1550" s="8"/>
      <c r="BD1550" s="8"/>
      <c r="BE1550" s="8"/>
      <c r="BF1550" s="8"/>
      <c r="BG1550" s="8"/>
      <c r="BH1550" s="8"/>
      <c r="BI1550" s="8"/>
      <c r="BJ1550" s="8"/>
      <c r="BK1550" s="8"/>
      <c r="BL1550" s="8"/>
      <c r="BM1550" s="8"/>
      <c r="BN1550" s="8"/>
      <c r="BO1550" s="8"/>
      <c r="BP1550" s="8"/>
      <c r="BQ1550" s="8"/>
      <c r="BR1550" s="8"/>
      <c r="BS1550" s="8"/>
      <c r="BT1550" s="8"/>
      <c r="BU1550" s="8"/>
      <c r="BV1550" s="8"/>
      <c r="BW1550" s="8"/>
      <c r="BX1550" s="8"/>
      <c r="BY1550" s="8"/>
      <c r="BZ1550" s="8"/>
    </row>
    <row r="1551" s="29" customFormat="1" ht="17" customHeight="1" spans="1:78">
      <c r="A1551" s="8" t="s">
        <v>1797</v>
      </c>
      <c r="B1551" s="1" t="s">
        <v>1798</v>
      </c>
      <c r="C1551" s="1" t="s">
        <v>1799</v>
      </c>
      <c r="D1551" s="8">
        <v>1992</v>
      </c>
      <c r="E1551" s="8">
        <v>43</v>
      </c>
      <c r="F1551" s="8"/>
      <c r="G1551" s="8" t="s">
        <v>1800</v>
      </c>
      <c r="H1551" s="1" t="s">
        <v>1801</v>
      </c>
      <c r="I1551" s="1">
        <v>-31.1</v>
      </c>
      <c r="J1551" s="1">
        <v>151</v>
      </c>
      <c r="K1551" s="1">
        <v>1</v>
      </c>
      <c r="L1551" s="8">
        <v>670</v>
      </c>
      <c r="M1551" s="1">
        <v>16.5006666183472</v>
      </c>
      <c r="N1551" s="1">
        <v>1.2</v>
      </c>
      <c r="O1551" s="8">
        <v>7.9</v>
      </c>
      <c r="P1551" s="1">
        <f t="shared" si="198"/>
        <v>61.4</v>
      </c>
      <c r="Q1551" s="8">
        <v>17.5</v>
      </c>
      <c r="R1551" s="8">
        <v>21.1</v>
      </c>
      <c r="S1551" s="8" t="s">
        <v>135</v>
      </c>
      <c r="T1551" s="1">
        <v>24.7</v>
      </c>
      <c r="U1551" s="1">
        <v>2.39</v>
      </c>
      <c r="V1551" s="1">
        <f t="shared" si="205"/>
        <v>10.3347280334728</v>
      </c>
      <c r="W1551" s="1">
        <v>21.8</v>
      </c>
      <c r="X1551" s="8">
        <v>3</v>
      </c>
      <c r="Y1551" s="8" t="s">
        <v>1808</v>
      </c>
      <c r="Z1551" s="8" t="s">
        <v>1802</v>
      </c>
      <c r="AA1551" s="8" t="s">
        <v>707</v>
      </c>
      <c r="AB1551" s="8"/>
      <c r="AC1551" s="8" t="s">
        <v>707</v>
      </c>
      <c r="AD1551" s="8">
        <v>50</v>
      </c>
      <c r="AE1551" s="35">
        <v>7100</v>
      </c>
      <c r="AF1551" s="1">
        <f t="shared" si="206"/>
        <v>710</v>
      </c>
      <c r="AG1551" s="35">
        <v>7240</v>
      </c>
      <c r="AH1551" s="1">
        <f t="shared" si="207"/>
        <v>724</v>
      </c>
      <c r="AI1551" s="19"/>
      <c r="AJ1551" s="8"/>
      <c r="AK1551" s="8"/>
      <c r="AL1551" s="8"/>
      <c r="AM1551" s="8"/>
      <c r="AN1551" s="8"/>
      <c r="AO1551" s="8"/>
      <c r="AP1551" s="8"/>
      <c r="AQ1551" s="8"/>
      <c r="AR1551" s="8"/>
      <c r="AS1551" s="8"/>
      <c r="AT1551" s="8"/>
      <c r="AU1551" s="8"/>
      <c r="AV1551" s="8"/>
      <c r="AW1551" s="8"/>
      <c r="AX1551" s="8"/>
      <c r="AY1551" s="8"/>
      <c r="AZ1551" s="8"/>
      <c r="BA1551" s="8"/>
      <c r="BB1551" s="8"/>
      <c r="BC1551" s="8"/>
      <c r="BD1551" s="8"/>
      <c r="BE1551" s="8"/>
      <c r="BF1551" s="8"/>
      <c r="BG1551" s="8"/>
      <c r="BH1551" s="8"/>
      <c r="BI1551" s="8"/>
      <c r="BJ1551" s="8"/>
      <c r="BK1551" s="8"/>
      <c r="BL1551" s="8"/>
      <c r="BM1551" s="8"/>
      <c r="BN1551" s="8"/>
      <c r="BO1551" s="8"/>
      <c r="BP1551" s="8"/>
      <c r="BQ1551" s="8"/>
      <c r="BR1551" s="8"/>
      <c r="BS1551" s="8"/>
      <c r="BT1551" s="8"/>
      <c r="BU1551" s="8"/>
      <c r="BV1551" s="8"/>
      <c r="BW1551" s="8"/>
      <c r="BX1551" s="8"/>
      <c r="BY1551" s="8"/>
      <c r="BZ1551" s="8"/>
    </row>
    <row r="1552" s="29" customFormat="1" ht="17" customHeight="1" spans="1:78">
      <c r="A1552" s="8" t="s">
        <v>1797</v>
      </c>
      <c r="B1552" s="1" t="s">
        <v>1798</v>
      </c>
      <c r="C1552" s="1" t="s">
        <v>1799</v>
      </c>
      <c r="D1552" s="8">
        <v>1992</v>
      </c>
      <c r="E1552" s="8">
        <v>43</v>
      </c>
      <c r="F1552" s="8"/>
      <c r="G1552" s="8" t="s">
        <v>1800</v>
      </c>
      <c r="H1552" s="1" t="s">
        <v>1801</v>
      </c>
      <c r="I1552" s="1">
        <v>-31.1</v>
      </c>
      <c r="J1552" s="1">
        <v>151</v>
      </c>
      <c r="K1552" s="1">
        <v>2</v>
      </c>
      <c r="L1552" s="8">
        <v>670</v>
      </c>
      <c r="M1552" s="1">
        <v>16.5006666183472</v>
      </c>
      <c r="N1552" s="1">
        <v>1.2</v>
      </c>
      <c r="O1552" s="8">
        <v>7.9</v>
      </c>
      <c r="P1552" s="1">
        <f t="shared" si="198"/>
        <v>61.4</v>
      </c>
      <c r="Q1552" s="8">
        <v>17.5</v>
      </c>
      <c r="R1552" s="8">
        <v>21.1</v>
      </c>
      <c r="S1552" s="8" t="s">
        <v>135</v>
      </c>
      <c r="T1552" s="1">
        <v>24.7</v>
      </c>
      <c r="U1552" s="1">
        <v>2.39</v>
      </c>
      <c r="V1552" s="1">
        <f t="shared" si="205"/>
        <v>10.3347280334728</v>
      </c>
      <c r="W1552" s="1">
        <v>21.8</v>
      </c>
      <c r="X1552" s="8">
        <v>3</v>
      </c>
      <c r="Y1552" s="8" t="s">
        <v>1808</v>
      </c>
      <c r="Z1552" s="8" t="s">
        <v>1802</v>
      </c>
      <c r="AA1552" s="8" t="s">
        <v>1803</v>
      </c>
      <c r="AB1552" s="8"/>
      <c r="AC1552" s="8" t="s">
        <v>707</v>
      </c>
      <c r="AD1552" s="8">
        <v>0</v>
      </c>
      <c r="AE1552" s="35">
        <v>1700</v>
      </c>
      <c r="AF1552" s="1">
        <f t="shared" si="206"/>
        <v>170</v>
      </c>
      <c r="AG1552" s="35">
        <v>1400</v>
      </c>
      <c r="AH1552" s="1">
        <f t="shared" si="207"/>
        <v>140</v>
      </c>
      <c r="AI1552" s="19"/>
      <c r="AJ1552" s="8"/>
      <c r="AK1552" s="8"/>
      <c r="AL1552" s="8"/>
      <c r="AM1552" s="8"/>
      <c r="AN1552" s="8"/>
      <c r="AO1552" s="8"/>
      <c r="AP1552" s="8"/>
      <c r="AQ1552" s="8"/>
      <c r="AR1552" s="8"/>
      <c r="AS1552" s="8"/>
      <c r="AT1552" s="8"/>
      <c r="AU1552" s="8"/>
      <c r="AV1552" s="8"/>
      <c r="AW1552" s="8"/>
      <c r="AX1552" s="8"/>
      <c r="AY1552" s="8"/>
      <c r="AZ1552" s="8"/>
      <c r="BA1552" s="8"/>
      <c r="BB1552" s="8"/>
      <c r="BC1552" s="8"/>
      <c r="BD1552" s="8"/>
      <c r="BE1552" s="8"/>
      <c r="BF1552" s="8"/>
      <c r="BG1552" s="8"/>
      <c r="BH1552" s="8"/>
      <c r="BI1552" s="8"/>
      <c r="BJ1552" s="8"/>
      <c r="BK1552" s="8"/>
      <c r="BL1552" s="8"/>
      <c r="BM1552" s="8"/>
      <c r="BN1552" s="8"/>
      <c r="BO1552" s="8"/>
      <c r="BP1552" s="8"/>
      <c r="BQ1552" s="8"/>
      <c r="BR1552" s="8"/>
      <c r="BS1552" s="8"/>
      <c r="BT1552" s="8"/>
      <c r="BU1552" s="8"/>
      <c r="BV1552" s="8"/>
      <c r="BW1552" s="8"/>
      <c r="BX1552" s="8"/>
      <c r="BY1552" s="8"/>
      <c r="BZ1552" s="8"/>
    </row>
    <row r="1553" s="29" customFormat="1" ht="17" customHeight="1" spans="1:78">
      <c r="A1553" s="8" t="s">
        <v>1797</v>
      </c>
      <c r="B1553" s="1" t="s">
        <v>1798</v>
      </c>
      <c r="C1553" s="1" t="s">
        <v>1799</v>
      </c>
      <c r="D1553" s="8">
        <v>1992</v>
      </c>
      <c r="E1553" s="8">
        <v>43</v>
      </c>
      <c r="F1553" s="8"/>
      <c r="G1553" s="8" t="s">
        <v>1800</v>
      </c>
      <c r="H1553" s="1" t="s">
        <v>1801</v>
      </c>
      <c r="I1553" s="1">
        <v>-31.1</v>
      </c>
      <c r="J1553" s="1">
        <v>151</v>
      </c>
      <c r="K1553" s="1">
        <v>2</v>
      </c>
      <c r="L1553" s="8">
        <v>670</v>
      </c>
      <c r="M1553" s="1">
        <v>16.5006666183472</v>
      </c>
      <c r="N1553" s="1">
        <v>1.2</v>
      </c>
      <c r="O1553" s="8">
        <v>7.9</v>
      </c>
      <c r="P1553" s="1">
        <f t="shared" si="198"/>
        <v>61.4</v>
      </c>
      <c r="Q1553" s="8">
        <v>17.5</v>
      </c>
      <c r="R1553" s="8">
        <v>21.1</v>
      </c>
      <c r="S1553" s="8" t="s">
        <v>135</v>
      </c>
      <c r="T1553" s="1">
        <v>24.7</v>
      </c>
      <c r="U1553" s="1">
        <v>2.39</v>
      </c>
      <c r="V1553" s="1">
        <f t="shared" si="205"/>
        <v>10.3347280334728</v>
      </c>
      <c r="W1553" s="1">
        <v>21.8</v>
      </c>
      <c r="X1553" s="8">
        <v>3</v>
      </c>
      <c r="Y1553" s="8" t="s">
        <v>1808</v>
      </c>
      <c r="Z1553" s="8" t="s">
        <v>1802</v>
      </c>
      <c r="AA1553" s="8" t="s">
        <v>1805</v>
      </c>
      <c r="AB1553" s="8"/>
      <c r="AC1553" s="8" t="s">
        <v>707</v>
      </c>
      <c r="AD1553" s="8">
        <v>0</v>
      </c>
      <c r="AE1553" s="35">
        <v>1990</v>
      </c>
      <c r="AF1553" s="1">
        <f t="shared" si="206"/>
        <v>199</v>
      </c>
      <c r="AG1553" s="35">
        <v>1680</v>
      </c>
      <c r="AH1553" s="1">
        <f t="shared" si="207"/>
        <v>168</v>
      </c>
      <c r="AI1553" s="19"/>
      <c r="AJ1553" s="8"/>
      <c r="AK1553" s="8"/>
      <c r="AL1553" s="8"/>
      <c r="AM1553" s="8"/>
      <c r="AN1553" s="8"/>
      <c r="AO1553" s="8"/>
      <c r="AP1553" s="8"/>
      <c r="AQ1553" s="8"/>
      <c r="AR1553" s="8"/>
      <c r="AS1553" s="8"/>
      <c r="AT1553" s="8"/>
      <c r="AU1553" s="8"/>
      <c r="AV1553" s="8"/>
      <c r="AW1553" s="8"/>
      <c r="AX1553" s="8"/>
      <c r="AY1553" s="8"/>
      <c r="AZ1553" s="8"/>
      <c r="BA1553" s="8"/>
      <c r="BB1553" s="8"/>
      <c r="BC1553" s="8"/>
      <c r="BD1553" s="8"/>
      <c r="BE1553" s="8"/>
      <c r="BF1553" s="8"/>
      <c r="BG1553" s="8"/>
      <c r="BH1553" s="8"/>
      <c r="BI1553" s="8"/>
      <c r="BJ1553" s="8"/>
      <c r="BK1553" s="8"/>
      <c r="BL1553" s="8"/>
      <c r="BM1553" s="8"/>
      <c r="BN1553" s="8"/>
      <c r="BO1553" s="8"/>
      <c r="BP1553" s="8"/>
      <c r="BQ1553" s="8"/>
      <c r="BR1553" s="8"/>
      <c r="BS1553" s="8"/>
      <c r="BT1553" s="8"/>
      <c r="BU1553" s="8"/>
      <c r="BV1553" s="8"/>
      <c r="BW1553" s="8"/>
      <c r="BX1553" s="8"/>
      <c r="BY1553" s="8"/>
      <c r="BZ1553" s="8"/>
    </row>
    <row r="1554" s="29" customFormat="1" ht="17" customHeight="1" spans="1:78">
      <c r="A1554" s="8" t="s">
        <v>1797</v>
      </c>
      <c r="B1554" s="1" t="s">
        <v>1798</v>
      </c>
      <c r="C1554" s="1" t="s">
        <v>1799</v>
      </c>
      <c r="D1554" s="8">
        <v>1992</v>
      </c>
      <c r="E1554" s="8">
        <v>43</v>
      </c>
      <c r="F1554" s="8"/>
      <c r="G1554" s="8" t="s">
        <v>1800</v>
      </c>
      <c r="H1554" s="1" t="s">
        <v>1801</v>
      </c>
      <c r="I1554" s="1">
        <v>-31.1</v>
      </c>
      <c r="J1554" s="1">
        <v>151</v>
      </c>
      <c r="K1554" s="1">
        <v>2</v>
      </c>
      <c r="L1554" s="8">
        <v>670</v>
      </c>
      <c r="M1554" s="1">
        <v>16.5006666183472</v>
      </c>
      <c r="N1554" s="1">
        <v>1.2</v>
      </c>
      <c r="O1554" s="8">
        <v>7.9</v>
      </c>
      <c r="P1554" s="1">
        <f t="shared" si="198"/>
        <v>61.4</v>
      </c>
      <c r="Q1554" s="8">
        <v>17.5</v>
      </c>
      <c r="R1554" s="8">
        <v>21.1</v>
      </c>
      <c r="S1554" s="8" t="s">
        <v>135</v>
      </c>
      <c r="T1554" s="1">
        <v>24.7</v>
      </c>
      <c r="U1554" s="1">
        <v>2.39</v>
      </c>
      <c r="V1554" s="1">
        <f t="shared" si="205"/>
        <v>10.3347280334728</v>
      </c>
      <c r="W1554" s="1">
        <v>21.8</v>
      </c>
      <c r="X1554" s="8">
        <v>3</v>
      </c>
      <c r="Y1554" s="8" t="s">
        <v>1808</v>
      </c>
      <c r="Z1554" s="8" t="s">
        <v>1802</v>
      </c>
      <c r="AA1554" s="8" t="s">
        <v>1806</v>
      </c>
      <c r="AB1554" s="8"/>
      <c r="AC1554" s="8" t="s">
        <v>707</v>
      </c>
      <c r="AD1554" s="8">
        <v>0</v>
      </c>
      <c r="AE1554" s="35">
        <v>1810</v>
      </c>
      <c r="AF1554" s="1">
        <f t="shared" si="206"/>
        <v>181</v>
      </c>
      <c r="AG1554" s="35">
        <v>1520</v>
      </c>
      <c r="AH1554" s="1">
        <f t="shared" si="207"/>
        <v>152</v>
      </c>
      <c r="AI1554" s="19"/>
      <c r="AJ1554" s="8"/>
      <c r="AK1554" s="8"/>
      <c r="AL1554" s="8"/>
      <c r="AM1554" s="8"/>
      <c r="AN1554" s="8"/>
      <c r="AO1554" s="8"/>
      <c r="AP1554" s="8"/>
      <c r="AQ1554" s="8"/>
      <c r="AR1554" s="8"/>
      <c r="AS1554" s="8"/>
      <c r="AT1554" s="8"/>
      <c r="AU1554" s="8"/>
      <c r="AV1554" s="8"/>
      <c r="AW1554" s="8"/>
      <c r="AX1554" s="8"/>
      <c r="AY1554" s="8"/>
      <c r="AZ1554" s="8"/>
      <c r="BA1554" s="8"/>
      <c r="BB1554" s="8"/>
      <c r="BC1554" s="8"/>
      <c r="BD1554" s="8"/>
      <c r="BE1554" s="8"/>
      <c r="BF1554" s="8"/>
      <c r="BG1554" s="8"/>
      <c r="BH1554" s="8"/>
      <c r="BI1554" s="8"/>
      <c r="BJ1554" s="8"/>
      <c r="BK1554" s="8"/>
      <c r="BL1554" s="8"/>
      <c r="BM1554" s="8"/>
      <c r="BN1554" s="8"/>
      <c r="BO1554" s="8"/>
      <c r="BP1554" s="8"/>
      <c r="BQ1554" s="8"/>
      <c r="BR1554" s="8"/>
      <c r="BS1554" s="8"/>
      <c r="BT1554" s="8"/>
      <c r="BU1554" s="8"/>
      <c r="BV1554" s="8"/>
      <c r="BW1554" s="8"/>
      <c r="BX1554" s="8"/>
      <c r="BY1554" s="8"/>
      <c r="BZ1554" s="8"/>
    </row>
    <row r="1555" s="29" customFormat="1" ht="17" customHeight="1" spans="1:78">
      <c r="A1555" s="8" t="s">
        <v>1797</v>
      </c>
      <c r="B1555" s="1" t="s">
        <v>1798</v>
      </c>
      <c r="C1555" s="1" t="s">
        <v>1799</v>
      </c>
      <c r="D1555" s="8">
        <v>1992</v>
      </c>
      <c r="E1555" s="8">
        <v>43</v>
      </c>
      <c r="F1555" s="8"/>
      <c r="G1555" s="8" t="s">
        <v>1800</v>
      </c>
      <c r="H1555" s="1" t="s">
        <v>1801</v>
      </c>
      <c r="I1555" s="1">
        <v>-31.1</v>
      </c>
      <c r="J1555" s="1">
        <v>151</v>
      </c>
      <c r="K1555" s="1">
        <v>2</v>
      </c>
      <c r="L1555" s="8">
        <v>670</v>
      </c>
      <c r="M1555" s="1">
        <v>16.5006666183472</v>
      </c>
      <c r="N1555" s="1">
        <v>1.2</v>
      </c>
      <c r="O1555" s="8">
        <v>7.9</v>
      </c>
      <c r="P1555" s="1">
        <f t="shared" si="198"/>
        <v>61.4</v>
      </c>
      <c r="Q1555" s="8">
        <v>17.5</v>
      </c>
      <c r="R1555" s="8">
        <v>21.1</v>
      </c>
      <c r="S1555" s="8" t="s">
        <v>135</v>
      </c>
      <c r="T1555" s="1">
        <v>24.7</v>
      </c>
      <c r="U1555" s="1">
        <v>2.39</v>
      </c>
      <c r="V1555" s="1">
        <f t="shared" si="205"/>
        <v>10.3347280334728</v>
      </c>
      <c r="W1555" s="1">
        <v>21.8</v>
      </c>
      <c r="X1555" s="8">
        <v>3</v>
      </c>
      <c r="Y1555" s="8" t="s">
        <v>1808</v>
      </c>
      <c r="Z1555" s="8" t="s">
        <v>1802</v>
      </c>
      <c r="AA1555" s="8" t="s">
        <v>1807</v>
      </c>
      <c r="AB1555" s="8"/>
      <c r="AC1555" s="8" t="s">
        <v>707</v>
      </c>
      <c r="AD1555" s="8">
        <v>0</v>
      </c>
      <c r="AE1555" s="35">
        <v>2110</v>
      </c>
      <c r="AF1555" s="1">
        <f t="shared" si="206"/>
        <v>211</v>
      </c>
      <c r="AG1555" s="35">
        <v>1800</v>
      </c>
      <c r="AH1555" s="1">
        <f t="shared" si="207"/>
        <v>180</v>
      </c>
      <c r="AI1555" s="19"/>
      <c r="AJ1555" s="8"/>
      <c r="AK1555" s="8"/>
      <c r="AL1555" s="8"/>
      <c r="AM1555" s="8"/>
      <c r="AN1555" s="8"/>
      <c r="AO1555" s="8"/>
      <c r="AP1555" s="8"/>
      <c r="AQ1555" s="8"/>
      <c r="AR1555" s="8"/>
      <c r="AS1555" s="8"/>
      <c r="AT1555" s="8"/>
      <c r="AU1555" s="8"/>
      <c r="AV1555" s="8"/>
      <c r="AW1555" s="8"/>
      <c r="AX1555" s="8"/>
      <c r="AY1555" s="8"/>
      <c r="AZ1555" s="8"/>
      <c r="BA1555" s="8"/>
      <c r="BB1555" s="8"/>
      <c r="BC1555" s="8"/>
      <c r="BD1555" s="8"/>
      <c r="BE1555" s="8"/>
      <c r="BF1555" s="8"/>
      <c r="BG1555" s="8"/>
      <c r="BH1555" s="8"/>
      <c r="BI1555" s="8"/>
      <c r="BJ1555" s="8"/>
      <c r="BK1555" s="8"/>
      <c r="BL1555" s="8"/>
      <c r="BM1555" s="8"/>
      <c r="BN1555" s="8"/>
      <c r="BO1555" s="8"/>
      <c r="BP1555" s="8"/>
      <c r="BQ1555" s="8"/>
      <c r="BR1555" s="8"/>
      <c r="BS1555" s="8"/>
      <c r="BT1555" s="8"/>
      <c r="BU1555" s="8"/>
      <c r="BV1555" s="8"/>
      <c r="BW1555" s="8"/>
      <c r="BX1555" s="8"/>
      <c r="BY1555" s="8"/>
      <c r="BZ1555" s="8"/>
    </row>
    <row r="1556" s="29" customFormat="1" ht="17" customHeight="1" spans="1:78">
      <c r="A1556" s="8" t="s">
        <v>1797</v>
      </c>
      <c r="B1556" s="1" t="s">
        <v>1798</v>
      </c>
      <c r="C1556" s="1" t="s">
        <v>1799</v>
      </c>
      <c r="D1556" s="8">
        <v>1992</v>
      </c>
      <c r="E1556" s="8">
        <v>43</v>
      </c>
      <c r="F1556" s="8"/>
      <c r="G1556" s="8" t="s">
        <v>1800</v>
      </c>
      <c r="H1556" s="1" t="s">
        <v>1801</v>
      </c>
      <c r="I1556" s="1">
        <v>-31.1</v>
      </c>
      <c r="J1556" s="1">
        <v>151</v>
      </c>
      <c r="K1556" s="1">
        <v>2</v>
      </c>
      <c r="L1556" s="8">
        <v>670</v>
      </c>
      <c r="M1556" s="1">
        <v>16.5006666183472</v>
      </c>
      <c r="N1556" s="1">
        <v>1.2</v>
      </c>
      <c r="O1556" s="8">
        <v>7.9</v>
      </c>
      <c r="P1556" s="1">
        <f t="shared" si="198"/>
        <v>61.4</v>
      </c>
      <c r="Q1556" s="8">
        <v>17.5</v>
      </c>
      <c r="R1556" s="8">
        <v>21.1</v>
      </c>
      <c r="S1556" s="8" t="s">
        <v>135</v>
      </c>
      <c r="T1556" s="1">
        <v>24.7</v>
      </c>
      <c r="U1556" s="1">
        <v>2.39</v>
      </c>
      <c r="V1556" s="1">
        <f t="shared" si="205"/>
        <v>10.3347280334728</v>
      </c>
      <c r="W1556" s="1">
        <v>21.8</v>
      </c>
      <c r="X1556" s="8">
        <v>3</v>
      </c>
      <c r="Y1556" s="8" t="s">
        <v>1808</v>
      </c>
      <c r="Z1556" s="8" t="s">
        <v>1802</v>
      </c>
      <c r="AA1556" s="8" t="s">
        <v>1804</v>
      </c>
      <c r="AB1556" s="8"/>
      <c r="AC1556" s="8" t="s">
        <v>707</v>
      </c>
      <c r="AD1556" s="8">
        <v>0</v>
      </c>
      <c r="AE1556" s="35">
        <v>1440</v>
      </c>
      <c r="AF1556" s="1">
        <f t="shared" si="206"/>
        <v>144</v>
      </c>
      <c r="AG1556" s="35">
        <v>1280</v>
      </c>
      <c r="AH1556" s="1">
        <f t="shared" si="207"/>
        <v>128</v>
      </c>
      <c r="AI1556" s="19"/>
      <c r="AJ1556" s="8"/>
      <c r="AK1556" s="8"/>
      <c r="AL1556" s="8"/>
      <c r="AM1556" s="8"/>
      <c r="AN1556" s="8"/>
      <c r="AO1556" s="8"/>
      <c r="AP1556" s="8"/>
      <c r="AQ1556" s="8"/>
      <c r="AR1556" s="8"/>
      <c r="AS1556" s="8"/>
      <c r="AT1556" s="8"/>
      <c r="AU1556" s="8"/>
      <c r="AV1556" s="8"/>
      <c r="AW1556" s="8"/>
      <c r="AX1556" s="8"/>
      <c r="AY1556" s="8"/>
      <c r="AZ1556" s="8"/>
      <c r="BA1556" s="8"/>
      <c r="BB1556" s="8"/>
      <c r="BC1556" s="8"/>
      <c r="BD1556" s="8"/>
      <c r="BE1556" s="8"/>
      <c r="BF1556" s="8"/>
      <c r="BG1556" s="8"/>
      <c r="BH1556" s="8"/>
      <c r="BI1556" s="8"/>
      <c r="BJ1556" s="8"/>
      <c r="BK1556" s="8"/>
      <c r="BL1556" s="8"/>
      <c r="BM1556" s="8"/>
      <c r="BN1556" s="8"/>
      <c r="BO1556" s="8"/>
      <c r="BP1556" s="8"/>
      <c r="BQ1556" s="8"/>
      <c r="BR1556" s="8"/>
      <c r="BS1556" s="8"/>
      <c r="BT1556" s="8"/>
      <c r="BU1556" s="8"/>
      <c r="BV1556" s="8"/>
      <c r="BW1556" s="8"/>
      <c r="BX1556" s="8"/>
      <c r="BY1556" s="8"/>
      <c r="BZ1556" s="8"/>
    </row>
    <row r="1557" s="29" customFormat="1" ht="17" customHeight="1" spans="1:78">
      <c r="A1557" s="8" t="s">
        <v>1797</v>
      </c>
      <c r="B1557" s="1" t="s">
        <v>1798</v>
      </c>
      <c r="C1557" s="1" t="s">
        <v>1799</v>
      </c>
      <c r="D1557" s="8">
        <v>1992</v>
      </c>
      <c r="E1557" s="8">
        <v>43</v>
      </c>
      <c r="F1557" s="8"/>
      <c r="G1557" s="8" t="s">
        <v>1800</v>
      </c>
      <c r="H1557" s="1" t="s">
        <v>1801</v>
      </c>
      <c r="I1557" s="1">
        <v>-31.1</v>
      </c>
      <c r="J1557" s="1">
        <v>151</v>
      </c>
      <c r="K1557" s="1">
        <v>2</v>
      </c>
      <c r="L1557" s="8">
        <v>670</v>
      </c>
      <c r="M1557" s="1">
        <v>16.5006666183472</v>
      </c>
      <c r="N1557" s="1">
        <v>1.2</v>
      </c>
      <c r="O1557" s="8">
        <v>7.9</v>
      </c>
      <c r="P1557" s="1">
        <f t="shared" si="198"/>
        <v>61.4</v>
      </c>
      <c r="Q1557" s="8">
        <v>17.5</v>
      </c>
      <c r="R1557" s="8">
        <v>21.1</v>
      </c>
      <c r="S1557" s="8" t="s">
        <v>135</v>
      </c>
      <c r="T1557" s="1">
        <v>24.7</v>
      </c>
      <c r="U1557" s="1">
        <v>2.39</v>
      </c>
      <c r="V1557" s="1">
        <f t="shared" si="205"/>
        <v>10.3347280334728</v>
      </c>
      <c r="W1557" s="1">
        <v>21.8</v>
      </c>
      <c r="X1557" s="8">
        <v>3</v>
      </c>
      <c r="Y1557" s="8" t="s">
        <v>1808</v>
      </c>
      <c r="Z1557" s="8" t="s">
        <v>1802</v>
      </c>
      <c r="AA1557" s="8" t="s">
        <v>707</v>
      </c>
      <c r="AB1557" s="8"/>
      <c r="AC1557" s="8" t="s">
        <v>707</v>
      </c>
      <c r="AD1557" s="8">
        <v>0</v>
      </c>
      <c r="AE1557" s="35">
        <v>1940</v>
      </c>
      <c r="AF1557" s="1">
        <f t="shared" si="206"/>
        <v>194</v>
      </c>
      <c r="AG1557" s="35">
        <v>1430</v>
      </c>
      <c r="AH1557" s="1">
        <f t="shared" si="207"/>
        <v>143</v>
      </c>
      <c r="AI1557" s="19"/>
      <c r="AJ1557" s="8"/>
      <c r="AK1557" s="8"/>
      <c r="AL1557" s="8"/>
      <c r="AM1557" s="8"/>
      <c r="AN1557" s="8"/>
      <c r="AO1557" s="8"/>
      <c r="AP1557" s="8"/>
      <c r="AQ1557" s="8"/>
      <c r="AR1557" s="8"/>
      <c r="AS1557" s="8"/>
      <c r="AT1557" s="8"/>
      <c r="AU1557" s="8"/>
      <c r="AV1557" s="8"/>
      <c r="AW1557" s="8"/>
      <c r="AX1557" s="8"/>
      <c r="AY1557" s="8"/>
      <c r="AZ1557" s="8"/>
      <c r="BA1557" s="8"/>
      <c r="BB1557" s="8"/>
      <c r="BC1557" s="8"/>
      <c r="BD1557" s="8"/>
      <c r="BE1557" s="8"/>
      <c r="BF1557" s="8"/>
      <c r="BG1557" s="8"/>
      <c r="BH1557" s="8"/>
      <c r="BI1557" s="8"/>
      <c r="BJ1557" s="8"/>
      <c r="BK1557" s="8"/>
      <c r="BL1557" s="8"/>
      <c r="BM1557" s="8"/>
      <c r="BN1557" s="8"/>
      <c r="BO1557" s="8"/>
      <c r="BP1557" s="8"/>
      <c r="BQ1557" s="8"/>
      <c r="BR1557" s="8"/>
      <c r="BS1557" s="8"/>
      <c r="BT1557" s="8"/>
      <c r="BU1557" s="8"/>
      <c r="BV1557" s="8"/>
      <c r="BW1557" s="8"/>
      <c r="BX1557" s="8"/>
      <c r="BY1557" s="8"/>
      <c r="BZ1557" s="8"/>
    </row>
    <row r="1558" s="29" customFormat="1" ht="17" customHeight="1" spans="1:78">
      <c r="A1558" s="8" t="s">
        <v>1797</v>
      </c>
      <c r="B1558" s="1" t="s">
        <v>1798</v>
      </c>
      <c r="C1558" s="1" t="s">
        <v>1799</v>
      </c>
      <c r="D1558" s="8">
        <v>1992</v>
      </c>
      <c r="E1558" s="8">
        <v>43</v>
      </c>
      <c r="F1558" s="8"/>
      <c r="G1558" s="8" t="s">
        <v>1800</v>
      </c>
      <c r="H1558" s="1" t="s">
        <v>1801</v>
      </c>
      <c r="I1558" s="1">
        <v>-31.1</v>
      </c>
      <c r="J1558" s="1">
        <v>151</v>
      </c>
      <c r="K1558" s="1">
        <v>2</v>
      </c>
      <c r="L1558" s="8">
        <v>670</v>
      </c>
      <c r="M1558" s="1">
        <v>16.5006666183472</v>
      </c>
      <c r="N1558" s="1">
        <v>1.2</v>
      </c>
      <c r="O1558" s="8">
        <v>7.9</v>
      </c>
      <c r="P1558" s="1">
        <f t="shared" si="198"/>
        <v>61.4</v>
      </c>
      <c r="Q1558" s="8">
        <v>17.5</v>
      </c>
      <c r="R1558" s="8">
        <v>21.1</v>
      </c>
      <c r="S1558" s="8" t="s">
        <v>135</v>
      </c>
      <c r="T1558" s="1">
        <v>24.7</v>
      </c>
      <c r="U1558" s="1">
        <v>2.39</v>
      </c>
      <c r="V1558" s="1">
        <f t="shared" si="205"/>
        <v>10.3347280334728</v>
      </c>
      <c r="W1558" s="1">
        <v>21.8</v>
      </c>
      <c r="X1558" s="8">
        <v>3</v>
      </c>
      <c r="Y1558" s="8" t="s">
        <v>1808</v>
      </c>
      <c r="Z1558" s="8" t="s">
        <v>1802</v>
      </c>
      <c r="AA1558" s="8" t="s">
        <v>1803</v>
      </c>
      <c r="AB1558" s="8"/>
      <c r="AC1558" s="8" t="s">
        <v>707</v>
      </c>
      <c r="AD1558" s="8">
        <v>50</v>
      </c>
      <c r="AE1558" s="35">
        <v>1660</v>
      </c>
      <c r="AF1558" s="1">
        <f t="shared" si="206"/>
        <v>166</v>
      </c>
      <c r="AG1558" s="35">
        <v>1540</v>
      </c>
      <c r="AH1558" s="1">
        <f t="shared" si="207"/>
        <v>154</v>
      </c>
      <c r="AI1558" s="19"/>
      <c r="AJ1558" s="8"/>
      <c r="AK1558" s="8"/>
      <c r="AL1558" s="8"/>
      <c r="AM1558" s="8"/>
      <c r="AN1558" s="8"/>
      <c r="AO1558" s="8"/>
      <c r="AP1558" s="8"/>
      <c r="AQ1558" s="8"/>
      <c r="AR1558" s="8"/>
      <c r="AS1558" s="8"/>
      <c r="AT1558" s="8"/>
      <c r="AU1558" s="8"/>
      <c r="AV1558" s="8"/>
      <c r="AW1558" s="8"/>
      <c r="AX1558" s="8"/>
      <c r="AY1558" s="8"/>
      <c r="AZ1558" s="8"/>
      <c r="BA1558" s="8"/>
      <c r="BB1558" s="8"/>
      <c r="BC1558" s="8"/>
      <c r="BD1558" s="8"/>
      <c r="BE1558" s="8"/>
      <c r="BF1558" s="8"/>
      <c r="BG1558" s="8"/>
      <c r="BH1558" s="8"/>
      <c r="BI1558" s="8"/>
      <c r="BJ1558" s="8"/>
      <c r="BK1558" s="8"/>
      <c r="BL1558" s="8"/>
      <c r="BM1558" s="8"/>
      <c r="BN1558" s="8"/>
      <c r="BO1558" s="8"/>
      <c r="BP1558" s="8"/>
      <c r="BQ1558" s="8"/>
      <c r="BR1558" s="8"/>
      <c r="BS1558" s="8"/>
      <c r="BT1558" s="8"/>
      <c r="BU1558" s="8"/>
      <c r="BV1558" s="8"/>
      <c r="BW1558" s="8"/>
      <c r="BX1558" s="8"/>
      <c r="BY1558" s="8"/>
      <c r="BZ1558" s="8"/>
    </row>
    <row r="1559" s="29" customFormat="1" ht="17" customHeight="1" spans="1:78">
      <c r="A1559" s="8" t="s">
        <v>1797</v>
      </c>
      <c r="B1559" s="1" t="s">
        <v>1798</v>
      </c>
      <c r="C1559" s="1" t="s">
        <v>1799</v>
      </c>
      <c r="D1559" s="8">
        <v>1992</v>
      </c>
      <c r="E1559" s="8">
        <v>43</v>
      </c>
      <c r="F1559" s="8"/>
      <c r="G1559" s="8" t="s">
        <v>1800</v>
      </c>
      <c r="H1559" s="1" t="s">
        <v>1801</v>
      </c>
      <c r="I1559" s="1">
        <v>-31.1</v>
      </c>
      <c r="J1559" s="1">
        <v>151</v>
      </c>
      <c r="K1559" s="1">
        <v>2</v>
      </c>
      <c r="L1559" s="8">
        <v>670</v>
      </c>
      <c r="M1559" s="1">
        <v>16.5006666183472</v>
      </c>
      <c r="N1559" s="1">
        <v>1.2</v>
      </c>
      <c r="O1559" s="8">
        <v>7.9</v>
      </c>
      <c r="P1559" s="1">
        <f t="shared" si="198"/>
        <v>61.4</v>
      </c>
      <c r="Q1559" s="8">
        <v>17.5</v>
      </c>
      <c r="R1559" s="8">
        <v>21.1</v>
      </c>
      <c r="S1559" s="8" t="s">
        <v>135</v>
      </c>
      <c r="T1559" s="1">
        <v>24.7</v>
      </c>
      <c r="U1559" s="1">
        <v>2.39</v>
      </c>
      <c r="V1559" s="1">
        <f t="shared" si="205"/>
        <v>10.3347280334728</v>
      </c>
      <c r="W1559" s="1">
        <v>21.8</v>
      </c>
      <c r="X1559" s="8">
        <v>3</v>
      </c>
      <c r="Y1559" s="8" t="s">
        <v>1808</v>
      </c>
      <c r="Z1559" s="8" t="s">
        <v>1802</v>
      </c>
      <c r="AA1559" s="8" t="s">
        <v>1805</v>
      </c>
      <c r="AB1559" s="8"/>
      <c r="AC1559" s="8" t="s">
        <v>707</v>
      </c>
      <c r="AD1559" s="8">
        <v>50</v>
      </c>
      <c r="AE1559" s="35">
        <v>1710</v>
      </c>
      <c r="AF1559" s="1">
        <f t="shared" si="206"/>
        <v>171</v>
      </c>
      <c r="AG1559" s="35">
        <v>1670</v>
      </c>
      <c r="AH1559" s="1">
        <f t="shared" si="207"/>
        <v>167</v>
      </c>
      <c r="AI1559" s="19"/>
      <c r="AJ1559" s="8"/>
      <c r="AK1559" s="8"/>
      <c r="AL1559" s="8"/>
      <c r="AM1559" s="8"/>
      <c r="AN1559" s="8"/>
      <c r="AO1559" s="8"/>
      <c r="AP1559" s="8"/>
      <c r="AQ1559" s="8"/>
      <c r="AR1559" s="8"/>
      <c r="AS1559" s="8"/>
      <c r="AT1559" s="8"/>
      <c r="AU1559" s="8"/>
      <c r="AV1559" s="8"/>
      <c r="AW1559" s="8"/>
      <c r="AX1559" s="8"/>
      <c r="AY1559" s="8"/>
      <c r="AZ1559" s="8"/>
      <c r="BA1559" s="8"/>
      <c r="BB1559" s="8"/>
      <c r="BC1559" s="8"/>
      <c r="BD1559" s="8"/>
      <c r="BE1559" s="8"/>
      <c r="BF1559" s="8"/>
      <c r="BG1559" s="8"/>
      <c r="BH1559" s="8"/>
      <c r="BI1559" s="8"/>
      <c r="BJ1559" s="8"/>
      <c r="BK1559" s="8"/>
      <c r="BL1559" s="8"/>
      <c r="BM1559" s="8"/>
      <c r="BN1559" s="8"/>
      <c r="BO1559" s="8"/>
      <c r="BP1559" s="8"/>
      <c r="BQ1559" s="8"/>
      <c r="BR1559" s="8"/>
      <c r="BS1559" s="8"/>
      <c r="BT1559" s="8"/>
      <c r="BU1559" s="8"/>
      <c r="BV1559" s="8"/>
      <c r="BW1559" s="8"/>
      <c r="BX1559" s="8"/>
      <c r="BY1559" s="8"/>
      <c r="BZ1559" s="8"/>
    </row>
    <row r="1560" s="29" customFormat="1" ht="17" customHeight="1" spans="1:78">
      <c r="A1560" s="8" t="s">
        <v>1797</v>
      </c>
      <c r="B1560" s="1" t="s">
        <v>1798</v>
      </c>
      <c r="C1560" s="1" t="s">
        <v>1799</v>
      </c>
      <c r="D1560" s="8">
        <v>1992</v>
      </c>
      <c r="E1560" s="8">
        <v>43</v>
      </c>
      <c r="F1560" s="8"/>
      <c r="G1560" s="8" t="s">
        <v>1800</v>
      </c>
      <c r="H1560" s="1" t="s">
        <v>1801</v>
      </c>
      <c r="I1560" s="1">
        <v>-31.1</v>
      </c>
      <c r="J1560" s="1">
        <v>151</v>
      </c>
      <c r="K1560" s="1">
        <v>2</v>
      </c>
      <c r="L1560" s="8">
        <v>670</v>
      </c>
      <c r="M1560" s="1">
        <v>16.5006666183472</v>
      </c>
      <c r="N1560" s="1">
        <v>1.2</v>
      </c>
      <c r="O1560" s="8">
        <v>7.9</v>
      </c>
      <c r="P1560" s="1">
        <f t="shared" si="198"/>
        <v>61.4</v>
      </c>
      <c r="Q1560" s="8">
        <v>17.5</v>
      </c>
      <c r="R1560" s="8">
        <v>21.1</v>
      </c>
      <c r="S1560" s="8" t="s">
        <v>135</v>
      </c>
      <c r="T1560" s="1">
        <v>24.7</v>
      </c>
      <c r="U1560" s="1">
        <v>2.39</v>
      </c>
      <c r="V1560" s="1">
        <f t="shared" si="205"/>
        <v>10.3347280334728</v>
      </c>
      <c r="W1560" s="1">
        <v>21.8</v>
      </c>
      <c r="X1560" s="8">
        <v>3</v>
      </c>
      <c r="Y1560" s="8" t="s">
        <v>1808</v>
      </c>
      <c r="Z1560" s="8" t="s">
        <v>1802</v>
      </c>
      <c r="AA1560" s="8" t="s">
        <v>1806</v>
      </c>
      <c r="AB1560" s="8"/>
      <c r="AC1560" s="8" t="s">
        <v>707</v>
      </c>
      <c r="AD1560" s="8">
        <v>50</v>
      </c>
      <c r="AE1560" s="35">
        <v>1530</v>
      </c>
      <c r="AF1560" s="1">
        <f t="shared" si="206"/>
        <v>153</v>
      </c>
      <c r="AG1560" s="35">
        <v>1710</v>
      </c>
      <c r="AH1560" s="1">
        <f t="shared" si="207"/>
        <v>171</v>
      </c>
      <c r="AI1560" s="19"/>
      <c r="AJ1560" s="8"/>
      <c r="AK1560" s="8"/>
      <c r="AL1560" s="8"/>
      <c r="AM1560" s="8"/>
      <c r="AN1560" s="8"/>
      <c r="AO1560" s="8"/>
      <c r="AP1560" s="8"/>
      <c r="AQ1560" s="8"/>
      <c r="AR1560" s="8"/>
      <c r="AS1560" s="8"/>
      <c r="AT1560" s="8"/>
      <c r="AU1560" s="8"/>
      <c r="AV1560" s="8"/>
      <c r="AW1560" s="8"/>
      <c r="AX1560" s="8"/>
      <c r="AY1560" s="8"/>
      <c r="AZ1560" s="8"/>
      <c r="BA1560" s="8"/>
      <c r="BB1560" s="8"/>
      <c r="BC1560" s="8"/>
      <c r="BD1560" s="8"/>
      <c r="BE1560" s="8"/>
      <c r="BF1560" s="8"/>
      <c r="BG1560" s="8"/>
      <c r="BH1560" s="8"/>
      <c r="BI1560" s="8"/>
      <c r="BJ1560" s="8"/>
      <c r="BK1560" s="8"/>
      <c r="BL1560" s="8"/>
      <c r="BM1560" s="8"/>
      <c r="BN1560" s="8"/>
      <c r="BO1560" s="8"/>
      <c r="BP1560" s="8"/>
      <c r="BQ1560" s="8"/>
      <c r="BR1560" s="8"/>
      <c r="BS1560" s="8"/>
      <c r="BT1560" s="8"/>
      <c r="BU1560" s="8"/>
      <c r="BV1560" s="8"/>
      <c r="BW1560" s="8"/>
      <c r="BX1560" s="8"/>
      <c r="BY1560" s="8"/>
      <c r="BZ1560" s="8"/>
    </row>
    <row r="1561" s="29" customFormat="1" ht="17" customHeight="1" spans="1:78">
      <c r="A1561" s="8" t="s">
        <v>1797</v>
      </c>
      <c r="B1561" s="1" t="s">
        <v>1798</v>
      </c>
      <c r="C1561" s="1" t="s">
        <v>1799</v>
      </c>
      <c r="D1561" s="8">
        <v>1992</v>
      </c>
      <c r="E1561" s="8">
        <v>43</v>
      </c>
      <c r="F1561" s="8"/>
      <c r="G1561" s="8" t="s">
        <v>1800</v>
      </c>
      <c r="H1561" s="1" t="s">
        <v>1801</v>
      </c>
      <c r="I1561" s="1">
        <v>-31.1</v>
      </c>
      <c r="J1561" s="1">
        <v>151</v>
      </c>
      <c r="K1561" s="1">
        <v>2</v>
      </c>
      <c r="L1561" s="8">
        <v>670</v>
      </c>
      <c r="M1561" s="1">
        <v>16.5006666183472</v>
      </c>
      <c r="N1561" s="1">
        <v>1.2</v>
      </c>
      <c r="O1561" s="8">
        <v>7.9</v>
      </c>
      <c r="P1561" s="1">
        <f t="shared" si="198"/>
        <v>61.4</v>
      </c>
      <c r="Q1561" s="8">
        <v>17.5</v>
      </c>
      <c r="R1561" s="8">
        <v>21.1</v>
      </c>
      <c r="S1561" s="8" t="s">
        <v>135</v>
      </c>
      <c r="T1561" s="1">
        <v>24.7</v>
      </c>
      <c r="U1561" s="1">
        <v>2.39</v>
      </c>
      <c r="V1561" s="1">
        <f t="shared" si="205"/>
        <v>10.3347280334728</v>
      </c>
      <c r="W1561" s="1">
        <v>21.8</v>
      </c>
      <c r="X1561" s="8">
        <v>3</v>
      </c>
      <c r="Y1561" s="8" t="s">
        <v>1808</v>
      </c>
      <c r="Z1561" s="8" t="s">
        <v>1802</v>
      </c>
      <c r="AA1561" s="8" t="s">
        <v>1807</v>
      </c>
      <c r="AB1561" s="8"/>
      <c r="AC1561" s="8" t="s">
        <v>707</v>
      </c>
      <c r="AD1561" s="8">
        <v>50</v>
      </c>
      <c r="AE1561" s="35">
        <v>1610</v>
      </c>
      <c r="AF1561" s="1">
        <f t="shared" si="206"/>
        <v>161</v>
      </c>
      <c r="AG1561" s="35">
        <v>1520</v>
      </c>
      <c r="AH1561" s="1">
        <f t="shared" si="207"/>
        <v>152</v>
      </c>
      <c r="AI1561" s="19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8"/>
      <c r="AU1561" s="8"/>
      <c r="AV1561" s="8"/>
      <c r="AW1561" s="8"/>
      <c r="AX1561" s="8"/>
      <c r="AY1561" s="8"/>
      <c r="AZ1561" s="8"/>
      <c r="BA1561" s="8"/>
      <c r="BB1561" s="8"/>
      <c r="BC1561" s="8"/>
      <c r="BD1561" s="8"/>
      <c r="BE1561" s="8"/>
      <c r="BF1561" s="8"/>
      <c r="BG1561" s="8"/>
      <c r="BH1561" s="8"/>
      <c r="BI1561" s="8"/>
      <c r="BJ1561" s="8"/>
      <c r="BK1561" s="8"/>
      <c r="BL1561" s="8"/>
      <c r="BM1561" s="8"/>
      <c r="BN1561" s="8"/>
      <c r="BO1561" s="8"/>
      <c r="BP1561" s="8"/>
      <c r="BQ1561" s="8"/>
      <c r="BR1561" s="8"/>
      <c r="BS1561" s="8"/>
      <c r="BT1561" s="8"/>
      <c r="BU1561" s="8"/>
      <c r="BV1561" s="8"/>
      <c r="BW1561" s="8"/>
      <c r="BX1561" s="8"/>
      <c r="BY1561" s="8"/>
      <c r="BZ1561" s="8"/>
    </row>
    <row r="1562" s="29" customFormat="1" ht="17" customHeight="1" spans="1:78">
      <c r="A1562" s="8" t="s">
        <v>1797</v>
      </c>
      <c r="B1562" s="1" t="s">
        <v>1798</v>
      </c>
      <c r="C1562" s="1" t="s">
        <v>1799</v>
      </c>
      <c r="D1562" s="8">
        <v>1992</v>
      </c>
      <c r="E1562" s="8">
        <v>43</v>
      </c>
      <c r="F1562" s="8"/>
      <c r="G1562" s="8" t="s">
        <v>1800</v>
      </c>
      <c r="H1562" s="1" t="s">
        <v>1801</v>
      </c>
      <c r="I1562" s="1">
        <v>-31.1</v>
      </c>
      <c r="J1562" s="1">
        <v>151</v>
      </c>
      <c r="K1562" s="1">
        <v>2</v>
      </c>
      <c r="L1562" s="8">
        <v>670</v>
      </c>
      <c r="M1562" s="1">
        <v>16.5006666183472</v>
      </c>
      <c r="N1562" s="1">
        <v>1.2</v>
      </c>
      <c r="O1562" s="8">
        <v>7.9</v>
      </c>
      <c r="P1562" s="1">
        <f t="shared" si="198"/>
        <v>61.4</v>
      </c>
      <c r="Q1562" s="8">
        <v>17.5</v>
      </c>
      <c r="R1562" s="8">
        <v>21.1</v>
      </c>
      <c r="S1562" s="8" t="s">
        <v>135</v>
      </c>
      <c r="T1562" s="1">
        <v>24.7</v>
      </c>
      <c r="U1562" s="1">
        <v>2.39</v>
      </c>
      <c r="V1562" s="1">
        <f t="shared" si="205"/>
        <v>10.3347280334728</v>
      </c>
      <c r="W1562" s="1">
        <v>21.8</v>
      </c>
      <c r="X1562" s="8">
        <v>3</v>
      </c>
      <c r="Y1562" s="8" t="s">
        <v>1808</v>
      </c>
      <c r="Z1562" s="8" t="s">
        <v>1802</v>
      </c>
      <c r="AA1562" s="8" t="s">
        <v>1804</v>
      </c>
      <c r="AB1562" s="8"/>
      <c r="AC1562" s="8" t="s">
        <v>707</v>
      </c>
      <c r="AD1562" s="8">
        <v>50</v>
      </c>
      <c r="AE1562" s="35">
        <v>1480</v>
      </c>
      <c r="AF1562" s="1">
        <f t="shared" si="206"/>
        <v>148</v>
      </c>
      <c r="AG1562" s="35">
        <v>1580</v>
      </c>
      <c r="AH1562" s="1">
        <f t="shared" si="207"/>
        <v>158</v>
      </c>
      <c r="AI1562" s="19"/>
      <c r="AJ1562" s="8"/>
      <c r="AK1562" s="8"/>
      <c r="AL1562" s="8"/>
      <c r="AM1562" s="8"/>
      <c r="AN1562" s="8"/>
      <c r="AO1562" s="8"/>
      <c r="AP1562" s="8"/>
      <c r="AQ1562" s="8"/>
      <c r="AR1562" s="8"/>
      <c r="AS1562" s="8"/>
      <c r="AT1562" s="8"/>
      <c r="AU1562" s="8"/>
      <c r="AV1562" s="8"/>
      <c r="AW1562" s="8"/>
      <c r="AX1562" s="8"/>
      <c r="AY1562" s="8"/>
      <c r="AZ1562" s="8"/>
      <c r="BA1562" s="8"/>
      <c r="BB1562" s="8"/>
      <c r="BC1562" s="8"/>
      <c r="BD1562" s="8"/>
      <c r="BE1562" s="8"/>
      <c r="BF1562" s="8"/>
      <c r="BG1562" s="8"/>
      <c r="BH1562" s="8"/>
      <c r="BI1562" s="8"/>
      <c r="BJ1562" s="8"/>
      <c r="BK1562" s="8"/>
      <c r="BL1562" s="8"/>
      <c r="BM1562" s="8"/>
      <c r="BN1562" s="8"/>
      <c r="BO1562" s="8"/>
      <c r="BP1562" s="8"/>
      <c r="BQ1562" s="8"/>
      <c r="BR1562" s="8"/>
      <c r="BS1562" s="8"/>
      <c r="BT1562" s="8"/>
      <c r="BU1562" s="8"/>
      <c r="BV1562" s="8"/>
      <c r="BW1562" s="8"/>
      <c r="BX1562" s="8"/>
      <c r="BY1562" s="8"/>
      <c r="BZ1562" s="8"/>
    </row>
    <row r="1563" s="29" customFormat="1" ht="17" customHeight="1" spans="1:78">
      <c r="A1563" s="8" t="s">
        <v>1797</v>
      </c>
      <c r="B1563" s="1" t="s">
        <v>1798</v>
      </c>
      <c r="C1563" s="1" t="s">
        <v>1799</v>
      </c>
      <c r="D1563" s="8">
        <v>1992</v>
      </c>
      <c r="E1563" s="8">
        <v>43</v>
      </c>
      <c r="F1563" s="8"/>
      <c r="G1563" s="8" t="s">
        <v>1800</v>
      </c>
      <c r="H1563" s="1" t="s">
        <v>1801</v>
      </c>
      <c r="I1563" s="1">
        <v>-31.1</v>
      </c>
      <c r="J1563" s="1">
        <v>151</v>
      </c>
      <c r="K1563" s="1">
        <v>2</v>
      </c>
      <c r="L1563" s="8">
        <v>670</v>
      </c>
      <c r="M1563" s="1">
        <v>16.5006666183472</v>
      </c>
      <c r="N1563" s="1">
        <v>1.2</v>
      </c>
      <c r="O1563" s="8">
        <v>7.9</v>
      </c>
      <c r="P1563" s="1">
        <f t="shared" si="198"/>
        <v>61.4</v>
      </c>
      <c r="Q1563" s="8">
        <v>17.5</v>
      </c>
      <c r="R1563" s="8">
        <v>21.1</v>
      </c>
      <c r="S1563" s="8" t="s">
        <v>135</v>
      </c>
      <c r="T1563" s="1">
        <v>24.7</v>
      </c>
      <c r="U1563" s="1">
        <v>2.39</v>
      </c>
      <c r="V1563" s="1">
        <f t="shared" si="205"/>
        <v>10.3347280334728</v>
      </c>
      <c r="W1563" s="1">
        <v>21.8</v>
      </c>
      <c r="X1563" s="8">
        <v>3</v>
      </c>
      <c r="Y1563" s="8" t="s">
        <v>1808</v>
      </c>
      <c r="Z1563" s="8" t="s">
        <v>1802</v>
      </c>
      <c r="AA1563" s="8" t="s">
        <v>707</v>
      </c>
      <c r="AB1563" s="8"/>
      <c r="AC1563" s="8" t="s">
        <v>707</v>
      </c>
      <c r="AD1563" s="8">
        <v>50</v>
      </c>
      <c r="AE1563" s="35">
        <v>1810</v>
      </c>
      <c r="AF1563" s="1">
        <f t="shared" si="206"/>
        <v>181</v>
      </c>
      <c r="AG1563" s="35">
        <v>1840</v>
      </c>
      <c r="AH1563" s="1">
        <f t="shared" si="207"/>
        <v>184</v>
      </c>
      <c r="AI1563" s="19"/>
      <c r="AJ1563" s="8"/>
      <c r="AK1563" s="8"/>
      <c r="AL1563" s="8"/>
      <c r="AM1563" s="8"/>
      <c r="AN1563" s="8"/>
      <c r="AO1563" s="8"/>
      <c r="AP1563" s="8"/>
      <c r="AQ1563" s="8"/>
      <c r="AR1563" s="8"/>
      <c r="AS1563" s="8"/>
      <c r="AT1563" s="8"/>
      <c r="AU1563" s="8"/>
      <c r="AV1563" s="8"/>
      <c r="AW1563" s="8"/>
      <c r="AX1563" s="8"/>
      <c r="AY1563" s="8"/>
      <c r="AZ1563" s="8"/>
      <c r="BA1563" s="8"/>
      <c r="BB1563" s="8"/>
      <c r="BC1563" s="8"/>
      <c r="BD1563" s="8"/>
      <c r="BE1563" s="8"/>
      <c r="BF1563" s="8"/>
      <c r="BG1563" s="8"/>
      <c r="BH1563" s="8"/>
      <c r="BI1563" s="8"/>
      <c r="BJ1563" s="8"/>
      <c r="BK1563" s="8"/>
      <c r="BL1563" s="8"/>
      <c r="BM1563" s="8"/>
      <c r="BN1563" s="8"/>
      <c r="BO1563" s="8"/>
      <c r="BP1563" s="8"/>
      <c r="BQ1563" s="8"/>
      <c r="BR1563" s="8"/>
      <c r="BS1563" s="8"/>
      <c r="BT1563" s="8"/>
      <c r="BU1563" s="8"/>
      <c r="BV1563" s="8"/>
      <c r="BW1563" s="8"/>
      <c r="BX1563" s="8"/>
      <c r="BY1563" s="8"/>
      <c r="BZ1563" s="8"/>
    </row>
    <row r="1564" s="29" customFormat="1" ht="17" customHeight="1" spans="1:78">
      <c r="A1564" s="8" t="s">
        <v>1797</v>
      </c>
      <c r="B1564" s="1" t="s">
        <v>1798</v>
      </c>
      <c r="C1564" s="1" t="s">
        <v>1799</v>
      </c>
      <c r="D1564" s="8">
        <v>1992</v>
      </c>
      <c r="E1564" s="8">
        <v>43</v>
      </c>
      <c r="F1564" s="8"/>
      <c r="G1564" s="8" t="s">
        <v>1800</v>
      </c>
      <c r="H1564" s="1" t="s">
        <v>1801</v>
      </c>
      <c r="I1564" s="1">
        <v>-31.1</v>
      </c>
      <c r="J1564" s="1">
        <v>151</v>
      </c>
      <c r="K1564" s="1">
        <v>1</v>
      </c>
      <c r="L1564" s="8">
        <v>670</v>
      </c>
      <c r="M1564" s="1">
        <v>16.5006666183472</v>
      </c>
      <c r="N1564" s="1">
        <v>1.2</v>
      </c>
      <c r="O1564" s="8">
        <v>7.9</v>
      </c>
      <c r="P1564" s="1">
        <f t="shared" si="198"/>
        <v>61.4</v>
      </c>
      <c r="Q1564" s="8">
        <v>17.5</v>
      </c>
      <c r="R1564" s="8">
        <v>21.1</v>
      </c>
      <c r="S1564" s="8" t="s">
        <v>135</v>
      </c>
      <c r="T1564" s="1">
        <v>24.7</v>
      </c>
      <c r="U1564" s="1">
        <v>2.39</v>
      </c>
      <c r="V1564" s="1">
        <f t="shared" si="205"/>
        <v>10.3347280334728</v>
      </c>
      <c r="W1564" s="1">
        <v>21.8</v>
      </c>
      <c r="X1564" s="8">
        <v>3</v>
      </c>
      <c r="Y1564" s="8" t="s">
        <v>1808</v>
      </c>
      <c r="Z1564" s="8" t="s">
        <v>1802</v>
      </c>
      <c r="AA1564" s="8" t="s">
        <v>1810</v>
      </c>
      <c r="AB1564" s="8"/>
      <c r="AC1564" s="8" t="s">
        <v>707</v>
      </c>
      <c r="AD1564" s="8">
        <v>0</v>
      </c>
      <c r="AE1564" s="13">
        <v>2200</v>
      </c>
      <c r="AF1564" s="1">
        <f t="shared" si="206"/>
        <v>220</v>
      </c>
      <c r="AG1564" s="13">
        <v>960</v>
      </c>
      <c r="AH1564" s="1">
        <f t="shared" si="207"/>
        <v>96</v>
      </c>
      <c r="AI1564" s="19"/>
      <c r="AJ1564" s="8"/>
      <c r="AK1564" s="8"/>
      <c r="AL1564" s="8"/>
      <c r="AM1564" s="8"/>
      <c r="AN1564" s="8"/>
      <c r="AO1564" s="8"/>
      <c r="AP1564" s="8"/>
      <c r="AQ1564" s="8"/>
      <c r="AR1564" s="8"/>
      <c r="AS1564" s="8"/>
      <c r="AT1564" s="8"/>
      <c r="AU1564" s="8"/>
      <c r="AV1564" s="8"/>
      <c r="AW1564" s="8"/>
      <c r="AX1564" s="8"/>
      <c r="AY1564" s="8"/>
      <c r="AZ1564" s="8"/>
      <c r="BA1564" s="8"/>
      <c r="BB1564" s="8"/>
      <c r="BC1564" s="8"/>
      <c r="BD1564" s="8"/>
      <c r="BE1564" s="8"/>
      <c r="BF1564" s="8"/>
      <c r="BG1564" s="8"/>
      <c r="BH1564" s="8"/>
      <c r="BI1564" s="8"/>
      <c r="BJ1564" s="8"/>
      <c r="BK1564" s="8"/>
      <c r="BL1564" s="8"/>
      <c r="BM1564" s="8"/>
      <c r="BN1564" s="8"/>
      <c r="BO1564" s="8"/>
      <c r="BP1564" s="8"/>
      <c r="BQ1564" s="8"/>
      <c r="BR1564" s="8"/>
      <c r="BS1564" s="8"/>
      <c r="BT1564" s="8"/>
      <c r="BU1564" s="8"/>
      <c r="BV1564" s="8"/>
      <c r="BW1564" s="8"/>
      <c r="BX1564" s="8"/>
      <c r="BY1564" s="8"/>
      <c r="BZ1564" s="8"/>
    </row>
    <row r="1565" s="29" customFormat="1" ht="17" customHeight="1" spans="1:78">
      <c r="A1565" s="8" t="s">
        <v>1797</v>
      </c>
      <c r="B1565" s="1" t="s">
        <v>1798</v>
      </c>
      <c r="C1565" s="1" t="s">
        <v>1799</v>
      </c>
      <c r="D1565" s="8">
        <v>1992</v>
      </c>
      <c r="E1565" s="8">
        <v>43</v>
      </c>
      <c r="F1565" s="8"/>
      <c r="G1565" s="8" t="s">
        <v>1800</v>
      </c>
      <c r="H1565" s="1" t="s">
        <v>1801</v>
      </c>
      <c r="I1565" s="1">
        <v>-31.1</v>
      </c>
      <c r="J1565" s="1">
        <v>151</v>
      </c>
      <c r="K1565" s="1">
        <v>1</v>
      </c>
      <c r="L1565" s="8">
        <v>670</v>
      </c>
      <c r="M1565" s="1">
        <v>16.5006666183472</v>
      </c>
      <c r="N1565" s="1">
        <v>1.2</v>
      </c>
      <c r="O1565" s="8">
        <v>7.9</v>
      </c>
      <c r="P1565" s="1">
        <f t="shared" si="198"/>
        <v>61.4</v>
      </c>
      <c r="Q1565" s="8">
        <v>17.5</v>
      </c>
      <c r="R1565" s="8">
        <v>21.1</v>
      </c>
      <c r="S1565" s="8" t="s">
        <v>135</v>
      </c>
      <c r="T1565" s="1">
        <v>24.7</v>
      </c>
      <c r="U1565" s="1">
        <v>2.39</v>
      </c>
      <c r="V1565" s="1">
        <f t="shared" si="205"/>
        <v>10.3347280334728</v>
      </c>
      <c r="W1565" s="1">
        <v>21.8</v>
      </c>
      <c r="X1565" s="8">
        <v>3</v>
      </c>
      <c r="Y1565" s="8" t="s">
        <v>1808</v>
      </c>
      <c r="Z1565" s="8" t="s">
        <v>1802</v>
      </c>
      <c r="AA1565" s="8" t="s">
        <v>1813</v>
      </c>
      <c r="AB1565" s="8"/>
      <c r="AC1565" s="8" t="s">
        <v>707</v>
      </c>
      <c r="AD1565" s="8">
        <v>0</v>
      </c>
      <c r="AE1565" s="13">
        <v>2160</v>
      </c>
      <c r="AF1565" s="1">
        <f t="shared" si="206"/>
        <v>216</v>
      </c>
      <c r="AG1565" s="13">
        <v>1080</v>
      </c>
      <c r="AH1565" s="1">
        <f t="shared" si="207"/>
        <v>108</v>
      </c>
      <c r="AI1565" s="19"/>
      <c r="AJ1565" s="8"/>
      <c r="AK1565" s="8"/>
      <c r="AL1565" s="8"/>
      <c r="AM1565" s="8"/>
      <c r="AN1565" s="8"/>
      <c r="AO1565" s="8"/>
      <c r="AP1565" s="8"/>
      <c r="AQ1565" s="8"/>
      <c r="AR1565" s="8"/>
      <c r="AS1565" s="8"/>
      <c r="AT1565" s="8"/>
      <c r="AU1565" s="8"/>
      <c r="AV1565" s="8"/>
      <c r="AW1565" s="8"/>
      <c r="AX1565" s="8"/>
      <c r="AY1565" s="8"/>
      <c r="AZ1565" s="8"/>
      <c r="BA1565" s="8"/>
      <c r="BB1565" s="8"/>
      <c r="BC1565" s="8"/>
      <c r="BD1565" s="8"/>
      <c r="BE1565" s="8"/>
      <c r="BF1565" s="8"/>
      <c r="BG1565" s="8"/>
      <c r="BH1565" s="8"/>
      <c r="BI1565" s="8"/>
      <c r="BJ1565" s="8"/>
      <c r="BK1565" s="8"/>
      <c r="BL1565" s="8"/>
      <c r="BM1565" s="8"/>
      <c r="BN1565" s="8"/>
      <c r="BO1565" s="8"/>
      <c r="BP1565" s="8"/>
      <c r="BQ1565" s="8"/>
      <c r="BR1565" s="8"/>
      <c r="BS1565" s="8"/>
      <c r="BT1565" s="8"/>
      <c r="BU1565" s="8"/>
      <c r="BV1565" s="8"/>
      <c r="BW1565" s="8"/>
      <c r="BX1565" s="8"/>
      <c r="BY1565" s="8"/>
      <c r="BZ1565" s="8"/>
    </row>
    <row r="1566" s="29" customFormat="1" ht="17" customHeight="1" spans="1:78">
      <c r="A1566" s="8" t="s">
        <v>1797</v>
      </c>
      <c r="B1566" s="1" t="s">
        <v>1798</v>
      </c>
      <c r="C1566" s="1" t="s">
        <v>1799</v>
      </c>
      <c r="D1566" s="8">
        <v>1992</v>
      </c>
      <c r="E1566" s="8">
        <v>43</v>
      </c>
      <c r="F1566" s="8"/>
      <c r="G1566" s="8" t="s">
        <v>1800</v>
      </c>
      <c r="H1566" s="1" t="s">
        <v>1801</v>
      </c>
      <c r="I1566" s="1">
        <v>-31.1</v>
      </c>
      <c r="J1566" s="1">
        <v>151</v>
      </c>
      <c r="K1566" s="1">
        <v>1</v>
      </c>
      <c r="L1566" s="8">
        <v>670</v>
      </c>
      <c r="M1566" s="1">
        <v>16.5006666183472</v>
      </c>
      <c r="N1566" s="1">
        <v>1.2</v>
      </c>
      <c r="O1566" s="8">
        <v>7.9</v>
      </c>
      <c r="P1566" s="1">
        <f t="shared" si="198"/>
        <v>61.4</v>
      </c>
      <c r="Q1566" s="8">
        <v>17.5</v>
      </c>
      <c r="R1566" s="8">
        <v>21.1</v>
      </c>
      <c r="S1566" s="8" t="s">
        <v>135</v>
      </c>
      <c r="T1566" s="1">
        <v>24.7</v>
      </c>
      <c r="U1566" s="1">
        <v>2.39</v>
      </c>
      <c r="V1566" s="1">
        <f t="shared" si="205"/>
        <v>10.3347280334728</v>
      </c>
      <c r="W1566" s="1">
        <v>21.8</v>
      </c>
      <c r="X1566" s="8">
        <v>3</v>
      </c>
      <c r="Y1566" s="8" t="s">
        <v>1808</v>
      </c>
      <c r="Z1566" s="8" t="s">
        <v>1802</v>
      </c>
      <c r="AA1566" s="8" t="s">
        <v>1805</v>
      </c>
      <c r="AB1566" s="8"/>
      <c r="AC1566" s="8" t="s">
        <v>707</v>
      </c>
      <c r="AD1566" s="8">
        <v>0</v>
      </c>
      <c r="AE1566" s="13">
        <v>1290</v>
      </c>
      <c r="AF1566" s="1">
        <f t="shared" si="206"/>
        <v>129</v>
      </c>
      <c r="AG1566" s="13">
        <v>1050</v>
      </c>
      <c r="AH1566" s="1">
        <f t="shared" si="207"/>
        <v>105</v>
      </c>
      <c r="AI1566" s="19"/>
      <c r="AJ1566" s="8"/>
      <c r="AK1566" s="8"/>
      <c r="AL1566" s="8"/>
      <c r="AM1566" s="8"/>
      <c r="AN1566" s="8"/>
      <c r="AO1566" s="8"/>
      <c r="AP1566" s="8"/>
      <c r="AQ1566" s="8"/>
      <c r="AR1566" s="8"/>
      <c r="AS1566" s="8"/>
      <c r="AT1566" s="8"/>
      <c r="AU1566" s="8"/>
      <c r="AV1566" s="8"/>
      <c r="AW1566" s="8"/>
      <c r="AX1566" s="8"/>
      <c r="AY1566" s="8"/>
      <c r="AZ1566" s="8"/>
      <c r="BA1566" s="8"/>
      <c r="BB1566" s="8"/>
      <c r="BC1566" s="8"/>
      <c r="BD1566" s="8"/>
      <c r="BE1566" s="8"/>
      <c r="BF1566" s="8"/>
      <c r="BG1566" s="8"/>
      <c r="BH1566" s="8"/>
      <c r="BI1566" s="8"/>
      <c r="BJ1566" s="8"/>
      <c r="BK1566" s="8"/>
      <c r="BL1566" s="8"/>
      <c r="BM1566" s="8"/>
      <c r="BN1566" s="8"/>
      <c r="BO1566" s="8"/>
      <c r="BP1566" s="8"/>
      <c r="BQ1566" s="8"/>
      <c r="BR1566" s="8"/>
      <c r="BS1566" s="8"/>
      <c r="BT1566" s="8"/>
      <c r="BU1566" s="8"/>
      <c r="BV1566" s="8"/>
      <c r="BW1566" s="8"/>
      <c r="BX1566" s="8"/>
      <c r="BY1566" s="8"/>
      <c r="BZ1566" s="8"/>
    </row>
    <row r="1567" s="29" customFormat="1" ht="17" customHeight="1" spans="1:78">
      <c r="A1567" s="8" t="s">
        <v>1797</v>
      </c>
      <c r="B1567" s="1" t="s">
        <v>1798</v>
      </c>
      <c r="C1567" s="1" t="s">
        <v>1799</v>
      </c>
      <c r="D1567" s="8">
        <v>1992</v>
      </c>
      <c r="E1567" s="8">
        <v>43</v>
      </c>
      <c r="F1567" s="8"/>
      <c r="G1567" s="8" t="s">
        <v>1800</v>
      </c>
      <c r="H1567" s="1" t="s">
        <v>1801</v>
      </c>
      <c r="I1567" s="1">
        <v>-31.1</v>
      </c>
      <c r="J1567" s="1">
        <v>151</v>
      </c>
      <c r="K1567" s="1">
        <v>1</v>
      </c>
      <c r="L1567" s="8">
        <v>670</v>
      </c>
      <c r="M1567" s="1">
        <v>16.5006666183472</v>
      </c>
      <c r="N1567" s="1">
        <v>1.2</v>
      </c>
      <c r="O1567" s="8">
        <v>7.9</v>
      </c>
      <c r="P1567" s="1">
        <f t="shared" si="198"/>
        <v>61.4</v>
      </c>
      <c r="Q1567" s="8">
        <v>17.5</v>
      </c>
      <c r="R1567" s="8">
        <v>21.1</v>
      </c>
      <c r="S1567" s="8" t="s">
        <v>135</v>
      </c>
      <c r="T1567" s="1">
        <v>24.7</v>
      </c>
      <c r="U1567" s="1">
        <v>2.39</v>
      </c>
      <c r="V1567" s="1">
        <f t="shared" si="205"/>
        <v>10.3347280334728</v>
      </c>
      <c r="W1567" s="1">
        <v>21.8</v>
      </c>
      <c r="X1567" s="8">
        <v>3</v>
      </c>
      <c r="Y1567" s="8" t="s">
        <v>1808</v>
      </c>
      <c r="Z1567" s="8" t="s">
        <v>1802</v>
      </c>
      <c r="AA1567" s="8" t="s">
        <v>1806</v>
      </c>
      <c r="AB1567" s="8"/>
      <c r="AC1567" s="8" t="s">
        <v>707</v>
      </c>
      <c r="AD1567" s="8">
        <v>0</v>
      </c>
      <c r="AE1567" s="13">
        <v>1830</v>
      </c>
      <c r="AF1567" s="1">
        <f t="shared" si="206"/>
        <v>183</v>
      </c>
      <c r="AG1567" s="13">
        <v>940</v>
      </c>
      <c r="AH1567" s="1">
        <f t="shared" si="207"/>
        <v>94</v>
      </c>
      <c r="AI1567" s="19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8"/>
      <c r="AU1567" s="8"/>
      <c r="AV1567" s="8"/>
      <c r="AW1567" s="8"/>
      <c r="AX1567" s="8"/>
      <c r="AY1567" s="8"/>
      <c r="AZ1567" s="8"/>
      <c r="BA1567" s="8"/>
      <c r="BB1567" s="8"/>
      <c r="BC1567" s="8"/>
      <c r="BD1567" s="8"/>
      <c r="BE1567" s="8"/>
      <c r="BF1567" s="8"/>
      <c r="BG1567" s="8"/>
      <c r="BH1567" s="8"/>
      <c r="BI1567" s="8"/>
      <c r="BJ1567" s="8"/>
      <c r="BK1567" s="8"/>
      <c r="BL1567" s="8"/>
      <c r="BM1567" s="8"/>
      <c r="BN1567" s="8"/>
      <c r="BO1567" s="8"/>
      <c r="BP1567" s="8"/>
      <c r="BQ1567" s="8"/>
      <c r="BR1567" s="8"/>
      <c r="BS1567" s="8"/>
      <c r="BT1567" s="8"/>
      <c r="BU1567" s="8"/>
      <c r="BV1567" s="8"/>
      <c r="BW1567" s="8"/>
      <c r="BX1567" s="8"/>
      <c r="BY1567" s="8"/>
      <c r="BZ1567" s="8"/>
    </row>
    <row r="1568" s="29" customFormat="1" ht="17" customHeight="1" spans="1:78">
      <c r="A1568" s="8" t="s">
        <v>1797</v>
      </c>
      <c r="B1568" s="1" t="s">
        <v>1798</v>
      </c>
      <c r="C1568" s="1" t="s">
        <v>1799</v>
      </c>
      <c r="D1568" s="8">
        <v>1992</v>
      </c>
      <c r="E1568" s="8">
        <v>43</v>
      </c>
      <c r="F1568" s="8"/>
      <c r="G1568" s="8" t="s">
        <v>1800</v>
      </c>
      <c r="H1568" s="1" t="s">
        <v>1801</v>
      </c>
      <c r="I1568" s="1">
        <v>-31.1</v>
      </c>
      <c r="J1568" s="1">
        <v>151</v>
      </c>
      <c r="K1568" s="1">
        <v>1</v>
      </c>
      <c r="L1568" s="8">
        <v>670</v>
      </c>
      <c r="M1568" s="1">
        <v>16.5006666183472</v>
      </c>
      <c r="N1568" s="1">
        <v>1.2</v>
      </c>
      <c r="O1568" s="8">
        <v>7.9</v>
      </c>
      <c r="P1568" s="1">
        <f t="shared" ref="P1568:P1608" si="208">100-Q1568-R1568</f>
        <v>61.4</v>
      </c>
      <c r="Q1568" s="8">
        <v>17.5</v>
      </c>
      <c r="R1568" s="8">
        <v>21.1</v>
      </c>
      <c r="S1568" s="8" t="s">
        <v>135</v>
      </c>
      <c r="T1568" s="1">
        <v>24.7</v>
      </c>
      <c r="U1568" s="1">
        <v>2.39</v>
      </c>
      <c r="V1568" s="1">
        <f t="shared" si="205"/>
        <v>10.3347280334728</v>
      </c>
      <c r="W1568" s="1">
        <v>21.8</v>
      </c>
      <c r="X1568" s="8">
        <v>3</v>
      </c>
      <c r="Y1568" s="8" t="s">
        <v>1808</v>
      </c>
      <c r="Z1568" s="8" t="s">
        <v>1802</v>
      </c>
      <c r="AA1568" s="8" t="s">
        <v>1814</v>
      </c>
      <c r="AB1568" s="8"/>
      <c r="AC1568" s="8" t="s">
        <v>707</v>
      </c>
      <c r="AD1568" s="8">
        <v>0</v>
      </c>
      <c r="AE1568" s="13">
        <v>1920</v>
      </c>
      <c r="AF1568" s="1">
        <f t="shared" si="206"/>
        <v>192</v>
      </c>
      <c r="AG1568" s="13">
        <v>1350</v>
      </c>
      <c r="AH1568" s="1">
        <f t="shared" si="207"/>
        <v>135</v>
      </c>
      <c r="AI1568" s="19"/>
      <c r="AJ1568" s="8"/>
      <c r="AK1568" s="8"/>
      <c r="AL1568" s="8"/>
      <c r="AM1568" s="8"/>
      <c r="AN1568" s="8"/>
      <c r="AO1568" s="8"/>
      <c r="AP1568" s="8"/>
      <c r="AQ1568" s="8"/>
      <c r="AR1568" s="8"/>
      <c r="AS1568" s="8"/>
      <c r="AT1568" s="8"/>
      <c r="AU1568" s="8"/>
      <c r="AV1568" s="8"/>
      <c r="AW1568" s="8"/>
      <c r="AX1568" s="8"/>
      <c r="AY1568" s="8"/>
      <c r="AZ1568" s="8"/>
      <c r="BA1568" s="8"/>
      <c r="BB1568" s="8"/>
      <c r="BC1568" s="8"/>
      <c r="BD1568" s="8"/>
      <c r="BE1568" s="8"/>
      <c r="BF1568" s="8"/>
      <c r="BG1568" s="8"/>
      <c r="BH1568" s="8"/>
      <c r="BI1568" s="8"/>
      <c r="BJ1568" s="8"/>
      <c r="BK1568" s="8"/>
      <c r="BL1568" s="8"/>
      <c r="BM1568" s="8"/>
      <c r="BN1568" s="8"/>
      <c r="BO1568" s="8"/>
      <c r="BP1568" s="8"/>
      <c r="BQ1568" s="8"/>
      <c r="BR1568" s="8"/>
      <c r="BS1568" s="8"/>
      <c r="BT1568" s="8"/>
      <c r="BU1568" s="8"/>
      <c r="BV1568" s="8"/>
      <c r="BW1568" s="8"/>
      <c r="BX1568" s="8"/>
      <c r="BY1568" s="8"/>
      <c r="BZ1568" s="8"/>
    </row>
    <row r="1569" s="29" customFormat="1" ht="17" customHeight="1" spans="1:78">
      <c r="A1569" s="8" t="s">
        <v>1797</v>
      </c>
      <c r="B1569" s="1" t="s">
        <v>1798</v>
      </c>
      <c r="C1569" s="1" t="s">
        <v>1799</v>
      </c>
      <c r="D1569" s="8">
        <v>1992</v>
      </c>
      <c r="E1569" s="8">
        <v>43</v>
      </c>
      <c r="F1569" s="8"/>
      <c r="G1569" s="8" t="s">
        <v>1800</v>
      </c>
      <c r="H1569" s="1" t="s">
        <v>1801</v>
      </c>
      <c r="I1569" s="1">
        <v>-31.1</v>
      </c>
      <c r="J1569" s="1">
        <v>151</v>
      </c>
      <c r="K1569" s="1">
        <v>1</v>
      </c>
      <c r="L1569" s="8">
        <v>670</v>
      </c>
      <c r="M1569" s="1">
        <v>16.5006666183472</v>
      </c>
      <c r="N1569" s="1">
        <v>1.2</v>
      </c>
      <c r="O1569" s="8">
        <v>7.9</v>
      </c>
      <c r="P1569" s="1">
        <f t="shared" si="208"/>
        <v>61.4</v>
      </c>
      <c r="Q1569" s="8">
        <v>17.5</v>
      </c>
      <c r="R1569" s="8">
        <v>21.1</v>
      </c>
      <c r="S1569" s="8" t="s">
        <v>135</v>
      </c>
      <c r="T1569" s="1">
        <v>24.7</v>
      </c>
      <c r="U1569" s="1">
        <v>2.39</v>
      </c>
      <c r="V1569" s="1">
        <f t="shared" si="205"/>
        <v>10.3347280334728</v>
      </c>
      <c r="W1569" s="1">
        <v>21.8</v>
      </c>
      <c r="X1569" s="8">
        <v>3</v>
      </c>
      <c r="Y1569" s="8" t="s">
        <v>1808</v>
      </c>
      <c r="Z1569" s="8" t="s">
        <v>1802</v>
      </c>
      <c r="AA1569" s="8" t="s">
        <v>1811</v>
      </c>
      <c r="AB1569" s="8"/>
      <c r="AC1569" s="8" t="s">
        <v>707</v>
      </c>
      <c r="AD1569" s="8">
        <v>0</v>
      </c>
      <c r="AE1569" s="13">
        <v>1920</v>
      </c>
      <c r="AF1569" s="1">
        <f t="shared" si="206"/>
        <v>192</v>
      </c>
      <c r="AG1569" s="13">
        <v>950</v>
      </c>
      <c r="AH1569" s="1">
        <f t="shared" si="207"/>
        <v>95</v>
      </c>
      <c r="AI1569" s="19"/>
      <c r="AJ1569" s="8"/>
      <c r="AK1569" s="8"/>
      <c r="AL1569" s="8"/>
      <c r="AM1569" s="8"/>
      <c r="AN1569" s="8"/>
      <c r="AO1569" s="8"/>
      <c r="AP1569" s="8"/>
      <c r="AQ1569" s="8"/>
      <c r="AR1569" s="8"/>
      <c r="AS1569" s="8"/>
      <c r="AT1569" s="8"/>
      <c r="AU1569" s="8"/>
      <c r="AV1569" s="8"/>
      <c r="AW1569" s="8"/>
      <c r="AX1569" s="8"/>
      <c r="AY1569" s="8"/>
      <c r="AZ1569" s="8"/>
      <c r="BA1569" s="8"/>
      <c r="BB1569" s="8"/>
      <c r="BC1569" s="8"/>
      <c r="BD1569" s="8"/>
      <c r="BE1569" s="8"/>
      <c r="BF1569" s="8"/>
      <c r="BG1569" s="8"/>
      <c r="BH1569" s="8"/>
      <c r="BI1569" s="8"/>
      <c r="BJ1569" s="8"/>
      <c r="BK1569" s="8"/>
      <c r="BL1569" s="8"/>
      <c r="BM1569" s="8"/>
      <c r="BN1569" s="8"/>
      <c r="BO1569" s="8"/>
      <c r="BP1569" s="8"/>
      <c r="BQ1569" s="8"/>
      <c r="BR1569" s="8"/>
      <c r="BS1569" s="8"/>
      <c r="BT1569" s="8"/>
      <c r="BU1569" s="8"/>
      <c r="BV1569" s="8"/>
      <c r="BW1569" s="8"/>
      <c r="BX1569" s="8"/>
      <c r="BY1569" s="8"/>
      <c r="BZ1569" s="8"/>
    </row>
    <row r="1570" s="29" customFormat="1" ht="17" customHeight="1" spans="1:78">
      <c r="A1570" s="8" t="s">
        <v>1797</v>
      </c>
      <c r="B1570" s="1" t="s">
        <v>1798</v>
      </c>
      <c r="C1570" s="1" t="s">
        <v>1799</v>
      </c>
      <c r="D1570" s="8">
        <v>1992</v>
      </c>
      <c r="E1570" s="8">
        <v>43</v>
      </c>
      <c r="F1570" s="8"/>
      <c r="G1570" s="8" t="s">
        <v>1800</v>
      </c>
      <c r="H1570" s="1" t="s">
        <v>1801</v>
      </c>
      <c r="I1570" s="1">
        <v>-31.1</v>
      </c>
      <c r="J1570" s="1">
        <v>151</v>
      </c>
      <c r="K1570" s="1">
        <v>1</v>
      </c>
      <c r="L1570" s="8">
        <v>670</v>
      </c>
      <c r="M1570" s="1">
        <v>16.5006666183472</v>
      </c>
      <c r="N1570" s="1">
        <v>1.2</v>
      </c>
      <c r="O1570" s="8">
        <v>7.9</v>
      </c>
      <c r="P1570" s="1">
        <f t="shared" si="208"/>
        <v>61.4</v>
      </c>
      <c r="Q1570" s="8">
        <v>17.5</v>
      </c>
      <c r="R1570" s="8">
        <v>21.1</v>
      </c>
      <c r="S1570" s="8" t="s">
        <v>135</v>
      </c>
      <c r="T1570" s="1">
        <v>24.7</v>
      </c>
      <c r="U1570" s="1">
        <v>2.39</v>
      </c>
      <c r="V1570" s="1">
        <f t="shared" si="205"/>
        <v>10.3347280334728</v>
      </c>
      <c r="W1570" s="1">
        <v>21.8</v>
      </c>
      <c r="X1570" s="8">
        <v>3</v>
      </c>
      <c r="Y1570" s="8" t="s">
        <v>1808</v>
      </c>
      <c r="Z1570" s="8" t="s">
        <v>1802</v>
      </c>
      <c r="AA1570" s="8" t="s">
        <v>2647</v>
      </c>
      <c r="AB1570" s="8"/>
      <c r="AC1570" s="8" t="s">
        <v>707</v>
      </c>
      <c r="AD1570" s="8">
        <v>0</v>
      </c>
      <c r="AE1570" s="13">
        <v>2130</v>
      </c>
      <c r="AF1570" s="1">
        <f t="shared" si="206"/>
        <v>213</v>
      </c>
      <c r="AG1570" s="13">
        <v>1030</v>
      </c>
      <c r="AH1570" s="1">
        <f t="shared" si="207"/>
        <v>103</v>
      </c>
      <c r="AI1570" s="19"/>
      <c r="AJ1570" s="8"/>
      <c r="AK1570" s="8"/>
      <c r="AL1570" s="8"/>
      <c r="AM1570" s="8"/>
      <c r="AN1570" s="8"/>
      <c r="AO1570" s="8"/>
      <c r="AP1570" s="8"/>
      <c r="AQ1570" s="8"/>
      <c r="AR1570" s="8"/>
      <c r="AS1570" s="8"/>
      <c r="AT1570" s="8"/>
      <c r="AU1570" s="8"/>
      <c r="AV1570" s="8"/>
      <c r="AW1570" s="8"/>
      <c r="AX1570" s="8"/>
      <c r="AY1570" s="8"/>
      <c r="AZ1570" s="8"/>
      <c r="BA1570" s="8"/>
      <c r="BB1570" s="8"/>
      <c r="BC1570" s="8"/>
      <c r="BD1570" s="8"/>
      <c r="BE1570" s="8"/>
      <c r="BF1570" s="8"/>
      <c r="BG1570" s="8"/>
      <c r="BH1570" s="8"/>
      <c r="BI1570" s="8"/>
      <c r="BJ1570" s="8"/>
      <c r="BK1570" s="8"/>
      <c r="BL1570" s="8"/>
      <c r="BM1570" s="8"/>
      <c r="BN1570" s="8"/>
      <c r="BO1570" s="8"/>
      <c r="BP1570" s="8"/>
      <c r="BQ1570" s="8"/>
      <c r="BR1570" s="8"/>
      <c r="BS1570" s="8"/>
      <c r="BT1570" s="8"/>
      <c r="BU1570" s="8"/>
      <c r="BV1570" s="8"/>
      <c r="BW1570" s="8"/>
      <c r="BX1570" s="8"/>
      <c r="BY1570" s="8"/>
      <c r="BZ1570" s="8"/>
    </row>
    <row r="1571" s="29" customFormat="1" ht="17" customHeight="1" spans="1:78">
      <c r="A1571" s="8" t="s">
        <v>1797</v>
      </c>
      <c r="B1571" s="1" t="s">
        <v>1798</v>
      </c>
      <c r="C1571" s="1" t="s">
        <v>1799</v>
      </c>
      <c r="D1571" s="8">
        <v>1992</v>
      </c>
      <c r="E1571" s="8">
        <v>43</v>
      </c>
      <c r="F1571" s="8"/>
      <c r="G1571" s="8" t="s">
        <v>1800</v>
      </c>
      <c r="H1571" s="1" t="s">
        <v>1801</v>
      </c>
      <c r="I1571" s="1">
        <v>-31.1</v>
      </c>
      <c r="J1571" s="1">
        <v>151</v>
      </c>
      <c r="K1571" s="1">
        <v>1</v>
      </c>
      <c r="L1571" s="8">
        <v>670</v>
      </c>
      <c r="M1571" s="1">
        <v>16.5006666183472</v>
      </c>
      <c r="N1571" s="1">
        <v>1.2</v>
      </c>
      <c r="O1571" s="8">
        <v>7.9</v>
      </c>
      <c r="P1571" s="1">
        <f t="shared" si="208"/>
        <v>61.4</v>
      </c>
      <c r="Q1571" s="8">
        <v>17.5</v>
      </c>
      <c r="R1571" s="8">
        <v>21.1</v>
      </c>
      <c r="S1571" s="8" t="s">
        <v>135</v>
      </c>
      <c r="T1571" s="1">
        <v>24.7</v>
      </c>
      <c r="U1571" s="1">
        <v>2.39</v>
      </c>
      <c r="V1571" s="1">
        <f t="shared" si="205"/>
        <v>10.3347280334728</v>
      </c>
      <c r="W1571" s="1">
        <v>21.8</v>
      </c>
      <c r="X1571" s="8">
        <v>3</v>
      </c>
      <c r="Y1571" s="8" t="s">
        <v>1808</v>
      </c>
      <c r="Z1571" s="8" t="s">
        <v>1802</v>
      </c>
      <c r="AA1571" s="8" t="s">
        <v>1812</v>
      </c>
      <c r="AB1571" s="8"/>
      <c r="AC1571" s="8" t="s">
        <v>707</v>
      </c>
      <c r="AD1571" s="8">
        <v>0</v>
      </c>
      <c r="AE1571" s="13">
        <v>1620</v>
      </c>
      <c r="AF1571" s="1">
        <f t="shared" si="206"/>
        <v>162</v>
      </c>
      <c r="AG1571" s="13">
        <v>1500</v>
      </c>
      <c r="AH1571" s="1">
        <f t="shared" si="207"/>
        <v>150</v>
      </c>
      <c r="AI1571" s="19"/>
      <c r="AJ1571" s="8"/>
      <c r="AK1571" s="8"/>
      <c r="AL1571" s="8"/>
      <c r="AM1571" s="8"/>
      <c r="AN1571" s="8"/>
      <c r="AO1571" s="8"/>
      <c r="AP1571" s="8"/>
      <c r="AQ1571" s="8"/>
      <c r="AR1571" s="8"/>
      <c r="AS1571" s="8"/>
      <c r="AT1571" s="8"/>
      <c r="AU1571" s="8"/>
      <c r="AV1571" s="8"/>
      <c r="AW1571" s="8"/>
      <c r="AX1571" s="8"/>
      <c r="AY1571" s="8"/>
      <c r="AZ1571" s="8"/>
      <c r="BA1571" s="8"/>
      <c r="BB1571" s="8"/>
      <c r="BC1571" s="8"/>
      <c r="BD1571" s="8"/>
      <c r="BE1571" s="8"/>
      <c r="BF1571" s="8"/>
      <c r="BG1571" s="8"/>
      <c r="BH1571" s="8"/>
      <c r="BI1571" s="8"/>
      <c r="BJ1571" s="8"/>
      <c r="BK1571" s="8"/>
      <c r="BL1571" s="8"/>
      <c r="BM1571" s="8"/>
      <c r="BN1571" s="8"/>
      <c r="BO1571" s="8"/>
      <c r="BP1571" s="8"/>
      <c r="BQ1571" s="8"/>
      <c r="BR1571" s="8"/>
      <c r="BS1571" s="8"/>
      <c r="BT1571" s="8"/>
      <c r="BU1571" s="8"/>
      <c r="BV1571" s="8"/>
      <c r="BW1571" s="8"/>
      <c r="BX1571" s="8"/>
      <c r="BY1571" s="8"/>
      <c r="BZ1571" s="8"/>
    </row>
    <row r="1572" s="29" customFormat="1" ht="17" customHeight="1" spans="1:78">
      <c r="A1572" s="8" t="s">
        <v>1797</v>
      </c>
      <c r="B1572" s="1" t="s">
        <v>1798</v>
      </c>
      <c r="C1572" s="1" t="s">
        <v>1799</v>
      </c>
      <c r="D1572" s="8">
        <v>1992</v>
      </c>
      <c r="E1572" s="8">
        <v>43</v>
      </c>
      <c r="F1572" s="8"/>
      <c r="G1572" s="8" t="s">
        <v>1800</v>
      </c>
      <c r="H1572" s="1" t="s">
        <v>1801</v>
      </c>
      <c r="I1572" s="1">
        <v>-31.1</v>
      </c>
      <c r="J1572" s="1">
        <v>151</v>
      </c>
      <c r="K1572" s="1">
        <v>1</v>
      </c>
      <c r="L1572" s="8">
        <v>670</v>
      </c>
      <c r="M1572" s="1">
        <v>16.5006666183472</v>
      </c>
      <c r="N1572" s="1">
        <v>1.2</v>
      </c>
      <c r="O1572" s="8">
        <v>7.9</v>
      </c>
      <c r="P1572" s="1">
        <f t="shared" si="208"/>
        <v>61.4</v>
      </c>
      <c r="Q1572" s="8">
        <v>17.5</v>
      </c>
      <c r="R1572" s="8">
        <v>21.1</v>
      </c>
      <c r="S1572" s="8" t="s">
        <v>135</v>
      </c>
      <c r="T1572" s="1">
        <v>24.7</v>
      </c>
      <c r="U1572" s="1">
        <v>2.39</v>
      </c>
      <c r="V1572" s="1">
        <f t="shared" si="205"/>
        <v>10.3347280334728</v>
      </c>
      <c r="W1572" s="1">
        <v>21.8</v>
      </c>
      <c r="X1572" s="8">
        <v>3</v>
      </c>
      <c r="Y1572" s="8" t="s">
        <v>1808</v>
      </c>
      <c r="Z1572" s="8" t="s">
        <v>1802</v>
      </c>
      <c r="AA1572" s="8" t="s">
        <v>1810</v>
      </c>
      <c r="AB1572" s="8"/>
      <c r="AC1572" s="8" t="s">
        <v>707</v>
      </c>
      <c r="AD1572" s="8">
        <v>75</v>
      </c>
      <c r="AE1572" s="13">
        <v>1790</v>
      </c>
      <c r="AF1572" s="1">
        <f t="shared" si="206"/>
        <v>179</v>
      </c>
      <c r="AG1572" s="13">
        <v>840</v>
      </c>
      <c r="AH1572" s="1">
        <f t="shared" si="207"/>
        <v>84</v>
      </c>
      <c r="AI1572" s="19"/>
      <c r="AJ1572" s="8"/>
      <c r="AK1572" s="8"/>
      <c r="AL1572" s="8"/>
      <c r="AM1572" s="8"/>
      <c r="AN1572" s="8"/>
      <c r="AO1572" s="8"/>
      <c r="AP1572" s="8"/>
      <c r="AQ1572" s="8"/>
      <c r="AR1572" s="8"/>
      <c r="AS1572" s="8"/>
      <c r="AT1572" s="8"/>
      <c r="AU1572" s="8"/>
      <c r="AV1572" s="8"/>
      <c r="AW1572" s="8"/>
      <c r="AX1572" s="8"/>
      <c r="AY1572" s="8"/>
      <c r="AZ1572" s="8"/>
      <c r="BA1572" s="8"/>
      <c r="BB1572" s="8"/>
      <c r="BC1572" s="8"/>
      <c r="BD1572" s="8"/>
      <c r="BE1572" s="8"/>
      <c r="BF1572" s="8"/>
      <c r="BG1572" s="8"/>
      <c r="BH1572" s="8"/>
      <c r="BI1572" s="8"/>
      <c r="BJ1572" s="8"/>
      <c r="BK1572" s="8"/>
      <c r="BL1572" s="8"/>
      <c r="BM1572" s="8"/>
      <c r="BN1572" s="8"/>
      <c r="BO1572" s="8"/>
      <c r="BP1572" s="8"/>
      <c r="BQ1572" s="8"/>
      <c r="BR1572" s="8"/>
      <c r="BS1572" s="8"/>
      <c r="BT1572" s="8"/>
      <c r="BU1572" s="8"/>
      <c r="BV1572" s="8"/>
      <c r="BW1572" s="8"/>
      <c r="BX1572" s="8"/>
      <c r="BY1572" s="8"/>
      <c r="BZ1572" s="8"/>
    </row>
    <row r="1573" s="29" customFormat="1" ht="17" customHeight="1" spans="1:78">
      <c r="A1573" s="8" t="s">
        <v>1797</v>
      </c>
      <c r="B1573" s="1" t="s">
        <v>1798</v>
      </c>
      <c r="C1573" s="1" t="s">
        <v>1799</v>
      </c>
      <c r="D1573" s="8">
        <v>1992</v>
      </c>
      <c r="E1573" s="8">
        <v>43</v>
      </c>
      <c r="F1573" s="8"/>
      <c r="G1573" s="8" t="s">
        <v>1800</v>
      </c>
      <c r="H1573" s="1" t="s">
        <v>1801</v>
      </c>
      <c r="I1573" s="1">
        <v>-31.1</v>
      </c>
      <c r="J1573" s="1">
        <v>151</v>
      </c>
      <c r="K1573" s="1">
        <v>1</v>
      </c>
      <c r="L1573" s="8">
        <v>670</v>
      </c>
      <c r="M1573" s="1">
        <v>16.5006666183472</v>
      </c>
      <c r="N1573" s="1">
        <v>1.2</v>
      </c>
      <c r="O1573" s="8">
        <v>7.9</v>
      </c>
      <c r="P1573" s="1">
        <f t="shared" si="208"/>
        <v>61.4</v>
      </c>
      <c r="Q1573" s="8">
        <v>17.5</v>
      </c>
      <c r="R1573" s="8">
        <v>21.1</v>
      </c>
      <c r="S1573" s="8" t="s">
        <v>135</v>
      </c>
      <c r="T1573" s="1">
        <v>24.7</v>
      </c>
      <c r="U1573" s="1">
        <v>2.39</v>
      </c>
      <c r="V1573" s="1">
        <f t="shared" si="205"/>
        <v>10.3347280334728</v>
      </c>
      <c r="W1573" s="1">
        <v>21.8</v>
      </c>
      <c r="X1573" s="8">
        <v>3</v>
      </c>
      <c r="Y1573" s="8" t="s">
        <v>1808</v>
      </c>
      <c r="Z1573" s="8" t="s">
        <v>1802</v>
      </c>
      <c r="AA1573" s="8" t="s">
        <v>1813</v>
      </c>
      <c r="AB1573" s="8"/>
      <c r="AC1573" s="8" t="s">
        <v>707</v>
      </c>
      <c r="AD1573" s="8">
        <v>75</v>
      </c>
      <c r="AE1573" s="13">
        <v>1690</v>
      </c>
      <c r="AF1573" s="1">
        <f t="shared" si="206"/>
        <v>169</v>
      </c>
      <c r="AG1573" s="13">
        <v>1020</v>
      </c>
      <c r="AH1573" s="1">
        <f t="shared" si="207"/>
        <v>102</v>
      </c>
      <c r="AI1573" s="19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8"/>
      <c r="AU1573" s="8"/>
      <c r="AV1573" s="8"/>
      <c r="AW1573" s="8"/>
      <c r="AX1573" s="8"/>
      <c r="AY1573" s="8"/>
      <c r="AZ1573" s="8"/>
      <c r="BA1573" s="8"/>
      <c r="BB1573" s="8"/>
      <c r="BC1573" s="8"/>
      <c r="BD1573" s="8"/>
      <c r="BE1573" s="8"/>
      <c r="BF1573" s="8"/>
      <c r="BG1573" s="8"/>
      <c r="BH1573" s="8"/>
      <c r="BI1573" s="8"/>
      <c r="BJ1573" s="8"/>
      <c r="BK1573" s="8"/>
      <c r="BL1573" s="8"/>
      <c r="BM1573" s="8"/>
      <c r="BN1573" s="8"/>
      <c r="BO1573" s="8"/>
      <c r="BP1573" s="8"/>
      <c r="BQ1573" s="8"/>
      <c r="BR1573" s="8"/>
      <c r="BS1573" s="8"/>
      <c r="BT1573" s="8"/>
      <c r="BU1573" s="8"/>
      <c r="BV1573" s="8"/>
      <c r="BW1573" s="8"/>
      <c r="BX1573" s="8"/>
      <c r="BY1573" s="8"/>
      <c r="BZ1573" s="8"/>
    </row>
    <row r="1574" s="29" customFormat="1" ht="17" customHeight="1" spans="1:78">
      <c r="A1574" s="8" t="s">
        <v>1797</v>
      </c>
      <c r="B1574" s="1" t="s">
        <v>1798</v>
      </c>
      <c r="C1574" s="1" t="s">
        <v>1799</v>
      </c>
      <c r="D1574" s="8">
        <v>1992</v>
      </c>
      <c r="E1574" s="8">
        <v>43</v>
      </c>
      <c r="F1574" s="8"/>
      <c r="G1574" s="8" t="s">
        <v>1800</v>
      </c>
      <c r="H1574" s="1" t="s">
        <v>1801</v>
      </c>
      <c r="I1574" s="1">
        <v>-31.1</v>
      </c>
      <c r="J1574" s="1">
        <v>151</v>
      </c>
      <c r="K1574" s="1">
        <v>1</v>
      </c>
      <c r="L1574" s="8">
        <v>670</v>
      </c>
      <c r="M1574" s="1">
        <v>16.5006666183472</v>
      </c>
      <c r="N1574" s="1">
        <v>1.2</v>
      </c>
      <c r="O1574" s="8">
        <v>7.9</v>
      </c>
      <c r="P1574" s="1">
        <f t="shared" si="208"/>
        <v>61.4</v>
      </c>
      <c r="Q1574" s="8">
        <v>17.5</v>
      </c>
      <c r="R1574" s="8">
        <v>21.1</v>
      </c>
      <c r="S1574" s="8" t="s">
        <v>135</v>
      </c>
      <c r="T1574" s="1">
        <v>24.7</v>
      </c>
      <c r="U1574" s="1">
        <v>2.39</v>
      </c>
      <c r="V1574" s="1">
        <f t="shared" si="205"/>
        <v>10.3347280334728</v>
      </c>
      <c r="W1574" s="1">
        <v>21.8</v>
      </c>
      <c r="X1574" s="8">
        <v>3</v>
      </c>
      <c r="Y1574" s="8" t="s">
        <v>1808</v>
      </c>
      <c r="Z1574" s="8" t="s">
        <v>1802</v>
      </c>
      <c r="AA1574" s="8" t="s">
        <v>1805</v>
      </c>
      <c r="AB1574" s="8"/>
      <c r="AC1574" s="8" t="s">
        <v>707</v>
      </c>
      <c r="AD1574" s="8">
        <v>75</v>
      </c>
      <c r="AE1574" s="13">
        <v>1470</v>
      </c>
      <c r="AF1574" s="1">
        <f t="shared" si="206"/>
        <v>147</v>
      </c>
      <c r="AG1574" s="13">
        <v>1210</v>
      </c>
      <c r="AH1574" s="1">
        <f t="shared" si="207"/>
        <v>121</v>
      </c>
      <c r="AI1574" s="19"/>
      <c r="AJ1574" s="8"/>
      <c r="AK1574" s="8"/>
      <c r="AL1574" s="8"/>
      <c r="AM1574" s="8"/>
      <c r="AN1574" s="8"/>
      <c r="AO1574" s="8"/>
      <c r="AP1574" s="8"/>
      <c r="AQ1574" s="8"/>
      <c r="AR1574" s="8"/>
      <c r="AS1574" s="8"/>
      <c r="AT1574" s="8"/>
      <c r="AU1574" s="8"/>
      <c r="AV1574" s="8"/>
      <c r="AW1574" s="8"/>
      <c r="AX1574" s="8"/>
      <c r="AY1574" s="8"/>
      <c r="AZ1574" s="8"/>
      <c r="BA1574" s="8"/>
      <c r="BB1574" s="8"/>
      <c r="BC1574" s="8"/>
      <c r="BD1574" s="8"/>
      <c r="BE1574" s="8"/>
      <c r="BF1574" s="8"/>
      <c r="BG1574" s="8"/>
      <c r="BH1574" s="8"/>
      <c r="BI1574" s="8"/>
      <c r="BJ1574" s="8"/>
      <c r="BK1574" s="8"/>
      <c r="BL1574" s="8"/>
      <c r="BM1574" s="8"/>
      <c r="BN1574" s="8"/>
      <c r="BO1574" s="8"/>
      <c r="BP1574" s="8"/>
      <c r="BQ1574" s="8"/>
      <c r="BR1574" s="8"/>
      <c r="BS1574" s="8"/>
      <c r="BT1574" s="8"/>
      <c r="BU1574" s="8"/>
      <c r="BV1574" s="8"/>
      <c r="BW1574" s="8"/>
      <c r="BX1574" s="8"/>
      <c r="BY1574" s="8"/>
      <c r="BZ1574" s="8"/>
    </row>
    <row r="1575" s="29" customFormat="1" ht="17" customHeight="1" spans="1:78">
      <c r="A1575" s="8" t="s">
        <v>1797</v>
      </c>
      <c r="B1575" s="1" t="s">
        <v>1798</v>
      </c>
      <c r="C1575" s="1" t="s">
        <v>1799</v>
      </c>
      <c r="D1575" s="8">
        <v>1992</v>
      </c>
      <c r="E1575" s="8">
        <v>43</v>
      </c>
      <c r="F1575" s="8"/>
      <c r="G1575" s="8" t="s">
        <v>1800</v>
      </c>
      <c r="H1575" s="1" t="s">
        <v>1801</v>
      </c>
      <c r="I1575" s="1">
        <v>-31.1</v>
      </c>
      <c r="J1575" s="1">
        <v>151</v>
      </c>
      <c r="K1575" s="1">
        <v>1</v>
      </c>
      <c r="L1575" s="8">
        <v>670</v>
      </c>
      <c r="M1575" s="1">
        <v>16.5006666183472</v>
      </c>
      <c r="N1575" s="1">
        <v>1.2</v>
      </c>
      <c r="O1575" s="8">
        <v>7.9</v>
      </c>
      <c r="P1575" s="1">
        <f t="shared" si="208"/>
        <v>61.4</v>
      </c>
      <c r="Q1575" s="8">
        <v>17.5</v>
      </c>
      <c r="R1575" s="8">
        <v>21.1</v>
      </c>
      <c r="S1575" s="8" t="s">
        <v>135</v>
      </c>
      <c r="T1575" s="1">
        <v>24.7</v>
      </c>
      <c r="U1575" s="1">
        <v>2.39</v>
      </c>
      <c r="V1575" s="1">
        <f t="shared" si="205"/>
        <v>10.3347280334728</v>
      </c>
      <c r="W1575" s="1">
        <v>21.8</v>
      </c>
      <c r="X1575" s="8">
        <v>3</v>
      </c>
      <c r="Y1575" s="8" t="s">
        <v>1808</v>
      </c>
      <c r="Z1575" s="8" t="s">
        <v>1802</v>
      </c>
      <c r="AA1575" s="8" t="s">
        <v>1806</v>
      </c>
      <c r="AB1575" s="8"/>
      <c r="AC1575" s="8" t="s">
        <v>707</v>
      </c>
      <c r="AD1575" s="8">
        <v>75</v>
      </c>
      <c r="AE1575" s="13">
        <v>1610</v>
      </c>
      <c r="AF1575" s="1">
        <f t="shared" si="206"/>
        <v>161</v>
      </c>
      <c r="AG1575" s="13">
        <v>1060</v>
      </c>
      <c r="AH1575" s="1">
        <f t="shared" si="207"/>
        <v>106</v>
      </c>
      <c r="AI1575" s="19"/>
      <c r="AJ1575" s="8"/>
      <c r="AK1575" s="8"/>
      <c r="AL1575" s="8"/>
      <c r="AM1575" s="8"/>
      <c r="AN1575" s="8"/>
      <c r="AO1575" s="8"/>
      <c r="AP1575" s="8"/>
      <c r="AQ1575" s="8"/>
      <c r="AR1575" s="8"/>
      <c r="AS1575" s="8"/>
      <c r="AT1575" s="8"/>
      <c r="AU1575" s="8"/>
      <c r="AV1575" s="8"/>
      <c r="AW1575" s="8"/>
      <c r="AX1575" s="8"/>
      <c r="AY1575" s="8"/>
      <c r="AZ1575" s="8"/>
      <c r="BA1575" s="8"/>
      <c r="BB1575" s="8"/>
      <c r="BC1575" s="8"/>
      <c r="BD1575" s="8"/>
      <c r="BE1575" s="8"/>
      <c r="BF1575" s="8"/>
      <c r="BG1575" s="8"/>
      <c r="BH1575" s="8"/>
      <c r="BI1575" s="8"/>
      <c r="BJ1575" s="8"/>
      <c r="BK1575" s="8"/>
      <c r="BL1575" s="8"/>
      <c r="BM1575" s="8"/>
      <c r="BN1575" s="8"/>
      <c r="BO1575" s="8"/>
      <c r="BP1575" s="8"/>
      <c r="BQ1575" s="8"/>
      <c r="BR1575" s="8"/>
      <c r="BS1575" s="8"/>
      <c r="BT1575" s="8"/>
      <c r="BU1575" s="8"/>
      <c r="BV1575" s="8"/>
      <c r="BW1575" s="8"/>
      <c r="BX1575" s="8"/>
      <c r="BY1575" s="8"/>
      <c r="BZ1575" s="8"/>
    </row>
    <row r="1576" s="29" customFormat="1" ht="17" customHeight="1" spans="1:78">
      <c r="A1576" s="8" t="s">
        <v>1797</v>
      </c>
      <c r="B1576" s="1" t="s">
        <v>1798</v>
      </c>
      <c r="C1576" s="1" t="s">
        <v>1799</v>
      </c>
      <c r="D1576" s="8">
        <v>1992</v>
      </c>
      <c r="E1576" s="8">
        <v>43</v>
      </c>
      <c r="F1576" s="8"/>
      <c r="G1576" s="8" t="s">
        <v>1800</v>
      </c>
      <c r="H1576" s="1" t="s">
        <v>1801</v>
      </c>
      <c r="I1576" s="1">
        <v>-31.1</v>
      </c>
      <c r="J1576" s="1">
        <v>151</v>
      </c>
      <c r="K1576" s="1">
        <v>1</v>
      </c>
      <c r="L1576" s="8">
        <v>670</v>
      </c>
      <c r="M1576" s="1">
        <v>16.5006666183472</v>
      </c>
      <c r="N1576" s="1">
        <v>1.2</v>
      </c>
      <c r="O1576" s="8">
        <v>7.9</v>
      </c>
      <c r="P1576" s="1">
        <f t="shared" si="208"/>
        <v>61.4</v>
      </c>
      <c r="Q1576" s="8">
        <v>17.5</v>
      </c>
      <c r="R1576" s="8">
        <v>21.1</v>
      </c>
      <c r="S1576" s="8" t="s">
        <v>135</v>
      </c>
      <c r="T1576" s="1">
        <v>24.7</v>
      </c>
      <c r="U1576" s="1">
        <v>2.39</v>
      </c>
      <c r="V1576" s="1">
        <f t="shared" si="205"/>
        <v>10.3347280334728</v>
      </c>
      <c r="W1576" s="1">
        <v>21.8</v>
      </c>
      <c r="X1576" s="8">
        <v>3</v>
      </c>
      <c r="Y1576" s="8" t="s">
        <v>1808</v>
      </c>
      <c r="Z1576" s="8" t="s">
        <v>1802</v>
      </c>
      <c r="AA1576" s="8" t="s">
        <v>1814</v>
      </c>
      <c r="AB1576" s="8"/>
      <c r="AC1576" s="8" t="s">
        <v>707</v>
      </c>
      <c r="AD1576" s="8">
        <v>75</v>
      </c>
      <c r="AE1576" s="13">
        <v>1580</v>
      </c>
      <c r="AF1576" s="1">
        <f t="shared" si="206"/>
        <v>158</v>
      </c>
      <c r="AG1576" s="13">
        <v>1060</v>
      </c>
      <c r="AH1576" s="1">
        <f t="shared" si="207"/>
        <v>106</v>
      </c>
      <c r="AI1576" s="19"/>
      <c r="AJ1576" s="8"/>
      <c r="AK1576" s="8"/>
      <c r="AL1576" s="8"/>
      <c r="AM1576" s="8"/>
      <c r="AN1576" s="8"/>
      <c r="AO1576" s="8"/>
      <c r="AP1576" s="8"/>
      <c r="AQ1576" s="8"/>
      <c r="AR1576" s="8"/>
      <c r="AS1576" s="8"/>
      <c r="AT1576" s="8"/>
      <c r="AU1576" s="8"/>
      <c r="AV1576" s="8"/>
      <c r="AW1576" s="8"/>
      <c r="AX1576" s="8"/>
      <c r="AY1576" s="8"/>
      <c r="AZ1576" s="8"/>
      <c r="BA1576" s="8"/>
      <c r="BB1576" s="8"/>
      <c r="BC1576" s="8"/>
      <c r="BD1576" s="8"/>
      <c r="BE1576" s="8"/>
      <c r="BF1576" s="8"/>
      <c r="BG1576" s="8"/>
      <c r="BH1576" s="8"/>
      <c r="BI1576" s="8"/>
      <c r="BJ1576" s="8"/>
      <c r="BK1576" s="8"/>
      <c r="BL1576" s="8"/>
      <c r="BM1576" s="8"/>
      <c r="BN1576" s="8"/>
      <c r="BO1576" s="8"/>
      <c r="BP1576" s="8"/>
      <c r="BQ1576" s="8"/>
      <c r="BR1576" s="8"/>
      <c r="BS1576" s="8"/>
      <c r="BT1576" s="8"/>
      <c r="BU1576" s="8"/>
      <c r="BV1576" s="8"/>
      <c r="BW1576" s="8"/>
      <c r="BX1576" s="8"/>
      <c r="BY1576" s="8"/>
      <c r="BZ1576" s="8"/>
    </row>
    <row r="1577" s="29" customFormat="1" ht="17" customHeight="1" spans="1:78">
      <c r="A1577" s="8" t="s">
        <v>1797</v>
      </c>
      <c r="B1577" s="1" t="s">
        <v>1798</v>
      </c>
      <c r="C1577" s="1" t="s">
        <v>1799</v>
      </c>
      <c r="D1577" s="8">
        <v>1992</v>
      </c>
      <c r="E1577" s="8">
        <v>43</v>
      </c>
      <c r="F1577" s="8"/>
      <c r="G1577" s="8" t="s">
        <v>1800</v>
      </c>
      <c r="H1577" s="1" t="s">
        <v>1801</v>
      </c>
      <c r="I1577" s="1">
        <v>-31.1</v>
      </c>
      <c r="J1577" s="1">
        <v>151</v>
      </c>
      <c r="K1577" s="1">
        <v>1</v>
      </c>
      <c r="L1577" s="8">
        <v>670</v>
      </c>
      <c r="M1577" s="1">
        <v>16.5006666183472</v>
      </c>
      <c r="N1577" s="1">
        <v>1.2</v>
      </c>
      <c r="O1577" s="8">
        <v>7.9</v>
      </c>
      <c r="P1577" s="1">
        <f t="shared" si="208"/>
        <v>61.4</v>
      </c>
      <c r="Q1577" s="8">
        <v>17.5</v>
      </c>
      <c r="R1577" s="8">
        <v>21.1</v>
      </c>
      <c r="S1577" s="8" t="s">
        <v>135</v>
      </c>
      <c r="T1577" s="1">
        <v>24.7</v>
      </c>
      <c r="U1577" s="1">
        <v>2.39</v>
      </c>
      <c r="V1577" s="1">
        <f t="shared" si="205"/>
        <v>10.3347280334728</v>
      </c>
      <c r="W1577" s="1">
        <v>21.8</v>
      </c>
      <c r="X1577" s="8">
        <v>3</v>
      </c>
      <c r="Y1577" s="8" t="s">
        <v>1808</v>
      </c>
      <c r="Z1577" s="8" t="s">
        <v>1802</v>
      </c>
      <c r="AA1577" s="8" t="s">
        <v>1811</v>
      </c>
      <c r="AB1577" s="8"/>
      <c r="AC1577" s="8" t="s">
        <v>707</v>
      </c>
      <c r="AD1577" s="8">
        <v>75</v>
      </c>
      <c r="AE1577" s="13">
        <v>1800</v>
      </c>
      <c r="AF1577" s="1">
        <f t="shared" si="206"/>
        <v>180</v>
      </c>
      <c r="AG1577" s="13">
        <v>840</v>
      </c>
      <c r="AH1577" s="1">
        <f t="shared" si="207"/>
        <v>84</v>
      </c>
      <c r="AI1577" s="19"/>
      <c r="AJ1577" s="8"/>
      <c r="AK1577" s="8"/>
      <c r="AL1577" s="8"/>
      <c r="AM1577" s="8"/>
      <c r="AN1577" s="8"/>
      <c r="AO1577" s="8"/>
      <c r="AP1577" s="8"/>
      <c r="AQ1577" s="8"/>
      <c r="AR1577" s="8"/>
      <c r="AS1577" s="8"/>
      <c r="AT1577" s="8"/>
      <c r="AU1577" s="8"/>
      <c r="AV1577" s="8"/>
      <c r="AW1577" s="8"/>
      <c r="AX1577" s="8"/>
      <c r="AY1577" s="8"/>
      <c r="AZ1577" s="8"/>
      <c r="BA1577" s="8"/>
      <c r="BB1577" s="8"/>
      <c r="BC1577" s="8"/>
      <c r="BD1577" s="8"/>
      <c r="BE1577" s="8"/>
      <c r="BF1577" s="8"/>
      <c r="BG1577" s="8"/>
      <c r="BH1577" s="8"/>
      <c r="BI1577" s="8"/>
      <c r="BJ1577" s="8"/>
      <c r="BK1577" s="8"/>
      <c r="BL1577" s="8"/>
      <c r="BM1577" s="8"/>
      <c r="BN1577" s="8"/>
      <c r="BO1577" s="8"/>
      <c r="BP1577" s="8"/>
      <c r="BQ1577" s="8"/>
      <c r="BR1577" s="8"/>
      <c r="BS1577" s="8"/>
      <c r="BT1577" s="8"/>
      <c r="BU1577" s="8"/>
      <c r="BV1577" s="8"/>
      <c r="BW1577" s="8"/>
      <c r="BX1577" s="8"/>
      <c r="BY1577" s="8"/>
      <c r="BZ1577" s="8"/>
    </row>
    <row r="1578" s="29" customFormat="1" ht="17" customHeight="1" spans="1:78">
      <c r="A1578" s="8" t="s">
        <v>1797</v>
      </c>
      <c r="B1578" s="1" t="s">
        <v>1798</v>
      </c>
      <c r="C1578" s="1" t="s">
        <v>1799</v>
      </c>
      <c r="D1578" s="8">
        <v>1992</v>
      </c>
      <c r="E1578" s="8">
        <v>43</v>
      </c>
      <c r="F1578" s="8"/>
      <c r="G1578" s="8" t="s">
        <v>1800</v>
      </c>
      <c r="H1578" s="1" t="s">
        <v>1801</v>
      </c>
      <c r="I1578" s="1">
        <v>-31.1</v>
      </c>
      <c r="J1578" s="1">
        <v>151</v>
      </c>
      <c r="K1578" s="1">
        <v>1</v>
      </c>
      <c r="L1578" s="8">
        <v>670</v>
      </c>
      <c r="M1578" s="1">
        <v>16.5006666183472</v>
      </c>
      <c r="N1578" s="1">
        <v>1.2</v>
      </c>
      <c r="O1578" s="8">
        <v>7.9</v>
      </c>
      <c r="P1578" s="1">
        <f t="shared" si="208"/>
        <v>61.4</v>
      </c>
      <c r="Q1578" s="8">
        <v>17.5</v>
      </c>
      <c r="R1578" s="8">
        <v>21.1</v>
      </c>
      <c r="S1578" s="8" t="s">
        <v>135</v>
      </c>
      <c r="T1578" s="1">
        <v>24.7</v>
      </c>
      <c r="U1578" s="1">
        <v>2.39</v>
      </c>
      <c r="V1578" s="1">
        <f t="shared" si="205"/>
        <v>10.3347280334728</v>
      </c>
      <c r="W1578" s="1">
        <v>21.8</v>
      </c>
      <c r="X1578" s="8">
        <v>3</v>
      </c>
      <c r="Y1578" s="8" t="s">
        <v>1808</v>
      </c>
      <c r="Z1578" s="8" t="s">
        <v>1802</v>
      </c>
      <c r="AA1578" s="8" t="s">
        <v>2647</v>
      </c>
      <c r="AB1578" s="8"/>
      <c r="AC1578" s="8" t="s">
        <v>707</v>
      </c>
      <c r="AD1578" s="8">
        <v>75</v>
      </c>
      <c r="AE1578" s="13">
        <v>2040</v>
      </c>
      <c r="AF1578" s="1">
        <f t="shared" si="206"/>
        <v>204</v>
      </c>
      <c r="AG1578" s="13">
        <v>980</v>
      </c>
      <c r="AH1578" s="1">
        <f t="shared" si="207"/>
        <v>98</v>
      </c>
      <c r="AI1578" s="19"/>
      <c r="AJ1578" s="8"/>
      <c r="AK1578" s="8"/>
      <c r="AL1578" s="8"/>
      <c r="AM1578" s="8"/>
      <c r="AN1578" s="8"/>
      <c r="AO1578" s="8"/>
      <c r="AP1578" s="8"/>
      <c r="AQ1578" s="8"/>
      <c r="AR1578" s="8"/>
      <c r="AS1578" s="8"/>
      <c r="AT1578" s="8"/>
      <c r="AU1578" s="8"/>
      <c r="AV1578" s="8"/>
      <c r="AW1578" s="8"/>
      <c r="AX1578" s="8"/>
      <c r="AY1578" s="8"/>
      <c r="AZ1578" s="8"/>
      <c r="BA1578" s="8"/>
      <c r="BB1578" s="8"/>
      <c r="BC1578" s="8"/>
      <c r="BD1578" s="8"/>
      <c r="BE1578" s="8"/>
      <c r="BF1578" s="8"/>
      <c r="BG1578" s="8"/>
      <c r="BH1578" s="8"/>
      <c r="BI1578" s="8"/>
      <c r="BJ1578" s="8"/>
      <c r="BK1578" s="8"/>
      <c r="BL1578" s="8"/>
      <c r="BM1578" s="8"/>
      <c r="BN1578" s="8"/>
      <c r="BO1578" s="8"/>
      <c r="BP1578" s="8"/>
      <c r="BQ1578" s="8"/>
      <c r="BR1578" s="8"/>
      <c r="BS1578" s="8"/>
      <c r="BT1578" s="8"/>
      <c r="BU1578" s="8"/>
      <c r="BV1578" s="8"/>
      <c r="BW1578" s="8"/>
      <c r="BX1578" s="8"/>
      <c r="BY1578" s="8"/>
      <c r="BZ1578" s="8"/>
    </row>
    <row r="1579" s="29" customFormat="1" ht="17" customHeight="1" spans="1:78">
      <c r="A1579" s="8" t="s">
        <v>1797</v>
      </c>
      <c r="B1579" s="1" t="s">
        <v>1798</v>
      </c>
      <c r="C1579" s="1" t="s">
        <v>1799</v>
      </c>
      <c r="D1579" s="8">
        <v>1992</v>
      </c>
      <c r="E1579" s="8">
        <v>43</v>
      </c>
      <c r="F1579" s="8"/>
      <c r="G1579" s="8" t="s">
        <v>1800</v>
      </c>
      <c r="H1579" s="1" t="s">
        <v>1801</v>
      </c>
      <c r="I1579" s="1">
        <v>-31.1</v>
      </c>
      <c r="J1579" s="1">
        <v>151</v>
      </c>
      <c r="K1579" s="1">
        <v>1</v>
      </c>
      <c r="L1579" s="8">
        <v>670</v>
      </c>
      <c r="M1579" s="1">
        <v>16.5006666183472</v>
      </c>
      <c r="N1579" s="1">
        <v>1.2</v>
      </c>
      <c r="O1579" s="8">
        <v>7.9</v>
      </c>
      <c r="P1579" s="1">
        <f t="shared" si="208"/>
        <v>61.4</v>
      </c>
      <c r="Q1579" s="8">
        <v>17.5</v>
      </c>
      <c r="R1579" s="8">
        <v>21.1</v>
      </c>
      <c r="S1579" s="8" t="s">
        <v>135</v>
      </c>
      <c r="T1579" s="1">
        <v>24.7</v>
      </c>
      <c r="U1579" s="1">
        <v>2.39</v>
      </c>
      <c r="V1579" s="1">
        <f t="shared" si="205"/>
        <v>10.3347280334728</v>
      </c>
      <c r="W1579" s="1">
        <v>21.8</v>
      </c>
      <c r="X1579" s="8">
        <v>3</v>
      </c>
      <c r="Y1579" s="8" t="s">
        <v>1808</v>
      </c>
      <c r="Z1579" s="8" t="s">
        <v>1802</v>
      </c>
      <c r="AA1579" s="8" t="s">
        <v>1812</v>
      </c>
      <c r="AB1579" s="8"/>
      <c r="AC1579" s="8" t="s">
        <v>707</v>
      </c>
      <c r="AD1579" s="8">
        <v>75</v>
      </c>
      <c r="AE1579" s="13">
        <v>1540</v>
      </c>
      <c r="AF1579" s="1">
        <f t="shared" si="206"/>
        <v>154</v>
      </c>
      <c r="AG1579" s="13">
        <v>1550</v>
      </c>
      <c r="AH1579" s="1">
        <f t="shared" si="207"/>
        <v>155</v>
      </c>
      <c r="AI1579" s="19"/>
      <c r="AJ1579" s="8"/>
      <c r="AK1579" s="8"/>
      <c r="AL1579" s="8"/>
      <c r="AM1579" s="8"/>
      <c r="AN1579" s="8"/>
      <c r="AO1579" s="8"/>
      <c r="AP1579" s="8"/>
      <c r="AQ1579" s="8"/>
      <c r="AR1579" s="8"/>
      <c r="AS1579" s="8"/>
      <c r="AT1579" s="8"/>
      <c r="AU1579" s="8"/>
      <c r="AV1579" s="8"/>
      <c r="AW1579" s="8"/>
      <c r="AX1579" s="8"/>
      <c r="AY1579" s="8"/>
      <c r="AZ1579" s="8"/>
      <c r="BA1579" s="8"/>
      <c r="BB1579" s="8"/>
      <c r="BC1579" s="8"/>
      <c r="BD1579" s="8"/>
      <c r="BE1579" s="8"/>
      <c r="BF1579" s="8"/>
      <c r="BG1579" s="8"/>
      <c r="BH1579" s="8"/>
      <c r="BI1579" s="8"/>
      <c r="BJ1579" s="8"/>
      <c r="BK1579" s="8"/>
      <c r="BL1579" s="8"/>
      <c r="BM1579" s="8"/>
      <c r="BN1579" s="8"/>
      <c r="BO1579" s="8"/>
      <c r="BP1579" s="8"/>
      <c r="BQ1579" s="8"/>
      <c r="BR1579" s="8"/>
      <c r="BS1579" s="8"/>
      <c r="BT1579" s="8"/>
      <c r="BU1579" s="8"/>
      <c r="BV1579" s="8"/>
      <c r="BW1579" s="8"/>
      <c r="BX1579" s="8"/>
      <c r="BY1579" s="8"/>
      <c r="BZ1579" s="8"/>
    </row>
    <row r="1580" s="29" customFormat="1" ht="17" customHeight="1" spans="1:78">
      <c r="A1580" s="8" t="s">
        <v>1797</v>
      </c>
      <c r="B1580" s="1" t="s">
        <v>1798</v>
      </c>
      <c r="C1580" s="1" t="s">
        <v>1799</v>
      </c>
      <c r="D1580" s="8">
        <v>1992</v>
      </c>
      <c r="E1580" s="8">
        <v>43</v>
      </c>
      <c r="F1580" s="8"/>
      <c r="G1580" s="8" t="s">
        <v>1800</v>
      </c>
      <c r="H1580" s="1" t="s">
        <v>1801</v>
      </c>
      <c r="I1580" s="1">
        <v>-31.1</v>
      </c>
      <c r="J1580" s="1">
        <v>151</v>
      </c>
      <c r="K1580" s="1">
        <v>2</v>
      </c>
      <c r="L1580" s="8">
        <v>670</v>
      </c>
      <c r="M1580" s="1">
        <v>16.5006666183472</v>
      </c>
      <c r="N1580" s="1">
        <v>1.2</v>
      </c>
      <c r="O1580" s="8">
        <v>7.9</v>
      </c>
      <c r="P1580" s="1">
        <f t="shared" si="208"/>
        <v>61.4</v>
      </c>
      <c r="Q1580" s="8">
        <v>17.5</v>
      </c>
      <c r="R1580" s="8">
        <v>21.1</v>
      </c>
      <c r="S1580" s="8" t="s">
        <v>135</v>
      </c>
      <c r="T1580" s="1">
        <v>24.7</v>
      </c>
      <c r="U1580" s="1">
        <v>2.39</v>
      </c>
      <c r="V1580" s="1">
        <f t="shared" si="205"/>
        <v>10.3347280334728</v>
      </c>
      <c r="W1580" s="1">
        <v>21.8</v>
      </c>
      <c r="X1580" s="8">
        <v>3</v>
      </c>
      <c r="Y1580" s="8" t="s">
        <v>1808</v>
      </c>
      <c r="Z1580" s="8" t="s">
        <v>1802</v>
      </c>
      <c r="AA1580" s="8" t="s">
        <v>1810</v>
      </c>
      <c r="AB1580" s="8"/>
      <c r="AC1580" s="8" t="s">
        <v>707</v>
      </c>
      <c r="AD1580" s="8">
        <v>0</v>
      </c>
      <c r="AE1580" s="13">
        <v>2990</v>
      </c>
      <c r="AF1580" s="1">
        <f t="shared" si="206"/>
        <v>299</v>
      </c>
      <c r="AG1580" s="13">
        <v>2250</v>
      </c>
      <c r="AH1580" s="1">
        <f t="shared" si="207"/>
        <v>225</v>
      </c>
      <c r="AI1580" s="19"/>
      <c r="AJ1580" s="8"/>
      <c r="AK1580" s="8"/>
      <c r="AL1580" s="8"/>
      <c r="AM1580" s="8"/>
      <c r="AN1580" s="8"/>
      <c r="AO1580" s="8"/>
      <c r="AP1580" s="8"/>
      <c r="AQ1580" s="8"/>
      <c r="AR1580" s="8"/>
      <c r="AS1580" s="8"/>
      <c r="AT1580" s="8"/>
      <c r="AU1580" s="8"/>
      <c r="AV1580" s="8"/>
      <c r="AW1580" s="8"/>
      <c r="AX1580" s="8"/>
      <c r="AY1580" s="8"/>
      <c r="AZ1580" s="8"/>
      <c r="BA1580" s="8"/>
      <c r="BB1580" s="8"/>
      <c r="BC1580" s="8"/>
      <c r="BD1580" s="8"/>
      <c r="BE1580" s="8"/>
      <c r="BF1580" s="8"/>
      <c r="BG1580" s="8"/>
      <c r="BH1580" s="8"/>
      <c r="BI1580" s="8"/>
      <c r="BJ1580" s="8"/>
      <c r="BK1580" s="8"/>
      <c r="BL1580" s="8"/>
      <c r="BM1580" s="8"/>
      <c r="BN1580" s="8"/>
      <c r="BO1580" s="8"/>
      <c r="BP1580" s="8"/>
      <c r="BQ1580" s="8"/>
      <c r="BR1580" s="8"/>
      <c r="BS1580" s="8"/>
      <c r="BT1580" s="8"/>
      <c r="BU1580" s="8"/>
      <c r="BV1580" s="8"/>
      <c r="BW1580" s="8"/>
      <c r="BX1580" s="8"/>
      <c r="BY1580" s="8"/>
      <c r="BZ1580" s="8"/>
    </row>
    <row r="1581" s="29" customFormat="1" ht="17" customHeight="1" spans="1:78">
      <c r="A1581" s="8" t="s">
        <v>1797</v>
      </c>
      <c r="B1581" s="1" t="s">
        <v>1798</v>
      </c>
      <c r="C1581" s="1" t="s">
        <v>1799</v>
      </c>
      <c r="D1581" s="8">
        <v>1992</v>
      </c>
      <c r="E1581" s="8">
        <v>43</v>
      </c>
      <c r="F1581" s="8"/>
      <c r="G1581" s="8" t="s">
        <v>1800</v>
      </c>
      <c r="H1581" s="1" t="s">
        <v>1801</v>
      </c>
      <c r="I1581" s="1">
        <v>-31.1</v>
      </c>
      <c r="J1581" s="1">
        <v>151</v>
      </c>
      <c r="K1581" s="1">
        <v>2</v>
      </c>
      <c r="L1581" s="8">
        <v>670</v>
      </c>
      <c r="M1581" s="1">
        <v>16.5006666183472</v>
      </c>
      <c r="N1581" s="1">
        <v>1.2</v>
      </c>
      <c r="O1581" s="8">
        <v>7.9</v>
      </c>
      <c r="P1581" s="1">
        <f t="shared" si="208"/>
        <v>61.4</v>
      </c>
      <c r="Q1581" s="8">
        <v>17.5</v>
      </c>
      <c r="R1581" s="8">
        <v>21.1</v>
      </c>
      <c r="S1581" s="8" t="s">
        <v>135</v>
      </c>
      <c r="T1581" s="1">
        <v>24.7</v>
      </c>
      <c r="U1581" s="1">
        <v>2.39</v>
      </c>
      <c r="V1581" s="1">
        <f t="shared" si="205"/>
        <v>10.3347280334728</v>
      </c>
      <c r="W1581" s="1">
        <v>21.8</v>
      </c>
      <c r="X1581" s="8">
        <v>3</v>
      </c>
      <c r="Y1581" s="8" t="s">
        <v>1808</v>
      </c>
      <c r="Z1581" s="8" t="s">
        <v>1802</v>
      </c>
      <c r="AA1581" s="8" t="s">
        <v>1813</v>
      </c>
      <c r="AB1581" s="8"/>
      <c r="AC1581" s="8" t="s">
        <v>707</v>
      </c>
      <c r="AD1581" s="8">
        <v>0</v>
      </c>
      <c r="AE1581" s="13">
        <v>3010</v>
      </c>
      <c r="AF1581" s="1">
        <f t="shared" si="206"/>
        <v>301</v>
      </c>
      <c r="AG1581" s="13">
        <v>2710</v>
      </c>
      <c r="AH1581" s="1">
        <f t="shared" si="207"/>
        <v>271</v>
      </c>
      <c r="AI1581" s="19"/>
      <c r="AJ1581" s="8"/>
      <c r="AK1581" s="8"/>
      <c r="AL1581" s="8"/>
      <c r="AM1581" s="8"/>
      <c r="AN1581" s="8"/>
      <c r="AO1581" s="8"/>
      <c r="AP1581" s="8"/>
      <c r="AQ1581" s="8"/>
      <c r="AR1581" s="8"/>
      <c r="AS1581" s="8"/>
      <c r="AT1581" s="8"/>
      <c r="AU1581" s="8"/>
      <c r="AV1581" s="8"/>
      <c r="AW1581" s="8"/>
      <c r="AX1581" s="8"/>
      <c r="AY1581" s="8"/>
      <c r="AZ1581" s="8"/>
      <c r="BA1581" s="8"/>
      <c r="BB1581" s="8"/>
      <c r="BC1581" s="8"/>
      <c r="BD1581" s="8"/>
      <c r="BE1581" s="8"/>
      <c r="BF1581" s="8"/>
      <c r="BG1581" s="8"/>
      <c r="BH1581" s="8"/>
      <c r="BI1581" s="8"/>
      <c r="BJ1581" s="8"/>
      <c r="BK1581" s="8"/>
      <c r="BL1581" s="8"/>
      <c r="BM1581" s="8"/>
      <c r="BN1581" s="8"/>
      <c r="BO1581" s="8"/>
      <c r="BP1581" s="8"/>
      <c r="BQ1581" s="8"/>
      <c r="BR1581" s="8"/>
      <c r="BS1581" s="8"/>
      <c r="BT1581" s="8"/>
      <c r="BU1581" s="8"/>
      <c r="BV1581" s="8"/>
      <c r="BW1581" s="8"/>
      <c r="BX1581" s="8"/>
      <c r="BY1581" s="8"/>
      <c r="BZ1581" s="8"/>
    </row>
    <row r="1582" s="29" customFormat="1" ht="17" customHeight="1" spans="1:78">
      <c r="A1582" s="8" t="s">
        <v>1797</v>
      </c>
      <c r="B1582" s="1" t="s">
        <v>1798</v>
      </c>
      <c r="C1582" s="1" t="s">
        <v>1799</v>
      </c>
      <c r="D1582" s="8">
        <v>1992</v>
      </c>
      <c r="E1582" s="8">
        <v>43</v>
      </c>
      <c r="F1582" s="8"/>
      <c r="G1582" s="8" t="s">
        <v>1800</v>
      </c>
      <c r="H1582" s="1" t="s">
        <v>1801</v>
      </c>
      <c r="I1582" s="1">
        <v>-31.1</v>
      </c>
      <c r="J1582" s="1">
        <v>151</v>
      </c>
      <c r="K1582" s="1">
        <v>2</v>
      </c>
      <c r="L1582" s="8">
        <v>670</v>
      </c>
      <c r="M1582" s="1">
        <v>16.5006666183472</v>
      </c>
      <c r="N1582" s="1">
        <v>1.2</v>
      </c>
      <c r="O1582" s="8">
        <v>7.9</v>
      </c>
      <c r="P1582" s="1">
        <f t="shared" si="208"/>
        <v>61.4</v>
      </c>
      <c r="Q1582" s="8">
        <v>17.5</v>
      </c>
      <c r="R1582" s="8">
        <v>21.1</v>
      </c>
      <c r="S1582" s="8" t="s">
        <v>135</v>
      </c>
      <c r="T1582" s="1">
        <v>24.7</v>
      </c>
      <c r="U1582" s="1">
        <v>2.39</v>
      </c>
      <c r="V1582" s="1">
        <f t="shared" si="205"/>
        <v>10.3347280334728</v>
      </c>
      <c r="W1582" s="1">
        <v>21.8</v>
      </c>
      <c r="X1582" s="8">
        <v>3</v>
      </c>
      <c r="Y1582" s="8" t="s">
        <v>1808</v>
      </c>
      <c r="Z1582" s="8" t="s">
        <v>1802</v>
      </c>
      <c r="AA1582" s="8" t="s">
        <v>1805</v>
      </c>
      <c r="AB1582" s="8"/>
      <c r="AC1582" s="8" t="s">
        <v>707</v>
      </c>
      <c r="AD1582" s="8">
        <v>0</v>
      </c>
      <c r="AE1582" s="13">
        <v>2290</v>
      </c>
      <c r="AF1582" s="1">
        <f t="shared" si="206"/>
        <v>229</v>
      </c>
      <c r="AG1582" s="13">
        <v>2520</v>
      </c>
      <c r="AH1582" s="1">
        <f t="shared" si="207"/>
        <v>252</v>
      </c>
      <c r="AI1582" s="19"/>
      <c r="AJ1582" s="8"/>
      <c r="AK1582" s="8"/>
      <c r="AL1582" s="8"/>
      <c r="AM1582" s="8"/>
      <c r="AN1582" s="8"/>
      <c r="AO1582" s="8"/>
      <c r="AP1582" s="8"/>
      <c r="AQ1582" s="8"/>
      <c r="AR1582" s="8"/>
      <c r="AS1582" s="8"/>
      <c r="AT1582" s="8"/>
      <c r="AU1582" s="8"/>
      <c r="AV1582" s="8"/>
      <c r="AW1582" s="8"/>
      <c r="AX1582" s="8"/>
      <c r="AY1582" s="8"/>
      <c r="AZ1582" s="8"/>
      <c r="BA1582" s="8"/>
      <c r="BB1582" s="8"/>
      <c r="BC1582" s="8"/>
      <c r="BD1582" s="8"/>
      <c r="BE1582" s="8"/>
      <c r="BF1582" s="8"/>
      <c r="BG1582" s="8"/>
      <c r="BH1582" s="8"/>
      <c r="BI1582" s="8"/>
      <c r="BJ1582" s="8"/>
      <c r="BK1582" s="8"/>
      <c r="BL1582" s="8"/>
      <c r="BM1582" s="8"/>
      <c r="BN1582" s="8"/>
      <c r="BO1582" s="8"/>
      <c r="BP1582" s="8"/>
      <c r="BQ1582" s="8"/>
      <c r="BR1582" s="8"/>
      <c r="BS1582" s="8"/>
      <c r="BT1582" s="8"/>
      <c r="BU1582" s="8"/>
      <c r="BV1582" s="8"/>
      <c r="BW1582" s="8"/>
      <c r="BX1582" s="8"/>
      <c r="BY1582" s="8"/>
      <c r="BZ1582" s="8"/>
    </row>
    <row r="1583" s="29" customFormat="1" ht="17" customHeight="1" spans="1:78">
      <c r="A1583" s="8" t="s">
        <v>1797</v>
      </c>
      <c r="B1583" s="1" t="s">
        <v>1798</v>
      </c>
      <c r="C1583" s="1" t="s">
        <v>1799</v>
      </c>
      <c r="D1583" s="8">
        <v>1992</v>
      </c>
      <c r="E1583" s="8">
        <v>43</v>
      </c>
      <c r="F1583" s="8"/>
      <c r="G1583" s="8" t="s">
        <v>1800</v>
      </c>
      <c r="H1583" s="1" t="s">
        <v>1801</v>
      </c>
      <c r="I1583" s="1">
        <v>-31.1</v>
      </c>
      <c r="J1583" s="1">
        <v>151</v>
      </c>
      <c r="K1583" s="1">
        <v>2</v>
      </c>
      <c r="L1583" s="8">
        <v>670</v>
      </c>
      <c r="M1583" s="1">
        <v>16.5006666183472</v>
      </c>
      <c r="N1583" s="1">
        <v>1.2</v>
      </c>
      <c r="O1583" s="8">
        <v>7.9</v>
      </c>
      <c r="P1583" s="1">
        <f t="shared" si="208"/>
        <v>61.4</v>
      </c>
      <c r="Q1583" s="8">
        <v>17.5</v>
      </c>
      <c r="R1583" s="8">
        <v>21.1</v>
      </c>
      <c r="S1583" s="8" t="s">
        <v>135</v>
      </c>
      <c r="T1583" s="1">
        <v>24.7</v>
      </c>
      <c r="U1583" s="1">
        <v>2.39</v>
      </c>
      <c r="V1583" s="1">
        <f t="shared" si="205"/>
        <v>10.3347280334728</v>
      </c>
      <c r="W1583" s="1">
        <v>21.8</v>
      </c>
      <c r="X1583" s="8">
        <v>3</v>
      </c>
      <c r="Y1583" s="8" t="s">
        <v>1808</v>
      </c>
      <c r="Z1583" s="8" t="s">
        <v>1802</v>
      </c>
      <c r="AA1583" s="8" t="s">
        <v>1806</v>
      </c>
      <c r="AB1583" s="8"/>
      <c r="AC1583" s="8" t="s">
        <v>707</v>
      </c>
      <c r="AD1583" s="8">
        <v>0</v>
      </c>
      <c r="AE1583" s="13">
        <v>2860</v>
      </c>
      <c r="AF1583" s="1">
        <f t="shared" si="206"/>
        <v>286</v>
      </c>
      <c r="AG1583" s="13">
        <v>2760</v>
      </c>
      <c r="AH1583" s="1">
        <f t="shared" si="207"/>
        <v>276</v>
      </c>
      <c r="AI1583" s="19"/>
      <c r="AJ1583" s="8"/>
      <c r="AK1583" s="8"/>
      <c r="AL1583" s="8"/>
      <c r="AM1583" s="8"/>
      <c r="AN1583" s="8"/>
      <c r="AO1583" s="8"/>
      <c r="AP1583" s="8"/>
      <c r="AQ1583" s="8"/>
      <c r="AR1583" s="8"/>
      <c r="AS1583" s="8"/>
      <c r="AT1583" s="8"/>
      <c r="AU1583" s="8"/>
      <c r="AV1583" s="8"/>
      <c r="AW1583" s="8"/>
      <c r="AX1583" s="8"/>
      <c r="AY1583" s="8"/>
      <c r="AZ1583" s="8"/>
      <c r="BA1583" s="8"/>
      <c r="BB1583" s="8"/>
      <c r="BC1583" s="8"/>
      <c r="BD1583" s="8"/>
      <c r="BE1583" s="8"/>
      <c r="BF1583" s="8"/>
      <c r="BG1583" s="8"/>
      <c r="BH1583" s="8"/>
      <c r="BI1583" s="8"/>
      <c r="BJ1583" s="8"/>
      <c r="BK1583" s="8"/>
      <c r="BL1583" s="8"/>
      <c r="BM1583" s="8"/>
      <c r="BN1583" s="8"/>
      <c r="BO1583" s="8"/>
      <c r="BP1583" s="8"/>
      <c r="BQ1583" s="8"/>
      <c r="BR1583" s="8"/>
      <c r="BS1583" s="8"/>
      <c r="BT1583" s="8"/>
      <c r="BU1583" s="8"/>
      <c r="BV1583" s="8"/>
      <c r="BW1583" s="8"/>
      <c r="BX1583" s="8"/>
      <c r="BY1583" s="8"/>
      <c r="BZ1583" s="8"/>
    </row>
    <row r="1584" s="29" customFormat="1" ht="17" customHeight="1" spans="1:78">
      <c r="A1584" s="8" t="s">
        <v>1797</v>
      </c>
      <c r="B1584" s="1" t="s">
        <v>1798</v>
      </c>
      <c r="C1584" s="1" t="s">
        <v>1799</v>
      </c>
      <c r="D1584" s="8">
        <v>1992</v>
      </c>
      <c r="E1584" s="8">
        <v>43</v>
      </c>
      <c r="F1584" s="8"/>
      <c r="G1584" s="8" t="s">
        <v>1800</v>
      </c>
      <c r="H1584" s="1" t="s">
        <v>1801</v>
      </c>
      <c r="I1584" s="1">
        <v>-31.1</v>
      </c>
      <c r="J1584" s="1">
        <v>151</v>
      </c>
      <c r="K1584" s="1">
        <v>2</v>
      </c>
      <c r="L1584" s="8">
        <v>670</v>
      </c>
      <c r="M1584" s="1">
        <v>16.5006666183472</v>
      </c>
      <c r="N1584" s="1">
        <v>1.2</v>
      </c>
      <c r="O1584" s="8">
        <v>7.9</v>
      </c>
      <c r="P1584" s="1">
        <f t="shared" si="208"/>
        <v>61.4</v>
      </c>
      <c r="Q1584" s="8">
        <v>17.5</v>
      </c>
      <c r="R1584" s="8">
        <v>21.1</v>
      </c>
      <c r="S1584" s="8" t="s">
        <v>135</v>
      </c>
      <c r="T1584" s="1">
        <v>24.7</v>
      </c>
      <c r="U1584" s="1">
        <v>2.39</v>
      </c>
      <c r="V1584" s="1">
        <f t="shared" si="205"/>
        <v>10.3347280334728</v>
      </c>
      <c r="W1584" s="1">
        <v>21.8</v>
      </c>
      <c r="X1584" s="8">
        <v>3</v>
      </c>
      <c r="Y1584" s="8" t="s">
        <v>1808</v>
      </c>
      <c r="Z1584" s="8" t="s">
        <v>1802</v>
      </c>
      <c r="AA1584" s="8" t="s">
        <v>1814</v>
      </c>
      <c r="AB1584" s="8"/>
      <c r="AC1584" s="8" t="s">
        <v>707</v>
      </c>
      <c r="AD1584" s="8">
        <v>0</v>
      </c>
      <c r="AE1584" s="13">
        <v>2550</v>
      </c>
      <c r="AF1584" s="1">
        <f t="shared" si="206"/>
        <v>255</v>
      </c>
      <c r="AG1584" s="13">
        <v>2900</v>
      </c>
      <c r="AH1584" s="1">
        <f t="shared" si="207"/>
        <v>290</v>
      </c>
      <c r="AI1584" s="19"/>
      <c r="AJ1584" s="8"/>
      <c r="AK1584" s="8"/>
      <c r="AL1584" s="8"/>
      <c r="AM1584" s="8"/>
      <c r="AN1584" s="8"/>
      <c r="AO1584" s="8"/>
      <c r="AP1584" s="8"/>
      <c r="AQ1584" s="8"/>
      <c r="AR1584" s="8"/>
      <c r="AS1584" s="8"/>
      <c r="AT1584" s="8"/>
      <c r="AU1584" s="8"/>
      <c r="AV1584" s="8"/>
      <c r="AW1584" s="8"/>
      <c r="AX1584" s="8"/>
      <c r="AY1584" s="8"/>
      <c r="AZ1584" s="8"/>
      <c r="BA1584" s="8"/>
      <c r="BB1584" s="8"/>
      <c r="BC1584" s="8"/>
      <c r="BD1584" s="8"/>
      <c r="BE1584" s="8"/>
      <c r="BF1584" s="8"/>
      <c r="BG1584" s="8"/>
      <c r="BH1584" s="8"/>
      <c r="BI1584" s="8"/>
      <c r="BJ1584" s="8"/>
      <c r="BK1584" s="8"/>
      <c r="BL1584" s="8"/>
      <c r="BM1584" s="8"/>
      <c r="BN1584" s="8"/>
      <c r="BO1584" s="8"/>
      <c r="BP1584" s="8"/>
      <c r="BQ1584" s="8"/>
      <c r="BR1584" s="8"/>
      <c r="BS1584" s="8"/>
      <c r="BT1584" s="8"/>
      <c r="BU1584" s="8"/>
      <c r="BV1584" s="8"/>
      <c r="BW1584" s="8"/>
      <c r="BX1584" s="8"/>
      <c r="BY1584" s="8"/>
      <c r="BZ1584" s="8"/>
    </row>
    <row r="1585" s="29" customFormat="1" ht="17" customHeight="1" spans="1:78">
      <c r="A1585" s="8" t="s">
        <v>1797</v>
      </c>
      <c r="B1585" s="1" t="s">
        <v>1798</v>
      </c>
      <c r="C1585" s="1" t="s">
        <v>1799</v>
      </c>
      <c r="D1585" s="8">
        <v>1992</v>
      </c>
      <c r="E1585" s="8">
        <v>43</v>
      </c>
      <c r="F1585" s="8"/>
      <c r="G1585" s="8" t="s">
        <v>1800</v>
      </c>
      <c r="H1585" s="1" t="s">
        <v>1801</v>
      </c>
      <c r="I1585" s="1">
        <v>-31.1</v>
      </c>
      <c r="J1585" s="1">
        <v>151</v>
      </c>
      <c r="K1585" s="1">
        <v>2</v>
      </c>
      <c r="L1585" s="8">
        <v>670</v>
      </c>
      <c r="M1585" s="1">
        <v>16.5006666183472</v>
      </c>
      <c r="N1585" s="1">
        <v>1.2</v>
      </c>
      <c r="O1585" s="8">
        <v>7.9</v>
      </c>
      <c r="P1585" s="1">
        <f t="shared" si="208"/>
        <v>61.4</v>
      </c>
      <c r="Q1585" s="8">
        <v>17.5</v>
      </c>
      <c r="R1585" s="8">
        <v>21.1</v>
      </c>
      <c r="S1585" s="8" t="s">
        <v>135</v>
      </c>
      <c r="T1585" s="1">
        <v>24.7</v>
      </c>
      <c r="U1585" s="1">
        <v>2.39</v>
      </c>
      <c r="V1585" s="1">
        <f t="shared" si="205"/>
        <v>10.3347280334728</v>
      </c>
      <c r="W1585" s="1">
        <v>21.8</v>
      </c>
      <c r="X1585" s="8">
        <v>3</v>
      </c>
      <c r="Y1585" s="8" t="s">
        <v>1808</v>
      </c>
      <c r="Z1585" s="8" t="s">
        <v>1802</v>
      </c>
      <c r="AA1585" s="8" t="s">
        <v>1811</v>
      </c>
      <c r="AB1585" s="8"/>
      <c r="AC1585" s="8" t="s">
        <v>707</v>
      </c>
      <c r="AD1585" s="8">
        <v>0</v>
      </c>
      <c r="AE1585" s="13">
        <v>2670</v>
      </c>
      <c r="AF1585" s="1">
        <f t="shared" si="206"/>
        <v>267</v>
      </c>
      <c r="AG1585" s="13">
        <v>2300</v>
      </c>
      <c r="AH1585" s="1">
        <f t="shared" si="207"/>
        <v>230</v>
      </c>
      <c r="AI1585" s="19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8"/>
      <c r="AU1585" s="8"/>
      <c r="AV1585" s="8"/>
      <c r="AW1585" s="8"/>
      <c r="AX1585" s="8"/>
      <c r="AY1585" s="8"/>
      <c r="AZ1585" s="8"/>
      <c r="BA1585" s="8"/>
      <c r="BB1585" s="8"/>
      <c r="BC1585" s="8"/>
      <c r="BD1585" s="8"/>
      <c r="BE1585" s="8"/>
      <c r="BF1585" s="8"/>
      <c r="BG1585" s="8"/>
      <c r="BH1585" s="8"/>
      <c r="BI1585" s="8"/>
      <c r="BJ1585" s="8"/>
      <c r="BK1585" s="8"/>
      <c r="BL1585" s="8"/>
      <c r="BM1585" s="8"/>
      <c r="BN1585" s="8"/>
      <c r="BO1585" s="8"/>
      <c r="BP1585" s="8"/>
      <c r="BQ1585" s="8"/>
      <c r="BR1585" s="8"/>
      <c r="BS1585" s="8"/>
      <c r="BT1585" s="8"/>
      <c r="BU1585" s="8"/>
      <c r="BV1585" s="8"/>
      <c r="BW1585" s="8"/>
      <c r="BX1585" s="8"/>
      <c r="BY1585" s="8"/>
      <c r="BZ1585" s="8"/>
    </row>
    <row r="1586" s="29" customFormat="1" ht="17" customHeight="1" spans="1:78">
      <c r="A1586" s="8" t="s">
        <v>1797</v>
      </c>
      <c r="B1586" s="1" t="s">
        <v>1798</v>
      </c>
      <c r="C1586" s="1" t="s">
        <v>1799</v>
      </c>
      <c r="D1586" s="8">
        <v>1992</v>
      </c>
      <c r="E1586" s="8">
        <v>43</v>
      </c>
      <c r="F1586" s="8"/>
      <c r="G1586" s="8" t="s">
        <v>1800</v>
      </c>
      <c r="H1586" s="1" t="s">
        <v>1801</v>
      </c>
      <c r="I1586" s="1">
        <v>-31.1</v>
      </c>
      <c r="J1586" s="1">
        <v>151</v>
      </c>
      <c r="K1586" s="1">
        <v>2</v>
      </c>
      <c r="L1586" s="8">
        <v>670</v>
      </c>
      <c r="M1586" s="1">
        <v>16.5006666183472</v>
      </c>
      <c r="N1586" s="1">
        <v>1.2</v>
      </c>
      <c r="O1586" s="8">
        <v>7.9</v>
      </c>
      <c r="P1586" s="1">
        <f t="shared" si="208"/>
        <v>61.4</v>
      </c>
      <c r="Q1586" s="8">
        <v>17.5</v>
      </c>
      <c r="R1586" s="8">
        <v>21.1</v>
      </c>
      <c r="S1586" s="8" t="s">
        <v>135</v>
      </c>
      <c r="T1586" s="1">
        <v>24.7</v>
      </c>
      <c r="U1586" s="1">
        <v>2.39</v>
      </c>
      <c r="V1586" s="1">
        <f t="shared" si="205"/>
        <v>10.3347280334728</v>
      </c>
      <c r="W1586" s="1">
        <v>21.8</v>
      </c>
      <c r="X1586" s="8">
        <v>3</v>
      </c>
      <c r="Y1586" s="8" t="s">
        <v>1808</v>
      </c>
      <c r="Z1586" s="8" t="s">
        <v>1802</v>
      </c>
      <c r="AA1586" s="8" t="s">
        <v>2647</v>
      </c>
      <c r="AB1586" s="8"/>
      <c r="AC1586" s="8" t="s">
        <v>707</v>
      </c>
      <c r="AD1586" s="8">
        <v>0</v>
      </c>
      <c r="AE1586" s="13">
        <v>2470</v>
      </c>
      <c r="AF1586" s="1">
        <f t="shared" si="206"/>
        <v>247</v>
      </c>
      <c r="AG1586" s="13">
        <v>2570</v>
      </c>
      <c r="AH1586" s="1">
        <f t="shared" si="207"/>
        <v>257</v>
      </c>
      <c r="AI1586" s="19"/>
      <c r="AJ1586" s="8"/>
      <c r="AK1586" s="8"/>
      <c r="AL1586" s="8"/>
      <c r="AM1586" s="8"/>
      <c r="AN1586" s="8"/>
      <c r="AO1586" s="8"/>
      <c r="AP1586" s="8"/>
      <c r="AQ1586" s="8"/>
      <c r="AR1586" s="8"/>
      <c r="AS1586" s="8"/>
      <c r="AT1586" s="8"/>
      <c r="AU1586" s="8"/>
      <c r="AV1586" s="8"/>
      <c r="AW1586" s="8"/>
      <c r="AX1586" s="8"/>
      <c r="AY1586" s="8"/>
      <c r="AZ1586" s="8"/>
      <c r="BA1586" s="8"/>
      <c r="BB1586" s="8"/>
      <c r="BC1586" s="8"/>
      <c r="BD1586" s="8"/>
      <c r="BE1586" s="8"/>
      <c r="BF1586" s="8"/>
      <c r="BG1586" s="8"/>
      <c r="BH1586" s="8"/>
      <c r="BI1586" s="8"/>
      <c r="BJ1586" s="8"/>
      <c r="BK1586" s="8"/>
      <c r="BL1586" s="8"/>
      <c r="BM1586" s="8"/>
      <c r="BN1586" s="8"/>
      <c r="BO1586" s="8"/>
      <c r="BP1586" s="8"/>
      <c r="BQ1586" s="8"/>
      <c r="BR1586" s="8"/>
      <c r="BS1586" s="8"/>
      <c r="BT1586" s="8"/>
      <c r="BU1586" s="8"/>
      <c r="BV1586" s="8"/>
      <c r="BW1586" s="8"/>
      <c r="BX1586" s="8"/>
      <c r="BY1586" s="8"/>
      <c r="BZ1586" s="8"/>
    </row>
    <row r="1587" s="29" customFormat="1" ht="17" customHeight="1" spans="1:78">
      <c r="A1587" s="8" t="s">
        <v>1797</v>
      </c>
      <c r="B1587" s="1" t="s">
        <v>1798</v>
      </c>
      <c r="C1587" s="1" t="s">
        <v>1799</v>
      </c>
      <c r="D1587" s="8">
        <v>1992</v>
      </c>
      <c r="E1587" s="8">
        <v>43</v>
      </c>
      <c r="F1587" s="8"/>
      <c r="G1587" s="8" t="s">
        <v>1800</v>
      </c>
      <c r="H1587" s="1" t="s">
        <v>1801</v>
      </c>
      <c r="I1587" s="1">
        <v>-31.1</v>
      </c>
      <c r="J1587" s="1">
        <v>151</v>
      </c>
      <c r="K1587" s="1">
        <v>2</v>
      </c>
      <c r="L1587" s="8">
        <v>670</v>
      </c>
      <c r="M1587" s="1">
        <v>16.5006666183472</v>
      </c>
      <c r="N1587" s="1">
        <v>1.2</v>
      </c>
      <c r="O1587" s="8">
        <v>7.9</v>
      </c>
      <c r="P1587" s="1">
        <f t="shared" si="208"/>
        <v>61.4</v>
      </c>
      <c r="Q1587" s="8">
        <v>17.5</v>
      </c>
      <c r="R1587" s="8">
        <v>21.1</v>
      </c>
      <c r="S1587" s="8" t="s">
        <v>135</v>
      </c>
      <c r="T1587" s="1">
        <v>24.7</v>
      </c>
      <c r="U1587" s="1">
        <v>2.39</v>
      </c>
      <c r="V1587" s="1">
        <f t="shared" si="205"/>
        <v>10.3347280334728</v>
      </c>
      <c r="W1587" s="1">
        <v>21.8</v>
      </c>
      <c r="X1587" s="8">
        <v>3</v>
      </c>
      <c r="Y1587" s="8" t="s">
        <v>1808</v>
      </c>
      <c r="Z1587" s="8" t="s">
        <v>1802</v>
      </c>
      <c r="AA1587" s="8" t="s">
        <v>1812</v>
      </c>
      <c r="AB1587" s="8"/>
      <c r="AC1587" s="8" t="s">
        <v>707</v>
      </c>
      <c r="AD1587" s="8">
        <v>0</v>
      </c>
      <c r="AE1587" s="13">
        <v>2190</v>
      </c>
      <c r="AF1587" s="1">
        <f t="shared" si="206"/>
        <v>219</v>
      </c>
      <c r="AG1587" s="13">
        <v>2650</v>
      </c>
      <c r="AH1587" s="1">
        <f t="shared" si="207"/>
        <v>265</v>
      </c>
      <c r="AI1587" s="19"/>
      <c r="AJ1587" s="8"/>
      <c r="AK1587" s="8"/>
      <c r="AL1587" s="8"/>
      <c r="AM1587" s="8"/>
      <c r="AN1587" s="8"/>
      <c r="AO1587" s="8"/>
      <c r="AP1587" s="8"/>
      <c r="AQ1587" s="8"/>
      <c r="AR1587" s="8"/>
      <c r="AS1587" s="8"/>
      <c r="AT1587" s="8"/>
      <c r="AU1587" s="8"/>
      <c r="AV1587" s="8"/>
      <c r="AW1587" s="8"/>
      <c r="AX1587" s="8"/>
      <c r="AY1587" s="8"/>
      <c r="AZ1587" s="8"/>
      <c r="BA1587" s="8"/>
      <c r="BB1587" s="8"/>
      <c r="BC1587" s="8"/>
      <c r="BD1587" s="8"/>
      <c r="BE1587" s="8"/>
      <c r="BF1587" s="8"/>
      <c r="BG1587" s="8"/>
      <c r="BH1587" s="8"/>
      <c r="BI1587" s="8"/>
      <c r="BJ1587" s="8"/>
      <c r="BK1587" s="8"/>
      <c r="BL1587" s="8"/>
      <c r="BM1587" s="8"/>
      <c r="BN1587" s="8"/>
      <c r="BO1587" s="8"/>
      <c r="BP1587" s="8"/>
      <c r="BQ1587" s="8"/>
      <c r="BR1587" s="8"/>
      <c r="BS1587" s="8"/>
      <c r="BT1587" s="8"/>
      <c r="BU1587" s="8"/>
      <c r="BV1587" s="8"/>
      <c r="BW1587" s="8"/>
      <c r="BX1587" s="8"/>
      <c r="BY1587" s="8"/>
      <c r="BZ1587" s="8"/>
    </row>
    <row r="1588" s="29" customFormat="1" ht="17" customHeight="1" spans="1:78">
      <c r="A1588" s="8" t="s">
        <v>1797</v>
      </c>
      <c r="B1588" s="1" t="s">
        <v>1798</v>
      </c>
      <c r="C1588" s="1" t="s">
        <v>1799</v>
      </c>
      <c r="D1588" s="8">
        <v>1992</v>
      </c>
      <c r="E1588" s="8">
        <v>43</v>
      </c>
      <c r="F1588" s="8"/>
      <c r="G1588" s="8" t="s">
        <v>1800</v>
      </c>
      <c r="H1588" s="1" t="s">
        <v>1801</v>
      </c>
      <c r="I1588" s="1">
        <v>-31.1</v>
      </c>
      <c r="J1588" s="1">
        <v>151</v>
      </c>
      <c r="K1588" s="1">
        <v>2</v>
      </c>
      <c r="L1588" s="8">
        <v>670</v>
      </c>
      <c r="M1588" s="1">
        <v>16.5006666183472</v>
      </c>
      <c r="N1588" s="1">
        <v>1.2</v>
      </c>
      <c r="O1588" s="8">
        <v>7.9</v>
      </c>
      <c r="P1588" s="1">
        <f t="shared" si="208"/>
        <v>61.4</v>
      </c>
      <c r="Q1588" s="8">
        <v>17.5</v>
      </c>
      <c r="R1588" s="8">
        <v>21.1</v>
      </c>
      <c r="S1588" s="8" t="s">
        <v>135</v>
      </c>
      <c r="T1588" s="1">
        <v>24.7</v>
      </c>
      <c r="U1588" s="1">
        <v>2.39</v>
      </c>
      <c r="V1588" s="1">
        <f t="shared" si="205"/>
        <v>10.3347280334728</v>
      </c>
      <c r="W1588" s="1">
        <v>21.8</v>
      </c>
      <c r="X1588" s="8">
        <v>3</v>
      </c>
      <c r="Y1588" s="8" t="s">
        <v>1808</v>
      </c>
      <c r="Z1588" s="8" t="s">
        <v>1802</v>
      </c>
      <c r="AA1588" s="8" t="s">
        <v>1810</v>
      </c>
      <c r="AB1588" s="8"/>
      <c r="AC1588" s="8" t="s">
        <v>707</v>
      </c>
      <c r="AD1588" s="8">
        <v>75</v>
      </c>
      <c r="AE1588" s="13">
        <v>2700</v>
      </c>
      <c r="AF1588" s="1">
        <f t="shared" si="206"/>
        <v>270</v>
      </c>
      <c r="AG1588" s="13">
        <v>2250</v>
      </c>
      <c r="AH1588" s="1">
        <f t="shared" si="207"/>
        <v>225</v>
      </c>
      <c r="AI1588" s="19"/>
      <c r="AJ1588" s="8"/>
      <c r="AK1588" s="8"/>
      <c r="AL1588" s="8"/>
      <c r="AM1588" s="8"/>
      <c r="AN1588" s="8"/>
      <c r="AO1588" s="8"/>
      <c r="AP1588" s="8"/>
      <c r="AQ1588" s="8"/>
      <c r="AR1588" s="8"/>
      <c r="AS1588" s="8"/>
      <c r="AT1588" s="8"/>
      <c r="AU1588" s="8"/>
      <c r="AV1588" s="8"/>
      <c r="AW1588" s="8"/>
      <c r="AX1588" s="8"/>
      <c r="AY1588" s="8"/>
      <c r="AZ1588" s="8"/>
      <c r="BA1588" s="8"/>
      <c r="BB1588" s="8"/>
      <c r="BC1588" s="8"/>
      <c r="BD1588" s="8"/>
      <c r="BE1588" s="8"/>
      <c r="BF1588" s="8"/>
      <c r="BG1588" s="8"/>
      <c r="BH1588" s="8"/>
      <c r="BI1588" s="8"/>
      <c r="BJ1588" s="8"/>
      <c r="BK1588" s="8"/>
      <c r="BL1588" s="8"/>
      <c r="BM1588" s="8"/>
      <c r="BN1588" s="8"/>
      <c r="BO1588" s="8"/>
      <c r="BP1588" s="8"/>
      <c r="BQ1588" s="8"/>
      <c r="BR1588" s="8"/>
      <c r="BS1588" s="8"/>
      <c r="BT1588" s="8"/>
      <c r="BU1588" s="8"/>
      <c r="BV1588" s="8"/>
      <c r="BW1588" s="8"/>
      <c r="BX1588" s="8"/>
      <c r="BY1588" s="8"/>
      <c r="BZ1588" s="8"/>
    </row>
    <row r="1589" s="29" customFormat="1" ht="17" customHeight="1" spans="1:78">
      <c r="A1589" s="8" t="s">
        <v>1797</v>
      </c>
      <c r="B1589" s="1" t="s">
        <v>1798</v>
      </c>
      <c r="C1589" s="1" t="s">
        <v>1799</v>
      </c>
      <c r="D1589" s="8">
        <v>1992</v>
      </c>
      <c r="E1589" s="8">
        <v>43</v>
      </c>
      <c r="F1589" s="8"/>
      <c r="G1589" s="8" t="s">
        <v>1800</v>
      </c>
      <c r="H1589" s="1" t="s">
        <v>1801</v>
      </c>
      <c r="I1589" s="1">
        <v>-31.1</v>
      </c>
      <c r="J1589" s="1">
        <v>151</v>
      </c>
      <c r="K1589" s="1">
        <v>2</v>
      </c>
      <c r="L1589" s="8">
        <v>670</v>
      </c>
      <c r="M1589" s="1">
        <v>16.5006666183472</v>
      </c>
      <c r="N1589" s="1">
        <v>1.2</v>
      </c>
      <c r="O1589" s="8">
        <v>7.9</v>
      </c>
      <c r="P1589" s="1">
        <f t="shared" si="208"/>
        <v>61.4</v>
      </c>
      <c r="Q1589" s="8">
        <v>17.5</v>
      </c>
      <c r="R1589" s="8">
        <v>21.1</v>
      </c>
      <c r="S1589" s="8" t="s">
        <v>135</v>
      </c>
      <c r="T1589" s="1">
        <v>24.7</v>
      </c>
      <c r="U1589" s="1">
        <v>2.39</v>
      </c>
      <c r="V1589" s="1">
        <f t="shared" si="205"/>
        <v>10.3347280334728</v>
      </c>
      <c r="W1589" s="1">
        <v>21.8</v>
      </c>
      <c r="X1589" s="8">
        <v>3</v>
      </c>
      <c r="Y1589" s="8" t="s">
        <v>1808</v>
      </c>
      <c r="Z1589" s="8" t="s">
        <v>1802</v>
      </c>
      <c r="AA1589" s="8" t="s">
        <v>1813</v>
      </c>
      <c r="AB1589" s="8"/>
      <c r="AC1589" s="8" t="s">
        <v>707</v>
      </c>
      <c r="AD1589" s="8">
        <v>75</v>
      </c>
      <c r="AE1589" s="13">
        <v>2750</v>
      </c>
      <c r="AF1589" s="1">
        <f t="shared" si="206"/>
        <v>275</v>
      </c>
      <c r="AG1589" s="13">
        <v>2600</v>
      </c>
      <c r="AH1589" s="1">
        <f t="shared" si="207"/>
        <v>260</v>
      </c>
      <c r="AI1589" s="19"/>
      <c r="AJ1589" s="8"/>
      <c r="AK1589" s="8"/>
      <c r="AL1589" s="8"/>
      <c r="AM1589" s="8"/>
      <c r="AN1589" s="8"/>
      <c r="AO1589" s="8"/>
      <c r="AP1589" s="8"/>
      <c r="AQ1589" s="8"/>
      <c r="AR1589" s="8"/>
      <c r="AS1589" s="8"/>
      <c r="AT1589" s="8"/>
      <c r="AU1589" s="8"/>
      <c r="AV1589" s="8"/>
      <c r="AW1589" s="8"/>
      <c r="AX1589" s="8"/>
      <c r="AY1589" s="8"/>
      <c r="AZ1589" s="8"/>
      <c r="BA1589" s="8"/>
      <c r="BB1589" s="8"/>
      <c r="BC1589" s="8"/>
      <c r="BD1589" s="8"/>
      <c r="BE1589" s="8"/>
      <c r="BF1589" s="8"/>
      <c r="BG1589" s="8"/>
      <c r="BH1589" s="8"/>
      <c r="BI1589" s="8"/>
      <c r="BJ1589" s="8"/>
      <c r="BK1589" s="8"/>
      <c r="BL1589" s="8"/>
      <c r="BM1589" s="8"/>
      <c r="BN1589" s="8"/>
      <c r="BO1589" s="8"/>
      <c r="BP1589" s="8"/>
      <c r="BQ1589" s="8"/>
      <c r="BR1589" s="8"/>
      <c r="BS1589" s="8"/>
      <c r="BT1589" s="8"/>
      <c r="BU1589" s="8"/>
      <c r="BV1589" s="8"/>
      <c r="BW1589" s="8"/>
      <c r="BX1589" s="8"/>
      <c r="BY1589" s="8"/>
      <c r="BZ1589" s="8"/>
    </row>
    <row r="1590" s="29" customFormat="1" ht="17" customHeight="1" spans="1:78">
      <c r="A1590" s="8" t="s">
        <v>1797</v>
      </c>
      <c r="B1590" s="1" t="s">
        <v>1798</v>
      </c>
      <c r="C1590" s="1" t="s">
        <v>1799</v>
      </c>
      <c r="D1590" s="8">
        <v>1992</v>
      </c>
      <c r="E1590" s="8">
        <v>43</v>
      </c>
      <c r="F1590" s="8"/>
      <c r="G1590" s="8" t="s">
        <v>1800</v>
      </c>
      <c r="H1590" s="1" t="s">
        <v>1801</v>
      </c>
      <c r="I1590" s="1">
        <v>-31.1</v>
      </c>
      <c r="J1590" s="1">
        <v>151</v>
      </c>
      <c r="K1590" s="1">
        <v>2</v>
      </c>
      <c r="L1590" s="8">
        <v>670</v>
      </c>
      <c r="M1590" s="1">
        <v>16.5006666183472</v>
      </c>
      <c r="N1590" s="1">
        <v>1.2</v>
      </c>
      <c r="O1590" s="8">
        <v>7.9</v>
      </c>
      <c r="P1590" s="1">
        <f t="shared" si="208"/>
        <v>61.4</v>
      </c>
      <c r="Q1590" s="8">
        <v>17.5</v>
      </c>
      <c r="R1590" s="8">
        <v>21.1</v>
      </c>
      <c r="S1590" s="8" t="s">
        <v>135</v>
      </c>
      <c r="T1590" s="1">
        <v>24.7</v>
      </c>
      <c r="U1590" s="1">
        <v>2.39</v>
      </c>
      <c r="V1590" s="1">
        <f t="shared" si="205"/>
        <v>10.3347280334728</v>
      </c>
      <c r="W1590" s="1">
        <v>21.8</v>
      </c>
      <c r="X1590" s="8">
        <v>3</v>
      </c>
      <c r="Y1590" s="8" t="s">
        <v>1808</v>
      </c>
      <c r="Z1590" s="8" t="s">
        <v>1802</v>
      </c>
      <c r="AA1590" s="8" t="s">
        <v>1805</v>
      </c>
      <c r="AB1590" s="8"/>
      <c r="AC1590" s="8" t="s">
        <v>707</v>
      </c>
      <c r="AD1590" s="8">
        <v>75</v>
      </c>
      <c r="AE1590" s="13">
        <v>2920</v>
      </c>
      <c r="AF1590" s="1">
        <f t="shared" si="206"/>
        <v>292</v>
      </c>
      <c r="AG1590" s="13">
        <v>2220</v>
      </c>
      <c r="AH1590" s="1">
        <f t="shared" si="207"/>
        <v>222</v>
      </c>
      <c r="AI1590" s="19"/>
      <c r="AJ1590" s="8"/>
      <c r="AK1590" s="8"/>
      <c r="AL1590" s="8"/>
      <c r="AM1590" s="8"/>
      <c r="AN1590" s="8"/>
      <c r="AO1590" s="8"/>
      <c r="AP1590" s="8"/>
      <c r="AQ1590" s="8"/>
      <c r="AR1590" s="8"/>
      <c r="AS1590" s="8"/>
      <c r="AT1590" s="8"/>
      <c r="AU1590" s="8"/>
      <c r="AV1590" s="8"/>
      <c r="AW1590" s="8"/>
      <c r="AX1590" s="8"/>
      <c r="AY1590" s="8"/>
      <c r="AZ1590" s="8"/>
      <c r="BA1590" s="8"/>
      <c r="BB1590" s="8"/>
      <c r="BC1590" s="8"/>
      <c r="BD1590" s="8"/>
      <c r="BE1590" s="8"/>
      <c r="BF1590" s="8"/>
      <c r="BG1590" s="8"/>
      <c r="BH1590" s="8"/>
      <c r="BI1590" s="8"/>
      <c r="BJ1590" s="8"/>
      <c r="BK1590" s="8"/>
      <c r="BL1590" s="8"/>
      <c r="BM1590" s="8"/>
      <c r="BN1590" s="8"/>
      <c r="BO1590" s="8"/>
      <c r="BP1590" s="8"/>
      <c r="BQ1590" s="8"/>
      <c r="BR1590" s="8"/>
      <c r="BS1590" s="8"/>
      <c r="BT1590" s="8"/>
      <c r="BU1590" s="8"/>
      <c r="BV1590" s="8"/>
      <c r="BW1590" s="8"/>
      <c r="BX1590" s="8"/>
      <c r="BY1590" s="8"/>
      <c r="BZ1590" s="8"/>
    </row>
    <row r="1591" s="29" customFormat="1" ht="17" customHeight="1" spans="1:78">
      <c r="A1591" s="8" t="s">
        <v>1797</v>
      </c>
      <c r="B1591" s="1" t="s">
        <v>1798</v>
      </c>
      <c r="C1591" s="1" t="s">
        <v>1799</v>
      </c>
      <c r="D1591" s="8">
        <v>1992</v>
      </c>
      <c r="E1591" s="8">
        <v>43</v>
      </c>
      <c r="F1591" s="8"/>
      <c r="G1591" s="8" t="s">
        <v>1800</v>
      </c>
      <c r="H1591" s="1" t="s">
        <v>1801</v>
      </c>
      <c r="I1591" s="1">
        <v>-31.1</v>
      </c>
      <c r="J1591" s="1">
        <v>151</v>
      </c>
      <c r="K1591" s="1">
        <v>2</v>
      </c>
      <c r="L1591" s="8">
        <v>670</v>
      </c>
      <c r="M1591" s="1">
        <v>16.5006666183472</v>
      </c>
      <c r="N1591" s="1">
        <v>1.2</v>
      </c>
      <c r="O1591" s="8">
        <v>7.9</v>
      </c>
      <c r="P1591" s="1">
        <f t="shared" si="208"/>
        <v>61.4</v>
      </c>
      <c r="Q1591" s="8">
        <v>17.5</v>
      </c>
      <c r="R1591" s="8">
        <v>21.1</v>
      </c>
      <c r="S1591" s="8" t="s">
        <v>135</v>
      </c>
      <c r="T1591" s="1">
        <v>24.7</v>
      </c>
      <c r="U1591" s="1">
        <v>2.39</v>
      </c>
      <c r="V1591" s="1">
        <f t="shared" si="205"/>
        <v>10.3347280334728</v>
      </c>
      <c r="W1591" s="1">
        <v>21.8</v>
      </c>
      <c r="X1591" s="8">
        <v>3</v>
      </c>
      <c r="Y1591" s="8" t="s">
        <v>1808</v>
      </c>
      <c r="Z1591" s="8" t="s">
        <v>1802</v>
      </c>
      <c r="AA1591" s="8" t="s">
        <v>1806</v>
      </c>
      <c r="AB1591" s="8"/>
      <c r="AC1591" s="8" t="s">
        <v>707</v>
      </c>
      <c r="AD1591" s="8">
        <v>75</v>
      </c>
      <c r="AE1591" s="13">
        <v>2780</v>
      </c>
      <c r="AF1591" s="1">
        <f t="shared" si="206"/>
        <v>278</v>
      </c>
      <c r="AG1591" s="13">
        <v>2840</v>
      </c>
      <c r="AH1591" s="1">
        <f t="shared" si="207"/>
        <v>284</v>
      </c>
      <c r="AI1591" s="19"/>
      <c r="AJ1591" s="8"/>
      <c r="AK1591" s="8"/>
      <c r="AL1591" s="8"/>
      <c r="AM1591" s="8"/>
      <c r="AN1591" s="8"/>
      <c r="AO1591" s="8"/>
      <c r="AP1591" s="8"/>
      <c r="AQ1591" s="8"/>
      <c r="AR1591" s="8"/>
      <c r="AS1591" s="8"/>
      <c r="AT1591" s="8"/>
      <c r="AU1591" s="8"/>
      <c r="AV1591" s="8"/>
      <c r="AW1591" s="8"/>
      <c r="AX1591" s="8"/>
      <c r="AY1591" s="8"/>
      <c r="AZ1591" s="8"/>
      <c r="BA1591" s="8"/>
      <c r="BB1591" s="8"/>
      <c r="BC1591" s="8"/>
      <c r="BD1591" s="8"/>
      <c r="BE1591" s="8"/>
      <c r="BF1591" s="8"/>
      <c r="BG1591" s="8"/>
      <c r="BH1591" s="8"/>
      <c r="BI1591" s="8"/>
      <c r="BJ1591" s="8"/>
      <c r="BK1591" s="8"/>
      <c r="BL1591" s="8"/>
      <c r="BM1591" s="8"/>
      <c r="BN1591" s="8"/>
      <c r="BO1591" s="8"/>
      <c r="BP1591" s="8"/>
      <c r="BQ1591" s="8"/>
      <c r="BR1591" s="8"/>
      <c r="BS1591" s="8"/>
      <c r="BT1591" s="8"/>
      <c r="BU1591" s="8"/>
      <c r="BV1591" s="8"/>
      <c r="BW1591" s="8"/>
      <c r="BX1591" s="8"/>
      <c r="BY1591" s="8"/>
      <c r="BZ1591" s="8"/>
    </row>
    <row r="1592" s="29" customFormat="1" ht="17" customHeight="1" spans="1:78">
      <c r="A1592" s="8" t="s">
        <v>1797</v>
      </c>
      <c r="B1592" s="1" t="s">
        <v>1798</v>
      </c>
      <c r="C1592" s="1" t="s">
        <v>1799</v>
      </c>
      <c r="D1592" s="8">
        <v>1992</v>
      </c>
      <c r="E1592" s="8">
        <v>43</v>
      </c>
      <c r="F1592" s="8"/>
      <c r="G1592" s="8" t="s">
        <v>1800</v>
      </c>
      <c r="H1592" s="1" t="s">
        <v>1801</v>
      </c>
      <c r="I1592" s="1">
        <v>-31.1</v>
      </c>
      <c r="J1592" s="1">
        <v>151</v>
      </c>
      <c r="K1592" s="1">
        <v>2</v>
      </c>
      <c r="L1592" s="8">
        <v>670</v>
      </c>
      <c r="M1592" s="1">
        <v>16.5006666183472</v>
      </c>
      <c r="N1592" s="1">
        <v>1.2</v>
      </c>
      <c r="O1592" s="8">
        <v>7.9</v>
      </c>
      <c r="P1592" s="1">
        <f t="shared" si="208"/>
        <v>61.4</v>
      </c>
      <c r="Q1592" s="8">
        <v>17.5</v>
      </c>
      <c r="R1592" s="8">
        <v>21.1</v>
      </c>
      <c r="S1592" s="8" t="s">
        <v>135</v>
      </c>
      <c r="T1592" s="1">
        <v>24.7</v>
      </c>
      <c r="U1592" s="1">
        <v>2.39</v>
      </c>
      <c r="V1592" s="1">
        <f t="shared" si="205"/>
        <v>10.3347280334728</v>
      </c>
      <c r="W1592" s="1">
        <v>21.8</v>
      </c>
      <c r="X1592" s="8">
        <v>3</v>
      </c>
      <c r="Y1592" s="8" t="s">
        <v>1808</v>
      </c>
      <c r="Z1592" s="8" t="s">
        <v>1802</v>
      </c>
      <c r="AA1592" s="8" t="s">
        <v>1814</v>
      </c>
      <c r="AB1592" s="8"/>
      <c r="AC1592" s="8" t="s">
        <v>707</v>
      </c>
      <c r="AD1592" s="8">
        <v>75</v>
      </c>
      <c r="AE1592" s="13">
        <v>2320</v>
      </c>
      <c r="AF1592" s="1">
        <f t="shared" si="206"/>
        <v>232</v>
      </c>
      <c r="AG1592" s="13">
        <v>2740</v>
      </c>
      <c r="AH1592" s="1">
        <f t="shared" si="207"/>
        <v>274</v>
      </c>
      <c r="AI1592" s="19"/>
      <c r="AJ1592" s="8"/>
      <c r="AK1592" s="8"/>
      <c r="AL1592" s="8"/>
      <c r="AM1592" s="8"/>
      <c r="AN1592" s="8"/>
      <c r="AO1592" s="8"/>
      <c r="AP1592" s="8"/>
      <c r="AQ1592" s="8"/>
      <c r="AR1592" s="8"/>
      <c r="AS1592" s="8"/>
      <c r="AT1592" s="8"/>
      <c r="AU1592" s="8"/>
      <c r="AV1592" s="8"/>
      <c r="AW1592" s="8"/>
      <c r="AX1592" s="8"/>
      <c r="AY1592" s="8"/>
      <c r="AZ1592" s="8"/>
      <c r="BA1592" s="8"/>
      <c r="BB1592" s="8"/>
      <c r="BC1592" s="8"/>
      <c r="BD1592" s="8"/>
      <c r="BE1592" s="8"/>
      <c r="BF1592" s="8"/>
      <c r="BG1592" s="8"/>
      <c r="BH1592" s="8"/>
      <c r="BI1592" s="8"/>
      <c r="BJ1592" s="8"/>
      <c r="BK1592" s="8"/>
      <c r="BL1592" s="8"/>
      <c r="BM1592" s="8"/>
      <c r="BN1592" s="8"/>
      <c r="BO1592" s="8"/>
      <c r="BP1592" s="8"/>
      <c r="BQ1592" s="8"/>
      <c r="BR1592" s="8"/>
      <c r="BS1592" s="8"/>
      <c r="BT1592" s="8"/>
      <c r="BU1592" s="8"/>
      <c r="BV1592" s="8"/>
      <c r="BW1592" s="8"/>
      <c r="BX1592" s="8"/>
      <c r="BY1592" s="8"/>
      <c r="BZ1592" s="8"/>
    </row>
    <row r="1593" s="29" customFormat="1" ht="17" customHeight="1" spans="1:78">
      <c r="A1593" s="8" t="s">
        <v>1797</v>
      </c>
      <c r="B1593" s="1" t="s">
        <v>1798</v>
      </c>
      <c r="C1593" s="1" t="s">
        <v>1799</v>
      </c>
      <c r="D1593" s="8">
        <v>1992</v>
      </c>
      <c r="E1593" s="8">
        <v>43</v>
      </c>
      <c r="F1593" s="8"/>
      <c r="G1593" s="8" t="s">
        <v>1800</v>
      </c>
      <c r="H1593" s="1" t="s">
        <v>1801</v>
      </c>
      <c r="I1593" s="1">
        <v>-31.1</v>
      </c>
      <c r="J1593" s="1">
        <v>151</v>
      </c>
      <c r="K1593" s="1">
        <v>2</v>
      </c>
      <c r="L1593" s="8">
        <v>670</v>
      </c>
      <c r="M1593" s="1">
        <v>16.5006666183472</v>
      </c>
      <c r="N1593" s="1">
        <v>1.2</v>
      </c>
      <c r="O1593" s="8">
        <v>7.9</v>
      </c>
      <c r="P1593" s="1">
        <f t="shared" si="208"/>
        <v>61.4</v>
      </c>
      <c r="Q1593" s="8">
        <v>17.5</v>
      </c>
      <c r="R1593" s="8">
        <v>21.1</v>
      </c>
      <c r="S1593" s="8" t="s">
        <v>135</v>
      </c>
      <c r="T1593" s="1">
        <v>24.7</v>
      </c>
      <c r="U1593" s="1">
        <v>2.39</v>
      </c>
      <c r="V1593" s="1">
        <f t="shared" si="205"/>
        <v>10.3347280334728</v>
      </c>
      <c r="W1593" s="1">
        <v>21.8</v>
      </c>
      <c r="X1593" s="8">
        <v>3</v>
      </c>
      <c r="Y1593" s="8" t="s">
        <v>1808</v>
      </c>
      <c r="Z1593" s="8" t="s">
        <v>1802</v>
      </c>
      <c r="AA1593" s="8" t="s">
        <v>1811</v>
      </c>
      <c r="AB1593" s="8"/>
      <c r="AC1593" s="8" t="s">
        <v>707</v>
      </c>
      <c r="AD1593" s="8">
        <v>75</v>
      </c>
      <c r="AE1593" s="13">
        <v>2880</v>
      </c>
      <c r="AF1593" s="1">
        <f t="shared" si="206"/>
        <v>288</v>
      </c>
      <c r="AG1593" s="13">
        <v>2500</v>
      </c>
      <c r="AH1593" s="1">
        <f t="shared" si="207"/>
        <v>250</v>
      </c>
      <c r="AI1593" s="19"/>
      <c r="AJ1593" s="8"/>
      <c r="AK1593" s="8"/>
      <c r="AL1593" s="8"/>
      <c r="AM1593" s="8"/>
      <c r="AN1593" s="8"/>
      <c r="AO1593" s="8"/>
      <c r="AP1593" s="8"/>
      <c r="AQ1593" s="8"/>
      <c r="AR1593" s="8"/>
      <c r="AS1593" s="8"/>
      <c r="AT1593" s="8"/>
      <c r="AU1593" s="8"/>
      <c r="AV1593" s="8"/>
      <c r="AW1593" s="8"/>
      <c r="AX1593" s="8"/>
      <c r="AY1593" s="8"/>
      <c r="AZ1593" s="8"/>
      <c r="BA1593" s="8"/>
      <c r="BB1593" s="8"/>
      <c r="BC1593" s="8"/>
      <c r="BD1593" s="8"/>
      <c r="BE1593" s="8"/>
      <c r="BF1593" s="8"/>
      <c r="BG1593" s="8"/>
      <c r="BH1593" s="8"/>
      <c r="BI1593" s="8"/>
      <c r="BJ1593" s="8"/>
      <c r="BK1593" s="8"/>
      <c r="BL1593" s="8"/>
      <c r="BM1593" s="8"/>
      <c r="BN1593" s="8"/>
      <c r="BO1593" s="8"/>
      <c r="BP1593" s="8"/>
      <c r="BQ1593" s="8"/>
      <c r="BR1593" s="8"/>
      <c r="BS1593" s="8"/>
      <c r="BT1593" s="8"/>
      <c r="BU1593" s="8"/>
      <c r="BV1593" s="8"/>
      <c r="BW1593" s="8"/>
      <c r="BX1593" s="8"/>
      <c r="BY1593" s="8"/>
      <c r="BZ1593" s="8"/>
    </row>
    <row r="1594" s="29" customFormat="1" ht="17" customHeight="1" spans="1:78">
      <c r="A1594" s="8" t="s">
        <v>1797</v>
      </c>
      <c r="B1594" s="1" t="s">
        <v>1798</v>
      </c>
      <c r="C1594" s="1" t="s">
        <v>1799</v>
      </c>
      <c r="D1594" s="8">
        <v>1992</v>
      </c>
      <c r="E1594" s="8">
        <v>43</v>
      </c>
      <c r="F1594" s="8"/>
      <c r="G1594" s="8" t="s">
        <v>1800</v>
      </c>
      <c r="H1594" s="1" t="s">
        <v>1801</v>
      </c>
      <c r="I1594" s="1">
        <v>-31.1</v>
      </c>
      <c r="J1594" s="1">
        <v>151</v>
      </c>
      <c r="K1594" s="1">
        <v>2</v>
      </c>
      <c r="L1594" s="8">
        <v>670</v>
      </c>
      <c r="M1594" s="1">
        <v>16.5006666183472</v>
      </c>
      <c r="N1594" s="1">
        <v>1.2</v>
      </c>
      <c r="O1594" s="8">
        <v>7.9</v>
      </c>
      <c r="P1594" s="1">
        <f t="shared" si="208"/>
        <v>61.4</v>
      </c>
      <c r="Q1594" s="8">
        <v>17.5</v>
      </c>
      <c r="R1594" s="8">
        <v>21.1</v>
      </c>
      <c r="S1594" s="8" t="s">
        <v>135</v>
      </c>
      <c r="T1594" s="1">
        <v>24.7</v>
      </c>
      <c r="U1594" s="1">
        <v>2.39</v>
      </c>
      <c r="V1594" s="1">
        <f t="shared" si="205"/>
        <v>10.3347280334728</v>
      </c>
      <c r="W1594" s="1">
        <v>21.8</v>
      </c>
      <c r="X1594" s="8">
        <v>3</v>
      </c>
      <c r="Y1594" s="8" t="s">
        <v>1808</v>
      </c>
      <c r="Z1594" s="8" t="s">
        <v>1802</v>
      </c>
      <c r="AA1594" s="8" t="s">
        <v>2647</v>
      </c>
      <c r="AB1594" s="8"/>
      <c r="AC1594" s="8" t="s">
        <v>707</v>
      </c>
      <c r="AD1594" s="8">
        <v>75</v>
      </c>
      <c r="AE1594" s="13">
        <v>2770</v>
      </c>
      <c r="AF1594" s="1">
        <f t="shared" si="206"/>
        <v>277</v>
      </c>
      <c r="AG1594" s="13">
        <v>1990</v>
      </c>
      <c r="AH1594" s="1">
        <f t="shared" si="207"/>
        <v>199</v>
      </c>
      <c r="AI1594" s="19"/>
      <c r="AJ1594" s="8"/>
      <c r="AK1594" s="8"/>
      <c r="AL1594" s="8"/>
      <c r="AM1594" s="8"/>
      <c r="AN1594" s="8"/>
      <c r="AO1594" s="8"/>
      <c r="AP1594" s="8"/>
      <c r="AQ1594" s="8"/>
      <c r="AR1594" s="8"/>
      <c r="AS1594" s="8"/>
      <c r="AT1594" s="8"/>
      <c r="AU1594" s="8"/>
      <c r="AV1594" s="8"/>
      <c r="AW1594" s="8"/>
      <c r="AX1594" s="8"/>
      <c r="AY1594" s="8"/>
      <c r="AZ1594" s="8"/>
      <c r="BA1594" s="8"/>
      <c r="BB1594" s="8"/>
      <c r="BC1594" s="8"/>
      <c r="BD1594" s="8"/>
      <c r="BE1594" s="8"/>
      <c r="BF1594" s="8"/>
      <c r="BG1594" s="8"/>
      <c r="BH1594" s="8"/>
      <c r="BI1594" s="8"/>
      <c r="BJ1594" s="8"/>
      <c r="BK1594" s="8"/>
      <c r="BL1594" s="8"/>
      <c r="BM1594" s="8"/>
      <c r="BN1594" s="8"/>
      <c r="BO1594" s="8"/>
      <c r="BP1594" s="8"/>
      <c r="BQ1594" s="8"/>
      <c r="BR1594" s="8"/>
      <c r="BS1594" s="8"/>
      <c r="BT1594" s="8"/>
      <c r="BU1594" s="8"/>
      <c r="BV1594" s="8"/>
      <c r="BW1594" s="8"/>
      <c r="BX1594" s="8"/>
      <c r="BY1594" s="8"/>
      <c r="BZ1594" s="8"/>
    </row>
    <row r="1595" s="29" customFormat="1" ht="17" customHeight="1" spans="1:78">
      <c r="A1595" s="8" t="s">
        <v>1797</v>
      </c>
      <c r="B1595" s="1" t="s">
        <v>1798</v>
      </c>
      <c r="C1595" s="1" t="s">
        <v>1799</v>
      </c>
      <c r="D1595" s="8">
        <v>1992</v>
      </c>
      <c r="E1595" s="8">
        <v>43</v>
      </c>
      <c r="F1595" s="8"/>
      <c r="G1595" s="8" t="s">
        <v>1800</v>
      </c>
      <c r="H1595" s="1" t="s">
        <v>1801</v>
      </c>
      <c r="I1595" s="1">
        <v>-31.1</v>
      </c>
      <c r="J1595" s="1">
        <v>151</v>
      </c>
      <c r="K1595" s="1">
        <v>2</v>
      </c>
      <c r="L1595" s="8">
        <v>670</v>
      </c>
      <c r="M1595" s="1">
        <v>16.5006666183472</v>
      </c>
      <c r="N1595" s="1">
        <v>1.2</v>
      </c>
      <c r="O1595" s="8">
        <v>7.9</v>
      </c>
      <c r="P1595" s="1">
        <f t="shared" si="208"/>
        <v>61.4</v>
      </c>
      <c r="Q1595" s="8">
        <v>17.5</v>
      </c>
      <c r="R1595" s="8">
        <v>21.1</v>
      </c>
      <c r="S1595" s="8" t="s">
        <v>135</v>
      </c>
      <c r="T1595" s="1">
        <v>24.7</v>
      </c>
      <c r="U1595" s="1">
        <v>2.39</v>
      </c>
      <c r="V1595" s="1">
        <f t="shared" si="205"/>
        <v>10.3347280334728</v>
      </c>
      <c r="W1595" s="1">
        <v>21.8</v>
      </c>
      <c r="X1595" s="8">
        <v>3</v>
      </c>
      <c r="Y1595" s="8" t="s">
        <v>1808</v>
      </c>
      <c r="Z1595" s="8" t="s">
        <v>1802</v>
      </c>
      <c r="AA1595" s="8" t="s">
        <v>1812</v>
      </c>
      <c r="AB1595" s="8"/>
      <c r="AC1595" s="8" t="s">
        <v>707</v>
      </c>
      <c r="AD1595" s="8">
        <v>75</v>
      </c>
      <c r="AE1595" s="13">
        <v>2390</v>
      </c>
      <c r="AF1595" s="1">
        <f t="shared" si="206"/>
        <v>239</v>
      </c>
      <c r="AG1595" s="13">
        <v>2580</v>
      </c>
      <c r="AH1595" s="1">
        <f t="shared" si="207"/>
        <v>258</v>
      </c>
      <c r="AI1595" s="19"/>
      <c r="AJ1595" s="8"/>
      <c r="AK1595" s="8"/>
      <c r="AL1595" s="8"/>
      <c r="AM1595" s="8"/>
      <c r="AN1595" s="8"/>
      <c r="AO1595" s="8"/>
      <c r="AP1595" s="8"/>
      <c r="AQ1595" s="8"/>
      <c r="AR1595" s="8"/>
      <c r="AS1595" s="8"/>
      <c r="AT1595" s="8"/>
      <c r="AU1595" s="8"/>
      <c r="AV1595" s="8"/>
      <c r="AW1595" s="8"/>
      <c r="AX1595" s="8"/>
      <c r="AY1595" s="8"/>
      <c r="AZ1595" s="8"/>
      <c r="BA1595" s="8"/>
      <c r="BB1595" s="8"/>
      <c r="BC1595" s="8"/>
      <c r="BD1595" s="8"/>
      <c r="BE1595" s="8"/>
      <c r="BF1595" s="8"/>
      <c r="BG1595" s="8"/>
      <c r="BH1595" s="8"/>
      <c r="BI1595" s="8"/>
      <c r="BJ1595" s="8"/>
      <c r="BK1595" s="8"/>
      <c r="BL1595" s="8"/>
      <c r="BM1595" s="8"/>
      <c r="BN1595" s="8"/>
      <c r="BO1595" s="8"/>
      <c r="BP1595" s="8"/>
      <c r="BQ1595" s="8"/>
      <c r="BR1595" s="8"/>
      <c r="BS1595" s="8"/>
      <c r="BT1595" s="8"/>
      <c r="BU1595" s="8"/>
      <c r="BV1595" s="8"/>
      <c r="BW1595" s="8"/>
      <c r="BX1595" s="8"/>
      <c r="BY1595" s="8"/>
      <c r="BZ1595" s="8"/>
    </row>
    <row r="1596" s="29" customFormat="1" ht="17" customHeight="1" spans="1:78">
      <c r="A1596" s="8" t="s">
        <v>1797</v>
      </c>
      <c r="B1596" s="1" t="s">
        <v>1798</v>
      </c>
      <c r="C1596" s="1" t="s">
        <v>1799</v>
      </c>
      <c r="D1596" s="8">
        <v>1992</v>
      </c>
      <c r="E1596" s="8">
        <v>43</v>
      </c>
      <c r="F1596" s="8"/>
      <c r="G1596" s="8" t="s">
        <v>1800</v>
      </c>
      <c r="H1596" s="1" t="s">
        <v>1815</v>
      </c>
      <c r="I1596" s="1">
        <v>-31.1</v>
      </c>
      <c r="J1596" s="1">
        <v>151</v>
      </c>
      <c r="K1596" s="1">
        <v>3</v>
      </c>
      <c r="L1596" s="8">
        <v>670</v>
      </c>
      <c r="M1596" s="1">
        <v>16.5006666183472</v>
      </c>
      <c r="N1596" s="1">
        <v>1.2</v>
      </c>
      <c r="O1596" s="8">
        <v>7.9</v>
      </c>
      <c r="P1596" s="1">
        <f t="shared" si="208"/>
        <v>61.4</v>
      </c>
      <c r="Q1596" s="8">
        <v>17.5</v>
      </c>
      <c r="R1596" s="8">
        <v>21.1</v>
      </c>
      <c r="S1596" s="8" t="s">
        <v>135</v>
      </c>
      <c r="T1596" s="1">
        <v>24.7</v>
      </c>
      <c r="U1596" s="1">
        <v>2.39</v>
      </c>
      <c r="V1596" s="1">
        <f t="shared" si="205"/>
        <v>10.3347280334728</v>
      </c>
      <c r="W1596" s="1">
        <v>21.8</v>
      </c>
      <c r="X1596" s="8">
        <v>3</v>
      </c>
      <c r="Y1596" s="8" t="s">
        <v>1808</v>
      </c>
      <c r="Z1596" s="8" t="s">
        <v>1802</v>
      </c>
      <c r="AA1596" s="17"/>
      <c r="AB1596" s="8"/>
      <c r="AC1596" s="8" t="s">
        <v>707</v>
      </c>
      <c r="AD1596" s="8">
        <v>0</v>
      </c>
      <c r="AE1596" s="35">
        <v>3950</v>
      </c>
      <c r="AF1596" s="1">
        <f t="shared" si="206"/>
        <v>395</v>
      </c>
      <c r="AG1596" s="35">
        <v>4280</v>
      </c>
      <c r="AH1596" s="1">
        <f t="shared" si="207"/>
        <v>428</v>
      </c>
      <c r="AI1596" s="19"/>
      <c r="AJ1596" s="8"/>
      <c r="AK1596" s="8"/>
      <c r="AL1596" s="8"/>
      <c r="AM1596" s="8"/>
      <c r="AN1596" s="8"/>
      <c r="AO1596" s="8"/>
      <c r="AP1596" s="8"/>
      <c r="AQ1596" s="8"/>
      <c r="AR1596" s="8"/>
      <c r="AS1596" s="8"/>
      <c r="AT1596" s="8"/>
      <c r="AU1596" s="8"/>
      <c r="AV1596" s="8"/>
      <c r="AW1596" s="8"/>
      <c r="AX1596" s="8"/>
      <c r="AY1596" s="8"/>
      <c r="AZ1596" s="8"/>
      <c r="BA1596" s="8"/>
      <c r="BB1596" s="8"/>
      <c r="BC1596" s="8"/>
      <c r="BD1596" s="8"/>
      <c r="BE1596" s="8"/>
      <c r="BF1596" s="8"/>
      <c r="BG1596" s="8"/>
      <c r="BH1596" s="8"/>
      <c r="BI1596" s="8"/>
      <c r="BJ1596" s="8"/>
      <c r="BK1596" s="8"/>
      <c r="BL1596" s="8"/>
      <c r="BM1596" s="8"/>
      <c r="BN1596" s="8"/>
      <c r="BO1596" s="8"/>
      <c r="BP1596" s="8"/>
      <c r="BQ1596" s="8"/>
      <c r="BR1596" s="8"/>
      <c r="BS1596" s="8"/>
      <c r="BT1596" s="8"/>
      <c r="BU1596" s="8"/>
      <c r="BV1596" s="8"/>
      <c r="BW1596" s="8"/>
      <c r="BX1596" s="8"/>
      <c r="BY1596" s="8"/>
      <c r="BZ1596" s="8"/>
    </row>
    <row r="1597" s="29" customFormat="1" ht="17" customHeight="1" spans="1:78">
      <c r="A1597" s="8" t="s">
        <v>1797</v>
      </c>
      <c r="B1597" s="1" t="s">
        <v>1798</v>
      </c>
      <c r="C1597" s="1" t="s">
        <v>1799</v>
      </c>
      <c r="D1597" s="8">
        <v>1992</v>
      </c>
      <c r="E1597" s="8">
        <v>43</v>
      </c>
      <c r="F1597" s="8"/>
      <c r="G1597" s="8" t="s">
        <v>1800</v>
      </c>
      <c r="H1597" s="1" t="s">
        <v>1815</v>
      </c>
      <c r="I1597" s="1">
        <v>-31.1</v>
      </c>
      <c r="J1597" s="1">
        <v>151</v>
      </c>
      <c r="K1597" s="1">
        <v>3</v>
      </c>
      <c r="L1597" s="8">
        <v>670</v>
      </c>
      <c r="M1597" s="1">
        <v>16.5006666183472</v>
      </c>
      <c r="N1597" s="1">
        <v>1.2</v>
      </c>
      <c r="O1597" s="8">
        <v>7.9</v>
      </c>
      <c r="P1597" s="1">
        <f t="shared" si="208"/>
        <v>61.4</v>
      </c>
      <c r="Q1597" s="8">
        <v>17.5</v>
      </c>
      <c r="R1597" s="8">
        <v>21.1</v>
      </c>
      <c r="S1597" s="8" t="s">
        <v>135</v>
      </c>
      <c r="T1597" s="1">
        <v>24.7</v>
      </c>
      <c r="U1597" s="1">
        <v>2.39</v>
      </c>
      <c r="V1597" s="1">
        <f t="shared" si="205"/>
        <v>10.3347280334728</v>
      </c>
      <c r="W1597" s="1">
        <v>21.8</v>
      </c>
      <c r="X1597" s="8">
        <v>3</v>
      </c>
      <c r="Y1597" s="8" t="s">
        <v>1808</v>
      </c>
      <c r="Z1597" s="8" t="s">
        <v>1802</v>
      </c>
      <c r="AA1597" s="17"/>
      <c r="AB1597" s="8"/>
      <c r="AC1597" s="8" t="s">
        <v>707</v>
      </c>
      <c r="AD1597" s="8">
        <v>0</v>
      </c>
      <c r="AE1597" s="35">
        <v>2970</v>
      </c>
      <c r="AF1597" s="1">
        <f t="shared" si="206"/>
        <v>297</v>
      </c>
      <c r="AG1597" s="35">
        <v>4280</v>
      </c>
      <c r="AH1597" s="1">
        <f t="shared" si="207"/>
        <v>428</v>
      </c>
      <c r="AI1597" s="19"/>
      <c r="AJ1597" s="8"/>
      <c r="AK1597" s="8"/>
      <c r="AL1597" s="8"/>
      <c r="AM1597" s="8"/>
      <c r="AN1597" s="8"/>
      <c r="AO1597" s="8"/>
      <c r="AP1597" s="8"/>
      <c r="AQ1597" s="8"/>
      <c r="AR1597" s="8"/>
      <c r="AS1597" s="8"/>
      <c r="AT1597" s="8"/>
      <c r="AU1597" s="8"/>
      <c r="AV1597" s="8"/>
      <c r="AW1597" s="8"/>
      <c r="AX1597" s="8"/>
      <c r="AY1597" s="8"/>
      <c r="AZ1597" s="8"/>
      <c r="BA1597" s="8"/>
      <c r="BB1597" s="8"/>
      <c r="BC1597" s="8"/>
      <c r="BD1597" s="8"/>
      <c r="BE1597" s="8"/>
      <c r="BF1597" s="8"/>
      <c r="BG1597" s="8"/>
      <c r="BH1597" s="8"/>
      <c r="BI1597" s="8"/>
      <c r="BJ1597" s="8"/>
      <c r="BK1597" s="8"/>
      <c r="BL1597" s="8"/>
      <c r="BM1597" s="8"/>
      <c r="BN1597" s="8"/>
      <c r="BO1597" s="8"/>
      <c r="BP1597" s="8"/>
      <c r="BQ1597" s="8"/>
      <c r="BR1597" s="8"/>
      <c r="BS1597" s="8"/>
      <c r="BT1597" s="8"/>
      <c r="BU1597" s="8"/>
      <c r="BV1597" s="8"/>
      <c r="BW1597" s="8"/>
      <c r="BX1597" s="8"/>
      <c r="BY1597" s="8"/>
      <c r="BZ1597" s="8"/>
    </row>
    <row r="1598" s="29" customFormat="1" ht="17" customHeight="1" spans="1:78">
      <c r="A1598" s="8" t="s">
        <v>1797</v>
      </c>
      <c r="B1598" s="1" t="s">
        <v>1798</v>
      </c>
      <c r="C1598" s="1" t="s">
        <v>1799</v>
      </c>
      <c r="D1598" s="8">
        <v>1992</v>
      </c>
      <c r="E1598" s="8">
        <v>43</v>
      </c>
      <c r="F1598" s="8"/>
      <c r="G1598" s="8" t="s">
        <v>1800</v>
      </c>
      <c r="H1598" s="1" t="s">
        <v>1815</v>
      </c>
      <c r="I1598" s="1">
        <v>-31.1</v>
      </c>
      <c r="J1598" s="1">
        <v>151</v>
      </c>
      <c r="K1598" s="1">
        <v>3</v>
      </c>
      <c r="L1598" s="8">
        <v>670</v>
      </c>
      <c r="M1598" s="1">
        <v>16.5006666183472</v>
      </c>
      <c r="N1598" s="1">
        <v>1.2</v>
      </c>
      <c r="O1598" s="8">
        <v>7.9</v>
      </c>
      <c r="P1598" s="1">
        <f t="shared" si="208"/>
        <v>61.4</v>
      </c>
      <c r="Q1598" s="8">
        <v>17.5</v>
      </c>
      <c r="R1598" s="8">
        <v>21.1</v>
      </c>
      <c r="S1598" s="8" t="s">
        <v>135</v>
      </c>
      <c r="T1598" s="1">
        <v>24.7</v>
      </c>
      <c r="U1598" s="1">
        <v>2.39</v>
      </c>
      <c r="V1598" s="1">
        <f t="shared" si="205"/>
        <v>10.3347280334728</v>
      </c>
      <c r="W1598" s="1">
        <v>21.8</v>
      </c>
      <c r="X1598" s="8">
        <v>3</v>
      </c>
      <c r="Y1598" s="8" t="s">
        <v>1808</v>
      </c>
      <c r="Z1598" s="8" t="s">
        <v>1802</v>
      </c>
      <c r="AA1598" s="17"/>
      <c r="AB1598" s="8"/>
      <c r="AC1598" s="8" t="s">
        <v>707</v>
      </c>
      <c r="AD1598" s="8">
        <v>25</v>
      </c>
      <c r="AE1598" s="35">
        <v>4130</v>
      </c>
      <c r="AF1598" s="1">
        <f t="shared" si="206"/>
        <v>413</v>
      </c>
      <c r="AG1598" s="35">
        <v>4380</v>
      </c>
      <c r="AH1598" s="1">
        <f t="shared" si="207"/>
        <v>438</v>
      </c>
      <c r="AI1598" s="19"/>
      <c r="AJ1598" s="8"/>
      <c r="AK1598" s="8"/>
      <c r="AL1598" s="8"/>
      <c r="AM1598" s="8"/>
      <c r="AN1598" s="8"/>
      <c r="AO1598" s="8"/>
      <c r="AP1598" s="8"/>
      <c r="AQ1598" s="8"/>
      <c r="AR1598" s="8"/>
      <c r="AS1598" s="8"/>
      <c r="AT1598" s="8"/>
      <c r="AU1598" s="8"/>
      <c r="AV1598" s="8"/>
      <c r="AW1598" s="8"/>
      <c r="AX1598" s="8"/>
      <c r="AY1598" s="8"/>
      <c r="AZ1598" s="8"/>
      <c r="BA1598" s="8"/>
      <c r="BB1598" s="8"/>
      <c r="BC1598" s="8"/>
      <c r="BD1598" s="8"/>
      <c r="BE1598" s="8"/>
      <c r="BF1598" s="8"/>
      <c r="BG1598" s="8"/>
      <c r="BH1598" s="8"/>
      <c r="BI1598" s="8"/>
      <c r="BJ1598" s="8"/>
      <c r="BK1598" s="8"/>
      <c r="BL1598" s="8"/>
      <c r="BM1598" s="8"/>
      <c r="BN1598" s="8"/>
      <c r="BO1598" s="8"/>
      <c r="BP1598" s="8"/>
      <c r="BQ1598" s="8"/>
      <c r="BR1598" s="8"/>
      <c r="BS1598" s="8"/>
      <c r="BT1598" s="8"/>
      <c r="BU1598" s="8"/>
      <c r="BV1598" s="8"/>
      <c r="BW1598" s="8"/>
      <c r="BX1598" s="8"/>
      <c r="BY1598" s="8"/>
      <c r="BZ1598" s="8"/>
    </row>
    <row r="1599" s="29" customFormat="1" ht="17" customHeight="1" spans="1:78">
      <c r="A1599" s="8" t="s">
        <v>1797</v>
      </c>
      <c r="B1599" s="1" t="s">
        <v>1798</v>
      </c>
      <c r="C1599" s="1" t="s">
        <v>1799</v>
      </c>
      <c r="D1599" s="8">
        <v>1992</v>
      </c>
      <c r="E1599" s="8">
        <v>43</v>
      </c>
      <c r="F1599" s="8"/>
      <c r="G1599" s="8" t="s">
        <v>1800</v>
      </c>
      <c r="H1599" s="1" t="s">
        <v>1815</v>
      </c>
      <c r="I1599" s="1">
        <v>-31.1</v>
      </c>
      <c r="J1599" s="1">
        <v>151</v>
      </c>
      <c r="K1599" s="1">
        <v>3</v>
      </c>
      <c r="L1599" s="8">
        <v>670</v>
      </c>
      <c r="M1599" s="1">
        <v>16.5006666183472</v>
      </c>
      <c r="N1599" s="1">
        <v>1.2</v>
      </c>
      <c r="O1599" s="8">
        <v>7.9</v>
      </c>
      <c r="P1599" s="1">
        <f t="shared" si="208"/>
        <v>61.4</v>
      </c>
      <c r="Q1599" s="8">
        <v>17.5</v>
      </c>
      <c r="R1599" s="8">
        <v>21.1</v>
      </c>
      <c r="S1599" s="8" t="s">
        <v>135</v>
      </c>
      <c r="T1599" s="1">
        <v>24.7</v>
      </c>
      <c r="U1599" s="1">
        <v>2.39</v>
      </c>
      <c r="V1599" s="1">
        <f t="shared" si="205"/>
        <v>10.3347280334728</v>
      </c>
      <c r="W1599" s="1">
        <v>21.8</v>
      </c>
      <c r="X1599" s="8">
        <v>3</v>
      </c>
      <c r="Y1599" s="8" t="s">
        <v>1808</v>
      </c>
      <c r="Z1599" s="8" t="s">
        <v>1802</v>
      </c>
      <c r="AA1599" s="17"/>
      <c r="AB1599" s="8"/>
      <c r="AC1599" s="8" t="s">
        <v>707</v>
      </c>
      <c r="AD1599" s="8">
        <v>25</v>
      </c>
      <c r="AE1599" s="35">
        <v>3250</v>
      </c>
      <c r="AF1599" s="1">
        <f t="shared" si="206"/>
        <v>325</v>
      </c>
      <c r="AG1599" s="35">
        <v>4380</v>
      </c>
      <c r="AH1599" s="1">
        <f t="shared" si="207"/>
        <v>438</v>
      </c>
      <c r="AI1599" s="19"/>
      <c r="AJ1599" s="8"/>
      <c r="AK1599" s="8"/>
      <c r="AL1599" s="8"/>
      <c r="AM1599" s="8"/>
      <c r="AN1599" s="8"/>
      <c r="AO1599" s="8"/>
      <c r="AP1599" s="8"/>
      <c r="AQ1599" s="8"/>
      <c r="AR1599" s="8"/>
      <c r="AS1599" s="8"/>
      <c r="AT1599" s="8"/>
      <c r="AU1599" s="8"/>
      <c r="AV1599" s="8"/>
      <c r="AW1599" s="8"/>
      <c r="AX1599" s="8"/>
      <c r="AY1599" s="8"/>
      <c r="AZ1599" s="8"/>
      <c r="BA1599" s="8"/>
      <c r="BB1599" s="8"/>
      <c r="BC1599" s="8"/>
      <c r="BD1599" s="8"/>
      <c r="BE1599" s="8"/>
      <c r="BF1599" s="8"/>
      <c r="BG1599" s="8"/>
      <c r="BH1599" s="8"/>
      <c r="BI1599" s="8"/>
      <c r="BJ1599" s="8"/>
      <c r="BK1599" s="8"/>
      <c r="BL1599" s="8"/>
      <c r="BM1599" s="8"/>
      <c r="BN1599" s="8"/>
      <c r="BO1599" s="8"/>
      <c r="BP1599" s="8"/>
      <c r="BQ1599" s="8"/>
      <c r="BR1599" s="8"/>
      <c r="BS1599" s="8"/>
      <c r="BT1599" s="8"/>
      <c r="BU1599" s="8"/>
      <c r="BV1599" s="8"/>
      <c r="BW1599" s="8"/>
      <c r="BX1599" s="8"/>
      <c r="BY1599" s="8"/>
      <c r="BZ1599" s="8"/>
    </row>
    <row r="1600" s="29" customFormat="1" ht="17" customHeight="1" spans="1:78">
      <c r="A1600" s="8" t="s">
        <v>1797</v>
      </c>
      <c r="B1600" s="1" t="s">
        <v>1798</v>
      </c>
      <c r="C1600" s="1" t="s">
        <v>1799</v>
      </c>
      <c r="D1600" s="8">
        <v>1992</v>
      </c>
      <c r="E1600" s="8">
        <v>43</v>
      </c>
      <c r="F1600" s="8"/>
      <c r="G1600" s="8" t="s">
        <v>1800</v>
      </c>
      <c r="H1600" s="1" t="s">
        <v>1815</v>
      </c>
      <c r="I1600" s="1">
        <v>-31.1</v>
      </c>
      <c r="J1600" s="1">
        <v>151</v>
      </c>
      <c r="K1600" s="1">
        <v>3</v>
      </c>
      <c r="L1600" s="8">
        <v>670</v>
      </c>
      <c r="M1600" s="1">
        <v>16.5006666183472</v>
      </c>
      <c r="N1600" s="1">
        <v>1.2</v>
      </c>
      <c r="O1600" s="8">
        <v>7.9</v>
      </c>
      <c r="P1600" s="1">
        <f t="shared" si="208"/>
        <v>61.4</v>
      </c>
      <c r="Q1600" s="8">
        <v>17.5</v>
      </c>
      <c r="R1600" s="8">
        <v>21.1</v>
      </c>
      <c r="S1600" s="8" t="s">
        <v>135</v>
      </c>
      <c r="T1600" s="1">
        <v>24.7</v>
      </c>
      <c r="U1600" s="1">
        <v>2.39</v>
      </c>
      <c r="V1600" s="1">
        <f t="shared" si="205"/>
        <v>10.3347280334728</v>
      </c>
      <c r="W1600" s="1">
        <v>21.8</v>
      </c>
      <c r="X1600" s="8">
        <v>3</v>
      </c>
      <c r="Y1600" s="8" t="s">
        <v>1808</v>
      </c>
      <c r="Z1600" s="8" t="s">
        <v>1802</v>
      </c>
      <c r="AA1600" s="17"/>
      <c r="AB1600" s="8"/>
      <c r="AC1600" s="8" t="s">
        <v>707</v>
      </c>
      <c r="AD1600" s="8">
        <v>50</v>
      </c>
      <c r="AE1600" s="35">
        <v>4100</v>
      </c>
      <c r="AF1600" s="1">
        <f t="shared" si="206"/>
        <v>410</v>
      </c>
      <c r="AG1600" s="35">
        <v>4380</v>
      </c>
      <c r="AH1600" s="1">
        <f t="shared" si="207"/>
        <v>438</v>
      </c>
      <c r="AI1600" s="19"/>
      <c r="AJ1600" s="8"/>
      <c r="AK1600" s="8"/>
      <c r="AL1600" s="8"/>
      <c r="AM1600" s="8"/>
      <c r="AN1600" s="8"/>
      <c r="AO1600" s="8"/>
      <c r="AP1600" s="8"/>
      <c r="AQ1600" s="8"/>
      <c r="AR1600" s="8"/>
      <c r="AS1600" s="8"/>
      <c r="AT1600" s="8"/>
      <c r="AU1600" s="8"/>
      <c r="AV1600" s="8"/>
      <c r="AW1600" s="8"/>
      <c r="AX1600" s="8"/>
      <c r="AY1600" s="8"/>
      <c r="AZ1600" s="8"/>
      <c r="BA1600" s="8"/>
      <c r="BB1600" s="8"/>
      <c r="BC1600" s="8"/>
      <c r="BD1600" s="8"/>
      <c r="BE1600" s="8"/>
      <c r="BF1600" s="8"/>
      <c r="BG1600" s="8"/>
      <c r="BH1600" s="8"/>
      <c r="BI1600" s="8"/>
      <c r="BJ1600" s="8"/>
      <c r="BK1600" s="8"/>
      <c r="BL1600" s="8"/>
      <c r="BM1600" s="8"/>
      <c r="BN1600" s="8"/>
      <c r="BO1600" s="8"/>
      <c r="BP1600" s="8"/>
      <c r="BQ1600" s="8"/>
      <c r="BR1600" s="8"/>
      <c r="BS1600" s="8"/>
      <c r="BT1600" s="8"/>
      <c r="BU1600" s="8"/>
      <c r="BV1600" s="8"/>
      <c r="BW1600" s="8"/>
      <c r="BX1600" s="8"/>
      <c r="BY1600" s="8"/>
      <c r="BZ1600" s="8"/>
    </row>
    <row r="1601" s="29" customFormat="1" ht="17" customHeight="1" spans="1:78">
      <c r="A1601" s="8" t="s">
        <v>1797</v>
      </c>
      <c r="B1601" s="1" t="s">
        <v>1798</v>
      </c>
      <c r="C1601" s="1" t="s">
        <v>1799</v>
      </c>
      <c r="D1601" s="8">
        <v>1992</v>
      </c>
      <c r="E1601" s="8">
        <v>43</v>
      </c>
      <c r="F1601" s="8"/>
      <c r="G1601" s="8" t="s">
        <v>1800</v>
      </c>
      <c r="H1601" s="1" t="s">
        <v>1815</v>
      </c>
      <c r="I1601" s="1">
        <v>-31.1</v>
      </c>
      <c r="J1601" s="1">
        <v>151</v>
      </c>
      <c r="K1601" s="1">
        <v>3</v>
      </c>
      <c r="L1601" s="8">
        <v>670</v>
      </c>
      <c r="M1601" s="1">
        <v>16.5006666183472</v>
      </c>
      <c r="N1601" s="1">
        <v>1.2</v>
      </c>
      <c r="O1601" s="8">
        <v>7.9</v>
      </c>
      <c r="P1601" s="1">
        <f t="shared" si="208"/>
        <v>61.4</v>
      </c>
      <c r="Q1601" s="8">
        <v>17.5</v>
      </c>
      <c r="R1601" s="8">
        <v>21.1</v>
      </c>
      <c r="S1601" s="8" t="s">
        <v>135</v>
      </c>
      <c r="T1601" s="1">
        <v>24.7</v>
      </c>
      <c r="U1601" s="1">
        <v>2.39</v>
      </c>
      <c r="V1601" s="1">
        <f t="shared" si="205"/>
        <v>10.3347280334728</v>
      </c>
      <c r="W1601" s="1">
        <v>21.8</v>
      </c>
      <c r="X1601" s="8">
        <v>3</v>
      </c>
      <c r="Y1601" s="8" t="s">
        <v>1808</v>
      </c>
      <c r="Z1601" s="8" t="s">
        <v>1802</v>
      </c>
      <c r="AA1601" s="17"/>
      <c r="AB1601" s="8"/>
      <c r="AC1601" s="8" t="s">
        <v>707</v>
      </c>
      <c r="AD1601" s="8">
        <v>50</v>
      </c>
      <c r="AE1601" s="35">
        <v>3610</v>
      </c>
      <c r="AF1601" s="1">
        <f t="shared" si="206"/>
        <v>361</v>
      </c>
      <c r="AG1601" s="35">
        <v>4380</v>
      </c>
      <c r="AH1601" s="1">
        <f t="shared" si="207"/>
        <v>438</v>
      </c>
      <c r="AI1601" s="19"/>
      <c r="AJ1601" s="8"/>
      <c r="AK1601" s="8"/>
      <c r="AL1601" s="8"/>
      <c r="AM1601" s="8"/>
      <c r="AN1601" s="8"/>
      <c r="AO1601" s="8"/>
      <c r="AP1601" s="8"/>
      <c r="AQ1601" s="8"/>
      <c r="AR1601" s="8"/>
      <c r="AS1601" s="8"/>
      <c r="AT1601" s="8"/>
      <c r="AU1601" s="8"/>
      <c r="AV1601" s="8"/>
      <c r="AW1601" s="8"/>
      <c r="AX1601" s="8"/>
      <c r="AY1601" s="8"/>
      <c r="AZ1601" s="8"/>
      <c r="BA1601" s="8"/>
      <c r="BB1601" s="8"/>
      <c r="BC1601" s="8"/>
      <c r="BD1601" s="8"/>
      <c r="BE1601" s="8"/>
      <c r="BF1601" s="8"/>
      <c r="BG1601" s="8"/>
      <c r="BH1601" s="8"/>
      <c r="BI1601" s="8"/>
      <c r="BJ1601" s="8"/>
      <c r="BK1601" s="8"/>
      <c r="BL1601" s="8"/>
      <c r="BM1601" s="8"/>
      <c r="BN1601" s="8"/>
      <c r="BO1601" s="8"/>
      <c r="BP1601" s="8"/>
      <c r="BQ1601" s="8"/>
      <c r="BR1601" s="8"/>
      <c r="BS1601" s="8"/>
      <c r="BT1601" s="8"/>
      <c r="BU1601" s="8"/>
      <c r="BV1601" s="8"/>
      <c r="BW1601" s="8"/>
      <c r="BX1601" s="8"/>
      <c r="BY1601" s="8"/>
      <c r="BZ1601" s="8"/>
    </row>
    <row r="1602" s="29" customFormat="1" ht="17" customHeight="1" spans="1:78">
      <c r="A1602" s="8" t="s">
        <v>1797</v>
      </c>
      <c r="B1602" s="1" t="s">
        <v>1798</v>
      </c>
      <c r="C1602" s="1" t="s">
        <v>1799</v>
      </c>
      <c r="D1602" s="8">
        <v>1992</v>
      </c>
      <c r="E1602" s="8">
        <v>43</v>
      </c>
      <c r="F1602" s="8"/>
      <c r="G1602" s="8" t="s">
        <v>1800</v>
      </c>
      <c r="H1602" s="1" t="s">
        <v>1815</v>
      </c>
      <c r="I1602" s="1">
        <v>-31.1</v>
      </c>
      <c r="J1602" s="1">
        <v>151</v>
      </c>
      <c r="K1602" s="1">
        <v>3</v>
      </c>
      <c r="L1602" s="8">
        <v>670</v>
      </c>
      <c r="M1602" s="1">
        <v>16.5006666183472</v>
      </c>
      <c r="N1602" s="1">
        <v>1.2</v>
      </c>
      <c r="O1602" s="8">
        <v>7.9</v>
      </c>
      <c r="P1602" s="1">
        <f t="shared" si="208"/>
        <v>61.4</v>
      </c>
      <c r="Q1602" s="8">
        <v>17.5</v>
      </c>
      <c r="R1602" s="8">
        <v>21.1</v>
      </c>
      <c r="S1602" s="8" t="s">
        <v>135</v>
      </c>
      <c r="T1602" s="1">
        <v>24.7</v>
      </c>
      <c r="U1602" s="1">
        <v>2.39</v>
      </c>
      <c r="V1602" s="1">
        <f t="shared" si="205"/>
        <v>10.3347280334728</v>
      </c>
      <c r="W1602" s="1">
        <v>21.8</v>
      </c>
      <c r="X1602" s="8">
        <v>3</v>
      </c>
      <c r="Y1602" s="8" t="s">
        <v>1808</v>
      </c>
      <c r="Z1602" s="8" t="s">
        <v>1802</v>
      </c>
      <c r="AA1602" s="17"/>
      <c r="AB1602" s="8"/>
      <c r="AC1602" s="8" t="s">
        <v>707</v>
      </c>
      <c r="AD1602" s="8">
        <v>100</v>
      </c>
      <c r="AE1602" s="35">
        <v>4210</v>
      </c>
      <c r="AF1602" s="1">
        <f t="shared" si="206"/>
        <v>421</v>
      </c>
      <c r="AG1602" s="35">
        <v>4530</v>
      </c>
      <c r="AH1602" s="1">
        <f t="shared" si="207"/>
        <v>453</v>
      </c>
      <c r="AI1602" s="19"/>
      <c r="AJ1602" s="8"/>
      <c r="AK1602" s="8"/>
      <c r="AL1602" s="8"/>
      <c r="AM1602" s="8"/>
      <c r="AN1602" s="8"/>
      <c r="AO1602" s="8"/>
      <c r="AP1602" s="8"/>
      <c r="AQ1602" s="8"/>
      <c r="AR1602" s="8"/>
      <c r="AS1602" s="8"/>
      <c r="AT1602" s="8"/>
      <c r="AU1602" s="8"/>
      <c r="AV1602" s="8"/>
      <c r="AW1602" s="8"/>
      <c r="AX1602" s="8"/>
      <c r="AY1602" s="8"/>
      <c r="AZ1602" s="8"/>
      <c r="BA1602" s="8"/>
      <c r="BB1602" s="8"/>
      <c r="BC1602" s="8"/>
      <c r="BD1602" s="8"/>
      <c r="BE1602" s="8"/>
      <c r="BF1602" s="8"/>
      <c r="BG1602" s="8"/>
      <c r="BH1602" s="8"/>
      <c r="BI1602" s="8"/>
      <c r="BJ1602" s="8"/>
      <c r="BK1602" s="8"/>
      <c r="BL1602" s="8"/>
      <c r="BM1602" s="8"/>
      <c r="BN1602" s="8"/>
      <c r="BO1602" s="8"/>
      <c r="BP1602" s="8"/>
      <c r="BQ1602" s="8"/>
      <c r="BR1602" s="8"/>
      <c r="BS1602" s="8"/>
      <c r="BT1602" s="8"/>
      <c r="BU1602" s="8"/>
      <c r="BV1602" s="8"/>
      <c r="BW1602" s="8"/>
      <c r="BX1602" s="8"/>
      <c r="BY1602" s="8"/>
      <c r="BZ1602" s="8"/>
    </row>
    <row r="1603" s="29" customFormat="1" ht="17" customHeight="1" spans="1:78">
      <c r="A1603" s="8" t="s">
        <v>1797</v>
      </c>
      <c r="B1603" s="1" t="s">
        <v>1798</v>
      </c>
      <c r="C1603" s="1" t="s">
        <v>1799</v>
      </c>
      <c r="D1603" s="8">
        <v>1992</v>
      </c>
      <c r="E1603" s="8">
        <v>43</v>
      </c>
      <c r="F1603" s="8"/>
      <c r="G1603" s="8" t="s">
        <v>1800</v>
      </c>
      <c r="H1603" s="1" t="s">
        <v>1815</v>
      </c>
      <c r="I1603" s="1">
        <v>-31.1</v>
      </c>
      <c r="J1603" s="1">
        <v>151</v>
      </c>
      <c r="K1603" s="1">
        <v>3</v>
      </c>
      <c r="L1603" s="8">
        <v>670</v>
      </c>
      <c r="M1603" s="1">
        <v>16.5006666183472</v>
      </c>
      <c r="N1603" s="1">
        <v>1.2</v>
      </c>
      <c r="O1603" s="8">
        <v>7.9</v>
      </c>
      <c r="P1603" s="1">
        <f t="shared" si="208"/>
        <v>61.4</v>
      </c>
      <c r="Q1603" s="8">
        <v>17.5</v>
      </c>
      <c r="R1603" s="8">
        <v>21.1</v>
      </c>
      <c r="S1603" s="8" t="s">
        <v>135</v>
      </c>
      <c r="T1603" s="1">
        <v>24.7</v>
      </c>
      <c r="U1603" s="1">
        <v>2.39</v>
      </c>
      <c r="V1603" s="1">
        <f t="shared" ref="V1603:V1666" si="209">T1603/U1603</f>
        <v>10.3347280334728</v>
      </c>
      <c r="W1603" s="1">
        <v>21.8</v>
      </c>
      <c r="X1603" s="8">
        <v>3</v>
      </c>
      <c r="Y1603" s="8" t="s">
        <v>1808</v>
      </c>
      <c r="Z1603" s="8" t="s">
        <v>1802</v>
      </c>
      <c r="AA1603" s="17"/>
      <c r="AB1603" s="8"/>
      <c r="AC1603" s="8" t="s">
        <v>707</v>
      </c>
      <c r="AD1603" s="8">
        <v>100</v>
      </c>
      <c r="AE1603" s="35">
        <v>4050</v>
      </c>
      <c r="AF1603" s="1">
        <f t="shared" si="206"/>
        <v>405</v>
      </c>
      <c r="AG1603" s="35">
        <v>4530</v>
      </c>
      <c r="AH1603" s="1">
        <f t="shared" si="207"/>
        <v>453</v>
      </c>
      <c r="AI1603" s="19"/>
      <c r="AJ1603" s="8"/>
      <c r="AK1603" s="8"/>
      <c r="AL1603" s="8"/>
      <c r="AM1603" s="8"/>
      <c r="AN1603" s="8"/>
      <c r="AO1603" s="8"/>
      <c r="AP1603" s="8"/>
      <c r="AQ1603" s="8"/>
      <c r="AR1603" s="8"/>
      <c r="AS1603" s="8"/>
      <c r="AT1603" s="8"/>
      <c r="AU1603" s="8"/>
      <c r="AV1603" s="8"/>
      <c r="AW1603" s="8"/>
      <c r="AX1603" s="8"/>
      <c r="AY1603" s="8"/>
      <c r="AZ1603" s="8"/>
      <c r="BA1603" s="8"/>
      <c r="BB1603" s="8"/>
      <c r="BC1603" s="8"/>
      <c r="BD1603" s="8"/>
      <c r="BE1603" s="8"/>
      <c r="BF1603" s="8"/>
      <c r="BG1603" s="8"/>
      <c r="BH1603" s="8"/>
      <c r="BI1603" s="8"/>
      <c r="BJ1603" s="8"/>
      <c r="BK1603" s="8"/>
      <c r="BL1603" s="8"/>
      <c r="BM1603" s="8"/>
      <c r="BN1603" s="8"/>
      <c r="BO1603" s="8"/>
      <c r="BP1603" s="8"/>
      <c r="BQ1603" s="8"/>
      <c r="BR1603" s="8"/>
      <c r="BS1603" s="8"/>
      <c r="BT1603" s="8"/>
      <c r="BU1603" s="8"/>
      <c r="BV1603" s="8"/>
      <c r="BW1603" s="8"/>
      <c r="BX1603" s="8"/>
      <c r="BY1603" s="8"/>
      <c r="BZ1603" s="8"/>
    </row>
    <row r="1604" s="29" customFormat="1" ht="17" customHeight="1" spans="1:78">
      <c r="A1604" s="8" t="s">
        <v>2648</v>
      </c>
      <c r="B1604" s="1" t="s">
        <v>2649</v>
      </c>
      <c r="C1604" s="8" t="s">
        <v>2650</v>
      </c>
      <c r="D1604" s="8">
        <v>2013</v>
      </c>
      <c r="E1604" s="8">
        <v>68</v>
      </c>
      <c r="F1604" s="8">
        <v>6</v>
      </c>
      <c r="G1604" s="8" t="s">
        <v>2651</v>
      </c>
      <c r="H1604" s="8" t="s">
        <v>2652</v>
      </c>
      <c r="I1604" s="1">
        <v>41.6</v>
      </c>
      <c r="J1604" s="1">
        <v>2.17</v>
      </c>
      <c r="K1604" s="1">
        <v>1</v>
      </c>
      <c r="L1604" s="1">
        <v>661</v>
      </c>
      <c r="M1604" s="1">
        <v>15.0556668837865</v>
      </c>
      <c r="N1604" s="1">
        <v>1.35</v>
      </c>
      <c r="O1604" s="8">
        <v>7.1</v>
      </c>
      <c r="P1604" s="1">
        <f t="shared" si="208"/>
        <v>33.5</v>
      </c>
      <c r="Q1604" s="8">
        <v>44</v>
      </c>
      <c r="R1604" s="8">
        <v>22.5</v>
      </c>
      <c r="S1604" s="8" t="s">
        <v>186</v>
      </c>
      <c r="T1604" s="8">
        <f t="shared" ref="T1604:T1608" si="210">17.7/1.724</f>
        <v>10.2668213457077</v>
      </c>
      <c r="U1604" s="1">
        <v>1.899</v>
      </c>
      <c r="V1604" s="1">
        <f t="shared" si="209"/>
        <v>5.40643567441161</v>
      </c>
      <c r="W1604" s="1">
        <v>23.8</v>
      </c>
      <c r="X1604" s="1">
        <v>12</v>
      </c>
      <c r="Y1604" s="8" t="s">
        <v>1700</v>
      </c>
      <c r="Z1604" s="8" t="s">
        <v>1697</v>
      </c>
      <c r="AA1604" s="1" t="s">
        <v>2653</v>
      </c>
      <c r="AB1604" s="1"/>
      <c r="AC1604" s="8" t="s">
        <v>2654</v>
      </c>
      <c r="AD1604" s="17" t="s">
        <v>125</v>
      </c>
      <c r="AE1604" s="13">
        <v>1880</v>
      </c>
      <c r="AF1604" s="1">
        <f t="shared" ref="AF1604:AF1608" si="211">AE1604*0.1</f>
        <v>188</v>
      </c>
      <c r="AG1604" s="13">
        <v>3428</v>
      </c>
      <c r="AH1604" s="1">
        <f t="shared" ref="AH1604:AH1608" si="212">AG1604*0.1</f>
        <v>342.8</v>
      </c>
      <c r="AI1604" s="19"/>
      <c r="AJ1604" s="8"/>
      <c r="AK1604" s="8"/>
      <c r="AL1604" s="8"/>
      <c r="AM1604" s="8"/>
      <c r="AN1604" s="8"/>
      <c r="AO1604" s="8"/>
      <c r="AP1604" s="8"/>
      <c r="AQ1604" s="8"/>
      <c r="AR1604" s="8"/>
      <c r="AS1604" s="8"/>
      <c r="AT1604" s="8"/>
      <c r="AU1604" s="8"/>
      <c r="AV1604" s="8"/>
      <c r="AW1604" s="8"/>
      <c r="AX1604" s="8"/>
      <c r="AY1604" s="8"/>
      <c r="AZ1604" s="8"/>
      <c r="BA1604" s="8"/>
      <c r="BB1604" s="8"/>
      <c r="BC1604" s="8"/>
      <c r="BD1604" s="8"/>
      <c r="BE1604" s="8"/>
      <c r="BF1604" s="8"/>
      <c r="BG1604" s="8"/>
      <c r="BH1604" s="8"/>
      <c r="BI1604" s="8"/>
      <c r="BJ1604" s="8"/>
      <c r="BK1604" s="8"/>
      <c r="BL1604" s="8"/>
      <c r="BM1604" s="8"/>
      <c r="BN1604" s="8"/>
      <c r="BO1604" s="8"/>
      <c r="BP1604" s="8"/>
      <c r="BQ1604" s="8"/>
      <c r="BR1604" s="8"/>
      <c r="BS1604" s="8"/>
      <c r="BT1604" s="8"/>
      <c r="BU1604" s="8"/>
      <c r="BV1604" s="8"/>
      <c r="BW1604" s="8"/>
      <c r="BX1604" s="8"/>
      <c r="BY1604" s="8"/>
      <c r="BZ1604" s="8"/>
    </row>
    <row r="1605" s="29" customFormat="1" ht="17" customHeight="1" spans="1:78">
      <c r="A1605" s="8" t="s">
        <v>2648</v>
      </c>
      <c r="B1605" s="1" t="s">
        <v>2649</v>
      </c>
      <c r="C1605" s="8" t="s">
        <v>2650</v>
      </c>
      <c r="D1605" s="8">
        <v>2013</v>
      </c>
      <c r="E1605" s="8">
        <v>68</v>
      </c>
      <c r="F1605" s="8">
        <v>6</v>
      </c>
      <c r="G1605" s="8" t="s">
        <v>2651</v>
      </c>
      <c r="H1605" s="8" t="s">
        <v>2652</v>
      </c>
      <c r="I1605" s="1">
        <v>41.6</v>
      </c>
      <c r="J1605" s="1">
        <v>2.17</v>
      </c>
      <c r="K1605" s="1">
        <v>2</v>
      </c>
      <c r="L1605" s="1">
        <v>661</v>
      </c>
      <c r="M1605" s="1">
        <v>15.0556668837865</v>
      </c>
      <c r="N1605" s="1">
        <v>1.35</v>
      </c>
      <c r="O1605" s="8">
        <v>7.1</v>
      </c>
      <c r="P1605" s="1">
        <f t="shared" si="208"/>
        <v>33.5</v>
      </c>
      <c r="Q1605" s="8">
        <v>44</v>
      </c>
      <c r="R1605" s="8">
        <v>22.5</v>
      </c>
      <c r="S1605" s="8" t="s">
        <v>186</v>
      </c>
      <c r="T1605" s="8">
        <f t="shared" si="210"/>
        <v>10.2668213457077</v>
      </c>
      <c r="U1605" s="1">
        <v>1.899</v>
      </c>
      <c r="V1605" s="1">
        <f t="shared" si="209"/>
        <v>5.40643567441161</v>
      </c>
      <c r="W1605" s="1">
        <v>23.8</v>
      </c>
      <c r="X1605" s="1">
        <v>4</v>
      </c>
      <c r="Y1605" s="8" t="s">
        <v>2655</v>
      </c>
      <c r="Z1605" s="8" t="s">
        <v>1697</v>
      </c>
      <c r="AA1605" s="1" t="s">
        <v>2653</v>
      </c>
      <c r="AB1605" s="1"/>
      <c r="AC1605" s="8" t="s">
        <v>1783</v>
      </c>
      <c r="AD1605" s="17" t="s">
        <v>125</v>
      </c>
      <c r="AE1605" s="13">
        <v>1904</v>
      </c>
      <c r="AF1605" s="1">
        <f t="shared" si="211"/>
        <v>190.4</v>
      </c>
      <c r="AG1605" s="13">
        <v>2446</v>
      </c>
      <c r="AH1605" s="1">
        <f t="shared" si="212"/>
        <v>244.6</v>
      </c>
      <c r="AI1605" s="19"/>
      <c r="AJ1605" s="8"/>
      <c r="AK1605" s="8"/>
      <c r="AL1605" s="8"/>
      <c r="AM1605" s="8"/>
      <c r="AN1605" s="8"/>
      <c r="AO1605" s="8"/>
      <c r="AP1605" s="8"/>
      <c r="AQ1605" s="8"/>
      <c r="AR1605" s="8"/>
      <c r="AS1605" s="8"/>
      <c r="AT1605" s="8"/>
      <c r="AU1605" s="8"/>
      <c r="AV1605" s="8"/>
      <c r="AW1605" s="8"/>
      <c r="AX1605" s="8"/>
      <c r="AY1605" s="8"/>
      <c r="AZ1605" s="8"/>
      <c r="BA1605" s="8"/>
      <c r="BB1605" s="8"/>
      <c r="BC1605" s="8"/>
      <c r="BD1605" s="8"/>
      <c r="BE1605" s="8"/>
      <c r="BF1605" s="8"/>
      <c r="BG1605" s="8"/>
      <c r="BH1605" s="8"/>
      <c r="BI1605" s="8"/>
      <c r="BJ1605" s="8"/>
      <c r="BK1605" s="8"/>
      <c r="BL1605" s="8"/>
      <c r="BM1605" s="8"/>
      <c r="BN1605" s="8"/>
      <c r="BO1605" s="8"/>
      <c r="BP1605" s="8"/>
      <c r="BQ1605" s="8"/>
      <c r="BR1605" s="8"/>
      <c r="BS1605" s="8"/>
      <c r="BT1605" s="8"/>
      <c r="BU1605" s="8"/>
      <c r="BV1605" s="8"/>
      <c r="BW1605" s="8"/>
      <c r="BX1605" s="8"/>
      <c r="BY1605" s="8"/>
      <c r="BZ1605" s="8"/>
    </row>
    <row r="1606" s="29" customFormat="1" ht="17" customHeight="1" spans="1:78">
      <c r="A1606" s="8" t="s">
        <v>2648</v>
      </c>
      <c r="B1606" s="1" t="s">
        <v>2649</v>
      </c>
      <c r="C1606" s="8" t="s">
        <v>2650</v>
      </c>
      <c r="D1606" s="8">
        <v>2013</v>
      </c>
      <c r="E1606" s="8">
        <v>68</v>
      </c>
      <c r="F1606" s="8">
        <v>6</v>
      </c>
      <c r="G1606" s="8" t="s">
        <v>2651</v>
      </c>
      <c r="H1606" s="8" t="s">
        <v>2652</v>
      </c>
      <c r="I1606" s="1">
        <v>41.6</v>
      </c>
      <c r="J1606" s="1">
        <v>2.17</v>
      </c>
      <c r="K1606" s="1">
        <v>3</v>
      </c>
      <c r="L1606" s="1">
        <v>661</v>
      </c>
      <c r="M1606" s="1">
        <v>15.0556668837865</v>
      </c>
      <c r="N1606" s="1">
        <v>1.35</v>
      </c>
      <c r="O1606" s="8">
        <v>7.1</v>
      </c>
      <c r="P1606" s="1">
        <f t="shared" si="208"/>
        <v>33.5</v>
      </c>
      <c r="Q1606" s="8">
        <v>44</v>
      </c>
      <c r="R1606" s="8">
        <v>22.5</v>
      </c>
      <c r="S1606" s="8" t="s">
        <v>186</v>
      </c>
      <c r="T1606" s="8">
        <f t="shared" si="210"/>
        <v>10.2668213457077</v>
      </c>
      <c r="U1606" s="1">
        <v>1.899</v>
      </c>
      <c r="V1606" s="1">
        <f t="shared" si="209"/>
        <v>5.40643567441161</v>
      </c>
      <c r="W1606" s="1">
        <v>23.8</v>
      </c>
      <c r="X1606" s="1">
        <v>6</v>
      </c>
      <c r="Y1606" s="8" t="s">
        <v>2656</v>
      </c>
      <c r="Z1606" s="8" t="s">
        <v>1697</v>
      </c>
      <c r="AA1606" s="1" t="s">
        <v>2653</v>
      </c>
      <c r="AB1606" s="1"/>
      <c r="AC1606" s="8" t="s">
        <v>1783</v>
      </c>
      <c r="AD1606" s="17" t="s">
        <v>125</v>
      </c>
      <c r="AE1606" s="13">
        <v>2930</v>
      </c>
      <c r="AF1606" s="1">
        <f t="shared" si="211"/>
        <v>293</v>
      </c>
      <c r="AG1606" s="13">
        <v>2940</v>
      </c>
      <c r="AH1606" s="1">
        <f t="shared" si="212"/>
        <v>294</v>
      </c>
      <c r="AI1606" s="19"/>
      <c r="AJ1606" s="8"/>
      <c r="AK1606" s="8"/>
      <c r="AL1606" s="8"/>
      <c r="AM1606" s="8"/>
      <c r="AN1606" s="8"/>
      <c r="AO1606" s="8"/>
      <c r="AP1606" s="8"/>
      <c r="AQ1606" s="8"/>
      <c r="AR1606" s="8"/>
      <c r="AS1606" s="8"/>
      <c r="AT1606" s="8"/>
      <c r="AU1606" s="8"/>
      <c r="AV1606" s="8"/>
      <c r="AW1606" s="8"/>
      <c r="AX1606" s="8"/>
      <c r="AY1606" s="8"/>
      <c r="AZ1606" s="8"/>
      <c r="BA1606" s="8"/>
      <c r="BB1606" s="8"/>
      <c r="BC1606" s="8"/>
      <c r="BD1606" s="8"/>
      <c r="BE1606" s="8"/>
      <c r="BF1606" s="8"/>
      <c r="BG1606" s="8"/>
      <c r="BH1606" s="8"/>
      <c r="BI1606" s="8"/>
      <c r="BJ1606" s="8"/>
      <c r="BK1606" s="8"/>
      <c r="BL1606" s="8"/>
      <c r="BM1606" s="8"/>
      <c r="BN1606" s="8"/>
      <c r="BO1606" s="8"/>
      <c r="BP1606" s="8"/>
      <c r="BQ1606" s="8"/>
      <c r="BR1606" s="8"/>
      <c r="BS1606" s="8"/>
      <c r="BT1606" s="8"/>
      <c r="BU1606" s="8"/>
      <c r="BV1606" s="8"/>
      <c r="BW1606" s="8"/>
      <c r="BX1606" s="8"/>
      <c r="BY1606" s="8"/>
      <c r="BZ1606" s="8"/>
    </row>
    <row r="1607" s="29" customFormat="1" ht="17" customHeight="1" spans="1:78">
      <c r="A1607" s="8" t="s">
        <v>2648</v>
      </c>
      <c r="B1607" s="1" t="s">
        <v>2649</v>
      </c>
      <c r="C1607" s="8" t="s">
        <v>2650</v>
      </c>
      <c r="D1607" s="8">
        <v>2013</v>
      </c>
      <c r="E1607" s="8">
        <v>68</v>
      </c>
      <c r="F1607" s="8">
        <v>6</v>
      </c>
      <c r="G1607" s="8" t="s">
        <v>2651</v>
      </c>
      <c r="H1607" s="8" t="s">
        <v>2652</v>
      </c>
      <c r="I1607" s="1">
        <v>41.6</v>
      </c>
      <c r="J1607" s="1">
        <v>2.17</v>
      </c>
      <c r="K1607" s="1">
        <v>4</v>
      </c>
      <c r="L1607" s="1">
        <v>661</v>
      </c>
      <c r="M1607" s="1">
        <v>15.0556668837865</v>
      </c>
      <c r="N1607" s="1">
        <v>1.35</v>
      </c>
      <c r="O1607" s="8">
        <v>7.1</v>
      </c>
      <c r="P1607" s="1">
        <f t="shared" si="208"/>
        <v>33.5</v>
      </c>
      <c r="Q1607" s="8">
        <v>44</v>
      </c>
      <c r="R1607" s="8">
        <v>22.5</v>
      </c>
      <c r="S1607" s="8" t="s">
        <v>186</v>
      </c>
      <c r="T1607" s="8">
        <f t="shared" si="210"/>
        <v>10.2668213457077</v>
      </c>
      <c r="U1607" s="1">
        <v>1.899</v>
      </c>
      <c r="V1607" s="1">
        <f t="shared" si="209"/>
        <v>5.40643567441161</v>
      </c>
      <c r="W1607" s="1">
        <v>23.8</v>
      </c>
      <c r="X1607" s="1">
        <v>8</v>
      </c>
      <c r="Y1607" s="8" t="s">
        <v>2657</v>
      </c>
      <c r="Z1607" s="8" t="s">
        <v>1697</v>
      </c>
      <c r="AA1607" s="1" t="s">
        <v>2653</v>
      </c>
      <c r="AB1607" s="1"/>
      <c r="AC1607" s="8" t="s">
        <v>587</v>
      </c>
      <c r="AD1607" s="17" t="s">
        <v>125</v>
      </c>
      <c r="AE1607" s="13">
        <v>1060</v>
      </c>
      <c r="AF1607" s="1">
        <f t="shared" si="211"/>
        <v>106</v>
      </c>
      <c r="AG1607" s="13">
        <v>2045</v>
      </c>
      <c r="AH1607" s="1">
        <f t="shared" si="212"/>
        <v>204.5</v>
      </c>
      <c r="AI1607" s="19"/>
      <c r="AJ1607" s="8"/>
      <c r="AK1607" s="8"/>
      <c r="AL1607" s="8"/>
      <c r="AM1607" s="8"/>
      <c r="AN1607" s="8"/>
      <c r="AO1607" s="8"/>
      <c r="AP1607" s="8"/>
      <c r="AQ1607" s="8"/>
      <c r="AR1607" s="8"/>
      <c r="AS1607" s="8"/>
      <c r="AT1607" s="8"/>
      <c r="AU1607" s="8"/>
      <c r="AV1607" s="8"/>
      <c r="AW1607" s="8"/>
      <c r="AX1607" s="8"/>
      <c r="AY1607" s="8"/>
      <c r="AZ1607" s="8"/>
      <c r="BA1607" s="8"/>
      <c r="BB1607" s="8"/>
      <c r="BC1607" s="8"/>
      <c r="BD1607" s="8"/>
      <c r="BE1607" s="8"/>
      <c r="BF1607" s="8"/>
      <c r="BG1607" s="8"/>
      <c r="BH1607" s="8"/>
      <c r="BI1607" s="8"/>
      <c r="BJ1607" s="8"/>
      <c r="BK1607" s="8"/>
      <c r="BL1607" s="8"/>
      <c r="BM1607" s="8"/>
      <c r="BN1607" s="8"/>
      <c r="BO1607" s="8"/>
      <c r="BP1607" s="8"/>
      <c r="BQ1607" s="8"/>
      <c r="BR1607" s="8"/>
      <c r="BS1607" s="8"/>
      <c r="BT1607" s="8"/>
      <c r="BU1607" s="8"/>
      <c r="BV1607" s="8"/>
      <c r="BW1607" s="8"/>
      <c r="BX1607" s="8"/>
      <c r="BY1607" s="8"/>
      <c r="BZ1607" s="8"/>
    </row>
    <row r="1608" s="29" customFormat="1" ht="17" customHeight="1" spans="1:78">
      <c r="A1608" s="8" t="s">
        <v>2648</v>
      </c>
      <c r="B1608" s="1" t="s">
        <v>2649</v>
      </c>
      <c r="C1608" s="8" t="s">
        <v>2650</v>
      </c>
      <c r="D1608" s="8">
        <v>2013</v>
      </c>
      <c r="E1608" s="8">
        <v>68</v>
      </c>
      <c r="F1608" s="8">
        <v>6</v>
      </c>
      <c r="G1608" s="8" t="s">
        <v>2651</v>
      </c>
      <c r="H1608" s="8" t="s">
        <v>2652</v>
      </c>
      <c r="I1608" s="1">
        <v>41.6</v>
      </c>
      <c r="J1608" s="1">
        <v>2.17</v>
      </c>
      <c r="K1608" s="1">
        <v>6</v>
      </c>
      <c r="L1608" s="1">
        <v>661</v>
      </c>
      <c r="M1608" s="1">
        <v>15.0556668837865</v>
      </c>
      <c r="N1608" s="1">
        <v>1.35</v>
      </c>
      <c r="O1608" s="8">
        <v>7.1</v>
      </c>
      <c r="P1608" s="1">
        <f t="shared" si="208"/>
        <v>33.5</v>
      </c>
      <c r="Q1608" s="8">
        <v>44</v>
      </c>
      <c r="R1608" s="8">
        <v>22.5</v>
      </c>
      <c r="S1608" s="8" t="s">
        <v>186</v>
      </c>
      <c r="T1608" s="8">
        <f t="shared" si="210"/>
        <v>10.2668213457077</v>
      </c>
      <c r="U1608" s="1">
        <v>1.899</v>
      </c>
      <c r="V1608" s="1">
        <f t="shared" si="209"/>
        <v>5.40643567441161</v>
      </c>
      <c r="W1608" s="1">
        <v>23.8</v>
      </c>
      <c r="X1608" s="1">
        <v>6</v>
      </c>
      <c r="Y1608" s="8" t="s">
        <v>2658</v>
      </c>
      <c r="Z1608" s="8" t="s">
        <v>1697</v>
      </c>
      <c r="AA1608" s="1" t="s">
        <v>2653</v>
      </c>
      <c r="AB1608" s="1"/>
      <c r="AC1608" s="8" t="s">
        <v>1783</v>
      </c>
      <c r="AD1608" s="17" t="s">
        <v>125</v>
      </c>
      <c r="AE1608" s="13">
        <v>1876</v>
      </c>
      <c r="AF1608" s="1">
        <f t="shared" si="211"/>
        <v>187.6</v>
      </c>
      <c r="AG1608" s="13">
        <v>2142</v>
      </c>
      <c r="AH1608" s="1">
        <f t="shared" si="212"/>
        <v>214.2</v>
      </c>
      <c r="AI1608" s="19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8"/>
      <c r="AU1608" s="8"/>
      <c r="AV1608" s="8"/>
      <c r="AW1608" s="8"/>
      <c r="AX1608" s="8"/>
      <c r="AY1608" s="8"/>
      <c r="AZ1608" s="8"/>
      <c r="BA1608" s="8"/>
      <c r="BB1608" s="8"/>
      <c r="BC1608" s="8"/>
      <c r="BD1608" s="8"/>
      <c r="BE1608" s="8"/>
      <c r="BF1608" s="8"/>
      <c r="BG1608" s="8"/>
      <c r="BH1608" s="8"/>
      <c r="BI1608" s="8"/>
      <c r="BJ1608" s="8"/>
      <c r="BK1608" s="8"/>
      <c r="BL1608" s="8"/>
      <c r="BM1608" s="8"/>
      <c r="BN1608" s="8"/>
      <c r="BO1608" s="8"/>
      <c r="BP1608" s="8"/>
      <c r="BQ1608" s="8"/>
      <c r="BR1608" s="8"/>
      <c r="BS1608" s="8"/>
      <c r="BT1608" s="8"/>
      <c r="BU1608" s="8"/>
      <c r="BV1608" s="8"/>
      <c r="BW1608" s="8"/>
      <c r="BX1608" s="8"/>
      <c r="BY1608" s="8"/>
      <c r="BZ1608" s="8"/>
    </row>
    <row r="1609" s="29" customFormat="1" ht="17" customHeight="1" spans="1:78">
      <c r="A1609" s="8" t="s">
        <v>1818</v>
      </c>
      <c r="B1609" s="1" t="s">
        <v>1819</v>
      </c>
      <c r="C1609" s="8" t="s">
        <v>1820</v>
      </c>
      <c r="D1609" s="8">
        <v>2010</v>
      </c>
      <c r="E1609" s="8"/>
      <c r="F1609" s="8"/>
      <c r="G1609" s="8"/>
      <c r="H1609" s="1" t="s">
        <v>1821</v>
      </c>
      <c r="I1609" s="1">
        <v>40.15</v>
      </c>
      <c r="J1609" s="1">
        <v>-103.15</v>
      </c>
      <c r="K1609" s="1">
        <v>15</v>
      </c>
      <c r="L1609" s="8">
        <v>420</v>
      </c>
      <c r="M1609" s="8">
        <v>9</v>
      </c>
      <c r="N1609" s="8">
        <v>1.4</v>
      </c>
      <c r="O1609" s="8">
        <v>7.3</v>
      </c>
      <c r="P1609" s="1">
        <v>38</v>
      </c>
      <c r="Q1609" s="8">
        <v>40</v>
      </c>
      <c r="R1609" s="8">
        <v>22</v>
      </c>
      <c r="S1609" s="8" t="s">
        <v>186</v>
      </c>
      <c r="T1609" s="1">
        <v>11</v>
      </c>
      <c r="U1609" s="1">
        <v>1.07</v>
      </c>
      <c r="V1609" s="1">
        <f t="shared" si="209"/>
        <v>10.2803738317757</v>
      </c>
      <c r="W1609" s="1">
        <v>18.9</v>
      </c>
      <c r="X1609" s="8">
        <v>3</v>
      </c>
      <c r="Y1609" s="8" t="s">
        <v>1808</v>
      </c>
      <c r="Z1609" s="8" t="s">
        <v>2583</v>
      </c>
      <c r="AA1609" s="1" t="s">
        <v>1690</v>
      </c>
      <c r="AB1609" s="1"/>
      <c r="AC1609" s="8"/>
      <c r="AD1609" s="18">
        <v>11</v>
      </c>
      <c r="AE1609" s="35"/>
      <c r="AF1609" s="8"/>
      <c r="AG1609" s="8"/>
      <c r="AH1609" s="8"/>
      <c r="AI1609" s="19"/>
      <c r="AJ1609" s="8"/>
      <c r="AK1609" s="8"/>
      <c r="AL1609" s="8"/>
      <c r="AM1609" s="8"/>
      <c r="AN1609" s="8"/>
      <c r="AO1609" s="8"/>
      <c r="AP1609" s="8"/>
      <c r="AQ1609" s="8"/>
      <c r="AR1609" s="8"/>
      <c r="AS1609" s="8"/>
      <c r="AT1609" s="8"/>
      <c r="AU1609" s="8"/>
      <c r="AV1609" s="8"/>
      <c r="AW1609" s="8"/>
      <c r="AX1609" s="8"/>
      <c r="AY1609" s="8"/>
      <c r="AZ1609" s="8"/>
      <c r="BA1609" s="8"/>
      <c r="BB1609" s="8"/>
      <c r="BC1609" s="8"/>
      <c r="BD1609" s="8"/>
      <c r="BE1609" s="8"/>
      <c r="BF1609" s="8"/>
      <c r="BG1609" s="8"/>
      <c r="BH1609" s="8"/>
      <c r="BI1609" s="8"/>
      <c r="BJ1609" s="8"/>
      <c r="BK1609" s="8"/>
      <c r="BL1609" s="8"/>
      <c r="BM1609" s="8"/>
      <c r="BN1609" s="8"/>
      <c r="BO1609" s="8"/>
      <c r="BP1609" s="8"/>
      <c r="BQ1609" s="8"/>
      <c r="BR1609" s="8"/>
      <c r="BS1609" s="8"/>
      <c r="BT1609" s="8"/>
      <c r="BU1609" s="8"/>
      <c r="BV1609" s="8"/>
      <c r="BW1609" s="8"/>
      <c r="BX1609" s="8"/>
      <c r="BY1609" s="8"/>
      <c r="BZ1609" s="8"/>
    </row>
    <row r="1610" s="29" customFormat="1" ht="17" customHeight="1" spans="1:78">
      <c r="A1610" s="8" t="s">
        <v>2659</v>
      </c>
      <c r="B1610" s="1" t="s">
        <v>2660</v>
      </c>
      <c r="C1610" s="8" t="s">
        <v>1089</v>
      </c>
      <c r="D1610" s="8">
        <v>2012</v>
      </c>
      <c r="E1610" s="8">
        <v>28</v>
      </c>
      <c r="F1610" s="8">
        <v>4</v>
      </c>
      <c r="G1610" s="8" t="s">
        <v>2661</v>
      </c>
      <c r="H1610" s="1" t="s">
        <v>2662</v>
      </c>
      <c r="I1610" s="1">
        <v>-14.79</v>
      </c>
      <c r="J1610" s="1">
        <v>35.1</v>
      </c>
      <c r="K1610" s="1">
        <v>2</v>
      </c>
      <c r="L1610" s="8">
        <v>935</v>
      </c>
      <c r="M1610" s="1">
        <v>22.7146665255229</v>
      </c>
      <c r="N1610" s="1">
        <v>1.41</v>
      </c>
      <c r="O1610" s="8">
        <v>6.4</v>
      </c>
      <c r="P1610" s="1">
        <f t="shared" ref="P1610:P1673" si="213">100-Q1610-R1610</f>
        <v>71.2</v>
      </c>
      <c r="Q1610" s="8">
        <v>9.3</v>
      </c>
      <c r="R1610" s="8">
        <v>19.5</v>
      </c>
      <c r="S1610" s="8" t="s">
        <v>409</v>
      </c>
      <c r="T1610" s="1">
        <v>11.4</v>
      </c>
      <c r="U1610" s="1">
        <v>0.967</v>
      </c>
      <c r="V1610" s="1">
        <f t="shared" si="209"/>
        <v>11.789038262668</v>
      </c>
      <c r="W1610" s="1">
        <v>15.9</v>
      </c>
      <c r="X1610" s="8">
        <v>6</v>
      </c>
      <c r="Y1610" s="8" t="s">
        <v>1706</v>
      </c>
      <c r="Z1610" s="8" t="s">
        <v>2583</v>
      </c>
      <c r="AA1610" s="1" t="s">
        <v>2663</v>
      </c>
      <c r="AB1610" s="1"/>
      <c r="AC1610" s="8" t="s">
        <v>257</v>
      </c>
      <c r="AD1610" s="8">
        <v>69</v>
      </c>
      <c r="AE1610" s="35">
        <v>5246.02927436935</v>
      </c>
      <c r="AF1610" s="1">
        <f t="shared" ref="AF1610:AF1620" si="214">AE1610*0.1</f>
        <v>524.602927436935</v>
      </c>
      <c r="AG1610" s="35">
        <v>3222.31449761814</v>
      </c>
      <c r="AH1610" s="1">
        <f t="shared" ref="AH1610:AH1620" si="215">AG1610*0.1</f>
        <v>322.231449761814</v>
      </c>
      <c r="AI1610" s="19"/>
      <c r="AJ1610" s="8"/>
      <c r="AK1610" s="8"/>
      <c r="AL1610" s="8"/>
      <c r="AM1610" s="8"/>
      <c r="AN1610" s="8"/>
      <c r="AO1610" s="8"/>
      <c r="AP1610" s="8"/>
      <c r="AQ1610" s="8"/>
      <c r="AR1610" s="8"/>
      <c r="AS1610" s="8"/>
      <c r="AT1610" s="8"/>
      <c r="AU1610" s="8"/>
      <c r="AV1610" s="8"/>
      <c r="AW1610" s="8"/>
      <c r="AX1610" s="8"/>
      <c r="AY1610" s="8"/>
      <c r="AZ1610" s="8"/>
      <c r="BA1610" s="8"/>
      <c r="BB1610" s="8"/>
      <c r="BC1610" s="8"/>
      <c r="BD1610" s="8"/>
      <c r="BE1610" s="8"/>
      <c r="BF1610" s="8"/>
      <c r="BG1610" s="8"/>
      <c r="BH1610" s="8"/>
      <c r="BI1610" s="8"/>
      <c r="BJ1610" s="8"/>
      <c r="BK1610" s="8"/>
      <c r="BL1610" s="8"/>
      <c r="BM1610" s="8"/>
      <c r="BN1610" s="8"/>
      <c r="BO1610" s="8"/>
      <c r="BP1610" s="8"/>
      <c r="BQ1610" s="8"/>
      <c r="BR1610" s="8"/>
      <c r="BS1610" s="8"/>
      <c r="BT1610" s="8"/>
      <c r="BU1610" s="8"/>
      <c r="BV1610" s="8"/>
      <c r="BW1610" s="8"/>
      <c r="BX1610" s="8"/>
      <c r="BY1610" s="8"/>
      <c r="BZ1610" s="8"/>
    </row>
    <row r="1611" s="29" customFormat="1" ht="17" customHeight="1" spans="1:78">
      <c r="A1611" s="8" t="s">
        <v>2659</v>
      </c>
      <c r="B1611" s="1" t="s">
        <v>2660</v>
      </c>
      <c r="C1611" s="8" t="s">
        <v>1089</v>
      </c>
      <c r="D1611" s="8">
        <v>2012</v>
      </c>
      <c r="E1611" s="8">
        <v>28</v>
      </c>
      <c r="F1611" s="8">
        <v>4</v>
      </c>
      <c r="G1611" s="8" t="s">
        <v>2661</v>
      </c>
      <c r="H1611" s="1" t="s">
        <v>2662</v>
      </c>
      <c r="I1611" s="1">
        <v>-14.79</v>
      </c>
      <c r="J1611" s="1">
        <v>35.1</v>
      </c>
      <c r="K1611" s="1">
        <v>3</v>
      </c>
      <c r="L1611" s="8">
        <v>935</v>
      </c>
      <c r="M1611" s="1">
        <v>22.7146665255229</v>
      </c>
      <c r="N1611" s="1">
        <v>1.41</v>
      </c>
      <c r="O1611" s="8">
        <v>6.4</v>
      </c>
      <c r="P1611" s="1">
        <f t="shared" si="213"/>
        <v>71.2</v>
      </c>
      <c r="Q1611" s="8">
        <v>9.3</v>
      </c>
      <c r="R1611" s="8">
        <v>19.5</v>
      </c>
      <c r="S1611" s="8" t="s">
        <v>409</v>
      </c>
      <c r="T1611" s="1">
        <v>11.4</v>
      </c>
      <c r="U1611" s="1">
        <v>0.967</v>
      </c>
      <c r="V1611" s="1">
        <f t="shared" si="209"/>
        <v>11.789038262668</v>
      </c>
      <c r="W1611" s="1">
        <v>15.9</v>
      </c>
      <c r="X1611" s="8">
        <v>6</v>
      </c>
      <c r="Y1611" s="8" t="s">
        <v>1706</v>
      </c>
      <c r="Z1611" s="8" t="s">
        <v>2583</v>
      </c>
      <c r="AA1611" s="1" t="s">
        <v>2663</v>
      </c>
      <c r="AB1611" s="1"/>
      <c r="AC1611" s="8" t="s">
        <v>257</v>
      </c>
      <c r="AD1611" s="8">
        <v>69</v>
      </c>
      <c r="AE1611" s="35">
        <v>4168.82937125852</v>
      </c>
      <c r="AF1611" s="1">
        <f t="shared" si="214"/>
        <v>416.882937125852</v>
      </c>
      <c r="AG1611" s="35">
        <v>2914.57605222787</v>
      </c>
      <c r="AH1611" s="1">
        <f t="shared" si="215"/>
        <v>291.457605222787</v>
      </c>
      <c r="AI1611" s="19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8"/>
      <c r="AU1611" s="8"/>
      <c r="AV1611" s="8"/>
      <c r="AW1611" s="8"/>
      <c r="AX1611" s="8"/>
      <c r="AY1611" s="8"/>
      <c r="AZ1611" s="8"/>
      <c r="BA1611" s="8"/>
      <c r="BB1611" s="8"/>
      <c r="BC1611" s="8"/>
      <c r="BD1611" s="8"/>
      <c r="BE1611" s="8"/>
      <c r="BF1611" s="8"/>
      <c r="BG1611" s="8"/>
      <c r="BH1611" s="8"/>
      <c r="BI1611" s="8"/>
      <c r="BJ1611" s="8"/>
      <c r="BK1611" s="8"/>
      <c r="BL1611" s="8"/>
      <c r="BM1611" s="8"/>
      <c r="BN1611" s="8"/>
      <c r="BO1611" s="8"/>
      <c r="BP1611" s="8"/>
      <c r="BQ1611" s="8"/>
      <c r="BR1611" s="8"/>
      <c r="BS1611" s="8"/>
      <c r="BT1611" s="8"/>
      <c r="BU1611" s="8"/>
      <c r="BV1611" s="8"/>
      <c r="BW1611" s="8"/>
      <c r="BX1611" s="8"/>
      <c r="BY1611" s="8"/>
      <c r="BZ1611" s="8"/>
    </row>
    <row r="1612" s="29" customFormat="1" ht="17" customHeight="1" spans="1:78">
      <c r="A1612" s="8" t="s">
        <v>2659</v>
      </c>
      <c r="B1612" s="1" t="s">
        <v>2660</v>
      </c>
      <c r="C1612" s="8" t="s">
        <v>1089</v>
      </c>
      <c r="D1612" s="8">
        <v>2012</v>
      </c>
      <c r="E1612" s="8">
        <v>28</v>
      </c>
      <c r="F1612" s="8">
        <v>4</v>
      </c>
      <c r="G1612" s="8" t="s">
        <v>2661</v>
      </c>
      <c r="H1612" s="1" t="s">
        <v>2662</v>
      </c>
      <c r="I1612" s="1">
        <v>-14.79</v>
      </c>
      <c r="J1612" s="1">
        <v>35.1</v>
      </c>
      <c r="K1612" s="1">
        <v>4</v>
      </c>
      <c r="L1612" s="8">
        <v>935</v>
      </c>
      <c r="M1612" s="1">
        <v>22.7146665255229</v>
      </c>
      <c r="N1612" s="1">
        <v>1.41</v>
      </c>
      <c r="O1612" s="8">
        <v>6.4</v>
      </c>
      <c r="P1612" s="1">
        <f t="shared" si="213"/>
        <v>71.2</v>
      </c>
      <c r="Q1612" s="8">
        <v>9.3</v>
      </c>
      <c r="R1612" s="8">
        <v>19.5</v>
      </c>
      <c r="S1612" s="8" t="s">
        <v>409</v>
      </c>
      <c r="T1612" s="1">
        <v>11.4</v>
      </c>
      <c r="U1612" s="1">
        <v>0.967</v>
      </c>
      <c r="V1612" s="1">
        <f t="shared" si="209"/>
        <v>11.789038262668</v>
      </c>
      <c r="W1612" s="1">
        <v>15.9</v>
      </c>
      <c r="X1612" s="8">
        <v>6</v>
      </c>
      <c r="Y1612" s="8" t="s">
        <v>1706</v>
      </c>
      <c r="Z1612" s="8" t="s">
        <v>2583</v>
      </c>
      <c r="AA1612" s="1" t="s">
        <v>2663</v>
      </c>
      <c r="AB1612" s="1"/>
      <c r="AC1612" s="8" t="s">
        <v>257</v>
      </c>
      <c r="AD1612" s="8">
        <v>69</v>
      </c>
      <c r="AE1612" s="35">
        <v>2521.30984924507</v>
      </c>
      <c r="AF1612" s="1">
        <f t="shared" si="214"/>
        <v>252.130984924507</v>
      </c>
      <c r="AG1612" s="35">
        <v>1979.07655397534</v>
      </c>
      <c r="AH1612" s="1">
        <f t="shared" si="215"/>
        <v>197.907655397534</v>
      </c>
      <c r="AI1612" s="19"/>
      <c r="AJ1612" s="8"/>
      <c r="AK1612" s="8"/>
      <c r="AL1612" s="8"/>
      <c r="AM1612" s="8"/>
      <c r="AN1612" s="8"/>
      <c r="AO1612" s="8"/>
      <c r="AP1612" s="8"/>
      <c r="AQ1612" s="8"/>
      <c r="AR1612" s="8"/>
      <c r="AS1612" s="8"/>
      <c r="AT1612" s="8"/>
      <c r="AU1612" s="8"/>
      <c r="AV1612" s="8"/>
      <c r="AW1612" s="8"/>
      <c r="AX1612" s="8"/>
      <c r="AY1612" s="8"/>
      <c r="AZ1612" s="8"/>
      <c r="BA1612" s="8"/>
      <c r="BB1612" s="8"/>
      <c r="BC1612" s="8"/>
      <c r="BD1612" s="8"/>
      <c r="BE1612" s="8"/>
      <c r="BF1612" s="8"/>
      <c r="BG1612" s="8"/>
      <c r="BH1612" s="8"/>
      <c r="BI1612" s="8"/>
      <c r="BJ1612" s="8"/>
      <c r="BK1612" s="8"/>
      <c r="BL1612" s="8"/>
      <c r="BM1612" s="8"/>
      <c r="BN1612" s="8"/>
      <c r="BO1612" s="8"/>
      <c r="BP1612" s="8"/>
      <c r="BQ1612" s="8"/>
      <c r="BR1612" s="8"/>
      <c r="BS1612" s="8"/>
      <c r="BT1612" s="8"/>
      <c r="BU1612" s="8"/>
      <c r="BV1612" s="8"/>
      <c r="BW1612" s="8"/>
      <c r="BX1612" s="8"/>
      <c r="BY1612" s="8"/>
      <c r="BZ1612" s="8"/>
    </row>
    <row r="1613" s="29" customFormat="1" ht="17" customHeight="1" spans="1:78">
      <c r="A1613" s="8" t="s">
        <v>2659</v>
      </c>
      <c r="B1613" s="1" t="s">
        <v>2660</v>
      </c>
      <c r="C1613" s="8" t="s">
        <v>1089</v>
      </c>
      <c r="D1613" s="8">
        <v>2012</v>
      </c>
      <c r="E1613" s="8">
        <v>28</v>
      </c>
      <c r="F1613" s="8">
        <v>4</v>
      </c>
      <c r="G1613" s="8" t="s">
        <v>2661</v>
      </c>
      <c r="H1613" s="1" t="s">
        <v>2662</v>
      </c>
      <c r="I1613" s="1">
        <v>-14.79</v>
      </c>
      <c r="J1613" s="1">
        <v>35.1</v>
      </c>
      <c r="K1613" s="1">
        <v>5</v>
      </c>
      <c r="L1613" s="8">
        <v>935</v>
      </c>
      <c r="M1613" s="1">
        <v>22.7146665255229</v>
      </c>
      <c r="N1613" s="1">
        <v>1.41</v>
      </c>
      <c r="O1613" s="8">
        <v>6.4</v>
      </c>
      <c r="P1613" s="1">
        <f t="shared" si="213"/>
        <v>71.2</v>
      </c>
      <c r="Q1613" s="8">
        <v>9.3</v>
      </c>
      <c r="R1613" s="8">
        <v>19.5</v>
      </c>
      <c r="S1613" s="8" t="s">
        <v>409</v>
      </c>
      <c r="T1613" s="1">
        <v>11.4</v>
      </c>
      <c r="U1613" s="1">
        <v>0.967</v>
      </c>
      <c r="V1613" s="1">
        <f t="shared" si="209"/>
        <v>11.789038262668</v>
      </c>
      <c r="W1613" s="1">
        <v>15.9</v>
      </c>
      <c r="X1613" s="8">
        <v>6</v>
      </c>
      <c r="Y1613" s="8" t="s">
        <v>1706</v>
      </c>
      <c r="Z1613" s="8" t="s">
        <v>2583</v>
      </c>
      <c r="AA1613" s="1" t="s">
        <v>2663</v>
      </c>
      <c r="AB1613" s="1"/>
      <c r="AC1613" s="8" t="s">
        <v>257</v>
      </c>
      <c r="AD1613" s="8">
        <v>69</v>
      </c>
      <c r="AE1613" s="35">
        <v>4777.61629583492</v>
      </c>
      <c r="AF1613" s="1">
        <f t="shared" si="214"/>
        <v>477.761629583492</v>
      </c>
      <c r="AG1613" s="35">
        <v>2069.39109773118</v>
      </c>
      <c r="AH1613" s="1">
        <f t="shared" si="215"/>
        <v>206.939109773118</v>
      </c>
      <c r="AI1613" s="19"/>
      <c r="AJ1613" s="8"/>
      <c r="AK1613" s="8"/>
      <c r="AL1613" s="8"/>
      <c r="AM1613" s="8"/>
      <c r="AN1613" s="8"/>
      <c r="AO1613" s="8"/>
      <c r="AP1613" s="8"/>
      <c r="AQ1613" s="8"/>
      <c r="AR1613" s="8"/>
      <c r="AS1613" s="8"/>
      <c r="AT1613" s="8"/>
      <c r="AU1613" s="8"/>
      <c r="AV1613" s="8"/>
      <c r="AW1613" s="8"/>
      <c r="AX1613" s="8"/>
      <c r="AY1613" s="8"/>
      <c r="AZ1613" s="8"/>
      <c r="BA1613" s="8"/>
      <c r="BB1613" s="8"/>
      <c r="BC1613" s="8"/>
      <c r="BD1613" s="8"/>
      <c r="BE1613" s="8"/>
      <c r="BF1613" s="8"/>
      <c r="BG1613" s="8"/>
      <c r="BH1613" s="8"/>
      <c r="BI1613" s="8"/>
      <c r="BJ1613" s="8"/>
      <c r="BK1613" s="8"/>
      <c r="BL1613" s="8"/>
      <c r="BM1613" s="8"/>
      <c r="BN1613" s="8"/>
      <c r="BO1613" s="8"/>
      <c r="BP1613" s="8"/>
      <c r="BQ1613" s="8"/>
      <c r="BR1613" s="8"/>
      <c r="BS1613" s="8"/>
      <c r="BT1613" s="8"/>
      <c r="BU1613" s="8"/>
      <c r="BV1613" s="8"/>
      <c r="BW1613" s="8"/>
      <c r="BX1613" s="8"/>
      <c r="BY1613" s="8"/>
      <c r="BZ1613" s="8"/>
    </row>
    <row r="1614" s="29" customFormat="1" ht="17" customHeight="1" spans="1:78">
      <c r="A1614" s="8" t="s">
        <v>2659</v>
      </c>
      <c r="B1614" s="1" t="s">
        <v>2660</v>
      </c>
      <c r="C1614" s="8" t="s">
        <v>1089</v>
      </c>
      <c r="D1614" s="8">
        <v>2012</v>
      </c>
      <c r="E1614" s="8">
        <v>28</v>
      </c>
      <c r="F1614" s="8">
        <v>4</v>
      </c>
      <c r="G1614" s="8" t="s">
        <v>2661</v>
      </c>
      <c r="H1614" s="1" t="s">
        <v>2662</v>
      </c>
      <c r="I1614" s="1">
        <v>-14.79</v>
      </c>
      <c r="J1614" s="1">
        <v>35.1</v>
      </c>
      <c r="K1614" s="1">
        <v>6</v>
      </c>
      <c r="L1614" s="8">
        <v>935</v>
      </c>
      <c r="M1614" s="1">
        <v>22.7146665255229</v>
      </c>
      <c r="N1614" s="1">
        <v>1.41</v>
      </c>
      <c r="O1614" s="8">
        <v>6.4</v>
      </c>
      <c r="P1614" s="1">
        <f t="shared" si="213"/>
        <v>71.2</v>
      </c>
      <c r="Q1614" s="8">
        <v>9.3</v>
      </c>
      <c r="R1614" s="8">
        <v>19.5</v>
      </c>
      <c r="S1614" s="8" t="s">
        <v>409</v>
      </c>
      <c r="T1614" s="1">
        <v>11.4</v>
      </c>
      <c r="U1614" s="1">
        <v>0.967</v>
      </c>
      <c r="V1614" s="1">
        <f t="shared" si="209"/>
        <v>11.789038262668</v>
      </c>
      <c r="W1614" s="1">
        <v>15.9</v>
      </c>
      <c r="X1614" s="8">
        <v>6</v>
      </c>
      <c r="Y1614" s="8" t="s">
        <v>1706</v>
      </c>
      <c r="Z1614" s="8" t="s">
        <v>2583</v>
      </c>
      <c r="AA1614" s="1" t="s">
        <v>2663</v>
      </c>
      <c r="AB1614" s="1"/>
      <c r="AC1614" s="8" t="s">
        <v>257</v>
      </c>
      <c r="AD1614" s="8">
        <v>69</v>
      </c>
      <c r="AE1614" s="35">
        <v>4440.58041224033</v>
      </c>
      <c r="AF1614" s="1">
        <f t="shared" si="214"/>
        <v>444.058041224033</v>
      </c>
      <c r="AG1614" s="35">
        <v>2587.51744581704</v>
      </c>
      <c r="AH1614" s="1">
        <f t="shared" si="215"/>
        <v>258.751744581704</v>
      </c>
      <c r="AI1614" s="19"/>
      <c r="AJ1614" s="8"/>
      <c r="AK1614" s="8"/>
      <c r="AL1614" s="8"/>
      <c r="AM1614" s="8"/>
      <c r="AN1614" s="8"/>
      <c r="AO1614" s="8"/>
      <c r="AP1614" s="8"/>
      <c r="AQ1614" s="8"/>
      <c r="AR1614" s="8"/>
      <c r="AS1614" s="8"/>
      <c r="AT1614" s="8"/>
      <c r="AU1614" s="8"/>
      <c r="AV1614" s="8"/>
      <c r="AW1614" s="8"/>
      <c r="AX1614" s="8"/>
      <c r="AY1614" s="8"/>
      <c r="AZ1614" s="8"/>
      <c r="BA1614" s="8"/>
      <c r="BB1614" s="8"/>
      <c r="BC1614" s="8"/>
      <c r="BD1614" s="8"/>
      <c r="BE1614" s="8"/>
      <c r="BF1614" s="8"/>
      <c r="BG1614" s="8"/>
      <c r="BH1614" s="8"/>
      <c r="BI1614" s="8"/>
      <c r="BJ1614" s="8"/>
      <c r="BK1614" s="8"/>
      <c r="BL1614" s="8"/>
      <c r="BM1614" s="8"/>
      <c r="BN1614" s="8"/>
      <c r="BO1614" s="8"/>
      <c r="BP1614" s="8"/>
      <c r="BQ1614" s="8"/>
      <c r="BR1614" s="8"/>
      <c r="BS1614" s="8"/>
      <c r="BT1614" s="8"/>
      <c r="BU1614" s="8"/>
      <c r="BV1614" s="8"/>
      <c r="BW1614" s="8"/>
      <c r="BX1614" s="8"/>
      <c r="BY1614" s="8"/>
      <c r="BZ1614" s="8"/>
    </row>
    <row r="1615" s="29" customFormat="1" ht="17" customHeight="1" spans="1:78">
      <c r="A1615" s="8" t="s">
        <v>2659</v>
      </c>
      <c r="B1615" s="1" t="s">
        <v>2660</v>
      </c>
      <c r="C1615" s="8" t="s">
        <v>1089</v>
      </c>
      <c r="D1615" s="8">
        <v>2012</v>
      </c>
      <c r="E1615" s="8">
        <v>28</v>
      </c>
      <c r="F1615" s="8">
        <v>4</v>
      </c>
      <c r="G1615" s="8" t="s">
        <v>2661</v>
      </c>
      <c r="H1615" s="1" t="s">
        <v>2664</v>
      </c>
      <c r="I1615" s="1">
        <v>-13.23</v>
      </c>
      <c r="J1615" s="1">
        <v>34.24</v>
      </c>
      <c r="K1615" s="1">
        <v>1</v>
      </c>
      <c r="L1615" s="8">
        <v>1375</v>
      </c>
      <c r="M1615" s="1">
        <v>23.4410001436869</v>
      </c>
      <c r="N1615" s="1">
        <v>1.35</v>
      </c>
      <c r="O1615" s="8">
        <v>5.9</v>
      </c>
      <c r="P1615" s="1">
        <f t="shared" si="213"/>
        <v>63.6</v>
      </c>
      <c r="Q1615" s="8">
        <v>12.4</v>
      </c>
      <c r="R1615" s="8">
        <v>24</v>
      </c>
      <c r="S1615" s="8" t="s">
        <v>135</v>
      </c>
      <c r="T1615" s="1">
        <v>14.3</v>
      </c>
      <c r="U1615" s="1">
        <v>1.058</v>
      </c>
      <c r="V1615" s="1">
        <f t="shared" si="209"/>
        <v>13.5160680529301</v>
      </c>
      <c r="W1615" s="1">
        <v>10.7</v>
      </c>
      <c r="X1615" s="8">
        <v>6</v>
      </c>
      <c r="Y1615" s="8" t="s">
        <v>1706</v>
      </c>
      <c r="Z1615" s="8" t="s">
        <v>2583</v>
      </c>
      <c r="AA1615" s="1" t="s">
        <v>2663</v>
      </c>
      <c r="AB1615" s="1"/>
      <c r="AC1615" s="8" t="s">
        <v>257</v>
      </c>
      <c r="AD1615" s="8">
        <v>69</v>
      </c>
      <c r="AE1615" s="13">
        <v>4241.57303370786</v>
      </c>
      <c r="AF1615" s="1">
        <f t="shared" si="214"/>
        <v>424.157303370786</v>
      </c>
      <c r="AG1615" s="13">
        <v>3820.22471910112</v>
      </c>
      <c r="AH1615" s="1">
        <f t="shared" si="215"/>
        <v>382.022471910112</v>
      </c>
      <c r="AI1615" s="19"/>
      <c r="AJ1615" s="8"/>
      <c r="AK1615" s="8"/>
      <c r="AL1615" s="8"/>
      <c r="AM1615" s="8"/>
      <c r="AN1615" s="8"/>
      <c r="AO1615" s="8"/>
      <c r="AP1615" s="8"/>
      <c r="AQ1615" s="8"/>
      <c r="AR1615" s="8"/>
      <c r="AS1615" s="8"/>
      <c r="AT1615" s="8"/>
      <c r="AU1615" s="8"/>
      <c r="AV1615" s="8"/>
      <c r="AW1615" s="8"/>
      <c r="AX1615" s="8"/>
      <c r="AY1615" s="8"/>
      <c r="AZ1615" s="8"/>
      <c r="BA1615" s="8"/>
      <c r="BB1615" s="8"/>
      <c r="BC1615" s="8"/>
      <c r="BD1615" s="8"/>
      <c r="BE1615" s="8"/>
      <c r="BF1615" s="8"/>
      <c r="BG1615" s="8"/>
      <c r="BH1615" s="8"/>
      <c r="BI1615" s="8"/>
      <c r="BJ1615" s="8"/>
      <c r="BK1615" s="8"/>
      <c r="BL1615" s="8"/>
      <c r="BM1615" s="8"/>
      <c r="BN1615" s="8"/>
      <c r="BO1615" s="8"/>
      <c r="BP1615" s="8"/>
      <c r="BQ1615" s="8"/>
      <c r="BR1615" s="8"/>
      <c r="BS1615" s="8"/>
      <c r="BT1615" s="8"/>
      <c r="BU1615" s="8"/>
      <c r="BV1615" s="8"/>
      <c r="BW1615" s="8"/>
      <c r="BX1615" s="8"/>
      <c r="BY1615" s="8"/>
      <c r="BZ1615" s="8"/>
    </row>
    <row r="1616" s="29" customFormat="1" ht="17" customHeight="1" spans="1:78">
      <c r="A1616" s="8" t="s">
        <v>2659</v>
      </c>
      <c r="B1616" s="1" t="s">
        <v>2660</v>
      </c>
      <c r="C1616" s="8" t="s">
        <v>1089</v>
      </c>
      <c r="D1616" s="8">
        <v>2012</v>
      </c>
      <c r="E1616" s="8">
        <v>28</v>
      </c>
      <c r="F1616" s="8">
        <v>4</v>
      </c>
      <c r="G1616" s="8" t="s">
        <v>2661</v>
      </c>
      <c r="H1616" s="1" t="s">
        <v>2664</v>
      </c>
      <c r="I1616" s="1">
        <v>-13.23</v>
      </c>
      <c r="J1616" s="1">
        <v>34.24</v>
      </c>
      <c r="K1616" s="1">
        <v>2</v>
      </c>
      <c r="L1616" s="8">
        <v>1375</v>
      </c>
      <c r="M1616" s="1">
        <v>23.4410001436869</v>
      </c>
      <c r="N1616" s="1">
        <v>1.35</v>
      </c>
      <c r="O1616" s="8">
        <v>5.9</v>
      </c>
      <c r="P1616" s="1">
        <f t="shared" si="213"/>
        <v>63.6</v>
      </c>
      <c r="Q1616" s="8">
        <v>12.4</v>
      </c>
      <c r="R1616" s="8">
        <v>24</v>
      </c>
      <c r="S1616" s="8" t="s">
        <v>135</v>
      </c>
      <c r="T1616" s="1">
        <v>14.3</v>
      </c>
      <c r="U1616" s="1">
        <v>1.058</v>
      </c>
      <c r="V1616" s="1">
        <f t="shared" si="209"/>
        <v>13.5160680529301</v>
      </c>
      <c r="W1616" s="1">
        <v>10.7</v>
      </c>
      <c r="X1616" s="8">
        <v>6</v>
      </c>
      <c r="Y1616" s="8" t="s">
        <v>1706</v>
      </c>
      <c r="Z1616" s="8" t="s">
        <v>2583</v>
      </c>
      <c r="AA1616" s="1" t="s">
        <v>2663</v>
      </c>
      <c r="AB1616" s="1"/>
      <c r="AC1616" s="8" t="s">
        <v>257</v>
      </c>
      <c r="AD1616" s="8">
        <v>69</v>
      </c>
      <c r="AE1616" s="13">
        <v>4241.57303370786</v>
      </c>
      <c r="AF1616" s="1">
        <f t="shared" si="214"/>
        <v>424.157303370786</v>
      </c>
      <c r="AG1616" s="13">
        <v>2977.52808988764</v>
      </c>
      <c r="AH1616" s="1">
        <f t="shared" si="215"/>
        <v>297.752808988764</v>
      </c>
      <c r="AI1616" s="19"/>
      <c r="AJ1616" s="8"/>
      <c r="AK1616" s="8"/>
      <c r="AL1616" s="8"/>
      <c r="AM1616" s="8"/>
      <c r="AN1616" s="8"/>
      <c r="AO1616" s="8"/>
      <c r="AP1616" s="8"/>
      <c r="AQ1616" s="8"/>
      <c r="AR1616" s="8"/>
      <c r="AS1616" s="8"/>
      <c r="AT1616" s="8"/>
      <c r="AU1616" s="8"/>
      <c r="AV1616" s="8"/>
      <c r="AW1616" s="8"/>
      <c r="AX1616" s="8"/>
      <c r="AY1616" s="8"/>
      <c r="AZ1616" s="8"/>
      <c r="BA1616" s="8"/>
      <c r="BB1616" s="8"/>
      <c r="BC1616" s="8"/>
      <c r="BD1616" s="8"/>
      <c r="BE1616" s="8"/>
      <c r="BF1616" s="8"/>
      <c r="BG1616" s="8"/>
      <c r="BH1616" s="8"/>
      <c r="BI1616" s="8"/>
      <c r="BJ1616" s="8"/>
      <c r="BK1616" s="8"/>
      <c r="BL1616" s="8"/>
      <c r="BM1616" s="8"/>
      <c r="BN1616" s="8"/>
      <c r="BO1616" s="8"/>
      <c r="BP1616" s="8"/>
      <c r="BQ1616" s="8"/>
      <c r="BR1616" s="8"/>
      <c r="BS1616" s="8"/>
      <c r="BT1616" s="8"/>
      <c r="BU1616" s="8"/>
      <c r="BV1616" s="8"/>
      <c r="BW1616" s="8"/>
      <c r="BX1616" s="8"/>
      <c r="BY1616" s="8"/>
      <c r="BZ1616" s="8"/>
    </row>
    <row r="1617" s="29" customFormat="1" ht="17" customHeight="1" spans="1:78">
      <c r="A1617" s="8" t="s">
        <v>2659</v>
      </c>
      <c r="B1617" s="1" t="s">
        <v>2660</v>
      </c>
      <c r="C1617" s="8" t="s">
        <v>1089</v>
      </c>
      <c r="D1617" s="8">
        <v>2012</v>
      </c>
      <c r="E1617" s="8">
        <v>28</v>
      </c>
      <c r="F1617" s="8">
        <v>4</v>
      </c>
      <c r="G1617" s="8" t="s">
        <v>2661</v>
      </c>
      <c r="H1617" s="1" t="s">
        <v>2664</v>
      </c>
      <c r="I1617" s="1">
        <v>-13.23</v>
      </c>
      <c r="J1617" s="1">
        <v>34.24</v>
      </c>
      <c r="K1617" s="1">
        <v>3</v>
      </c>
      <c r="L1617" s="8">
        <v>1375</v>
      </c>
      <c r="M1617" s="1">
        <v>23.4410001436869</v>
      </c>
      <c r="N1617" s="1">
        <v>1.35</v>
      </c>
      <c r="O1617" s="8">
        <v>5.9</v>
      </c>
      <c r="P1617" s="1">
        <f t="shared" si="213"/>
        <v>63.6</v>
      </c>
      <c r="Q1617" s="8">
        <v>12.4</v>
      </c>
      <c r="R1617" s="8">
        <v>24</v>
      </c>
      <c r="S1617" s="8" t="s">
        <v>135</v>
      </c>
      <c r="T1617" s="1">
        <v>14.3</v>
      </c>
      <c r="U1617" s="1">
        <v>1.058</v>
      </c>
      <c r="V1617" s="1">
        <f t="shared" si="209"/>
        <v>13.5160680529301</v>
      </c>
      <c r="W1617" s="1">
        <v>10.7</v>
      </c>
      <c r="X1617" s="8">
        <v>6</v>
      </c>
      <c r="Y1617" s="8" t="s">
        <v>1706</v>
      </c>
      <c r="Z1617" s="8" t="s">
        <v>2583</v>
      </c>
      <c r="AA1617" s="1" t="s">
        <v>2663</v>
      </c>
      <c r="AB1617" s="1"/>
      <c r="AC1617" s="8" t="s">
        <v>257</v>
      </c>
      <c r="AD1617" s="8">
        <v>69</v>
      </c>
      <c r="AE1617" s="13">
        <v>4691.01123595506</v>
      </c>
      <c r="AF1617" s="1">
        <f t="shared" si="214"/>
        <v>469.101123595506</v>
      </c>
      <c r="AG1617" s="13">
        <v>4943.8202247191</v>
      </c>
      <c r="AH1617" s="1">
        <f t="shared" si="215"/>
        <v>494.38202247191</v>
      </c>
      <c r="AI1617" s="19"/>
      <c r="AJ1617" s="8"/>
      <c r="AK1617" s="8"/>
      <c r="AL1617" s="8"/>
      <c r="AM1617" s="8"/>
      <c r="AN1617" s="8"/>
      <c r="AO1617" s="8"/>
      <c r="AP1617" s="8"/>
      <c r="AQ1617" s="8"/>
      <c r="AR1617" s="8"/>
      <c r="AS1617" s="8"/>
      <c r="AT1617" s="8"/>
      <c r="AU1617" s="8"/>
      <c r="AV1617" s="8"/>
      <c r="AW1617" s="8"/>
      <c r="AX1617" s="8"/>
      <c r="AY1617" s="8"/>
      <c r="AZ1617" s="8"/>
      <c r="BA1617" s="8"/>
      <c r="BB1617" s="8"/>
      <c r="BC1617" s="8"/>
      <c r="BD1617" s="8"/>
      <c r="BE1617" s="8"/>
      <c r="BF1617" s="8"/>
      <c r="BG1617" s="8"/>
      <c r="BH1617" s="8"/>
      <c r="BI1617" s="8"/>
      <c r="BJ1617" s="8"/>
      <c r="BK1617" s="8"/>
      <c r="BL1617" s="8"/>
      <c r="BM1617" s="8"/>
      <c r="BN1617" s="8"/>
      <c r="BO1617" s="8"/>
      <c r="BP1617" s="8"/>
      <c r="BQ1617" s="8"/>
      <c r="BR1617" s="8"/>
      <c r="BS1617" s="8"/>
      <c r="BT1617" s="8"/>
      <c r="BU1617" s="8"/>
      <c r="BV1617" s="8"/>
      <c r="BW1617" s="8"/>
      <c r="BX1617" s="8"/>
      <c r="BY1617" s="8"/>
      <c r="BZ1617" s="8"/>
    </row>
    <row r="1618" s="29" customFormat="1" ht="17" customHeight="1" spans="1:78">
      <c r="A1618" s="8" t="s">
        <v>2659</v>
      </c>
      <c r="B1618" s="1" t="s">
        <v>2660</v>
      </c>
      <c r="C1618" s="8" t="s">
        <v>1089</v>
      </c>
      <c r="D1618" s="8">
        <v>2012</v>
      </c>
      <c r="E1618" s="8">
        <v>28</v>
      </c>
      <c r="F1618" s="8">
        <v>4</v>
      </c>
      <c r="G1618" s="8" t="s">
        <v>2661</v>
      </c>
      <c r="H1618" s="1" t="s">
        <v>2664</v>
      </c>
      <c r="I1618" s="1">
        <v>-13.23</v>
      </c>
      <c r="J1618" s="1">
        <v>34.24</v>
      </c>
      <c r="K1618" s="1">
        <v>4</v>
      </c>
      <c r="L1618" s="8">
        <v>1375</v>
      </c>
      <c r="M1618" s="1">
        <v>23.4410001436869</v>
      </c>
      <c r="N1618" s="1">
        <v>1.35</v>
      </c>
      <c r="O1618" s="8">
        <v>5.9</v>
      </c>
      <c r="P1618" s="1">
        <f t="shared" si="213"/>
        <v>63.6</v>
      </c>
      <c r="Q1618" s="8">
        <v>12.4</v>
      </c>
      <c r="R1618" s="8">
        <v>24</v>
      </c>
      <c r="S1618" s="8" t="s">
        <v>135</v>
      </c>
      <c r="T1618" s="1">
        <v>14.3</v>
      </c>
      <c r="U1618" s="1">
        <v>1.058</v>
      </c>
      <c r="V1618" s="1">
        <f t="shared" si="209"/>
        <v>13.5160680529301</v>
      </c>
      <c r="W1618" s="1">
        <v>10.7</v>
      </c>
      <c r="X1618" s="8">
        <v>6</v>
      </c>
      <c r="Y1618" s="8" t="s">
        <v>1706</v>
      </c>
      <c r="Z1618" s="8" t="s">
        <v>2583</v>
      </c>
      <c r="AA1618" s="1" t="s">
        <v>2663</v>
      </c>
      <c r="AB1618" s="1"/>
      <c r="AC1618" s="8" t="s">
        <v>257</v>
      </c>
      <c r="AD1618" s="8">
        <v>69</v>
      </c>
      <c r="AE1618" s="13">
        <v>6882.02247191011</v>
      </c>
      <c r="AF1618" s="1">
        <f t="shared" si="214"/>
        <v>688.202247191011</v>
      </c>
      <c r="AG1618" s="13">
        <v>6039.32584269663</v>
      </c>
      <c r="AH1618" s="1">
        <f t="shared" si="215"/>
        <v>603.932584269663</v>
      </c>
      <c r="AI1618" s="19"/>
      <c r="AJ1618" s="8"/>
      <c r="AK1618" s="8"/>
      <c r="AL1618" s="8"/>
      <c r="AM1618" s="8"/>
      <c r="AN1618" s="8"/>
      <c r="AO1618" s="8"/>
      <c r="AP1618" s="8"/>
      <c r="AQ1618" s="8"/>
      <c r="AR1618" s="8"/>
      <c r="AS1618" s="8"/>
      <c r="AT1618" s="8"/>
      <c r="AU1618" s="8"/>
      <c r="AV1618" s="8"/>
      <c r="AW1618" s="8"/>
      <c r="AX1618" s="8"/>
      <c r="AY1618" s="8"/>
      <c r="AZ1618" s="8"/>
      <c r="BA1618" s="8"/>
      <c r="BB1618" s="8"/>
      <c r="BC1618" s="8"/>
      <c r="BD1618" s="8"/>
      <c r="BE1618" s="8"/>
      <c r="BF1618" s="8"/>
      <c r="BG1618" s="8"/>
      <c r="BH1618" s="8"/>
      <c r="BI1618" s="8"/>
      <c r="BJ1618" s="8"/>
      <c r="BK1618" s="8"/>
      <c r="BL1618" s="8"/>
      <c r="BM1618" s="8"/>
      <c r="BN1618" s="8"/>
      <c r="BO1618" s="8"/>
      <c r="BP1618" s="8"/>
      <c r="BQ1618" s="8"/>
      <c r="BR1618" s="8"/>
      <c r="BS1618" s="8"/>
      <c r="BT1618" s="8"/>
      <c r="BU1618" s="8"/>
      <c r="BV1618" s="8"/>
      <c r="BW1618" s="8"/>
      <c r="BX1618" s="8"/>
      <c r="BY1618" s="8"/>
      <c r="BZ1618" s="8"/>
    </row>
    <row r="1619" s="29" customFormat="1" ht="17" customHeight="1" spans="1:78">
      <c r="A1619" s="8" t="s">
        <v>2659</v>
      </c>
      <c r="B1619" s="1" t="s">
        <v>2660</v>
      </c>
      <c r="C1619" s="8" t="s">
        <v>1089</v>
      </c>
      <c r="D1619" s="8">
        <v>2012</v>
      </c>
      <c r="E1619" s="8">
        <v>28</v>
      </c>
      <c r="F1619" s="8">
        <v>4</v>
      </c>
      <c r="G1619" s="8" t="s">
        <v>2661</v>
      </c>
      <c r="H1619" s="1" t="s">
        <v>2664</v>
      </c>
      <c r="I1619" s="1">
        <v>-13.23</v>
      </c>
      <c r="J1619" s="1">
        <v>34.24</v>
      </c>
      <c r="K1619" s="1">
        <v>5</v>
      </c>
      <c r="L1619" s="8">
        <v>1375</v>
      </c>
      <c r="M1619" s="1">
        <v>23.4410001436869</v>
      </c>
      <c r="N1619" s="1">
        <v>1.35</v>
      </c>
      <c r="O1619" s="8">
        <v>5.9</v>
      </c>
      <c r="P1619" s="1">
        <f t="shared" si="213"/>
        <v>63.6</v>
      </c>
      <c r="Q1619" s="8">
        <v>12.4</v>
      </c>
      <c r="R1619" s="8">
        <v>24</v>
      </c>
      <c r="S1619" s="8" t="s">
        <v>135</v>
      </c>
      <c r="T1619" s="1">
        <v>14.3</v>
      </c>
      <c r="U1619" s="1">
        <v>1.058</v>
      </c>
      <c r="V1619" s="1">
        <f t="shared" si="209"/>
        <v>13.5160680529301</v>
      </c>
      <c r="W1619" s="1">
        <v>10.7</v>
      </c>
      <c r="X1619" s="8">
        <v>6</v>
      </c>
      <c r="Y1619" s="8" t="s">
        <v>1706</v>
      </c>
      <c r="Z1619" s="8" t="s">
        <v>2583</v>
      </c>
      <c r="AA1619" s="1" t="s">
        <v>2663</v>
      </c>
      <c r="AB1619" s="1"/>
      <c r="AC1619" s="8" t="s">
        <v>257</v>
      </c>
      <c r="AD1619" s="8">
        <v>69</v>
      </c>
      <c r="AE1619" s="13">
        <v>8202.24719101124</v>
      </c>
      <c r="AF1619" s="1">
        <f t="shared" si="214"/>
        <v>820.224719101124</v>
      </c>
      <c r="AG1619" s="13">
        <v>5589.88764044944</v>
      </c>
      <c r="AH1619" s="1">
        <f t="shared" si="215"/>
        <v>558.988764044944</v>
      </c>
      <c r="AI1619" s="19"/>
      <c r="AJ1619" s="8"/>
      <c r="AK1619" s="8"/>
      <c r="AL1619" s="8"/>
      <c r="AM1619" s="8"/>
      <c r="AN1619" s="8"/>
      <c r="AO1619" s="8"/>
      <c r="AP1619" s="8"/>
      <c r="AQ1619" s="8"/>
      <c r="AR1619" s="8"/>
      <c r="AS1619" s="8"/>
      <c r="AT1619" s="8"/>
      <c r="AU1619" s="8"/>
      <c r="AV1619" s="8"/>
      <c r="AW1619" s="8"/>
      <c r="AX1619" s="8"/>
      <c r="AY1619" s="8"/>
      <c r="AZ1619" s="8"/>
      <c r="BA1619" s="8"/>
      <c r="BB1619" s="8"/>
      <c r="BC1619" s="8"/>
      <c r="BD1619" s="8"/>
      <c r="BE1619" s="8"/>
      <c r="BF1619" s="8"/>
      <c r="BG1619" s="8"/>
      <c r="BH1619" s="8"/>
      <c r="BI1619" s="8"/>
      <c r="BJ1619" s="8"/>
      <c r="BK1619" s="8"/>
      <c r="BL1619" s="8"/>
      <c r="BM1619" s="8"/>
      <c r="BN1619" s="8"/>
      <c r="BO1619" s="8"/>
      <c r="BP1619" s="8"/>
      <c r="BQ1619" s="8"/>
      <c r="BR1619" s="8"/>
      <c r="BS1619" s="8"/>
      <c r="BT1619" s="8"/>
      <c r="BU1619" s="8"/>
      <c r="BV1619" s="8"/>
      <c r="BW1619" s="8"/>
      <c r="BX1619" s="8"/>
      <c r="BY1619" s="8"/>
      <c r="BZ1619" s="8"/>
    </row>
    <row r="1620" s="29" customFormat="1" ht="17" customHeight="1" spans="1:78">
      <c r="A1620" s="8" t="s">
        <v>2659</v>
      </c>
      <c r="B1620" s="1" t="s">
        <v>2660</v>
      </c>
      <c r="C1620" s="8" t="s">
        <v>1089</v>
      </c>
      <c r="D1620" s="8">
        <v>2012</v>
      </c>
      <c r="E1620" s="8">
        <v>28</v>
      </c>
      <c r="F1620" s="8">
        <v>4</v>
      </c>
      <c r="G1620" s="8" t="s">
        <v>2661</v>
      </c>
      <c r="H1620" s="1" t="s">
        <v>2664</v>
      </c>
      <c r="I1620" s="1">
        <v>-13.23</v>
      </c>
      <c r="J1620" s="1">
        <v>34.24</v>
      </c>
      <c r="K1620" s="1">
        <v>6</v>
      </c>
      <c r="L1620" s="8">
        <v>1375</v>
      </c>
      <c r="M1620" s="1">
        <v>23.4410001436869</v>
      </c>
      <c r="N1620" s="1">
        <v>1.35</v>
      </c>
      <c r="O1620" s="8">
        <v>5.9</v>
      </c>
      <c r="P1620" s="1">
        <f t="shared" si="213"/>
        <v>63.6</v>
      </c>
      <c r="Q1620" s="8">
        <v>12.4</v>
      </c>
      <c r="R1620" s="8">
        <v>24</v>
      </c>
      <c r="S1620" s="8" t="s">
        <v>135</v>
      </c>
      <c r="T1620" s="1">
        <v>14.3</v>
      </c>
      <c r="U1620" s="1">
        <v>1.058</v>
      </c>
      <c r="V1620" s="1">
        <f t="shared" si="209"/>
        <v>13.5160680529301</v>
      </c>
      <c r="W1620" s="1">
        <v>10.7</v>
      </c>
      <c r="X1620" s="8">
        <v>6</v>
      </c>
      <c r="Y1620" s="8" t="s">
        <v>1706</v>
      </c>
      <c r="Z1620" s="8" t="s">
        <v>2583</v>
      </c>
      <c r="AA1620" s="1" t="s">
        <v>2663</v>
      </c>
      <c r="AB1620" s="1"/>
      <c r="AC1620" s="8" t="s">
        <v>257</v>
      </c>
      <c r="AD1620" s="8">
        <v>69</v>
      </c>
      <c r="AE1620" s="13">
        <v>5926.96629213483</v>
      </c>
      <c r="AF1620" s="1">
        <f t="shared" si="214"/>
        <v>592.696629213483</v>
      </c>
      <c r="AG1620" s="13">
        <v>4185.39325842697</v>
      </c>
      <c r="AH1620" s="1">
        <f t="shared" si="215"/>
        <v>418.539325842697</v>
      </c>
      <c r="AI1620" s="19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8"/>
      <c r="AU1620" s="8"/>
      <c r="AV1620" s="8"/>
      <c r="AW1620" s="8"/>
      <c r="AX1620" s="8"/>
      <c r="AY1620" s="8"/>
      <c r="AZ1620" s="8"/>
      <c r="BA1620" s="8"/>
      <c r="BB1620" s="8"/>
      <c r="BC1620" s="8"/>
      <c r="BD1620" s="8"/>
      <c r="BE1620" s="8"/>
      <c r="BF1620" s="8"/>
      <c r="BG1620" s="8"/>
      <c r="BH1620" s="8"/>
      <c r="BI1620" s="8"/>
      <c r="BJ1620" s="8"/>
      <c r="BK1620" s="8"/>
      <c r="BL1620" s="8"/>
      <c r="BM1620" s="8"/>
      <c r="BN1620" s="8"/>
      <c r="BO1620" s="8"/>
      <c r="BP1620" s="8"/>
      <c r="BQ1620" s="8"/>
      <c r="BR1620" s="8"/>
      <c r="BS1620" s="8"/>
      <c r="BT1620" s="8"/>
      <c r="BU1620" s="8"/>
      <c r="BV1620" s="8"/>
      <c r="BW1620" s="8"/>
      <c r="BX1620" s="8"/>
      <c r="BY1620" s="8"/>
      <c r="BZ1620" s="8"/>
    </row>
    <row r="1621" s="29" customFormat="1" ht="17" customHeight="1" spans="1:78">
      <c r="A1621" s="1" t="s">
        <v>1828</v>
      </c>
      <c r="B1621" s="1" t="s">
        <v>1829</v>
      </c>
      <c r="C1621" s="1" t="s">
        <v>1293</v>
      </c>
      <c r="D1621" s="1">
        <v>2019</v>
      </c>
      <c r="E1621" s="1">
        <v>657</v>
      </c>
      <c r="F1621" s="1"/>
      <c r="G1621" s="1" t="s">
        <v>1830</v>
      </c>
      <c r="H1621" s="1" t="s">
        <v>1831</v>
      </c>
      <c r="I1621" s="1">
        <v>-21.26</v>
      </c>
      <c r="J1621" s="1">
        <v>48.27</v>
      </c>
      <c r="K1621" s="1">
        <v>22</v>
      </c>
      <c r="L1621" s="1">
        <v>2640</v>
      </c>
      <c r="M1621" s="1">
        <v>23.1719997723897</v>
      </c>
      <c r="N1621" s="1">
        <v>1.13</v>
      </c>
      <c r="O1621" s="1">
        <v>5.2</v>
      </c>
      <c r="P1621" s="1">
        <f t="shared" si="213"/>
        <v>37.3</v>
      </c>
      <c r="Q1621" s="1">
        <v>29.5</v>
      </c>
      <c r="R1621" s="1">
        <v>33.2</v>
      </c>
      <c r="S1621" s="1" t="s">
        <v>1269</v>
      </c>
      <c r="T1621" s="1">
        <v>18.5</v>
      </c>
      <c r="U1621" s="1">
        <v>2.236</v>
      </c>
      <c r="V1621" s="1">
        <f t="shared" si="209"/>
        <v>8.2737030411449</v>
      </c>
      <c r="W1621" s="1">
        <v>19.5</v>
      </c>
      <c r="X1621" s="1">
        <v>3</v>
      </c>
      <c r="Y1621" s="1" t="s">
        <v>2665</v>
      </c>
      <c r="Z1621" s="1" t="s">
        <v>2666</v>
      </c>
      <c r="AA1621" s="1"/>
      <c r="AB1621" s="1"/>
      <c r="AC1621" s="8"/>
      <c r="AD1621" s="1">
        <v>0</v>
      </c>
      <c r="AE1621" s="13"/>
      <c r="AF1621" s="1"/>
      <c r="AG1621" s="1"/>
      <c r="AH1621" s="1"/>
      <c r="AI1621" s="4">
        <v>16.27</v>
      </c>
      <c r="AJ1621" s="1">
        <f t="shared" ref="AJ1621:AJ1626" si="216">AI1621*0.1</f>
        <v>1.627</v>
      </c>
      <c r="AK1621" s="4">
        <v>14.52</v>
      </c>
      <c r="AL1621" s="1">
        <f t="shared" ref="AL1621:AL1626" si="217">AK1621*0.1</f>
        <v>1.452</v>
      </c>
      <c r="AM1621" s="28">
        <v>2.22</v>
      </c>
      <c r="AN1621" s="1"/>
      <c r="AO1621" s="28">
        <v>2.4</v>
      </c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28">
        <v>148.95</v>
      </c>
      <c r="BF1621" s="1">
        <v>114.11</v>
      </c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</row>
    <row r="1622" s="29" customFormat="1" ht="17" customHeight="1" spans="1:78">
      <c r="A1622" s="1" t="s">
        <v>1828</v>
      </c>
      <c r="B1622" s="1" t="s">
        <v>1829</v>
      </c>
      <c r="C1622" s="1" t="s">
        <v>1293</v>
      </c>
      <c r="D1622" s="1">
        <v>2019</v>
      </c>
      <c r="E1622" s="1">
        <v>657</v>
      </c>
      <c r="F1622" s="1"/>
      <c r="G1622" s="1" t="s">
        <v>1830</v>
      </c>
      <c r="H1622" s="1" t="s">
        <v>1831</v>
      </c>
      <c r="I1622" s="1">
        <v>-21.26</v>
      </c>
      <c r="J1622" s="1">
        <v>48.27</v>
      </c>
      <c r="K1622" s="1">
        <v>22</v>
      </c>
      <c r="L1622" s="1">
        <v>2640</v>
      </c>
      <c r="M1622" s="1">
        <v>23.1719997723897</v>
      </c>
      <c r="N1622" s="1">
        <v>1.13</v>
      </c>
      <c r="O1622" s="1">
        <v>5.2</v>
      </c>
      <c r="P1622" s="1">
        <f t="shared" si="213"/>
        <v>37.3</v>
      </c>
      <c r="Q1622" s="1">
        <v>29.5</v>
      </c>
      <c r="R1622" s="1">
        <v>33.2</v>
      </c>
      <c r="S1622" s="1" t="s">
        <v>1269</v>
      </c>
      <c r="T1622" s="1">
        <v>18.5</v>
      </c>
      <c r="U1622" s="1">
        <v>2.236</v>
      </c>
      <c r="V1622" s="1">
        <f t="shared" si="209"/>
        <v>8.2737030411449</v>
      </c>
      <c r="W1622" s="1">
        <v>19.5</v>
      </c>
      <c r="X1622" s="1">
        <v>3</v>
      </c>
      <c r="Y1622" s="1" t="s">
        <v>2665</v>
      </c>
      <c r="Z1622" s="1" t="s">
        <v>2666</v>
      </c>
      <c r="AA1622" s="1"/>
      <c r="AB1622" s="1"/>
      <c r="AC1622" s="8"/>
      <c r="AD1622" s="1">
        <v>42</v>
      </c>
      <c r="AE1622" s="13"/>
      <c r="AF1622" s="1"/>
      <c r="AG1622" s="1"/>
      <c r="AH1622" s="1"/>
      <c r="AI1622" s="4">
        <v>17.12</v>
      </c>
      <c r="AJ1622" s="1">
        <f t="shared" si="216"/>
        <v>1.712</v>
      </c>
      <c r="AK1622" s="39">
        <v>12.4</v>
      </c>
      <c r="AL1622" s="1">
        <f t="shared" si="217"/>
        <v>1.24</v>
      </c>
      <c r="AM1622" s="28">
        <v>2.49</v>
      </c>
      <c r="AN1622" s="1"/>
      <c r="AO1622" s="28">
        <v>2.4</v>
      </c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28">
        <v>118.6</v>
      </c>
      <c r="BF1622" s="28">
        <v>118.6</v>
      </c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</row>
    <row r="1623" s="29" customFormat="1" ht="17" customHeight="1" spans="1:78">
      <c r="A1623" s="1" t="s">
        <v>1828</v>
      </c>
      <c r="B1623" s="1" t="s">
        <v>1829</v>
      </c>
      <c r="C1623" s="1" t="s">
        <v>1293</v>
      </c>
      <c r="D1623" s="1">
        <v>2019</v>
      </c>
      <c r="E1623" s="1">
        <v>657</v>
      </c>
      <c r="F1623" s="1"/>
      <c r="G1623" s="1" t="s">
        <v>1830</v>
      </c>
      <c r="H1623" s="1" t="s">
        <v>1831</v>
      </c>
      <c r="I1623" s="1">
        <v>-21.26</v>
      </c>
      <c r="J1623" s="1">
        <v>48.27</v>
      </c>
      <c r="K1623" s="1">
        <v>22</v>
      </c>
      <c r="L1623" s="1">
        <v>2640</v>
      </c>
      <c r="M1623" s="1">
        <v>23.1719997723897</v>
      </c>
      <c r="N1623" s="1">
        <v>1.13</v>
      </c>
      <c r="O1623" s="1">
        <v>5.2</v>
      </c>
      <c r="P1623" s="1">
        <f t="shared" si="213"/>
        <v>37.3</v>
      </c>
      <c r="Q1623" s="1">
        <v>29.5</v>
      </c>
      <c r="R1623" s="1">
        <v>33.2</v>
      </c>
      <c r="S1623" s="1" t="s">
        <v>1269</v>
      </c>
      <c r="T1623" s="1">
        <v>18.5</v>
      </c>
      <c r="U1623" s="1">
        <v>2.236</v>
      </c>
      <c r="V1623" s="1">
        <f t="shared" si="209"/>
        <v>8.2737030411449</v>
      </c>
      <c r="W1623" s="1">
        <v>19.5</v>
      </c>
      <c r="X1623" s="1">
        <v>3</v>
      </c>
      <c r="Y1623" s="1" t="s">
        <v>2665</v>
      </c>
      <c r="Z1623" s="1" t="s">
        <v>2666</v>
      </c>
      <c r="AA1623" s="1"/>
      <c r="AB1623" s="1"/>
      <c r="AC1623" s="8"/>
      <c r="AD1623" s="1">
        <v>84</v>
      </c>
      <c r="AE1623" s="13"/>
      <c r="AF1623" s="1"/>
      <c r="AG1623" s="1"/>
      <c r="AH1623" s="1"/>
      <c r="AI1623" s="4">
        <v>17.81</v>
      </c>
      <c r="AJ1623" s="1">
        <f t="shared" si="216"/>
        <v>1.781</v>
      </c>
      <c r="AK1623" s="4">
        <v>12.71</v>
      </c>
      <c r="AL1623" s="1">
        <f t="shared" si="217"/>
        <v>1.271</v>
      </c>
      <c r="AM1623" s="28">
        <v>2.48</v>
      </c>
      <c r="AN1623" s="1"/>
      <c r="AO1623" s="28">
        <v>2.75</v>
      </c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28">
        <v>109.51</v>
      </c>
      <c r="BF1623" s="28">
        <v>118.16</v>
      </c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</row>
    <row r="1624" s="29" customFormat="1" ht="17" customHeight="1" spans="1:78">
      <c r="A1624" s="1" t="s">
        <v>1828</v>
      </c>
      <c r="B1624" s="1" t="s">
        <v>1829</v>
      </c>
      <c r="C1624" s="1" t="s">
        <v>1293</v>
      </c>
      <c r="D1624" s="1">
        <v>2019</v>
      </c>
      <c r="E1624" s="1">
        <v>657</v>
      </c>
      <c r="F1624" s="1"/>
      <c r="G1624" s="1" t="s">
        <v>1830</v>
      </c>
      <c r="H1624" s="1" t="s">
        <v>1831</v>
      </c>
      <c r="I1624" s="1">
        <v>-21.26</v>
      </c>
      <c r="J1624" s="1">
        <v>48.27</v>
      </c>
      <c r="K1624" s="1">
        <v>22</v>
      </c>
      <c r="L1624" s="1">
        <v>2640</v>
      </c>
      <c r="M1624" s="1">
        <v>23.1719997723897</v>
      </c>
      <c r="N1624" s="1">
        <v>1.13</v>
      </c>
      <c r="O1624" s="1">
        <v>5.2</v>
      </c>
      <c r="P1624" s="1">
        <f t="shared" si="213"/>
        <v>37.3</v>
      </c>
      <c r="Q1624" s="1">
        <v>29.5</v>
      </c>
      <c r="R1624" s="1">
        <v>33.2</v>
      </c>
      <c r="S1624" s="1" t="s">
        <v>1269</v>
      </c>
      <c r="T1624" s="1">
        <v>18.5</v>
      </c>
      <c r="U1624" s="1">
        <v>2.236</v>
      </c>
      <c r="V1624" s="1">
        <f t="shared" si="209"/>
        <v>8.2737030411449</v>
      </c>
      <c r="W1624" s="1">
        <v>19.5</v>
      </c>
      <c r="X1624" s="1">
        <v>3</v>
      </c>
      <c r="Y1624" s="1" t="s">
        <v>1833</v>
      </c>
      <c r="Z1624" s="1" t="s">
        <v>2666</v>
      </c>
      <c r="AA1624" s="1"/>
      <c r="AB1624" s="1"/>
      <c r="AC1624" s="8"/>
      <c r="AD1624" s="1">
        <v>0</v>
      </c>
      <c r="AE1624" s="13"/>
      <c r="AF1624" s="1"/>
      <c r="AG1624" s="1"/>
      <c r="AH1624" s="1"/>
      <c r="AI1624" s="4">
        <v>17.29</v>
      </c>
      <c r="AJ1624" s="1">
        <f t="shared" si="216"/>
        <v>1.729</v>
      </c>
      <c r="AK1624" s="4">
        <v>14.52</v>
      </c>
      <c r="AL1624" s="1">
        <f t="shared" si="217"/>
        <v>1.452</v>
      </c>
      <c r="AM1624" s="28">
        <v>2.5</v>
      </c>
      <c r="AN1624" s="1"/>
      <c r="AO1624" s="28">
        <v>2.4</v>
      </c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28">
        <v>67.39</v>
      </c>
      <c r="BF1624" s="1">
        <v>114.11</v>
      </c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</row>
    <row r="1625" s="29" customFormat="1" ht="17" customHeight="1" spans="1:78">
      <c r="A1625" s="1" t="s">
        <v>1828</v>
      </c>
      <c r="B1625" s="1" t="s">
        <v>1829</v>
      </c>
      <c r="C1625" s="1" t="s">
        <v>1293</v>
      </c>
      <c r="D1625" s="1">
        <v>2019</v>
      </c>
      <c r="E1625" s="1">
        <v>657</v>
      </c>
      <c r="F1625" s="1"/>
      <c r="G1625" s="1" t="s">
        <v>1830</v>
      </c>
      <c r="H1625" s="1" t="s">
        <v>1831</v>
      </c>
      <c r="I1625" s="1">
        <v>-21.26</v>
      </c>
      <c r="J1625" s="1">
        <v>48.27</v>
      </c>
      <c r="K1625" s="1">
        <v>22</v>
      </c>
      <c r="L1625" s="1">
        <v>2640</v>
      </c>
      <c r="M1625" s="1">
        <v>23.1719997723897</v>
      </c>
      <c r="N1625" s="1">
        <v>1.13</v>
      </c>
      <c r="O1625" s="1">
        <v>5.2</v>
      </c>
      <c r="P1625" s="1">
        <f t="shared" si="213"/>
        <v>37.3</v>
      </c>
      <c r="Q1625" s="1">
        <v>29.5</v>
      </c>
      <c r="R1625" s="1">
        <v>33.2</v>
      </c>
      <c r="S1625" s="1" t="s">
        <v>1269</v>
      </c>
      <c r="T1625" s="1">
        <v>18.5</v>
      </c>
      <c r="U1625" s="1">
        <v>2.236</v>
      </c>
      <c r="V1625" s="1">
        <f t="shared" si="209"/>
        <v>8.2737030411449</v>
      </c>
      <c r="W1625" s="1">
        <v>19.5</v>
      </c>
      <c r="X1625" s="1">
        <v>3</v>
      </c>
      <c r="Y1625" s="1" t="s">
        <v>1833</v>
      </c>
      <c r="Z1625" s="1" t="s">
        <v>2666</v>
      </c>
      <c r="AA1625" s="1"/>
      <c r="AB1625" s="1"/>
      <c r="AC1625" s="8"/>
      <c r="AD1625" s="1">
        <v>42</v>
      </c>
      <c r="AE1625" s="13"/>
      <c r="AF1625" s="1"/>
      <c r="AG1625" s="1"/>
      <c r="AH1625" s="1"/>
      <c r="AI1625" s="4">
        <v>15.68</v>
      </c>
      <c r="AJ1625" s="1">
        <f t="shared" si="216"/>
        <v>1.568</v>
      </c>
      <c r="AK1625" s="39">
        <v>12.4</v>
      </c>
      <c r="AL1625" s="1">
        <f t="shared" si="217"/>
        <v>1.24</v>
      </c>
      <c r="AM1625" s="28">
        <v>2.29</v>
      </c>
      <c r="AN1625" s="1"/>
      <c r="AO1625" s="28">
        <v>2.4</v>
      </c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>
        <v>114.07</v>
      </c>
      <c r="BF1625" s="28">
        <v>118.6</v>
      </c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</row>
    <row r="1626" s="29" customFormat="1" ht="17" customHeight="1" spans="1:78">
      <c r="A1626" s="1" t="s">
        <v>1828</v>
      </c>
      <c r="B1626" s="1" t="s">
        <v>1829</v>
      </c>
      <c r="C1626" s="1" t="s">
        <v>1293</v>
      </c>
      <c r="D1626" s="1">
        <v>2019</v>
      </c>
      <c r="E1626" s="1">
        <v>657</v>
      </c>
      <c r="F1626" s="1"/>
      <c r="G1626" s="1" t="s">
        <v>1830</v>
      </c>
      <c r="H1626" s="1" t="s">
        <v>1831</v>
      </c>
      <c r="I1626" s="1">
        <v>-21.26</v>
      </c>
      <c r="J1626" s="1">
        <v>48.27</v>
      </c>
      <c r="K1626" s="1">
        <v>22</v>
      </c>
      <c r="L1626" s="1">
        <v>2640</v>
      </c>
      <c r="M1626" s="1">
        <v>23.1719997723897</v>
      </c>
      <c r="N1626" s="1">
        <v>1.13</v>
      </c>
      <c r="O1626" s="1">
        <v>5.2</v>
      </c>
      <c r="P1626" s="1">
        <f t="shared" si="213"/>
        <v>37.3</v>
      </c>
      <c r="Q1626" s="1">
        <v>29.5</v>
      </c>
      <c r="R1626" s="1">
        <v>33.2</v>
      </c>
      <c r="S1626" s="1" t="s">
        <v>1269</v>
      </c>
      <c r="T1626" s="1">
        <v>18.5</v>
      </c>
      <c r="U1626" s="1">
        <v>2.236</v>
      </c>
      <c r="V1626" s="1">
        <f t="shared" si="209"/>
        <v>8.2737030411449</v>
      </c>
      <c r="W1626" s="1">
        <v>19.5</v>
      </c>
      <c r="X1626" s="1">
        <v>3</v>
      </c>
      <c r="Y1626" s="1" t="s">
        <v>1833</v>
      </c>
      <c r="Z1626" s="1" t="s">
        <v>2666</v>
      </c>
      <c r="AA1626" s="1"/>
      <c r="AB1626" s="1"/>
      <c r="AC1626" s="8"/>
      <c r="AD1626" s="1">
        <v>84</v>
      </c>
      <c r="AE1626" s="13"/>
      <c r="AF1626" s="1"/>
      <c r="AG1626" s="1"/>
      <c r="AH1626" s="1"/>
      <c r="AI1626" s="4">
        <v>17.41</v>
      </c>
      <c r="AJ1626" s="1">
        <f t="shared" si="216"/>
        <v>1.741</v>
      </c>
      <c r="AK1626" s="4">
        <v>12.71</v>
      </c>
      <c r="AL1626" s="1">
        <f t="shared" si="217"/>
        <v>1.271</v>
      </c>
      <c r="AM1626" s="28">
        <v>2.26</v>
      </c>
      <c r="AN1626" s="1"/>
      <c r="AO1626" s="28">
        <v>2.75</v>
      </c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>
        <v>151.39</v>
      </c>
      <c r="BF1626" s="28">
        <v>118.16</v>
      </c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</row>
    <row r="1627" s="29" customFormat="1" ht="17" customHeight="1" spans="1:78">
      <c r="A1627" s="12" t="s">
        <v>2667</v>
      </c>
      <c r="B1627" s="1" t="s">
        <v>2668</v>
      </c>
      <c r="C1627" s="1" t="s">
        <v>2669</v>
      </c>
      <c r="D1627" s="1">
        <v>2005</v>
      </c>
      <c r="E1627" s="1">
        <v>19</v>
      </c>
      <c r="F1627" s="1">
        <v>3</v>
      </c>
      <c r="G1627" s="1" t="s">
        <v>2670</v>
      </c>
      <c r="H1627" s="12" t="s">
        <v>2671</v>
      </c>
      <c r="I1627" s="1">
        <v>35.58</v>
      </c>
      <c r="J1627" s="1">
        <v>104.63</v>
      </c>
      <c r="K1627" s="1">
        <v>2</v>
      </c>
      <c r="L1627" s="1">
        <v>390.99</v>
      </c>
      <c r="M1627" s="1">
        <v>6.4</v>
      </c>
      <c r="N1627" s="1">
        <v>1.19</v>
      </c>
      <c r="O1627" s="1">
        <v>8.36</v>
      </c>
      <c r="P1627" s="1">
        <f t="shared" si="213"/>
        <v>24.7</v>
      </c>
      <c r="Q1627" s="1">
        <v>53.1</v>
      </c>
      <c r="R1627" s="1">
        <v>22.2</v>
      </c>
      <c r="S1627" s="1" t="s">
        <v>51</v>
      </c>
      <c r="T1627" s="1">
        <v>6.97</v>
      </c>
      <c r="U1627" s="1">
        <v>0.76</v>
      </c>
      <c r="V1627" s="1">
        <f t="shared" si="209"/>
        <v>9.17105263157895</v>
      </c>
      <c r="W1627" s="1">
        <v>2.27</v>
      </c>
      <c r="X1627" s="1">
        <v>4</v>
      </c>
      <c r="Y1627" s="1" t="s">
        <v>2672</v>
      </c>
      <c r="Z1627" s="1" t="s">
        <v>2673</v>
      </c>
      <c r="AA1627" s="11" t="s">
        <v>2674</v>
      </c>
      <c r="AB1627" s="1"/>
      <c r="AC1627" s="8" t="s">
        <v>2038</v>
      </c>
      <c r="AD1627" s="1">
        <v>20</v>
      </c>
      <c r="AE1627" s="13">
        <v>1559.02</v>
      </c>
      <c r="AF1627" s="1">
        <f t="shared" ref="AF1627:AF1638" si="218">AE1627*0.1</f>
        <v>155.902</v>
      </c>
      <c r="AG1627" s="13">
        <v>980.31</v>
      </c>
      <c r="AH1627" s="1">
        <f t="shared" ref="AH1627:AH1638" si="219">AG1627*0.1</f>
        <v>98.031</v>
      </c>
      <c r="AI1627" s="40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</row>
    <row r="1628" s="29" customFormat="1" ht="17" customHeight="1" spans="1:78">
      <c r="A1628" s="12" t="s">
        <v>2667</v>
      </c>
      <c r="B1628" s="1" t="s">
        <v>2668</v>
      </c>
      <c r="C1628" s="1" t="s">
        <v>2669</v>
      </c>
      <c r="D1628" s="1">
        <v>2005</v>
      </c>
      <c r="E1628" s="1">
        <v>19</v>
      </c>
      <c r="F1628" s="1">
        <v>3</v>
      </c>
      <c r="G1628" s="1" t="s">
        <v>2670</v>
      </c>
      <c r="H1628" s="12" t="s">
        <v>2671</v>
      </c>
      <c r="I1628" s="1">
        <v>35.58</v>
      </c>
      <c r="J1628" s="1">
        <v>104.63</v>
      </c>
      <c r="K1628" s="1">
        <v>2</v>
      </c>
      <c r="L1628" s="1">
        <v>390.99</v>
      </c>
      <c r="M1628" s="1">
        <v>6.4</v>
      </c>
      <c r="N1628" s="1">
        <v>1.19</v>
      </c>
      <c r="O1628" s="1">
        <v>8.36</v>
      </c>
      <c r="P1628" s="1">
        <f t="shared" si="213"/>
        <v>24.7</v>
      </c>
      <c r="Q1628" s="1">
        <v>53.1</v>
      </c>
      <c r="R1628" s="1">
        <v>22.2</v>
      </c>
      <c r="S1628" s="1" t="s">
        <v>51</v>
      </c>
      <c r="T1628" s="1">
        <v>6.97</v>
      </c>
      <c r="U1628" s="1">
        <v>0.76</v>
      </c>
      <c r="V1628" s="1">
        <f t="shared" si="209"/>
        <v>9.17105263157895</v>
      </c>
      <c r="W1628" s="1">
        <v>2.27</v>
      </c>
      <c r="X1628" s="1">
        <v>4</v>
      </c>
      <c r="Y1628" s="1" t="s">
        <v>2675</v>
      </c>
      <c r="Z1628" s="1" t="s">
        <v>2676</v>
      </c>
      <c r="AA1628" s="11" t="s">
        <v>2674</v>
      </c>
      <c r="AB1628" s="1"/>
      <c r="AC1628" s="8" t="s">
        <v>2038</v>
      </c>
      <c r="AD1628" s="1">
        <v>20</v>
      </c>
      <c r="AE1628" s="13">
        <v>980.26</v>
      </c>
      <c r="AF1628" s="1">
        <f t="shared" si="218"/>
        <v>98.026</v>
      </c>
      <c r="AG1628" s="13">
        <v>1031.41</v>
      </c>
      <c r="AH1628" s="1">
        <f t="shared" si="219"/>
        <v>103.141</v>
      </c>
      <c r="AI1628" s="40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</row>
    <row r="1629" s="29" customFormat="1" ht="17" customHeight="1" spans="1:78">
      <c r="A1629" s="12" t="s">
        <v>2667</v>
      </c>
      <c r="B1629" s="1" t="s">
        <v>2668</v>
      </c>
      <c r="C1629" s="1" t="s">
        <v>2669</v>
      </c>
      <c r="D1629" s="1">
        <v>2005</v>
      </c>
      <c r="E1629" s="1">
        <v>19</v>
      </c>
      <c r="F1629" s="1">
        <v>3</v>
      </c>
      <c r="G1629" s="1" t="s">
        <v>2670</v>
      </c>
      <c r="H1629" s="12" t="s">
        <v>2671</v>
      </c>
      <c r="I1629" s="1">
        <v>35.58</v>
      </c>
      <c r="J1629" s="1">
        <v>104.63</v>
      </c>
      <c r="K1629" s="1">
        <v>2</v>
      </c>
      <c r="L1629" s="1">
        <v>390.99</v>
      </c>
      <c r="M1629" s="1">
        <v>6.4</v>
      </c>
      <c r="N1629" s="1">
        <v>1.19</v>
      </c>
      <c r="O1629" s="1">
        <v>8.36</v>
      </c>
      <c r="P1629" s="1">
        <f t="shared" si="213"/>
        <v>24.7</v>
      </c>
      <c r="Q1629" s="1">
        <v>53.1</v>
      </c>
      <c r="R1629" s="1">
        <v>22.2</v>
      </c>
      <c r="S1629" s="1" t="s">
        <v>51</v>
      </c>
      <c r="T1629" s="1">
        <v>6.97</v>
      </c>
      <c r="U1629" s="1">
        <v>0.76</v>
      </c>
      <c r="V1629" s="1">
        <f t="shared" si="209"/>
        <v>9.17105263157895</v>
      </c>
      <c r="W1629" s="1">
        <v>2.27</v>
      </c>
      <c r="X1629" s="1">
        <v>4</v>
      </c>
      <c r="Y1629" s="1" t="s">
        <v>2677</v>
      </c>
      <c r="Z1629" s="1" t="s">
        <v>2678</v>
      </c>
      <c r="AA1629" s="11" t="s">
        <v>2674</v>
      </c>
      <c r="AB1629" s="1"/>
      <c r="AC1629" s="8" t="s">
        <v>2038</v>
      </c>
      <c r="AD1629" s="1">
        <v>20</v>
      </c>
      <c r="AE1629" s="13">
        <v>1188.22</v>
      </c>
      <c r="AF1629" s="1">
        <f t="shared" si="218"/>
        <v>118.822</v>
      </c>
      <c r="AG1629" s="13">
        <v>1221.24</v>
      </c>
      <c r="AH1629" s="1">
        <f t="shared" si="219"/>
        <v>122.124</v>
      </c>
      <c r="AI1629" s="40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</row>
    <row r="1630" s="29" customFormat="1" ht="17" customHeight="1" spans="1:78">
      <c r="A1630" s="12" t="s">
        <v>2667</v>
      </c>
      <c r="B1630" s="1" t="s">
        <v>2668</v>
      </c>
      <c r="C1630" s="1" t="s">
        <v>2669</v>
      </c>
      <c r="D1630" s="1">
        <v>2005</v>
      </c>
      <c r="E1630" s="1">
        <v>19</v>
      </c>
      <c r="F1630" s="1">
        <v>3</v>
      </c>
      <c r="G1630" s="1" t="s">
        <v>2670</v>
      </c>
      <c r="H1630" s="12" t="s">
        <v>2671</v>
      </c>
      <c r="I1630" s="1">
        <v>35.58</v>
      </c>
      <c r="J1630" s="1">
        <v>104.63</v>
      </c>
      <c r="K1630" s="1">
        <v>2</v>
      </c>
      <c r="L1630" s="1">
        <v>390.99</v>
      </c>
      <c r="M1630" s="1">
        <v>6.4</v>
      </c>
      <c r="N1630" s="1">
        <v>1.19</v>
      </c>
      <c r="O1630" s="1">
        <v>8.36</v>
      </c>
      <c r="P1630" s="1">
        <f t="shared" si="213"/>
        <v>24.7</v>
      </c>
      <c r="Q1630" s="1">
        <v>53.1</v>
      </c>
      <c r="R1630" s="1">
        <v>22.2</v>
      </c>
      <c r="S1630" s="1" t="s">
        <v>51</v>
      </c>
      <c r="T1630" s="1">
        <v>6.97</v>
      </c>
      <c r="U1630" s="1">
        <v>0.76</v>
      </c>
      <c r="V1630" s="1">
        <f t="shared" si="209"/>
        <v>9.17105263157895</v>
      </c>
      <c r="W1630" s="1">
        <v>2.27</v>
      </c>
      <c r="X1630" s="1">
        <v>4</v>
      </c>
      <c r="Y1630" s="1" t="s">
        <v>2672</v>
      </c>
      <c r="Z1630" s="1" t="s">
        <v>2673</v>
      </c>
      <c r="AA1630" s="11" t="s">
        <v>2674</v>
      </c>
      <c r="AB1630" s="1"/>
      <c r="AC1630" s="17" t="s">
        <v>2679</v>
      </c>
      <c r="AD1630" s="11" t="s">
        <v>125</v>
      </c>
      <c r="AE1630" s="13">
        <v>3709.69</v>
      </c>
      <c r="AF1630" s="1">
        <f t="shared" si="218"/>
        <v>370.969</v>
      </c>
      <c r="AG1630" s="13">
        <v>2716.06</v>
      </c>
      <c r="AH1630" s="1">
        <f t="shared" si="219"/>
        <v>271.606</v>
      </c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</row>
    <row r="1631" s="29" customFormat="1" ht="17" customHeight="1" spans="1:78">
      <c r="A1631" s="12" t="s">
        <v>2667</v>
      </c>
      <c r="B1631" s="1" t="s">
        <v>2668</v>
      </c>
      <c r="C1631" s="1" t="s">
        <v>2669</v>
      </c>
      <c r="D1631" s="1">
        <v>2005</v>
      </c>
      <c r="E1631" s="1">
        <v>19</v>
      </c>
      <c r="F1631" s="1">
        <v>3</v>
      </c>
      <c r="G1631" s="1" t="s">
        <v>2670</v>
      </c>
      <c r="H1631" s="12" t="s">
        <v>2671</v>
      </c>
      <c r="I1631" s="1">
        <v>35.58</v>
      </c>
      <c r="J1631" s="1">
        <v>104.63</v>
      </c>
      <c r="K1631" s="1">
        <v>2</v>
      </c>
      <c r="L1631" s="1">
        <v>390.99</v>
      </c>
      <c r="M1631" s="1">
        <v>6.4</v>
      </c>
      <c r="N1631" s="1">
        <v>1.19</v>
      </c>
      <c r="O1631" s="1">
        <v>8.36</v>
      </c>
      <c r="P1631" s="1">
        <f t="shared" si="213"/>
        <v>24.7</v>
      </c>
      <c r="Q1631" s="1">
        <v>53.1</v>
      </c>
      <c r="R1631" s="1">
        <v>22.2</v>
      </c>
      <c r="S1631" s="1" t="s">
        <v>51</v>
      </c>
      <c r="T1631" s="1">
        <v>6.97</v>
      </c>
      <c r="U1631" s="1">
        <v>0.76</v>
      </c>
      <c r="V1631" s="1">
        <f t="shared" si="209"/>
        <v>9.17105263157895</v>
      </c>
      <c r="W1631" s="1">
        <v>2.27</v>
      </c>
      <c r="X1631" s="1">
        <v>4</v>
      </c>
      <c r="Y1631" s="1" t="s">
        <v>2675</v>
      </c>
      <c r="Z1631" s="1" t="s">
        <v>2676</v>
      </c>
      <c r="AA1631" s="11" t="s">
        <v>2674</v>
      </c>
      <c r="AB1631" s="1"/>
      <c r="AC1631" s="17" t="s">
        <v>2679</v>
      </c>
      <c r="AD1631" s="11" t="s">
        <v>125</v>
      </c>
      <c r="AE1631" s="13">
        <v>2393.76</v>
      </c>
      <c r="AF1631" s="1">
        <f t="shared" si="218"/>
        <v>239.376</v>
      </c>
      <c r="AG1631" s="13">
        <v>2847.46</v>
      </c>
      <c r="AH1631" s="1">
        <f t="shared" si="219"/>
        <v>284.746</v>
      </c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</row>
    <row r="1632" s="29" customFormat="1" ht="17" customHeight="1" spans="1:78">
      <c r="A1632" s="12" t="s">
        <v>2667</v>
      </c>
      <c r="B1632" s="1" t="s">
        <v>2668</v>
      </c>
      <c r="C1632" s="1" t="s">
        <v>2669</v>
      </c>
      <c r="D1632" s="1">
        <v>2005</v>
      </c>
      <c r="E1632" s="1">
        <v>19</v>
      </c>
      <c r="F1632" s="1">
        <v>3</v>
      </c>
      <c r="G1632" s="1" t="s">
        <v>2670</v>
      </c>
      <c r="H1632" s="12" t="s">
        <v>2671</v>
      </c>
      <c r="I1632" s="1">
        <v>35.58</v>
      </c>
      <c r="J1632" s="1">
        <v>104.63</v>
      </c>
      <c r="K1632" s="1">
        <v>2</v>
      </c>
      <c r="L1632" s="1">
        <v>390.99</v>
      </c>
      <c r="M1632" s="1">
        <v>6.4</v>
      </c>
      <c r="N1632" s="1">
        <v>1.19</v>
      </c>
      <c r="O1632" s="1">
        <v>8.36</v>
      </c>
      <c r="P1632" s="1">
        <f t="shared" si="213"/>
        <v>24.7</v>
      </c>
      <c r="Q1632" s="1">
        <v>53.1</v>
      </c>
      <c r="R1632" s="1">
        <v>22.2</v>
      </c>
      <c r="S1632" s="1" t="s">
        <v>51</v>
      </c>
      <c r="T1632" s="1">
        <v>6.97</v>
      </c>
      <c r="U1632" s="1">
        <v>0.76</v>
      </c>
      <c r="V1632" s="1">
        <f t="shared" si="209"/>
        <v>9.17105263157895</v>
      </c>
      <c r="W1632" s="1">
        <v>2.27</v>
      </c>
      <c r="X1632" s="1">
        <v>4</v>
      </c>
      <c r="Y1632" s="1" t="s">
        <v>2677</v>
      </c>
      <c r="Z1632" s="1" t="s">
        <v>2678</v>
      </c>
      <c r="AA1632" s="11" t="s">
        <v>2674</v>
      </c>
      <c r="AB1632" s="1"/>
      <c r="AC1632" s="17" t="s">
        <v>2679</v>
      </c>
      <c r="AD1632" s="11" t="s">
        <v>125</v>
      </c>
      <c r="AE1632" s="13">
        <v>2446.64</v>
      </c>
      <c r="AF1632" s="1">
        <f t="shared" si="218"/>
        <v>244.664</v>
      </c>
      <c r="AG1632" s="13">
        <v>2606.63</v>
      </c>
      <c r="AH1632" s="1">
        <f t="shared" si="219"/>
        <v>260.663</v>
      </c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</row>
    <row r="1633" s="29" customFormat="1" ht="17" customHeight="1" spans="1:78">
      <c r="A1633" s="12" t="s">
        <v>2667</v>
      </c>
      <c r="B1633" s="1" t="s">
        <v>2668</v>
      </c>
      <c r="C1633" s="1" t="s">
        <v>2669</v>
      </c>
      <c r="D1633" s="1">
        <v>2005</v>
      </c>
      <c r="E1633" s="1">
        <v>19</v>
      </c>
      <c r="F1633" s="1">
        <v>3</v>
      </c>
      <c r="G1633" s="1" t="s">
        <v>2670</v>
      </c>
      <c r="H1633" s="12" t="s">
        <v>2671</v>
      </c>
      <c r="I1633" s="1">
        <v>35.58</v>
      </c>
      <c r="J1633" s="1">
        <v>104.63</v>
      </c>
      <c r="K1633" s="1">
        <v>2</v>
      </c>
      <c r="L1633" s="1">
        <v>390.99</v>
      </c>
      <c r="M1633" s="1">
        <v>6.4</v>
      </c>
      <c r="N1633" s="1">
        <v>1.19</v>
      </c>
      <c r="O1633" s="1">
        <v>8.36</v>
      </c>
      <c r="P1633" s="1">
        <f t="shared" si="213"/>
        <v>24.7</v>
      </c>
      <c r="Q1633" s="1">
        <v>53.1</v>
      </c>
      <c r="R1633" s="1">
        <v>22.2</v>
      </c>
      <c r="S1633" s="1" t="s">
        <v>51</v>
      </c>
      <c r="T1633" s="1">
        <v>6.97</v>
      </c>
      <c r="U1633" s="1">
        <v>0.76</v>
      </c>
      <c r="V1633" s="1">
        <f t="shared" si="209"/>
        <v>9.17105263157895</v>
      </c>
      <c r="W1633" s="1">
        <v>2.27</v>
      </c>
      <c r="X1633" s="1">
        <v>4</v>
      </c>
      <c r="Y1633" s="1" t="s">
        <v>2672</v>
      </c>
      <c r="Z1633" s="1" t="s">
        <v>2673</v>
      </c>
      <c r="AA1633" s="11" t="s">
        <v>2680</v>
      </c>
      <c r="AB1633" s="1"/>
      <c r="AC1633" s="8" t="s">
        <v>124</v>
      </c>
      <c r="AD1633" s="1">
        <v>105</v>
      </c>
      <c r="AE1633" s="13">
        <v>1398.94</v>
      </c>
      <c r="AF1633" s="1">
        <f t="shared" si="218"/>
        <v>139.894</v>
      </c>
      <c r="AG1633" s="13">
        <v>1695.2</v>
      </c>
      <c r="AH1633" s="1">
        <f t="shared" si="219"/>
        <v>169.52</v>
      </c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</row>
    <row r="1634" s="29" customFormat="1" ht="17" customHeight="1" spans="1:78">
      <c r="A1634" s="12" t="s">
        <v>2667</v>
      </c>
      <c r="B1634" s="1" t="s">
        <v>2668</v>
      </c>
      <c r="C1634" s="1" t="s">
        <v>2669</v>
      </c>
      <c r="D1634" s="1">
        <v>2005</v>
      </c>
      <c r="E1634" s="1">
        <v>19</v>
      </c>
      <c r="F1634" s="1">
        <v>3</v>
      </c>
      <c r="G1634" s="1" t="s">
        <v>2670</v>
      </c>
      <c r="H1634" s="12" t="s">
        <v>2671</v>
      </c>
      <c r="I1634" s="1">
        <v>35.58</v>
      </c>
      <c r="J1634" s="1">
        <v>104.63</v>
      </c>
      <c r="K1634" s="1">
        <v>2</v>
      </c>
      <c r="L1634" s="1">
        <v>390.99</v>
      </c>
      <c r="M1634" s="1">
        <v>6.4</v>
      </c>
      <c r="N1634" s="1">
        <v>1.19</v>
      </c>
      <c r="O1634" s="1">
        <v>8.36</v>
      </c>
      <c r="P1634" s="1">
        <f t="shared" si="213"/>
        <v>24.7</v>
      </c>
      <c r="Q1634" s="1">
        <v>53.1</v>
      </c>
      <c r="R1634" s="1">
        <v>22.2</v>
      </c>
      <c r="S1634" s="1" t="s">
        <v>51</v>
      </c>
      <c r="T1634" s="1">
        <v>6.97</v>
      </c>
      <c r="U1634" s="1">
        <v>0.76</v>
      </c>
      <c r="V1634" s="1">
        <f t="shared" si="209"/>
        <v>9.17105263157895</v>
      </c>
      <c r="W1634" s="1">
        <v>2.27</v>
      </c>
      <c r="X1634" s="1">
        <v>4</v>
      </c>
      <c r="Y1634" s="1" t="s">
        <v>2675</v>
      </c>
      <c r="Z1634" s="1" t="s">
        <v>2676</v>
      </c>
      <c r="AA1634" s="11" t="s">
        <v>2680</v>
      </c>
      <c r="AB1634" s="1"/>
      <c r="AC1634" s="8" t="s">
        <v>124</v>
      </c>
      <c r="AD1634" s="1">
        <v>105</v>
      </c>
      <c r="AE1634" s="13">
        <v>1604.97</v>
      </c>
      <c r="AF1634" s="1">
        <f t="shared" si="218"/>
        <v>160.497</v>
      </c>
      <c r="AG1634" s="13">
        <v>1478.61</v>
      </c>
      <c r="AH1634" s="1">
        <f t="shared" si="219"/>
        <v>147.861</v>
      </c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</row>
    <row r="1635" s="29" customFormat="1" ht="17" customHeight="1" spans="1:78">
      <c r="A1635" s="12" t="s">
        <v>2667</v>
      </c>
      <c r="B1635" s="1" t="s">
        <v>2668</v>
      </c>
      <c r="C1635" s="1" t="s">
        <v>2669</v>
      </c>
      <c r="D1635" s="1">
        <v>2005</v>
      </c>
      <c r="E1635" s="1">
        <v>19</v>
      </c>
      <c r="F1635" s="1">
        <v>3</v>
      </c>
      <c r="G1635" s="1" t="s">
        <v>2670</v>
      </c>
      <c r="H1635" s="12" t="s">
        <v>2671</v>
      </c>
      <c r="I1635" s="1">
        <v>35.58</v>
      </c>
      <c r="J1635" s="1">
        <v>104.63</v>
      </c>
      <c r="K1635" s="1">
        <v>2</v>
      </c>
      <c r="L1635" s="1">
        <v>390.99</v>
      </c>
      <c r="M1635" s="1">
        <v>6.4</v>
      </c>
      <c r="N1635" s="1">
        <v>1.19</v>
      </c>
      <c r="O1635" s="1">
        <v>8.36</v>
      </c>
      <c r="P1635" s="1">
        <f t="shared" si="213"/>
        <v>24.7</v>
      </c>
      <c r="Q1635" s="1">
        <v>53.1</v>
      </c>
      <c r="R1635" s="1">
        <v>22.2</v>
      </c>
      <c r="S1635" s="1" t="s">
        <v>51</v>
      </c>
      <c r="T1635" s="1">
        <v>6.97</v>
      </c>
      <c r="U1635" s="1">
        <v>0.76</v>
      </c>
      <c r="V1635" s="1">
        <f t="shared" si="209"/>
        <v>9.17105263157895</v>
      </c>
      <c r="W1635" s="1">
        <v>2.27</v>
      </c>
      <c r="X1635" s="1">
        <v>4</v>
      </c>
      <c r="Y1635" s="1" t="s">
        <v>2677</v>
      </c>
      <c r="Z1635" s="1" t="s">
        <v>2678</v>
      </c>
      <c r="AA1635" s="11" t="s">
        <v>2680</v>
      </c>
      <c r="AB1635" s="1"/>
      <c r="AC1635" s="8" t="s">
        <v>124</v>
      </c>
      <c r="AD1635" s="1">
        <v>105</v>
      </c>
      <c r="AE1635" s="13">
        <v>1915.11</v>
      </c>
      <c r="AF1635" s="1">
        <f t="shared" si="218"/>
        <v>191.511</v>
      </c>
      <c r="AG1635" s="13">
        <v>2007</v>
      </c>
      <c r="AH1635" s="1">
        <f t="shared" si="219"/>
        <v>200.7</v>
      </c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</row>
    <row r="1636" s="29" customFormat="1" ht="17" customHeight="1" spans="1:78">
      <c r="A1636" s="12" t="s">
        <v>2667</v>
      </c>
      <c r="B1636" s="1" t="s">
        <v>2668</v>
      </c>
      <c r="C1636" s="1" t="s">
        <v>2669</v>
      </c>
      <c r="D1636" s="1">
        <v>2005</v>
      </c>
      <c r="E1636" s="1">
        <v>19</v>
      </c>
      <c r="F1636" s="1">
        <v>3</v>
      </c>
      <c r="G1636" s="1" t="s">
        <v>2670</v>
      </c>
      <c r="H1636" s="12" t="s">
        <v>2671</v>
      </c>
      <c r="I1636" s="1">
        <v>35.58</v>
      </c>
      <c r="J1636" s="1">
        <v>104.63</v>
      </c>
      <c r="K1636" s="1">
        <v>2</v>
      </c>
      <c r="L1636" s="1">
        <v>390.99</v>
      </c>
      <c r="M1636" s="1">
        <v>6.4</v>
      </c>
      <c r="N1636" s="1">
        <v>1.19</v>
      </c>
      <c r="O1636" s="1">
        <v>8.36</v>
      </c>
      <c r="P1636" s="1">
        <f t="shared" si="213"/>
        <v>24.7</v>
      </c>
      <c r="Q1636" s="1">
        <v>53.1</v>
      </c>
      <c r="R1636" s="1">
        <v>22.2</v>
      </c>
      <c r="S1636" s="1" t="s">
        <v>51</v>
      </c>
      <c r="T1636" s="1">
        <v>6.97</v>
      </c>
      <c r="U1636" s="1">
        <v>0.76</v>
      </c>
      <c r="V1636" s="1">
        <f t="shared" si="209"/>
        <v>9.17105263157895</v>
      </c>
      <c r="W1636" s="1">
        <v>2.27</v>
      </c>
      <c r="X1636" s="1">
        <v>4</v>
      </c>
      <c r="Y1636" s="1" t="s">
        <v>2672</v>
      </c>
      <c r="Z1636" s="1" t="s">
        <v>2673</v>
      </c>
      <c r="AA1636" s="11" t="s">
        <v>2680</v>
      </c>
      <c r="AB1636" s="1"/>
      <c r="AC1636" s="17" t="s">
        <v>2679</v>
      </c>
      <c r="AD1636" s="11" t="s">
        <v>125</v>
      </c>
      <c r="AE1636" s="13">
        <v>3188.66</v>
      </c>
      <c r="AF1636" s="1">
        <f t="shared" si="218"/>
        <v>318.866</v>
      </c>
      <c r="AG1636" s="13">
        <v>3221.97</v>
      </c>
      <c r="AH1636" s="1">
        <f t="shared" si="219"/>
        <v>322.197</v>
      </c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</row>
    <row r="1637" s="29" customFormat="1" ht="17" customHeight="1" spans="1:78">
      <c r="A1637" s="12" t="s">
        <v>2667</v>
      </c>
      <c r="B1637" s="1" t="s">
        <v>2668</v>
      </c>
      <c r="C1637" s="1" t="s">
        <v>2669</v>
      </c>
      <c r="D1637" s="1">
        <v>2005</v>
      </c>
      <c r="E1637" s="1">
        <v>19</v>
      </c>
      <c r="F1637" s="1">
        <v>3</v>
      </c>
      <c r="G1637" s="1" t="s">
        <v>2670</v>
      </c>
      <c r="H1637" s="12" t="s">
        <v>2671</v>
      </c>
      <c r="I1637" s="1">
        <v>35.58</v>
      </c>
      <c r="J1637" s="1">
        <v>104.63</v>
      </c>
      <c r="K1637" s="1">
        <v>2</v>
      </c>
      <c r="L1637" s="1">
        <v>390.99</v>
      </c>
      <c r="M1637" s="1">
        <v>6.4</v>
      </c>
      <c r="N1637" s="1">
        <v>1.19</v>
      </c>
      <c r="O1637" s="1">
        <v>8.36</v>
      </c>
      <c r="P1637" s="1">
        <f t="shared" si="213"/>
        <v>24.7</v>
      </c>
      <c r="Q1637" s="1">
        <v>53.1</v>
      </c>
      <c r="R1637" s="1">
        <v>22.2</v>
      </c>
      <c r="S1637" s="1" t="s">
        <v>51</v>
      </c>
      <c r="T1637" s="1">
        <v>6.97</v>
      </c>
      <c r="U1637" s="1">
        <v>0.76</v>
      </c>
      <c r="V1637" s="1">
        <f t="shared" si="209"/>
        <v>9.17105263157895</v>
      </c>
      <c r="W1637" s="1">
        <v>2.27</v>
      </c>
      <c r="X1637" s="1">
        <v>4</v>
      </c>
      <c r="Y1637" s="1" t="s">
        <v>2675</v>
      </c>
      <c r="Z1637" s="1" t="s">
        <v>2676</v>
      </c>
      <c r="AA1637" s="11" t="s">
        <v>2680</v>
      </c>
      <c r="AB1637" s="1"/>
      <c r="AC1637" s="17" t="s">
        <v>2679</v>
      </c>
      <c r="AD1637" s="11" t="s">
        <v>125</v>
      </c>
      <c r="AE1637" s="13">
        <v>3021.25</v>
      </c>
      <c r="AF1637" s="1">
        <f t="shared" si="218"/>
        <v>302.125</v>
      </c>
      <c r="AG1637" s="13">
        <v>3131.43</v>
      </c>
      <c r="AH1637" s="1">
        <f t="shared" si="219"/>
        <v>313.143</v>
      </c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</row>
    <row r="1638" s="29" customFormat="1" ht="17" customHeight="1" spans="1:78">
      <c r="A1638" s="12" t="s">
        <v>2667</v>
      </c>
      <c r="B1638" s="1" t="s">
        <v>2668</v>
      </c>
      <c r="C1638" s="1" t="s">
        <v>2669</v>
      </c>
      <c r="D1638" s="1">
        <v>2005</v>
      </c>
      <c r="E1638" s="1">
        <v>19</v>
      </c>
      <c r="F1638" s="1">
        <v>3</v>
      </c>
      <c r="G1638" s="1" t="s">
        <v>2670</v>
      </c>
      <c r="H1638" s="12" t="s">
        <v>2671</v>
      </c>
      <c r="I1638" s="1">
        <v>35.58</v>
      </c>
      <c r="J1638" s="1">
        <v>104.63</v>
      </c>
      <c r="K1638" s="1">
        <v>2</v>
      </c>
      <c r="L1638" s="1">
        <v>390.99</v>
      </c>
      <c r="M1638" s="1">
        <v>6.4</v>
      </c>
      <c r="N1638" s="1">
        <v>1.19</v>
      </c>
      <c r="O1638" s="1">
        <v>8.36</v>
      </c>
      <c r="P1638" s="1">
        <f t="shared" si="213"/>
        <v>24.7</v>
      </c>
      <c r="Q1638" s="1">
        <v>53.1</v>
      </c>
      <c r="R1638" s="1">
        <v>22.2</v>
      </c>
      <c r="S1638" s="1" t="s">
        <v>51</v>
      </c>
      <c r="T1638" s="1">
        <v>6.97</v>
      </c>
      <c r="U1638" s="1">
        <v>0.76</v>
      </c>
      <c r="V1638" s="1">
        <f t="shared" si="209"/>
        <v>9.17105263157895</v>
      </c>
      <c r="W1638" s="1">
        <v>2.27</v>
      </c>
      <c r="X1638" s="1">
        <v>4</v>
      </c>
      <c r="Y1638" s="1" t="s">
        <v>2677</v>
      </c>
      <c r="Z1638" s="1" t="s">
        <v>2678</v>
      </c>
      <c r="AA1638" s="11" t="s">
        <v>2680</v>
      </c>
      <c r="AB1638" s="1"/>
      <c r="AC1638" s="17" t="s">
        <v>2679</v>
      </c>
      <c r="AD1638" s="11" t="s">
        <v>125</v>
      </c>
      <c r="AE1638" s="13">
        <v>3443.83</v>
      </c>
      <c r="AF1638" s="1">
        <f t="shared" si="218"/>
        <v>344.383</v>
      </c>
      <c r="AG1638" s="13">
        <v>3621</v>
      </c>
      <c r="AH1638" s="1">
        <f t="shared" si="219"/>
        <v>362.1</v>
      </c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</row>
    <row r="1639" s="29" customFormat="1" ht="17" customHeight="1" spans="1:78">
      <c r="A1639" s="12" t="s">
        <v>2667</v>
      </c>
      <c r="B1639" s="1" t="s">
        <v>2668</v>
      </c>
      <c r="C1639" s="1" t="s">
        <v>2669</v>
      </c>
      <c r="D1639" s="1">
        <v>2005</v>
      </c>
      <c r="E1639" s="1">
        <v>19</v>
      </c>
      <c r="F1639" s="1">
        <v>3</v>
      </c>
      <c r="G1639" s="1" t="s">
        <v>2670</v>
      </c>
      <c r="H1639" s="12" t="s">
        <v>2671</v>
      </c>
      <c r="I1639" s="1">
        <v>35.58</v>
      </c>
      <c r="J1639" s="1">
        <v>104.63</v>
      </c>
      <c r="K1639" s="1">
        <v>2</v>
      </c>
      <c r="L1639" s="1">
        <v>390.99</v>
      </c>
      <c r="M1639" s="1">
        <v>6.4</v>
      </c>
      <c r="N1639" s="1">
        <v>1.19</v>
      </c>
      <c r="O1639" s="1">
        <v>8.36</v>
      </c>
      <c r="P1639" s="1">
        <f t="shared" si="213"/>
        <v>24.7</v>
      </c>
      <c r="Q1639" s="1">
        <v>53.1</v>
      </c>
      <c r="R1639" s="1">
        <v>22.2</v>
      </c>
      <c r="S1639" s="1" t="s">
        <v>51</v>
      </c>
      <c r="T1639" s="1">
        <v>6.97</v>
      </c>
      <c r="U1639" s="1">
        <v>0.76</v>
      </c>
      <c r="V1639" s="1">
        <f t="shared" si="209"/>
        <v>9.17105263157895</v>
      </c>
      <c r="W1639" s="1">
        <v>2.27</v>
      </c>
      <c r="X1639" s="1">
        <v>4</v>
      </c>
      <c r="Y1639" s="1" t="s">
        <v>2672</v>
      </c>
      <c r="Z1639" s="1" t="s">
        <v>2673</v>
      </c>
      <c r="AA1639" s="11" t="s">
        <v>2674</v>
      </c>
      <c r="AB1639" s="1"/>
      <c r="AC1639" s="17" t="s">
        <v>2681</v>
      </c>
      <c r="AD1639" s="11" t="s">
        <v>125</v>
      </c>
      <c r="AE1639" s="13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>
        <v>305.27</v>
      </c>
      <c r="BN1639" s="1">
        <v>300.27</v>
      </c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</row>
    <row r="1640" s="29" customFormat="1" ht="17" customHeight="1" spans="1:78">
      <c r="A1640" s="12" t="s">
        <v>2667</v>
      </c>
      <c r="B1640" s="1" t="s">
        <v>2668</v>
      </c>
      <c r="C1640" s="1" t="s">
        <v>2669</v>
      </c>
      <c r="D1640" s="1">
        <v>2005</v>
      </c>
      <c r="E1640" s="1">
        <v>19</v>
      </c>
      <c r="F1640" s="1">
        <v>3</v>
      </c>
      <c r="G1640" s="1" t="s">
        <v>2670</v>
      </c>
      <c r="H1640" s="12" t="s">
        <v>2671</v>
      </c>
      <c r="I1640" s="1">
        <v>35.58</v>
      </c>
      <c r="J1640" s="1">
        <v>104.63</v>
      </c>
      <c r="K1640" s="1">
        <v>2</v>
      </c>
      <c r="L1640" s="1">
        <v>390.99</v>
      </c>
      <c r="M1640" s="1">
        <v>6.4</v>
      </c>
      <c r="N1640" s="1">
        <v>1.19</v>
      </c>
      <c r="O1640" s="1">
        <v>8.36</v>
      </c>
      <c r="P1640" s="1">
        <f t="shared" si="213"/>
        <v>24.7</v>
      </c>
      <c r="Q1640" s="1">
        <v>53.1</v>
      </c>
      <c r="R1640" s="1">
        <v>22.2</v>
      </c>
      <c r="S1640" s="1" t="s">
        <v>51</v>
      </c>
      <c r="T1640" s="1">
        <v>6.97</v>
      </c>
      <c r="U1640" s="1">
        <v>0.76</v>
      </c>
      <c r="V1640" s="1">
        <f t="shared" si="209"/>
        <v>9.17105263157895</v>
      </c>
      <c r="W1640" s="1">
        <v>2.27</v>
      </c>
      <c r="X1640" s="1">
        <v>4</v>
      </c>
      <c r="Y1640" s="1" t="s">
        <v>2675</v>
      </c>
      <c r="Z1640" s="1" t="s">
        <v>2676</v>
      </c>
      <c r="AA1640" s="11" t="s">
        <v>2674</v>
      </c>
      <c r="AB1640" s="1"/>
      <c r="AC1640" s="8" t="s">
        <v>2681</v>
      </c>
      <c r="AD1640" s="11" t="s">
        <v>125</v>
      </c>
      <c r="AE1640" s="13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>
        <v>306.13</v>
      </c>
      <c r="BN1640" s="1">
        <v>298.75</v>
      </c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</row>
    <row r="1641" s="29" customFormat="1" ht="17" customHeight="1" spans="1:78">
      <c r="A1641" s="12" t="s">
        <v>2667</v>
      </c>
      <c r="B1641" s="1" t="s">
        <v>2668</v>
      </c>
      <c r="C1641" s="1" t="s">
        <v>2669</v>
      </c>
      <c r="D1641" s="1">
        <v>2005</v>
      </c>
      <c r="E1641" s="1">
        <v>19</v>
      </c>
      <c r="F1641" s="1">
        <v>3</v>
      </c>
      <c r="G1641" s="1" t="s">
        <v>2670</v>
      </c>
      <c r="H1641" s="12" t="s">
        <v>2671</v>
      </c>
      <c r="I1641" s="1">
        <v>35.58</v>
      </c>
      <c r="J1641" s="1">
        <v>104.63</v>
      </c>
      <c r="K1641" s="1">
        <v>2</v>
      </c>
      <c r="L1641" s="1">
        <v>390.99</v>
      </c>
      <c r="M1641" s="1">
        <v>6.4</v>
      </c>
      <c r="N1641" s="1">
        <v>1.19</v>
      </c>
      <c r="O1641" s="1">
        <v>8.36</v>
      </c>
      <c r="P1641" s="1">
        <f t="shared" si="213"/>
        <v>24.7</v>
      </c>
      <c r="Q1641" s="1">
        <v>53.1</v>
      </c>
      <c r="R1641" s="1">
        <v>22.2</v>
      </c>
      <c r="S1641" s="1" t="s">
        <v>51</v>
      </c>
      <c r="T1641" s="1">
        <v>6.97</v>
      </c>
      <c r="U1641" s="1">
        <v>0.76</v>
      </c>
      <c r="V1641" s="1">
        <f t="shared" si="209"/>
        <v>9.17105263157895</v>
      </c>
      <c r="W1641" s="1">
        <v>2.27</v>
      </c>
      <c r="X1641" s="1">
        <v>4</v>
      </c>
      <c r="Y1641" s="1" t="s">
        <v>2677</v>
      </c>
      <c r="Z1641" s="1" t="s">
        <v>2678</v>
      </c>
      <c r="AA1641" s="11" t="s">
        <v>2674</v>
      </c>
      <c r="AB1641" s="1"/>
      <c r="AC1641" s="8" t="s">
        <v>2681</v>
      </c>
      <c r="AD1641" s="11" t="s">
        <v>125</v>
      </c>
      <c r="AE1641" s="13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>
        <v>300.75</v>
      </c>
      <c r="BN1641" s="1">
        <v>295.02</v>
      </c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</row>
    <row r="1642" s="29" customFormat="1" ht="17" customHeight="1" spans="1:78">
      <c r="A1642" s="12" t="s">
        <v>2667</v>
      </c>
      <c r="B1642" s="1" t="s">
        <v>2668</v>
      </c>
      <c r="C1642" s="1" t="s">
        <v>2669</v>
      </c>
      <c r="D1642" s="1">
        <v>2005</v>
      </c>
      <c r="E1642" s="1">
        <v>19</v>
      </c>
      <c r="F1642" s="1">
        <v>3</v>
      </c>
      <c r="G1642" s="1" t="s">
        <v>2670</v>
      </c>
      <c r="H1642" s="12" t="s">
        <v>2671</v>
      </c>
      <c r="I1642" s="1">
        <v>35.58</v>
      </c>
      <c r="J1642" s="1">
        <v>104.63</v>
      </c>
      <c r="K1642" s="1">
        <v>2</v>
      </c>
      <c r="L1642" s="1">
        <v>390.99</v>
      </c>
      <c r="M1642" s="1">
        <v>6.4</v>
      </c>
      <c r="N1642" s="1">
        <v>1.19</v>
      </c>
      <c r="O1642" s="1">
        <v>8.36</v>
      </c>
      <c r="P1642" s="1">
        <f t="shared" si="213"/>
        <v>24.7</v>
      </c>
      <c r="Q1642" s="1">
        <v>53.1</v>
      </c>
      <c r="R1642" s="1">
        <v>22.2</v>
      </c>
      <c r="S1642" s="1" t="s">
        <v>51</v>
      </c>
      <c r="T1642" s="1">
        <v>6.97</v>
      </c>
      <c r="U1642" s="1">
        <v>0.76</v>
      </c>
      <c r="V1642" s="1">
        <f t="shared" si="209"/>
        <v>9.17105263157895</v>
      </c>
      <c r="W1642" s="1">
        <v>2.27</v>
      </c>
      <c r="X1642" s="1">
        <v>4</v>
      </c>
      <c r="Y1642" s="1" t="s">
        <v>2672</v>
      </c>
      <c r="Z1642" s="1" t="s">
        <v>2673</v>
      </c>
      <c r="AA1642" s="11" t="s">
        <v>2674</v>
      </c>
      <c r="AB1642" s="1"/>
      <c r="AC1642" s="38" t="s">
        <v>2682</v>
      </c>
      <c r="AD1642" s="1">
        <v>105</v>
      </c>
      <c r="AE1642" s="13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>
        <v>257.87</v>
      </c>
      <c r="BN1642" s="1">
        <v>251.54</v>
      </c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</row>
    <row r="1643" s="29" customFormat="1" ht="17" customHeight="1" spans="1:78">
      <c r="A1643" s="12" t="s">
        <v>2667</v>
      </c>
      <c r="B1643" s="1" t="s">
        <v>2668</v>
      </c>
      <c r="C1643" s="1" t="s">
        <v>2669</v>
      </c>
      <c r="D1643" s="1">
        <v>2005</v>
      </c>
      <c r="E1643" s="1">
        <v>19</v>
      </c>
      <c r="F1643" s="1">
        <v>3</v>
      </c>
      <c r="G1643" s="1" t="s">
        <v>2670</v>
      </c>
      <c r="H1643" s="12" t="s">
        <v>2671</v>
      </c>
      <c r="I1643" s="1">
        <v>35.58</v>
      </c>
      <c r="J1643" s="1">
        <v>104.63</v>
      </c>
      <c r="K1643" s="1">
        <v>2</v>
      </c>
      <c r="L1643" s="1">
        <v>390.99</v>
      </c>
      <c r="M1643" s="1">
        <v>6.4</v>
      </c>
      <c r="N1643" s="1">
        <v>1.19</v>
      </c>
      <c r="O1643" s="1">
        <v>8.36</v>
      </c>
      <c r="P1643" s="1">
        <f t="shared" si="213"/>
        <v>24.7</v>
      </c>
      <c r="Q1643" s="1">
        <v>53.1</v>
      </c>
      <c r="R1643" s="1">
        <v>22.2</v>
      </c>
      <c r="S1643" s="1" t="s">
        <v>51</v>
      </c>
      <c r="T1643" s="1">
        <v>6.97</v>
      </c>
      <c r="U1643" s="1">
        <v>0.76</v>
      </c>
      <c r="V1643" s="1">
        <f t="shared" si="209"/>
        <v>9.17105263157895</v>
      </c>
      <c r="W1643" s="1">
        <v>2.27</v>
      </c>
      <c r="X1643" s="1">
        <v>4</v>
      </c>
      <c r="Y1643" s="1" t="s">
        <v>2675</v>
      </c>
      <c r="Z1643" s="1" t="s">
        <v>2676</v>
      </c>
      <c r="AA1643" s="11" t="s">
        <v>2674</v>
      </c>
      <c r="AB1643" s="1"/>
      <c r="AC1643" s="38" t="s">
        <v>2682</v>
      </c>
      <c r="AD1643" s="1">
        <v>105</v>
      </c>
      <c r="AE1643" s="13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>
        <v>278.23</v>
      </c>
      <c r="BN1643" s="1">
        <v>272.97</v>
      </c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</row>
    <row r="1644" s="29" customFormat="1" ht="17" customHeight="1" spans="1:78">
      <c r="A1644" s="12" t="s">
        <v>2667</v>
      </c>
      <c r="B1644" s="1" t="s">
        <v>2668</v>
      </c>
      <c r="C1644" s="1" t="s">
        <v>2669</v>
      </c>
      <c r="D1644" s="1">
        <v>2005</v>
      </c>
      <c r="E1644" s="1">
        <v>19</v>
      </c>
      <c r="F1644" s="1">
        <v>3</v>
      </c>
      <c r="G1644" s="1" t="s">
        <v>2670</v>
      </c>
      <c r="H1644" s="12" t="s">
        <v>2671</v>
      </c>
      <c r="I1644" s="1">
        <v>35.58</v>
      </c>
      <c r="J1644" s="1">
        <v>104.63</v>
      </c>
      <c r="K1644" s="1">
        <v>2</v>
      </c>
      <c r="L1644" s="1">
        <v>390.99</v>
      </c>
      <c r="M1644" s="1">
        <v>6.4</v>
      </c>
      <c r="N1644" s="1">
        <v>1.19</v>
      </c>
      <c r="O1644" s="1">
        <v>8.36</v>
      </c>
      <c r="P1644" s="1">
        <f t="shared" si="213"/>
        <v>24.7</v>
      </c>
      <c r="Q1644" s="1">
        <v>53.1</v>
      </c>
      <c r="R1644" s="1">
        <v>22.2</v>
      </c>
      <c r="S1644" s="1" t="s">
        <v>51</v>
      </c>
      <c r="T1644" s="1">
        <v>6.97</v>
      </c>
      <c r="U1644" s="1">
        <v>0.76</v>
      </c>
      <c r="V1644" s="1">
        <f t="shared" si="209"/>
        <v>9.17105263157895</v>
      </c>
      <c r="W1644" s="1">
        <v>2.27</v>
      </c>
      <c r="X1644" s="1">
        <v>4</v>
      </c>
      <c r="Y1644" s="1" t="s">
        <v>2677</v>
      </c>
      <c r="Z1644" s="1" t="s">
        <v>2678</v>
      </c>
      <c r="AA1644" s="11" t="s">
        <v>2674</v>
      </c>
      <c r="AB1644" s="1"/>
      <c r="AC1644" s="38" t="s">
        <v>2682</v>
      </c>
      <c r="AD1644" s="1">
        <v>105</v>
      </c>
      <c r="AE1644" s="13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>
        <v>276.16</v>
      </c>
      <c r="BN1644" s="1">
        <v>261.72</v>
      </c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</row>
    <row r="1645" s="29" customFormat="1" ht="17" customHeight="1" spans="1:78">
      <c r="A1645" s="12" t="s">
        <v>2667</v>
      </c>
      <c r="B1645" s="1" t="s">
        <v>2668</v>
      </c>
      <c r="C1645" s="1" t="s">
        <v>2669</v>
      </c>
      <c r="D1645" s="1">
        <v>2005</v>
      </c>
      <c r="E1645" s="1">
        <v>19</v>
      </c>
      <c r="F1645" s="1">
        <v>3</v>
      </c>
      <c r="G1645" s="1" t="s">
        <v>2670</v>
      </c>
      <c r="H1645" s="12" t="s">
        <v>2671</v>
      </c>
      <c r="I1645" s="1">
        <v>35.58</v>
      </c>
      <c r="J1645" s="1">
        <v>104.63</v>
      </c>
      <c r="K1645" s="1">
        <v>2</v>
      </c>
      <c r="L1645" s="1">
        <v>390.99</v>
      </c>
      <c r="M1645" s="1">
        <v>6.4</v>
      </c>
      <c r="N1645" s="1">
        <v>1.19</v>
      </c>
      <c r="O1645" s="1">
        <v>8.36</v>
      </c>
      <c r="P1645" s="1">
        <f t="shared" si="213"/>
        <v>24.7</v>
      </c>
      <c r="Q1645" s="1">
        <v>53.1</v>
      </c>
      <c r="R1645" s="1">
        <v>22.2</v>
      </c>
      <c r="S1645" s="1" t="s">
        <v>51</v>
      </c>
      <c r="T1645" s="1">
        <v>6.97</v>
      </c>
      <c r="U1645" s="1">
        <v>0.76</v>
      </c>
      <c r="V1645" s="1">
        <f t="shared" si="209"/>
        <v>9.17105263157895</v>
      </c>
      <c r="W1645" s="1">
        <v>2.27</v>
      </c>
      <c r="X1645" s="1">
        <v>4</v>
      </c>
      <c r="Y1645" s="1" t="s">
        <v>2672</v>
      </c>
      <c r="Z1645" s="1" t="s">
        <v>2673</v>
      </c>
      <c r="AA1645" s="11" t="s">
        <v>2674</v>
      </c>
      <c r="AB1645" s="1"/>
      <c r="AC1645" s="17" t="s">
        <v>2683</v>
      </c>
      <c r="AD1645" s="11" t="s">
        <v>125</v>
      </c>
      <c r="AE1645" s="13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>
        <v>277.38</v>
      </c>
      <c r="BN1645" s="1">
        <v>269.84</v>
      </c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</row>
    <row r="1646" s="29" customFormat="1" ht="17" customHeight="1" spans="1:78">
      <c r="A1646" s="12" t="s">
        <v>2667</v>
      </c>
      <c r="B1646" s="1" t="s">
        <v>2668</v>
      </c>
      <c r="C1646" s="1" t="s">
        <v>2669</v>
      </c>
      <c r="D1646" s="1">
        <v>2005</v>
      </c>
      <c r="E1646" s="1">
        <v>19</v>
      </c>
      <c r="F1646" s="1">
        <v>3</v>
      </c>
      <c r="G1646" s="1" t="s">
        <v>2670</v>
      </c>
      <c r="H1646" s="12" t="s">
        <v>2671</v>
      </c>
      <c r="I1646" s="1">
        <v>35.58</v>
      </c>
      <c r="J1646" s="1">
        <v>104.63</v>
      </c>
      <c r="K1646" s="1">
        <v>2</v>
      </c>
      <c r="L1646" s="1">
        <v>390.99</v>
      </c>
      <c r="M1646" s="1">
        <v>6.4</v>
      </c>
      <c r="N1646" s="1">
        <v>1.19</v>
      </c>
      <c r="O1646" s="1">
        <v>8.36</v>
      </c>
      <c r="P1646" s="1">
        <f t="shared" si="213"/>
        <v>24.7</v>
      </c>
      <c r="Q1646" s="1">
        <v>53.1</v>
      </c>
      <c r="R1646" s="1">
        <v>22.2</v>
      </c>
      <c r="S1646" s="1" t="s">
        <v>51</v>
      </c>
      <c r="T1646" s="1">
        <v>6.97</v>
      </c>
      <c r="U1646" s="1">
        <v>0.76</v>
      </c>
      <c r="V1646" s="1">
        <f t="shared" si="209"/>
        <v>9.17105263157895</v>
      </c>
      <c r="W1646" s="1">
        <v>2.27</v>
      </c>
      <c r="X1646" s="1">
        <v>4</v>
      </c>
      <c r="Y1646" s="1" t="s">
        <v>2675</v>
      </c>
      <c r="Z1646" s="1" t="s">
        <v>2676</v>
      </c>
      <c r="AA1646" s="11" t="s">
        <v>2674</v>
      </c>
      <c r="AB1646" s="1"/>
      <c r="AC1646" s="17" t="s">
        <v>2683</v>
      </c>
      <c r="AD1646" s="11" t="s">
        <v>125</v>
      </c>
      <c r="AE1646" s="13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>
        <v>289.58</v>
      </c>
      <c r="BN1646" s="1">
        <v>282.72</v>
      </c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</row>
    <row r="1647" s="29" customFormat="1" ht="17" customHeight="1" spans="1:78">
      <c r="A1647" s="12" t="s">
        <v>2667</v>
      </c>
      <c r="B1647" s="1" t="s">
        <v>2668</v>
      </c>
      <c r="C1647" s="1" t="s">
        <v>2669</v>
      </c>
      <c r="D1647" s="1">
        <v>2005</v>
      </c>
      <c r="E1647" s="1">
        <v>19</v>
      </c>
      <c r="F1647" s="1">
        <v>3</v>
      </c>
      <c r="G1647" s="1" t="s">
        <v>2670</v>
      </c>
      <c r="H1647" s="12" t="s">
        <v>2671</v>
      </c>
      <c r="I1647" s="1">
        <v>35.58</v>
      </c>
      <c r="J1647" s="1">
        <v>104.63</v>
      </c>
      <c r="K1647" s="1">
        <v>2</v>
      </c>
      <c r="L1647" s="1">
        <v>390.99</v>
      </c>
      <c r="M1647" s="1">
        <v>6.4</v>
      </c>
      <c r="N1647" s="1">
        <v>1.19</v>
      </c>
      <c r="O1647" s="1">
        <v>8.36</v>
      </c>
      <c r="P1647" s="1">
        <f t="shared" si="213"/>
        <v>24.7</v>
      </c>
      <c r="Q1647" s="1">
        <v>53.1</v>
      </c>
      <c r="R1647" s="1">
        <v>22.2</v>
      </c>
      <c r="S1647" s="1" t="s">
        <v>51</v>
      </c>
      <c r="T1647" s="1">
        <v>6.97</v>
      </c>
      <c r="U1647" s="1">
        <v>0.76</v>
      </c>
      <c r="V1647" s="1">
        <f t="shared" si="209"/>
        <v>9.17105263157895</v>
      </c>
      <c r="W1647" s="1">
        <v>2.27</v>
      </c>
      <c r="X1647" s="1">
        <v>4</v>
      </c>
      <c r="Y1647" s="1" t="s">
        <v>2677</v>
      </c>
      <c r="Z1647" s="1" t="s">
        <v>2678</v>
      </c>
      <c r="AA1647" s="11" t="s">
        <v>2674</v>
      </c>
      <c r="AB1647" s="1"/>
      <c r="AC1647" s="17" t="s">
        <v>2683</v>
      </c>
      <c r="AD1647" s="11" t="s">
        <v>125</v>
      </c>
      <c r="AE1647" s="13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>
        <v>294.25</v>
      </c>
      <c r="BN1647" s="1">
        <v>283.68</v>
      </c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</row>
    <row r="1648" s="29" customFormat="1" ht="17" customHeight="1" spans="1:78">
      <c r="A1648" s="12" t="s">
        <v>2667</v>
      </c>
      <c r="B1648" s="1" t="s">
        <v>2668</v>
      </c>
      <c r="C1648" s="1" t="s">
        <v>2669</v>
      </c>
      <c r="D1648" s="1">
        <v>2005</v>
      </c>
      <c r="E1648" s="1">
        <v>19</v>
      </c>
      <c r="F1648" s="1">
        <v>3</v>
      </c>
      <c r="G1648" s="1" t="s">
        <v>2670</v>
      </c>
      <c r="H1648" s="12" t="s">
        <v>2671</v>
      </c>
      <c r="I1648" s="1">
        <v>35.58</v>
      </c>
      <c r="J1648" s="1">
        <v>104.63</v>
      </c>
      <c r="K1648" s="1">
        <v>2</v>
      </c>
      <c r="L1648" s="1">
        <v>390.99</v>
      </c>
      <c r="M1648" s="1">
        <v>6.4</v>
      </c>
      <c r="N1648" s="1">
        <v>1.19</v>
      </c>
      <c r="O1648" s="1">
        <v>8.36</v>
      </c>
      <c r="P1648" s="1">
        <f t="shared" si="213"/>
        <v>24.7</v>
      </c>
      <c r="Q1648" s="1">
        <v>53.1</v>
      </c>
      <c r="R1648" s="1">
        <v>22.2</v>
      </c>
      <c r="S1648" s="1" t="s">
        <v>51</v>
      </c>
      <c r="T1648" s="1">
        <v>6.97</v>
      </c>
      <c r="U1648" s="1">
        <v>0.76</v>
      </c>
      <c r="V1648" s="1">
        <f t="shared" si="209"/>
        <v>9.17105263157895</v>
      </c>
      <c r="W1648" s="1">
        <v>2.27</v>
      </c>
      <c r="X1648" s="1">
        <v>4</v>
      </c>
      <c r="Y1648" s="1" t="s">
        <v>2672</v>
      </c>
      <c r="Z1648" s="1" t="s">
        <v>2673</v>
      </c>
      <c r="AA1648" s="11" t="s">
        <v>2674</v>
      </c>
      <c r="AB1648" s="1"/>
      <c r="AC1648" s="17" t="s">
        <v>2684</v>
      </c>
      <c r="AD1648" s="1">
        <v>20</v>
      </c>
      <c r="AE1648" s="13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>
        <v>287.38</v>
      </c>
      <c r="BN1648" s="1">
        <v>282.02</v>
      </c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</row>
    <row r="1649" s="29" customFormat="1" ht="17" customHeight="1" spans="1:78">
      <c r="A1649" s="12" t="s">
        <v>2667</v>
      </c>
      <c r="B1649" s="1" t="s">
        <v>2668</v>
      </c>
      <c r="C1649" s="1" t="s">
        <v>2669</v>
      </c>
      <c r="D1649" s="1">
        <v>2005</v>
      </c>
      <c r="E1649" s="1">
        <v>19</v>
      </c>
      <c r="F1649" s="1">
        <v>3</v>
      </c>
      <c r="G1649" s="1" t="s">
        <v>2670</v>
      </c>
      <c r="H1649" s="12" t="s">
        <v>2671</v>
      </c>
      <c r="I1649" s="1">
        <v>35.58</v>
      </c>
      <c r="J1649" s="1">
        <v>104.63</v>
      </c>
      <c r="K1649" s="1">
        <v>2</v>
      </c>
      <c r="L1649" s="1">
        <v>390.99</v>
      </c>
      <c r="M1649" s="1">
        <v>6.4</v>
      </c>
      <c r="N1649" s="1">
        <v>1.19</v>
      </c>
      <c r="O1649" s="1">
        <v>8.36</v>
      </c>
      <c r="P1649" s="1">
        <f t="shared" si="213"/>
        <v>24.7</v>
      </c>
      <c r="Q1649" s="1">
        <v>53.1</v>
      </c>
      <c r="R1649" s="1">
        <v>22.2</v>
      </c>
      <c r="S1649" s="1" t="s">
        <v>51</v>
      </c>
      <c r="T1649" s="1">
        <v>6.97</v>
      </c>
      <c r="U1649" s="1">
        <v>0.76</v>
      </c>
      <c r="V1649" s="1">
        <f t="shared" si="209"/>
        <v>9.17105263157895</v>
      </c>
      <c r="W1649" s="1">
        <v>2.27</v>
      </c>
      <c r="X1649" s="1">
        <v>4</v>
      </c>
      <c r="Y1649" s="1" t="s">
        <v>2675</v>
      </c>
      <c r="Z1649" s="1" t="s">
        <v>2676</v>
      </c>
      <c r="AA1649" s="11" t="s">
        <v>2674</v>
      </c>
      <c r="AB1649" s="1"/>
      <c r="AC1649" s="17" t="s">
        <v>2684</v>
      </c>
      <c r="AD1649" s="1">
        <v>20</v>
      </c>
      <c r="AE1649" s="13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>
        <v>293.47</v>
      </c>
      <c r="BN1649" s="1">
        <v>297.83</v>
      </c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</row>
    <row r="1650" s="29" customFormat="1" ht="17" customHeight="1" spans="1:78">
      <c r="A1650" s="12" t="s">
        <v>2667</v>
      </c>
      <c r="B1650" s="1" t="s">
        <v>2668</v>
      </c>
      <c r="C1650" s="1" t="s">
        <v>2669</v>
      </c>
      <c r="D1650" s="1">
        <v>2005</v>
      </c>
      <c r="E1650" s="1">
        <v>19</v>
      </c>
      <c r="F1650" s="1">
        <v>3</v>
      </c>
      <c r="G1650" s="1" t="s">
        <v>2670</v>
      </c>
      <c r="H1650" s="12" t="s">
        <v>2671</v>
      </c>
      <c r="I1650" s="1">
        <v>35.58</v>
      </c>
      <c r="J1650" s="1">
        <v>104.63</v>
      </c>
      <c r="K1650" s="1">
        <v>2</v>
      </c>
      <c r="L1650" s="1">
        <v>390.99</v>
      </c>
      <c r="M1650" s="1">
        <v>6.4</v>
      </c>
      <c r="N1650" s="1">
        <v>1.19</v>
      </c>
      <c r="O1650" s="1">
        <v>8.36</v>
      </c>
      <c r="P1650" s="1">
        <f t="shared" si="213"/>
        <v>24.7</v>
      </c>
      <c r="Q1650" s="1">
        <v>53.1</v>
      </c>
      <c r="R1650" s="1">
        <v>22.2</v>
      </c>
      <c r="S1650" s="1" t="s">
        <v>51</v>
      </c>
      <c r="T1650" s="1">
        <v>6.97</v>
      </c>
      <c r="U1650" s="1">
        <v>0.76</v>
      </c>
      <c r="V1650" s="1">
        <f t="shared" si="209"/>
        <v>9.17105263157895</v>
      </c>
      <c r="W1650" s="1">
        <v>2.27</v>
      </c>
      <c r="X1650" s="1">
        <v>4</v>
      </c>
      <c r="Y1650" s="1" t="s">
        <v>2677</v>
      </c>
      <c r="Z1650" s="1" t="s">
        <v>2678</v>
      </c>
      <c r="AA1650" s="11" t="s">
        <v>2674</v>
      </c>
      <c r="AB1650" s="1"/>
      <c r="AC1650" s="17" t="s">
        <v>2684</v>
      </c>
      <c r="AD1650" s="1">
        <v>20</v>
      </c>
      <c r="AE1650" s="13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>
        <v>302.52</v>
      </c>
      <c r="BN1650" s="1">
        <v>98.28</v>
      </c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</row>
    <row r="1651" s="29" customFormat="1" ht="17" customHeight="1" spans="1:78">
      <c r="A1651" s="12" t="s">
        <v>2667</v>
      </c>
      <c r="B1651" s="1" t="s">
        <v>2668</v>
      </c>
      <c r="C1651" s="1" t="s">
        <v>2669</v>
      </c>
      <c r="D1651" s="1">
        <v>2005</v>
      </c>
      <c r="E1651" s="1">
        <v>19</v>
      </c>
      <c r="F1651" s="1">
        <v>3</v>
      </c>
      <c r="G1651" s="1" t="s">
        <v>2670</v>
      </c>
      <c r="H1651" s="12" t="s">
        <v>2671</v>
      </c>
      <c r="I1651" s="1">
        <v>35.58</v>
      </c>
      <c r="J1651" s="1">
        <v>104.63</v>
      </c>
      <c r="K1651" s="1">
        <v>2</v>
      </c>
      <c r="L1651" s="1">
        <v>390.99</v>
      </c>
      <c r="M1651" s="1">
        <v>6.4</v>
      </c>
      <c r="N1651" s="1">
        <v>1.19</v>
      </c>
      <c r="O1651" s="1">
        <v>8.36</v>
      </c>
      <c r="P1651" s="1">
        <f t="shared" si="213"/>
        <v>24.7</v>
      </c>
      <c r="Q1651" s="1">
        <v>53.1</v>
      </c>
      <c r="R1651" s="1">
        <v>22.2</v>
      </c>
      <c r="S1651" s="1" t="s">
        <v>51</v>
      </c>
      <c r="T1651" s="1">
        <v>6.97</v>
      </c>
      <c r="U1651" s="1">
        <v>0.76</v>
      </c>
      <c r="V1651" s="1">
        <f t="shared" si="209"/>
        <v>9.17105263157895</v>
      </c>
      <c r="W1651" s="1">
        <v>2.27</v>
      </c>
      <c r="X1651" s="1">
        <v>4</v>
      </c>
      <c r="Y1651" s="1" t="s">
        <v>2672</v>
      </c>
      <c r="Z1651" s="1" t="s">
        <v>2673</v>
      </c>
      <c r="AA1651" s="11" t="s">
        <v>2674</v>
      </c>
      <c r="AB1651" s="1"/>
      <c r="AC1651" s="17" t="s">
        <v>2685</v>
      </c>
      <c r="AD1651" s="11" t="s">
        <v>125</v>
      </c>
      <c r="AE1651" s="13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>
        <v>358.08</v>
      </c>
      <c r="BN1651" s="1">
        <v>351.77</v>
      </c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</row>
    <row r="1652" s="29" customFormat="1" ht="17" customHeight="1" spans="1:78">
      <c r="A1652" s="12" t="s">
        <v>2667</v>
      </c>
      <c r="B1652" s="1" t="s">
        <v>2668</v>
      </c>
      <c r="C1652" s="1" t="s">
        <v>2669</v>
      </c>
      <c r="D1652" s="1">
        <v>2005</v>
      </c>
      <c r="E1652" s="1">
        <v>19</v>
      </c>
      <c r="F1652" s="1">
        <v>3</v>
      </c>
      <c r="G1652" s="1" t="s">
        <v>2670</v>
      </c>
      <c r="H1652" s="12" t="s">
        <v>2671</v>
      </c>
      <c r="I1652" s="1">
        <v>35.58</v>
      </c>
      <c r="J1652" s="1">
        <v>104.63</v>
      </c>
      <c r="K1652" s="1">
        <v>2</v>
      </c>
      <c r="L1652" s="1">
        <v>390.99</v>
      </c>
      <c r="M1652" s="1">
        <v>6.4</v>
      </c>
      <c r="N1652" s="1">
        <v>1.19</v>
      </c>
      <c r="O1652" s="1">
        <v>8.36</v>
      </c>
      <c r="P1652" s="1">
        <f t="shared" si="213"/>
        <v>24.7</v>
      </c>
      <c r="Q1652" s="1">
        <v>53.1</v>
      </c>
      <c r="R1652" s="1">
        <v>22.2</v>
      </c>
      <c r="S1652" s="1" t="s">
        <v>51</v>
      </c>
      <c r="T1652" s="1">
        <v>6.97</v>
      </c>
      <c r="U1652" s="1">
        <v>0.76</v>
      </c>
      <c r="V1652" s="1">
        <f t="shared" si="209"/>
        <v>9.17105263157895</v>
      </c>
      <c r="W1652" s="1">
        <v>2.27</v>
      </c>
      <c r="X1652" s="1">
        <v>4</v>
      </c>
      <c r="Y1652" s="1" t="s">
        <v>2675</v>
      </c>
      <c r="Z1652" s="1" t="s">
        <v>2676</v>
      </c>
      <c r="AA1652" s="11" t="s">
        <v>2674</v>
      </c>
      <c r="AB1652" s="1"/>
      <c r="AC1652" s="17" t="s">
        <v>2685</v>
      </c>
      <c r="AD1652" s="11" t="s">
        <v>125</v>
      </c>
      <c r="AE1652" s="13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>
        <v>357.35</v>
      </c>
      <c r="BN1652" s="1">
        <v>345.74</v>
      </c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</row>
    <row r="1653" s="29" customFormat="1" ht="17" customHeight="1" spans="1:78">
      <c r="A1653" s="12" t="s">
        <v>2667</v>
      </c>
      <c r="B1653" s="1" t="s">
        <v>2668</v>
      </c>
      <c r="C1653" s="1" t="s">
        <v>2669</v>
      </c>
      <c r="D1653" s="1">
        <v>2005</v>
      </c>
      <c r="E1653" s="1">
        <v>19</v>
      </c>
      <c r="F1653" s="1">
        <v>3</v>
      </c>
      <c r="G1653" s="1" t="s">
        <v>2670</v>
      </c>
      <c r="H1653" s="12" t="s">
        <v>2671</v>
      </c>
      <c r="I1653" s="1">
        <v>35.58</v>
      </c>
      <c r="J1653" s="1">
        <v>104.63</v>
      </c>
      <c r="K1653" s="1">
        <v>2</v>
      </c>
      <c r="L1653" s="1">
        <v>390.99</v>
      </c>
      <c r="M1653" s="1">
        <v>6.4</v>
      </c>
      <c r="N1653" s="1">
        <v>1.19</v>
      </c>
      <c r="O1653" s="1">
        <v>8.36</v>
      </c>
      <c r="P1653" s="1">
        <f t="shared" si="213"/>
        <v>24.7</v>
      </c>
      <c r="Q1653" s="1">
        <v>53.1</v>
      </c>
      <c r="R1653" s="1">
        <v>22.2</v>
      </c>
      <c r="S1653" s="1" t="s">
        <v>51</v>
      </c>
      <c r="T1653" s="1">
        <v>6.97</v>
      </c>
      <c r="U1653" s="1">
        <v>0.76</v>
      </c>
      <c r="V1653" s="1">
        <f t="shared" si="209"/>
        <v>9.17105263157895</v>
      </c>
      <c r="W1653" s="1">
        <v>2.27</v>
      </c>
      <c r="X1653" s="1">
        <v>4</v>
      </c>
      <c r="Y1653" s="1" t="s">
        <v>2677</v>
      </c>
      <c r="Z1653" s="1" t="s">
        <v>2678</v>
      </c>
      <c r="AA1653" s="11" t="s">
        <v>2674</v>
      </c>
      <c r="AB1653" s="1"/>
      <c r="AC1653" s="17" t="s">
        <v>2685</v>
      </c>
      <c r="AD1653" s="11" t="s">
        <v>125</v>
      </c>
      <c r="AE1653" s="13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>
        <v>358.16</v>
      </c>
      <c r="BN1653" s="1">
        <v>345.71</v>
      </c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</row>
    <row r="1654" s="29" customFormat="1" ht="17" customHeight="1" spans="1:78">
      <c r="A1654" s="12" t="s">
        <v>2667</v>
      </c>
      <c r="B1654" s="1" t="s">
        <v>2668</v>
      </c>
      <c r="C1654" s="1" t="s">
        <v>2669</v>
      </c>
      <c r="D1654" s="1">
        <v>2005</v>
      </c>
      <c r="E1654" s="1">
        <v>19</v>
      </c>
      <c r="F1654" s="1">
        <v>3</v>
      </c>
      <c r="G1654" s="1" t="s">
        <v>2670</v>
      </c>
      <c r="H1654" s="12" t="s">
        <v>2671</v>
      </c>
      <c r="I1654" s="1">
        <v>35.58</v>
      </c>
      <c r="J1654" s="1">
        <v>104.63</v>
      </c>
      <c r="K1654" s="1">
        <v>2</v>
      </c>
      <c r="L1654" s="1">
        <v>390.99</v>
      </c>
      <c r="M1654" s="1">
        <v>6.4</v>
      </c>
      <c r="N1654" s="1">
        <v>1.19</v>
      </c>
      <c r="O1654" s="1">
        <v>8.36</v>
      </c>
      <c r="P1654" s="1">
        <f t="shared" si="213"/>
        <v>24.7</v>
      </c>
      <c r="Q1654" s="1">
        <v>53.1</v>
      </c>
      <c r="R1654" s="1">
        <v>22.2</v>
      </c>
      <c r="S1654" s="1" t="s">
        <v>51</v>
      </c>
      <c r="T1654" s="1">
        <v>6.97</v>
      </c>
      <c r="U1654" s="1">
        <v>0.76</v>
      </c>
      <c r="V1654" s="1">
        <f t="shared" si="209"/>
        <v>9.17105263157895</v>
      </c>
      <c r="W1654" s="1">
        <v>2.27</v>
      </c>
      <c r="X1654" s="1">
        <v>4</v>
      </c>
      <c r="Y1654" s="1" t="s">
        <v>2672</v>
      </c>
      <c r="Z1654" s="1" t="s">
        <v>2673</v>
      </c>
      <c r="AA1654" s="11" t="s">
        <v>2680</v>
      </c>
      <c r="AB1654" s="1"/>
      <c r="AC1654" s="17" t="s">
        <v>2681</v>
      </c>
      <c r="AD1654" s="11" t="s">
        <v>125</v>
      </c>
      <c r="AE1654" s="13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>
        <v>274.03</v>
      </c>
      <c r="BN1654" s="1">
        <v>263.79</v>
      </c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</row>
    <row r="1655" s="29" customFormat="1" ht="17" customHeight="1" spans="1:78">
      <c r="A1655" s="12" t="s">
        <v>2667</v>
      </c>
      <c r="B1655" s="1" t="s">
        <v>2668</v>
      </c>
      <c r="C1655" s="1" t="s">
        <v>2669</v>
      </c>
      <c r="D1655" s="1">
        <v>2005</v>
      </c>
      <c r="E1655" s="1">
        <v>19</v>
      </c>
      <c r="F1655" s="1">
        <v>3</v>
      </c>
      <c r="G1655" s="1" t="s">
        <v>2670</v>
      </c>
      <c r="H1655" s="12" t="s">
        <v>2671</v>
      </c>
      <c r="I1655" s="1">
        <v>35.58</v>
      </c>
      <c r="J1655" s="1">
        <v>104.63</v>
      </c>
      <c r="K1655" s="1">
        <v>2</v>
      </c>
      <c r="L1655" s="1">
        <v>390.99</v>
      </c>
      <c r="M1655" s="1">
        <v>6.4</v>
      </c>
      <c r="N1655" s="1">
        <v>1.19</v>
      </c>
      <c r="O1655" s="1">
        <v>8.36</v>
      </c>
      <c r="P1655" s="1">
        <f t="shared" si="213"/>
        <v>24.7</v>
      </c>
      <c r="Q1655" s="1">
        <v>53.1</v>
      </c>
      <c r="R1655" s="1">
        <v>22.2</v>
      </c>
      <c r="S1655" s="1" t="s">
        <v>51</v>
      </c>
      <c r="T1655" s="1">
        <v>6.97</v>
      </c>
      <c r="U1655" s="1">
        <v>0.76</v>
      </c>
      <c r="V1655" s="1">
        <f t="shared" si="209"/>
        <v>9.17105263157895</v>
      </c>
      <c r="W1655" s="1">
        <v>2.27</v>
      </c>
      <c r="X1655" s="1">
        <v>4</v>
      </c>
      <c r="Y1655" s="1" t="s">
        <v>2675</v>
      </c>
      <c r="Z1655" s="1" t="s">
        <v>2676</v>
      </c>
      <c r="AA1655" s="11" t="s">
        <v>2680</v>
      </c>
      <c r="AB1655" s="1"/>
      <c r="AC1655" s="8" t="s">
        <v>2681</v>
      </c>
      <c r="AD1655" s="11" t="s">
        <v>125</v>
      </c>
      <c r="AE1655" s="13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>
        <v>271.48</v>
      </c>
      <c r="BN1655" s="1">
        <v>273.86</v>
      </c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</row>
    <row r="1656" s="29" customFormat="1" ht="17" customHeight="1" spans="1:78">
      <c r="A1656" s="12" t="s">
        <v>2667</v>
      </c>
      <c r="B1656" s="1" t="s">
        <v>2668</v>
      </c>
      <c r="C1656" s="1" t="s">
        <v>2669</v>
      </c>
      <c r="D1656" s="1">
        <v>2005</v>
      </c>
      <c r="E1656" s="1">
        <v>19</v>
      </c>
      <c r="F1656" s="1">
        <v>3</v>
      </c>
      <c r="G1656" s="1" t="s">
        <v>2670</v>
      </c>
      <c r="H1656" s="12" t="s">
        <v>2671</v>
      </c>
      <c r="I1656" s="1">
        <v>35.58</v>
      </c>
      <c r="J1656" s="1">
        <v>104.63</v>
      </c>
      <c r="K1656" s="1">
        <v>2</v>
      </c>
      <c r="L1656" s="1">
        <v>390.99</v>
      </c>
      <c r="M1656" s="1">
        <v>6.4</v>
      </c>
      <c r="N1656" s="1">
        <v>1.19</v>
      </c>
      <c r="O1656" s="1">
        <v>8.36</v>
      </c>
      <c r="P1656" s="1">
        <f t="shared" si="213"/>
        <v>24.7</v>
      </c>
      <c r="Q1656" s="1">
        <v>53.1</v>
      </c>
      <c r="R1656" s="1">
        <v>22.2</v>
      </c>
      <c r="S1656" s="1" t="s">
        <v>51</v>
      </c>
      <c r="T1656" s="1">
        <v>6.97</v>
      </c>
      <c r="U1656" s="1">
        <v>0.76</v>
      </c>
      <c r="V1656" s="1">
        <f t="shared" si="209"/>
        <v>9.17105263157895</v>
      </c>
      <c r="W1656" s="1">
        <v>2.27</v>
      </c>
      <c r="X1656" s="1">
        <v>4</v>
      </c>
      <c r="Y1656" s="1" t="s">
        <v>2677</v>
      </c>
      <c r="Z1656" s="1" t="s">
        <v>2678</v>
      </c>
      <c r="AA1656" s="11" t="s">
        <v>2680</v>
      </c>
      <c r="AB1656" s="1"/>
      <c r="AC1656" s="8" t="s">
        <v>2681</v>
      </c>
      <c r="AD1656" s="11" t="s">
        <v>125</v>
      </c>
      <c r="AE1656" s="13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>
        <v>256.89</v>
      </c>
      <c r="BN1656" s="1">
        <v>250.05</v>
      </c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</row>
    <row r="1657" s="29" customFormat="1" ht="17" customHeight="1" spans="1:78">
      <c r="A1657" s="12" t="s">
        <v>2667</v>
      </c>
      <c r="B1657" s="1" t="s">
        <v>2668</v>
      </c>
      <c r="C1657" s="1" t="s">
        <v>2669</v>
      </c>
      <c r="D1657" s="1">
        <v>2005</v>
      </c>
      <c r="E1657" s="1">
        <v>19</v>
      </c>
      <c r="F1657" s="1">
        <v>3</v>
      </c>
      <c r="G1657" s="1" t="s">
        <v>2670</v>
      </c>
      <c r="H1657" s="12" t="s">
        <v>2671</v>
      </c>
      <c r="I1657" s="1">
        <v>35.58</v>
      </c>
      <c r="J1657" s="1">
        <v>104.63</v>
      </c>
      <c r="K1657" s="1">
        <v>2</v>
      </c>
      <c r="L1657" s="1">
        <v>390.99</v>
      </c>
      <c r="M1657" s="1">
        <v>6.4</v>
      </c>
      <c r="N1657" s="1">
        <v>1.19</v>
      </c>
      <c r="O1657" s="1">
        <v>8.36</v>
      </c>
      <c r="P1657" s="1">
        <f t="shared" si="213"/>
        <v>24.7</v>
      </c>
      <c r="Q1657" s="1">
        <v>53.1</v>
      </c>
      <c r="R1657" s="1">
        <v>22.2</v>
      </c>
      <c r="S1657" s="1" t="s">
        <v>51</v>
      </c>
      <c r="T1657" s="1">
        <v>6.97</v>
      </c>
      <c r="U1657" s="1">
        <v>0.76</v>
      </c>
      <c r="V1657" s="1">
        <f t="shared" si="209"/>
        <v>9.17105263157895</v>
      </c>
      <c r="W1657" s="1">
        <v>2.27</v>
      </c>
      <c r="X1657" s="1">
        <v>4</v>
      </c>
      <c r="Y1657" s="1" t="s">
        <v>2672</v>
      </c>
      <c r="Z1657" s="1" t="s">
        <v>2673</v>
      </c>
      <c r="AA1657" s="11" t="s">
        <v>2680</v>
      </c>
      <c r="AB1657" s="1"/>
      <c r="AC1657" s="38" t="s">
        <v>2682</v>
      </c>
      <c r="AD1657" s="1">
        <v>105</v>
      </c>
      <c r="AE1657" s="13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>
        <v>294.36</v>
      </c>
      <c r="BN1657" s="1">
        <v>312.19</v>
      </c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</row>
    <row r="1658" s="29" customFormat="1" ht="17" customHeight="1" spans="1:78">
      <c r="A1658" s="12" t="s">
        <v>2667</v>
      </c>
      <c r="B1658" s="1" t="s">
        <v>2668</v>
      </c>
      <c r="C1658" s="1" t="s">
        <v>2669</v>
      </c>
      <c r="D1658" s="1">
        <v>2005</v>
      </c>
      <c r="E1658" s="1">
        <v>19</v>
      </c>
      <c r="F1658" s="1">
        <v>3</v>
      </c>
      <c r="G1658" s="1" t="s">
        <v>2670</v>
      </c>
      <c r="H1658" s="12" t="s">
        <v>2671</v>
      </c>
      <c r="I1658" s="1">
        <v>35.58</v>
      </c>
      <c r="J1658" s="1">
        <v>104.63</v>
      </c>
      <c r="K1658" s="1">
        <v>2</v>
      </c>
      <c r="L1658" s="1">
        <v>390.99</v>
      </c>
      <c r="M1658" s="1">
        <v>6.4</v>
      </c>
      <c r="N1658" s="1">
        <v>1.19</v>
      </c>
      <c r="O1658" s="1">
        <v>8.36</v>
      </c>
      <c r="P1658" s="1">
        <f t="shared" si="213"/>
        <v>24.7</v>
      </c>
      <c r="Q1658" s="1">
        <v>53.1</v>
      </c>
      <c r="R1658" s="1">
        <v>22.2</v>
      </c>
      <c r="S1658" s="1" t="s">
        <v>51</v>
      </c>
      <c r="T1658" s="1">
        <v>6.97</v>
      </c>
      <c r="U1658" s="1">
        <v>0.76</v>
      </c>
      <c r="V1658" s="1">
        <f t="shared" si="209"/>
        <v>9.17105263157895</v>
      </c>
      <c r="W1658" s="1">
        <v>2.27</v>
      </c>
      <c r="X1658" s="1">
        <v>4</v>
      </c>
      <c r="Y1658" s="1" t="s">
        <v>2675</v>
      </c>
      <c r="Z1658" s="1" t="s">
        <v>2676</v>
      </c>
      <c r="AA1658" s="11" t="s">
        <v>2680</v>
      </c>
      <c r="AB1658" s="1"/>
      <c r="AC1658" s="38" t="s">
        <v>2682</v>
      </c>
      <c r="AD1658" s="1">
        <v>105</v>
      </c>
      <c r="AE1658" s="13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>
        <v>296.27</v>
      </c>
      <c r="BN1658" s="1">
        <v>285.93</v>
      </c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</row>
    <row r="1659" s="29" customFormat="1" ht="17" customHeight="1" spans="1:78">
      <c r="A1659" s="12" t="s">
        <v>2667</v>
      </c>
      <c r="B1659" s="1" t="s">
        <v>2668</v>
      </c>
      <c r="C1659" s="1" t="s">
        <v>2669</v>
      </c>
      <c r="D1659" s="1">
        <v>2005</v>
      </c>
      <c r="E1659" s="1">
        <v>19</v>
      </c>
      <c r="F1659" s="1">
        <v>3</v>
      </c>
      <c r="G1659" s="1" t="s">
        <v>2670</v>
      </c>
      <c r="H1659" s="12" t="s">
        <v>2671</v>
      </c>
      <c r="I1659" s="1">
        <v>35.58</v>
      </c>
      <c r="J1659" s="1">
        <v>104.63</v>
      </c>
      <c r="K1659" s="1">
        <v>2</v>
      </c>
      <c r="L1659" s="1">
        <v>390.99</v>
      </c>
      <c r="M1659" s="1">
        <v>6.4</v>
      </c>
      <c r="N1659" s="1">
        <v>1.19</v>
      </c>
      <c r="O1659" s="1">
        <v>8.36</v>
      </c>
      <c r="P1659" s="1">
        <f t="shared" si="213"/>
        <v>24.7</v>
      </c>
      <c r="Q1659" s="1">
        <v>53.1</v>
      </c>
      <c r="R1659" s="1">
        <v>22.2</v>
      </c>
      <c r="S1659" s="1" t="s">
        <v>51</v>
      </c>
      <c r="T1659" s="1">
        <v>6.97</v>
      </c>
      <c r="U1659" s="1">
        <v>0.76</v>
      </c>
      <c r="V1659" s="1">
        <f t="shared" si="209"/>
        <v>9.17105263157895</v>
      </c>
      <c r="W1659" s="1">
        <v>2.27</v>
      </c>
      <c r="X1659" s="1">
        <v>4</v>
      </c>
      <c r="Y1659" s="1" t="s">
        <v>2677</v>
      </c>
      <c r="Z1659" s="1" t="s">
        <v>2678</v>
      </c>
      <c r="AA1659" s="11" t="s">
        <v>2680</v>
      </c>
      <c r="AB1659" s="1"/>
      <c r="AC1659" s="38" t="s">
        <v>2682</v>
      </c>
      <c r="AD1659" s="1">
        <v>105</v>
      </c>
      <c r="AE1659" s="13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>
        <v>281.13</v>
      </c>
      <c r="BN1659" s="1">
        <v>269.81</v>
      </c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</row>
    <row r="1660" s="29" customFormat="1" ht="17" customHeight="1" spans="1:78">
      <c r="A1660" s="12" t="s">
        <v>2667</v>
      </c>
      <c r="B1660" s="1" t="s">
        <v>2668</v>
      </c>
      <c r="C1660" s="1" t="s">
        <v>2669</v>
      </c>
      <c r="D1660" s="1">
        <v>2005</v>
      </c>
      <c r="E1660" s="1">
        <v>19</v>
      </c>
      <c r="F1660" s="1">
        <v>3</v>
      </c>
      <c r="G1660" s="1" t="s">
        <v>2670</v>
      </c>
      <c r="H1660" s="12" t="s">
        <v>2671</v>
      </c>
      <c r="I1660" s="1">
        <v>35.58</v>
      </c>
      <c r="J1660" s="1">
        <v>104.63</v>
      </c>
      <c r="K1660" s="1">
        <v>2</v>
      </c>
      <c r="L1660" s="1">
        <v>390.99</v>
      </c>
      <c r="M1660" s="1">
        <v>6.4</v>
      </c>
      <c r="N1660" s="1">
        <v>1.19</v>
      </c>
      <c r="O1660" s="1">
        <v>8.36</v>
      </c>
      <c r="P1660" s="1">
        <f t="shared" si="213"/>
        <v>24.7</v>
      </c>
      <c r="Q1660" s="1">
        <v>53.1</v>
      </c>
      <c r="R1660" s="1">
        <v>22.2</v>
      </c>
      <c r="S1660" s="1" t="s">
        <v>51</v>
      </c>
      <c r="T1660" s="1">
        <v>6.97</v>
      </c>
      <c r="U1660" s="1">
        <v>0.76</v>
      </c>
      <c r="V1660" s="1">
        <f t="shared" si="209"/>
        <v>9.17105263157895</v>
      </c>
      <c r="W1660" s="1">
        <v>2.27</v>
      </c>
      <c r="X1660" s="1">
        <v>4</v>
      </c>
      <c r="Y1660" s="1" t="s">
        <v>2672</v>
      </c>
      <c r="Z1660" s="1" t="s">
        <v>2673</v>
      </c>
      <c r="AA1660" s="11" t="s">
        <v>2680</v>
      </c>
      <c r="AB1660" s="1"/>
      <c r="AC1660" s="17" t="s">
        <v>2683</v>
      </c>
      <c r="AD1660" s="11" t="s">
        <v>125</v>
      </c>
      <c r="AE1660" s="13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>
        <v>281.83</v>
      </c>
      <c r="BN1660" s="1">
        <v>290.74</v>
      </c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</row>
    <row r="1661" s="29" customFormat="1" ht="17" customHeight="1" spans="1:78">
      <c r="A1661" s="12" t="s">
        <v>2667</v>
      </c>
      <c r="B1661" s="1" t="s">
        <v>2668</v>
      </c>
      <c r="C1661" s="1" t="s">
        <v>2669</v>
      </c>
      <c r="D1661" s="1">
        <v>2005</v>
      </c>
      <c r="E1661" s="1">
        <v>19</v>
      </c>
      <c r="F1661" s="1">
        <v>3</v>
      </c>
      <c r="G1661" s="1" t="s">
        <v>2670</v>
      </c>
      <c r="H1661" s="12" t="s">
        <v>2671</v>
      </c>
      <c r="I1661" s="1">
        <v>35.58</v>
      </c>
      <c r="J1661" s="1">
        <v>104.63</v>
      </c>
      <c r="K1661" s="1">
        <v>2</v>
      </c>
      <c r="L1661" s="1">
        <v>390.99</v>
      </c>
      <c r="M1661" s="1">
        <v>6.4</v>
      </c>
      <c r="N1661" s="1">
        <v>1.19</v>
      </c>
      <c r="O1661" s="1">
        <v>8.36</v>
      </c>
      <c r="P1661" s="1">
        <f t="shared" si="213"/>
        <v>24.7</v>
      </c>
      <c r="Q1661" s="1">
        <v>53.1</v>
      </c>
      <c r="R1661" s="1">
        <v>22.2</v>
      </c>
      <c r="S1661" s="1" t="s">
        <v>51</v>
      </c>
      <c r="T1661" s="1">
        <v>6.97</v>
      </c>
      <c r="U1661" s="1">
        <v>0.76</v>
      </c>
      <c r="V1661" s="1">
        <f t="shared" si="209"/>
        <v>9.17105263157895</v>
      </c>
      <c r="W1661" s="1">
        <v>2.27</v>
      </c>
      <c r="X1661" s="1">
        <v>4</v>
      </c>
      <c r="Y1661" s="1" t="s">
        <v>2675</v>
      </c>
      <c r="Z1661" s="1" t="s">
        <v>2676</v>
      </c>
      <c r="AA1661" s="11" t="s">
        <v>2680</v>
      </c>
      <c r="AB1661" s="1"/>
      <c r="AC1661" s="17" t="s">
        <v>2683</v>
      </c>
      <c r="AD1661" s="11" t="s">
        <v>125</v>
      </c>
      <c r="AE1661" s="13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>
        <v>295.57</v>
      </c>
      <c r="BN1661" s="1">
        <v>275.58</v>
      </c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</row>
    <row r="1662" s="29" customFormat="1" ht="17" customHeight="1" spans="1:78">
      <c r="A1662" s="12" t="s">
        <v>2667</v>
      </c>
      <c r="B1662" s="1" t="s">
        <v>2668</v>
      </c>
      <c r="C1662" s="1" t="s">
        <v>2669</v>
      </c>
      <c r="D1662" s="1">
        <v>2005</v>
      </c>
      <c r="E1662" s="1">
        <v>19</v>
      </c>
      <c r="F1662" s="1">
        <v>3</v>
      </c>
      <c r="G1662" s="1" t="s">
        <v>2670</v>
      </c>
      <c r="H1662" s="12" t="s">
        <v>2671</v>
      </c>
      <c r="I1662" s="1">
        <v>35.58</v>
      </c>
      <c r="J1662" s="1">
        <v>104.63</v>
      </c>
      <c r="K1662" s="1">
        <v>2</v>
      </c>
      <c r="L1662" s="1">
        <v>390.99</v>
      </c>
      <c r="M1662" s="1">
        <v>6.4</v>
      </c>
      <c r="N1662" s="1">
        <v>1.19</v>
      </c>
      <c r="O1662" s="1">
        <v>8.36</v>
      </c>
      <c r="P1662" s="1">
        <f t="shared" si="213"/>
        <v>24.7</v>
      </c>
      <c r="Q1662" s="1">
        <v>53.1</v>
      </c>
      <c r="R1662" s="1">
        <v>22.2</v>
      </c>
      <c r="S1662" s="1" t="s">
        <v>51</v>
      </c>
      <c r="T1662" s="1">
        <v>6.97</v>
      </c>
      <c r="U1662" s="1">
        <v>0.76</v>
      </c>
      <c r="V1662" s="1">
        <f t="shared" si="209"/>
        <v>9.17105263157895</v>
      </c>
      <c r="W1662" s="1">
        <v>2.27</v>
      </c>
      <c r="X1662" s="1">
        <v>4</v>
      </c>
      <c r="Y1662" s="1" t="s">
        <v>2677</v>
      </c>
      <c r="Z1662" s="1" t="s">
        <v>2678</v>
      </c>
      <c r="AA1662" s="11" t="s">
        <v>2680</v>
      </c>
      <c r="AB1662" s="1"/>
      <c r="AC1662" s="17" t="s">
        <v>2683</v>
      </c>
      <c r="AD1662" s="11" t="s">
        <v>125</v>
      </c>
      <c r="AE1662" s="13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>
        <v>275.36</v>
      </c>
      <c r="BN1662" s="1">
        <v>272.26</v>
      </c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</row>
    <row r="1663" s="29" customFormat="1" ht="17" customHeight="1" spans="1:78">
      <c r="A1663" s="12" t="s">
        <v>2667</v>
      </c>
      <c r="B1663" s="1" t="s">
        <v>2668</v>
      </c>
      <c r="C1663" s="1" t="s">
        <v>2669</v>
      </c>
      <c r="D1663" s="1">
        <v>2005</v>
      </c>
      <c r="E1663" s="1">
        <v>19</v>
      </c>
      <c r="F1663" s="1">
        <v>3</v>
      </c>
      <c r="G1663" s="1" t="s">
        <v>2670</v>
      </c>
      <c r="H1663" s="12" t="s">
        <v>2671</v>
      </c>
      <c r="I1663" s="1">
        <v>35.58</v>
      </c>
      <c r="J1663" s="1">
        <v>104.63</v>
      </c>
      <c r="K1663" s="1">
        <v>2</v>
      </c>
      <c r="L1663" s="1">
        <v>390.99</v>
      </c>
      <c r="M1663" s="1">
        <v>6.4</v>
      </c>
      <c r="N1663" s="1">
        <v>1.19</v>
      </c>
      <c r="O1663" s="1">
        <v>8.36</v>
      </c>
      <c r="P1663" s="1">
        <f t="shared" si="213"/>
        <v>24.7</v>
      </c>
      <c r="Q1663" s="1">
        <v>53.1</v>
      </c>
      <c r="R1663" s="1">
        <v>22.2</v>
      </c>
      <c r="S1663" s="1" t="s">
        <v>51</v>
      </c>
      <c r="T1663" s="1">
        <v>6.97</v>
      </c>
      <c r="U1663" s="1">
        <v>0.76</v>
      </c>
      <c r="V1663" s="1">
        <f t="shared" si="209"/>
        <v>9.17105263157895</v>
      </c>
      <c r="W1663" s="1">
        <v>2.27</v>
      </c>
      <c r="X1663" s="1">
        <v>4</v>
      </c>
      <c r="Y1663" s="1" t="s">
        <v>2672</v>
      </c>
      <c r="Z1663" s="1" t="s">
        <v>2673</v>
      </c>
      <c r="AA1663" s="11" t="s">
        <v>2680</v>
      </c>
      <c r="AB1663" s="1"/>
      <c r="AC1663" s="17" t="s">
        <v>2684</v>
      </c>
      <c r="AD1663" s="1">
        <v>20</v>
      </c>
      <c r="AE1663" s="13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>
        <v>306.67</v>
      </c>
      <c r="BN1663" s="1">
        <v>309.66</v>
      </c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</row>
    <row r="1664" s="29" customFormat="1" ht="17" customHeight="1" spans="1:78">
      <c r="A1664" s="12" t="s">
        <v>2667</v>
      </c>
      <c r="B1664" s="1" t="s">
        <v>2668</v>
      </c>
      <c r="C1664" s="1" t="s">
        <v>2669</v>
      </c>
      <c r="D1664" s="1">
        <v>2005</v>
      </c>
      <c r="E1664" s="1">
        <v>19</v>
      </c>
      <c r="F1664" s="1">
        <v>3</v>
      </c>
      <c r="G1664" s="1" t="s">
        <v>2670</v>
      </c>
      <c r="H1664" s="12" t="s">
        <v>2671</v>
      </c>
      <c r="I1664" s="1">
        <v>35.58</v>
      </c>
      <c r="J1664" s="1">
        <v>104.63</v>
      </c>
      <c r="K1664" s="1">
        <v>2</v>
      </c>
      <c r="L1664" s="1">
        <v>390.99</v>
      </c>
      <c r="M1664" s="1">
        <v>6.4</v>
      </c>
      <c r="N1664" s="1">
        <v>1.19</v>
      </c>
      <c r="O1664" s="1">
        <v>8.36</v>
      </c>
      <c r="P1664" s="1">
        <f t="shared" si="213"/>
        <v>24.7</v>
      </c>
      <c r="Q1664" s="1">
        <v>53.1</v>
      </c>
      <c r="R1664" s="1">
        <v>22.2</v>
      </c>
      <c r="S1664" s="1" t="s">
        <v>51</v>
      </c>
      <c r="T1664" s="1">
        <v>6.97</v>
      </c>
      <c r="U1664" s="1">
        <v>0.76</v>
      </c>
      <c r="V1664" s="1">
        <f t="shared" si="209"/>
        <v>9.17105263157895</v>
      </c>
      <c r="W1664" s="1">
        <v>2.27</v>
      </c>
      <c r="X1664" s="1">
        <v>4</v>
      </c>
      <c r="Y1664" s="1" t="s">
        <v>2675</v>
      </c>
      <c r="Z1664" s="1" t="s">
        <v>2676</v>
      </c>
      <c r="AA1664" s="11" t="s">
        <v>2680</v>
      </c>
      <c r="AB1664" s="1"/>
      <c r="AC1664" s="17" t="s">
        <v>2684</v>
      </c>
      <c r="AD1664" s="1">
        <v>20</v>
      </c>
      <c r="AE1664" s="13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>
        <v>322.12</v>
      </c>
      <c r="BN1664" s="1">
        <v>305.56</v>
      </c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</row>
    <row r="1665" s="29" customFormat="1" ht="17" customHeight="1" spans="1:78">
      <c r="A1665" s="12" t="s">
        <v>2667</v>
      </c>
      <c r="B1665" s="1" t="s">
        <v>2668</v>
      </c>
      <c r="C1665" s="1" t="s">
        <v>2669</v>
      </c>
      <c r="D1665" s="1">
        <v>2005</v>
      </c>
      <c r="E1665" s="1">
        <v>19</v>
      </c>
      <c r="F1665" s="1">
        <v>3</v>
      </c>
      <c r="G1665" s="1" t="s">
        <v>2670</v>
      </c>
      <c r="H1665" s="12" t="s">
        <v>2671</v>
      </c>
      <c r="I1665" s="1">
        <v>35.58</v>
      </c>
      <c r="J1665" s="1">
        <v>104.63</v>
      </c>
      <c r="K1665" s="1">
        <v>2</v>
      </c>
      <c r="L1665" s="1">
        <v>390.99</v>
      </c>
      <c r="M1665" s="1">
        <v>6.4</v>
      </c>
      <c r="N1665" s="1">
        <v>1.19</v>
      </c>
      <c r="O1665" s="1">
        <v>8.36</v>
      </c>
      <c r="P1665" s="1">
        <f t="shared" si="213"/>
        <v>24.7</v>
      </c>
      <c r="Q1665" s="1">
        <v>53.1</v>
      </c>
      <c r="R1665" s="1">
        <v>22.2</v>
      </c>
      <c r="S1665" s="1" t="s">
        <v>51</v>
      </c>
      <c r="T1665" s="1">
        <v>6.97</v>
      </c>
      <c r="U1665" s="1">
        <v>0.76</v>
      </c>
      <c r="V1665" s="1">
        <f t="shared" si="209"/>
        <v>9.17105263157895</v>
      </c>
      <c r="W1665" s="1">
        <v>2.27</v>
      </c>
      <c r="X1665" s="1">
        <v>4</v>
      </c>
      <c r="Y1665" s="1" t="s">
        <v>2677</v>
      </c>
      <c r="Z1665" s="1" t="s">
        <v>2678</v>
      </c>
      <c r="AA1665" s="11" t="s">
        <v>2680</v>
      </c>
      <c r="AB1665" s="1"/>
      <c r="AC1665" s="17" t="s">
        <v>2684</v>
      </c>
      <c r="AD1665" s="1">
        <v>20</v>
      </c>
      <c r="AE1665" s="13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>
        <v>302.97</v>
      </c>
      <c r="BN1665" s="1">
        <v>296.84</v>
      </c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</row>
    <row r="1666" s="29" customFormat="1" ht="17" customHeight="1" spans="1:78">
      <c r="A1666" s="12" t="s">
        <v>2667</v>
      </c>
      <c r="B1666" s="1" t="s">
        <v>2668</v>
      </c>
      <c r="C1666" s="1" t="s">
        <v>2669</v>
      </c>
      <c r="D1666" s="1">
        <v>2005</v>
      </c>
      <c r="E1666" s="1">
        <v>19</v>
      </c>
      <c r="F1666" s="1">
        <v>3</v>
      </c>
      <c r="G1666" s="1" t="s">
        <v>2670</v>
      </c>
      <c r="H1666" s="12" t="s">
        <v>2671</v>
      </c>
      <c r="I1666" s="1">
        <v>35.58</v>
      </c>
      <c r="J1666" s="1">
        <v>104.63</v>
      </c>
      <c r="K1666" s="1">
        <v>2</v>
      </c>
      <c r="L1666" s="1">
        <v>390.99</v>
      </c>
      <c r="M1666" s="1">
        <v>6.4</v>
      </c>
      <c r="N1666" s="1">
        <v>1.19</v>
      </c>
      <c r="O1666" s="1">
        <v>8.36</v>
      </c>
      <c r="P1666" s="1">
        <f t="shared" si="213"/>
        <v>24.7</v>
      </c>
      <c r="Q1666" s="1">
        <v>53.1</v>
      </c>
      <c r="R1666" s="1">
        <v>22.2</v>
      </c>
      <c r="S1666" s="1" t="s">
        <v>51</v>
      </c>
      <c r="T1666" s="1">
        <v>6.97</v>
      </c>
      <c r="U1666" s="1">
        <v>0.76</v>
      </c>
      <c r="V1666" s="1">
        <f t="shared" si="209"/>
        <v>9.17105263157895</v>
      </c>
      <c r="W1666" s="1">
        <v>2.27</v>
      </c>
      <c r="X1666" s="1">
        <v>4</v>
      </c>
      <c r="Y1666" s="1" t="s">
        <v>2672</v>
      </c>
      <c r="Z1666" s="1" t="s">
        <v>2673</v>
      </c>
      <c r="AA1666" s="11" t="s">
        <v>2680</v>
      </c>
      <c r="AB1666" s="1"/>
      <c r="AC1666" s="17" t="s">
        <v>2685</v>
      </c>
      <c r="AD1666" s="11" t="s">
        <v>125</v>
      </c>
      <c r="AE1666" s="13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>
        <v>359.37</v>
      </c>
      <c r="BN1666" s="1">
        <v>349.27</v>
      </c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</row>
    <row r="1667" s="29" customFormat="1" ht="17" customHeight="1" spans="1:78">
      <c r="A1667" s="12" t="s">
        <v>2667</v>
      </c>
      <c r="B1667" s="1" t="s">
        <v>2668</v>
      </c>
      <c r="C1667" s="1" t="s">
        <v>2669</v>
      </c>
      <c r="D1667" s="1">
        <v>2005</v>
      </c>
      <c r="E1667" s="1">
        <v>19</v>
      </c>
      <c r="F1667" s="1">
        <v>3</v>
      </c>
      <c r="G1667" s="1" t="s">
        <v>2670</v>
      </c>
      <c r="H1667" s="12" t="s">
        <v>2671</v>
      </c>
      <c r="I1667" s="1">
        <v>35.58</v>
      </c>
      <c r="J1667" s="1">
        <v>104.63</v>
      </c>
      <c r="K1667" s="1">
        <v>2</v>
      </c>
      <c r="L1667" s="1">
        <v>390.99</v>
      </c>
      <c r="M1667" s="1">
        <v>6.4</v>
      </c>
      <c r="N1667" s="1">
        <v>1.19</v>
      </c>
      <c r="O1667" s="1">
        <v>8.36</v>
      </c>
      <c r="P1667" s="1">
        <f t="shared" si="213"/>
        <v>24.7</v>
      </c>
      <c r="Q1667" s="1">
        <v>53.1</v>
      </c>
      <c r="R1667" s="1">
        <v>22.2</v>
      </c>
      <c r="S1667" s="1" t="s">
        <v>51</v>
      </c>
      <c r="T1667" s="1">
        <v>6.97</v>
      </c>
      <c r="U1667" s="1">
        <v>0.76</v>
      </c>
      <c r="V1667" s="1">
        <f t="shared" ref="V1667:V1730" si="220">T1667/U1667</f>
        <v>9.17105263157895</v>
      </c>
      <c r="W1667" s="1">
        <v>2.27</v>
      </c>
      <c r="X1667" s="1">
        <v>4</v>
      </c>
      <c r="Y1667" s="1" t="s">
        <v>2675</v>
      </c>
      <c r="Z1667" s="1" t="s">
        <v>2676</v>
      </c>
      <c r="AA1667" s="11" t="s">
        <v>2680</v>
      </c>
      <c r="AB1667" s="1"/>
      <c r="AC1667" s="17" t="s">
        <v>2685</v>
      </c>
      <c r="AD1667" s="11" t="s">
        <v>125</v>
      </c>
      <c r="AE1667" s="13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>
        <v>357.25</v>
      </c>
      <c r="BN1667" s="1">
        <v>346.95</v>
      </c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</row>
    <row r="1668" s="29" customFormat="1" ht="17" customHeight="1" spans="1:78">
      <c r="A1668" s="12" t="s">
        <v>2667</v>
      </c>
      <c r="B1668" s="1" t="s">
        <v>2668</v>
      </c>
      <c r="C1668" s="1" t="s">
        <v>2669</v>
      </c>
      <c r="D1668" s="1">
        <v>2005</v>
      </c>
      <c r="E1668" s="1">
        <v>19</v>
      </c>
      <c r="F1668" s="1">
        <v>3</v>
      </c>
      <c r="G1668" s="1" t="s">
        <v>2670</v>
      </c>
      <c r="H1668" s="12" t="s">
        <v>2671</v>
      </c>
      <c r="I1668" s="1">
        <v>35.58</v>
      </c>
      <c r="J1668" s="1">
        <v>104.63</v>
      </c>
      <c r="K1668" s="1">
        <v>2</v>
      </c>
      <c r="L1668" s="1">
        <v>390.99</v>
      </c>
      <c r="M1668" s="1">
        <v>6.4</v>
      </c>
      <c r="N1668" s="1">
        <v>1.19</v>
      </c>
      <c r="O1668" s="1">
        <v>8.36</v>
      </c>
      <c r="P1668" s="1">
        <f t="shared" si="213"/>
        <v>24.7</v>
      </c>
      <c r="Q1668" s="1">
        <v>53.1</v>
      </c>
      <c r="R1668" s="1">
        <v>22.2</v>
      </c>
      <c r="S1668" s="1" t="s">
        <v>51</v>
      </c>
      <c r="T1668" s="1">
        <v>6.97</v>
      </c>
      <c r="U1668" s="1">
        <v>0.76</v>
      </c>
      <c r="V1668" s="1">
        <f t="shared" si="220"/>
        <v>9.17105263157895</v>
      </c>
      <c r="W1668" s="1">
        <v>2.27</v>
      </c>
      <c r="X1668" s="1">
        <v>4</v>
      </c>
      <c r="Y1668" s="1" t="s">
        <v>2677</v>
      </c>
      <c r="Z1668" s="1" t="s">
        <v>2678</v>
      </c>
      <c r="AA1668" s="11" t="s">
        <v>2680</v>
      </c>
      <c r="AB1668" s="1"/>
      <c r="AC1668" s="17" t="s">
        <v>2685</v>
      </c>
      <c r="AD1668" s="11" t="s">
        <v>125</v>
      </c>
      <c r="AE1668" s="13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>
        <v>360.49</v>
      </c>
      <c r="BN1668" s="1">
        <v>341.54</v>
      </c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</row>
    <row r="1669" s="29" customFormat="1" ht="17" customHeight="1" spans="1:78">
      <c r="A1669" s="12" t="s">
        <v>2686</v>
      </c>
      <c r="B1669" s="1" t="s">
        <v>2687</v>
      </c>
      <c r="C1669" s="1" t="s">
        <v>2688</v>
      </c>
      <c r="D1669" s="1">
        <v>2010</v>
      </c>
      <c r="E1669" s="1">
        <v>19</v>
      </c>
      <c r="F1669" s="1">
        <v>1</v>
      </c>
      <c r="G1669" s="1" t="s">
        <v>2689</v>
      </c>
      <c r="H1669" s="12" t="s">
        <v>2690</v>
      </c>
      <c r="I1669" s="1">
        <v>35.65</v>
      </c>
      <c r="J1669" s="1">
        <v>107.85</v>
      </c>
      <c r="K1669" s="1">
        <v>1</v>
      </c>
      <c r="L1669" s="1">
        <v>570</v>
      </c>
      <c r="M1669" s="1">
        <v>9</v>
      </c>
      <c r="N1669" s="1">
        <v>1.26</v>
      </c>
      <c r="O1669" s="1">
        <v>8.25</v>
      </c>
      <c r="P1669" s="1">
        <f t="shared" si="213"/>
        <v>25.5</v>
      </c>
      <c r="Q1669" s="1">
        <v>52.7</v>
      </c>
      <c r="R1669" s="1">
        <v>21.8</v>
      </c>
      <c r="S1669" s="1" t="s">
        <v>51</v>
      </c>
      <c r="T1669" s="1">
        <v>11.5</v>
      </c>
      <c r="U1669" s="1">
        <v>1.316</v>
      </c>
      <c r="V1669" s="1">
        <f t="shared" si="220"/>
        <v>8.73860182370821</v>
      </c>
      <c r="W1669" s="1">
        <v>21.9</v>
      </c>
      <c r="X1669" s="1">
        <v>4</v>
      </c>
      <c r="Y1669" s="1" t="s">
        <v>2691</v>
      </c>
      <c r="Z1669" s="1" t="s">
        <v>2333</v>
      </c>
      <c r="AA1669" s="12" t="s">
        <v>2692</v>
      </c>
      <c r="AB1669" s="1"/>
      <c r="AC1669" s="8" t="s">
        <v>211</v>
      </c>
      <c r="AD1669" s="1">
        <v>0</v>
      </c>
      <c r="AE1669" s="13">
        <v>1730</v>
      </c>
      <c r="AF1669" s="1">
        <v>110</v>
      </c>
      <c r="AG1669" s="13">
        <v>1990</v>
      </c>
      <c r="AH1669" s="1">
        <v>180</v>
      </c>
      <c r="AI1669" s="28">
        <v>6.74</v>
      </c>
      <c r="AJ1669" s="1">
        <f>AI1669*0.1</f>
        <v>0.674</v>
      </c>
      <c r="AK1669" s="28">
        <v>5.36</v>
      </c>
      <c r="AL1669" s="1">
        <f>AK1669*0.1</f>
        <v>0.536</v>
      </c>
      <c r="AM1669" s="28">
        <v>0.74</v>
      </c>
      <c r="AN1669" s="1"/>
      <c r="AO1669" s="28">
        <v>0.72</v>
      </c>
      <c r="AP1669" s="1"/>
      <c r="AQ1669" s="1"/>
      <c r="AR1669" s="1"/>
      <c r="AS1669" s="1"/>
      <c r="AT1669" s="1"/>
      <c r="AU1669" s="1"/>
      <c r="AV1669" s="1"/>
      <c r="AW1669" s="1"/>
      <c r="AX1669" s="1"/>
      <c r="AY1669" s="28">
        <v>9.25</v>
      </c>
      <c r="AZ1669" s="1"/>
      <c r="BA1669" s="28">
        <v>9.37</v>
      </c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</row>
    <row r="1670" s="29" customFormat="1" ht="17" customHeight="1" spans="1:78">
      <c r="A1670" s="12" t="s">
        <v>2686</v>
      </c>
      <c r="B1670" s="1" t="s">
        <v>2687</v>
      </c>
      <c r="C1670" s="1" t="s">
        <v>2688</v>
      </c>
      <c r="D1670" s="1">
        <v>2010</v>
      </c>
      <c r="E1670" s="1">
        <v>19</v>
      </c>
      <c r="F1670" s="1">
        <v>1</v>
      </c>
      <c r="G1670" s="1" t="s">
        <v>2689</v>
      </c>
      <c r="H1670" s="12" t="s">
        <v>2690</v>
      </c>
      <c r="I1670" s="1">
        <v>35.65</v>
      </c>
      <c r="J1670" s="1">
        <v>107.85</v>
      </c>
      <c r="K1670" s="1">
        <v>1</v>
      </c>
      <c r="L1670" s="1">
        <v>570</v>
      </c>
      <c r="M1670" s="1">
        <v>9</v>
      </c>
      <c r="N1670" s="1">
        <v>1.26</v>
      </c>
      <c r="O1670" s="1">
        <v>8.25</v>
      </c>
      <c r="P1670" s="1">
        <f t="shared" si="213"/>
        <v>25.5</v>
      </c>
      <c r="Q1670" s="1">
        <v>52.7</v>
      </c>
      <c r="R1670" s="1">
        <v>21.8</v>
      </c>
      <c r="S1670" s="1" t="s">
        <v>51</v>
      </c>
      <c r="T1670" s="1">
        <v>11.5</v>
      </c>
      <c r="U1670" s="1">
        <v>1.316</v>
      </c>
      <c r="V1670" s="1">
        <f t="shared" si="220"/>
        <v>8.73860182370821</v>
      </c>
      <c r="W1670" s="1">
        <v>21.9</v>
      </c>
      <c r="X1670" s="1">
        <v>4</v>
      </c>
      <c r="Y1670" s="1" t="s">
        <v>2691</v>
      </c>
      <c r="Z1670" s="1" t="s">
        <v>2333</v>
      </c>
      <c r="AA1670" s="12" t="s">
        <v>2692</v>
      </c>
      <c r="AB1670" s="1"/>
      <c r="AC1670" s="8" t="s">
        <v>211</v>
      </c>
      <c r="AD1670" s="1">
        <v>0</v>
      </c>
      <c r="AE1670" s="13">
        <v>2110</v>
      </c>
      <c r="AF1670" s="1">
        <v>210</v>
      </c>
      <c r="AG1670" s="13">
        <v>2010</v>
      </c>
      <c r="AH1670" s="1">
        <v>220</v>
      </c>
      <c r="AI1670" s="28">
        <v>6.86</v>
      </c>
      <c r="AJ1670" s="1">
        <f>AI1670*0.1</f>
        <v>0.686</v>
      </c>
      <c r="AK1670" s="28">
        <v>6.49</v>
      </c>
      <c r="AL1670" s="1">
        <f>AK1670*0.1</f>
        <v>0.649</v>
      </c>
      <c r="AM1670" s="28">
        <v>0.7</v>
      </c>
      <c r="AN1670" s="1"/>
      <c r="AO1670" s="28">
        <v>0.7</v>
      </c>
      <c r="AP1670" s="1"/>
      <c r="AQ1670" s="1"/>
      <c r="AR1670" s="1"/>
      <c r="AS1670" s="1"/>
      <c r="AT1670" s="1"/>
      <c r="AU1670" s="1"/>
      <c r="AV1670" s="1"/>
      <c r="AW1670" s="1"/>
      <c r="AX1670" s="1"/>
      <c r="AY1670" s="28">
        <v>9.3</v>
      </c>
      <c r="AZ1670" s="1"/>
      <c r="BA1670" s="28">
        <v>9.37</v>
      </c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</row>
    <row r="1671" s="29" customFormat="1" ht="17" customHeight="1" spans="1:78">
      <c r="A1671" s="12" t="s">
        <v>2686</v>
      </c>
      <c r="B1671" s="1" t="s">
        <v>2687</v>
      </c>
      <c r="C1671" s="1" t="s">
        <v>2688</v>
      </c>
      <c r="D1671" s="1">
        <v>2010</v>
      </c>
      <c r="E1671" s="1">
        <v>19</v>
      </c>
      <c r="F1671" s="1">
        <v>1</v>
      </c>
      <c r="G1671" s="1" t="s">
        <v>2689</v>
      </c>
      <c r="H1671" s="12" t="s">
        <v>2690</v>
      </c>
      <c r="I1671" s="1">
        <v>35.65</v>
      </c>
      <c r="J1671" s="1">
        <v>107.85</v>
      </c>
      <c r="K1671" s="1">
        <v>1</v>
      </c>
      <c r="L1671" s="1">
        <v>570</v>
      </c>
      <c r="M1671" s="1">
        <v>9</v>
      </c>
      <c r="N1671" s="1">
        <v>1.26</v>
      </c>
      <c r="O1671" s="1">
        <v>8.25</v>
      </c>
      <c r="P1671" s="1">
        <f t="shared" si="213"/>
        <v>25.5</v>
      </c>
      <c r="Q1671" s="1">
        <v>52.7</v>
      </c>
      <c r="R1671" s="1">
        <v>21.8</v>
      </c>
      <c r="S1671" s="1" t="s">
        <v>51</v>
      </c>
      <c r="T1671" s="1">
        <v>11.5</v>
      </c>
      <c r="U1671" s="1">
        <v>1.316</v>
      </c>
      <c r="V1671" s="1">
        <f t="shared" si="220"/>
        <v>8.73860182370821</v>
      </c>
      <c r="W1671" s="1">
        <v>21.9</v>
      </c>
      <c r="X1671" s="1">
        <v>4</v>
      </c>
      <c r="Y1671" s="1" t="s">
        <v>2691</v>
      </c>
      <c r="Z1671" s="1" t="s">
        <v>2333</v>
      </c>
      <c r="AA1671" s="12" t="s">
        <v>2692</v>
      </c>
      <c r="AB1671" s="1"/>
      <c r="AC1671" s="8" t="s">
        <v>110</v>
      </c>
      <c r="AD1671" s="11" t="s">
        <v>125</v>
      </c>
      <c r="AE1671" s="13">
        <v>9400</v>
      </c>
      <c r="AF1671" s="1">
        <v>240</v>
      </c>
      <c r="AG1671" s="13">
        <v>9050</v>
      </c>
      <c r="AH1671" s="1">
        <v>170</v>
      </c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</row>
    <row r="1672" s="29" customFormat="1" ht="17" customHeight="1" spans="1:78">
      <c r="A1672" s="12" t="s">
        <v>2686</v>
      </c>
      <c r="B1672" s="1" t="s">
        <v>2687</v>
      </c>
      <c r="C1672" s="1" t="s">
        <v>2688</v>
      </c>
      <c r="D1672" s="1">
        <v>2010</v>
      </c>
      <c r="E1672" s="1">
        <v>19</v>
      </c>
      <c r="F1672" s="1">
        <v>1</v>
      </c>
      <c r="G1672" s="1" t="s">
        <v>2689</v>
      </c>
      <c r="H1672" s="12" t="s">
        <v>2690</v>
      </c>
      <c r="I1672" s="1">
        <v>35.65</v>
      </c>
      <c r="J1672" s="1">
        <v>107.85</v>
      </c>
      <c r="K1672" s="1">
        <v>1</v>
      </c>
      <c r="L1672" s="1">
        <v>570</v>
      </c>
      <c r="M1672" s="1">
        <v>9</v>
      </c>
      <c r="N1672" s="1">
        <v>1.26</v>
      </c>
      <c r="O1672" s="1">
        <v>8.25</v>
      </c>
      <c r="P1672" s="1">
        <f t="shared" si="213"/>
        <v>25.5</v>
      </c>
      <c r="Q1672" s="1">
        <v>52.7</v>
      </c>
      <c r="R1672" s="1">
        <v>21.8</v>
      </c>
      <c r="S1672" s="1" t="s">
        <v>51</v>
      </c>
      <c r="T1672" s="1">
        <v>11.5</v>
      </c>
      <c r="U1672" s="1">
        <v>1.316</v>
      </c>
      <c r="V1672" s="1">
        <f t="shared" si="220"/>
        <v>8.73860182370821</v>
      </c>
      <c r="W1672" s="1">
        <v>21.9</v>
      </c>
      <c r="X1672" s="1">
        <v>4</v>
      </c>
      <c r="Y1672" s="1" t="s">
        <v>2691</v>
      </c>
      <c r="Z1672" s="1" t="s">
        <v>2333</v>
      </c>
      <c r="AA1672" s="12" t="s">
        <v>2692</v>
      </c>
      <c r="AB1672" s="1"/>
      <c r="AC1672" s="8" t="s">
        <v>110</v>
      </c>
      <c r="AD1672" s="11" t="s">
        <v>125</v>
      </c>
      <c r="AE1672" s="13">
        <v>9250</v>
      </c>
      <c r="AF1672" s="1">
        <v>290</v>
      </c>
      <c r="AG1672" s="13">
        <v>9270</v>
      </c>
      <c r="AH1672" s="1">
        <v>420</v>
      </c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</row>
    <row r="1673" s="29" customFormat="1" ht="17" customHeight="1" spans="1:78">
      <c r="A1673" s="12" t="s">
        <v>2686</v>
      </c>
      <c r="B1673" s="1" t="s">
        <v>2687</v>
      </c>
      <c r="C1673" s="1" t="s">
        <v>2688</v>
      </c>
      <c r="D1673" s="1">
        <v>2010</v>
      </c>
      <c r="E1673" s="1">
        <v>19</v>
      </c>
      <c r="F1673" s="1">
        <v>1</v>
      </c>
      <c r="G1673" s="1" t="s">
        <v>2689</v>
      </c>
      <c r="H1673" s="12" t="s">
        <v>2690</v>
      </c>
      <c r="I1673" s="1">
        <v>35.65</v>
      </c>
      <c r="J1673" s="1">
        <v>107.85</v>
      </c>
      <c r="K1673" s="1">
        <v>2</v>
      </c>
      <c r="L1673" s="1">
        <v>570</v>
      </c>
      <c r="M1673" s="1">
        <v>9</v>
      </c>
      <c r="N1673" s="1">
        <v>1.26</v>
      </c>
      <c r="O1673" s="1">
        <v>8.25</v>
      </c>
      <c r="P1673" s="1">
        <f t="shared" si="213"/>
        <v>25.5</v>
      </c>
      <c r="Q1673" s="1">
        <v>52.7</v>
      </c>
      <c r="R1673" s="1">
        <v>21.8</v>
      </c>
      <c r="S1673" s="1" t="s">
        <v>51</v>
      </c>
      <c r="T1673" s="1">
        <v>11.5</v>
      </c>
      <c r="U1673" s="1">
        <v>1.316</v>
      </c>
      <c r="V1673" s="1">
        <f t="shared" si="220"/>
        <v>8.73860182370821</v>
      </c>
      <c r="W1673" s="1">
        <v>21.9</v>
      </c>
      <c r="X1673" s="1">
        <v>4</v>
      </c>
      <c r="Y1673" s="1" t="s">
        <v>2691</v>
      </c>
      <c r="Z1673" s="1" t="s">
        <v>2333</v>
      </c>
      <c r="AA1673" s="12" t="s">
        <v>2692</v>
      </c>
      <c r="AB1673" s="1"/>
      <c r="AC1673" s="8" t="s">
        <v>124</v>
      </c>
      <c r="AD1673" s="11" t="s">
        <v>125</v>
      </c>
      <c r="AE1673" s="13">
        <v>3330</v>
      </c>
      <c r="AF1673" s="1">
        <v>260</v>
      </c>
      <c r="AG1673" s="13">
        <v>3360</v>
      </c>
      <c r="AH1673" s="1">
        <v>170</v>
      </c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</row>
    <row r="1674" s="29" customFormat="1" ht="17" customHeight="1" spans="1:78">
      <c r="A1674" s="12" t="s">
        <v>2686</v>
      </c>
      <c r="B1674" s="1" t="s">
        <v>2687</v>
      </c>
      <c r="C1674" s="1" t="s">
        <v>2688</v>
      </c>
      <c r="D1674" s="1">
        <v>2010</v>
      </c>
      <c r="E1674" s="1">
        <v>19</v>
      </c>
      <c r="F1674" s="1">
        <v>1</v>
      </c>
      <c r="G1674" s="1" t="s">
        <v>2689</v>
      </c>
      <c r="H1674" s="12" t="s">
        <v>2690</v>
      </c>
      <c r="I1674" s="1">
        <v>35.65</v>
      </c>
      <c r="J1674" s="1">
        <v>107.85</v>
      </c>
      <c r="K1674" s="1">
        <v>2</v>
      </c>
      <c r="L1674" s="1">
        <v>570</v>
      </c>
      <c r="M1674" s="1">
        <v>9</v>
      </c>
      <c r="N1674" s="1">
        <v>1.26</v>
      </c>
      <c r="O1674" s="1">
        <v>8.25</v>
      </c>
      <c r="P1674" s="1">
        <f t="shared" ref="P1674:P1737" si="221">100-Q1674-R1674</f>
        <v>25.5</v>
      </c>
      <c r="Q1674" s="1">
        <v>52.7</v>
      </c>
      <c r="R1674" s="1">
        <v>21.8</v>
      </c>
      <c r="S1674" s="1" t="s">
        <v>51</v>
      </c>
      <c r="T1674" s="1">
        <v>11.5</v>
      </c>
      <c r="U1674" s="1">
        <v>1.316</v>
      </c>
      <c r="V1674" s="1">
        <f t="shared" si="220"/>
        <v>8.73860182370821</v>
      </c>
      <c r="W1674" s="1">
        <v>21.9</v>
      </c>
      <c r="X1674" s="1">
        <v>4</v>
      </c>
      <c r="Y1674" s="1" t="s">
        <v>2691</v>
      </c>
      <c r="Z1674" s="1" t="s">
        <v>2333</v>
      </c>
      <c r="AA1674" s="12" t="s">
        <v>2692</v>
      </c>
      <c r="AB1674" s="1"/>
      <c r="AC1674" s="8" t="s">
        <v>124</v>
      </c>
      <c r="AD1674" s="11" t="s">
        <v>125</v>
      </c>
      <c r="AE1674" s="13">
        <v>3070</v>
      </c>
      <c r="AF1674" s="1">
        <v>480</v>
      </c>
      <c r="AG1674" s="13">
        <v>2900</v>
      </c>
      <c r="AH1674" s="1">
        <v>250</v>
      </c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</row>
    <row r="1675" s="29" customFormat="1" ht="17" customHeight="1" spans="1:78">
      <c r="A1675" s="12" t="s">
        <v>2686</v>
      </c>
      <c r="B1675" s="1" t="s">
        <v>2687</v>
      </c>
      <c r="C1675" s="1" t="s">
        <v>2688</v>
      </c>
      <c r="D1675" s="1">
        <v>2010</v>
      </c>
      <c r="E1675" s="1">
        <v>19</v>
      </c>
      <c r="F1675" s="1">
        <v>1</v>
      </c>
      <c r="G1675" s="1" t="s">
        <v>2689</v>
      </c>
      <c r="H1675" s="12" t="s">
        <v>2690</v>
      </c>
      <c r="I1675" s="1">
        <v>35.65</v>
      </c>
      <c r="J1675" s="1">
        <v>107.85</v>
      </c>
      <c r="K1675" s="1">
        <v>2</v>
      </c>
      <c r="L1675" s="1">
        <v>570</v>
      </c>
      <c r="M1675" s="1">
        <v>9</v>
      </c>
      <c r="N1675" s="1">
        <v>1.26</v>
      </c>
      <c r="O1675" s="1">
        <v>8.25</v>
      </c>
      <c r="P1675" s="1">
        <f t="shared" si="221"/>
        <v>25.5</v>
      </c>
      <c r="Q1675" s="1">
        <v>52.7</v>
      </c>
      <c r="R1675" s="1">
        <v>21.8</v>
      </c>
      <c r="S1675" s="1" t="s">
        <v>51</v>
      </c>
      <c r="T1675" s="1">
        <v>11.5</v>
      </c>
      <c r="U1675" s="1">
        <v>1.316</v>
      </c>
      <c r="V1675" s="1">
        <f t="shared" si="220"/>
        <v>8.73860182370821</v>
      </c>
      <c r="W1675" s="1">
        <v>21.9</v>
      </c>
      <c r="X1675" s="1">
        <v>4</v>
      </c>
      <c r="Y1675" s="1" t="s">
        <v>2691</v>
      </c>
      <c r="Z1675" s="1" t="s">
        <v>2333</v>
      </c>
      <c r="AA1675" s="12" t="s">
        <v>2692</v>
      </c>
      <c r="AB1675" s="1"/>
      <c r="AC1675" s="8" t="s">
        <v>211</v>
      </c>
      <c r="AD1675" s="1">
        <v>0</v>
      </c>
      <c r="AE1675" s="13">
        <v>780</v>
      </c>
      <c r="AF1675" s="1">
        <v>90</v>
      </c>
      <c r="AG1675" s="13">
        <v>1010</v>
      </c>
      <c r="AH1675" s="1">
        <v>80</v>
      </c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</row>
    <row r="1676" s="29" customFormat="1" ht="17" customHeight="1" spans="1:78">
      <c r="A1676" s="12" t="s">
        <v>2686</v>
      </c>
      <c r="B1676" s="1" t="s">
        <v>2687</v>
      </c>
      <c r="C1676" s="1" t="s">
        <v>2688</v>
      </c>
      <c r="D1676" s="1">
        <v>2010</v>
      </c>
      <c r="E1676" s="1">
        <v>19</v>
      </c>
      <c r="F1676" s="1">
        <v>1</v>
      </c>
      <c r="G1676" s="1" t="s">
        <v>2689</v>
      </c>
      <c r="H1676" s="12" t="s">
        <v>2690</v>
      </c>
      <c r="I1676" s="1">
        <v>35.65</v>
      </c>
      <c r="J1676" s="1">
        <v>107.85</v>
      </c>
      <c r="K1676" s="1">
        <v>2</v>
      </c>
      <c r="L1676" s="1">
        <v>570</v>
      </c>
      <c r="M1676" s="1">
        <v>9</v>
      </c>
      <c r="N1676" s="1">
        <v>1.26</v>
      </c>
      <c r="O1676" s="1">
        <v>8.25</v>
      </c>
      <c r="P1676" s="1">
        <f t="shared" si="221"/>
        <v>25.5</v>
      </c>
      <c r="Q1676" s="1">
        <v>52.7</v>
      </c>
      <c r="R1676" s="1">
        <v>21.8</v>
      </c>
      <c r="S1676" s="1" t="s">
        <v>51</v>
      </c>
      <c r="T1676" s="1">
        <v>11.5</v>
      </c>
      <c r="U1676" s="1">
        <v>1.316</v>
      </c>
      <c r="V1676" s="1">
        <f t="shared" si="220"/>
        <v>8.73860182370821</v>
      </c>
      <c r="W1676" s="1">
        <v>21.9</v>
      </c>
      <c r="X1676" s="1">
        <v>4</v>
      </c>
      <c r="Y1676" s="1" t="s">
        <v>2691</v>
      </c>
      <c r="Z1676" s="1" t="s">
        <v>2333</v>
      </c>
      <c r="AA1676" s="12" t="s">
        <v>2692</v>
      </c>
      <c r="AB1676" s="1"/>
      <c r="AC1676" s="8" t="s">
        <v>211</v>
      </c>
      <c r="AD1676" s="1">
        <v>0</v>
      </c>
      <c r="AE1676" s="13">
        <v>1180</v>
      </c>
      <c r="AF1676" s="1">
        <v>10</v>
      </c>
      <c r="AG1676" s="13">
        <v>1240</v>
      </c>
      <c r="AH1676" s="1">
        <v>140</v>
      </c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</row>
    <row r="1677" s="29" customFormat="1" ht="17" customHeight="1" spans="1:78">
      <c r="A1677" s="12" t="s">
        <v>2686</v>
      </c>
      <c r="B1677" s="1" t="s">
        <v>2687</v>
      </c>
      <c r="C1677" s="1" t="s">
        <v>2688</v>
      </c>
      <c r="D1677" s="1">
        <v>2010</v>
      </c>
      <c r="E1677" s="1">
        <v>19</v>
      </c>
      <c r="F1677" s="1">
        <v>1</v>
      </c>
      <c r="G1677" s="1" t="s">
        <v>2689</v>
      </c>
      <c r="H1677" s="12" t="s">
        <v>2690</v>
      </c>
      <c r="I1677" s="1">
        <v>35.65</v>
      </c>
      <c r="J1677" s="1">
        <v>107.85</v>
      </c>
      <c r="K1677" s="1">
        <v>3</v>
      </c>
      <c r="L1677" s="1">
        <v>570</v>
      </c>
      <c r="M1677" s="1">
        <v>9</v>
      </c>
      <c r="N1677" s="1">
        <v>1.26</v>
      </c>
      <c r="O1677" s="1">
        <v>8.25</v>
      </c>
      <c r="P1677" s="1">
        <f t="shared" si="221"/>
        <v>25.5</v>
      </c>
      <c r="Q1677" s="1">
        <v>52.7</v>
      </c>
      <c r="R1677" s="1">
        <v>21.8</v>
      </c>
      <c r="S1677" s="1" t="s">
        <v>51</v>
      </c>
      <c r="T1677" s="1">
        <v>11.5</v>
      </c>
      <c r="U1677" s="1">
        <v>1.316</v>
      </c>
      <c r="V1677" s="1">
        <f t="shared" si="220"/>
        <v>8.73860182370821</v>
      </c>
      <c r="W1677" s="1">
        <v>21.9</v>
      </c>
      <c r="X1677" s="1">
        <v>4</v>
      </c>
      <c r="Y1677" s="1" t="s">
        <v>2691</v>
      </c>
      <c r="Z1677" s="1" t="s">
        <v>2333</v>
      </c>
      <c r="AA1677" s="12" t="s">
        <v>2692</v>
      </c>
      <c r="AB1677" s="1"/>
      <c r="AC1677" s="8" t="s">
        <v>110</v>
      </c>
      <c r="AD1677" s="11" t="s">
        <v>125</v>
      </c>
      <c r="AE1677" s="13">
        <v>6660</v>
      </c>
      <c r="AF1677" s="1">
        <v>210</v>
      </c>
      <c r="AG1677" s="13">
        <v>7470</v>
      </c>
      <c r="AH1677" s="1">
        <v>250</v>
      </c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</row>
    <row r="1678" s="29" customFormat="1" ht="17" customHeight="1" spans="1:78">
      <c r="A1678" s="12" t="s">
        <v>2686</v>
      </c>
      <c r="B1678" s="1" t="s">
        <v>2687</v>
      </c>
      <c r="C1678" s="1" t="s">
        <v>2688</v>
      </c>
      <c r="D1678" s="1">
        <v>2010</v>
      </c>
      <c r="E1678" s="1">
        <v>19</v>
      </c>
      <c r="F1678" s="1">
        <v>1</v>
      </c>
      <c r="G1678" s="1" t="s">
        <v>2689</v>
      </c>
      <c r="H1678" s="12" t="s">
        <v>2690</v>
      </c>
      <c r="I1678" s="1">
        <v>35.65</v>
      </c>
      <c r="J1678" s="1">
        <v>107.85</v>
      </c>
      <c r="K1678" s="1">
        <v>3</v>
      </c>
      <c r="L1678" s="1">
        <v>570</v>
      </c>
      <c r="M1678" s="1">
        <v>9</v>
      </c>
      <c r="N1678" s="1">
        <v>1.26</v>
      </c>
      <c r="O1678" s="1">
        <v>8.25</v>
      </c>
      <c r="P1678" s="1">
        <f t="shared" si="221"/>
        <v>25.5</v>
      </c>
      <c r="Q1678" s="1">
        <v>52.7</v>
      </c>
      <c r="R1678" s="1">
        <v>21.8</v>
      </c>
      <c r="S1678" s="1" t="s">
        <v>51</v>
      </c>
      <c r="T1678" s="1">
        <v>11.5</v>
      </c>
      <c r="U1678" s="1">
        <v>1.316</v>
      </c>
      <c r="V1678" s="1">
        <f t="shared" si="220"/>
        <v>8.73860182370821</v>
      </c>
      <c r="W1678" s="1">
        <v>21.9</v>
      </c>
      <c r="X1678" s="1">
        <v>4</v>
      </c>
      <c r="Y1678" s="1" t="s">
        <v>2691</v>
      </c>
      <c r="Z1678" s="1" t="s">
        <v>2333</v>
      </c>
      <c r="AA1678" s="12" t="s">
        <v>2692</v>
      </c>
      <c r="AB1678" s="1"/>
      <c r="AC1678" s="8" t="s">
        <v>110</v>
      </c>
      <c r="AD1678" s="11" t="s">
        <v>125</v>
      </c>
      <c r="AE1678" s="13">
        <v>7730</v>
      </c>
      <c r="AF1678" s="1">
        <v>300</v>
      </c>
      <c r="AG1678" s="13">
        <v>8670</v>
      </c>
      <c r="AH1678" s="1">
        <v>400</v>
      </c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</row>
    <row r="1679" s="29" customFormat="1" ht="17" customHeight="1" spans="1:78">
      <c r="A1679" s="12" t="s">
        <v>2686</v>
      </c>
      <c r="B1679" s="1" t="s">
        <v>2687</v>
      </c>
      <c r="C1679" s="1" t="s">
        <v>2688</v>
      </c>
      <c r="D1679" s="1">
        <v>2010</v>
      </c>
      <c r="E1679" s="1">
        <v>19</v>
      </c>
      <c r="F1679" s="1">
        <v>1</v>
      </c>
      <c r="G1679" s="1" t="s">
        <v>2689</v>
      </c>
      <c r="H1679" s="12" t="s">
        <v>2690</v>
      </c>
      <c r="I1679" s="1">
        <v>35.65</v>
      </c>
      <c r="J1679" s="1">
        <v>107.85</v>
      </c>
      <c r="K1679" s="1">
        <v>4</v>
      </c>
      <c r="L1679" s="1">
        <v>570</v>
      </c>
      <c r="M1679" s="1">
        <v>9</v>
      </c>
      <c r="N1679" s="1">
        <v>1.26</v>
      </c>
      <c r="O1679" s="1">
        <v>8.25</v>
      </c>
      <c r="P1679" s="1">
        <f t="shared" si="221"/>
        <v>25.5</v>
      </c>
      <c r="Q1679" s="1">
        <v>52.7</v>
      </c>
      <c r="R1679" s="1">
        <v>21.8</v>
      </c>
      <c r="S1679" s="1" t="s">
        <v>51</v>
      </c>
      <c r="T1679" s="1">
        <v>11.5</v>
      </c>
      <c r="U1679" s="1">
        <v>1.316</v>
      </c>
      <c r="V1679" s="1">
        <f t="shared" si="220"/>
        <v>8.73860182370821</v>
      </c>
      <c r="W1679" s="1">
        <v>21.9</v>
      </c>
      <c r="X1679" s="1">
        <v>4</v>
      </c>
      <c r="Y1679" s="1" t="s">
        <v>2691</v>
      </c>
      <c r="Z1679" s="1" t="s">
        <v>2333</v>
      </c>
      <c r="AA1679" s="12" t="s">
        <v>2692</v>
      </c>
      <c r="AB1679" s="1"/>
      <c r="AC1679" s="8" t="s">
        <v>124</v>
      </c>
      <c r="AD1679" s="11" t="s">
        <v>125</v>
      </c>
      <c r="AE1679" s="13">
        <v>3230</v>
      </c>
      <c r="AF1679" s="1">
        <v>210</v>
      </c>
      <c r="AG1679" s="13">
        <v>3550</v>
      </c>
      <c r="AH1679" s="1">
        <v>150</v>
      </c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</row>
    <row r="1680" s="29" customFormat="1" ht="17" customHeight="1" spans="1:78">
      <c r="A1680" s="12" t="s">
        <v>2686</v>
      </c>
      <c r="B1680" s="1" t="s">
        <v>2687</v>
      </c>
      <c r="C1680" s="1" t="s">
        <v>2688</v>
      </c>
      <c r="D1680" s="1">
        <v>2010</v>
      </c>
      <c r="E1680" s="1">
        <v>19</v>
      </c>
      <c r="F1680" s="1">
        <v>1</v>
      </c>
      <c r="G1680" s="1" t="s">
        <v>2689</v>
      </c>
      <c r="H1680" s="12" t="s">
        <v>2690</v>
      </c>
      <c r="I1680" s="1">
        <v>35.65</v>
      </c>
      <c r="J1680" s="1">
        <v>107.85</v>
      </c>
      <c r="K1680" s="1">
        <v>4</v>
      </c>
      <c r="L1680" s="1">
        <v>570</v>
      </c>
      <c r="M1680" s="1">
        <v>9</v>
      </c>
      <c r="N1680" s="1">
        <v>1.26</v>
      </c>
      <c r="O1680" s="1">
        <v>8.25</v>
      </c>
      <c r="P1680" s="1">
        <f t="shared" si="221"/>
        <v>25.5</v>
      </c>
      <c r="Q1680" s="1">
        <v>52.7</v>
      </c>
      <c r="R1680" s="1">
        <v>21.8</v>
      </c>
      <c r="S1680" s="1" t="s">
        <v>51</v>
      </c>
      <c r="T1680" s="1">
        <v>11.5</v>
      </c>
      <c r="U1680" s="1">
        <v>1.316</v>
      </c>
      <c r="V1680" s="1">
        <f t="shared" si="220"/>
        <v>8.73860182370821</v>
      </c>
      <c r="W1680" s="1">
        <v>21.9</v>
      </c>
      <c r="X1680" s="1">
        <v>4</v>
      </c>
      <c r="Y1680" s="1" t="s">
        <v>2691</v>
      </c>
      <c r="Z1680" s="1" t="s">
        <v>2333</v>
      </c>
      <c r="AA1680" s="12" t="s">
        <v>2692</v>
      </c>
      <c r="AB1680" s="1"/>
      <c r="AC1680" s="8" t="s">
        <v>124</v>
      </c>
      <c r="AD1680" s="11" t="s">
        <v>125</v>
      </c>
      <c r="AE1680" s="13">
        <v>3640</v>
      </c>
      <c r="AF1680" s="1">
        <v>360</v>
      </c>
      <c r="AG1680" s="13">
        <v>3910</v>
      </c>
      <c r="AH1680" s="1">
        <v>260</v>
      </c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</row>
    <row r="1681" s="29" customFormat="1" ht="17" customHeight="1" spans="1:78">
      <c r="A1681" s="12" t="s">
        <v>2686</v>
      </c>
      <c r="B1681" s="1" t="s">
        <v>2687</v>
      </c>
      <c r="C1681" s="1" t="s">
        <v>2688</v>
      </c>
      <c r="D1681" s="1">
        <v>2010</v>
      </c>
      <c r="E1681" s="1">
        <v>19</v>
      </c>
      <c r="F1681" s="1">
        <v>1</v>
      </c>
      <c r="G1681" s="1" t="s">
        <v>2689</v>
      </c>
      <c r="H1681" s="12" t="s">
        <v>2690</v>
      </c>
      <c r="I1681" s="1">
        <v>35.65</v>
      </c>
      <c r="J1681" s="1">
        <v>107.85</v>
      </c>
      <c r="K1681" s="1">
        <v>4</v>
      </c>
      <c r="L1681" s="1">
        <v>570</v>
      </c>
      <c r="M1681" s="1">
        <v>9</v>
      </c>
      <c r="N1681" s="1">
        <v>1.26</v>
      </c>
      <c r="O1681" s="1">
        <v>8.25</v>
      </c>
      <c r="P1681" s="1">
        <f t="shared" si="221"/>
        <v>25.5</v>
      </c>
      <c r="Q1681" s="1">
        <v>52.7</v>
      </c>
      <c r="R1681" s="1">
        <v>21.8</v>
      </c>
      <c r="S1681" s="1" t="s">
        <v>51</v>
      </c>
      <c r="T1681" s="1">
        <v>11.5</v>
      </c>
      <c r="U1681" s="1">
        <v>1.316</v>
      </c>
      <c r="V1681" s="1">
        <f t="shared" si="220"/>
        <v>8.73860182370821</v>
      </c>
      <c r="W1681" s="1">
        <v>21.9</v>
      </c>
      <c r="X1681" s="1">
        <v>4</v>
      </c>
      <c r="Y1681" s="1" t="s">
        <v>2691</v>
      </c>
      <c r="Z1681" s="1" t="s">
        <v>2333</v>
      </c>
      <c r="AA1681" s="12" t="s">
        <v>2692</v>
      </c>
      <c r="AB1681" s="1"/>
      <c r="AC1681" s="8" t="s">
        <v>211</v>
      </c>
      <c r="AD1681" s="1">
        <v>0</v>
      </c>
      <c r="AE1681" s="13">
        <v>1250</v>
      </c>
      <c r="AF1681" s="1">
        <v>80</v>
      </c>
      <c r="AG1681" s="13">
        <v>1170</v>
      </c>
      <c r="AH1681" s="1">
        <v>80</v>
      </c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</row>
    <row r="1682" s="29" customFormat="1" ht="17" customHeight="1" spans="1:78">
      <c r="A1682" s="12" t="s">
        <v>2686</v>
      </c>
      <c r="B1682" s="1" t="s">
        <v>2687</v>
      </c>
      <c r="C1682" s="1" t="s">
        <v>2688</v>
      </c>
      <c r="D1682" s="1">
        <v>2010</v>
      </c>
      <c r="E1682" s="1">
        <v>19</v>
      </c>
      <c r="F1682" s="1">
        <v>1</v>
      </c>
      <c r="G1682" s="1" t="s">
        <v>2689</v>
      </c>
      <c r="H1682" s="12" t="s">
        <v>2690</v>
      </c>
      <c r="I1682" s="1">
        <v>35.65</v>
      </c>
      <c r="J1682" s="1">
        <v>107.85</v>
      </c>
      <c r="K1682" s="1">
        <v>4</v>
      </c>
      <c r="L1682" s="1">
        <v>570</v>
      </c>
      <c r="M1682" s="1">
        <v>9</v>
      </c>
      <c r="N1682" s="1">
        <v>1.26</v>
      </c>
      <c r="O1682" s="1">
        <v>8.25</v>
      </c>
      <c r="P1682" s="1">
        <f t="shared" si="221"/>
        <v>25.5</v>
      </c>
      <c r="Q1682" s="1">
        <v>52.7</v>
      </c>
      <c r="R1682" s="1">
        <v>21.8</v>
      </c>
      <c r="S1682" s="1" t="s">
        <v>51</v>
      </c>
      <c r="T1682" s="1">
        <v>11.5</v>
      </c>
      <c r="U1682" s="1">
        <v>1.316</v>
      </c>
      <c r="V1682" s="1">
        <f t="shared" si="220"/>
        <v>8.73860182370821</v>
      </c>
      <c r="W1682" s="1">
        <v>21.9</v>
      </c>
      <c r="X1682" s="1">
        <v>4</v>
      </c>
      <c r="Y1682" s="1" t="s">
        <v>2691</v>
      </c>
      <c r="Z1682" s="1" t="s">
        <v>2333</v>
      </c>
      <c r="AA1682" s="12" t="s">
        <v>2692</v>
      </c>
      <c r="AB1682" s="1"/>
      <c r="AC1682" s="8" t="s">
        <v>211</v>
      </c>
      <c r="AD1682" s="1">
        <v>0</v>
      </c>
      <c r="AE1682" s="13">
        <v>1500</v>
      </c>
      <c r="AF1682" s="1">
        <v>70</v>
      </c>
      <c r="AG1682" s="13">
        <v>2070</v>
      </c>
      <c r="AH1682" s="1">
        <v>100</v>
      </c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</row>
    <row r="1683" s="29" customFormat="1" ht="17" customHeight="1" spans="1:78">
      <c r="A1683" s="12" t="s">
        <v>2686</v>
      </c>
      <c r="B1683" s="1" t="s">
        <v>2687</v>
      </c>
      <c r="C1683" s="1" t="s">
        <v>2688</v>
      </c>
      <c r="D1683" s="1">
        <v>2010</v>
      </c>
      <c r="E1683" s="1">
        <v>19</v>
      </c>
      <c r="F1683" s="1">
        <v>1</v>
      </c>
      <c r="G1683" s="1" t="s">
        <v>2689</v>
      </c>
      <c r="H1683" s="12" t="s">
        <v>2690</v>
      </c>
      <c r="I1683" s="1">
        <v>35.65</v>
      </c>
      <c r="J1683" s="1">
        <v>107.85</v>
      </c>
      <c r="K1683" s="1">
        <v>5</v>
      </c>
      <c r="L1683" s="1">
        <v>570</v>
      </c>
      <c r="M1683" s="1">
        <v>9</v>
      </c>
      <c r="N1683" s="1">
        <v>1.26</v>
      </c>
      <c r="O1683" s="1">
        <v>8.25</v>
      </c>
      <c r="P1683" s="1">
        <f t="shared" si="221"/>
        <v>25.5</v>
      </c>
      <c r="Q1683" s="1">
        <v>52.7</v>
      </c>
      <c r="R1683" s="1">
        <v>21.8</v>
      </c>
      <c r="S1683" s="1" t="s">
        <v>51</v>
      </c>
      <c r="T1683" s="1">
        <v>11.5</v>
      </c>
      <c r="U1683" s="1">
        <v>1.316</v>
      </c>
      <c r="V1683" s="1">
        <f t="shared" si="220"/>
        <v>8.73860182370821</v>
      </c>
      <c r="W1683" s="1">
        <v>21.9</v>
      </c>
      <c r="X1683" s="1">
        <v>4</v>
      </c>
      <c r="Y1683" s="1" t="s">
        <v>2691</v>
      </c>
      <c r="Z1683" s="1" t="s">
        <v>2333</v>
      </c>
      <c r="AA1683" s="12" t="s">
        <v>2692</v>
      </c>
      <c r="AB1683" s="1"/>
      <c r="AC1683" s="8" t="s">
        <v>110</v>
      </c>
      <c r="AD1683" s="11" t="s">
        <v>125</v>
      </c>
      <c r="AE1683" s="13">
        <v>3510</v>
      </c>
      <c r="AF1683" s="1">
        <v>260</v>
      </c>
      <c r="AG1683" s="13">
        <v>3920</v>
      </c>
      <c r="AH1683" s="1">
        <v>240</v>
      </c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</row>
    <row r="1684" s="29" customFormat="1" ht="17" customHeight="1" spans="1:78">
      <c r="A1684" s="12" t="s">
        <v>2686</v>
      </c>
      <c r="B1684" s="1" t="s">
        <v>2687</v>
      </c>
      <c r="C1684" s="1" t="s">
        <v>2688</v>
      </c>
      <c r="D1684" s="1">
        <v>2010</v>
      </c>
      <c r="E1684" s="1">
        <v>19</v>
      </c>
      <c r="F1684" s="1">
        <v>1</v>
      </c>
      <c r="G1684" s="1" t="s">
        <v>2689</v>
      </c>
      <c r="H1684" s="12" t="s">
        <v>2690</v>
      </c>
      <c r="I1684" s="1">
        <v>35.65</v>
      </c>
      <c r="J1684" s="1">
        <v>107.85</v>
      </c>
      <c r="K1684" s="1">
        <v>5</v>
      </c>
      <c r="L1684" s="1">
        <v>570</v>
      </c>
      <c r="M1684" s="1">
        <v>9</v>
      </c>
      <c r="N1684" s="1">
        <v>1.26</v>
      </c>
      <c r="O1684" s="1">
        <v>8.25</v>
      </c>
      <c r="P1684" s="1">
        <f t="shared" si="221"/>
        <v>25.5</v>
      </c>
      <c r="Q1684" s="1">
        <v>52.7</v>
      </c>
      <c r="R1684" s="1">
        <v>21.8</v>
      </c>
      <c r="S1684" s="1" t="s">
        <v>51</v>
      </c>
      <c r="T1684" s="1">
        <v>11.5</v>
      </c>
      <c r="U1684" s="1">
        <v>1.316</v>
      </c>
      <c r="V1684" s="1">
        <f t="shared" si="220"/>
        <v>8.73860182370821</v>
      </c>
      <c r="W1684" s="1">
        <v>21.9</v>
      </c>
      <c r="X1684" s="1">
        <v>4</v>
      </c>
      <c r="Y1684" s="1" t="s">
        <v>2691</v>
      </c>
      <c r="Z1684" s="1" t="s">
        <v>2333</v>
      </c>
      <c r="AA1684" s="12" t="s">
        <v>2692</v>
      </c>
      <c r="AB1684" s="1"/>
      <c r="AC1684" s="8" t="s">
        <v>110</v>
      </c>
      <c r="AD1684" s="11" t="s">
        <v>125</v>
      </c>
      <c r="AE1684" s="13">
        <v>3970</v>
      </c>
      <c r="AF1684" s="1">
        <v>210</v>
      </c>
      <c r="AG1684" s="13">
        <v>4410</v>
      </c>
      <c r="AH1684" s="1">
        <v>280</v>
      </c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</row>
    <row r="1685" s="29" customFormat="1" ht="17" customHeight="1" spans="1:78">
      <c r="A1685" s="12" t="s">
        <v>2686</v>
      </c>
      <c r="B1685" s="1" t="s">
        <v>2687</v>
      </c>
      <c r="C1685" s="1" t="s">
        <v>2688</v>
      </c>
      <c r="D1685" s="1">
        <v>2010</v>
      </c>
      <c r="E1685" s="1">
        <v>19</v>
      </c>
      <c r="F1685" s="1">
        <v>1</v>
      </c>
      <c r="G1685" s="1" t="s">
        <v>2689</v>
      </c>
      <c r="H1685" s="12" t="s">
        <v>2690</v>
      </c>
      <c r="I1685" s="1">
        <v>35.65</v>
      </c>
      <c r="J1685" s="1">
        <v>107.85</v>
      </c>
      <c r="K1685" s="1">
        <v>6</v>
      </c>
      <c r="L1685" s="1">
        <v>570</v>
      </c>
      <c r="M1685" s="1">
        <v>9</v>
      </c>
      <c r="N1685" s="1">
        <v>1.26</v>
      </c>
      <c r="O1685" s="1">
        <v>8.25</v>
      </c>
      <c r="P1685" s="1">
        <f t="shared" si="221"/>
        <v>25.5</v>
      </c>
      <c r="Q1685" s="1">
        <v>52.7</v>
      </c>
      <c r="R1685" s="1">
        <v>21.8</v>
      </c>
      <c r="S1685" s="1" t="s">
        <v>51</v>
      </c>
      <c r="T1685" s="1">
        <v>11.5</v>
      </c>
      <c r="U1685" s="1">
        <v>1.316</v>
      </c>
      <c r="V1685" s="1">
        <f t="shared" si="220"/>
        <v>8.73860182370821</v>
      </c>
      <c r="W1685" s="1">
        <v>21.9</v>
      </c>
      <c r="X1685" s="1">
        <v>4</v>
      </c>
      <c r="Y1685" s="1" t="s">
        <v>2691</v>
      </c>
      <c r="Z1685" s="1" t="s">
        <v>2333</v>
      </c>
      <c r="AA1685" s="12" t="s">
        <v>2692</v>
      </c>
      <c r="AB1685" s="1"/>
      <c r="AC1685" s="8" t="s">
        <v>124</v>
      </c>
      <c r="AD1685" s="11" t="s">
        <v>125</v>
      </c>
      <c r="AE1685" s="13">
        <v>2910</v>
      </c>
      <c r="AF1685" s="1">
        <v>280</v>
      </c>
      <c r="AG1685" s="13">
        <v>3860</v>
      </c>
      <c r="AH1685" s="1">
        <v>280</v>
      </c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</row>
    <row r="1686" s="29" customFormat="1" ht="17" customHeight="1" spans="1:78">
      <c r="A1686" s="12" t="s">
        <v>2686</v>
      </c>
      <c r="B1686" s="1" t="s">
        <v>2687</v>
      </c>
      <c r="C1686" s="1" t="s">
        <v>2688</v>
      </c>
      <c r="D1686" s="1">
        <v>2010</v>
      </c>
      <c r="E1686" s="1">
        <v>19</v>
      </c>
      <c r="F1686" s="1">
        <v>1</v>
      </c>
      <c r="G1686" s="1" t="s">
        <v>2689</v>
      </c>
      <c r="H1686" s="12" t="s">
        <v>2690</v>
      </c>
      <c r="I1686" s="1">
        <v>35.65</v>
      </c>
      <c r="J1686" s="1">
        <v>107.85</v>
      </c>
      <c r="K1686" s="1">
        <v>6</v>
      </c>
      <c r="L1686" s="1">
        <v>570</v>
      </c>
      <c r="M1686" s="1">
        <v>9</v>
      </c>
      <c r="N1686" s="1">
        <v>1.26</v>
      </c>
      <c r="O1686" s="1">
        <v>8.25</v>
      </c>
      <c r="P1686" s="1">
        <f t="shared" si="221"/>
        <v>25.5</v>
      </c>
      <c r="Q1686" s="1">
        <v>52.7</v>
      </c>
      <c r="R1686" s="1">
        <v>21.8</v>
      </c>
      <c r="S1686" s="1" t="s">
        <v>51</v>
      </c>
      <c r="T1686" s="1">
        <v>11.5</v>
      </c>
      <c r="U1686" s="1">
        <v>1.316</v>
      </c>
      <c r="V1686" s="1">
        <f t="shared" si="220"/>
        <v>8.73860182370821</v>
      </c>
      <c r="W1686" s="1">
        <v>21.9</v>
      </c>
      <c r="X1686" s="1">
        <v>4</v>
      </c>
      <c r="Y1686" s="1" t="s">
        <v>2691</v>
      </c>
      <c r="Z1686" s="1" t="s">
        <v>2333</v>
      </c>
      <c r="AA1686" s="12" t="s">
        <v>2692</v>
      </c>
      <c r="AB1686" s="1"/>
      <c r="AC1686" s="8" t="s">
        <v>124</v>
      </c>
      <c r="AD1686" s="11" t="s">
        <v>125</v>
      </c>
      <c r="AE1686" s="13">
        <v>3730</v>
      </c>
      <c r="AF1686" s="1">
        <v>280</v>
      </c>
      <c r="AG1686" s="13">
        <v>4090</v>
      </c>
      <c r="AH1686" s="1">
        <v>190</v>
      </c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</row>
    <row r="1687" s="29" customFormat="1" ht="17" customHeight="1" spans="1:78">
      <c r="A1687" s="12" t="s">
        <v>2686</v>
      </c>
      <c r="B1687" s="1" t="s">
        <v>2687</v>
      </c>
      <c r="C1687" s="1" t="s">
        <v>2688</v>
      </c>
      <c r="D1687" s="1">
        <v>2010</v>
      </c>
      <c r="E1687" s="1">
        <v>19</v>
      </c>
      <c r="F1687" s="1">
        <v>1</v>
      </c>
      <c r="G1687" s="1" t="s">
        <v>2689</v>
      </c>
      <c r="H1687" s="12" t="s">
        <v>2690</v>
      </c>
      <c r="I1687" s="1">
        <v>35.65</v>
      </c>
      <c r="J1687" s="1">
        <v>107.85</v>
      </c>
      <c r="K1687" s="1">
        <v>6</v>
      </c>
      <c r="L1687" s="1">
        <v>570</v>
      </c>
      <c r="M1687" s="1">
        <v>9</v>
      </c>
      <c r="N1687" s="1">
        <v>1.26</v>
      </c>
      <c r="O1687" s="1">
        <v>8.25</v>
      </c>
      <c r="P1687" s="1">
        <f t="shared" si="221"/>
        <v>25.5</v>
      </c>
      <c r="Q1687" s="1">
        <v>52.7</v>
      </c>
      <c r="R1687" s="1">
        <v>21.8</v>
      </c>
      <c r="S1687" s="1" t="s">
        <v>51</v>
      </c>
      <c r="T1687" s="1">
        <v>11.5</v>
      </c>
      <c r="U1687" s="1">
        <v>1.316</v>
      </c>
      <c r="V1687" s="1">
        <f t="shared" si="220"/>
        <v>8.73860182370821</v>
      </c>
      <c r="W1687" s="1">
        <v>21.9</v>
      </c>
      <c r="X1687" s="1">
        <v>4</v>
      </c>
      <c r="Y1687" s="1" t="s">
        <v>2691</v>
      </c>
      <c r="Z1687" s="1" t="s">
        <v>2333</v>
      </c>
      <c r="AA1687" s="12" t="s">
        <v>2692</v>
      </c>
      <c r="AB1687" s="1"/>
      <c r="AC1687" s="8" t="s">
        <v>211</v>
      </c>
      <c r="AD1687" s="1">
        <v>0</v>
      </c>
      <c r="AE1687" s="13">
        <v>1070</v>
      </c>
      <c r="AF1687" s="1">
        <v>40</v>
      </c>
      <c r="AG1687" s="13">
        <v>970</v>
      </c>
      <c r="AH1687" s="1">
        <v>60</v>
      </c>
      <c r="AI1687" s="28">
        <v>7.77</v>
      </c>
      <c r="AJ1687" s="1">
        <f>AI1687*0.1</f>
        <v>0.777</v>
      </c>
      <c r="AK1687" s="28">
        <v>6.9</v>
      </c>
      <c r="AL1687" s="1">
        <f>AK1687*0.1</f>
        <v>0.69</v>
      </c>
      <c r="AM1687" s="28">
        <v>0.86</v>
      </c>
      <c r="AN1687" s="1"/>
      <c r="AO1687" s="28">
        <v>0.83</v>
      </c>
      <c r="AP1687" s="1"/>
      <c r="AQ1687" s="1"/>
      <c r="AR1687" s="1"/>
      <c r="AS1687" s="1"/>
      <c r="AT1687" s="1"/>
      <c r="AU1687" s="1"/>
      <c r="AV1687" s="1"/>
      <c r="AW1687" s="1"/>
      <c r="AX1687" s="1"/>
      <c r="AY1687" s="28">
        <v>9.06</v>
      </c>
      <c r="AZ1687" s="1"/>
      <c r="BA1687" s="28">
        <v>8.29</v>
      </c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</row>
    <row r="1688" s="29" customFormat="1" ht="17" customHeight="1" spans="1:78">
      <c r="A1688" s="12" t="s">
        <v>2686</v>
      </c>
      <c r="B1688" s="1" t="s">
        <v>2687</v>
      </c>
      <c r="C1688" s="1" t="s">
        <v>2688</v>
      </c>
      <c r="D1688" s="1">
        <v>2010</v>
      </c>
      <c r="E1688" s="1">
        <v>19</v>
      </c>
      <c r="F1688" s="1">
        <v>1</v>
      </c>
      <c r="G1688" s="1" t="s">
        <v>2689</v>
      </c>
      <c r="H1688" s="12" t="s">
        <v>2690</v>
      </c>
      <c r="I1688" s="1">
        <v>35.65</v>
      </c>
      <c r="J1688" s="1">
        <v>107.85</v>
      </c>
      <c r="K1688" s="1">
        <v>6</v>
      </c>
      <c r="L1688" s="1">
        <v>570</v>
      </c>
      <c r="M1688" s="1">
        <v>9</v>
      </c>
      <c r="N1688" s="1">
        <v>1.26</v>
      </c>
      <c r="O1688" s="1">
        <v>8.25</v>
      </c>
      <c r="P1688" s="1">
        <f t="shared" si="221"/>
        <v>25.5</v>
      </c>
      <c r="Q1688" s="1">
        <v>52.7</v>
      </c>
      <c r="R1688" s="1">
        <v>21.8</v>
      </c>
      <c r="S1688" s="1" t="s">
        <v>51</v>
      </c>
      <c r="T1688" s="1">
        <v>11.5</v>
      </c>
      <c r="U1688" s="1">
        <v>1.316</v>
      </c>
      <c r="V1688" s="1">
        <f t="shared" si="220"/>
        <v>8.73860182370821</v>
      </c>
      <c r="W1688" s="1">
        <v>21.9</v>
      </c>
      <c r="X1688" s="1">
        <v>4</v>
      </c>
      <c r="Y1688" s="1" t="s">
        <v>2691</v>
      </c>
      <c r="Z1688" s="1" t="s">
        <v>2333</v>
      </c>
      <c r="AA1688" s="12" t="s">
        <v>2692</v>
      </c>
      <c r="AB1688" s="1"/>
      <c r="AC1688" s="8" t="s">
        <v>211</v>
      </c>
      <c r="AD1688" s="1">
        <v>0</v>
      </c>
      <c r="AE1688" s="13">
        <v>1790</v>
      </c>
      <c r="AF1688" s="1">
        <v>90</v>
      </c>
      <c r="AG1688" s="13">
        <v>1400</v>
      </c>
      <c r="AH1688" s="1">
        <v>50</v>
      </c>
      <c r="AI1688" s="28">
        <v>9.37</v>
      </c>
      <c r="AJ1688" s="1">
        <f>AI1688*0.1</f>
        <v>0.937</v>
      </c>
      <c r="AK1688" s="28">
        <v>7.52</v>
      </c>
      <c r="AL1688" s="1">
        <f>AK1688*0.1</f>
        <v>0.752</v>
      </c>
      <c r="AM1688" s="28">
        <v>1.05</v>
      </c>
      <c r="AN1688" s="1"/>
      <c r="AO1688" s="28">
        <v>0.91</v>
      </c>
      <c r="AP1688" s="1"/>
      <c r="AQ1688" s="1"/>
      <c r="AR1688" s="1"/>
      <c r="AS1688" s="1"/>
      <c r="AT1688" s="1"/>
      <c r="AU1688" s="1"/>
      <c r="AV1688" s="1"/>
      <c r="AW1688" s="1"/>
      <c r="AX1688" s="1"/>
      <c r="AY1688" s="28">
        <v>8.94</v>
      </c>
      <c r="AZ1688" s="1"/>
      <c r="BA1688" s="28">
        <v>8.55</v>
      </c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</row>
    <row r="1689" s="29" customFormat="1" ht="17" customHeight="1" spans="1:78">
      <c r="A1689" s="12" t="s">
        <v>2693</v>
      </c>
      <c r="B1689" s="1" t="s">
        <v>2694</v>
      </c>
      <c r="C1689" s="1" t="s">
        <v>2688</v>
      </c>
      <c r="D1689" s="1">
        <v>2011</v>
      </c>
      <c r="E1689" s="1">
        <v>20</v>
      </c>
      <c r="F1689" s="1">
        <v>4</v>
      </c>
      <c r="G1689" s="1" t="s">
        <v>2695</v>
      </c>
      <c r="H1689" s="12" t="s">
        <v>2690</v>
      </c>
      <c r="I1689" s="1">
        <v>35.65</v>
      </c>
      <c r="J1689" s="1">
        <v>107.85</v>
      </c>
      <c r="K1689" s="1">
        <v>1</v>
      </c>
      <c r="L1689" s="1">
        <v>517.1</v>
      </c>
      <c r="M1689" s="1">
        <v>9</v>
      </c>
      <c r="N1689" s="1">
        <v>1.26</v>
      </c>
      <c r="O1689" s="1">
        <v>8.25</v>
      </c>
      <c r="P1689" s="1">
        <f t="shared" si="221"/>
        <v>25.5</v>
      </c>
      <c r="Q1689" s="1">
        <v>52.7</v>
      </c>
      <c r="R1689" s="1">
        <v>21.8</v>
      </c>
      <c r="S1689" s="1" t="s">
        <v>51</v>
      </c>
      <c r="T1689" s="1">
        <v>11.5</v>
      </c>
      <c r="U1689" s="1">
        <v>1.316</v>
      </c>
      <c r="V1689" s="1">
        <f t="shared" si="220"/>
        <v>8.73860182370821</v>
      </c>
      <c r="W1689" s="1">
        <v>21.9</v>
      </c>
      <c r="X1689" s="1">
        <v>4</v>
      </c>
      <c r="Y1689" s="1" t="s">
        <v>2691</v>
      </c>
      <c r="Z1689" s="1" t="s">
        <v>2333</v>
      </c>
      <c r="AA1689" s="12" t="s">
        <v>2696</v>
      </c>
      <c r="AB1689" s="1"/>
      <c r="AC1689" s="8" t="s">
        <v>211</v>
      </c>
      <c r="AD1689" s="1">
        <v>0</v>
      </c>
      <c r="AE1689" s="13">
        <v>10999</v>
      </c>
      <c r="AF1689" s="1">
        <f t="shared" ref="AF1689:AF1692" si="222">AE1689*0.1</f>
        <v>1099.9</v>
      </c>
      <c r="AG1689" s="13">
        <v>11509</v>
      </c>
      <c r="AH1689" s="1">
        <f t="shared" ref="AH1689:AH1692" si="223">AG1689*0.1</f>
        <v>1150.9</v>
      </c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</row>
    <row r="1690" s="29" customFormat="1" ht="17" customHeight="1" spans="1:78">
      <c r="A1690" s="12" t="s">
        <v>2693</v>
      </c>
      <c r="B1690" s="1" t="s">
        <v>2694</v>
      </c>
      <c r="C1690" s="1" t="s">
        <v>2688</v>
      </c>
      <c r="D1690" s="1">
        <v>2011</v>
      </c>
      <c r="E1690" s="1">
        <v>20</v>
      </c>
      <c r="F1690" s="1">
        <v>4</v>
      </c>
      <c r="G1690" s="1" t="s">
        <v>2695</v>
      </c>
      <c r="H1690" s="12" t="s">
        <v>2690</v>
      </c>
      <c r="I1690" s="1">
        <v>35.65</v>
      </c>
      <c r="J1690" s="1">
        <v>107.85</v>
      </c>
      <c r="K1690" s="1">
        <v>1</v>
      </c>
      <c r="L1690" s="1">
        <v>517.1</v>
      </c>
      <c r="M1690" s="1">
        <v>9</v>
      </c>
      <c r="N1690" s="1">
        <v>1.26</v>
      </c>
      <c r="O1690" s="1">
        <v>8.25</v>
      </c>
      <c r="P1690" s="1">
        <f t="shared" si="221"/>
        <v>25.5</v>
      </c>
      <c r="Q1690" s="1">
        <v>52.7</v>
      </c>
      <c r="R1690" s="1">
        <v>21.8</v>
      </c>
      <c r="S1690" s="1" t="s">
        <v>51</v>
      </c>
      <c r="T1690" s="1">
        <v>11.5</v>
      </c>
      <c r="U1690" s="1">
        <v>1.316</v>
      </c>
      <c r="V1690" s="1">
        <f t="shared" si="220"/>
        <v>8.73860182370821</v>
      </c>
      <c r="W1690" s="1">
        <v>21.9</v>
      </c>
      <c r="X1690" s="1">
        <v>4</v>
      </c>
      <c r="Y1690" s="1" t="s">
        <v>2691</v>
      </c>
      <c r="Z1690" s="1" t="s">
        <v>2333</v>
      </c>
      <c r="AA1690" s="12" t="s">
        <v>2696</v>
      </c>
      <c r="AB1690" s="1"/>
      <c r="AC1690" s="8" t="s">
        <v>211</v>
      </c>
      <c r="AD1690" s="1">
        <v>0</v>
      </c>
      <c r="AE1690" s="13">
        <v>12285</v>
      </c>
      <c r="AF1690" s="1">
        <f t="shared" si="222"/>
        <v>1228.5</v>
      </c>
      <c r="AG1690" s="13">
        <v>12860</v>
      </c>
      <c r="AH1690" s="1">
        <f t="shared" si="223"/>
        <v>1286</v>
      </c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</row>
    <row r="1691" s="29" customFormat="1" ht="17" customHeight="1" spans="1:78">
      <c r="A1691" s="12" t="s">
        <v>2693</v>
      </c>
      <c r="B1691" s="1" t="s">
        <v>2694</v>
      </c>
      <c r="C1691" s="1" t="s">
        <v>2688</v>
      </c>
      <c r="D1691" s="1">
        <v>2011</v>
      </c>
      <c r="E1691" s="1">
        <v>20</v>
      </c>
      <c r="F1691" s="1">
        <v>4</v>
      </c>
      <c r="G1691" s="1" t="s">
        <v>2695</v>
      </c>
      <c r="H1691" s="12" t="s">
        <v>2690</v>
      </c>
      <c r="I1691" s="1">
        <v>35.65</v>
      </c>
      <c r="J1691" s="1">
        <v>107.85</v>
      </c>
      <c r="K1691" s="1">
        <v>9</v>
      </c>
      <c r="L1691" s="1">
        <v>517.1</v>
      </c>
      <c r="M1691" s="1">
        <v>9</v>
      </c>
      <c r="N1691" s="1">
        <v>1.26</v>
      </c>
      <c r="O1691" s="1">
        <v>8.25</v>
      </c>
      <c r="P1691" s="1">
        <f t="shared" si="221"/>
        <v>25.5</v>
      </c>
      <c r="Q1691" s="1">
        <v>52.7</v>
      </c>
      <c r="R1691" s="1">
        <v>21.8</v>
      </c>
      <c r="S1691" s="1" t="s">
        <v>51</v>
      </c>
      <c r="T1691" s="1">
        <v>11.5</v>
      </c>
      <c r="U1691" s="1">
        <v>1.316</v>
      </c>
      <c r="V1691" s="1">
        <f t="shared" si="220"/>
        <v>8.73860182370821</v>
      </c>
      <c r="W1691" s="1">
        <v>21.9</v>
      </c>
      <c r="X1691" s="1">
        <v>4</v>
      </c>
      <c r="Y1691" s="1" t="s">
        <v>2691</v>
      </c>
      <c r="Z1691" s="1" t="s">
        <v>2333</v>
      </c>
      <c r="AA1691" s="12" t="s">
        <v>2696</v>
      </c>
      <c r="AB1691" s="1"/>
      <c r="AC1691" s="8" t="s">
        <v>211</v>
      </c>
      <c r="AD1691" s="1">
        <v>0</v>
      </c>
      <c r="AE1691" s="13">
        <v>11870</v>
      </c>
      <c r="AF1691" s="1">
        <f t="shared" si="222"/>
        <v>1187</v>
      </c>
      <c r="AG1691" s="13">
        <v>11636</v>
      </c>
      <c r="AH1691" s="1">
        <f t="shared" si="223"/>
        <v>1163.6</v>
      </c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</row>
    <row r="1692" s="29" customFormat="1" ht="17" customHeight="1" spans="1:78">
      <c r="A1692" s="12" t="s">
        <v>2693</v>
      </c>
      <c r="B1692" s="1" t="s">
        <v>2694</v>
      </c>
      <c r="C1692" s="1" t="s">
        <v>2688</v>
      </c>
      <c r="D1692" s="1">
        <v>2011</v>
      </c>
      <c r="E1692" s="1">
        <v>20</v>
      </c>
      <c r="F1692" s="1">
        <v>4</v>
      </c>
      <c r="G1692" s="1" t="s">
        <v>2695</v>
      </c>
      <c r="H1692" s="12" t="s">
        <v>2690</v>
      </c>
      <c r="I1692" s="1">
        <v>35.65</v>
      </c>
      <c r="J1692" s="1">
        <v>107.85</v>
      </c>
      <c r="K1692" s="1">
        <v>9</v>
      </c>
      <c r="L1692" s="1">
        <v>517.1</v>
      </c>
      <c r="M1692" s="1">
        <v>9</v>
      </c>
      <c r="N1692" s="1">
        <v>1.26</v>
      </c>
      <c r="O1692" s="1">
        <v>8.25</v>
      </c>
      <c r="P1692" s="1">
        <f t="shared" si="221"/>
        <v>25.5</v>
      </c>
      <c r="Q1692" s="1">
        <v>52.7</v>
      </c>
      <c r="R1692" s="1">
        <v>21.8</v>
      </c>
      <c r="S1692" s="1" t="s">
        <v>51</v>
      </c>
      <c r="T1692" s="1">
        <v>11.5</v>
      </c>
      <c r="U1692" s="1">
        <v>1.316</v>
      </c>
      <c r="V1692" s="1">
        <f t="shared" si="220"/>
        <v>8.73860182370821</v>
      </c>
      <c r="W1692" s="1">
        <v>21.9</v>
      </c>
      <c r="X1692" s="1">
        <v>4</v>
      </c>
      <c r="Y1692" s="1" t="s">
        <v>2691</v>
      </c>
      <c r="Z1692" s="1" t="s">
        <v>2333</v>
      </c>
      <c r="AA1692" s="12" t="s">
        <v>2696</v>
      </c>
      <c r="AB1692" s="1"/>
      <c r="AC1692" s="8" t="s">
        <v>211</v>
      </c>
      <c r="AD1692" s="1">
        <v>0</v>
      </c>
      <c r="AE1692" s="13">
        <v>13138</v>
      </c>
      <c r="AF1692" s="1">
        <f t="shared" si="222"/>
        <v>1313.8</v>
      </c>
      <c r="AG1692" s="13">
        <v>12593</v>
      </c>
      <c r="AH1692" s="1">
        <f t="shared" si="223"/>
        <v>1259.3</v>
      </c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</row>
    <row r="1693" s="29" customFormat="1" ht="17" customHeight="1" spans="1:78">
      <c r="A1693" s="12" t="s">
        <v>2697</v>
      </c>
      <c r="B1693" s="10" t="s">
        <v>2698</v>
      </c>
      <c r="C1693" s="1" t="s">
        <v>2669</v>
      </c>
      <c r="D1693" s="1">
        <v>2008</v>
      </c>
      <c r="E1693" s="1">
        <v>22</v>
      </c>
      <c r="F1693" s="1">
        <v>2</v>
      </c>
      <c r="G1693" s="1" t="s">
        <v>2699</v>
      </c>
      <c r="H1693" s="12" t="s">
        <v>2671</v>
      </c>
      <c r="I1693" s="1">
        <v>35.58</v>
      </c>
      <c r="J1693" s="1">
        <v>104.63</v>
      </c>
      <c r="K1693" s="1">
        <v>5</v>
      </c>
      <c r="L1693" s="1">
        <v>390.9</v>
      </c>
      <c r="M1693" s="1">
        <v>6.4</v>
      </c>
      <c r="N1693" s="1">
        <v>1.17</v>
      </c>
      <c r="O1693" s="1">
        <v>8</v>
      </c>
      <c r="P1693" s="1">
        <f t="shared" si="221"/>
        <v>24.7</v>
      </c>
      <c r="Q1693" s="1">
        <v>53.1</v>
      </c>
      <c r="R1693" s="1">
        <v>22.2</v>
      </c>
      <c r="S1693" s="1" t="s">
        <v>51</v>
      </c>
      <c r="T1693" s="1">
        <v>12.3</v>
      </c>
      <c r="U1693" s="1">
        <v>1.36</v>
      </c>
      <c r="V1693" s="1">
        <f t="shared" si="220"/>
        <v>9.04411764705882</v>
      </c>
      <c r="W1693" s="1">
        <v>2.27</v>
      </c>
      <c r="X1693" s="1">
        <v>4</v>
      </c>
      <c r="Y1693" s="1" t="s">
        <v>2700</v>
      </c>
      <c r="Z1693" s="1" t="s">
        <v>2701</v>
      </c>
      <c r="AA1693" s="12" t="s">
        <v>2702</v>
      </c>
      <c r="AB1693" s="1"/>
      <c r="AC1693" s="8" t="s">
        <v>124</v>
      </c>
      <c r="AD1693" s="1">
        <v>105</v>
      </c>
      <c r="AE1693" s="13"/>
      <c r="AF1693" s="1"/>
      <c r="AG1693" s="1"/>
      <c r="AH1693" s="1"/>
      <c r="AI1693" s="1">
        <v>11.2</v>
      </c>
      <c r="AJ1693" s="1">
        <f t="shared" ref="AJ1693:AJ1696" si="224">AI1693*0.1</f>
        <v>1.12</v>
      </c>
      <c r="AK1693" s="1">
        <v>10.85</v>
      </c>
      <c r="AL1693" s="1">
        <f t="shared" ref="AL1693:AL1696" si="225">AK1693*0.1</f>
        <v>1.085</v>
      </c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</row>
    <row r="1694" s="29" customFormat="1" ht="17" customHeight="1" spans="1:78">
      <c r="A1694" s="12" t="s">
        <v>2697</v>
      </c>
      <c r="B1694" s="1" t="s">
        <v>2698</v>
      </c>
      <c r="C1694" s="1" t="s">
        <v>2669</v>
      </c>
      <c r="D1694" s="1">
        <v>2008</v>
      </c>
      <c r="E1694" s="1">
        <v>22</v>
      </c>
      <c r="F1694" s="1">
        <v>2</v>
      </c>
      <c r="G1694" s="1" t="s">
        <v>2699</v>
      </c>
      <c r="H1694" s="12" t="s">
        <v>2671</v>
      </c>
      <c r="I1694" s="1">
        <v>35.58</v>
      </c>
      <c r="J1694" s="1">
        <v>104.63</v>
      </c>
      <c r="K1694" s="1">
        <v>5</v>
      </c>
      <c r="L1694" s="1">
        <v>390.9</v>
      </c>
      <c r="M1694" s="1">
        <v>6.4</v>
      </c>
      <c r="N1694" s="1">
        <v>1.17</v>
      </c>
      <c r="O1694" s="1">
        <v>8</v>
      </c>
      <c r="P1694" s="1">
        <f t="shared" si="221"/>
        <v>24.7</v>
      </c>
      <c r="Q1694" s="1">
        <v>53.1</v>
      </c>
      <c r="R1694" s="1">
        <v>22.2</v>
      </c>
      <c r="S1694" s="1" t="s">
        <v>51</v>
      </c>
      <c r="T1694" s="1">
        <v>12.3</v>
      </c>
      <c r="U1694" s="1">
        <v>1.36</v>
      </c>
      <c r="V1694" s="1">
        <f t="shared" si="220"/>
        <v>9.04411764705882</v>
      </c>
      <c r="W1694" s="1">
        <v>2.27</v>
      </c>
      <c r="X1694" s="1">
        <v>4</v>
      </c>
      <c r="Y1694" s="1" t="s">
        <v>2700</v>
      </c>
      <c r="Z1694" s="1" t="s">
        <v>2701</v>
      </c>
      <c r="AA1694" s="12" t="s">
        <v>2702</v>
      </c>
      <c r="AB1694" s="1"/>
      <c r="AC1694" s="8" t="s">
        <v>124</v>
      </c>
      <c r="AD1694" s="1">
        <v>105</v>
      </c>
      <c r="AE1694" s="13"/>
      <c r="AF1694" s="1"/>
      <c r="AG1694" s="1"/>
      <c r="AH1694" s="1"/>
      <c r="AI1694" s="1">
        <v>11.16</v>
      </c>
      <c r="AJ1694" s="1">
        <f t="shared" si="224"/>
        <v>1.116</v>
      </c>
      <c r="AK1694" s="1">
        <v>10.515</v>
      </c>
      <c r="AL1694" s="1">
        <f t="shared" si="225"/>
        <v>1.0515</v>
      </c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</row>
    <row r="1695" s="29" customFormat="1" ht="17" customHeight="1" spans="1:78">
      <c r="A1695" s="12" t="s">
        <v>2697</v>
      </c>
      <c r="B1695" s="1" t="s">
        <v>2698</v>
      </c>
      <c r="C1695" s="1" t="s">
        <v>2669</v>
      </c>
      <c r="D1695" s="1">
        <v>2008</v>
      </c>
      <c r="E1695" s="1">
        <v>22</v>
      </c>
      <c r="F1695" s="1">
        <v>2</v>
      </c>
      <c r="G1695" s="1" t="s">
        <v>2699</v>
      </c>
      <c r="H1695" s="12" t="s">
        <v>2671</v>
      </c>
      <c r="I1695" s="1">
        <v>35.58</v>
      </c>
      <c r="J1695" s="1">
        <v>104.63</v>
      </c>
      <c r="K1695" s="1">
        <v>5</v>
      </c>
      <c r="L1695" s="1">
        <v>390.9</v>
      </c>
      <c r="M1695" s="1">
        <v>6.4</v>
      </c>
      <c r="N1695" s="1">
        <v>1.17</v>
      </c>
      <c r="O1695" s="1">
        <v>8</v>
      </c>
      <c r="P1695" s="1">
        <f t="shared" si="221"/>
        <v>24.7</v>
      </c>
      <c r="Q1695" s="1">
        <v>53.1</v>
      </c>
      <c r="R1695" s="1">
        <v>22.2</v>
      </c>
      <c r="S1695" s="1" t="s">
        <v>51</v>
      </c>
      <c r="T1695" s="1">
        <v>12.3</v>
      </c>
      <c r="U1695" s="1">
        <v>1.36</v>
      </c>
      <c r="V1695" s="1">
        <f t="shared" si="220"/>
        <v>9.04411764705882</v>
      </c>
      <c r="W1695" s="1">
        <v>2.27</v>
      </c>
      <c r="X1695" s="1">
        <v>4</v>
      </c>
      <c r="Y1695" s="1" t="s">
        <v>2700</v>
      </c>
      <c r="Z1695" s="1" t="s">
        <v>2701</v>
      </c>
      <c r="AA1695" s="12" t="s">
        <v>2703</v>
      </c>
      <c r="AB1695" s="1"/>
      <c r="AC1695" s="8" t="s">
        <v>2038</v>
      </c>
      <c r="AD1695" s="1">
        <v>20</v>
      </c>
      <c r="AE1695" s="13"/>
      <c r="AF1695" s="1"/>
      <c r="AG1695" s="1"/>
      <c r="AH1695" s="1"/>
      <c r="AI1695" s="1">
        <v>10.63</v>
      </c>
      <c r="AJ1695" s="1">
        <f t="shared" si="224"/>
        <v>1.063</v>
      </c>
      <c r="AK1695" s="1">
        <v>10.905</v>
      </c>
      <c r="AL1695" s="1">
        <f t="shared" si="225"/>
        <v>1.0905</v>
      </c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</row>
    <row r="1696" s="29" customFormat="1" ht="17" customHeight="1" spans="1:78">
      <c r="A1696" s="12" t="s">
        <v>2697</v>
      </c>
      <c r="B1696" s="1" t="s">
        <v>2698</v>
      </c>
      <c r="C1696" s="1" t="s">
        <v>2669</v>
      </c>
      <c r="D1696" s="1">
        <v>2008</v>
      </c>
      <c r="E1696" s="1">
        <v>22</v>
      </c>
      <c r="F1696" s="1">
        <v>2</v>
      </c>
      <c r="G1696" s="1" t="s">
        <v>2699</v>
      </c>
      <c r="H1696" s="12" t="s">
        <v>2671</v>
      </c>
      <c r="I1696" s="1">
        <v>35.58</v>
      </c>
      <c r="J1696" s="1">
        <v>104.63</v>
      </c>
      <c r="K1696" s="1">
        <v>5</v>
      </c>
      <c r="L1696" s="1">
        <v>390.9</v>
      </c>
      <c r="M1696" s="1">
        <v>6.4</v>
      </c>
      <c r="N1696" s="1">
        <v>1.17</v>
      </c>
      <c r="O1696" s="1">
        <v>8</v>
      </c>
      <c r="P1696" s="1">
        <f t="shared" si="221"/>
        <v>24.7</v>
      </c>
      <c r="Q1696" s="1">
        <v>53.1</v>
      </c>
      <c r="R1696" s="1">
        <v>22.2</v>
      </c>
      <c r="S1696" s="1" t="s">
        <v>51</v>
      </c>
      <c r="T1696" s="1">
        <v>12.3</v>
      </c>
      <c r="U1696" s="1">
        <v>1.36</v>
      </c>
      <c r="V1696" s="1">
        <f t="shared" si="220"/>
        <v>9.04411764705882</v>
      </c>
      <c r="W1696" s="1">
        <v>2.27</v>
      </c>
      <c r="X1696" s="1">
        <v>4</v>
      </c>
      <c r="Y1696" s="1" t="s">
        <v>2700</v>
      </c>
      <c r="Z1696" s="1" t="s">
        <v>2701</v>
      </c>
      <c r="AA1696" s="12" t="s">
        <v>2703</v>
      </c>
      <c r="AB1696" s="1"/>
      <c r="AC1696" s="8" t="s">
        <v>2038</v>
      </c>
      <c r="AD1696" s="1">
        <v>20</v>
      </c>
      <c r="AE1696" s="13"/>
      <c r="AF1696" s="1"/>
      <c r="AG1696" s="1"/>
      <c r="AH1696" s="1"/>
      <c r="AI1696" s="1">
        <v>9.02</v>
      </c>
      <c r="AJ1696" s="1">
        <f t="shared" si="224"/>
        <v>0.902</v>
      </c>
      <c r="AK1696" s="1">
        <v>9.32</v>
      </c>
      <c r="AL1696" s="1">
        <f t="shared" si="225"/>
        <v>0.932</v>
      </c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</row>
    <row r="1697" s="29" customFormat="1" ht="17" customHeight="1" spans="1:78">
      <c r="A1697" s="12" t="s">
        <v>433</v>
      </c>
      <c r="B1697" s="1" t="s">
        <v>2704</v>
      </c>
      <c r="C1697" s="1" t="s">
        <v>1838</v>
      </c>
      <c r="D1697" s="1">
        <v>2009</v>
      </c>
      <c r="E1697" s="1">
        <v>28</v>
      </c>
      <c r="F1697" s="1">
        <v>7</v>
      </c>
      <c r="G1697" s="1" t="s">
        <v>2705</v>
      </c>
      <c r="H1697" s="12" t="s">
        <v>2671</v>
      </c>
      <c r="I1697" s="1">
        <v>35.58</v>
      </c>
      <c r="J1697" s="1">
        <v>104.63</v>
      </c>
      <c r="K1697" s="1">
        <v>7</v>
      </c>
      <c r="L1697" s="1">
        <v>390.9</v>
      </c>
      <c r="M1697" s="1">
        <v>6.4</v>
      </c>
      <c r="N1697" s="1">
        <v>1.17</v>
      </c>
      <c r="O1697" s="1">
        <v>8</v>
      </c>
      <c r="P1697" s="1">
        <f t="shared" si="221"/>
        <v>24.7</v>
      </c>
      <c r="Q1697" s="1">
        <v>53.1</v>
      </c>
      <c r="R1697" s="1">
        <v>22.2</v>
      </c>
      <c r="S1697" s="1" t="s">
        <v>51</v>
      </c>
      <c r="T1697" s="1">
        <v>12.3</v>
      </c>
      <c r="U1697" s="1">
        <v>1.36</v>
      </c>
      <c r="V1697" s="1">
        <f t="shared" si="220"/>
        <v>9.04411764705882</v>
      </c>
      <c r="W1697" s="1">
        <v>2.27</v>
      </c>
      <c r="X1697" s="1">
        <v>3</v>
      </c>
      <c r="Y1697" s="1" t="s">
        <v>2700</v>
      </c>
      <c r="Z1697" s="1" t="s">
        <v>2701</v>
      </c>
      <c r="AA1697" s="12" t="s">
        <v>2702</v>
      </c>
      <c r="AB1697" s="1"/>
      <c r="AC1697" s="8" t="s">
        <v>124</v>
      </c>
      <c r="AD1697" s="1">
        <v>105</v>
      </c>
      <c r="AE1697" s="13"/>
      <c r="AF1697" s="1"/>
      <c r="AG1697" s="1"/>
      <c r="AH1697" s="1"/>
      <c r="AI1697" s="1">
        <v>9.79</v>
      </c>
      <c r="AJ1697" s="1">
        <v>0.3</v>
      </c>
      <c r="AK1697" s="28">
        <v>7.145</v>
      </c>
      <c r="AL1697" s="1">
        <v>0.3</v>
      </c>
      <c r="AM1697" s="1">
        <v>0.92</v>
      </c>
      <c r="AN1697" s="1">
        <v>0.035</v>
      </c>
      <c r="AO1697" s="28">
        <v>0.82</v>
      </c>
      <c r="AP1697" s="1">
        <v>0.045</v>
      </c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>
        <v>265.11</v>
      </c>
      <c r="BF1697" s="1">
        <v>234.435</v>
      </c>
      <c r="BG1697" s="1">
        <v>47.795</v>
      </c>
      <c r="BH1697" s="1">
        <v>63.82</v>
      </c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</row>
    <row r="1698" s="29" customFormat="1" ht="17" customHeight="1" spans="1:78">
      <c r="A1698" s="12" t="s">
        <v>433</v>
      </c>
      <c r="B1698" s="1" t="s">
        <v>2704</v>
      </c>
      <c r="C1698" s="1" t="s">
        <v>1838</v>
      </c>
      <c r="D1698" s="1">
        <v>2009</v>
      </c>
      <c r="E1698" s="1">
        <v>28</v>
      </c>
      <c r="F1698" s="1">
        <v>7</v>
      </c>
      <c r="G1698" s="1" t="s">
        <v>2705</v>
      </c>
      <c r="H1698" s="12" t="s">
        <v>2671</v>
      </c>
      <c r="I1698" s="1">
        <v>35.58</v>
      </c>
      <c r="J1698" s="1">
        <v>104.63</v>
      </c>
      <c r="K1698" s="1">
        <v>7</v>
      </c>
      <c r="L1698" s="1">
        <v>390.9</v>
      </c>
      <c r="M1698" s="1">
        <v>6.4</v>
      </c>
      <c r="N1698" s="1">
        <v>1.17</v>
      </c>
      <c r="O1698" s="1">
        <v>8</v>
      </c>
      <c r="P1698" s="1">
        <f t="shared" si="221"/>
        <v>24.7</v>
      </c>
      <c r="Q1698" s="1">
        <v>53.1</v>
      </c>
      <c r="R1698" s="1">
        <v>22.2</v>
      </c>
      <c r="S1698" s="1" t="s">
        <v>51</v>
      </c>
      <c r="T1698" s="1">
        <v>12.3</v>
      </c>
      <c r="U1698" s="1">
        <v>1.36</v>
      </c>
      <c r="V1698" s="1">
        <f t="shared" si="220"/>
        <v>9.04411764705882</v>
      </c>
      <c r="W1698" s="1">
        <v>2.27</v>
      </c>
      <c r="X1698" s="1">
        <v>3</v>
      </c>
      <c r="Y1698" s="1" t="s">
        <v>2700</v>
      </c>
      <c r="Z1698" s="1" t="s">
        <v>2701</v>
      </c>
      <c r="AA1698" s="12" t="s">
        <v>2702</v>
      </c>
      <c r="AB1698" s="1"/>
      <c r="AC1698" s="8" t="s">
        <v>124</v>
      </c>
      <c r="AD1698" s="1">
        <v>105</v>
      </c>
      <c r="AE1698" s="13"/>
      <c r="AF1698" s="1"/>
      <c r="AG1698" s="1"/>
      <c r="AH1698" s="1"/>
      <c r="AI1698" s="1">
        <v>10.835</v>
      </c>
      <c r="AJ1698" s="1">
        <v>0.58</v>
      </c>
      <c r="AK1698" s="1">
        <v>9.36</v>
      </c>
      <c r="AL1698" s="1">
        <v>0.190000000000001</v>
      </c>
      <c r="AM1698" s="1">
        <v>1.01</v>
      </c>
      <c r="AN1698" s="1">
        <v>0.0499999999999999</v>
      </c>
      <c r="AO1698" s="1">
        <v>0.915</v>
      </c>
      <c r="AP1698" s="1">
        <v>0.025</v>
      </c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>
        <v>402.36</v>
      </c>
      <c r="BF1698" s="28">
        <v>311.05</v>
      </c>
      <c r="BG1698" s="1">
        <v>103.675</v>
      </c>
      <c r="BH1698" s="1">
        <v>66.475</v>
      </c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</row>
    <row r="1699" s="29" customFormat="1" ht="17" customHeight="1" spans="1:78">
      <c r="A1699" s="12" t="s">
        <v>433</v>
      </c>
      <c r="B1699" s="1" t="s">
        <v>2704</v>
      </c>
      <c r="C1699" s="1" t="s">
        <v>1838</v>
      </c>
      <c r="D1699" s="1">
        <v>2009</v>
      </c>
      <c r="E1699" s="1">
        <v>28</v>
      </c>
      <c r="F1699" s="1">
        <v>7</v>
      </c>
      <c r="G1699" s="1" t="s">
        <v>2705</v>
      </c>
      <c r="H1699" s="12" t="s">
        <v>2671</v>
      </c>
      <c r="I1699" s="1">
        <v>35.58</v>
      </c>
      <c r="J1699" s="1">
        <v>104.63</v>
      </c>
      <c r="K1699" s="1">
        <v>7</v>
      </c>
      <c r="L1699" s="1">
        <v>390.9</v>
      </c>
      <c r="M1699" s="1">
        <v>6.4</v>
      </c>
      <c r="N1699" s="1">
        <v>1.17</v>
      </c>
      <c r="O1699" s="1">
        <v>8</v>
      </c>
      <c r="P1699" s="1">
        <f t="shared" si="221"/>
        <v>24.7</v>
      </c>
      <c r="Q1699" s="1">
        <v>53.1</v>
      </c>
      <c r="R1699" s="1">
        <v>22.2</v>
      </c>
      <c r="S1699" s="1" t="s">
        <v>51</v>
      </c>
      <c r="T1699" s="1">
        <v>12.3</v>
      </c>
      <c r="U1699" s="1">
        <v>1.36</v>
      </c>
      <c r="V1699" s="1">
        <f t="shared" si="220"/>
        <v>9.04411764705882</v>
      </c>
      <c r="W1699" s="1">
        <v>2.27</v>
      </c>
      <c r="X1699" s="1">
        <v>3</v>
      </c>
      <c r="Y1699" s="1" t="s">
        <v>2700</v>
      </c>
      <c r="Z1699" s="1" t="s">
        <v>2701</v>
      </c>
      <c r="AA1699" s="12" t="s">
        <v>2703</v>
      </c>
      <c r="AB1699" s="1"/>
      <c r="AC1699" s="8" t="s">
        <v>2038</v>
      </c>
      <c r="AD1699" s="1">
        <v>20</v>
      </c>
      <c r="AE1699" s="13"/>
      <c r="AF1699" s="1"/>
      <c r="AG1699" s="1"/>
      <c r="AH1699" s="1"/>
      <c r="AI1699" s="1">
        <v>7.745</v>
      </c>
      <c r="AJ1699" s="1">
        <v>0.245</v>
      </c>
      <c r="AK1699" s="1">
        <v>8.25</v>
      </c>
      <c r="AL1699" s="1">
        <v>0.22</v>
      </c>
      <c r="AM1699" s="1">
        <v>0.85</v>
      </c>
      <c r="AN1699" s="1">
        <v>0.085</v>
      </c>
      <c r="AO1699" s="1">
        <v>0.785</v>
      </c>
      <c r="AP1699" s="1">
        <v>0.0599999999999999</v>
      </c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>
        <v>245.78</v>
      </c>
      <c r="BF1699" s="1">
        <v>210.97</v>
      </c>
      <c r="BG1699" s="1">
        <v>47.305</v>
      </c>
      <c r="BH1699" s="1">
        <v>39.495</v>
      </c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</row>
    <row r="1700" s="29" customFormat="1" ht="17" customHeight="1" spans="1:78">
      <c r="A1700" s="12" t="s">
        <v>433</v>
      </c>
      <c r="B1700" s="1" t="s">
        <v>2704</v>
      </c>
      <c r="C1700" s="1" t="s">
        <v>1838</v>
      </c>
      <c r="D1700" s="1">
        <v>2009</v>
      </c>
      <c r="E1700" s="1">
        <v>28</v>
      </c>
      <c r="F1700" s="1">
        <v>7</v>
      </c>
      <c r="G1700" s="1" t="s">
        <v>2705</v>
      </c>
      <c r="H1700" s="12" t="s">
        <v>2671</v>
      </c>
      <c r="I1700" s="1">
        <v>35.58</v>
      </c>
      <c r="J1700" s="1">
        <v>104.63</v>
      </c>
      <c r="K1700" s="1">
        <v>7</v>
      </c>
      <c r="L1700" s="1">
        <v>390.9</v>
      </c>
      <c r="M1700" s="1">
        <v>6.4</v>
      </c>
      <c r="N1700" s="1">
        <v>1.17</v>
      </c>
      <c r="O1700" s="1">
        <v>8</v>
      </c>
      <c r="P1700" s="1">
        <f t="shared" si="221"/>
        <v>24.7</v>
      </c>
      <c r="Q1700" s="1">
        <v>53.1</v>
      </c>
      <c r="R1700" s="1">
        <v>22.2</v>
      </c>
      <c r="S1700" s="1" t="s">
        <v>51</v>
      </c>
      <c r="T1700" s="1">
        <v>12.3</v>
      </c>
      <c r="U1700" s="1">
        <v>1.36</v>
      </c>
      <c r="V1700" s="1">
        <f t="shared" si="220"/>
        <v>9.04411764705882</v>
      </c>
      <c r="W1700" s="1">
        <v>2.27</v>
      </c>
      <c r="X1700" s="1">
        <v>3</v>
      </c>
      <c r="Y1700" s="1" t="s">
        <v>2700</v>
      </c>
      <c r="Z1700" s="1" t="s">
        <v>2701</v>
      </c>
      <c r="AA1700" s="12" t="s">
        <v>2703</v>
      </c>
      <c r="AB1700" s="1"/>
      <c r="AC1700" s="8" t="s">
        <v>2038</v>
      </c>
      <c r="AD1700" s="1">
        <v>20</v>
      </c>
      <c r="AE1700" s="13"/>
      <c r="AF1700" s="1"/>
      <c r="AG1700" s="1"/>
      <c r="AH1700" s="1"/>
      <c r="AI1700" s="1">
        <v>9.175</v>
      </c>
      <c r="AJ1700" s="1">
        <v>0.385</v>
      </c>
      <c r="AK1700" s="1">
        <v>9.26</v>
      </c>
      <c r="AL1700" s="1">
        <v>0.424999999999999</v>
      </c>
      <c r="AM1700" s="1">
        <v>0.945</v>
      </c>
      <c r="AN1700" s="1">
        <v>0.065</v>
      </c>
      <c r="AO1700" s="1">
        <v>0.9</v>
      </c>
      <c r="AP1700" s="1">
        <v>0.0449999999999999</v>
      </c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>
        <v>353.9</v>
      </c>
      <c r="BF1700" s="1">
        <v>301.16</v>
      </c>
      <c r="BG1700" s="28">
        <v>62.925</v>
      </c>
      <c r="BH1700" s="1">
        <v>51.725</v>
      </c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</row>
    <row r="1701" s="29" customFormat="1" ht="17" customHeight="1" spans="1:78">
      <c r="A1701" s="12" t="s">
        <v>1836</v>
      </c>
      <c r="B1701" s="1" t="s">
        <v>2706</v>
      </c>
      <c r="C1701" s="1" t="s">
        <v>1900</v>
      </c>
      <c r="D1701" s="1">
        <v>2006</v>
      </c>
      <c r="E1701" s="1">
        <v>26</v>
      </c>
      <c r="F1701" s="1">
        <v>4</v>
      </c>
      <c r="G1701" s="1" t="s">
        <v>2707</v>
      </c>
      <c r="H1701" s="12" t="s">
        <v>2671</v>
      </c>
      <c r="I1701" s="1">
        <v>35.58</v>
      </c>
      <c r="J1701" s="1">
        <v>104.63</v>
      </c>
      <c r="K1701" s="1">
        <v>2</v>
      </c>
      <c r="L1701" s="1">
        <v>390.9</v>
      </c>
      <c r="M1701" s="1">
        <v>6.4</v>
      </c>
      <c r="N1701" s="1">
        <v>1.17</v>
      </c>
      <c r="O1701" s="1">
        <v>8</v>
      </c>
      <c r="P1701" s="1">
        <f t="shared" si="221"/>
        <v>24.7</v>
      </c>
      <c r="Q1701" s="1">
        <v>53.1</v>
      </c>
      <c r="R1701" s="1">
        <v>22.2</v>
      </c>
      <c r="S1701" s="1" t="s">
        <v>51</v>
      </c>
      <c r="T1701" s="1">
        <v>12.3</v>
      </c>
      <c r="U1701" s="1">
        <v>1.36</v>
      </c>
      <c r="V1701" s="1">
        <f t="shared" si="220"/>
        <v>9.04411764705882</v>
      </c>
      <c r="W1701" s="1">
        <v>2.27</v>
      </c>
      <c r="X1701" s="1">
        <v>4</v>
      </c>
      <c r="Y1701" s="11" t="s">
        <v>2465</v>
      </c>
      <c r="Z1701" s="11" t="s">
        <v>2273</v>
      </c>
      <c r="AA1701" s="12" t="s">
        <v>2708</v>
      </c>
      <c r="AB1701" s="1"/>
      <c r="AC1701" s="8" t="s">
        <v>2038</v>
      </c>
      <c r="AD1701" s="1">
        <v>20</v>
      </c>
      <c r="AE1701" s="13">
        <v>1269</v>
      </c>
      <c r="AF1701" s="1">
        <f t="shared" ref="AF1701:AF1718" si="226">AE1701*0.1</f>
        <v>126.9</v>
      </c>
      <c r="AG1701" s="13">
        <v>823</v>
      </c>
      <c r="AH1701" s="1">
        <f t="shared" ref="AH1701:AH1718" si="227">AG1701*0.1</f>
        <v>82.3</v>
      </c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</row>
    <row r="1702" s="29" customFormat="1" ht="17" customHeight="1" spans="1:78">
      <c r="A1702" s="12" t="s">
        <v>1836</v>
      </c>
      <c r="B1702" s="1" t="s">
        <v>2706</v>
      </c>
      <c r="C1702" s="1" t="s">
        <v>1900</v>
      </c>
      <c r="D1702" s="1">
        <v>2006</v>
      </c>
      <c r="E1702" s="1">
        <v>26</v>
      </c>
      <c r="F1702" s="1">
        <v>4</v>
      </c>
      <c r="G1702" s="1" t="s">
        <v>2707</v>
      </c>
      <c r="H1702" s="12" t="s">
        <v>2671</v>
      </c>
      <c r="I1702" s="1">
        <v>35.58</v>
      </c>
      <c r="J1702" s="1">
        <v>104.63</v>
      </c>
      <c r="K1702" s="1">
        <v>2</v>
      </c>
      <c r="L1702" s="1">
        <v>390.9</v>
      </c>
      <c r="M1702" s="1">
        <v>6.4</v>
      </c>
      <c r="N1702" s="1">
        <v>1.17</v>
      </c>
      <c r="O1702" s="1">
        <v>8</v>
      </c>
      <c r="P1702" s="1">
        <f t="shared" si="221"/>
        <v>24.7</v>
      </c>
      <c r="Q1702" s="1">
        <v>53.1</v>
      </c>
      <c r="R1702" s="1">
        <v>22.2</v>
      </c>
      <c r="S1702" s="1" t="s">
        <v>51</v>
      </c>
      <c r="T1702" s="1">
        <v>12.3</v>
      </c>
      <c r="U1702" s="1">
        <v>1.36</v>
      </c>
      <c r="V1702" s="1">
        <f t="shared" si="220"/>
        <v>9.04411764705882</v>
      </c>
      <c r="W1702" s="1">
        <v>2.27</v>
      </c>
      <c r="X1702" s="1">
        <v>4</v>
      </c>
      <c r="Y1702" s="11" t="s">
        <v>2465</v>
      </c>
      <c r="Z1702" s="11" t="s">
        <v>2273</v>
      </c>
      <c r="AA1702" s="12" t="s">
        <v>2708</v>
      </c>
      <c r="AB1702" s="1"/>
      <c r="AC1702" s="8" t="s">
        <v>2038</v>
      </c>
      <c r="AD1702" s="1">
        <v>20</v>
      </c>
      <c r="AE1702" s="13">
        <v>803</v>
      </c>
      <c r="AF1702" s="1">
        <f t="shared" si="226"/>
        <v>80.3</v>
      </c>
      <c r="AG1702" s="13">
        <v>881</v>
      </c>
      <c r="AH1702" s="1">
        <f t="shared" si="227"/>
        <v>88.1</v>
      </c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</row>
    <row r="1703" s="29" customFormat="1" ht="17" customHeight="1" spans="1:78">
      <c r="A1703" s="12" t="s">
        <v>1836</v>
      </c>
      <c r="B1703" s="1" t="s">
        <v>2706</v>
      </c>
      <c r="C1703" s="1" t="s">
        <v>1900</v>
      </c>
      <c r="D1703" s="1">
        <v>2006</v>
      </c>
      <c r="E1703" s="1">
        <v>26</v>
      </c>
      <c r="F1703" s="1">
        <v>4</v>
      </c>
      <c r="G1703" s="1" t="s">
        <v>2707</v>
      </c>
      <c r="H1703" s="12" t="s">
        <v>2671</v>
      </c>
      <c r="I1703" s="1">
        <v>35.58</v>
      </c>
      <c r="J1703" s="1">
        <v>104.63</v>
      </c>
      <c r="K1703" s="1">
        <v>2</v>
      </c>
      <c r="L1703" s="1">
        <v>390.9</v>
      </c>
      <c r="M1703" s="1">
        <v>6.4</v>
      </c>
      <c r="N1703" s="1">
        <v>1.17</v>
      </c>
      <c r="O1703" s="1">
        <v>8</v>
      </c>
      <c r="P1703" s="1">
        <f t="shared" si="221"/>
        <v>24.7</v>
      </c>
      <c r="Q1703" s="1">
        <v>53.1</v>
      </c>
      <c r="R1703" s="1">
        <v>22.2</v>
      </c>
      <c r="S1703" s="1" t="s">
        <v>51</v>
      </c>
      <c r="T1703" s="1">
        <v>12.3</v>
      </c>
      <c r="U1703" s="1">
        <v>1.36</v>
      </c>
      <c r="V1703" s="1">
        <f t="shared" si="220"/>
        <v>9.04411764705882</v>
      </c>
      <c r="W1703" s="1">
        <v>2.27</v>
      </c>
      <c r="X1703" s="1">
        <v>4</v>
      </c>
      <c r="Y1703" s="11" t="s">
        <v>2465</v>
      </c>
      <c r="Z1703" s="11" t="s">
        <v>2273</v>
      </c>
      <c r="AA1703" s="12" t="s">
        <v>2708</v>
      </c>
      <c r="AB1703" s="1"/>
      <c r="AC1703" s="8" t="s">
        <v>2038</v>
      </c>
      <c r="AD1703" s="1">
        <v>20</v>
      </c>
      <c r="AE1703" s="13">
        <v>1062</v>
      </c>
      <c r="AF1703" s="1">
        <f t="shared" si="226"/>
        <v>106.2</v>
      </c>
      <c r="AG1703" s="13">
        <v>1062</v>
      </c>
      <c r="AH1703" s="1">
        <f t="shared" si="227"/>
        <v>106.2</v>
      </c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</row>
    <row r="1704" s="29" customFormat="1" ht="17" customHeight="1" spans="1:78">
      <c r="A1704" s="12" t="s">
        <v>1836</v>
      </c>
      <c r="B1704" s="1" t="s">
        <v>2706</v>
      </c>
      <c r="C1704" s="1" t="s">
        <v>1900</v>
      </c>
      <c r="D1704" s="1">
        <v>2006</v>
      </c>
      <c r="E1704" s="1">
        <v>26</v>
      </c>
      <c r="F1704" s="1">
        <v>4</v>
      </c>
      <c r="G1704" s="1" t="s">
        <v>2707</v>
      </c>
      <c r="H1704" s="12" t="s">
        <v>2671</v>
      </c>
      <c r="I1704" s="1">
        <v>35.58</v>
      </c>
      <c r="J1704" s="1">
        <v>104.63</v>
      </c>
      <c r="K1704" s="1">
        <v>2</v>
      </c>
      <c r="L1704" s="1">
        <v>390.9</v>
      </c>
      <c r="M1704" s="1">
        <v>6.4</v>
      </c>
      <c r="N1704" s="1">
        <v>1.17</v>
      </c>
      <c r="O1704" s="1">
        <v>8</v>
      </c>
      <c r="P1704" s="1">
        <f t="shared" si="221"/>
        <v>24.7</v>
      </c>
      <c r="Q1704" s="1">
        <v>53.1</v>
      </c>
      <c r="R1704" s="1">
        <v>22.2</v>
      </c>
      <c r="S1704" s="1" t="s">
        <v>51</v>
      </c>
      <c r="T1704" s="1">
        <v>12.3</v>
      </c>
      <c r="U1704" s="1">
        <v>1.36</v>
      </c>
      <c r="V1704" s="1">
        <f t="shared" si="220"/>
        <v>9.04411764705882</v>
      </c>
      <c r="W1704" s="1">
        <v>2.27</v>
      </c>
      <c r="X1704" s="1">
        <v>4</v>
      </c>
      <c r="Y1704" s="11" t="s">
        <v>2465</v>
      </c>
      <c r="Z1704" s="11" t="s">
        <v>2273</v>
      </c>
      <c r="AA1704" s="12" t="s">
        <v>2708</v>
      </c>
      <c r="AB1704" s="1"/>
      <c r="AC1704" s="8" t="s">
        <v>2709</v>
      </c>
      <c r="AD1704" s="11" t="s">
        <v>125</v>
      </c>
      <c r="AE1704" s="13">
        <v>3420</v>
      </c>
      <c r="AF1704" s="1">
        <f t="shared" si="226"/>
        <v>342</v>
      </c>
      <c r="AG1704" s="13">
        <v>2559</v>
      </c>
      <c r="AH1704" s="1">
        <f t="shared" si="227"/>
        <v>255.9</v>
      </c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</row>
    <row r="1705" s="29" customFormat="1" ht="17" customHeight="1" spans="1:78">
      <c r="A1705" s="12" t="s">
        <v>1836</v>
      </c>
      <c r="B1705" s="1" t="s">
        <v>2706</v>
      </c>
      <c r="C1705" s="1" t="s">
        <v>1900</v>
      </c>
      <c r="D1705" s="1">
        <v>2006</v>
      </c>
      <c r="E1705" s="1">
        <v>26</v>
      </c>
      <c r="F1705" s="1">
        <v>4</v>
      </c>
      <c r="G1705" s="1" t="s">
        <v>2707</v>
      </c>
      <c r="H1705" s="12" t="s">
        <v>2671</v>
      </c>
      <c r="I1705" s="1">
        <v>35.58</v>
      </c>
      <c r="J1705" s="1">
        <v>104.63</v>
      </c>
      <c r="K1705" s="1">
        <v>2</v>
      </c>
      <c r="L1705" s="1">
        <v>390.9</v>
      </c>
      <c r="M1705" s="1">
        <v>6.4</v>
      </c>
      <c r="N1705" s="1">
        <v>1.17</v>
      </c>
      <c r="O1705" s="1">
        <v>8</v>
      </c>
      <c r="P1705" s="1">
        <f t="shared" si="221"/>
        <v>24.7</v>
      </c>
      <c r="Q1705" s="1">
        <v>53.1</v>
      </c>
      <c r="R1705" s="1">
        <v>22.2</v>
      </c>
      <c r="S1705" s="1" t="s">
        <v>51</v>
      </c>
      <c r="T1705" s="1">
        <v>12.3</v>
      </c>
      <c r="U1705" s="1">
        <v>1.36</v>
      </c>
      <c r="V1705" s="1">
        <f t="shared" si="220"/>
        <v>9.04411764705882</v>
      </c>
      <c r="W1705" s="1">
        <v>2.27</v>
      </c>
      <c r="X1705" s="1">
        <v>4</v>
      </c>
      <c r="Y1705" s="11" t="s">
        <v>2465</v>
      </c>
      <c r="Z1705" s="11" t="s">
        <v>2273</v>
      </c>
      <c r="AA1705" s="12" t="s">
        <v>2708</v>
      </c>
      <c r="AB1705" s="1"/>
      <c r="AC1705" s="8" t="s">
        <v>2709</v>
      </c>
      <c r="AD1705" s="11" t="s">
        <v>125</v>
      </c>
      <c r="AE1705" s="13">
        <v>2217</v>
      </c>
      <c r="AF1705" s="1">
        <f t="shared" si="226"/>
        <v>221.7</v>
      </c>
      <c r="AG1705" s="13">
        <v>2697</v>
      </c>
      <c r="AH1705" s="1">
        <f t="shared" si="227"/>
        <v>269.7</v>
      </c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</row>
    <row r="1706" s="29" customFormat="1" ht="17" customHeight="1" spans="1:78">
      <c r="A1706" s="12" t="s">
        <v>1836</v>
      </c>
      <c r="B1706" s="1" t="s">
        <v>2706</v>
      </c>
      <c r="C1706" s="1" t="s">
        <v>1900</v>
      </c>
      <c r="D1706" s="1">
        <v>2006</v>
      </c>
      <c r="E1706" s="1">
        <v>26</v>
      </c>
      <c r="F1706" s="1">
        <v>4</v>
      </c>
      <c r="G1706" s="1" t="s">
        <v>2707</v>
      </c>
      <c r="H1706" s="12" t="s">
        <v>2671</v>
      </c>
      <c r="I1706" s="1">
        <v>35.58</v>
      </c>
      <c r="J1706" s="1">
        <v>104.63</v>
      </c>
      <c r="K1706" s="1">
        <v>2</v>
      </c>
      <c r="L1706" s="1">
        <v>390.9</v>
      </c>
      <c r="M1706" s="1">
        <v>6.4</v>
      </c>
      <c r="N1706" s="1">
        <v>1.17</v>
      </c>
      <c r="O1706" s="1">
        <v>8</v>
      </c>
      <c r="P1706" s="1">
        <f t="shared" si="221"/>
        <v>24.7</v>
      </c>
      <c r="Q1706" s="1">
        <v>53.1</v>
      </c>
      <c r="R1706" s="1">
        <v>22.2</v>
      </c>
      <c r="S1706" s="1" t="s">
        <v>51</v>
      </c>
      <c r="T1706" s="1">
        <v>12.3</v>
      </c>
      <c r="U1706" s="1">
        <v>1.36</v>
      </c>
      <c r="V1706" s="1">
        <f t="shared" si="220"/>
        <v>9.04411764705882</v>
      </c>
      <c r="W1706" s="1">
        <v>2.27</v>
      </c>
      <c r="X1706" s="1">
        <v>4</v>
      </c>
      <c r="Y1706" s="11" t="s">
        <v>2465</v>
      </c>
      <c r="Z1706" s="11" t="s">
        <v>2273</v>
      </c>
      <c r="AA1706" s="12" t="s">
        <v>2708</v>
      </c>
      <c r="AB1706" s="1"/>
      <c r="AC1706" s="8" t="s">
        <v>2709</v>
      </c>
      <c r="AD1706" s="11" t="s">
        <v>125</v>
      </c>
      <c r="AE1706" s="13">
        <v>2280</v>
      </c>
      <c r="AF1706" s="1">
        <f t="shared" si="226"/>
        <v>228</v>
      </c>
      <c r="AG1706" s="13">
        <v>2447</v>
      </c>
      <c r="AH1706" s="1">
        <f t="shared" si="227"/>
        <v>244.7</v>
      </c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</row>
    <row r="1707" s="29" customFormat="1" ht="17" customHeight="1" spans="1:78">
      <c r="A1707" s="12" t="s">
        <v>1836</v>
      </c>
      <c r="B1707" s="1" t="s">
        <v>2706</v>
      </c>
      <c r="C1707" s="1" t="s">
        <v>1900</v>
      </c>
      <c r="D1707" s="1">
        <v>2006</v>
      </c>
      <c r="E1707" s="1">
        <v>26</v>
      </c>
      <c r="F1707" s="1">
        <v>4</v>
      </c>
      <c r="G1707" s="1" t="s">
        <v>2707</v>
      </c>
      <c r="H1707" s="12" t="s">
        <v>2671</v>
      </c>
      <c r="I1707" s="1">
        <v>35.58</v>
      </c>
      <c r="J1707" s="1">
        <v>104.63</v>
      </c>
      <c r="K1707" s="1">
        <v>2</v>
      </c>
      <c r="L1707" s="1">
        <v>390.9</v>
      </c>
      <c r="M1707" s="1">
        <v>6.4</v>
      </c>
      <c r="N1707" s="1">
        <v>1.17</v>
      </c>
      <c r="O1707" s="1">
        <v>8</v>
      </c>
      <c r="P1707" s="1">
        <f t="shared" si="221"/>
        <v>24.7</v>
      </c>
      <c r="Q1707" s="1">
        <v>53.1</v>
      </c>
      <c r="R1707" s="1">
        <v>22.2</v>
      </c>
      <c r="S1707" s="1" t="s">
        <v>51</v>
      </c>
      <c r="T1707" s="1">
        <v>12.3</v>
      </c>
      <c r="U1707" s="1">
        <v>1.36</v>
      </c>
      <c r="V1707" s="1">
        <f t="shared" si="220"/>
        <v>9.04411764705882</v>
      </c>
      <c r="W1707" s="1">
        <v>2.27</v>
      </c>
      <c r="X1707" s="1">
        <v>4</v>
      </c>
      <c r="Y1707" s="11" t="s">
        <v>2465</v>
      </c>
      <c r="Z1707" s="11" t="s">
        <v>2273</v>
      </c>
      <c r="AA1707" s="12" t="s">
        <v>2710</v>
      </c>
      <c r="AB1707" s="1"/>
      <c r="AC1707" s="8" t="s">
        <v>124</v>
      </c>
      <c r="AD1707" s="1">
        <v>105</v>
      </c>
      <c r="AE1707" s="13">
        <v>1825</v>
      </c>
      <c r="AF1707" s="1">
        <f t="shared" si="226"/>
        <v>182.5</v>
      </c>
      <c r="AG1707" s="13">
        <v>1646</v>
      </c>
      <c r="AH1707" s="1">
        <f t="shared" si="227"/>
        <v>164.6</v>
      </c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</row>
    <row r="1708" s="29" customFormat="1" ht="17" customHeight="1" spans="1:78">
      <c r="A1708" s="12" t="s">
        <v>1836</v>
      </c>
      <c r="B1708" s="1" t="s">
        <v>2706</v>
      </c>
      <c r="C1708" s="1" t="s">
        <v>1900</v>
      </c>
      <c r="D1708" s="1">
        <v>2006</v>
      </c>
      <c r="E1708" s="1">
        <v>26</v>
      </c>
      <c r="F1708" s="1">
        <v>4</v>
      </c>
      <c r="G1708" s="1" t="s">
        <v>2707</v>
      </c>
      <c r="H1708" s="12" t="s">
        <v>2671</v>
      </c>
      <c r="I1708" s="1">
        <v>35.58</v>
      </c>
      <c r="J1708" s="1">
        <v>104.63</v>
      </c>
      <c r="K1708" s="1">
        <v>2</v>
      </c>
      <c r="L1708" s="1">
        <v>390.9</v>
      </c>
      <c r="M1708" s="1">
        <v>6.4</v>
      </c>
      <c r="N1708" s="1">
        <v>1.17</v>
      </c>
      <c r="O1708" s="1">
        <v>8</v>
      </c>
      <c r="P1708" s="1">
        <f t="shared" si="221"/>
        <v>24.7</v>
      </c>
      <c r="Q1708" s="1">
        <v>53.1</v>
      </c>
      <c r="R1708" s="1">
        <v>22.2</v>
      </c>
      <c r="S1708" s="1" t="s">
        <v>51</v>
      </c>
      <c r="T1708" s="1">
        <v>12.3</v>
      </c>
      <c r="U1708" s="1">
        <v>1.36</v>
      </c>
      <c r="V1708" s="1">
        <f t="shared" si="220"/>
        <v>9.04411764705882</v>
      </c>
      <c r="W1708" s="1">
        <v>2.27</v>
      </c>
      <c r="X1708" s="1">
        <v>4</v>
      </c>
      <c r="Y1708" s="11" t="s">
        <v>2465</v>
      </c>
      <c r="Z1708" s="11" t="s">
        <v>2273</v>
      </c>
      <c r="AA1708" s="12" t="s">
        <v>2710</v>
      </c>
      <c r="AB1708" s="1"/>
      <c r="AC1708" s="8" t="s">
        <v>124</v>
      </c>
      <c r="AD1708" s="1">
        <v>105</v>
      </c>
      <c r="AE1708" s="13">
        <v>1545</v>
      </c>
      <c r="AF1708" s="1">
        <f t="shared" si="226"/>
        <v>154.5</v>
      </c>
      <c r="AG1708" s="13">
        <v>1416</v>
      </c>
      <c r="AH1708" s="1">
        <f t="shared" si="227"/>
        <v>141.6</v>
      </c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</row>
    <row r="1709" s="29" customFormat="1" ht="17" customHeight="1" spans="1:78">
      <c r="A1709" s="12" t="s">
        <v>1836</v>
      </c>
      <c r="B1709" s="1" t="s">
        <v>2706</v>
      </c>
      <c r="C1709" s="1" t="s">
        <v>1900</v>
      </c>
      <c r="D1709" s="1">
        <v>2006</v>
      </c>
      <c r="E1709" s="1">
        <v>26</v>
      </c>
      <c r="F1709" s="1">
        <v>4</v>
      </c>
      <c r="G1709" s="1" t="s">
        <v>2707</v>
      </c>
      <c r="H1709" s="12" t="s">
        <v>2671</v>
      </c>
      <c r="I1709" s="1">
        <v>35.58</v>
      </c>
      <c r="J1709" s="1">
        <v>104.63</v>
      </c>
      <c r="K1709" s="1">
        <v>2</v>
      </c>
      <c r="L1709" s="1">
        <v>390.9</v>
      </c>
      <c r="M1709" s="1">
        <v>6.4</v>
      </c>
      <c r="N1709" s="1">
        <v>1.17</v>
      </c>
      <c r="O1709" s="1">
        <v>8</v>
      </c>
      <c r="P1709" s="1">
        <f t="shared" si="221"/>
        <v>24.7</v>
      </c>
      <c r="Q1709" s="1">
        <v>53.1</v>
      </c>
      <c r="R1709" s="1">
        <v>22.2</v>
      </c>
      <c r="S1709" s="1" t="s">
        <v>51</v>
      </c>
      <c r="T1709" s="1">
        <v>12.3</v>
      </c>
      <c r="U1709" s="1">
        <v>1.36</v>
      </c>
      <c r="V1709" s="1">
        <f t="shared" si="220"/>
        <v>9.04411764705882</v>
      </c>
      <c r="W1709" s="1">
        <v>2.27</v>
      </c>
      <c r="X1709" s="1">
        <v>4</v>
      </c>
      <c r="Y1709" s="11" t="s">
        <v>2465</v>
      </c>
      <c r="Z1709" s="11" t="s">
        <v>2273</v>
      </c>
      <c r="AA1709" s="12" t="s">
        <v>2710</v>
      </c>
      <c r="AB1709" s="1"/>
      <c r="AC1709" s="8" t="s">
        <v>124</v>
      </c>
      <c r="AD1709" s="1">
        <v>105</v>
      </c>
      <c r="AE1709" s="13">
        <v>2140</v>
      </c>
      <c r="AF1709" s="1">
        <f t="shared" si="226"/>
        <v>214</v>
      </c>
      <c r="AG1709" s="13">
        <v>2033</v>
      </c>
      <c r="AH1709" s="1">
        <f t="shared" si="227"/>
        <v>203.3</v>
      </c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</row>
    <row r="1710" s="29" customFormat="1" ht="17" customHeight="1" spans="1:78">
      <c r="A1710" s="12" t="s">
        <v>1836</v>
      </c>
      <c r="B1710" s="1" t="s">
        <v>2706</v>
      </c>
      <c r="C1710" s="1" t="s">
        <v>1900</v>
      </c>
      <c r="D1710" s="1">
        <v>2006</v>
      </c>
      <c r="E1710" s="1">
        <v>26</v>
      </c>
      <c r="F1710" s="1">
        <v>4</v>
      </c>
      <c r="G1710" s="1" t="s">
        <v>2707</v>
      </c>
      <c r="H1710" s="12" t="s">
        <v>2671</v>
      </c>
      <c r="I1710" s="1">
        <v>35.58</v>
      </c>
      <c r="J1710" s="1">
        <v>104.63</v>
      </c>
      <c r="K1710" s="1">
        <v>2</v>
      </c>
      <c r="L1710" s="1">
        <v>390.9</v>
      </c>
      <c r="M1710" s="1">
        <v>6.4</v>
      </c>
      <c r="N1710" s="1">
        <v>1.17</v>
      </c>
      <c r="O1710" s="1">
        <v>8</v>
      </c>
      <c r="P1710" s="1">
        <f t="shared" si="221"/>
        <v>24.7</v>
      </c>
      <c r="Q1710" s="1">
        <v>53.1</v>
      </c>
      <c r="R1710" s="1">
        <v>22.2</v>
      </c>
      <c r="S1710" s="1" t="s">
        <v>51</v>
      </c>
      <c r="T1710" s="1">
        <v>12.3</v>
      </c>
      <c r="U1710" s="1">
        <v>1.36</v>
      </c>
      <c r="V1710" s="1">
        <f t="shared" si="220"/>
        <v>9.04411764705882</v>
      </c>
      <c r="W1710" s="1">
        <v>2.27</v>
      </c>
      <c r="X1710" s="1">
        <v>4</v>
      </c>
      <c r="Y1710" s="11" t="s">
        <v>2465</v>
      </c>
      <c r="Z1710" s="11" t="s">
        <v>2273</v>
      </c>
      <c r="AA1710" s="12" t="s">
        <v>2710</v>
      </c>
      <c r="AB1710" s="1"/>
      <c r="AC1710" s="8" t="s">
        <v>2709</v>
      </c>
      <c r="AD1710" s="11" t="s">
        <v>125</v>
      </c>
      <c r="AE1710" s="13">
        <v>3615</v>
      </c>
      <c r="AF1710" s="1">
        <f t="shared" si="226"/>
        <v>361.5</v>
      </c>
      <c r="AG1710" s="13">
        <v>3173</v>
      </c>
      <c r="AH1710" s="1">
        <f t="shared" si="227"/>
        <v>317.3</v>
      </c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</row>
    <row r="1711" s="29" customFormat="1" ht="17" customHeight="1" spans="1:78">
      <c r="A1711" s="12" t="s">
        <v>1836</v>
      </c>
      <c r="B1711" s="1" t="s">
        <v>2706</v>
      </c>
      <c r="C1711" s="1" t="s">
        <v>1900</v>
      </c>
      <c r="D1711" s="1">
        <v>2006</v>
      </c>
      <c r="E1711" s="1">
        <v>26</v>
      </c>
      <c r="F1711" s="1">
        <v>4</v>
      </c>
      <c r="G1711" s="1" t="s">
        <v>2707</v>
      </c>
      <c r="H1711" s="12" t="s">
        <v>2671</v>
      </c>
      <c r="I1711" s="1">
        <v>35.58</v>
      </c>
      <c r="J1711" s="1">
        <v>104.63</v>
      </c>
      <c r="K1711" s="1">
        <v>2</v>
      </c>
      <c r="L1711" s="1">
        <v>390.9</v>
      </c>
      <c r="M1711" s="1">
        <v>6.4</v>
      </c>
      <c r="N1711" s="1">
        <v>1.17</v>
      </c>
      <c r="O1711" s="1">
        <v>8</v>
      </c>
      <c r="P1711" s="1">
        <f t="shared" si="221"/>
        <v>24.7</v>
      </c>
      <c r="Q1711" s="1">
        <v>53.1</v>
      </c>
      <c r="R1711" s="1">
        <v>22.2</v>
      </c>
      <c r="S1711" s="1" t="s">
        <v>51</v>
      </c>
      <c r="T1711" s="1">
        <v>12.3</v>
      </c>
      <c r="U1711" s="1">
        <v>1.36</v>
      </c>
      <c r="V1711" s="1">
        <f t="shared" si="220"/>
        <v>9.04411764705882</v>
      </c>
      <c r="W1711" s="1">
        <v>2.27</v>
      </c>
      <c r="X1711" s="1">
        <v>4</v>
      </c>
      <c r="Y1711" s="11" t="s">
        <v>2465</v>
      </c>
      <c r="Z1711" s="11" t="s">
        <v>2273</v>
      </c>
      <c r="AA1711" s="12" t="s">
        <v>2710</v>
      </c>
      <c r="AB1711" s="1"/>
      <c r="AC1711" s="8" t="s">
        <v>2709</v>
      </c>
      <c r="AD1711" s="11" t="s">
        <v>125</v>
      </c>
      <c r="AE1711" s="13">
        <v>2961</v>
      </c>
      <c r="AF1711" s="1">
        <f t="shared" si="226"/>
        <v>296.1</v>
      </c>
      <c r="AG1711" s="13">
        <v>3069</v>
      </c>
      <c r="AH1711" s="1">
        <f t="shared" si="227"/>
        <v>306.9</v>
      </c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</row>
    <row r="1712" s="29" customFormat="1" ht="17" customHeight="1" spans="1:78">
      <c r="A1712" s="12" t="s">
        <v>1836</v>
      </c>
      <c r="B1712" s="1" t="s">
        <v>2706</v>
      </c>
      <c r="C1712" s="1" t="s">
        <v>1900</v>
      </c>
      <c r="D1712" s="1">
        <v>2006</v>
      </c>
      <c r="E1712" s="1">
        <v>26</v>
      </c>
      <c r="F1712" s="1">
        <v>4</v>
      </c>
      <c r="G1712" s="1" t="s">
        <v>2707</v>
      </c>
      <c r="H1712" s="12" t="s">
        <v>2671</v>
      </c>
      <c r="I1712" s="1">
        <v>35.58</v>
      </c>
      <c r="J1712" s="1">
        <v>104.63</v>
      </c>
      <c r="K1712" s="1">
        <v>2</v>
      </c>
      <c r="L1712" s="1">
        <v>390.9</v>
      </c>
      <c r="M1712" s="1">
        <v>6.4</v>
      </c>
      <c r="N1712" s="1">
        <v>1.17</v>
      </c>
      <c r="O1712" s="1">
        <v>8</v>
      </c>
      <c r="P1712" s="1">
        <f t="shared" si="221"/>
        <v>24.7</v>
      </c>
      <c r="Q1712" s="1">
        <v>53.1</v>
      </c>
      <c r="R1712" s="1">
        <v>22.2</v>
      </c>
      <c r="S1712" s="1" t="s">
        <v>51</v>
      </c>
      <c r="T1712" s="1">
        <v>12.3</v>
      </c>
      <c r="U1712" s="1">
        <v>1.36</v>
      </c>
      <c r="V1712" s="1">
        <f t="shared" si="220"/>
        <v>9.04411764705882</v>
      </c>
      <c r="W1712" s="1">
        <v>2.27</v>
      </c>
      <c r="X1712" s="1">
        <v>4</v>
      </c>
      <c r="Y1712" s="11" t="s">
        <v>2465</v>
      </c>
      <c r="Z1712" s="11" t="s">
        <v>2273</v>
      </c>
      <c r="AA1712" s="12" t="s">
        <v>2710</v>
      </c>
      <c r="AB1712" s="1"/>
      <c r="AC1712" s="8" t="s">
        <v>2709</v>
      </c>
      <c r="AD1712" s="11" t="s">
        <v>125</v>
      </c>
      <c r="AE1712" s="13">
        <v>3669</v>
      </c>
      <c r="AF1712" s="1">
        <f t="shared" si="226"/>
        <v>366.9</v>
      </c>
      <c r="AG1712" s="13">
        <v>3647</v>
      </c>
      <c r="AH1712" s="1">
        <f t="shared" si="227"/>
        <v>364.7</v>
      </c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</row>
    <row r="1713" s="29" customFormat="1" ht="17" customHeight="1" spans="1:78">
      <c r="A1713" s="12" t="s">
        <v>102</v>
      </c>
      <c r="B1713" s="1" t="s">
        <v>2711</v>
      </c>
      <c r="C1713" s="1" t="s">
        <v>2712</v>
      </c>
      <c r="D1713" s="1">
        <v>2008</v>
      </c>
      <c r="E1713" s="1">
        <v>25</v>
      </c>
      <c r="F1713" s="1">
        <v>7</v>
      </c>
      <c r="G1713" s="1" t="s">
        <v>2713</v>
      </c>
      <c r="H1713" s="12" t="s">
        <v>2690</v>
      </c>
      <c r="I1713" s="1">
        <v>35.67</v>
      </c>
      <c r="J1713" s="1">
        <v>107.85</v>
      </c>
      <c r="K1713" s="1">
        <v>4</v>
      </c>
      <c r="L1713" s="1">
        <v>548</v>
      </c>
      <c r="M1713" s="1">
        <v>9.61666668454806</v>
      </c>
      <c r="N1713" s="1">
        <v>1.25</v>
      </c>
      <c r="O1713" s="1">
        <v>8.2</v>
      </c>
      <c r="P1713" s="1">
        <f t="shared" si="221"/>
        <v>25.5</v>
      </c>
      <c r="Q1713" s="1">
        <v>52.7</v>
      </c>
      <c r="R1713" s="1">
        <v>21.8</v>
      </c>
      <c r="S1713" s="1" t="s">
        <v>51</v>
      </c>
      <c r="T1713" s="1">
        <v>9</v>
      </c>
      <c r="U1713" s="1">
        <v>1.08</v>
      </c>
      <c r="V1713" s="1">
        <f t="shared" si="220"/>
        <v>8.33333333333333</v>
      </c>
      <c r="W1713" s="1">
        <v>23.1</v>
      </c>
      <c r="X1713" s="1">
        <v>3</v>
      </c>
      <c r="Y1713" s="11" t="s">
        <v>2465</v>
      </c>
      <c r="Z1713" s="11" t="s">
        <v>2273</v>
      </c>
      <c r="AA1713" s="12" t="s">
        <v>2714</v>
      </c>
      <c r="AB1713" s="1"/>
      <c r="AC1713" s="8" t="s">
        <v>277</v>
      </c>
      <c r="AD1713" s="11" t="s">
        <v>125</v>
      </c>
      <c r="AE1713" s="13">
        <v>8390</v>
      </c>
      <c r="AF1713" s="1">
        <f t="shared" si="226"/>
        <v>839</v>
      </c>
      <c r="AG1713" s="13">
        <v>8530</v>
      </c>
      <c r="AH1713" s="1">
        <f t="shared" si="227"/>
        <v>853</v>
      </c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</row>
    <row r="1714" s="29" customFormat="1" ht="17" customHeight="1" spans="1:78">
      <c r="A1714" s="12" t="s">
        <v>102</v>
      </c>
      <c r="B1714" s="1" t="s">
        <v>2711</v>
      </c>
      <c r="C1714" s="1" t="s">
        <v>2712</v>
      </c>
      <c r="D1714" s="1">
        <v>2008</v>
      </c>
      <c r="E1714" s="1">
        <v>25</v>
      </c>
      <c r="F1714" s="1">
        <v>7</v>
      </c>
      <c r="G1714" s="1" t="s">
        <v>2713</v>
      </c>
      <c r="H1714" s="12" t="s">
        <v>2690</v>
      </c>
      <c r="I1714" s="1">
        <v>35.67</v>
      </c>
      <c r="J1714" s="1">
        <v>107.85</v>
      </c>
      <c r="K1714" s="1">
        <v>4</v>
      </c>
      <c r="L1714" s="1">
        <v>548</v>
      </c>
      <c r="M1714" s="1">
        <v>9.61666668454806</v>
      </c>
      <c r="N1714" s="1">
        <v>1.25</v>
      </c>
      <c r="O1714" s="1">
        <v>8.2</v>
      </c>
      <c r="P1714" s="1">
        <f t="shared" si="221"/>
        <v>25.5</v>
      </c>
      <c r="Q1714" s="1">
        <v>52.7</v>
      </c>
      <c r="R1714" s="1">
        <v>21.8</v>
      </c>
      <c r="S1714" s="1" t="s">
        <v>51</v>
      </c>
      <c r="T1714" s="1">
        <v>9</v>
      </c>
      <c r="U1714" s="1">
        <v>1.08</v>
      </c>
      <c r="V1714" s="1">
        <f t="shared" si="220"/>
        <v>8.33333333333333</v>
      </c>
      <c r="W1714" s="1">
        <v>23.1</v>
      </c>
      <c r="X1714" s="1">
        <v>3</v>
      </c>
      <c r="Y1714" s="11" t="s">
        <v>2465</v>
      </c>
      <c r="Z1714" s="11" t="s">
        <v>2273</v>
      </c>
      <c r="AA1714" s="12" t="s">
        <v>2714</v>
      </c>
      <c r="AB1714" s="1"/>
      <c r="AC1714" s="8" t="s">
        <v>277</v>
      </c>
      <c r="AD1714" s="11" t="s">
        <v>125</v>
      </c>
      <c r="AE1714" s="13">
        <v>8570</v>
      </c>
      <c r="AF1714" s="1">
        <f t="shared" si="226"/>
        <v>857</v>
      </c>
      <c r="AG1714" s="13">
        <v>9050</v>
      </c>
      <c r="AH1714" s="1">
        <f t="shared" si="227"/>
        <v>905</v>
      </c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</row>
    <row r="1715" s="29" customFormat="1" ht="17" customHeight="1" spans="1:78">
      <c r="A1715" s="12" t="s">
        <v>102</v>
      </c>
      <c r="B1715" s="1" t="s">
        <v>2711</v>
      </c>
      <c r="C1715" s="1" t="s">
        <v>2712</v>
      </c>
      <c r="D1715" s="1">
        <v>2008</v>
      </c>
      <c r="E1715" s="1">
        <v>25</v>
      </c>
      <c r="F1715" s="1">
        <v>7</v>
      </c>
      <c r="G1715" s="1" t="s">
        <v>2713</v>
      </c>
      <c r="H1715" s="12" t="s">
        <v>2690</v>
      </c>
      <c r="I1715" s="1">
        <v>35.67</v>
      </c>
      <c r="J1715" s="1">
        <v>107.85</v>
      </c>
      <c r="K1715" s="1">
        <v>4</v>
      </c>
      <c r="L1715" s="1">
        <v>548</v>
      </c>
      <c r="M1715" s="1">
        <v>9.61666668454806</v>
      </c>
      <c r="N1715" s="1">
        <v>1.25</v>
      </c>
      <c r="O1715" s="1">
        <v>8.2</v>
      </c>
      <c r="P1715" s="1">
        <f t="shared" si="221"/>
        <v>25.5</v>
      </c>
      <c r="Q1715" s="1">
        <v>52.7</v>
      </c>
      <c r="R1715" s="1">
        <v>21.8</v>
      </c>
      <c r="S1715" s="1" t="s">
        <v>51</v>
      </c>
      <c r="T1715" s="1">
        <v>9</v>
      </c>
      <c r="U1715" s="1">
        <v>1.08</v>
      </c>
      <c r="V1715" s="1">
        <f t="shared" si="220"/>
        <v>8.33333333333333</v>
      </c>
      <c r="W1715" s="1">
        <v>23.1</v>
      </c>
      <c r="X1715" s="1">
        <v>3</v>
      </c>
      <c r="Y1715" s="11" t="s">
        <v>2465</v>
      </c>
      <c r="Z1715" s="11" t="s">
        <v>2273</v>
      </c>
      <c r="AA1715" s="12" t="s">
        <v>2714</v>
      </c>
      <c r="AB1715" s="1"/>
      <c r="AC1715" s="8" t="s">
        <v>124</v>
      </c>
      <c r="AD1715" s="11" t="s">
        <v>125</v>
      </c>
      <c r="AE1715" s="13">
        <v>3470</v>
      </c>
      <c r="AF1715" s="1">
        <f t="shared" si="226"/>
        <v>347</v>
      </c>
      <c r="AG1715" s="13">
        <v>3450</v>
      </c>
      <c r="AH1715" s="1">
        <f t="shared" si="227"/>
        <v>345</v>
      </c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</row>
    <row r="1716" s="29" customFormat="1" ht="17" customHeight="1" spans="1:78">
      <c r="A1716" s="12" t="s">
        <v>102</v>
      </c>
      <c r="B1716" s="1" t="s">
        <v>2711</v>
      </c>
      <c r="C1716" s="1" t="s">
        <v>2712</v>
      </c>
      <c r="D1716" s="1">
        <v>2008</v>
      </c>
      <c r="E1716" s="1">
        <v>25</v>
      </c>
      <c r="F1716" s="1">
        <v>7</v>
      </c>
      <c r="G1716" s="1" t="s">
        <v>2713</v>
      </c>
      <c r="H1716" s="12" t="s">
        <v>2690</v>
      </c>
      <c r="I1716" s="1">
        <v>35.67</v>
      </c>
      <c r="J1716" s="1">
        <v>107.85</v>
      </c>
      <c r="K1716" s="1">
        <v>4</v>
      </c>
      <c r="L1716" s="1">
        <v>548</v>
      </c>
      <c r="M1716" s="1">
        <v>9.61666668454806</v>
      </c>
      <c r="N1716" s="1">
        <v>1.25</v>
      </c>
      <c r="O1716" s="1">
        <v>8.2</v>
      </c>
      <c r="P1716" s="1">
        <f t="shared" si="221"/>
        <v>25.5</v>
      </c>
      <c r="Q1716" s="1">
        <v>52.7</v>
      </c>
      <c r="R1716" s="1">
        <v>21.8</v>
      </c>
      <c r="S1716" s="1" t="s">
        <v>51</v>
      </c>
      <c r="T1716" s="1">
        <v>9</v>
      </c>
      <c r="U1716" s="1">
        <v>1.08</v>
      </c>
      <c r="V1716" s="1">
        <f t="shared" si="220"/>
        <v>8.33333333333333</v>
      </c>
      <c r="W1716" s="1">
        <v>23.1</v>
      </c>
      <c r="X1716" s="1">
        <v>3</v>
      </c>
      <c r="Y1716" s="11" t="s">
        <v>2465</v>
      </c>
      <c r="Z1716" s="11" t="s">
        <v>2273</v>
      </c>
      <c r="AA1716" s="12" t="s">
        <v>2714</v>
      </c>
      <c r="AB1716" s="1"/>
      <c r="AC1716" s="8" t="s">
        <v>124</v>
      </c>
      <c r="AD1716" s="11" t="s">
        <v>125</v>
      </c>
      <c r="AE1716" s="13">
        <v>3420</v>
      </c>
      <c r="AF1716" s="1">
        <f t="shared" si="226"/>
        <v>342</v>
      </c>
      <c r="AG1716" s="13">
        <v>3500</v>
      </c>
      <c r="AH1716" s="1">
        <f t="shared" si="227"/>
        <v>350</v>
      </c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</row>
    <row r="1717" s="29" customFormat="1" ht="17" customHeight="1" spans="1:78">
      <c r="A1717" s="12" t="s">
        <v>102</v>
      </c>
      <c r="B1717" s="1" t="s">
        <v>2711</v>
      </c>
      <c r="C1717" s="1" t="s">
        <v>2712</v>
      </c>
      <c r="D1717" s="1">
        <v>2008</v>
      </c>
      <c r="E1717" s="1">
        <v>25</v>
      </c>
      <c r="F1717" s="1">
        <v>7</v>
      </c>
      <c r="G1717" s="1" t="s">
        <v>2713</v>
      </c>
      <c r="H1717" s="12" t="s">
        <v>2690</v>
      </c>
      <c r="I1717" s="1">
        <v>35.67</v>
      </c>
      <c r="J1717" s="1">
        <v>107.85</v>
      </c>
      <c r="K1717" s="1">
        <v>4</v>
      </c>
      <c r="L1717" s="1">
        <v>548</v>
      </c>
      <c r="M1717" s="1">
        <v>9.61666668454806</v>
      </c>
      <c r="N1717" s="1">
        <v>1.25</v>
      </c>
      <c r="O1717" s="1">
        <v>8.2</v>
      </c>
      <c r="P1717" s="1">
        <f t="shared" si="221"/>
        <v>25.5</v>
      </c>
      <c r="Q1717" s="1">
        <v>52.7</v>
      </c>
      <c r="R1717" s="1">
        <v>21.8</v>
      </c>
      <c r="S1717" s="1" t="s">
        <v>51</v>
      </c>
      <c r="T1717" s="1">
        <v>9</v>
      </c>
      <c r="U1717" s="1">
        <v>1.08</v>
      </c>
      <c r="V1717" s="1">
        <f t="shared" si="220"/>
        <v>8.33333333333333</v>
      </c>
      <c r="W1717" s="1">
        <v>23.1</v>
      </c>
      <c r="X1717" s="1">
        <v>3</v>
      </c>
      <c r="Y1717" s="11" t="s">
        <v>2465</v>
      </c>
      <c r="Z1717" s="11" t="s">
        <v>2273</v>
      </c>
      <c r="AA1717" s="12" t="s">
        <v>2714</v>
      </c>
      <c r="AB1717" s="1"/>
      <c r="AC1717" s="8" t="s">
        <v>2715</v>
      </c>
      <c r="AD1717" s="1">
        <v>0</v>
      </c>
      <c r="AE1717" s="13">
        <v>840</v>
      </c>
      <c r="AF1717" s="1">
        <f t="shared" si="226"/>
        <v>84</v>
      </c>
      <c r="AG1717" s="13">
        <v>920</v>
      </c>
      <c r="AH1717" s="1">
        <f t="shared" si="227"/>
        <v>92</v>
      </c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</row>
    <row r="1718" s="29" customFormat="1" ht="17" customHeight="1" spans="1:78">
      <c r="A1718" s="12" t="s">
        <v>102</v>
      </c>
      <c r="B1718" s="1" t="s">
        <v>2711</v>
      </c>
      <c r="C1718" s="1" t="s">
        <v>2712</v>
      </c>
      <c r="D1718" s="1">
        <v>2008</v>
      </c>
      <c r="E1718" s="1">
        <v>25</v>
      </c>
      <c r="F1718" s="1">
        <v>7</v>
      </c>
      <c r="G1718" s="1" t="s">
        <v>2713</v>
      </c>
      <c r="H1718" s="12" t="s">
        <v>2690</v>
      </c>
      <c r="I1718" s="1">
        <v>35.67</v>
      </c>
      <c r="J1718" s="1">
        <v>107.85</v>
      </c>
      <c r="K1718" s="1">
        <v>4</v>
      </c>
      <c r="L1718" s="1">
        <v>548</v>
      </c>
      <c r="M1718" s="1">
        <v>9.61666668454806</v>
      </c>
      <c r="N1718" s="1">
        <v>1.25</v>
      </c>
      <c r="O1718" s="1">
        <v>8.2</v>
      </c>
      <c r="P1718" s="1">
        <f t="shared" si="221"/>
        <v>25.5</v>
      </c>
      <c r="Q1718" s="1">
        <v>52.7</v>
      </c>
      <c r="R1718" s="1">
        <v>21.8</v>
      </c>
      <c r="S1718" s="1" t="s">
        <v>51</v>
      </c>
      <c r="T1718" s="1">
        <v>9</v>
      </c>
      <c r="U1718" s="1">
        <v>1.08</v>
      </c>
      <c r="V1718" s="1">
        <f t="shared" si="220"/>
        <v>8.33333333333333</v>
      </c>
      <c r="W1718" s="1">
        <v>23.1</v>
      </c>
      <c r="X1718" s="1">
        <v>3</v>
      </c>
      <c r="Y1718" s="11" t="s">
        <v>2465</v>
      </c>
      <c r="Z1718" s="11" t="s">
        <v>2273</v>
      </c>
      <c r="AA1718" s="12" t="s">
        <v>2714</v>
      </c>
      <c r="AB1718" s="1"/>
      <c r="AC1718" s="8" t="s">
        <v>2715</v>
      </c>
      <c r="AD1718" s="1">
        <v>0</v>
      </c>
      <c r="AE1718" s="13">
        <v>1130</v>
      </c>
      <c r="AF1718" s="1">
        <f t="shared" si="226"/>
        <v>113</v>
      </c>
      <c r="AG1718" s="13">
        <v>1260</v>
      </c>
      <c r="AH1718" s="1">
        <f t="shared" si="227"/>
        <v>126</v>
      </c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</row>
    <row r="1719" s="29" customFormat="1" ht="17" customHeight="1" spans="1:78">
      <c r="A1719" s="12" t="s">
        <v>102</v>
      </c>
      <c r="B1719" s="1" t="s">
        <v>2711</v>
      </c>
      <c r="C1719" s="1" t="s">
        <v>2712</v>
      </c>
      <c r="D1719" s="1">
        <v>2008</v>
      </c>
      <c r="E1719" s="1">
        <v>25</v>
      </c>
      <c r="F1719" s="1">
        <v>7</v>
      </c>
      <c r="G1719" s="1" t="s">
        <v>2713</v>
      </c>
      <c r="H1719" s="12" t="s">
        <v>2690</v>
      </c>
      <c r="I1719" s="1">
        <v>35.67</v>
      </c>
      <c r="J1719" s="1">
        <v>107.85</v>
      </c>
      <c r="K1719" s="1">
        <v>1</v>
      </c>
      <c r="L1719" s="1">
        <v>548</v>
      </c>
      <c r="M1719" s="1">
        <v>9.61666668454806</v>
      </c>
      <c r="N1719" s="1">
        <v>1.25</v>
      </c>
      <c r="O1719" s="1">
        <v>8.2</v>
      </c>
      <c r="P1719" s="1">
        <f t="shared" si="221"/>
        <v>25.5</v>
      </c>
      <c r="Q1719" s="1">
        <v>52.7</v>
      </c>
      <c r="R1719" s="1">
        <v>21.8</v>
      </c>
      <c r="S1719" s="1" t="s">
        <v>51</v>
      </c>
      <c r="T1719" s="1">
        <v>9</v>
      </c>
      <c r="U1719" s="1">
        <v>1.08</v>
      </c>
      <c r="V1719" s="1">
        <f t="shared" si="220"/>
        <v>8.33333333333333</v>
      </c>
      <c r="W1719" s="1">
        <v>23.1</v>
      </c>
      <c r="X1719" s="1">
        <v>3</v>
      </c>
      <c r="Y1719" s="11" t="s">
        <v>2465</v>
      </c>
      <c r="Z1719" s="11" t="s">
        <v>2273</v>
      </c>
      <c r="AA1719" s="12" t="s">
        <v>2714</v>
      </c>
      <c r="AB1719" s="1"/>
      <c r="AC1719" s="8" t="s">
        <v>277</v>
      </c>
      <c r="AD1719" s="11" t="s">
        <v>125</v>
      </c>
      <c r="AE1719" s="13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>
        <v>460.76</v>
      </c>
      <c r="BN1719" s="1">
        <v>440.17</v>
      </c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</row>
    <row r="1720" s="29" customFormat="1" ht="17" customHeight="1" spans="1:78">
      <c r="A1720" s="12" t="s">
        <v>102</v>
      </c>
      <c r="B1720" s="1" t="s">
        <v>2711</v>
      </c>
      <c r="C1720" s="1" t="s">
        <v>2712</v>
      </c>
      <c r="D1720" s="1">
        <v>2008</v>
      </c>
      <c r="E1720" s="1">
        <v>25</v>
      </c>
      <c r="F1720" s="1">
        <v>7</v>
      </c>
      <c r="G1720" s="1" t="s">
        <v>2713</v>
      </c>
      <c r="H1720" s="12" t="s">
        <v>2690</v>
      </c>
      <c r="I1720" s="1">
        <v>35.67</v>
      </c>
      <c r="J1720" s="1">
        <v>107.85</v>
      </c>
      <c r="K1720" s="1">
        <v>1</v>
      </c>
      <c r="L1720" s="1">
        <v>548</v>
      </c>
      <c r="M1720" s="1">
        <v>9.61666668454806</v>
      </c>
      <c r="N1720" s="1">
        <v>1.25</v>
      </c>
      <c r="O1720" s="1">
        <v>8.2</v>
      </c>
      <c r="P1720" s="1">
        <f t="shared" si="221"/>
        <v>25.5</v>
      </c>
      <c r="Q1720" s="1">
        <v>52.7</v>
      </c>
      <c r="R1720" s="1">
        <v>21.8</v>
      </c>
      <c r="S1720" s="1" t="s">
        <v>51</v>
      </c>
      <c r="T1720" s="1">
        <v>9</v>
      </c>
      <c r="U1720" s="1">
        <v>1.08</v>
      </c>
      <c r="V1720" s="1">
        <f t="shared" si="220"/>
        <v>8.33333333333333</v>
      </c>
      <c r="W1720" s="1">
        <v>23.1</v>
      </c>
      <c r="X1720" s="1">
        <v>3</v>
      </c>
      <c r="Y1720" s="11" t="s">
        <v>2465</v>
      </c>
      <c r="Z1720" s="11" t="s">
        <v>2273</v>
      </c>
      <c r="AA1720" s="12" t="s">
        <v>2714</v>
      </c>
      <c r="AB1720" s="1"/>
      <c r="AC1720" s="8" t="s">
        <v>277</v>
      </c>
      <c r="AD1720" s="11" t="s">
        <v>125</v>
      </c>
      <c r="AE1720" s="13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>
        <v>436.85</v>
      </c>
      <c r="BN1720" s="1">
        <v>443.49</v>
      </c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</row>
    <row r="1721" s="29" customFormat="1" ht="17" customHeight="1" spans="1:78">
      <c r="A1721" s="12" t="s">
        <v>102</v>
      </c>
      <c r="B1721" s="1" t="s">
        <v>2711</v>
      </c>
      <c r="C1721" s="1" t="s">
        <v>2712</v>
      </c>
      <c r="D1721" s="1">
        <v>2008</v>
      </c>
      <c r="E1721" s="1">
        <v>25</v>
      </c>
      <c r="F1721" s="1">
        <v>7</v>
      </c>
      <c r="G1721" s="1" t="s">
        <v>2713</v>
      </c>
      <c r="H1721" s="12" t="s">
        <v>2690</v>
      </c>
      <c r="I1721" s="1">
        <v>35.67</v>
      </c>
      <c r="J1721" s="1">
        <v>107.85</v>
      </c>
      <c r="K1721" s="1">
        <v>1</v>
      </c>
      <c r="L1721" s="1">
        <v>548</v>
      </c>
      <c r="M1721" s="1">
        <v>9.61666668454806</v>
      </c>
      <c r="N1721" s="1">
        <v>1.25</v>
      </c>
      <c r="O1721" s="1">
        <v>8.2</v>
      </c>
      <c r="P1721" s="1">
        <f t="shared" si="221"/>
        <v>25.5</v>
      </c>
      <c r="Q1721" s="1">
        <v>52.7</v>
      </c>
      <c r="R1721" s="1">
        <v>21.8</v>
      </c>
      <c r="S1721" s="1" t="s">
        <v>51</v>
      </c>
      <c r="T1721" s="1">
        <v>9</v>
      </c>
      <c r="U1721" s="1">
        <v>1.08</v>
      </c>
      <c r="V1721" s="1">
        <f t="shared" si="220"/>
        <v>8.33333333333333</v>
      </c>
      <c r="W1721" s="1">
        <v>23.1</v>
      </c>
      <c r="X1721" s="1">
        <v>3</v>
      </c>
      <c r="Y1721" s="11" t="s">
        <v>2465</v>
      </c>
      <c r="Z1721" s="11" t="s">
        <v>2273</v>
      </c>
      <c r="AA1721" s="12" t="s">
        <v>2714</v>
      </c>
      <c r="AB1721" s="1"/>
      <c r="AC1721" s="8" t="s">
        <v>277</v>
      </c>
      <c r="AD1721" s="11" t="s">
        <v>125</v>
      </c>
      <c r="AE1721" s="13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>
        <v>452.79</v>
      </c>
      <c r="BN1721" s="1">
        <v>443.49</v>
      </c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</row>
    <row r="1722" s="29" customFormat="1" ht="17" customHeight="1" spans="1:78">
      <c r="A1722" s="12" t="s">
        <v>102</v>
      </c>
      <c r="B1722" s="1" t="s">
        <v>2711</v>
      </c>
      <c r="C1722" s="1" t="s">
        <v>2712</v>
      </c>
      <c r="D1722" s="1">
        <v>2008</v>
      </c>
      <c r="E1722" s="1">
        <v>25</v>
      </c>
      <c r="F1722" s="1">
        <v>7</v>
      </c>
      <c r="G1722" s="1" t="s">
        <v>2713</v>
      </c>
      <c r="H1722" s="12" t="s">
        <v>2690</v>
      </c>
      <c r="I1722" s="1">
        <v>35.67</v>
      </c>
      <c r="J1722" s="1">
        <v>107.85</v>
      </c>
      <c r="K1722" s="1">
        <v>1</v>
      </c>
      <c r="L1722" s="1">
        <v>548</v>
      </c>
      <c r="M1722" s="1">
        <v>9.61666668454806</v>
      </c>
      <c r="N1722" s="1">
        <v>1.25</v>
      </c>
      <c r="O1722" s="1">
        <v>8.2</v>
      </c>
      <c r="P1722" s="1">
        <f t="shared" si="221"/>
        <v>25.5</v>
      </c>
      <c r="Q1722" s="1">
        <v>52.7</v>
      </c>
      <c r="R1722" s="1">
        <v>21.8</v>
      </c>
      <c r="S1722" s="1" t="s">
        <v>51</v>
      </c>
      <c r="T1722" s="1">
        <v>9</v>
      </c>
      <c r="U1722" s="1">
        <v>1.08</v>
      </c>
      <c r="V1722" s="1">
        <f t="shared" si="220"/>
        <v>8.33333333333333</v>
      </c>
      <c r="W1722" s="1">
        <v>23.1</v>
      </c>
      <c r="X1722" s="1">
        <v>3</v>
      </c>
      <c r="Y1722" s="11" t="s">
        <v>2465</v>
      </c>
      <c r="Z1722" s="11" t="s">
        <v>2273</v>
      </c>
      <c r="AA1722" s="12" t="s">
        <v>2714</v>
      </c>
      <c r="AB1722" s="1"/>
      <c r="AC1722" s="8" t="s">
        <v>277</v>
      </c>
      <c r="AD1722" s="11" t="s">
        <v>125</v>
      </c>
      <c r="AE1722" s="13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>
        <v>439.51</v>
      </c>
      <c r="BN1722" s="1">
        <v>434.19</v>
      </c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</row>
    <row r="1723" s="29" customFormat="1" ht="17" customHeight="1" spans="1:78">
      <c r="A1723" s="12" t="s">
        <v>102</v>
      </c>
      <c r="B1723" s="1" t="s">
        <v>2711</v>
      </c>
      <c r="C1723" s="1" t="s">
        <v>2712</v>
      </c>
      <c r="D1723" s="1">
        <v>2008</v>
      </c>
      <c r="E1723" s="1">
        <v>25</v>
      </c>
      <c r="F1723" s="1">
        <v>7</v>
      </c>
      <c r="G1723" s="1" t="s">
        <v>2713</v>
      </c>
      <c r="H1723" s="12" t="s">
        <v>2690</v>
      </c>
      <c r="I1723" s="1">
        <v>35.67</v>
      </c>
      <c r="J1723" s="1">
        <v>107.85</v>
      </c>
      <c r="K1723" s="1">
        <v>1</v>
      </c>
      <c r="L1723" s="1">
        <v>548</v>
      </c>
      <c r="M1723" s="1">
        <v>9.61666668454806</v>
      </c>
      <c r="N1723" s="1">
        <v>1.25</v>
      </c>
      <c r="O1723" s="1">
        <v>8.2</v>
      </c>
      <c r="P1723" s="1">
        <f t="shared" si="221"/>
        <v>25.5</v>
      </c>
      <c r="Q1723" s="1">
        <v>52.7</v>
      </c>
      <c r="R1723" s="1">
        <v>21.8</v>
      </c>
      <c r="S1723" s="1" t="s">
        <v>51</v>
      </c>
      <c r="T1723" s="1">
        <v>9</v>
      </c>
      <c r="U1723" s="1">
        <v>1.08</v>
      </c>
      <c r="V1723" s="1">
        <f t="shared" si="220"/>
        <v>8.33333333333333</v>
      </c>
      <c r="W1723" s="1">
        <v>23.1</v>
      </c>
      <c r="X1723" s="1">
        <v>3</v>
      </c>
      <c r="Y1723" s="11" t="s">
        <v>2465</v>
      </c>
      <c r="Z1723" s="11" t="s">
        <v>2273</v>
      </c>
      <c r="AA1723" s="12" t="s">
        <v>2714</v>
      </c>
      <c r="AB1723" s="1"/>
      <c r="AC1723" s="8" t="s">
        <v>277</v>
      </c>
      <c r="AD1723" s="11" t="s">
        <v>125</v>
      </c>
      <c r="AE1723" s="13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28">
        <v>441.5</v>
      </c>
      <c r="BN1723" s="1">
        <v>421.58</v>
      </c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</row>
    <row r="1724" s="29" customFormat="1" ht="17" customHeight="1" spans="1:78">
      <c r="A1724" s="12" t="s">
        <v>102</v>
      </c>
      <c r="B1724" s="1" t="s">
        <v>2711</v>
      </c>
      <c r="C1724" s="1" t="s">
        <v>2712</v>
      </c>
      <c r="D1724" s="1">
        <v>2008</v>
      </c>
      <c r="E1724" s="1">
        <v>25</v>
      </c>
      <c r="F1724" s="1">
        <v>7</v>
      </c>
      <c r="G1724" s="1" t="s">
        <v>2713</v>
      </c>
      <c r="H1724" s="12" t="s">
        <v>2690</v>
      </c>
      <c r="I1724" s="1">
        <v>35.67</v>
      </c>
      <c r="J1724" s="1">
        <v>107.85</v>
      </c>
      <c r="K1724" s="1">
        <v>1</v>
      </c>
      <c r="L1724" s="1">
        <v>548</v>
      </c>
      <c r="M1724" s="1">
        <v>9.61666668454806</v>
      </c>
      <c r="N1724" s="1">
        <v>1.25</v>
      </c>
      <c r="O1724" s="1">
        <v>8.2</v>
      </c>
      <c r="P1724" s="1">
        <f t="shared" si="221"/>
        <v>25.5</v>
      </c>
      <c r="Q1724" s="1">
        <v>52.7</v>
      </c>
      <c r="R1724" s="1">
        <v>21.8</v>
      </c>
      <c r="S1724" s="1" t="s">
        <v>51</v>
      </c>
      <c r="T1724" s="1">
        <v>9</v>
      </c>
      <c r="U1724" s="1">
        <v>1.08</v>
      </c>
      <c r="V1724" s="1">
        <f t="shared" si="220"/>
        <v>8.33333333333333</v>
      </c>
      <c r="W1724" s="1">
        <v>23.1</v>
      </c>
      <c r="X1724" s="1">
        <v>3</v>
      </c>
      <c r="Y1724" s="11" t="s">
        <v>2465</v>
      </c>
      <c r="Z1724" s="11" t="s">
        <v>2273</v>
      </c>
      <c r="AA1724" s="12" t="s">
        <v>2714</v>
      </c>
      <c r="AB1724" s="1"/>
      <c r="AC1724" s="8" t="s">
        <v>277</v>
      </c>
      <c r="AD1724" s="11" t="s">
        <v>125</v>
      </c>
      <c r="AE1724" s="13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>
        <v>433.53</v>
      </c>
      <c r="BN1724" s="1">
        <v>425.56</v>
      </c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</row>
    <row r="1725" s="29" customFormat="1" ht="17" customHeight="1" spans="1:78">
      <c r="A1725" s="12" t="s">
        <v>102</v>
      </c>
      <c r="B1725" s="1" t="s">
        <v>2711</v>
      </c>
      <c r="C1725" s="1" t="s">
        <v>2712</v>
      </c>
      <c r="D1725" s="1">
        <v>2008</v>
      </c>
      <c r="E1725" s="1">
        <v>25</v>
      </c>
      <c r="F1725" s="1">
        <v>7</v>
      </c>
      <c r="G1725" s="1" t="s">
        <v>2713</v>
      </c>
      <c r="H1725" s="12" t="s">
        <v>2690</v>
      </c>
      <c r="I1725" s="1">
        <v>35.67</v>
      </c>
      <c r="J1725" s="1">
        <v>107.85</v>
      </c>
      <c r="K1725" s="1">
        <v>1</v>
      </c>
      <c r="L1725" s="1">
        <v>548</v>
      </c>
      <c r="M1725" s="1">
        <v>9.61666668454806</v>
      </c>
      <c r="N1725" s="1">
        <v>1.25</v>
      </c>
      <c r="O1725" s="1">
        <v>8.2</v>
      </c>
      <c r="P1725" s="1">
        <f t="shared" si="221"/>
        <v>25.5</v>
      </c>
      <c r="Q1725" s="1">
        <v>52.7</v>
      </c>
      <c r="R1725" s="1">
        <v>21.8</v>
      </c>
      <c r="S1725" s="1" t="s">
        <v>51</v>
      </c>
      <c r="T1725" s="1">
        <v>9</v>
      </c>
      <c r="U1725" s="1">
        <v>1.08</v>
      </c>
      <c r="V1725" s="1">
        <f t="shared" si="220"/>
        <v>8.33333333333333</v>
      </c>
      <c r="W1725" s="1">
        <v>23.1</v>
      </c>
      <c r="X1725" s="1">
        <v>3</v>
      </c>
      <c r="Y1725" s="11" t="s">
        <v>2465</v>
      </c>
      <c r="Z1725" s="11" t="s">
        <v>2273</v>
      </c>
      <c r="AA1725" s="12" t="s">
        <v>2714</v>
      </c>
      <c r="AB1725" s="1"/>
      <c r="AC1725" s="8" t="s">
        <v>277</v>
      </c>
      <c r="AD1725" s="11" t="s">
        <v>125</v>
      </c>
      <c r="AE1725" s="13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>
        <v>402.32</v>
      </c>
      <c r="BN1725" s="28">
        <v>382.4</v>
      </c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</row>
    <row r="1726" s="29" customFormat="1" ht="17" customHeight="1" spans="1:78">
      <c r="A1726" s="12" t="s">
        <v>102</v>
      </c>
      <c r="B1726" s="1" t="s">
        <v>2711</v>
      </c>
      <c r="C1726" s="1" t="s">
        <v>2712</v>
      </c>
      <c r="D1726" s="1">
        <v>2008</v>
      </c>
      <c r="E1726" s="1">
        <v>25</v>
      </c>
      <c r="F1726" s="1">
        <v>7</v>
      </c>
      <c r="G1726" s="1" t="s">
        <v>2713</v>
      </c>
      <c r="H1726" s="12" t="s">
        <v>2690</v>
      </c>
      <c r="I1726" s="1">
        <v>35.67</v>
      </c>
      <c r="J1726" s="1">
        <v>107.85</v>
      </c>
      <c r="K1726" s="1">
        <v>1</v>
      </c>
      <c r="L1726" s="1">
        <v>548</v>
      </c>
      <c r="M1726" s="1">
        <v>9.61666668454806</v>
      </c>
      <c r="N1726" s="1">
        <v>1.25</v>
      </c>
      <c r="O1726" s="1">
        <v>8.2</v>
      </c>
      <c r="P1726" s="1">
        <f t="shared" si="221"/>
        <v>25.5</v>
      </c>
      <c r="Q1726" s="1">
        <v>52.7</v>
      </c>
      <c r="R1726" s="1">
        <v>21.8</v>
      </c>
      <c r="S1726" s="1" t="s">
        <v>51</v>
      </c>
      <c r="T1726" s="1">
        <v>9</v>
      </c>
      <c r="U1726" s="1">
        <v>1.08</v>
      </c>
      <c r="V1726" s="1">
        <f t="shared" si="220"/>
        <v>8.33333333333333</v>
      </c>
      <c r="W1726" s="1">
        <v>23.1</v>
      </c>
      <c r="X1726" s="1">
        <v>3</v>
      </c>
      <c r="Y1726" s="11" t="s">
        <v>2465</v>
      </c>
      <c r="Z1726" s="11" t="s">
        <v>2273</v>
      </c>
      <c r="AA1726" s="12" t="s">
        <v>2714</v>
      </c>
      <c r="AB1726" s="1"/>
      <c r="AC1726" s="8" t="s">
        <v>277</v>
      </c>
      <c r="AD1726" s="11" t="s">
        <v>125</v>
      </c>
      <c r="AE1726" s="13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>
        <v>393.69</v>
      </c>
      <c r="BN1726" s="1">
        <v>389.71</v>
      </c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</row>
    <row r="1727" s="29" customFormat="1" ht="17" customHeight="1" spans="1:78">
      <c r="A1727" s="12" t="s">
        <v>102</v>
      </c>
      <c r="B1727" s="1" t="s">
        <v>2711</v>
      </c>
      <c r="C1727" s="1" t="s">
        <v>2712</v>
      </c>
      <c r="D1727" s="1">
        <v>2008</v>
      </c>
      <c r="E1727" s="1">
        <v>25</v>
      </c>
      <c r="F1727" s="1">
        <v>7</v>
      </c>
      <c r="G1727" s="1" t="s">
        <v>2713</v>
      </c>
      <c r="H1727" s="12" t="s">
        <v>2690</v>
      </c>
      <c r="I1727" s="1">
        <v>35.67</v>
      </c>
      <c r="J1727" s="1">
        <v>107.85</v>
      </c>
      <c r="K1727" s="1">
        <v>1</v>
      </c>
      <c r="L1727" s="1">
        <v>548</v>
      </c>
      <c r="M1727" s="1">
        <v>9.61666668454806</v>
      </c>
      <c r="N1727" s="1">
        <v>1.25</v>
      </c>
      <c r="O1727" s="1">
        <v>8.2</v>
      </c>
      <c r="P1727" s="1">
        <f t="shared" si="221"/>
        <v>25.5</v>
      </c>
      <c r="Q1727" s="1">
        <v>52.7</v>
      </c>
      <c r="R1727" s="1">
        <v>21.8</v>
      </c>
      <c r="S1727" s="1" t="s">
        <v>51</v>
      </c>
      <c r="T1727" s="1">
        <v>9</v>
      </c>
      <c r="U1727" s="1">
        <v>1.08</v>
      </c>
      <c r="V1727" s="1">
        <f t="shared" si="220"/>
        <v>8.33333333333333</v>
      </c>
      <c r="W1727" s="1">
        <v>23.1</v>
      </c>
      <c r="X1727" s="1">
        <v>3</v>
      </c>
      <c r="Y1727" s="11" t="s">
        <v>2465</v>
      </c>
      <c r="Z1727" s="11" t="s">
        <v>2273</v>
      </c>
      <c r="AA1727" s="12" t="s">
        <v>2714</v>
      </c>
      <c r="AB1727" s="1"/>
      <c r="AC1727" s="8" t="s">
        <v>277</v>
      </c>
      <c r="AD1727" s="11" t="s">
        <v>125</v>
      </c>
      <c r="AE1727" s="13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>
        <v>347.21</v>
      </c>
      <c r="BN1727" s="28">
        <v>351.2</v>
      </c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</row>
    <row r="1728" s="29" customFormat="1" ht="17" customHeight="1" spans="1:78">
      <c r="A1728" s="12" t="s">
        <v>102</v>
      </c>
      <c r="B1728" s="1" t="s">
        <v>2711</v>
      </c>
      <c r="C1728" s="1" t="s">
        <v>2712</v>
      </c>
      <c r="D1728" s="1">
        <v>2008</v>
      </c>
      <c r="E1728" s="1">
        <v>25</v>
      </c>
      <c r="F1728" s="1">
        <v>7</v>
      </c>
      <c r="G1728" s="1" t="s">
        <v>2713</v>
      </c>
      <c r="H1728" s="12" t="s">
        <v>2690</v>
      </c>
      <c r="I1728" s="1">
        <v>35.67</v>
      </c>
      <c r="J1728" s="1">
        <v>107.85</v>
      </c>
      <c r="K1728" s="1">
        <v>1</v>
      </c>
      <c r="L1728" s="1">
        <v>548</v>
      </c>
      <c r="M1728" s="1">
        <v>9.61666668454806</v>
      </c>
      <c r="N1728" s="1">
        <v>1.25</v>
      </c>
      <c r="O1728" s="1">
        <v>8.2</v>
      </c>
      <c r="P1728" s="1">
        <f t="shared" si="221"/>
        <v>25.5</v>
      </c>
      <c r="Q1728" s="1">
        <v>52.7</v>
      </c>
      <c r="R1728" s="1">
        <v>21.8</v>
      </c>
      <c r="S1728" s="1" t="s">
        <v>51</v>
      </c>
      <c r="T1728" s="1">
        <v>9</v>
      </c>
      <c r="U1728" s="1">
        <v>1.08</v>
      </c>
      <c r="V1728" s="1">
        <f t="shared" si="220"/>
        <v>8.33333333333333</v>
      </c>
      <c r="W1728" s="1">
        <v>23.1</v>
      </c>
      <c r="X1728" s="1">
        <v>3</v>
      </c>
      <c r="Y1728" s="11" t="s">
        <v>2465</v>
      </c>
      <c r="Z1728" s="11" t="s">
        <v>2273</v>
      </c>
      <c r="AA1728" s="12" t="s">
        <v>2714</v>
      </c>
      <c r="AB1728" s="1"/>
      <c r="AC1728" s="8" t="s">
        <v>277</v>
      </c>
      <c r="AD1728" s="11" t="s">
        <v>125</v>
      </c>
      <c r="AE1728" s="13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>
        <v>336.59</v>
      </c>
      <c r="BN1728" s="1">
        <v>343.23</v>
      </c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</row>
    <row r="1729" s="29" customFormat="1" ht="17" customHeight="1" spans="1:78">
      <c r="A1729" s="12" t="s">
        <v>102</v>
      </c>
      <c r="B1729" s="1" t="s">
        <v>2711</v>
      </c>
      <c r="C1729" s="1" t="s">
        <v>2712</v>
      </c>
      <c r="D1729" s="1">
        <v>2008</v>
      </c>
      <c r="E1729" s="1">
        <v>25</v>
      </c>
      <c r="F1729" s="1">
        <v>7</v>
      </c>
      <c r="G1729" s="1" t="s">
        <v>2713</v>
      </c>
      <c r="H1729" s="12" t="s">
        <v>2690</v>
      </c>
      <c r="I1729" s="1">
        <v>35.67</v>
      </c>
      <c r="J1729" s="1">
        <v>107.85</v>
      </c>
      <c r="K1729" s="1">
        <v>1</v>
      </c>
      <c r="L1729" s="1">
        <v>548</v>
      </c>
      <c r="M1729" s="1">
        <v>9.61666668454806</v>
      </c>
      <c r="N1729" s="1">
        <v>1.25</v>
      </c>
      <c r="O1729" s="1">
        <v>8.2</v>
      </c>
      <c r="P1729" s="1">
        <f t="shared" si="221"/>
        <v>25.5</v>
      </c>
      <c r="Q1729" s="1">
        <v>52.7</v>
      </c>
      <c r="R1729" s="1">
        <v>21.8</v>
      </c>
      <c r="S1729" s="1" t="s">
        <v>51</v>
      </c>
      <c r="T1729" s="1">
        <v>9</v>
      </c>
      <c r="U1729" s="1">
        <v>1.08</v>
      </c>
      <c r="V1729" s="1">
        <f t="shared" si="220"/>
        <v>8.33333333333333</v>
      </c>
      <c r="W1729" s="1">
        <v>23.1</v>
      </c>
      <c r="X1729" s="1">
        <v>3</v>
      </c>
      <c r="Y1729" s="11" t="s">
        <v>2465</v>
      </c>
      <c r="Z1729" s="11" t="s">
        <v>2273</v>
      </c>
      <c r="AA1729" s="12" t="s">
        <v>2714</v>
      </c>
      <c r="AB1729" s="1"/>
      <c r="AC1729" s="8" t="s">
        <v>277</v>
      </c>
      <c r="AD1729" s="11" t="s">
        <v>125</v>
      </c>
      <c r="AE1729" s="13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>
        <v>333.93</v>
      </c>
      <c r="BN1729" s="1">
        <v>332.61</v>
      </c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</row>
    <row r="1730" s="29" customFormat="1" ht="17" customHeight="1" spans="1:78">
      <c r="A1730" s="12" t="s">
        <v>102</v>
      </c>
      <c r="B1730" s="1" t="s">
        <v>2711</v>
      </c>
      <c r="C1730" s="1" t="s">
        <v>2712</v>
      </c>
      <c r="D1730" s="1">
        <v>2008</v>
      </c>
      <c r="E1730" s="1">
        <v>25</v>
      </c>
      <c r="F1730" s="1">
        <v>7</v>
      </c>
      <c r="G1730" s="1" t="s">
        <v>2713</v>
      </c>
      <c r="H1730" s="12" t="s">
        <v>2690</v>
      </c>
      <c r="I1730" s="1">
        <v>35.67</v>
      </c>
      <c r="J1730" s="1">
        <v>107.85</v>
      </c>
      <c r="K1730" s="1">
        <v>1</v>
      </c>
      <c r="L1730" s="1">
        <v>548</v>
      </c>
      <c r="M1730" s="1">
        <v>9.61666668454806</v>
      </c>
      <c r="N1730" s="1">
        <v>1.25</v>
      </c>
      <c r="O1730" s="1">
        <v>8.2</v>
      </c>
      <c r="P1730" s="1">
        <f t="shared" si="221"/>
        <v>25.5</v>
      </c>
      <c r="Q1730" s="1">
        <v>52.7</v>
      </c>
      <c r="R1730" s="1">
        <v>21.8</v>
      </c>
      <c r="S1730" s="1" t="s">
        <v>51</v>
      </c>
      <c r="T1730" s="1">
        <v>9</v>
      </c>
      <c r="U1730" s="1">
        <v>1.08</v>
      </c>
      <c r="V1730" s="1">
        <f t="shared" si="220"/>
        <v>8.33333333333333</v>
      </c>
      <c r="W1730" s="1">
        <v>23.1</v>
      </c>
      <c r="X1730" s="1">
        <v>3</v>
      </c>
      <c r="Y1730" s="11" t="s">
        <v>2465</v>
      </c>
      <c r="Z1730" s="11" t="s">
        <v>2273</v>
      </c>
      <c r="AA1730" s="12" t="s">
        <v>2714</v>
      </c>
      <c r="AB1730" s="1"/>
      <c r="AC1730" s="8" t="s">
        <v>277</v>
      </c>
      <c r="AD1730" s="11" t="s">
        <v>125</v>
      </c>
      <c r="AE1730" s="13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>
        <v>331.28</v>
      </c>
      <c r="BN1730" s="1">
        <v>331.94</v>
      </c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</row>
    <row r="1731" s="29" customFormat="1" ht="17" customHeight="1" spans="1:78">
      <c r="A1731" s="12" t="s">
        <v>102</v>
      </c>
      <c r="B1731" s="1" t="s">
        <v>2711</v>
      </c>
      <c r="C1731" s="1" t="s">
        <v>2712</v>
      </c>
      <c r="D1731" s="1">
        <v>2008</v>
      </c>
      <c r="E1731" s="1">
        <v>25</v>
      </c>
      <c r="F1731" s="1">
        <v>7</v>
      </c>
      <c r="G1731" s="1" t="s">
        <v>2713</v>
      </c>
      <c r="H1731" s="12" t="s">
        <v>2690</v>
      </c>
      <c r="I1731" s="1">
        <v>35.67</v>
      </c>
      <c r="J1731" s="1">
        <v>107.85</v>
      </c>
      <c r="K1731" s="1">
        <v>1</v>
      </c>
      <c r="L1731" s="1">
        <v>548</v>
      </c>
      <c r="M1731" s="1">
        <v>9.61666668454806</v>
      </c>
      <c r="N1731" s="1">
        <v>1.25</v>
      </c>
      <c r="O1731" s="1">
        <v>8.2</v>
      </c>
      <c r="P1731" s="1">
        <f t="shared" si="221"/>
        <v>25.5</v>
      </c>
      <c r="Q1731" s="1">
        <v>52.7</v>
      </c>
      <c r="R1731" s="1">
        <v>21.8</v>
      </c>
      <c r="S1731" s="1" t="s">
        <v>51</v>
      </c>
      <c r="T1731" s="1">
        <v>9</v>
      </c>
      <c r="U1731" s="1">
        <v>1.08</v>
      </c>
      <c r="V1731" s="1">
        <f t="shared" ref="V1731:V1794" si="228">T1731/U1731</f>
        <v>8.33333333333333</v>
      </c>
      <c r="W1731" s="1">
        <v>23.1</v>
      </c>
      <c r="X1731" s="1">
        <v>3</v>
      </c>
      <c r="Y1731" s="11" t="s">
        <v>2465</v>
      </c>
      <c r="Z1731" s="11" t="s">
        <v>2273</v>
      </c>
      <c r="AA1731" s="12" t="s">
        <v>2714</v>
      </c>
      <c r="AB1731" s="1"/>
      <c r="AC1731" s="8" t="s">
        <v>277</v>
      </c>
      <c r="AD1731" s="11" t="s">
        <v>125</v>
      </c>
      <c r="AE1731" s="13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>
        <v>288.11</v>
      </c>
      <c r="BN1731" s="1">
        <v>278.82</v>
      </c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</row>
    <row r="1732" s="29" customFormat="1" ht="17" customHeight="1" spans="1:78">
      <c r="A1732" s="12" t="s">
        <v>102</v>
      </c>
      <c r="B1732" s="1" t="s">
        <v>2711</v>
      </c>
      <c r="C1732" s="1" t="s">
        <v>2712</v>
      </c>
      <c r="D1732" s="1">
        <v>2008</v>
      </c>
      <c r="E1732" s="1">
        <v>25</v>
      </c>
      <c r="F1732" s="1">
        <v>7</v>
      </c>
      <c r="G1732" s="1" t="s">
        <v>2713</v>
      </c>
      <c r="H1732" s="12" t="s">
        <v>2690</v>
      </c>
      <c r="I1732" s="1">
        <v>35.67</v>
      </c>
      <c r="J1732" s="1">
        <v>107.85</v>
      </c>
      <c r="K1732" s="1">
        <v>1</v>
      </c>
      <c r="L1732" s="1">
        <v>548</v>
      </c>
      <c r="M1732" s="1">
        <v>9.61666668454806</v>
      </c>
      <c r="N1732" s="1">
        <v>1.25</v>
      </c>
      <c r="O1732" s="1">
        <v>8.2</v>
      </c>
      <c r="P1732" s="1">
        <f t="shared" si="221"/>
        <v>25.5</v>
      </c>
      <c r="Q1732" s="1">
        <v>52.7</v>
      </c>
      <c r="R1732" s="1">
        <v>21.8</v>
      </c>
      <c r="S1732" s="1" t="s">
        <v>51</v>
      </c>
      <c r="T1732" s="1">
        <v>9</v>
      </c>
      <c r="U1732" s="1">
        <v>1.08</v>
      </c>
      <c r="V1732" s="1">
        <f t="shared" si="228"/>
        <v>8.33333333333333</v>
      </c>
      <c r="W1732" s="1">
        <v>23.1</v>
      </c>
      <c r="X1732" s="1">
        <v>3</v>
      </c>
      <c r="Y1732" s="11" t="s">
        <v>2465</v>
      </c>
      <c r="Z1732" s="11" t="s">
        <v>2273</v>
      </c>
      <c r="AA1732" s="12" t="s">
        <v>2714</v>
      </c>
      <c r="AB1732" s="1"/>
      <c r="AC1732" s="8" t="s">
        <v>277</v>
      </c>
      <c r="AD1732" s="11" t="s">
        <v>125</v>
      </c>
      <c r="AE1732" s="13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>
        <v>290.77</v>
      </c>
      <c r="BN1732" s="1">
        <v>288.11</v>
      </c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</row>
    <row r="1733" s="29" customFormat="1" ht="17" customHeight="1" spans="1:78">
      <c r="A1733" s="12" t="s">
        <v>102</v>
      </c>
      <c r="B1733" s="1" t="s">
        <v>2711</v>
      </c>
      <c r="C1733" s="1" t="s">
        <v>2712</v>
      </c>
      <c r="D1733" s="1">
        <v>2008</v>
      </c>
      <c r="E1733" s="1">
        <v>25</v>
      </c>
      <c r="F1733" s="1">
        <v>7</v>
      </c>
      <c r="G1733" s="1" t="s">
        <v>2713</v>
      </c>
      <c r="H1733" s="12" t="s">
        <v>2690</v>
      </c>
      <c r="I1733" s="1">
        <v>35.67</v>
      </c>
      <c r="J1733" s="1">
        <v>107.85</v>
      </c>
      <c r="K1733" s="1">
        <v>1</v>
      </c>
      <c r="L1733" s="1">
        <v>548</v>
      </c>
      <c r="M1733" s="1">
        <v>9.61666668454806</v>
      </c>
      <c r="N1733" s="1">
        <v>1.25</v>
      </c>
      <c r="O1733" s="1">
        <v>8.2</v>
      </c>
      <c r="P1733" s="1">
        <f t="shared" si="221"/>
        <v>25.5</v>
      </c>
      <c r="Q1733" s="1">
        <v>52.7</v>
      </c>
      <c r="R1733" s="1">
        <v>21.8</v>
      </c>
      <c r="S1733" s="1" t="s">
        <v>51</v>
      </c>
      <c r="T1733" s="1">
        <v>9</v>
      </c>
      <c r="U1733" s="1">
        <v>1.08</v>
      </c>
      <c r="V1733" s="1">
        <f t="shared" si="228"/>
        <v>8.33333333333333</v>
      </c>
      <c r="W1733" s="1">
        <v>23.1</v>
      </c>
      <c r="X1733" s="1">
        <v>3</v>
      </c>
      <c r="Y1733" s="11" t="s">
        <v>2465</v>
      </c>
      <c r="Z1733" s="11" t="s">
        <v>2273</v>
      </c>
      <c r="AA1733" s="12" t="s">
        <v>2714</v>
      </c>
      <c r="AB1733" s="1"/>
      <c r="AC1733" s="8" t="s">
        <v>277</v>
      </c>
      <c r="AD1733" s="11" t="s">
        <v>125</v>
      </c>
      <c r="AE1733" s="13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>
        <v>288.11</v>
      </c>
      <c r="BN1733" s="1">
        <v>285.46</v>
      </c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</row>
    <row r="1734" s="29" customFormat="1" ht="17" customHeight="1" spans="1:78">
      <c r="A1734" s="12" t="s">
        <v>102</v>
      </c>
      <c r="B1734" s="1" t="s">
        <v>2711</v>
      </c>
      <c r="C1734" s="1" t="s">
        <v>2712</v>
      </c>
      <c r="D1734" s="1">
        <v>2008</v>
      </c>
      <c r="E1734" s="1">
        <v>25</v>
      </c>
      <c r="F1734" s="1">
        <v>7</v>
      </c>
      <c r="G1734" s="1" t="s">
        <v>2713</v>
      </c>
      <c r="H1734" s="12" t="s">
        <v>2690</v>
      </c>
      <c r="I1734" s="1">
        <v>35.67</v>
      </c>
      <c r="J1734" s="1">
        <v>107.85</v>
      </c>
      <c r="K1734" s="1">
        <v>1</v>
      </c>
      <c r="L1734" s="1">
        <v>548</v>
      </c>
      <c r="M1734" s="1">
        <v>9.61666668454806</v>
      </c>
      <c r="N1734" s="1">
        <v>1.25</v>
      </c>
      <c r="O1734" s="1">
        <v>8.2</v>
      </c>
      <c r="P1734" s="1">
        <f t="shared" si="221"/>
        <v>25.5</v>
      </c>
      <c r="Q1734" s="1">
        <v>52.7</v>
      </c>
      <c r="R1734" s="1">
        <v>21.8</v>
      </c>
      <c r="S1734" s="1" t="s">
        <v>51</v>
      </c>
      <c r="T1734" s="1">
        <v>9</v>
      </c>
      <c r="U1734" s="1">
        <v>1.08</v>
      </c>
      <c r="V1734" s="1">
        <f t="shared" si="228"/>
        <v>8.33333333333333</v>
      </c>
      <c r="W1734" s="1">
        <v>23.1</v>
      </c>
      <c r="X1734" s="1">
        <v>3</v>
      </c>
      <c r="Y1734" s="11" t="s">
        <v>2465</v>
      </c>
      <c r="Z1734" s="11" t="s">
        <v>2273</v>
      </c>
      <c r="AA1734" s="12" t="s">
        <v>2714</v>
      </c>
      <c r="AB1734" s="1"/>
      <c r="AC1734" s="8" t="s">
        <v>277</v>
      </c>
      <c r="AD1734" s="11" t="s">
        <v>125</v>
      </c>
      <c r="AE1734" s="13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>
        <v>290.11</v>
      </c>
      <c r="BN1734" s="1">
        <v>284.79</v>
      </c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</row>
    <row r="1735" s="29" customFormat="1" ht="17" customHeight="1" spans="1:78">
      <c r="A1735" s="12" t="s">
        <v>102</v>
      </c>
      <c r="B1735" s="1" t="s">
        <v>2711</v>
      </c>
      <c r="C1735" s="1" t="s">
        <v>2712</v>
      </c>
      <c r="D1735" s="1">
        <v>2008</v>
      </c>
      <c r="E1735" s="1">
        <v>25</v>
      </c>
      <c r="F1735" s="1">
        <v>7</v>
      </c>
      <c r="G1735" s="1" t="s">
        <v>2713</v>
      </c>
      <c r="H1735" s="12" t="s">
        <v>2690</v>
      </c>
      <c r="I1735" s="1">
        <v>35.67</v>
      </c>
      <c r="J1735" s="1">
        <v>107.85</v>
      </c>
      <c r="K1735" s="1">
        <v>1</v>
      </c>
      <c r="L1735" s="1">
        <v>548</v>
      </c>
      <c r="M1735" s="1">
        <v>9.61666668454806</v>
      </c>
      <c r="N1735" s="1">
        <v>1.25</v>
      </c>
      <c r="O1735" s="1">
        <v>8.2</v>
      </c>
      <c r="P1735" s="1">
        <f t="shared" si="221"/>
        <v>25.5</v>
      </c>
      <c r="Q1735" s="1">
        <v>52.7</v>
      </c>
      <c r="R1735" s="1">
        <v>21.8</v>
      </c>
      <c r="S1735" s="1" t="s">
        <v>51</v>
      </c>
      <c r="T1735" s="1">
        <v>9</v>
      </c>
      <c r="U1735" s="1">
        <v>1.08</v>
      </c>
      <c r="V1735" s="1">
        <f t="shared" si="228"/>
        <v>8.33333333333333</v>
      </c>
      <c r="W1735" s="1">
        <v>23.1</v>
      </c>
      <c r="X1735" s="1">
        <v>3</v>
      </c>
      <c r="Y1735" s="11" t="s">
        <v>2465</v>
      </c>
      <c r="Z1735" s="11" t="s">
        <v>2273</v>
      </c>
      <c r="AA1735" s="12" t="s">
        <v>2714</v>
      </c>
      <c r="AB1735" s="1"/>
      <c r="AC1735" s="8" t="s">
        <v>277</v>
      </c>
      <c r="AD1735" s="11" t="s">
        <v>125</v>
      </c>
      <c r="AE1735" s="13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28">
        <v>258.9</v>
      </c>
      <c r="BN1735" s="1">
        <v>272.18</v>
      </c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</row>
    <row r="1736" s="29" customFormat="1" ht="17" customHeight="1" spans="1:78">
      <c r="A1736" s="12" t="s">
        <v>102</v>
      </c>
      <c r="B1736" s="1" t="s">
        <v>2711</v>
      </c>
      <c r="C1736" s="1" t="s">
        <v>2712</v>
      </c>
      <c r="D1736" s="1">
        <v>2008</v>
      </c>
      <c r="E1736" s="1">
        <v>25</v>
      </c>
      <c r="F1736" s="1">
        <v>7</v>
      </c>
      <c r="G1736" s="1" t="s">
        <v>2713</v>
      </c>
      <c r="H1736" s="12" t="s">
        <v>2690</v>
      </c>
      <c r="I1736" s="1">
        <v>35.67</v>
      </c>
      <c r="J1736" s="1">
        <v>107.85</v>
      </c>
      <c r="K1736" s="1">
        <v>1</v>
      </c>
      <c r="L1736" s="1">
        <v>548</v>
      </c>
      <c r="M1736" s="1">
        <v>9.61666668454806</v>
      </c>
      <c r="N1736" s="1">
        <v>1.25</v>
      </c>
      <c r="O1736" s="1">
        <v>8.2</v>
      </c>
      <c r="P1736" s="1">
        <f t="shared" si="221"/>
        <v>25.5</v>
      </c>
      <c r="Q1736" s="1">
        <v>52.7</v>
      </c>
      <c r="R1736" s="1">
        <v>21.8</v>
      </c>
      <c r="S1736" s="1" t="s">
        <v>51</v>
      </c>
      <c r="T1736" s="1">
        <v>9</v>
      </c>
      <c r="U1736" s="1">
        <v>1.08</v>
      </c>
      <c r="V1736" s="1">
        <f t="shared" si="228"/>
        <v>8.33333333333333</v>
      </c>
      <c r="W1736" s="1">
        <v>23.1</v>
      </c>
      <c r="X1736" s="1">
        <v>3</v>
      </c>
      <c r="Y1736" s="11" t="s">
        <v>2465</v>
      </c>
      <c r="Z1736" s="11" t="s">
        <v>2273</v>
      </c>
      <c r="AA1736" s="12" t="s">
        <v>2714</v>
      </c>
      <c r="AB1736" s="1"/>
      <c r="AC1736" s="8" t="s">
        <v>277</v>
      </c>
      <c r="AD1736" s="11" t="s">
        <v>125</v>
      </c>
      <c r="AE1736" s="13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>
        <v>267.53</v>
      </c>
      <c r="BN1736" s="1">
        <v>255.58</v>
      </c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</row>
    <row r="1737" s="29" customFormat="1" ht="17" customHeight="1" spans="1:78">
      <c r="A1737" s="12" t="s">
        <v>102</v>
      </c>
      <c r="B1737" s="1" t="s">
        <v>2711</v>
      </c>
      <c r="C1737" s="1" t="s">
        <v>2712</v>
      </c>
      <c r="D1737" s="1">
        <v>2008</v>
      </c>
      <c r="E1737" s="1">
        <v>25</v>
      </c>
      <c r="F1737" s="1">
        <v>7</v>
      </c>
      <c r="G1737" s="1" t="s">
        <v>2713</v>
      </c>
      <c r="H1737" s="12" t="s">
        <v>2690</v>
      </c>
      <c r="I1737" s="1">
        <v>35.67</v>
      </c>
      <c r="J1737" s="1">
        <v>107.85</v>
      </c>
      <c r="K1737" s="1">
        <v>1</v>
      </c>
      <c r="L1737" s="1">
        <v>548</v>
      </c>
      <c r="M1737" s="1">
        <v>9.61666668454806</v>
      </c>
      <c r="N1737" s="1">
        <v>1.25</v>
      </c>
      <c r="O1737" s="1">
        <v>8.2</v>
      </c>
      <c r="P1737" s="1">
        <f t="shared" si="221"/>
        <v>25.5</v>
      </c>
      <c r="Q1737" s="1">
        <v>52.7</v>
      </c>
      <c r="R1737" s="1">
        <v>21.8</v>
      </c>
      <c r="S1737" s="1" t="s">
        <v>51</v>
      </c>
      <c r="T1737" s="1">
        <v>9</v>
      </c>
      <c r="U1737" s="1">
        <v>1.08</v>
      </c>
      <c r="V1737" s="1">
        <f t="shared" si="228"/>
        <v>8.33333333333333</v>
      </c>
      <c r="W1737" s="1">
        <v>23.1</v>
      </c>
      <c r="X1737" s="1">
        <v>3</v>
      </c>
      <c r="Y1737" s="11" t="s">
        <v>2465</v>
      </c>
      <c r="Z1737" s="11" t="s">
        <v>2273</v>
      </c>
      <c r="AA1737" s="12" t="s">
        <v>2714</v>
      </c>
      <c r="AB1737" s="1"/>
      <c r="AC1737" s="8" t="s">
        <v>124</v>
      </c>
      <c r="AD1737" s="11" t="s">
        <v>125</v>
      </c>
      <c r="AE1737" s="13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28">
        <v>382.4</v>
      </c>
      <c r="BN1737" s="1">
        <v>372.44</v>
      </c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</row>
    <row r="1738" s="29" customFormat="1" ht="17" customHeight="1" spans="1:78">
      <c r="A1738" s="12" t="s">
        <v>102</v>
      </c>
      <c r="B1738" s="1" t="s">
        <v>2711</v>
      </c>
      <c r="C1738" s="1" t="s">
        <v>2712</v>
      </c>
      <c r="D1738" s="1">
        <v>2008</v>
      </c>
      <c r="E1738" s="1">
        <v>25</v>
      </c>
      <c r="F1738" s="1">
        <v>7</v>
      </c>
      <c r="G1738" s="1" t="s">
        <v>2713</v>
      </c>
      <c r="H1738" s="12" t="s">
        <v>2690</v>
      </c>
      <c r="I1738" s="1">
        <v>35.67</v>
      </c>
      <c r="J1738" s="1">
        <v>107.85</v>
      </c>
      <c r="K1738" s="1">
        <v>1</v>
      </c>
      <c r="L1738" s="1">
        <v>548</v>
      </c>
      <c r="M1738" s="1">
        <v>9.61666668454806</v>
      </c>
      <c r="N1738" s="1">
        <v>1.25</v>
      </c>
      <c r="O1738" s="1">
        <v>8.2</v>
      </c>
      <c r="P1738" s="1">
        <f t="shared" ref="P1738:P1801" si="229">100-Q1738-R1738</f>
        <v>25.5</v>
      </c>
      <c r="Q1738" s="1">
        <v>52.7</v>
      </c>
      <c r="R1738" s="1">
        <v>21.8</v>
      </c>
      <c r="S1738" s="1" t="s">
        <v>51</v>
      </c>
      <c r="T1738" s="1">
        <v>9</v>
      </c>
      <c r="U1738" s="1">
        <v>1.08</v>
      </c>
      <c r="V1738" s="1">
        <f t="shared" si="228"/>
        <v>8.33333333333333</v>
      </c>
      <c r="W1738" s="1">
        <v>23.1</v>
      </c>
      <c r="X1738" s="1">
        <v>3</v>
      </c>
      <c r="Y1738" s="11" t="s">
        <v>2465</v>
      </c>
      <c r="Z1738" s="11" t="s">
        <v>2273</v>
      </c>
      <c r="AA1738" s="12" t="s">
        <v>2714</v>
      </c>
      <c r="AB1738" s="1"/>
      <c r="AC1738" s="8" t="s">
        <v>124</v>
      </c>
      <c r="AD1738" s="11" t="s">
        <v>125</v>
      </c>
      <c r="AE1738" s="13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>
        <v>386.39</v>
      </c>
      <c r="BN1738" s="1">
        <v>379.08</v>
      </c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</row>
    <row r="1739" s="29" customFormat="1" ht="17" customHeight="1" spans="1:78">
      <c r="A1739" s="12" t="s">
        <v>102</v>
      </c>
      <c r="B1739" s="1" t="s">
        <v>2711</v>
      </c>
      <c r="C1739" s="1" t="s">
        <v>2712</v>
      </c>
      <c r="D1739" s="1">
        <v>2008</v>
      </c>
      <c r="E1739" s="1">
        <v>25</v>
      </c>
      <c r="F1739" s="1">
        <v>7</v>
      </c>
      <c r="G1739" s="1" t="s">
        <v>2713</v>
      </c>
      <c r="H1739" s="12" t="s">
        <v>2690</v>
      </c>
      <c r="I1739" s="1">
        <v>35.67</v>
      </c>
      <c r="J1739" s="1">
        <v>107.85</v>
      </c>
      <c r="K1739" s="1">
        <v>1</v>
      </c>
      <c r="L1739" s="1">
        <v>548</v>
      </c>
      <c r="M1739" s="1">
        <v>9.61666668454806</v>
      </c>
      <c r="N1739" s="1">
        <v>1.25</v>
      </c>
      <c r="O1739" s="1">
        <v>8.2</v>
      </c>
      <c r="P1739" s="1">
        <f t="shared" si="229"/>
        <v>25.5</v>
      </c>
      <c r="Q1739" s="1">
        <v>52.7</v>
      </c>
      <c r="R1739" s="1">
        <v>21.8</v>
      </c>
      <c r="S1739" s="1" t="s">
        <v>51</v>
      </c>
      <c r="T1739" s="1">
        <v>9</v>
      </c>
      <c r="U1739" s="1">
        <v>1.08</v>
      </c>
      <c r="V1739" s="1">
        <f t="shared" si="228"/>
        <v>8.33333333333333</v>
      </c>
      <c r="W1739" s="1">
        <v>23.1</v>
      </c>
      <c r="X1739" s="1">
        <v>3</v>
      </c>
      <c r="Y1739" s="11" t="s">
        <v>2465</v>
      </c>
      <c r="Z1739" s="11" t="s">
        <v>2273</v>
      </c>
      <c r="AA1739" s="12" t="s">
        <v>2714</v>
      </c>
      <c r="AB1739" s="1"/>
      <c r="AC1739" s="8" t="s">
        <v>124</v>
      </c>
      <c r="AD1739" s="11" t="s">
        <v>125</v>
      </c>
      <c r="AE1739" s="13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>
        <v>409.63</v>
      </c>
      <c r="BN1739" s="1">
        <v>425.56</v>
      </c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</row>
    <row r="1740" s="29" customFormat="1" ht="17" customHeight="1" spans="1:78">
      <c r="A1740" s="12" t="s">
        <v>102</v>
      </c>
      <c r="B1740" s="1" t="s">
        <v>2711</v>
      </c>
      <c r="C1740" s="1" t="s">
        <v>2712</v>
      </c>
      <c r="D1740" s="1">
        <v>2008</v>
      </c>
      <c r="E1740" s="1">
        <v>25</v>
      </c>
      <c r="F1740" s="1">
        <v>7</v>
      </c>
      <c r="G1740" s="1" t="s">
        <v>2713</v>
      </c>
      <c r="H1740" s="12" t="s">
        <v>2690</v>
      </c>
      <c r="I1740" s="1">
        <v>35.67</v>
      </c>
      <c r="J1740" s="1">
        <v>107.85</v>
      </c>
      <c r="K1740" s="1">
        <v>1</v>
      </c>
      <c r="L1740" s="1">
        <v>548</v>
      </c>
      <c r="M1740" s="1">
        <v>9.61666668454806</v>
      </c>
      <c r="N1740" s="1">
        <v>1.25</v>
      </c>
      <c r="O1740" s="1">
        <v>8.2</v>
      </c>
      <c r="P1740" s="1">
        <f t="shared" si="229"/>
        <v>25.5</v>
      </c>
      <c r="Q1740" s="1">
        <v>52.7</v>
      </c>
      <c r="R1740" s="1">
        <v>21.8</v>
      </c>
      <c r="S1740" s="1" t="s">
        <v>51</v>
      </c>
      <c r="T1740" s="1">
        <v>9</v>
      </c>
      <c r="U1740" s="1">
        <v>1.08</v>
      </c>
      <c r="V1740" s="1">
        <f t="shared" si="228"/>
        <v>8.33333333333333</v>
      </c>
      <c r="W1740" s="1">
        <v>23.1</v>
      </c>
      <c r="X1740" s="1">
        <v>3</v>
      </c>
      <c r="Y1740" s="11" t="s">
        <v>2465</v>
      </c>
      <c r="Z1740" s="11" t="s">
        <v>2273</v>
      </c>
      <c r="AA1740" s="12" t="s">
        <v>2714</v>
      </c>
      <c r="AB1740" s="1"/>
      <c r="AC1740" s="8" t="s">
        <v>124</v>
      </c>
      <c r="AD1740" s="11" t="s">
        <v>125</v>
      </c>
      <c r="AE1740" s="13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>
        <v>407.64</v>
      </c>
      <c r="BN1740" s="1">
        <v>395.02</v>
      </c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</row>
    <row r="1741" s="29" customFormat="1" ht="17" customHeight="1" spans="1:78">
      <c r="A1741" s="12" t="s">
        <v>102</v>
      </c>
      <c r="B1741" s="1" t="s">
        <v>2711</v>
      </c>
      <c r="C1741" s="1" t="s">
        <v>2712</v>
      </c>
      <c r="D1741" s="1">
        <v>2008</v>
      </c>
      <c r="E1741" s="1">
        <v>25</v>
      </c>
      <c r="F1741" s="1">
        <v>7</v>
      </c>
      <c r="G1741" s="1" t="s">
        <v>2713</v>
      </c>
      <c r="H1741" s="12" t="s">
        <v>2690</v>
      </c>
      <c r="I1741" s="1">
        <v>35.67</v>
      </c>
      <c r="J1741" s="1">
        <v>107.85</v>
      </c>
      <c r="K1741" s="1">
        <v>1</v>
      </c>
      <c r="L1741" s="1">
        <v>548</v>
      </c>
      <c r="M1741" s="1">
        <v>9.61666668454806</v>
      </c>
      <c r="N1741" s="1">
        <v>1.25</v>
      </c>
      <c r="O1741" s="1">
        <v>8.2</v>
      </c>
      <c r="P1741" s="1">
        <f t="shared" si="229"/>
        <v>25.5</v>
      </c>
      <c r="Q1741" s="1">
        <v>52.7</v>
      </c>
      <c r="R1741" s="1">
        <v>21.8</v>
      </c>
      <c r="S1741" s="1" t="s">
        <v>51</v>
      </c>
      <c r="T1741" s="1">
        <v>9</v>
      </c>
      <c r="U1741" s="1">
        <v>1.08</v>
      </c>
      <c r="V1741" s="1">
        <f t="shared" si="228"/>
        <v>8.33333333333333</v>
      </c>
      <c r="W1741" s="1">
        <v>23.1</v>
      </c>
      <c r="X1741" s="1">
        <v>3</v>
      </c>
      <c r="Y1741" s="11" t="s">
        <v>2465</v>
      </c>
      <c r="Z1741" s="11" t="s">
        <v>2273</v>
      </c>
      <c r="AA1741" s="12" t="s">
        <v>2714</v>
      </c>
      <c r="AB1741" s="1"/>
      <c r="AC1741" s="8" t="s">
        <v>124</v>
      </c>
      <c r="AD1741" s="11" t="s">
        <v>125</v>
      </c>
      <c r="AE1741" s="13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>
        <v>424.24</v>
      </c>
      <c r="BN1741" s="1">
        <v>410.96</v>
      </c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</row>
    <row r="1742" s="29" customFormat="1" ht="17" customHeight="1" spans="1:78">
      <c r="A1742" s="12" t="s">
        <v>102</v>
      </c>
      <c r="B1742" s="1" t="s">
        <v>2711</v>
      </c>
      <c r="C1742" s="1" t="s">
        <v>2712</v>
      </c>
      <c r="D1742" s="1">
        <v>2008</v>
      </c>
      <c r="E1742" s="1">
        <v>25</v>
      </c>
      <c r="F1742" s="1">
        <v>7</v>
      </c>
      <c r="G1742" s="1" t="s">
        <v>2713</v>
      </c>
      <c r="H1742" s="12" t="s">
        <v>2690</v>
      </c>
      <c r="I1742" s="1">
        <v>35.67</v>
      </c>
      <c r="J1742" s="1">
        <v>107.85</v>
      </c>
      <c r="K1742" s="1">
        <v>1</v>
      </c>
      <c r="L1742" s="1">
        <v>548</v>
      </c>
      <c r="M1742" s="1">
        <v>9.61666668454806</v>
      </c>
      <c r="N1742" s="1">
        <v>1.25</v>
      </c>
      <c r="O1742" s="1">
        <v>8.2</v>
      </c>
      <c r="P1742" s="1">
        <f t="shared" si="229"/>
        <v>25.5</v>
      </c>
      <c r="Q1742" s="1">
        <v>52.7</v>
      </c>
      <c r="R1742" s="1">
        <v>21.8</v>
      </c>
      <c r="S1742" s="1" t="s">
        <v>51</v>
      </c>
      <c r="T1742" s="1">
        <v>9</v>
      </c>
      <c r="U1742" s="1">
        <v>1.08</v>
      </c>
      <c r="V1742" s="1">
        <f t="shared" si="228"/>
        <v>8.33333333333333</v>
      </c>
      <c r="W1742" s="1">
        <v>23.1</v>
      </c>
      <c r="X1742" s="1">
        <v>3</v>
      </c>
      <c r="Y1742" s="11" t="s">
        <v>2465</v>
      </c>
      <c r="Z1742" s="11" t="s">
        <v>2273</v>
      </c>
      <c r="AA1742" s="12" t="s">
        <v>2714</v>
      </c>
      <c r="AB1742" s="1"/>
      <c r="AC1742" s="8" t="s">
        <v>124</v>
      </c>
      <c r="AD1742" s="11" t="s">
        <v>125</v>
      </c>
      <c r="AE1742" s="13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>
        <v>426.23</v>
      </c>
      <c r="BN1742" s="1">
        <v>414.28</v>
      </c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</row>
    <row r="1743" s="29" customFormat="1" ht="17" customHeight="1" spans="1:78">
      <c r="A1743" s="12" t="s">
        <v>102</v>
      </c>
      <c r="B1743" s="1" t="s">
        <v>2711</v>
      </c>
      <c r="C1743" s="1" t="s">
        <v>2712</v>
      </c>
      <c r="D1743" s="1">
        <v>2008</v>
      </c>
      <c r="E1743" s="1">
        <v>25</v>
      </c>
      <c r="F1743" s="1">
        <v>7</v>
      </c>
      <c r="G1743" s="1" t="s">
        <v>2713</v>
      </c>
      <c r="H1743" s="12" t="s">
        <v>2690</v>
      </c>
      <c r="I1743" s="1">
        <v>35.67</v>
      </c>
      <c r="J1743" s="1">
        <v>107.85</v>
      </c>
      <c r="K1743" s="1">
        <v>1</v>
      </c>
      <c r="L1743" s="1">
        <v>548</v>
      </c>
      <c r="M1743" s="1">
        <v>9.61666668454806</v>
      </c>
      <c r="N1743" s="1">
        <v>1.25</v>
      </c>
      <c r="O1743" s="1">
        <v>8.2</v>
      </c>
      <c r="P1743" s="1">
        <f t="shared" si="229"/>
        <v>25.5</v>
      </c>
      <c r="Q1743" s="1">
        <v>52.7</v>
      </c>
      <c r="R1743" s="1">
        <v>21.8</v>
      </c>
      <c r="S1743" s="1" t="s">
        <v>51</v>
      </c>
      <c r="T1743" s="1">
        <v>9</v>
      </c>
      <c r="U1743" s="1">
        <v>1.08</v>
      </c>
      <c r="V1743" s="1">
        <f t="shared" si="228"/>
        <v>8.33333333333333</v>
      </c>
      <c r="W1743" s="1">
        <v>23.1</v>
      </c>
      <c r="X1743" s="1">
        <v>3</v>
      </c>
      <c r="Y1743" s="11" t="s">
        <v>2465</v>
      </c>
      <c r="Z1743" s="11" t="s">
        <v>2273</v>
      </c>
      <c r="AA1743" s="12" t="s">
        <v>2714</v>
      </c>
      <c r="AB1743" s="1"/>
      <c r="AC1743" s="8" t="s">
        <v>124</v>
      </c>
      <c r="AD1743" s="11" t="s">
        <v>125</v>
      </c>
      <c r="AE1743" s="13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>
        <v>418.92</v>
      </c>
      <c r="BN1743" s="1">
        <v>404.98</v>
      </c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</row>
    <row r="1744" s="29" customFormat="1" ht="17" customHeight="1" spans="1:78">
      <c r="A1744" s="12" t="s">
        <v>102</v>
      </c>
      <c r="B1744" s="1" t="s">
        <v>2711</v>
      </c>
      <c r="C1744" s="1" t="s">
        <v>2712</v>
      </c>
      <c r="D1744" s="1">
        <v>2008</v>
      </c>
      <c r="E1744" s="1">
        <v>25</v>
      </c>
      <c r="F1744" s="1">
        <v>7</v>
      </c>
      <c r="G1744" s="1" t="s">
        <v>2713</v>
      </c>
      <c r="H1744" s="12" t="s">
        <v>2690</v>
      </c>
      <c r="I1744" s="1">
        <v>35.67</v>
      </c>
      <c r="J1744" s="1">
        <v>107.85</v>
      </c>
      <c r="K1744" s="1">
        <v>1</v>
      </c>
      <c r="L1744" s="1">
        <v>548</v>
      </c>
      <c r="M1744" s="1">
        <v>9.61666668454806</v>
      </c>
      <c r="N1744" s="1">
        <v>1.25</v>
      </c>
      <c r="O1744" s="1">
        <v>8.2</v>
      </c>
      <c r="P1744" s="1">
        <f t="shared" si="229"/>
        <v>25.5</v>
      </c>
      <c r="Q1744" s="1">
        <v>52.7</v>
      </c>
      <c r="R1744" s="1">
        <v>21.8</v>
      </c>
      <c r="S1744" s="1" t="s">
        <v>51</v>
      </c>
      <c r="T1744" s="1">
        <v>9</v>
      </c>
      <c r="U1744" s="1">
        <v>1.08</v>
      </c>
      <c r="V1744" s="1">
        <f t="shared" si="228"/>
        <v>8.33333333333333</v>
      </c>
      <c r="W1744" s="1">
        <v>23.1</v>
      </c>
      <c r="X1744" s="1">
        <v>3</v>
      </c>
      <c r="Y1744" s="11" t="s">
        <v>2465</v>
      </c>
      <c r="Z1744" s="11" t="s">
        <v>2273</v>
      </c>
      <c r="AA1744" s="12" t="s">
        <v>2714</v>
      </c>
      <c r="AB1744" s="1"/>
      <c r="AC1744" s="8" t="s">
        <v>124</v>
      </c>
      <c r="AD1744" s="11" t="s">
        <v>125</v>
      </c>
      <c r="AE1744" s="13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>
        <v>423.57</v>
      </c>
      <c r="BN1744" s="1">
        <v>415.61</v>
      </c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</row>
    <row r="1745" s="29" customFormat="1" ht="17" customHeight="1" spans="1:78">
      <c r="A1745" s="12" t="s">
        <v>102</v>
      </c>
      <c r="B1745" s="1" t="s">
        <v>2711</v>
      </c>
      <c r="C1745" s="1" t="s">
        <v>2712</v>
      </c>
      <c r="D1745" s="1">
        <v>2008</v>
      </c>
      <c r="E1745" s="1">
        <v>25</v>
      </c>
      <c r="F1745" s="1">
        <v>7</v>
      </c>
      <c r="G1745" s="1" t="s">
        <v>2713</v>
      </c>
      <c r="H1745" s="12" t="s">
        <v>2690</v>
      </c>
      <c r="I1745" s="1">
        <v>35.67</v>
      </c>
      <c r="J1745" s="1">
        <v>107.85</v>
      </c>
      <c r="K1745" s="1">
        <v>1</v>
      </c>
      <c r="L1745" s="1">
        <v>548</v>
      </c>
      <c r="M1745" s="1">
        <v>9.61666668454806</v>
      </c>
      <c r="N1745" s="1">
        <v>1.25</v>
      </c>
      <c r="O1745" s="1">
        <v>8.2</v>
      </c>
      <c r="P1745" s="1">
        <f t="shared" si="229"/>
        <v>25.5</v>
      </c>
      <c r="Q1745" s="1">
        <v>52.7</v>
      </c>
      <c r="R1745" s="1">
        <v>21.8</v>
      </c>
      <c r="S1745" s="1" t="s">
        <v>51</v>
      </c>
      <c r="T1745" s="1">
        <v>9</v>
      </c>
      <c r="U1745" s="1">
        <v>1.08</v>
      </c>
      <c r="V1745" s="1">
        <f t="shared" si="228"/>
        <v>8.33333333333333</v>
      </c>
      <c r="W1745" s="1">
        <v>23.1</v>
      </c>
      <c r="X1745" s="1">
        <v>3</v>
      </c>
      <c r="Y1745" s="11" t="s">
        <v>2465</v>
      </c>
      <c r="Z1745" s="11" t="s">
        <v>2273</v>
      </c>
      <c r="AA1745" s="12" t="s">
        <v>2714</v>
      </c>
      <c r="AB1745" s="1"/>
      <c r="AC1745" s="8" t="s">
        <v>124</v>
      </c>
      <c r="AD1745" s="11" t="s">
        <v>125</v>
      </c>
      <c r="AE1745" s="13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>
        <v>409.63</v>
      </c>
      <c r="BN1745" s="1">
        <v>397.01</v>
      </c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</row>
    <row r="1746" s="29" customFormat="1" ht="17" customHeight="1" spans="1:78">
      <c r="A1746" s="12" t="s">
        <v>102</v>
      </c>
      <c r="B1746" s="1" t="s">
        <v>2711</v>
      </c>
      <c r="C1746" s="1" t="s">
        <v>2712</v>
      </c>
      <c r="D1746" s="1">
        <v>2008</v>
      </c>
      <c r="E1746" s="1">
        <v>25</v>
      </c>
      <c r="F1746" s="1">
        <v>7</v>
      </c>
      <c r="G1746" s="1" t="s">
        <v>2713</v>
      </c>
      <c r="H1746" s="12" t="s">
        <v>2690</v>
      </c>
      <c r="I1746" s="1">
        <v>35.67</v>
      </c>
      <c r="J1746" s="1">
        <v>107.85</v>
      </c>
      <c r="K1746" s="1">
        <v>1</v>
      </c>
      <c r="L1746" s="1">
        <v>548</v>
      </c>
      <c r="M1746" s="1">
        <v>9.61666668454806</v>
      </c>
      <c r="N1746" s="1">
        <v>1.25</v>
      </c>
      <c r="O1746" s="1">
        <v>8.2</v>
      </c>
      <c r="P1746" s="1">
        <f t="shared" si="229"/>
        <v>25.5</v>
      </c>
      <c r="Q1746" s="1">
        <v>52.7</v>
      </c>
      <c r="R1746" s="1">
        <v>21.8</v>
      </c>
      <c r="S1746" s="1" t="s">
        <v>51</v>
      </c>
      <c r="T1746" s="1">
        <v>9</v>
      </c>
      <c r="U1746" s="1">
        <v>1.08</v>
      </c>
      <c r="V1746" s="1">
        <f t="shared" si="228"/>
        <v>8.33333333333333</v>
      </c>
      <c r="W1746" s="1">
        <v>23.1</v>
      </c>
      <c r="X1746" s="1">
        <v>3</v>
      </c>
      <c r="Y1746" s="11" t="s">
        <v>2465</v>
      </c>
      <c r="Z1746" s="11" t="s">
        <v>2273</v>
      </c>
      <c r="AA1746" s="12" t="s">
        <v>2714</v>
      </c>
      <c r="AB1746" s="1"/>
      <c r="AC1746" s="8" t="s">
        <v>124</v>
      </c>
      <c r="AD1746" s="11" t="s">
        <v>125</v>
      </c>
      <c r="AE1746" s="13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>
        <v>410.96</v>
      </c>
      <c r="BN1746" s="1">
        <v>404.98</v>
      </c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</row>
    <row r="1747" s="29" customFormat="1" ht="17" customHeight="1" spans="1:78">
      <c r="A1747" s="12" t="s">
        <v>102</v>
      </c>
      <c r="B1747" s="1" t="s">
        <v>2711</v>
      </c>
      <c r="C1747" s="1" t="s">
        <v>2712</v>
      </c>
      <c r="D1747" s="1">
        <v>2008</v>
      </c>
      <c r="E1747" s="1">
        <v>25</v>
      </c>
      <c r="F1747" s="1">
        <v>7</v>
      </c>
      <c r="G1747" s="1" t="s">
        <v>2713</v>
      </c>
      <c r="H1747" s="12" t="s">
        <v>2690</v>
      </c>
      <c r="I1747" s="1">
        <v>35.67</v>
      </c>
      <c r="J1747" s="1">
        <v>107.85</v>
      </c>
      <c r="K1747" s="1">
        <v>1</v>
      </c>
      <c r="L1747" s="1">
        <v>548</v>
      </c>
      <c r="M1747" s="1">
        <v>9.61666668454806</v>
      </c>
      <c r="N1747" s="1">
        <v>1.25</v>
      </c>
      <c r="O1747" s="1">
        <v>8.2</v>
      </c>
      <c r="P1747" s="1">
        <f t="shared" si="229"/>
        <v>25.5</v>
      </c>
      <c r="Q1747" s="1">
        <v>52.7</v>
      </c>
      <c r="R1747" s="1">
        <v>21.8</v>
      </c>
      <c r="S1747" s="1" t="s">
        <v>51</v>
      </c>
      <c r="T1747" s="1">
        <v>9</v>
      </c>
      <c r="U1747" s="1">
        <v>1.08</v>
      </c>
      <c r="V1747" s="1">
        <f t="shared" si="228"/>
        <v>8.33333333333333</v>
      </c>
      <c r="W1747" s="1">
        <v>23.1</v>
      </c>
      <c r="X1747" s="1">
        <v>3</v>
      </c>
      <c r="Y1747" s="11" t="s">
        <v>2465</v>
      </c>
      <c r="Z1747" s="11" t="s">
        <v>2273</v>
      </c>
      <c r="AA1747" s="12" t="s">
        <v>2714</v>
      </c>
      <c r="AB1747" s="1"/>
      <c r="AC1747" s="8" t="s">
        <v>124</v>
      </c>
      <c r="AD1747" s="11" t="s">
        <v>125</v>
      </c>
      <c r="AE1747" s="13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>
        <v>414.94</v>
      </c>
      <c r="BN1747" s="28">
        <v>408.3</v>
      </c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</row>
    <row r="1748" s="29" customFormat="1" ht="17" customHeight="1" spans="1:78">
      <c r="A1748" s="12" t="s">
        <v>102</v>
      </c>
      <c r="B1748" s="1" t="s">
        <v>2711</v>
      </c>
      <c r="C1748" s="1" t="s">
        <v>2712</v>
      </c>
      <c r="D1748" s="1">
        <v>2008</v>
      </c>
      <c r="E1748" s="1">
        <v>25</v>
      </c>
      <c r="F1748" s="1">
        <v>7</v>
      </c>
      <c r="G1748" s="1" t="s">
        <v>2713</v>
      </c>
      <c r="H1748" s="12" t="s">
        <v>2690</v>
      </c>
      <c r="I1748" s="1">
        <v>35.67</v>
      </c>
      <c r="J1748" s="1">
        <v>107.85</v>
      </c>
      <c r="K1748" s="1">
        <v>1</v>
      </c>
      <c r="L1748" s="1">
        <v>548</v>
      </c>
      <c r="M1748" s="1">
        <v>9.61666668454806</v>
      </c>
      <c r="N1748" s="1">
        <v>1.25</v>
      </c>
      <c r="O1748" s="1">
        <v>8.2</v>
      </c>
      <c r="P1748" s="1">
        <f t="shared" si="229"/>
        <v>25.5</v>
      </c>
      <c r="Q1748" s="1">
        <v>52.7</v>
      </c>
      <c r="R1748" s="1">
        <v>21.8</v>
      </c>
      <c r="S1748" s="1" t="s">
        <v>51</v>
      </c>
      <c r="T1748" s="1">
        <v>9</v>
      </c>
      <c r="U1748" s="1">
        <v>1.08</v>
      </c>
      <c r="V1748" s="1">
        <f t="shared" si="228"/>
        <v>8.33333333333333</v>
      </c>
      <c r="W1748" s="1">
        <v>23.1</v>
      </c>
      <c r="X1748" s="1">
        <v>3</v>
      </c>
      <c r="Y1748" s="11" t="s">
        <v>2465</v>
      </c>
      <c r="Z1748" s="11" t="s">
        <v>2273</v>
      </c>
      <c r="AA1748" s="12" t="s">
        <v>2714</v>
      </c>
      <c r="AB1748" s="1"/>
      <c r="AC1748" s="8" t="s">
        <v>124</v>
      </c>
      <c r="AD1748" s="11" t="s">
        <v>125</v>
      </c>
      <c r="AE1748" s="13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>
        <v>431.54</v>
      </c>
      <c r="BN1748" s="28">
        <v>424.9</v>
      </c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</row>
    <row r="1749" s="29" customFormat="1" ht="17" customHeight="1" spans="1:78">
      <c r="A1749" s="12" t="s">
        <v>102</v>
      </c>
      <c r="B1749" s="1" t="s">
        <v>2711</v>
      </c>
      <c r="C1749" s="1" t="s">
        <v>2712</v>
      </c>
      <c r="D1749" s="1">
        <v>2008</v>
      </c>
      <c r="E1749" s="1">
        <v>25</v>
      </c>
      <c r="F1749" s="1">
        <v>7</v>
      </c>
      <c r="G1749" s="1" t="s">
        <v>2713</v>
      </c>
      <c r="H1749" s="12" t="s">
        <v>2690</v>
      </c>
      <c r="I1749" s="1">
        <v>35.67</v>
      </c>
      <c r="J1749" s="1">
        <v>107.85</v>
      </c>
      <c r="K1749" s="1">
        <v>1</v>
      </c>
      <c r="L1749" s="1">
        <v>548</v>
      </c>
      <c r="M1749" s="1">
        <v>9.61666668454806</v>
      </c>
      <c r="N1749" s="1">
        <v>1.25</v>
      </c>
      <c r="O1749" s="1">
        <v>8.2</v>
      </c>
      <c r="P1749" s="1">
        <f t="shared" si="229"/>
        <v>25.5</v>
      </c>
      <c r="Q1749" s="1">
        <v>52.7</v>
      </c>
      <c r="R1749" s="1">
        <v>21.8</v>
      </c>
      <c r="S1749" s="1" t="s">
        <v>51</v>
      </c>
      <c r="T1749" s="1">
        <v>9</v>
      </c>
      <c r="U1749" s="1">
        <v>1.08</v>
      </c>
      <c r="V1749" s="1">
        <f t="shared" si="228"/>
        <v>8.33333333333333</v>
      </c>
      <c r="W1749" s="1">
        <v>23.1</v>
      </c>
      <c r="X1749" s="1">
        <v>3</v>
      </c>
      <c r="Y1749" s="11" t="s">
        <v>2465</v>
      </c>
      <c r="Z1749" s="11" t="s">
        <v>2273</v>
      </c>
      <c r="AA1749" s="12" t="s">
        <v>2714</v>
      </c>
      <c r="AB1749" s="1"/>
      <c r="AC1749" s="8" t="s">
        <v>124</v>
      </c>
      <c r="AD1749" s="11" t="s">
        <v>125</v>
      </c>
      <c r="AE1749" s="13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>
        <v>403.65</v>
      </c>
      <c r="BN1749" s="1">
        <v>385.06</v>
      </c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</row>
    <row r="1750" s="29" customFormat="1" ht="17" customHeight="1" spans="1:78">
      <c r="A1750" s="12" t="s">
        <v>102</v>
      </c>
      <c r="B1750" s="1" t="s">
        <v>2711</v>
      </c>
      <c r="C1750" s="1" t="s">
        <v>2712</v>
      </c>
      <c r="D1750" s="1">
        <v>2008</v>
      </c>
      <c r="E1750" s="1">
        <v>25</v>
      </c>
      <c r="F1750" s="1">
        <v>7</v>
      </c>
      <c r="G1750" s="1" t="s">
        <v>2713</v>
      </c>
      <c r="H1750" s="12" t="s">
        <v>2690</v>
      </c>
      <c r="I1750" s="1">
        <v>35.67</v>
      </c>
      <c r="J1750" s="1">
        <v>107.85</v>
      </c>
      <c r="K1750" s="1">
        <v>1</v>
      </c>
      <c r="L1750" s="1">
        <v>548</v>
      </c>
      <c r="M1750" s="1">
        <v>9.61666668454806</v>
      </c>
      <c r="N1750" s="1">
        <v>1.25</v>
      </c>
      <c r="O1750" s="1">
        <v>8.2</v>
      </c>
      <c r="P1750" s="1">
        <f t="shared" si="229"/>
        <v>25.5</v>
      </c>
      <c r="Q1750" s="1">
        <v>52.7</v>
      </c>
      <c r="R1750" s="1">
        <v>21.8</v>
      </c>
      <c r="S1750" s="1" t="s">
        <v>51</v>
      </c>
      <c r="T1750" s="1">
        <v>9</v>
      </c>
      <c r="U1750" s="1">
        <v>1.08</v>
      </c>
      <c r="V1750" s="1">
        <f t="shared" si="228"/>
        <v>8.33333333333333</v>
      </c>
      <c r="W1750" s="1">
        <v>23.1</v>
      </c>
      <c r="X1750" s="1">
        <v>3</v>
      </c>
      <c r="Y1750" s="11" t="s">
        <v>2465</v>
      </c>
      <c r="Z1750" s="11" t="s">
        <v>2273</v>
      </c>
      <c r="AA1750" s="12" t="s">
        <v>2714</v>
      </c>
      <c r="AB1750" s="1"/>
      <c r="AC1750" s="8" t="s">
        <v>124</v>
      </c>
      <c r="AD1750" s="11" t="s">
        <v>125</v>
      </c>
      <c r="AE1750" s="13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>
        <v>399.67</v>
      </c>
      <c r="BN1750" s="1">
        <v>390.37</v>
      </c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</row>
    <row r="1751" s="29" customFormat="1" ht="17" customHeight="1" spans="1:78">
      <c r="A1751" s="12" t="s">
        <v>102</v>
      </c>
      <c r="B1751" s="1" t="s">
        <v>2711</v>
      </c>
      <c r="C1751" s="1" t="s">
        <v>2712</v>
      </c>
      <c r="D1751" s="1">
        <v>2008</v>
      </c>
      <c r="E1751" s="1">
        <v>25</v>
      </c>
      <c r="F1751" s="1">
        <v>7</v>
      </c>
      <c r="G1751" s="1" t="s">
        <v>2713</v>
      </c>
      <c r="H1751" s="12" t="s">
        <v>2690</v>
      </c>
      <c r="I1751" s="1">
        <v>35.67</v>
      </c>
      <c r="J1751" s="1">
        <v>107.85</v>
      </c>
      <c r="K1751" s="1">
        <v>1</v>
      </c>
      <c r="L1751" s="1">
        <v>548</v>
      </c>
      <c r="M1751" s="1">
        <v>9.61666668454806</v>
      </c>
      <c r="N1751" s="1">
        <v>1.25</v>
      </c>
      <c r="O1751" s="1">
        <v>8.2</v>
      </c>
      <c r="P1751" s="1">
        <f t="shared" si="229"/>
        <v>25.5</v>
      </c>
      <c r="Q1751" s="1">
        <v>52.7</v>
      </c>
      <c r="R1751" s="1">
        <v>21.8</v>
      </c>
      <c r="S1751" s="1" t="s">
        <v>51</v>
      </c>
      <c r="T1751" s="1">
        <v>9</v>
      </c>
      <c r="U1751" s="1">
        <v>1.08</v>
      </c>
      <c r="V1751" s="1">
        <f t="shared" si="228"/>
        <v>8.33333333333333</v>
      </c>
      <c r="W1751" s="1">
        <v>23.1</v>
      </c>
      <c r="X1751" s="1">
        <v>3</v>
      </c>
      <c r="Y1751" s="11" t="s">
        <v>2465</v>
      </c>
      <c r="Z1751" s="11" t="s">
        <v>2273</v>
      </c>
      <c r="AA1751" s="12" t="s">
        <v>2714</v>
      </c>
      <c r="AB1751" s="1"/>
      <c r="AC1751" s="8" t="s">
        <v>124</v>
      </c>
      <c r="AD1751" s="11" t="s">
        <v>125</v>
      </c>
      <c r="AE1751" s="13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>
        <v>387.72</v>
      </c>
      <c r="BN1751" s="28">
        <v>375.1</v>
      </c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</row>
    <row r="1752" s="29" customFormat="1" ht="17" customHeight="1" spans="1:78">
      <c r="A1752" s="12" t="s">
        <v>102</v>
      </c>
      <c r="B1752" s="1" t="s">
        <v>2711</v>
      </c>
      <c r="C1752" s="1" t="s">
        <v>2712</v>
      </c>
      <c r="D1752" s="1">
        <v>2008</v>
      </c>
      <c r="E1752" s="1">
        <v>25</v>
      </c>
      <c r="F1752" s="1">
        <v>7</v>
      </c>
      <c r="G1752" s="1" t="s">
        <v>2713</v>
      </c>
      <c r="H1752" s="12" t="s">
        <v>2690</v>
      </c>
      <c r="I1752" s="1">
        <v>35.67</v>
      </c>
      <c r="J1752" s="1">
        <v>107.85</v>
      </c>
      <c r="K1752" s="1">
        <v>1</v>
      </c>
      <c r="L1752" s="1">
        <v>548</v>
      </c>
      <c r="M1752" s="1">
        <v>9.61666668454806</v>
      </c>
      <c r="N1752" s="1">
        <v>1.25</v>
      </c>
      <c r="O1752" s="1">
        <v>8.2</v>
      </c>
      <c r="P1752" s="1">
        <f t="shared" si="229"/>
        <v>25.5</v>
      </c>
      <c r="Q1752" s="1">
        <v>52.7</v>
      </c>
      <c r="R1752" s="1">
        <v>21.8</v>
      </c>
      <c r="S1752" s="1" t="s">
        <v>51</v>
      </c>
      <c r="T1752" s="1">
        <v>9</v>
      </c>
      <c r="U1752" s="1">
        <v>1.08</v>
      </c>
      <c r="V1752" s="1">
        <f t="shared" si="228"/>
        <v>8.33333333333333</v>
      </c>
      <c r="W1752" s="1">
        <v>23.1</v>
      </c>
      <c r="X1752" s="1">
        <v>3</v>
      </c>
      <c r="Y1752" s="11" t="s">
        <v>2465</v>
      </c>
      <c r="Z1752" s="11" t="s">
        <v>2273</v>
      </c>
      <c r="AA1752" s="12" t="s">
        <v>2714</v>
      </c>
      <c r="AB1752" s="1"/>
      <c r="AC1752" s="8" t="s">
        <v>124</v>
      </c>
      <c r="AD1752" s="11" t="s">
        <v>125</v>
      </c>
      <c r="AE1752" s="13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>
        <v>393.69</v>
      </c>
      <c r="BN1752" s="1">
        <v>386.39</v>
      </c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</row>
    <row r="1753" s="29" customFormat="1" ht="17" customHeight="1" spans="1:78">
      <c r="A1753" s="12" t="s">
        <v>102</v>
      </c>
      <c r="B1753" s="1" t="s">
        <v>2711</v>
      </c>
      <c r="C1753" s="1" t="s">
        <v>2712</v>
      </c>
      <c r="D1753" s="1">
        <v>2008</v>
      </c>
      <c r="E1753" s="1">
        <v>25</v>
      </c>
      <c r="F1753" s="1">
        <v>7</v>
      </c>
      <c r="G1753" s="1" t="s">
        <v>2713</v>
      </c>
      <c r="H1753" s="12" t="s">
        <v>2690</v>
      </c>
      <c r="I1753" s="1">
        <v>35.67</v>
      </c>
      <c r="J1753" s="1">
        <v>107.85</v>
      </c>
      <c r="K1753" s="1">
        <v>1</v>
      </c>
      <c r="L1753" s="1">
        <v>548</v>
      </c>
      <c r="M1753" s="1">
        <v>9.61666668454806</v>
      </c>
      <c r="N1753" s="1">
        <v>1.25</v>
      </c>
      <c r="O1753" s="1">
        <v>8.2</v>
      </c>
      <c r="P1753" s="1">
        <f t="shared" si="229"/>
        <v>25.5</v>
      </c>
      <c r="Q1753" s="1">
        <v>52.7</v>
      </c>
      <c r="R1753" s="1">
        <v>21.8</v>
      </c>
      <c r="S1753" s="1" t="s">
        <v>51</v>
      </c>
      <c r="T1753" s="1">
        <v>9</v>
      </c>
      <c r="U1753" s="1">
        <v>1.08</v>
      </c>
      <c r="V1753" s="1">
        <f t="shared" si="228"/>
        <v>8.33333333333333</v>
      </c>
      <c r="W1753" s="1">
        <v>23.1</v>
      </c>
      <c r="X1753" s="1">
        <v>3</v>
      </c>
      <c r="Y1753" s="11" t="s">
        <v>2465</v>
      </c>
      <c r="Z1753" s="11" t="s">
        <v>2273</v>
      </c>
      <c r="AA1753" s="12" t="s">
        <v>2714</v>
      </c>
      <c r="AB1753" s="1"/>
      <c r="AC1753" s="8" t="s">
        <v>124</v>
      </c>
      <c r="AD1753" s="11" t="s">
        <v>125</v>
      </c>
      <c r="AE1753" s="13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>
        <v>384.39</v>
      </c>
      <c r="BN1753" s="1">
        <v>374.44</v>
      </c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</row>
    <row r="1754" s="29" customFormat="1" ht="17" customHeight="1" spans="1:78">
      <c r="A1754" s="12" t="s">
        <v>102</v>
      </c>
      <c r="B1754" s="1" t="s">
        <v>2711</v>
      </c>
      <c r="C1754" s="1" t="s">
        <v>2712</v>
      </c>
      <c r="D1754" s="1">
        <v>2008</v>
      </c>
      <c r="E1754" s="1">
        <v>25</v>
      </c>
      <c r="F1754" s="1">
        <v>7</v>
      </c>
      <c r="G1754" s="1" t="s">
        <v>2713</v>
      </c>
      <c r="H1754" s="12" t="s">
        <v>2690</v>
      </c>
      <c r="I1754" s="1">
        <v>35.67</v>
      </c>
      <c r="J1754" s="1">
        <v>107.85</v>
      </c>
      <c r="K1754" s="1">
        <v>1</v>
      </c>
      <c r="L1754" s="1">
        <v>548</v>
      </c>
      <c r="M1754" s="1">
        <v>9.61666668454806</v>
      </c>
      <c r="N1754" s="1">
        <v>1.25</v>
      </c>
      <c r="O1754" s="1">
        <v>8.2</v>
      </c>
      <c r="P1754" s="1">
        <f t="shared" si="229"/>
        <v>25.5</v>
      </c>
      <c r="Q1754" s="1">
        <v>52.7</v>
      </c>
      <c r="R1754" s="1">
        <v>21.8</v>
      </c>
      <c r="S1754" s="1" t="s">
        <v>51</v>
      </c>
      <c r="T1754" s="1">
        <v>9</v>
      </c>
      <c r="U1754" s="1">
        <v>1.08</v>
      </c>
      <c r="V1754" s="1">
        <f t="shared" si="228"/>
        <v>8.33333333333333</v>
      </c>
      <c r="W1754" s="1">
        <v>23.1</v>
      </c>
      <c r="X1754" s="1">
        <v>3</v>
      </c>
      <c r="Y1754" s="11" t="s">
        <v>2465</v>
      </c>
      <c r="Z1754" s="11" t="s">
        <v>2273</v>
      </c>
      <c r="AA1754" s="12" t="s">
        <v>2714</v>
      </c>
      <c r="AB1754" s="1"/>
      <c r="AC1754" s="8" t="s">
        <v>124</v>
      </c>
      <c r="AD1754" s="11" t="s">
        <v>125</v>
      </c>
      <c r="AE1754" s="13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>
        <v>394.36</v>
      </c>
      <c r="BN1754" s="1">
        <v>386.39</v>
      </c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</row>
    <row r="1755" s="29" customFormat="1" ht="17" customHeight="1" spans="1:78">
      <c r="A1755" s="12" t="s">
        <v>102</v>
      </c>
      <c r="B1755" s="1" t="s">
        <v>2711</v>
      </c>
      <c r="C1755" s="1" t="s">
        <v>2712</v>
      </c>
      <c r="D1755" s="1">
        <v>2008</v>
      </c>
      <c r="E1755" s="1">
        <v>25</v>
      </c>
      <c r="F1755" s="1">
        <v>7</v>
      </c>
      <c r="G1755" s="1" t="s">
        <v>2713</v>
      </c>
      <c r="H1755" s="12" t="s">
        <v>2690</v>
      </c>
      <c r="I1755" s="1">
        <v>35.67</v>
      </c>
      <c r="J1755" s="1">
        <v>107.85</v>
      </c>
      <c r="K1755" s="1">
        <v>1</v>
      </c>
      <c r="L1755" s="1">
        <v>548</v>
      </c>
      <c r="M1755" s="1">
        <v>9.61666668454806</v>
      </c>
      <c r="N1755" s="1">
        <v>1.25</v>
      </c>
      <c r="O1755" s="1">
        <v>8.2</v>
      </c>
      <c r="P1755" s="1">
        <f t="shared" si="229"/>
        <v>25.5</v>
      </c>
      <c r="Q1755" s="1">
        <v>52.7</v>
      </c>
      <c r="R1755" s="1">
        <v>21.8</v>
      </c>
      <c r="S1755" s="1" t="s">
        <v>51</v>
      </c>
      <c r="T1755" s="1">
        <v>9</v>
      </c>
      <c r="U1755" s="1">
        <v>1.08</v>
      </c>
      <c r="V1755" s="1">
        <f t="shared" si="228"/>
        <v>8.33333333333333</v>
      </c>
      <c r="W1755" s="1">
        <v>23.1</v>
      </c>
      <c r="X1755" s="1">
        <v>3</v>
      </c>
      <c r="Y1755" s="11" t="s">
        <v>2465</v>
      </c>
      <c r="Z1755" s="11" t="s">
        <v>2273</v>
      </c>
      <c r="AA1755" s="12" t="s">
        <v>2714</v>
      </c>
      <c r="AB1755" s="1"/>
      <c r="AC1755" s="8" t="s">
        <v>124</v>
      </c>
      <c r="AD1755" s="11" t="s">
        <v>125</v>
      </c>
      <c r="AE1755" s="13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>
        <v>379.75</v>
      </c>
      <c r="BN1755" s="1">
        <v>374.44</v>
      </c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</row>
    <row r="1756" s="29" customFormat="1" ht="17" customHeight="1" spans="1:78">
      <c r="A1756" s="12" t="s">
        <v>102</v>
      </c>
      <c r="B1756" s="1" t="s">
        <v>2711</v>
      </c>
      <c r="C1756" s="1" t="s">
        <v>2712</v>
      </c>
      <c r="D1756" s="1">
        <v>2008</v>
      </c>
      <c r="E1756" s="1">
        <v>25</v>
      </c>
      <c r="F1756" s="1">
        <v>7</v>
      </c>
      <c r="G1756" s="1" t="s">
        <v>2713</v>
      </c>
      <c r="H1756" s="12" t="s">
        <v>2690</v>
      </c>
      <c r="I1756" s="1">
        <v>35.67</v>
      </c>
      <c r="J1756" s="1">
        <v>107.85</v>
      </c>
      <c r="K1756" s="1">
        <v>1</v>
      </c>
      <c r="L1756" s="1">
        <v>548</v>
      </c>
      <c r="M1756" s="1">
        <v>9.61666668454806</v>
      </c>
      <c r="N1756" s="1">
        <v>1.25</v>
      </c>
      <c r="O1756" s="1">
        <v>8.2</v>
      </c>
      <c r="P1756" s="1">
        <f t="shared" si="229"/>
        <v>25.5</v>
      </c>
      <c r="Q1756" s="1">
        <v>52.7</v>
      </c>
      <c r="R1756" s="1">
        <v>21.8</v>
      </c>
      <c r="S1756" s="1" t="s">
        <v>51</v>
      </c>
      <c r="T1756" s="1">
        <v>9</v>
      </c>
      <c r="U1756" s="1">
        <v>1.08</v>
      </c>
      <c r="V1756" s="1">
        <f t="shared" si="228"/>
        <v>8.33333333333333</v>
      </c>
      <c r="W1756" s="1">
        <v>23.1</v>
      </c>
      <c r="X1756" s="1">
        <v>3</v>
      </c>
      <c r="Y1756" s="11" t="s">
        <v>2465</v>
      </c>
      <c r="Z1756" s="11" t="s">
        <v>2273</v>
      </c>
      <c r="AA1756" s="12" t="s">
        <v>2714</v>
      </c>
      <c r="AB1756" s="1"/>
      <c r="AC1756" s="8" t="s">
        <v>124</v>
      </c>
      <c r="AD1756" s="11" t="s">
        <v>125</v>
      </c>
      <c r="AE1756" s="13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>
        <v>394.36</v>
      </c>
      <c r="BN1756" s="1">
        <v>385.72</v>
      </c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</row>
    <row r="1757" s="29" customFormat="1" ht="17" customHeight="1" spans="1:78">
      <c r="A1757" s="12" t="s">
        <v>102</v>
      </c>
      <c r="B1757" s="1" t="s">
        <v>2711</v>
      </c>
      <c r="C1757" s="1" t="s">
        <v>2712</v>
      </c>
      <c r="D1757" s="1">
        <v>2008</v>
      </c>
      <c r="E1757" s="1">
        <v>25</v>
      </c>
      <c r="F1757" s="1">
        <v>7</v>
      </c>
      <c r="G1757" s="1" t="s">
        <v>2713</v>
      </c>
      <c r="H1757" s="12" t="s">
        <v>2690</v>
      </c>
      <c r="I1757" s="1">
        <v>35.67</v>
      </c>
      <c r="J1757" s="1">
        <v>107.85</v>
      </c>
      <c r="K1757" s="1">
        <v>1</v>
      </c>
      <c r="L1757" s="1">
        <v>548</v>
      </c>
      <c r="M1757" s="1">
        <v>9.61666668454806</v>
      </c>
      <c r="N1757" s="1">
        <v>1.25</v>
      </c>
      <c r="O1757" s="1">
        <v>8.2</v>
      </c>
      <c r="P1757" s="1">
        <f t="shared" si="229"/>
        <v>25.5</v>
      </c>
      <c r="Q1757" s="1">
        <v>52.7</v>
      </c>
      <c r="R1757" s="1">
        <v>21.8</v>
      </c>
      <c r="S1757" s="1" t="s">
        <v>51</v>
      </c>
      <c r="T1757" s="1">
        <v>9</v>
      </c>
      <c r="U1757" s="1">
        <v>1.08</v>
      </c>
      <c r="V1757" s="1">
        <f t="shared" si="228"/>
        <v>8.33333333333333</v>
      </c>
      <c r="W1757" s="1">
        <v>23.1</v>
      </c>
      <c r="X1757" s="1">
        <v>3</v>
      </c>
      <c r="Y1757" s="11" t="s">
        <v>2465</v>
      </c>
      <c r="Z1757" s="11" t="s">
        <v>2273</v>
      </c>
      <c r="AA1757" s="12" t="s">
        <v>2714</v>
      </c>
      <c r="AB1757" s="1"/>
      <c r="AC1757" s="8" t="s">
        <v>124</v>
      </c>
      <c r="AD1757" s="11" t="s">
        <v>125</v>
      </c>
      <c r="AE1757" s="13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>
        <v>382.41</v>
      </c>
      <c r="BN1757" s="1">
        <v>376.43</v>
      </c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</row>
    <row r="1758" s="29" customFormat="1" ht="17" customHeight="1" spans="1:78">
      <c r="A1758" s="12" t="s">
        <v>102</v>
      </c>
      <c r="B1758" s="1" t="s">
        <v>2711</v>
      </c>
      <c r="C1758" s="1" t="s">
        <v>2712</v>
      </c>
      <c r="D1758" s="1">
        <v>2008</v>
      </c>
      <c r="E1758" s="1">
        <v>25</v>
      </c>
      <c r="F1758" s="1">
        <v>7</v>
      </c>
      <c r="G1758" s="1" t="s">
        <v>2713</v>
      </c>
      <c r="H1758" s="12" t="s">
        <v>2690</v>
      </c>
      <c r="I1758" s="1">
        <v>35.67</v>
      </c>
      <c r="J1758" s="1">
        <v>107.85</v>
      </c>
      <c r="K1758" s="1">
        <v>1</v>
      </c>
      <c r="L1758" s="1">
        <v>548</v>
      </c>
      <c r="M1758" s="1">
        <v>9.61666668454806</v>
      </c>
      <c r="N1758" s="1">
        <v>1.25</v>
      </c>
      <c r="O1758" s="1">
        <v>8.2</v>
      </c>
      <c r="P1758" s="1">
        <f t="shared" si="229"/>
        <v>25.5</v>
      </c>
      <c r="Q1758" s="1">
        <v>52.7</v>
      </c>
      <c r="R1758" s="1">
        <v>21.8</v>
      </c>
      <c r="S1758" s="1" t="s">
        <v>51</v>
      </c>
      <c r="T1758" s="1">
        <v>9</v>
      </c>
      <c r="U1758" s="1">
        <v>1.08</v>
      </c>
      <c r="V1758" s="1">
        <f t="shared" si="228"/>
        <v>8.33333333333333</v>
      </c>
      <c r="W1758" s="1">
        <v>23.1</v>
      </c>
      <c r="X1758" s="1">
        <v>3</v>
      </c>
      <c r="Y1758" s="11" t="s">
        <v>2465</v>
      </c>
      <c r="Z1758" s="11" t="s">
        <v>2273</v>
      </c>
      <c r="AA1758" s="12" t="s">
        <v>2714</v>
      </c>
      <c r="AB1758" s="1"/>
      <c r="AC1758" s="8" t="s">
        <v>124</v>
      </c>
      <c r="AD1758" s="11" t="s">
        <v>125</v>
      </c>
      <c r="AE1758" s="13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>
        <v>394.36</v>
      </c>
      <c r="BN1758" s="1">
        <v>386.39</v>
      </c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</row>
    <row r="1759" s="29" customFormat="1" ht="17" customHeight="1" spans="1:78">
      <c r="A1759" s="12" t="s">
        <v>102</v>
      </c>
      <c r="B1759" s="1" t="s">
        <v>2711</v>
      </c>
      <c r="C1759" s="1" t="s">
        <v>2712</v>
      </c>
      <c r="D1759" s="1">
        <v>2008</v>
      </c>
      <c r="E1759" s="1">
        <v>25</v>
      </c>
      <c r="F1759" s="1">
        <v>7</v>
      </c>
      <c r="G1759" s="1" t="s">
        <v>2713</v>
      </c>
      <c r="H1759" s="12" t="s">
        <v>2690</v>
      </c>
      <c r="I1759" s="1">
        <v>35.67</v>
      </c>
      <c r="J1759" s="1">
        <v>107.85</v>
      </c>
      <c r="K1759" s="1">
        <v>1</v>
      </c>
      <c r="L1759" s="1">
        <v>548</v>
      </c>
      <c r="M1759" s="1">
        <v>9.61666668454806</v>
      </c>
      <c r="N1759" s="1">
        <v>1.25</v>
      </c>
      <c r="O1759" s="1">
        <v>8.2</v>
      </c>
      <c r="P1759" s="1">
        <f t="shared" si="229"/>
        <v>25.5</v>
      </c>
      <c r="Q1759" s="1">
        <v>52.7</v>
      </c>
      <c r="R1759" s="1">
        <v>21.8</v>
      </c>
      <c r="S1759" s="1" t="s">
        <v>51</v>
      </c>
      <c r="T1759" s="1">
        <v>9</v>
      </c>
      <c r="U1759" s="1">
        <v>1.08</v>
      </c>
      <c r="V1759" s="1">
        <f t="shared" si="228"/>
        <v>8.33333333333333</v>
      </c>
      <c r="W1759" s="1">
        <v>23.1</v>
      </c>
      <c r="X1759" s="1">
        <v>3</v>
      </c>
      <c r="Y1759" s="11" t="s">
        <v>2465</v>
      </c>
      <c r="Z1759" s="11" t="s">
        <v>2273</v>
      </c>
      <c r="AA1759" s="12" t="s">
        <v>2714</v>
      </c>
      <c r="AB1759" s="1"/>
      <c r="AC1759" s="8" t="s">
        <v>124</v>
      </c>
      <c r="AD1759" s="11" t="s">
        <v>125</v>
      </c>
      <c r="AE1759" s="13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>
        <v>394.36</v>
      </c>
      <c r="BN1759" s="1">
        <v>377.09</v>
      </c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</row>
    <row r="1760" s="29" customFormat="1" ht="17" customHeight="1" spans="1:78">
      <c r="A1760" s="12" t="s">
        <v>102</v>
      </c>
      <c r="B1760" s="1" t="s">
        <v>2711</v>
      </c>
      <c r="C1760" s="1" t="s">
        <v>2712</v>
      </c>
      <c r="D1760" s="1">
        <v>2008</v>
      </c>
      <c r="E1760" s="1">
        <v>25</v>
      </c>
      <c r="F1760" s="1">
        <v>7</v>
      </c>
      <c r="G1760" s="1" t="s">
        <v>2713</v>
      </c>
      <c r="H1760" s="12" t="s">
        <v>2690</v>
      </c>
      <c r="I1760" s="1">
        <v>35.67</v>
      </c>
      <c r="J1760" s="1">
        <v>107.85</v>
      </c>
      <c r="K1760" s="1">
        <v>1</v>
      </c>
      <c r="L1760" s="1">
        <v>548</v>
      </c>
      <c r="M1760" s="1">
        <v>9.61666668454806</v>
      </c>
      <c r="N1760" s="1">
        <v>1.25</v>
      </c>
      <c r="O1760" s="1">
        <v>8.2</v>
      </c>
      <c r="P1760" s="1">
        <f t="shared" si="229"/>
        <v>25.5</v>
      </c>
      <c r="Q1760" s="1">
        <v>52.7</v>
      </c>
      <c r="R1760" s="1">
        <v>21.8</v>
      </c>
      <c r="S1760" s="1" t="s">
        <v>51</v>
      </c>
      <c r="T1760" s="1">
        <v>9</v>
      </c>
      <c r="U1760" s="1">
        <v>1.08</v>
      </c>
      <c r="V1760" s="1">
        <f t="shared" si="228"/>
        <v>8.33333333333333</v>
      </c>
      <c r="W1760" s="1">
        <v>23.1</v>
      </c>
      <c r="X1760" s="1">
        <v>3</v>
      </c>
      <c r="Y1760" s="11" t="s">
        <v>2465</v>
      </c>
      <c r="Z1760" s="11" t="s">
        <v>2273</v>
      </c>
      <c r="AA1760" s="12" t="s">
        <v>2714</v>
      </c>
      <c r="AB1760" s="1"/>
      <c r="AC1760" s="8" t="s">
        <v>124</v>
      </c>
      <c r="AD1760" s="11" t="s">
        <v>125</v>
      </c>
      <c r="AE1760" s="13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>
        <v>394.36</v>
      </c>
      <c r="BN1760" s="1">
        <v>388.38</v>
      </c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</row>
    <row r="1761" s="29" customFormat="1" ht="17" customHeight="1" spans="1:78">
      <c r="A1761" s="12" t="s">
        <v>102</v>
      </c>
      <c r="B1761" s="1" t="s">
        <v>2711</v>
      </c>
      <c r="C1761" s="1" t="s">
        <v>2712</v>
      </c>
      <c r="D1761" s="1">
        <v>2008</v>
      </c>
      <c r="E1761" s="1">
        <v>25</v>
      </c>
      <c r="F1761" s="1">
        <v>7</v>
      </c>
      <c r="G1761" s="1" t="s">
        <v>2713</v>
      </c>
      <c r="H1761" s="12" t="s">
        <v>2690</v>
      </c>
      <c r="I1761" s="1">
        <v>35.67</v>
      </c>
      <c r="J1761" s="1">
        <v>107.85</v>
      </c>
      <c r="K1761" s="1">
        <v>1</v>
      </c>
      <c r="L1761" s="1">
        <v>548</v>
      </c>
      <c r="M1761" s="1">
        <v>9.61666668454806</v>
      </c>
      <c r="N1761" s="1">
        <v>1.25</v>
      </c>
      <c r="O1761" s="1">
        <v>8.2</v>
      </c>
      <c r="P1761" s="1">
        <f t="shared" si="229"/>
        <v>25.5</v>
      </c>
      <c r="Q1761" s="1">
        <v>52.7</v>
      </c>
      <c r="R1761" s="1">
        <v>21.8</v>
      </c>
      <c r="S1761" s="1" t="s">
        <v>51</v>
      </c>
      <c r="T1761" s="1">
        <v>9</v>
      </c>
      <c r="U1761" s="1">
        <v>1.08</v>
      </c>
      <c r="V1761" s="1">
        <f t="shared" si="228"/>
        <v>8.33333333333333</v>
      </c>
      <c r="W1761" s="1">
        <v>23.1</v>
      </c>
      <c r="X1761" s="1">
        <v>3</v>
      </c>
      <c r="Y1761" s="11" t="s">
        <v>2465</v>
      </c>
      <c r="Z1761" s="11" t="s">
        <v>2273</v>
      </c>
      <c r="AA1761" s="12" t="s">
        <v>2714</v>
      </c>
      <c r="AB1761" s="1"/>
      <c r="AC1761" s="8" t="s">
        <v>124</v>
      </c>
      <c r="AD1761" s="11" t="s">
        <v>125</v>
      </c>
      <c r="AE1761" s="13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28">
        <v>391.7</v>
      </c>
      <c r="BN1761" s="1">
        <v>377.09</v>
      </c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</row>
    <row r="1762" s="29" customFormat="1" ht="17" customHeight="1" spans="1:78">
      <c r="A1762" s="12" t="s">
        <v>102</v>
      </c>
      <c r="B1762" s="1" t="s">
        <v>2711</v>
      </c>
      <c r="C1762" s="1" t="s">
        <v>2712</v>
      </c>
      <c r="D1762" s="1">
        <v>2008</v>
      </c>
      <c r="E1762" s="1">
        <v>25</v>
      </c>
      <c r="F1762" s="1">
        <v>7</v>
      </c>
      <c r="G1762" s="1" t="s">
        <v>2713</v>
      </c>
      <c r="H1762" s="12" t="s">
        <v>2690</v>
      </c>
      <c r="I1762" s="1">
        <v>35.67</v>
      </c>
      <c r="J1762" s="1">
        <v>107.85</v>
      </c>
      <c r="K1762" s="1">
        <v>1</v>
      </c>
      <c r="L1762" s="1">
        <v>548</v>
      </c>
      <c r="M1762" s="1">
        <v>9.61666668454806</v>
      </c>
      <c r="N1762" s="1">
        <v>1.25</v>
      </c>
      <c r="O1762" s="1">
        <v>8.2</v>
      </c>
      <c r="P1762" s="1">
        <f t="shared" si="229"/>
        <v>25.5</v>
      </c>
      <c r="Q1762" s="1">
        <v>52.7</v>
      </c>
      <c r="R1762" s="1">
        <v>21.8</v>
      </c>
      <c r="S1762" s="1" t="s">
        <v>51</v>
      </c>
      <c r="T1762" s="1">
        <v>9</v>
      </c>
      <c r="U1762" s="1">
        <v>1.08</v>
      </c>
      <c r="V1762" s="1">
        <f t="shared" si="228"/>
        <v>8.33333333333333</v>
      </c>
      <c r="W1762" s="1">
        <v>23.1</v>
      </c>
      <c r="X1762" s="1">
        <v>3</v>
      </c>
      <c r="Y1762" s="11" t="s">
        <v>2465</v>
      </c>
      <c r="Z1762" s="11" t="s">
        <v>2273</v>
      </c>
      <c r="AA1762" s="12" t="s">
        <v>2714</v>
      </c>
      <c r="AB1762" s="1"/>
      <c r="AC1762" s="8" t="s">
        <v>124</v>
      </c>
      <c r="AD1762" s="11" t="s">
        <v>125</v>
      </c>
      <c r="AE1762" s="13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>
        <v>393.69</v>
      </c>
      <c r="BN1762" s="1">
        <v>387.72</v>
      </c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</row>
    <row r="1763" s="29" customFormat="1" ht="17" customHeight="1" spans="1:78">
      <c r="A1763" s="12" t="s">
        <v>102</v>
      </c>
      <c r="B1763" s="1" t="s">
        <v>2711</v>
      </c>
      <c r="C1763" s="1" t="s">
        <v>2712</v>
      </c>
      <c r="D1763" s="1">
        <v>2008</v>
      </c>
      <c r="E1763" s="1">
        <v>25</v>
      </c>
      <c r="F1763" s="1">
        <v>7</v>
      </c>
      <c r="G1763" s="1" t="s">
        <v>2713</v>
      </c>
      <c r="H1763" s="12" t="s">
        <v>2690</v>
      </c>
      <c r="I1763" s="1">
        <v>35.67</v>
      </c>
      <c r="J1763" s="1">
        <v>107.85</v>
      </c>
      <c r="K1763" s="1">
        <v>1</v>
      </c>
      <c r="L1763" s="1">
        <v>548</v>
      </c>
      <c r="M1763" s="1">
        <v>9.61666668454806</v>
      </c>
      <c r="N1763" s="1">
        <v>1.25</v>
      </c>
      <c r="O1763" s="1">
        <v>8.2</v>
      </c>
      <c r="P1763" s="1">
        <f t="shared" si="229"/>
        <v>25.5</v>
      </c>
      <c r="Q1763" s="1">
        <v>52.7</v>
      </c>
      <c r="R1763" s="1">
        <v>21.8</v>
      </c>
      <c r="S1763" s="1" t="s">
        <v>51</v>
      </c>
      <c r="T1763" s="1">
        <v>9</v>
      </c>
      <c r="U1763" s="1">
        <v>1.08</v>
      </c>
      <c r="V1763" s="1">
        <f t="shared" si="228"/>
        <v>8.33333333333333</v>
      </c>
      <c r="W1763" s="1">
        <v>23.1</v>
      </c>
      <c r="X1763" s="1">
        <v>3</v>
      </c>
      <c r="Y1763" s="11" t="s">
        <v>2465</v>
      </c>
      <c r="Z1763" s="11" t="s">
        <v>2273</v>
      </c>
      <c r="AA1763" s="12" t="s">
        <v>2714</v>
      </c>
      <c r="AB1763" s="1"/>
      <c r="AC1763" s="8" t="s">
        <v>124</v>
      </c>
      <c r="AD1763" s="11" t="s">
        <v>125</v>
      </c>
      <c r="AE1763" s="13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>
        <v>365.14</v>
      </c>
      <c r="BN1763" s="1">
        <v>370.45</v>
      </c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</row>
    <row r="1764" s="29" customFormat="1" ht="17" customHeight="1" spans="1:78">
      <c r="A1764" s="12" t="s">
        <v>102</v>
      </c>
      <c r="B1764" s="1" t="s">
        <v>2711</v>
      </c>
      <c r="C1764" s="1" t="s">
        <v>2712</v>
      </c>
      <c r="D1764" s="1">
        <v>2008</v>
      </c>
      <c r="E1764" s="1">
        <v>25</v>
      </c>
      <c r="F1764" s="1">
        <v>7</v>
      </c>
      <c r="G1764" s="1" t="s">
        <v>2713</v>
      </c>
      <c r="H1764" s="12" t="s">
        <v>2690</v>
      </c>
      <c r="I1764" s="1">
        <v>35.67</v>
      </c>
      <c r="J1764" s="1">
        <v>107.85</v>
      </c>
      <c r="K1764" s="1">
        <v>1</v>
      </c>
      <c r="L1764" s="1">
        <v>548</v>
      </c>
      <c r="M1764" s="1">
        <v>9.61666668454806</v>
      </c>
      <c r="N1764" s="1">
        <v>1.25</v>
      </c>
      <c r="O1764" s="1">
        <v>8.2</v>
      </c>
      <c r="P1764" s="1">
        <f t="shared" si="229"/>
        <v>25.5</v>
      </c>
      <c r="Q1764" s="1">
        <v>52.7</v>
      </c>
      <c r="R1764" s="1">
        <v>21.8</v>
      </c>
      <c r="S1764" s="1" t="s">
        <v>51</v>
      </c>
      <c r="T1764" s="1">
        <v>9</v>
      </c>
      <c r="U1764" s="1">
        <v>1.08</v>
      </c>
      <c r="V1764" s="1">
        <f t="shared" si="228"/>
        <v>8.33333333333333</v>
      </c>
      <c r="W1764" s="1">
        <v>23.1</v>
      </c>
      <c r="X1764" s="1">
        <v>3</v>
      </c>
      <c r="Y1764" s="11" t="s">
        <v>2465</v>
      </c>
      <c r="Z1764" s="11" t="s">
        <v>2273</v>
      </c>
      <c r="AA1764" s="12" t="s">
        <v>2714</v>
      </c>
      <c r="AB1764" s="1"/>
      <c r="AC1764" s="8" t="s">
        <v>124</v>
      </c>
      <c r="AD1764" s="11" t="s">
        <v>125</v>
      </c>
      <c r="AE1764" s="13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>
        <v>366.47</v>
      </c>
      <c r="BN1764" s="28">
        <v>382.4</v>
      </c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</row>
    <row r="1765" s="29" customFormat="1" ht="17" customHeight="1" spans="1:78">
      <c r="A1765" s="12" t="s">
        <v>102</v>
      </c>
      <c r="B1765" s="1" t="s">
        <v>2711</v>
      </c>
      <c r="C1765" s="1" t="s">
        <v>2712</v>
      </c>
      <c r="D1765" s="1">
        <v>2008</v>
      </c>
      <c r="E1765" s="1">
        <v>25</v>
      </c>
      <c r="F1765" s="1">
        <v>7</v>
      </c>
      <c r="G1765" s="1" t="s">
        <v>2713</v>
      </c>
      <c r="H1765" s="12" t="s">
        <v>2690</v>
      </c>
      <c r="I1765" s="1">
        <v>35.67</v>
      </c>
      <c r="J1765" s="1">
        <v>107.85</v>
      </c>
      <c r="K1765" s="1">
        <v>1</v>
      </c>
      <c r="L1765" s="1">
        <v>548</v>
      </c>
      <c r="M1765" s="1">
        <v>9.61666668454806</v>
      </c>
      <c r="N1765" s="1">
        <v>1.25</v>
      </c>
      <c r="O1765" s="1">
        <v>8.2</v>
      </c>
      <c r="P1765" s="1">
        <f t="shared" si="229"/>
        <v>25.5</v>
      </c>
      <c r="Q1765" s="1">
        <v>52.7</v>
      </c>
      <c r="R1765" s="1">
        <v>21.8</v>
      </c>
      <c r="S1765" s="1" t="s">
        <v>51</v>
      </c>
      <c r="T1765" s="1">
        <v>9</v>
      </c>
      <c r="U1765" s="1">
        <v>1.08</v>
      </c>
      <c r="V1765" s="1">
        <f t="shared" si="228"/>
        <v>8.33333333333333</v>
      </c>
      <c r="W1765" s="1">
        <v>23.1</v>
      </c>
      <c r="X1765" s="1">
        <v>3</v>
      </c>
      <c r="Y1765" s="11" t="s">
        <v>2465</v>
      </c>
      <c r="Z1765" s="11" t="s">
        <v>2273</v>
      </c>
      <c r="AA1765" s="12" t="s">
        <v>2714</v>
      </c>
      <c r="AB1765" s="1"/>
      <c r="AC1765" s="8" t="s">
        <v>124</v>
      </c>
      <c r="AD1765" s="11" t="s">
        <v>125</v>
      </c>
      <c r="AE1765" s="13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>
        <v>355.84</v>
      </c>
      <c r="BN1765" s="1">
        <v>374.44</v>
      </c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</row>
    <row r="1766" s="29" customFormat="1" ht="17" customHeight="1" spans="1:78">
      <c r="A1766" s="12" t="s">
        <v>102</v>
      </c>
      <c r="B1766" s="1" t="s">
        <v>2711</v>
      </c>
      <c r="C1766" s="1" t="s">
        <v>2712</v>
      </c>
      <c r="D1766" s="1">
        <v>2008</v>
      </c>
      <c r="E1766" s="1">
        <v>25</v>
      </c>
      <c r="F1766" s="1">
        <v>7</v>
      </c>
      <c r="G1766" s="1" t="s">
        <v>2713</v>
      </c>
      <c r="H1766" s="12" t="s">
        <v>2690</v>
      </c>
      <c r="I1766" s="1">
        <v>35.67</v>
      </c>
      <c r="J1766" s="1">
        <v>107.85</v>
      </c>
      <c r="K1766" s="1">
        <v>1</v>
      </c>
      <c r="L1766" s="1">
        <v>548</v>
      </c>
      <c r="M1766" s="1">
        <v>9.61666668454806</v>
      </c>
      <c r="N1766" s="1">
        <v>1.25</v>
      </c>
      <c r="O1766" s="1">
        <v>8.2</v>
      </c>
      <c r="P1766" s="1">
        <f t="shared" si="229"/>
        <v>25.5</v>
      </c>
      <c r="Q1766" s="1">
        <v>52.7</v>
      </c>
      <c r="R1766" s="1">
        <v>21.8</v>
      </c>
      <c r="S1766" s="1" t="s">
        <v>51</v>
      </c>
      <c r="T1766" s="1">
        <v>9</v>
      </c>
      <c r="U1766" s="1">
        <v>1.08</v>
      </c>
      <c r="V1766" s="1">
        <f t="shared" si="228"/>
        <v>8.33333333333333</v>
      </c>
      <c r="W1766" s="1">
        <v>23.1</v>
      </c>
      <c r="X1766" s="1">
        <v>3</v>
      </c>
      <c r="Y1766" s="11" t="s">
        <v>2465</v>
      </c>
      <c r="Z1766" s="11" t="s">
        <v>2273</v>
      </c>
      <c r="AA1766" s="12" t="s">
        <v>2714</v>
      </c>
      <c r="AB1766" s="1"/>
      <c r="AC1766" s="8" t="s">
        <v>124</v>
      </c>
      <c r="AD1766" s="11" t="s">
        <v>125</v>
      </c>
      <c r="AE1766" s="13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>
        <v>363.15</v>
      </c>
      <c r="BN1766" s="1">
        <v>397.68</v>
      </c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</row>
    <row r="1767" s="29" customFormat="1" ht="17" customHeight="1" spans="1:78">
      <c r="A1767" s="12" t="s">
        <v>102</v>
      </c>
      <c r="B1767" s="1" t="s">
        <v>2711</v>
      </c>
      <c r="C1767" s="1" t="s">
        <v>2712</v>
      </c>
      <c r="D1767" s="1">
        <v>2008</v>
      </c>
      <c r="E1767" s="1">
        <v>25</v>
      </c>
      <c r="F1767" s="1">
        <v>7</v>
      </c>
      <c r="G1767" s="1" t="s">
        <v>2713</v>
      </c>
      <c r="H1767" s="12" t="s">
        <v>2690</v>
      </c>
      <c r="I1767" s="1">
        <v>35.67</v>
      </c>
      <c r="J1767" s="1">
        <v>107.85</v>
      </c>
      <c r="K1767" s="1">
        <v>1</v>
      </c>
      <c r="L1767" s="1">
        <v>548</v>
      </c>
      <c r="M1767" s="1">
        <v>9.61666668454806</v>
      </c>
      <c r="N1767" s="1">
        <v>1.25</v>
      </c>
      <c r="O1767" s="1">
        <v>8.2</v>
      </c>
      <c r="P1767" s="1">
        <f t="shared" si="229"/>
        <v>25.5</v>
      </c>
      <c r="Q1767" s="1">
        <v>52.7</v>
      </c>
      <c r="R1767" s="1">
        <v>21.8</v>
      </c>
      <c r="S1767" s="1" t="s">
        <v>51</v>
      </c>
      <c r="T1767" s="1">
        <v>9</v>
      </c>
      <c r="U1767" s="1">
        <v>1.08</v>
      </c>
      <c r="V1767" s="1">
        <f t="shared" si="228"/>
        <v>8.33333333333333</v>
      </c>
      <c r="W1767" s="1">
        <v>23.1</v>
      </c>
      <c r="X1767" s="1">
        <v>3</v>
      </c>
      <c r="Y1767" s="11" t="s">
        <v>2465</v>
      </c>
      <c r="Z1767" s="11" t="s">
        <v>2273</v>
      </c>
      <c r="AA1767" s="12" t="s">
        <v>2714</v>
      </c>
      <c r="AB1767" s="1"/>
      <c r="AC1767" s="8" t="s">
        <v>2715</v>
      </c>
      <c r="AD1767" s="11" t="s">
        <v>125</v>
      </c>
      <c r="AE1767" s="13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>
        <v>292.76</v>
      </c>
      <c r="BN1767" s="1">
        <v>291.43</v>
      </c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</row>
    <row r="1768" s="29" customFormat="1" ht="17" customHeight="1" spans="1:78">
      <c r="A1768" s="12" t="s">
        <v>102</v>
      </c>
      <c r="B1768" s="1" t="s">
        <v>2711</v>
      </c>
      <c r="C1768" s="1" t="s">
        <v>2712</v>
      </c>
      <c r="D1768" s="1">
        <v>2008</v>
      </c>
      <c r="E1768" s="1">
        <v>25</v>
      </c>
      <c r="F1768" s="1">
        <v>7</v>
      </c>
      <c r="G1768" s="1" t="s">
        <v>2713</v>
      </c>
      <c r="H1768" s="12" t="s">
        <v>2690</v>
      </c>
      <c r="I1768" s="1">
        <v>35.67</v>
      </c>
      <c r="J1768" s="1">
        <v>107.85</v>
      </c>
      <c r="K1768" s="1">
        <v>1</v>
      </c>
      <c r="L1768" s="1">
        <v>548</v>
      </c>
      <c r="M1768" s="1">
        <v>9.61666668454806</v>
      </c>
      <c r="N1768" s="1">
        <v>1.25</v>
      </c>
      <c r="O1768" s="1">
        <v>8.2</v>
      </c>
      <c r="P1768" s="1">
        <f t="shared" si="229"/>
        <v>25.5</v>
      </c>
      <c r="Q1768" s="1">
        <v>52.7</v>
      </c>
      <c r="R1768" s="1">
        <v>21.8</v>
      </c>
      <c r="S1768" s="1" t="s">
        <v>51</v>
      </c>
      <c r="T1768" s="1">
        <v>9</v>
      </c>
      <c r="U1768" s="1">
        <v>1.08</v>
      </c>
      <c r="V1768" s="1">
        <f t="shared" si="228"/>
        <v>8.33333333333333</v>
      </c>
      <c r="W1768" s="1">
        <v>23.1</v>
      </c>
      <c r="X1768" s="1">
        <v>3</v>
      </c>
      <c r="Y1768" s="11" t="s">
        <v>2465</v>
      </c>
      <c r="Z1768" s="11" t="s">
        <v>2273</v>
      </c>
      <c r="AA1768" s="12" t="s">
        <v>2714</v>
      </c>
      <c r="AB1768" s="1"/>
      <c r="AC1768" s="8" t="s">
        <v>2715</v>
      </c>
      <c r="AD1768" s="1">
        <v>0</v>
      </c>
      <c r="AE1768" s="13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>
        <v>300.73</v>
      </c>
      <c r="BN1768" s="1">
        <v>289.44</v>
      </c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</row>
    <row r="1769" s="29" customFormat="1" ht="17" customHeight="1" spans="1:78">
      <c r="A1769" s="12" t="s">
        <v>102</v>
      </c>
      <c r="B1769" s="1" t="s">
        <v>2711</v>
      </c>
      <c r="C1769" s="1" t="s">
        <v>2712</v>
      </c>
      <c r="D1769" s="1">
        <v>2008</v>
      </c>
      <c r="E1769" s="1">
        <v>25</v>
      </c>
      <c r="F1769" s="1">
        <v>7</v>
      </c>
      <c r="G1769" s="1" t="s">
        <v>2713</v>
      </c>
      <c r="H1769" s="12" t="s">
        <v>2690</v>
      </c>
      <c r="I1769" s="1">
        <v>35.67</v>
      </c>
      <c r="J1769" s="1">
        <v>107.85</v>
      </c>
      <c r="K1769" s="1">
        <v>1</v>
      </c>
      <c r="L1769" s="1">
        <v>548</v>
      </c>
      <c r="M1769" s="1">
        <v>9.61666668454806</v>
      </c>
      <c r="N1769" s="1">
        <v>1.25</v>
      </c>
      <c r="O1769" s="1">
        <v>8.2</v>
      </c>
      <c r="P1769" s="1">
        <f t="shared" si="229"/>
        <v>25.5</v>
      </c>
      <c r="Q1769" s="1">
        <v>52.7</v>
      </c>
      <c r="R1769" s="1">
        <v>21.8</v>
      </c>
      <c r="S1769" s="1" t="s">
        <v>51</v>
      </c>
      <c r="T1769" s="1">
        <v>9</v>
      </c>
      <c r="U1769" s="1">
        <v>1.08</v>
      </c>
      <c r="V1769" s="1">
        <f t="shared" si="228"/>
        <v>8.33333333333333</v>
      </c>
      <c r="W1769" s="1">
        <v>23.1</v>
      </c>
      <c r="X1769" s="1">
        <v>3</v>
      </c>
      <c r="Y1769" s="11" t="s">
        <v>2465</v>
      </c>
      <c r="Z1769" s="11" t="s">
        <v>2273</v>
      </c>
      <c r="AA1769" s="12" t="s">
        <v>2714</v>
      </c>
      <c r="AB1769" s="1"/>
      <c r="AC1769" s="8" t="s">
        <v>2715</v>
      </c>
      <c r="AD1769" s="1">
        <v>0</v>
      </c>
      <c r="AE1769" s="13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>
        <v>293.43</v>
      </c>
      <c r="BN1769" s="1">
        <v>297.41</v>
      </c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</row>
    <row r="1770" s="29" customFormat="1" ht="17" customHeight="1" spans="1:78">
      <c r="A1770" s="12" t="s">
        <v>102</v>
      </c>
      <c r="B1770" s="1" t="s">
        <v>2711</v>
      </c>
      <c r="C1770" s="1" t="s">
        <v>2712</v>
      </c>
      <c r="D1770" s="1">
        <v>2008</v>
      </c>
      <c r="E1770" s="1">
        <v>25</v>
      </c>
      <c r="F1770" s="1">
        <v>7</v>
      </c>
      <c r="G1770" s="1" t="s">
        <v>2713</v>
      </c>
      <c r="H1770" s="12" t="s">
        <v>2690</v>
      </c>
      <c r="I1770" s="1">
        <v>35.67</v>
      </c>
      <c r="J1770" s="1">
        <v>107.85</v>
      </c>
      <c r="K1770" s="1">
        <v>1</v>
      </c>
      <c r="L1770" s="1">
        <v>548</v>
      </c>
      <c r="M1770" s="1">
        <v>9.61666668454806</v>
      </c>
      <c r="N1770" s="1">
        <v>1.25</v>
      </c>
      <c r="O1770" s="1">
        <v>8.2</v>
      </c>
      <c r="P1770" s="1">
        <f t="shared" si="229"/>
        <v>25.5</v>
      </c>
      <c r="Q1770" s="1">
        <v>52.7</v>
      </c>
      <c r="R1770" s="1">
        <v>21.8</v>
      </c>
      <c r="S1770" s="1" t="s">
        <v>51</v>
      </c>
      <c r="T1770" s="1">
        <v>9</v>
      </c>
      <c r="U1770" s="1">
        <v>1.08</v>
      </c>
      <c r="V1770" s="1">
        <f t="shared" si="228"/>
        <v>8.33333333333333</v>
      </c>
      <c r="W1770" s="1">
        <v>23.1</v>
      </c>
      <c r="X1770" s="1">
        <v>3</v>
      </c>
      <c r="Y1770" s="11" t="s">
        <v>2465</v>
      </c>
      <c r="Z1770" s="11" t="s">
        <v>2273</v>
      </c>
      <c r="AA1770" s="12" t="s">
        <v>2714</v>
      </c>
      <c r="AB1770" s="1"/>
      <c r="AC1770" s="8" t="s">
        <v>2715</v>
      </c>
      <c r="AD1770" s="1">
        <v>0</v>
      </c>
      <c r="AE1770" s="13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28">
        <v>292.1</v>
      </c>
      <c r="BN1770" s="1">
        <v>290.77</v>
      </c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</row>
    <row r="1771" s="29" customFormat="1" ht="17" customHeight="1" spans="1:78">
      <c r="A1771" s="12" t="s">
        <v>102</v>
      </c>
      <c r="B1771" s="1" t="s">
        <v>2711</v>
      </c>
      <c r="C1771" s="1" t="s">
        <v>2712</v>
      </c>
      <c r="D1771" s="1">
        <v>2008</v>
      </c>
      <c r="E1771" s="1">
        <v>25</v>
      </c>
      <c r="F1771" s="1">
        <v>7</v>
      </c>
      <c r="G1771" s="1" t="s">
        <v>2713</v>
      </c>
      <c r="H1771" s="12" t="s">
        <v>2690</v>
      </c>
      <c r="I1771" s="1">
        <v>35.67</v>
      </c>
      <c r="J1771" s="1">
        <v>107.85</v>
      </c>
      <c r="K1771" s="1">
        <v>1</v>
      </c>
      <c r="L1771" s="1">
        <v>548</v>
      </c>
      <c r="M1771" s="1">
        <v>9.61666668454806</v>
      </c>
      <c r="N1771" s="1">
        <v>1.25</v>
      </c>
      <c r="O1771" s="1">
        <v>8.2</v>
      </c>
      <c r="P1771" s="1">
        <f t="shared" si="229"/>
        <v>25.5</v>
      </c>
      <c r="Q1771" s="1">
        <v>52.7</v>
      </c>
      <c r="R1771" s="1">
        <v>21.8</v>
      </c>
      <c r="S1771" s="1" t="s">
        <v>51</v>
      </c>
      <c r="T1771" s="1">
        <v>9</v>
      </c>
      <c r="U1771" s="1">
        <v>1.08</v>
      </c>
      <c r="V1771" s="1">
        <f t="shared" si="228"/>
        <v>8.33333333333333</v>
      </c>
      <c r="W1771" s="1">
        <v>23.1</v>
      </c>
      <c r="X1771" s="1">
        <v>3</v>
      </c>
      <c r="Y1771" s="11" t="s">
        <v>2465</v>
      </c>
      <c r="Z1771" s="11" t="s">
        <v>2273</v>
      </c>
      <c r="AA1771" s="12" t="s">
        <v>2714</v>
      </c>
      <c r="AB1771" s="1"/>
      <c r="AC1771" s="8" t="s">
        <v>2715</v>
      </c>
      <c r="AD1771" s="1">
        <v>0</v>
      </c>
      <c r="AE1771" s="13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>
        <v>292.75</v>
      </c>
      <c r="BN1771" s="1">
        <v>298.74</v>
      </c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</row>
    <row r="1772" s="29" customFormat="1" ht="17" customHeight="1" spans="1:78">
      <c r="A1772" s="12" t="s">
        <v>102</v>
      </c>
      <c r="B1772" s="1" t="s">
        <v>2711</v>
      </c>
      <c r="C1772" s="1" t="s">
        <v>2712</v>
      </c>
      <c r="D1772" s="1">
        <v>2008</v>
      </c>
      <c r="E1772" s="1">
        <v>25</v>
      </c>
      <c r="F1772" s="1">
        <v>7</v>
      </c>
      <c r="G1772" s="1" t="s">
        <v>2713</v>
      </c>
      <c r="H1772" s="12" t="s">
        <v>2690</v>
      </c>
      <c r="I1772" s="1">
        <v>35.67</v>
      </c>
      <c r="J1772" s="1">
        <v>107.85</v>
      </c>
      <c r="K1772" s="1">
        <v>1</v>
      </c>
      <c r="L1772" s="1">
        <v>548</v>
      </c>
      <c r="M1772" s="1">
        <v>9.61666668454806</v>
      </c>
      <c r="N1772" s="1">
        <v>1.25</v>
      </c>
      <c r="O1772" s="1">
        <v>8.2</v>
      </c>
      <c r="P1772" s="1">
        <f t="shared" si="229"/>
        <v>25.5</v>
      </c>
      <c r="Q1772" s="1">
        <v>52.7</v>
      </c>
      <c r="R1772" s="1">
        <v>21.8</v>
      </c>
      <c r="S1772" s="1" t="s">
        <v>51</v>
      </c>
      <c r="T1772" s="1">
        <v>9</v>
      </c>
      <c r="U1772" s="1">
        <v>1.08</v>
      </c>
      <c r="V1772" s="1">
        <f t="shared" si="228"/>
        <v>8.33333333333333</v>
      </c>
      <c r="W1772" s="1">
        <v>23.1</v>
      </c>
      <c r="X1772" s="1">
        <v>3</v>
      </c>
      <c r="Y1772" s="11" t="s">
        <v>2465</v>
      </c>
      <c r="Z1772" s="11" t="s">
        <v>2273</v>
      </c>
      <c r="AA1772" s="12" t="s">
        <v>2714</v>
      </c>
      <c r="AB1772" s="1"/>
      <c r="AC1772" s="8" t="s">
        <v>2715</v>
      </c>
      <c r="AD1772" s="1">
        <v>0</v>
      </c>
      <c r="AE1772" s="13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>
        <v>294.09</v>
      </c>
      <c r="BN1772" s="1">
        <v>301.39</v>
      </c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</row>
    <row r="1773" s="29" customFormat="1" ht="17" customHeight="1" spans="1:78">
      <c r="A1773" s="12" t="s">
        <v>102</v>
      </c>
      <c r="B1773" s="1" t="s">
        <v>2711</v>
      </c>
      <c r="C1773" s="1" t="s">
        <v>2712</v>
      </c>
      <c r="D1773" s="1">
        <v>2008</v>
      </c>
      <c r="E1773" s="1">
        <v>25</v>
      </c>
      <c r="F1773" s="1">
        <v>7</v>
      </c>
      <c r="G1773" s="1" t="s">
        <v>2713</v>
      </c>
      <c r="H1773" s="12" t="s">
        <v>2690</v>
      </c>
      <c r="I1773" s="1">
        <v>35.67</v>
      </c>
      <c r="J1773" s="1">
        <v>107.85</v>
      </c>
      <c r="K1773" s="1">
        <v>1</v>
      </c>
      <c r="L1773" s="1">
        <v>548</v>
      </c>
      <c r="M1773" s="1">
        <v>9.61666668454806</v>
      </c>
      <c r="N1773" s="1">
        <v>1.25</v>
      </c>
      <c r="O1773" s="1">
        <v>8.2</v>
      </c>
      <c r="P1773" s="1">
        <f t="shared" si="229"/>
        <v>25.5</v>
      </c>
      <c r="Q1773" s="1">
        <v>52.7</v>
      </c>
      <c r="R1773" s="1">
        <v>21.8</v>
      </c>
      <c r="S1773" s="1" t="s">
        <v>51</v>
      </c>
      <c r="T1773" s="1">
        <v>9</v>
      </c>
      <c r="U1773" s="1">
        <v>1.08</v>
      </c>
      <c r="V1773" s="1">
        <f t="shared" si="228"/>
        <v>8.33333333333333</v>
      </c>
      <c r="W1773" s="1">
        <v>23.1</v>
      </c>
      <c r="X1773" s="1">
        <v>3</v>
      </c>
      <c r="Y1773" s="11" t="s">
        <v>2465</v>
      </c>
      <c r="Z1773" s="11" t="s">
        <v>2273</v>
      </c>
      <c r="AA1773" s="12" t="s">
        <v>2714</v>
      </c>
      <c r="AB1773" s="1"/>
      <c r="AC1773" s="8" t="s">
        <v>2715</v>
      </c>
      <c r="AD1773" s="1">
        <v>0</v>
      </c>
      <c r="AE1773" s="13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>
        <v>291.43</v>
      </c>
      <c r="BN1773" s="1">
        <v>293.43</v>
      </c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</row>
    <row r="1774" s="29" customFormat="1" ht="17" customHeight="1" spans="1:78">
      <c r="A1774" s="12" t="s">
        <v>102</v>
      </c>
      <c r="B1774" s="1" t="s">
        <v>2711</v>
      </c>
      <c r="C1774" s="1" t="s">
        <v>2712</v>
      </c>
      <c r="D1774" s="1">
        <v>2008</v>
      </c>
      <c r="E1774" s="1">
        <v>25</v>
      </c>
      <c r="F1774" s="1">
        <v>7</v>
      </c>
      <c r="G1774" s="1" t="s">
        <v>2713</v>
      </c>
      <c r="H1774" s="12" t="s">
        <v>2690</v>
      </c>
      <c r="I1774" s="1">
        <v>35.67</v>
      </c>
      <c r="J1774" s="1">
        <v>107.85</v>
      </c>
      <c r="K1774" s="1">
        <v>1</v>
      </c>
      <c r="L1774" s="1">
        <v>548</v>
      </c>
      <c r="M1774" s="1">
        <v>9.61666668454806</v>
      </c>
      <c r="N1774" s="1">
        <v>1.25</v>
      </c>
      <c r="O1774" s="1">
        <v>8.2</v>
      </c>
      <c r="P1774" s="1">
        <f t="shared" si="229"/>
        <v>25.5</v>
      </c>
      <c r="Q1774" s="1">
        <v>52.7</v>
      </c>
      <c r="R1774" s="1">
        <v>21.8</v>
      </c>
      <c r="S1774" s="1" t="s">
        <v>51</v>
      </c>
      <c r="T1774" s="1">
        <v>9</v>
      </c>
      <c r="U1774" s="1">
        <v>1.08</v>
      </c>
      <c r="V1774" s="1">
        <f t="shared" si="228"/>
        <v>8.33333333333333</v>
      </c>
      <c r="W1774" s="1">
        <v>23.1</v>
      </c>
      <c r="X1774" s="1">
        <v>3</v>
      </c>
      <c r="Y1774" s="11" t="s">
        <v>2465</v>
      </c>
      <c r="Z1774" s="11" t="s">
        <v>2273</v>
      </c>
      <c r="AA1774" s="12" t="s">
        <v>2714</v>
      </c>
      <c r="AB1774" s="1"/>
      <c r="AC1774" s="8" t="s">
        <v>2715</v>
      </c>
      <c r="AD1774" s="1">
        <v>0</v>
      </c>
      <c r="AE1774" s="13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>
        <v>300.73</v>
      </c>
      <c r="BN1774" s="1">
        <v>298.07</v>
      </c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</row>
    <row r="1775" s="29" customFormat="1" ht="17" customHeight="1" spans="1:78">
      <c r="A1775" s="12" t="s">
        <v>102</v>
      </c>
      <c r="B1775" s="1" t="s">
        <v>2711</v>
      </c>
      <c r="C1775" s="1" t="s">
        <v>2712</v>
      </c>
      <c r="D1775" s="1">
        <v>2008</v>
      </c>
      <c r="E1775" s="1">
        <v>25</v>
      </c>
      <c r="F1775" s="1">
        <v>7</v>
      </c>
      <c r="G1775" s="1" t="s">
        <v>2713</v>
      </c>
      <c r="H1775" s="12" t="s">
        <v>2690</v>
      </c>
      <c r="I1775" s="1">
        <v>35.67</v>
      </c>
      <c r="J1775" s="1">
        <v>107.85</v>
      </c>
      <c r="K1775" s="1">
        <v>1</v>
      </c>
      <c r="L1775" s="1">
        <v>548</v>
      </c>
      <c r="M1775" s="1">
        <v>9.61666668454806</v>
      </c>
      <c r="N1775" s="1">
        <v>1.25</v>
      </c>
      <c r="O1775" s="1">
        <v>8.2</v>
      </c>
      <c r="P1775" s="1">
        <f t="shared" si="229"/>
        <v>25.5</v>
      </c>
      <c r="Q1775" s="1">
        <v>52.7</v>
      </c>
      <c r="R1775" s="1">
        <v>21.8</v>
      </c>
      <c r="S1775" s="1" t="s">
        <v>51</v>
      </c>
      <c r="T1775" s="1">
        <v>9</v>
      </c>
      <c r="U1775" s="1">
        <v>1.08</v>
      </c>
      <c r="V1775" s="1">
        <f t="shared" si="228"/>
        <v>8.33333333333333</v>
      </c>
      <c r="W1775" s="1">
        <v>23.1</v>
      </c>
      <c r="X1775" s="1">
        <v>3</v>
      </c>
      <c r="Y1775" s="11" t="s">
        <v>2465</v>
      </c>
      <c r="Z1775" s="11" t="s">
        <v>2273</v>
      </c>
      <c r="AA1775" s="12" t="s">
        <v>2714</v>
      </c>
      <c r="AB1775" s="1"/>
      <c r="AC1775" s="8" t="s">
        <v>2715</v>
      </c>
      <c r="AD1775" s="1">
        <v>0</v>
      </c>
      <c r="AE1775" s="13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>
        <v>297.41</v>
      </c>
      <c r="BN1775" s="1">
        <v>291.43</v>
      </c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</row>
    <row r="1776" s="29" customFormat="1" ht="17" customHeight="1" spans="1:78">
      <c r="A1776" s="12" t="s">
        <v>102</v>
      </c>
      <c r="B1776" s="1" t="s">
        <v>2711</v>
      </c>
      <c r="C1776" s="1" t="s">
        <v>2712</v>
      </c>
      <c r="D1776" s="1">
        <v>2008</v>
      </c>
      <c r="E1776" s="1">
        <v>25</v>
      </c>
      <c r="F1776" s="1">
        <v>7</v>
      </c>
      <c r="G1776" s="1" t="s">
        <v>2713</v>
      </c>
      <c r="H1776" s="12" t="s">
        <v>2690</v>
      </c>
      <c r="I1776" s="1">
        <v>35.67</v>
      </c>
      <c r="J1776" s="1">
        <v>107.85</v>
      </c>
      <c r="K1776" s="1">
        <v>1</v>
      </c>
      <c r="L1776" s="1">
        <v>548</v>
      </c>
      <c r="M1776" s="1">
        <v>9.61666668454806</v>
      </c>
      <c r="N1776" s="1">
        <v>1.25</v>
      </c>
      <c r="O1776" s="1">
        <v>8.2</v>
      </c>
      <c r="P1776" s="1">
        <f t="shared" si="229"/>
        <v>25.5</v>
      </c>
      <c r="Q1776" s="1">
        <v>52.7</v>
      </c>
      <c r="R1776" s="1">
        <v>21.8</v>
      </c>
      <c r="S1776" s="1" t="s">
        <v>51</v>
      </c>
      <c r="T1776" s="1">
        <v>9</v>
      </c>
      <c r="U1776" s="1">
        <v>1.08</v>
      </c>
      <c r="V1776" s="1">
        <f t="shared" si="228"/>
        <v>8.33333333333333</v>
      </c>
      <c r="W1776" s="1">
        <v>23.1</v>
      </c>
      <c r="X1776" s="1">
        <v>3</v>
      </c>
      <c r="Y1776" s="11" t="s">
        <v>2465</v>
      </c>
      <c r="Z1776" s="11" t="s">
        <v>2273</v>
      </c>
      <c r="AA1776" s="12" t="s">
        <v>2714</v>
      </c>
      <c r="AB1776" s="1"/>
      <c r="AC1776" s="8" t="s">
        <v>2715</v>
      </c>
      <c r="AD1776" s="1">
        <v>0</v>
      </c>
      <c r="AE1776" s="13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>
        <v>304.71</v>
      </c>
      <c r="BN1776" s="1">
        <v>296.08</v>
      </c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</row>
    <row r="1777" s="29" customFormat="1" ht="17" customHeight="1" spans="1:78">
      <c r="A1777" s="12" t="s">
        <v>102</v>
      </c>
      <c r="B1777" s="1" t="s">
        <v>2711</v>
      </c>
      <c r="C1777" s="1" t="s">
        <v>2712</v>
      </c>
      <c r="D1777" s="1">
        <v>2008</v>
      </c>
      <c r="E1777" s="1">
        <v>25</v>
      </c>
      <c r="F1777" s="1">
        <v>7</v>
      </c>
      <c r="G1777" s="1" t="s">
        <v>2713</v>
      </c>
      <c r="H1777" s="12" t="s">
        <v>2690</v>
      </c>
      <c r="I1777" s="1">
        <v>35.67</v>
      </c>
      <c r="J1777" s="1">
        <v>107.85</v>
      </c>
      <c r="K1777" s="1">
        <v>1</v>
      </c>
      <c r="L1777" s="1">
        <v>548</v>
      </c>
      <c r="M1777" s="1">
        <v>9.61666668454806</v>
      </c>
      <c r="N1777" s="1">
        <v>1.25</v>
      </c>
      <c r="O1777" s="1">
        <v>8.2</v>
      </c>
      <c r="P1777" s="1">
        <f t="shared" si="229"/>
        <v>25.5</v>
      </c>
      <c r="Q1777" s="1">
        <v>52.7</v>
      </c>
      <c r="R1777" s="1">
        <v>21.8</v>
      </c>
      <c r="S1777" s="1" t="s">
        <v>51</v>
      </c>
      <c r="T1777" s="1">
        <v>9</v>
      </c>
      <c r="U1777" s="1">
        <v>1.08</v>
      </c>
      <c r="V1777" s="1">
        <f t="shared" si="228"/>
        <v>8.33333333333333</v>
      </c>
      <c r="W1777" s="1">
        <v>23.1</v>
      </c>
      <c r="X1777" s="1">
        <v>3</v>
      </c>
      <c r="Y1777" s="11" t="s">
        <v>2465</v>
      </c>
      <c r="Z1777" s="11" t="s">
        <v>2273</v>
      </c>
      <c r="AA1777" s="12" t="s">
        <v>2714</v>
      </c>
      <c r="AB1777" s="1"/>
      <c r="AC1777" s="8" t="s">
        <v>2715</v>
      </c>
      <c r="AD1777" s="1">
        <v>0</v>
      </c>
      <c r="AE1777" s="13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>
        <v>276.83</v>
      </c>
      <c r="BN1777" s="28">
        <v>266.2</v>
      </c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</row>
    <row r="1778" s="29" customFormat="1" ht="17" customHeight="1" spans="1:78">
      <c r="A1778" s="12" t="s">
        <v>102</v>
      </c>
      <c r="B1778" s="1" t="s">
        <v>2711</v>
      </c>
      <c r="C1778" s="1" t="s">
        <v>2712</v>
      </c>
      <c r="D1778" s="1">
        <v>2008</v>
      </c>
      <c r="E1778" s="1">
        <v>25</v>
      </c>
      <c r="F1778" s="1">
        <v>7</v>
      </c>
      <c r="G1778" s="1" t="s">
        <v>2713</v>
      </c>
      <c r="H1778" s="12" t="s">
        <v>2690</v>
      </c>
      <c r="I1778" s="1">
        <v>35.67</v>
      </c>
      <c r="J1778" s="1">
        <v>107.85</v>
      </c>
      <c r="K1778" s="1">
        <v>1</v>
      </c>
      <c r="L1778" s="1">
        <v>548</v>
      </c>
      <c r="M1778" s="1">
        <v>9.61666668454806</v>
      </c>
      <c r="N1778" s="1">
        <v>1.25</v>
      </c>
      <c r="O1778" s="1">
        <v>8.2</v>
      </c>
      <c r="P1778" s="1">
        <f t="shared" si="229"/>
        <v>25.5</v>
      </c>
      <c r="Q1778" s="1">
        <v>52.7</v>
      </c>
      <c r="R1778" s="1">
        <v>21.8</v>
      </c>
      <c r="S1778" s="1" t="s">
        <v>51</v>
      </c>
      <c r="T1778" s="1">
        <v>9</v>
      </c>
      <c r="U1778" s="1">
        <v>1.08</v>
      </c>
      <c r="V1778" s="1">
        <f t="shared" si="228"/>
        <v>8.33333333333333</v>
      </c>
      <c r="W1778" s="1">
        <v>23.1</v>
      </c>
      <c r="X1778" s="1">
        <v>3</v>
      </c>
      <c r="Y1778" s="11" t="s">
        <v>2465</v>
      </c>
      <c r="Z1778" s="11" t="s">
        <v>2273</v>
      </c>
      <c r="AA1778" s="12" t="s">
        <v>2714</v>
      </c>
      <c r="AB1778" s="1"/>
      <c r="AC1778" s="8" t="s">
        <v>2715</v>
      </c>
      <c r="AD1778" s="1">
        <v>0</v>
      </c>
      <c r="AE1778" s="13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>
        <v>270.85</v>
      </c>
      <c r="BN1778" s="1">
        <v>275.49</v>
      </c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</row>
    <row r="1779" s="29" customFormat="1" ht="17" customHeight="1" spans="1:78">
      <c r="A1779" s="12" t="s">
        <v>102</v>
      </c>
      <c r="B1779" s="1" t="s">
        <v>2711</v>
      </c>
      <c r="C1779" s="1" t="s">
        <v>2712</v>
      </c>
      <c r="D1779" s="1">
        <v>2008</v>
      </c>
      <c r="E1779" s="1">
        <v>25</v>
      </c>
      <c r="F1779" s="1">
        <v>7</v>
      </c>
      <c r="G1779" s="1" t="s">
        <v>2713</v>
      </c>
      <c r="H1779" s="12" t="s">
        <v>2690</v>
      </c>
      <c r="I1779" s="1">
        <v>35.67</v>
      </c>
      <c r="J1779" s="1">
        <v>107.85</v>
      </c>
      <c r="K1779" s="1">
        <v>1</v>
      </c>
      <c r="L1779" s="1">
        <v>548</v>
      </c>
      <c r="M1779" s="1">
        <v>9.61666668454806</v>
      </c>
      <c r="N1779" s="1">
        <v>1.25</v>
      </c>
      <c r="O1779" s="1">
        <v>8.2</v>
      </c>
      <c r="P1779" s="1">
        <f t="shared" si="229"/>
        <v>25.5</v>
      </c>
      <c r="Q1779" s="1">
        <v>52.7</v>
      </c>
      <c r="R1779" s="1">
        <v>21.8</v>
      </c>
      <c r="S1779" s="1" t="s">
        <v>51</v>
      </c>
      <c r="T1779" s="1">
        <v>9</v>
      </c>
      <c r="U1779" s="1">
        <v>1.08</v>
      </c>
      <c r="V1779" s="1">
        <f t="shared" si="228"/>
        <v>8.33333333333333</v>
      </c>
      <c r="W1779" s="1">
        <v>23.1</v>
      </c>
      <c r="X1779" s="1">
        <v>3</v>
      </c>
      <c r="Y1779" s="11" t="s">
        <v>2465</v>
      </c>
      <c r="Z1779" s="11" t="s">
        <v>2273</v>
      </c>
      <c r="AA1779" s="12" t="s">
        <v>2714</v>
      </c>
      <c r="AB1779" s="1"/>
      <c r="AC1779" s="8" t="s">
        <v>2715</v>
      </c>
      <c r="AD1779" s="1">
        <v>0</v>
      </c>
      <c r="AE1779" s="13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>
        <v>344.56</v>
      </c>
      <c r="BN1779" s="1">
        <v>335.26</v>
      </c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</row>
    <row r="1780" s="29" customFormat="1" ht="17" customHeight="1" spans="1:78">
      <c r="A1780" s="12" t="s">
        <v>102</v>
      </c>
      <c r="B1780" s="1" t="s">
        <v>2711</v>
      </c>
      <c r="C1780" s="1" t="s">
        <v>2712</v>
      </c>
      <c r="D1780" s="1">
        <v>2008</v>
      </c>
      <c r="E1780" s="1">
        <v>25</v>
      </c>
      <c r="F1780" s="1">
        <v>7</v>
      </c>
      <c r="G1780" s="1" t="s">
        <v>2713</v>
      </c>
      <c r="H1780" s="12" t="s">
        <v>2690</v>
      </c>
      <c r="I1780" s="1">
        <v>35.67</v>
      </c>
      <c r="J1780" s="1">
        <v>107.85</v>
      </c>
      <c r="K1780" s="1">
        <v>1</v>
      </c>
      <c r="L1780" s="1">
        <v>548</v>
      </c>
      <c r="M1780" s="1">
        <v>9.61666668454806</v>
      </c>
      <c r="N1780" s="1">
        <v>1.25</v>
      </c>
      <c r="O1780" s="1">
        <v>8.2</v>
      </c>
      <c r="P1780" s="1">
        <f t="shared" si="229"/>
        <v>25.5</v>
      </c>
      <c r="Q1780" s="1">
        <v>52.7</v>
      </c>
      <c r="R1780" s="1">
        <v>21.8</v>
      </c>
      <c r="S1780" s="1" t="s">
        <v>51</v>
      </c>
      <c r="T1780" s="1">
        <v>9</v>
      </c>
      <c r="U1780" s="1">
        <v>1.08</v>
      </c>
      <c r="V1780" s="1">
        <f t="shared" si="228"/>
        <v>8.33333333333333</v>
      </c>
      <c r="W1780" s="1">
        <v>23.1</v>
      </c>
      <c r="X1780" s="1">
        <v>3</v>
      </c>
      <c r="Y1780" s="11" t="s">
        <v>2465</v>
      </c>
      <c r="Z1780" s="11" t="s">
        <v>2273</v>
      </c>
      <c r="AA1780" s="12" t="s">
        <v>2714</v>
      </c>
      <c r="AB1780" s="1"/>
      <c r="AC1780" s="8" t="s">
        <v>2715</v>
      </c>
      <c r="AD1780" s="1">
        <v>0</v>
      </c>
      <c r="AE1780" s="13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28">
        <v>341.9</v>
      </c>
      <c r="BN1780" s="28">
        <v>341.9</v>
      </c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</row>
    <row r="1781" s="29" customFormat="1" ht="17" customHeight="1" spans="1:78">
      <c r="A1781" s="12" t="s">
        <v>102</v>
      </c>
      <c r="B1781" s="1" t="s">
        <v>2711</v>
      </c>
      <c r="C1781" s="1" t="s">
        <v>2712</v>
      </c>
      <c r="D1781" s="1">
        <v>2008</v>
      </c>
      <c r="E1781" s="1">
        <v>25</v>
      </c>
      <c r="F1781" s="1">
        <v>7</v>
      </c>
      <c r="G1781" s="1" t="s">
        <v>2713</v>
      </c>
      <c r="H1781" s="12" t="s">
        <v>2690</v>
      </c>
      <c r="I1781" s="1">
        <v>35.67</v>
      </c>
      <c r="J1781" s="1">
        <v>107.85</v>
      </c>
      <c r="K1781" s="1">
        <v>1</v>
      </c>
      <c r="L1781" s="1">
        <v>548</v>
      </c>
      <c r="M1781" s="1">
        <v>9.61666668454806</v>
      </c>
      <c r="N1781" s="1">
        <v>1.25</v>
      </c>
      <c r="O1781" s="1">
        <v>8.2</v>
      </c>
      <c r="P1781" s="1">
        <f t="shared" si="229"/>
        <v>25.5</v>
      </c>
      <c r="Q1781" s="1">
        <v>52.7</v>
      </c>
      <c r="R1781" s="1">
        <v>21.8</v>
      </c>
      <c r="S1781" s="1" t="s">
        <v>51</v>
      </c>
      <c r="T1781" s="1">
        <v>9</v>
      </c>
      <c r="U1781" s="1">
        <v>1.08</v>
      </c>
      <c r="V1781" s="1">
        <f t="shared" si="228"/>
        <v>8.33333333333333</v>
      </c>
      <c r="W1781" s="1">
        <v>23.1</v>
      </c>
      <c r="X1781" s="1">
        <v>3</v>
      </c>
      <c r="Y1781" s="11" t="s">
        <v>2465</v>
      </c>
      <c r="Z1781" s="11" t="s">
        <v>2273</v>
      </c>
      <c r="AA1781" s="12" t="s">
        <v>2714</v>
      </c>
      <c r="AB1781" s="1"/>
      <c r="AC1781" s="8" t="s">
        <v>2715</v>
      </c>
      <c r="AD1781" s="1">
        <v>0</v>
      </c>
      <c r="AE1781" s="13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>
        <v>355.84</v>
      </c>
      <c r="BN1781" s="1">
        <v>342.56</v>
      </c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</row>
    <row r="1782" s="29" customFormat="1" ht="17" customHeight="1" spans="1:78">
      <c r="A1782" s="12" t="s">
        <v>102</v>
      </c>
      <c r="B1782" s="1" t="s">
        <v>2711</v>
      </c>
      <c r="C1782" s="1" t="s">
        <v>2712</v>
      </c>
      <c r="D1782" s="1">
        <v>2008</v>
      </c>
      <c r="E1782" s="1">
        <v>25</v>
      </c>
      <c r="F1782" s="1">
        <v>7</v>
      </c>
      <c r="G1782" s="1" t="s">
        <v>2713</v>
      </c>
      <c r="H1782" s="12" t="s">
        <v>2690</v>
      </c>
      <c r="I1782" s="1">
        <v>35.67</v>
      </c>
      <c r="J1782" s="1">
        <v>107.85</v>
      </c>
      <c r="K1782" s="1">
        <v>1</v>
      </c>
      <c r="L1782" s="1">
        <v>548</v>
      </c>
      <c r="M1782" s="1">
        <v>9.61666668454806</v>
      </c>
      <c r="N1782" s="1">
        <v>1.25</v>
      </c>
      <c r="O1782" s="1">
        <v>8.2</v>
      </c>
      <c r="P1782" s="1">
        <f t="shared" si="229"/>
        <v>25.5</v>
      </c>
      <c r="Q1782" s="1">
        <v>52.7</v>
      </c>
      <c r="R1782" s="1">
        <v>21.8</v>
      </c>
      <c r="S1782" s="1" t="s">
        <v>51</v>
      </c>
      <c r="T1782" s="1">
        <v>9</v>
      </c>
      <c r="U1782" s="1">
        <v>1.08</v>
      </c>
      <c r="V1782" s="1">
        <f t="shared" si="228"/>
        <v>8.33333333333333</v>
      </c>
      <c r="W1782" s="1">
        <v>23.1</v>
      </c>
      <c r="X1782" s="1">
        <v>3</v>
      </c>
      <c r="Y1782" s="11" t="s">
        <v>2465</v>
      </c>
      <c r="Z1782" s="11" t="s">
        <v>2273</v>
      </c>
      <c r="AA1782" s="12" t="s">
        <v>2714</v>
      </c>
      <c r="AB1782" s="1"/>
      <c r="AC1782" s="8" t="s">
        <v>2715</v>
      </c>
      <c r="AD1782" s="1">
        <v>0</v>
      </c>
      <c r="AE1782" s="13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>
        <v>347.88</v>
      </c>
      <c r="BN1782" s="1">
        <v>348.54</v>
      </c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</row>
    <row r="1783" s="29" customFormat="1" ht="17" customHeight="1" spans="1:78">
      <c r="A1783" s="12" t="s">
        <v>102</v>
      </c>
      <c r="B1783" s="1" t="s">
        <v>2711</v>
      </c>
      <c r="C1783" s="1" t="s">
        <v>2712</v>
      </c>
      <c r="D1783" s="1">
        <v>2008</v>
      </c>
      <c r="E1783" s="1">
        <v>25</v>
      </c>
      <c r="F1783" s="1">
        <v>7</v>
      </c>
      <c r="G1783" s="1" t="s">
        <v>2713</v>
      </c>
      <c r="H1783" s="12" t="s">
        <v>2690</v>
      </c>
      <c r="I1783" s="1">
        <v>35.67</v>
      </c>
      <c r="J1783" s="1">
        <v>107.85</v>
      </c>
      <c r="K1783" s="1">
        <v>1</v>
      </c>
      <c r="L1783" s="1">
        <v>548</v>
      </c>
      <c r="M1783" s="1">
        <v>9.61666668454806</v>
      </c>
      <c r="N1783" s="1">
        <v>1.25</v>
      </c>
      <c r="O1783" s="1">
        <v>8.2</v>
      </c>
      <c r="P1783" s="1">
        <f t="shared" si="229"/>
        <v>25.5</v>
      </c>
      <c r="Q1783" s="1">
        <v>52.7</v>
      </c>
      <c r="R1783" s="1">
        <v>21.8</v>
      </c>
      <c r="S1783" s="1" t="s">
        <v>51</v>
      </c>
      <c r="T1783" s="1">
        <v>9</v>
      </c>
      <c r="U1783" s="1">
        <v>1.08</v>
      </c>
      <c r="V1783" s="1">
        <f t="shared" si="228"/>
        <v>8.33333333333333</v>
      </c>
      <c r="W1783" s="1">
        <v>23.1</v>
      </c>
      <c r="X1783" s="1">
        <v>3</v>
      </c>
      <c r="Y1783" s="11" t="s">
        <v>2465</v>
      </c>
      <c r="Z1783" s="11" t="s">
        <v>2273</v>
      </c>
      <c r="AA1783" s="12" t="s">
        <v>2714</v>
      </c>
      <c r="AB1783" s="1"/>
      <c r="AC1783" s="8"/>
      <c r="AD1783" s="11" t="s">
        <v>125</v>
      </c>
      <c r="AE1783" s="13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>
        <v>347.21</v>
      </c>
      <c r="BN1783" s="1">
        <v>335.26</v>
      </c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</row>
    <row r="1784" s="29" customFormat="1" ht="17" customHeight="1" spans="1:78">
      <c r="A1784" s="12" t="s">
        <v>102</v>
      </c>
      <c r="B1784" s="1" t="s">
        <v>2711</v>
      </c>
      <c r="C1784" s="1" t="s">
        <v>2712</v>
      </c>
      <c r="D1784" s="1">
        <v>2008</v>
      </c>
      <c r="E1784" s="1">
        <v>25</v>
      </c>
      <c r="F1784" s="1">
        <v>7</v>
      </c>
      <c r="G1784" s="1" t="s">
        <v>2713</v>
      </c>
      <c r="H1784" s="12" t="s">
        <v>2690</v>
      </c>
      <c r="I1784" s="1">
        <v>35.67</v>
      </c>
      <c r="J1784" s="1">
        <v>107.85</v>
      </c>
      <c r="K1784" s="1">
        <v>1</v>
      </c>
      <c r="L1784" s="1">
        <v>548</v>
      </c>
      <c r="M1784" s="1">
        <v>9.61666668454806</v>
      </c>
      <c r="N1784" s="1">
        <v>1.25</v>
      </c>
      <c r="O1784" s="1">
        <v>8.2</v>
      </c>
      <c r="P1784" s="1">
        <f t="shared" si="229"/>
        <v>25.5</v>
      </c>
      <c r="Q1784" s="1">
        <v>52.7</v>
      </c>
      <c r="R1784" s="1">
        <v>21.8</v>
      </c>
      <c r="S1784" s="1" t="s">
        <v>51</v>
      </c>
      <c r="T1784" s="1">
        <v>9</v>
      </c>
      <c r="U1784" s="1">
        <v>1.08</v>
      </c>
      <c r="V1784" s="1">
        <f t="shared" si="228"/>
        <v>8.33333333333333</v>
      </c>
      <c r="W1784" s="1">
        <v>23.1</v>
      </c>
      <c r="X1784" s="1">
        <v>3</v>
      </c>
      <c r="Y1784" s="11" t="s">
        <v>2465</v>
      </c>
      <c r="Z1784" s="11" t="s">
        <v>2273</v>
      </c>
      <c r="AA1784" s="12" t="s">
        <v>2714</v>
      </c>
      <c r="AB1784" s="1"/>
      <c r="AC1784" s="8"/>
      <c r="AD1784" s="11" t="s">
        <v>125</v>
      </c>
      <c r="AE1784" s="13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28">
        <v>341.9</v>
      </c>
      <c r="BN1784" s="28">
        <v>349.2</v>
      </c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</row>
    <row r="1785" s="29" customFormat="1" ht="17" customHeight="1" spans="1:78">
      <c r="A1785" s="12" t="s">
        <v>102</v>
      </c>
      <c r="B1785" s="1" t="s">
        <v>2711</v>
      </c>
      <c r="C1785" s="1" t="s">
        <v>2712</v>
      </c>
      <c r="D1785" s="1">
        <v>2008</v>
      </c>
      <c r="E1785" s="1">
        <v>25</v>
      </c>
      <c r="F1785" s="1">
        <v>7</v>
      </c>
      <c r="G1785" s="1" t="s">
        <v>2713</v>
      </c>
      <c r="H1785" s="12" t="s">
        <v>2690</v>
      </c>
      <c r="I1785" s="1">
        <v>35.67</v>
      </c>
      <c r="J1785" s="1">
        <v>107.85</v>
      </c>
      <c r="K1785" s="1">
        <v>1</v>
      </c>
      <c r="L1785" s="1">
        <v>548</v>
      </c>
      <c r="M1785" s="1">
        <v>9.61666668454806</v>
      </c>
      <c r="N1785" s="1">
        <v>1.25</v>
      </c>
      <c r="O1785" s="1">
        <v>8.2</v>
      </c>
      <c r="P1785" s="1">
        <f t="shared" si="229"/>
        <v>25.5</v>
      </c>
      <c r="Q1785" s="1">
        <v>52.7</v>
      </c>
      <c r="R1785" s="1">
        <v>21.8</v>
      </c>
      <c r="S1785" s="1" t="s">
        <v>51</v>
      </c>
      <c r="T1785" s="1">
        <v>9</v>
      </c>
      <c r="U1785" s="1">
        <v>1.08</v>
      </c>
      <c r="V1785" s="1">
        <f t="shared" si="228"/>
        <v>8.33333333333333</v>
      </c>
      <c r="W1785" s="1">
        <v>23.1</v>
      </c>
      <c r="X1785" s="1">
        <v>3</v>
      </c>
      <c r="Y1785" s="11" t="s">
        <v>2465</v>
      </c>
      <c r="Z1785" s="11" t="s">
        <v>2273</v>
      </c>
      <c r="AA1785" s="12" t="s">
        <v>2714</v>
      </c>
      <c r="AB1785" s="1"/>
      <c r="AC1785" s="8"/>
      <c r="AD1785" s="11" t="s">
        <v>125</v>
      </c>
      <c r="AE1785" s="13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28">
        <v>358.5</v>
      </c>
      <c r="BN1785" s="1">
        <v>347.88</v>
      </c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</row>
    <row r="1786" s="29" customFormat="1" ht="17" customHeight="1" spans="1:78">
      <c r="A1786" s="12" t="s">
        <v>102</v>
      </c>
      <c r="B1786" s="1" t="s">
        <v>2711</v>
      </c>
      <c r="C1786" s="1" t="s">
        <v>2712</v>
      </c>
      <c r="D1786" s="1">
        <v>2008</v>
      </c>
      <c r="E1786" s="1">
        <v>25</v>
      </c>
      <c r="F1786" s="1">
        <v>7</v>
      </c>
      <c r="G1786" s="1" t="s">
        <v>2713</v>
      </c>
      <c r="H1786" s="12" t="s">
        <v>2690</v>
      </c>
      <c r="I1786" s="1">
        <v>35.67</v>
      </c>
      <c r="J1786" s="1">
        <v>107.85</v>
      </c>
      <c r="K1786" s="1">
        <v>1</v>
      </c>
      <c r="L1786" s="1">
        <v>548</v>
      </c>
      <c r="M1786" s="1">
        <v>9.61666668454806</v>
      </c>
      <c r="N1786" s="1">
        <v>1.25</v>
      </c>
      <c r="O1786" s="1">
        <v>8.2</v>
      </c>
      <c r="P1786" s="1">
        <f t="shared" si="229"/>
        <v>25.5</v>
      </c>
      <c r="Q1786" s="1">
        <v>52.7</v>
      </c>
      <c r="R1786" s="1">
        <v>21.8</v>
      </c>
      <c r="S1786" s="1" t="s">
        <v>51</v>
      </c>
      <c r="T1786" s="1">
        <v>9</v>
      </c>
      <c r="U1786" s="1">
        <v>1.08</v>
      </c>
      <c r="V1786" s="1">
        <f t="shared" si="228"/>
        <v>8.33333333333333</v>
      </c>
      <c r="W1786" s="1">
        <v>23.1</v>
      </c>
      <c r="X1786" s="1">
        <v>3</v>
      </c>
      <c r="Y1786" s="11" t="s">
        <v>2465</v>
      </c>
      <c r="Z1786" s="11" t="s">
        <v>2273</v>
      </c>
      <c r="AA1786" s="12" t="s">
        <v>2714</v>
      </c>
      <c r="AB1786" s="1"/>
      <c r="AC1786" s="8"/>
      <c r="AD1786" s="11" t="s">
        <v>125</v>
      </c>
      <c r="AE1786" s="13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>
        <v>361.16</v>
      </c>
      <c r="BN1786" s="1">
        <v>363.81</v>
      </c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</row>
    <row r="1787" s="29" customFormat="1" ht="17" customHeight="1" spans="1:78">
      <c r="A1787" s="12" t="s">
        <v>102</v>
      </c>
      <c r="B1787" s="1" t="s">
        <v>2711</v>
      </c>
      <c r="C1787" s="1" t="s">
        <v>2712</v>
      </c>
      <c r="D1787" s="1">
        <v>2008</v>
      </c>
      <c r="E1787" s="1">
        <v>25</v>
      </c>
      <c r="F1787" s="1">
        <v>7</v>
      </c>
      <c r="G1787" s="1" t="s">
        <v>2713</v>
      </c>
      <c r="H1787" s="12" t="s">
        <v>2690</v>
      </c>
      <c r="I1787" s="1">
        <v>35.67</v>
      </c>
      <c r="J1787" s="1">
        <v>107.85</v>
      </c>
      <c r="K1787" s="1">
        <v>1</v>
      </c>
      <c r="L1787" s="1">
        <v>548</v>
      </c>
      <c r="M1787" s="1">
        <v>9.61666668454806</v>
      </c>
      <c r="N1787" s="1">
        <v>1.25</v>
      </c>
      <c r="O1787" s="1">
        <v>8.2</v>
      </c>
      <c r="P1787" s="1">
        <f t="shared" si="229"/>
        <v>25.5</v>
      </c>
      <c r="Q1787" s="1">
        <v>52.7</v>
      </c>
      <c r="R1787" s="1">
        <v>21.8</v>
      </c>
      <c r="S1787" s="1" t="s">
        <v>51</v>
      </c>
      <c r="T1787" s="1">
        <v>9</v>
      </c>
      <c r="U1787" s="1">
        <v>1.08</v>
      </c>
      <c r="V1787" s="1">
        <f t="shared" si="228"/>
        <v>8.33333333333333</v>
      </c>
      <c r="W1787" s="1">
        <v>23.1</v>
      </c>
      <c r="X1787" s="1">
        <v>3</v>
      </c>
      <c r="Y1787" s="11" t="s">
        <v>2465</v>
      </c>
      <c r="Z1787" s="11" t="s">
        <v>2273</v>
      </c>
      <c r="AA1787" s="12" t="s">
        <v>2714</v>
      </c>
      <c r="AB1787" s="1"/>
      <c r="AC1787" s="8"/>
      <c r="AD1787" s="11" t="s">
        <v>125</v>
      </c>
      <c r="AE1787" s="13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>
        <v>333.93</v>
      </c>
      <c r="BN1787" s="1">
        <v>327.96</v>
      </c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</row>
    <row r="1788" s="29" customFormat="1" ht="17" customHeight="1" spans="1:78">
      <c r="A1788" s="12" t="s">
        <v>102</v>
      </c>
      <c r="B1788" s="1" t="s">
        <v>2711</v>
      </c>
      <c r="C1788" s="1" t="s">
        <v>2712</v>
      </c>
      <c r="D1788" s="1">
        <v>2008</v>
      </c>
      <c r="E1788" s="1">
        <v>25</v>
      </c>
      <c r="F1788" s="1">
        <v>7</v>
      </c>
      <c r="G1788" s="1" t="s">
        <v>2713</v>
      </c>
      <c r="H1788" s="12" t="s">
        <v>2690</v>
      </c>
      <c r="I1788" s="1">
        <v>35.67</v>
      </c>
      <c r="J1788" s="1">
        <v>107.85</v>
      </c>
      <c r="K1788" s="1">
        <v>1</v>
      </c>
      <c r="L1788" s="1">
        <v>548</v>
      </c>
      <c r="M1788" s="1">
        <v>9.61666668454806</v>
      </c>
      <c r="N1788" s="1">
        <v>1.25</v>
      </c>
      <c r="O1788" s="1">
        <v>8.2</v>
      </c>
      <c r="P1788" s="1">
        <f t="shared" si="229"/>
        <v>25.5</v>
      </c>
      <c r="Q1788" s="1">
        <v>52.7</v>
      </c>
      <c r="R1788" s="1">
        <v>21.8</v>
      </c>
      <c r="S1788" s="1" t="s">
        <v>51</v>
      </c>
      <c r="T1788" s="1">
        <v>9</v>
      </c>
      <c r="U1788" s="1">
        <v>1.08</v>
      </c>
      <c r="V1788" s="1">
        <f t="shared" si="228"/>
        <v>8.33333333333333</v>
      </c>
      <c r="W1788" s="1">
        <v>23.1</v>
      </c>
      <c r="X1788" s="1">
        <v>3</v>
      </c>
      <c r="Y1788" s="11" t="s">
        <v>2465</v>
      </c>
      <c r="Z1788" s="11" t="s">
        <v>2273</v>
      </c>
      <c r="AA1788" s="12" t="s">
        <v>2714</v>
      </c>
      <c r="AB1788" s="1"/>
      <c r="AC1788" s="8"/>
      <c r="AD1788" s="11" t="s">
        <v>125</v>
      </c>
      <c r="AE1788" s="13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>
        <v>336.59</v>
      </c>
      <c r="BN1788" s="1">
        <v>330.61</v>
      </c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</row>
    <row r="1789" s="29" customFormat="1" ht="17" customHeight="1" spans="1:78">
      <c r="A1789" s="12" t="s">
        <v>102</v>
      </c>
      <c r="B1789" s="1" t="s">
        <v>2711</v>
      </c>
      <c r="C1789" s="1" t="s">
        <v>2712</v>
      </c>
      <c r="D1789" s="1">
        <v>2008</v>
      </c>
      <c r="E1789" s="1">
        <v>25</v>
      </c>
      <c r="F1789" s="1">
        <v>7</v>
      </c>
      <c r="G1789" s="1" t="s">
        <v>2713</v>
      </c>
      <c r="H1789" s="12" t="s">
        <v>2690</v>
      </c>
      <c r="I1789" s="1">
        <v>35.67</v>
      </c>
      <c r="J1789" s="1">
        <v>107.85</v>
      </c>
      <c r="K1789" s="1">
        <v>1</v>
      </c>
      <c r="L1789" s="1">
        <v>548</v>
      </c>
      <c r="M1789" s="1">
        <v>9.61666668454806</v>
      </c>
      <c r="N1789" s="1">
        <v>1.25</v>
      </c>
      <c r="O1789" s="1">
        <v>8.2</v>
      </c>
      <c r="P1789" s="1">
        <f t="shared" si="229"/>
        <v>25.5</v>
      </c>
      <c r="Q1789" s="1">
        <v>52.7</v>
      </c>
      <c r="R1789" s="1">
        <v>21.8</v>
      </c>
      <c r="S1789" s="1" t="s">
        <v>51</v>
      </c>
      <c r="T1789" s="1">
        <v>9</v>
      </c>
      <c r="U1789" s="1">
        <v>1.08</v>
      </c>
      <c r="V1789" s="1">
        <f t="shared" si="228"/>
        <v>8.33333333333333</v>
      </c>
      <c r="W1789" s="1">
        <v>23.1</v>
      </c>
      <c r="X1789" s="1">
        <v>3</v>
      </c>
      <c r="Y1789" s="11" t="s">
        <v>2465</v>
      </c>
      <c r="Z1789" s="11" t="s">
        <v>2273</v>
      </c>
      <c r="AA1789" s="12" t="s">
        <v>2714</v>
      </c>
      <c r="AB1789" s="1"/>
      <c r="AC1789" s="8"/>
      <c r="AD1789" s="11" t="s">
        <v>125</v>
      </c>
      <c r="AE1789" s="13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>
        <v>324.64</v>
      </c>
      <c r="BN1789" s="1">
        <v>317.33</v>
      </c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</row>
    <row r="1790" s="29" customFormat="1" ht="17" customHeight="1" spans="1:78">
      <c r="A1790" s="12" t="s">
        <v>102</v>
      </c>
      <c r="B1790" s="1" t="s">
        <v>2711</v>
      </c>
      <c r="C1790" s="1" t="s">
        <v>2712</v>
      </c>
      <c r="D1790" s="1">
        <v>2008</v>
      </c>
      <c r="E1790" s="1">
        <v>25</v>
      </c>
      <c r="F1790" s="1">
        <v>7</v>
      </c>
      <c r="G1790" s="1" t="s">
        <v>2713</v>
      </c>
      <c r="H1790" s="12" t="s">
        <v>2690</v>
      </c>
      <c r="I1790" s="1">
        <v>35.67</v>
      </c>
      <c r="J1790" s="1">
        <v>107.85</v>
      </c>
      <c r="K1790" s="1">
        <v>1</v>
      </c>
      <c r="L1790" s="1">
        <v>548</v>
      </c>
      <c r="M1790" s="1">
        <v>9.61666668454806</v>
      </c>
      <c r="N1790" s="1">
        <v>1.25</v>
      </c>
      <c r="O1790" s="1">
        <v>8.2</v>
      </c>
      <c r="P1790" s="1">
        <f t="shared" si="229"/>
        <v>25.5</v>
      </c>
      <c r="Q1790" s="1">
        <v>52.7</v>
      </c>
      <c r="R1790" s="1">
        <v>21.8</v>
      </c>
      <c r="S1790" s="1" t="s">
        <v>51</v>
      </c>
      <c r="T1790" s="1">
        <v>9</v>
      </c>
      <c r="U1790" s="1">
        <v>1.08</v>
      </c>
      <c r="V1790" s="1">
        <f t="shared" si="228"/>
        <v>8.33333333333333</v>
      </c>
      <c r="W1790" s="1">
        <v>23.1</v>
      </c>
      <c r="X1790" s="1">
        <v>3</v>
      </c>
      <c r="Y1790" s="11" t="s">
        <v>2465</v>
      </c>
      <c r="Z1790" s="11" t="s">
        <v>2273</v>
      </c>
      <c r="AA1790" s="12" t="s">
        <v>2714</v>
      </c>
      <c r="AB1790" s="1"/>
      <c r="AC1790" s="8"/>
      <c r="AD1790" s="11" t="s">
        <v>125</v>
      </c>
      <c r="AE1790" s="13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>
        <v>322.64</v>
      </c>
      <c r="BN1790" s="1">
        <v>327.96</v>
      </c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</row>
    <row r="1791" s="29" customFormat="1" ht="17" customHeight="1" spans="1:78">
      <c r="A1791" s="12" t="s">
        <v>102</v>
      </c>
      <c r="B1791" s="1" t="s">
        <v>2711</v>
      </c>
      <c r="C1791" s="1" t="s">
        <v>2712</v>
      </c>
      <c r="D1791" s="1">
        <v>2008</v>
      </c>
      <c r="E1791" s="1">
        <v>25</v>
      </c>
      <c r="F1791" s="1">
        <v>7</v>
      </c>
      <c r="G1791" s="1" t="s">
        <v>2713</v>
      </c>
      <c r="H1791" s="12" t="s">
        <v>2690</v>
      </c>
      <c r="I1791" s="1">
        <v>35.67</v>
      </c>
      <c r="J1791" s="1">
        <v>107.85</v>
      </c>
      <c r="K1791" s="1">
        <v>1</v>
      </c>
      <c r="L1791" s="1">
        <v>548</v>
      </c>
      <c r="M1791" s="1">
        <v>9.61666668454806</v>
      </c>
      <c r="N1791" s="1">
        <v>1.25</v>
      </c>
      <c r="O1791" s="1">
        <v>8.2</v>
      </c>
      <c r="P1791" s="1">
        <f t="shared" si="229"/>
        <v>25.5</v>
      </c>
      <c r="Q1791" s="1">
        <v>52.7</v>
      </c>
      <c r="R1791" s="1">
        <v>21.8</v>
      </c>
      <c r="S1791" s="1" t="s">
        <v>51</v>
      </c>
      <c r="T1791" s="1">
        <v>9</v>
      </c>
      <c r="U1791" s="1">
        <v>1.08</v>
      </c>
      <c r="V1791" s="1">
        <f t="shared" si="228"/>
        <v>8.33333333333333</v>
      </c>
      <c r="W1791" s="1">
        <v>23.1</v>
      </c>
      <c r="X1791" s="1">
        <v>3</v>
      </c>
      <c r="Y1791" s="11" t="s">
        <v>2465</v>
      </c>
      <c r="Z1791" s="11" t="s">
        <v>2273</v>
      </c>
      <c r="AA1791" s="12" t="s">
        <v>2714</v>
      </c>
      <c r="AB1791" s="1"/>
      <c r="AC1791" s="8"/>
      <c r="AD1791" s="11" t="s">
        <v>125</v>
      </c>
      <c r="AE1791" s="13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>
        <v>328.62</v>
      </c>
      <c r="BN1791" s="1">
        <v>317.33</v>
      </c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</row>
    <row r="1792" s="29" customFormat="1" ht="17" customHeight="1" spans="1:78">
      <c r="A1792" s="12" t="s">
        <v>102</v>
      </c>
      <c r="B1792" s="1" t="s">
        <v>2711</v>
      </c>
      <c r="C1792" s="1" t="s">
        <v>2712</v>
      </c>
      <c r="D1792" s="1">
        <v>2008</v>
      </c>
      <c r="E1792" s="1">
        <v>25</v>
      </c>
      <c r="F1792" s="1">
        <v>7</v>
      </c>
      <c r="G1792" s="1" t="s">
        <v>2713</v>
      </c>
      <c r="H1792" s="12" t="s">
        <v>2690</v>
      </c>
      <c r="I1792" s="1">
        <v>35.67</v>
      </c>
      <c r="J1792" s="1">
        <v>107.85</v>
      </c>
      <c r="K1792" s="1">
        <v>1</v>
      </c>
      <c r="L1792" s="1">
        <v>548</v>
      </c>
      <c r="M1792" s="1">
        <v>9.61666668454806</v>
      </c>
      <c r="N1792" s="1">
        <v>1.25</v>
      </c>
      <c r="O1792" s="1">
        <v>8.2</v>
      </c>
      <c r="P1792" s="1">
        <f t="shared" si="229"/>
        <v>25.5</v>
      </c>
      <c r="Q1792" s="1">
        <v>52.7</v>
      </c>
      <c r="R1792" s="1">
        <v>21.8</v>
      </c>
      <c r="S1792" s="1" t="s">
        <v>51</v>
      </c>
      <c r="T1792" s="1">
        <v>9</v>
      </c>
      <c r="U1792" s="1">
        <v>1.08</v>
      </c>
      <c r="V1792" s="1">
        <f t="shared" si="228"/>
        <v>8.33333333333333</v>
      </c>
      <c r="W1792" s="1">
        <v>23.1</v>
      </c>
      <c r="X1792" s="1">
        <v>3</v>
      </c>
      <c r="Y1792" s="11" t="s">
        <v>2465</v>
      </c>
      <c r="Z1792" s="11" t="s">
        <v>2273</v>
      </c>
      <c r="AA1792" s="12" t="s">
        <v>2714</v>
      </c>
      <c r="AB1792" s="1"/>
      <c r="AC1792" s="8"/>
      <c r="AD1792" s="11" t="s">
        <v>125</v>
      </c>
      <c r="AE1792" s="13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>
        <v>327.96</v>
      </c>
      <c r="BN1792" s="1">
        <v>331.94</v>
      </c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</row>
    <row r="1793" s="29" customFormat="1" ht="17" customHeight="1" spans="1:78">
      <c r="A1793" s="12" t="s">
        <v>102</v>
      </c>
      <c r="B1793" s="1" t="s">
        <v>2711</v>
      </c>
      <c r="C1793" s="1" t="s">
        <v>2712</v>
      </c>
      <c r="D1793" s="1">
        <v>2008</v>
      </c>
      <c r="E1793" s="1">
        <v>25</v>
      </c>
      <c r="F1793" s="1">
        <v>7</v>
      </c>
      <c r="G1793" s="1" t="s">
        <v>2713</v>
      </c>
      <c r="H1793" s="12" t="s">
        <v>2690</v>
      </c>
      <c r="I1793" s="1">
        <v>35.67</v>
      </c>
      <c r="J1793" s="1">
        <v>107.85</v>
      </c>
      <c r="K1793" s="1">
        <v>1</v>
      </c>
      <c r="L1793" s="1">
        <v>548</v>
      </c>
      <c r="M1793" s="1">
        <v>9.61666668454806</v>
      </c>
      <c r="N1793" s="1">
        <v>1.25</v>
      </c>
      <c r="O1793" s="1">
        <v>8.2</v>
      </c>
      <c r="P1793" s="1">
        <f t="shared" si="229"/>
        <v>25.5</v>
      </c>
      <c r="Q1793" s="1">
        <v>52.7</v>
      </c>
      <c r="R1793" s="1">
        <v>21.8</v>
      </c>
      <c r="S1793" s="1" t="s">
        <v>51</v>
      </c>
      <c r="T1793" s="1">
        <v>9</v>
      </c>
      <c r="U1793" s="1">
        <v>1.08</v>
      </c>
      <c r="V1793" s="1">
        <f t="shared" si="228"/>
        <v>8.33333333333333</v>
      </c>
      <c r="W1793" s="1">
        <v>23.1</v>
      </c>
      <c r="X1793" s="1">
        <v>3</v>
      </c>
      <c r="Y1793" s="11" t="s">
        <v>2465</v>
      </c>
      <c r="Z1793" s="11" t="s">
        <v>2273</v>
      </c>
      <c r="AA1793" s="12" t="s">
        <v>2714</v>
      </c>
      <c r="AB1793" s="1"/>
      <c r="AC1793" s="8"/>
      <c r="AD1793" s="11" t="s">
        <v>125</v>
      </c>
      <c r="AE1793" s="13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>
        <v>323.97</v>
      </c>
      <c r="BN1793" s="1">
        <v>310.69</v>
      </c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</row>
    <row r="1794" s="29" customFormat="1" ht="17" customHeight="1" spans="1:78">
      <c r="A1794" s="12" t="s">
        <v>102</v>
      </c>
      <c r="B1794" s="1" t="s">
        <v>2711</v>
      </c>
      <c r="C1794" s="1" t="s">
        <v>2712</v>
      </c>
      <c r="D1794" s="1">
        <v>2008</v>
      </c>
      <c r="E1794" s="1">
        <v>25</v>
      </c>
      <c r="F1794" s="1">
        <v>7</v>
      </c>
      <c r="G1794" s="1" t="s">
        <v>2713</v>
      </c>
      <c r="H1794" s="12" t="s">
        <v>2690</v>
      </c>
      <c r="I1794" s="1">
        <v>35.67</v>
      </c>
      <c r="J1794" s="1">
        <v>107.85</v>
      </c>
      <c r="K1794" s="1">
        <v>1</v>
      </c>
      <c r="L1794" s="1">
        <v>548</v>
      </c>
      <c r="M1794" s="1">
        <v>9.61666668454806</v>
      </c>
      <c r="N1794" s="1">
        <v>1.25</v>
      </c>
      <c r="O1794" s="1">
        <v>8.2</v>
      </c>
      <c r="P1794" s="1">
        <f t="shared" si="229"/>
        <v>25.5</v>
      </c>
      <c r="Q1794" s="1">
        <v>52.7</v>
      </c>
      <c r="R1794" s="1">
        <v>21.8</v>
      </c>
      <c r="S1794" s="1" t="s">
        <v>51</v>
      </c>
      <c r="T1794" s="1">
        <v>9</v>
      </c>
      <c r="U1794" s="1">
        <v>1.08</v>
      </c>
      <c r="V1794" s="1">
        <f t="shared" si="228"/>
        <v>8.33333333333333</v>
      </c>
      <c r="W1794" s="1">
        <v>23.1</v>
      </c>
      <c r="X1794" s="1">
        <v>3</v>
      </c>
      <c r="Y1794" s="11" t="s">
        <v>2465</v>
      </c>
      <c r="Z1794" s="11" t="s">
        <v>2273</v>
      </c>
      <c r="AA1794" s="12" t="s">
        <v>2714</v>
      </c>
      <c r="AB1794" s="1"/>
      <c r="AC1794" s="8"/>
      <c r="AD1794" s="11" t="s">
        <v>125</v>
      </c>
      <c r="AE1794" s="13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>
        <v>318.66</v>
      </c>
      <c r="BN1794" s="1">
        <v>321.32</v>
      </c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</row>
    <row r="1795" s="29" customFormat="1" ht="17" customHeight="1" spans="1:78">
      <c r="A1795" s="12" t="s">
        <v>102</v>
      </c>
      <c r="B1795" s="1" t="s">
        <v>2711</v>
      </c>
      <c r="C1795" s="1" t="s">
        <v>2712</v>
      </c>
      <c r="D1795" s="1">
        <v>2008</v>
      </c>
      <c r="E1795" s="1">
        <v>25</v>
      </c>
      <c r="F1795" s="1">
        <v>7</v>
      </c>
      <c r="G1795" s="1" t="s">
        <v>2713</v>
      </c>
      <c r="H1795" s="12" t="s">
        <v>2690</v>
      </c>
      <c r="I1795" s="1">
        <v>35.67</v>
      </c>
      <c r="J1795" s="1">
        <v>107.85</v>
      </c>
      <c r="K1795" s="1">
        <v>1</v>
      </c>
      <c r="L1795" s="1">
        <v>548</v>
      </c>
      <c r="M1795" s="1">
        <v>9.61666668454806</v>
      </c>
      <c r="N1795" s="1">
        <v>1.25</v>
      </c>
      <c r="O1795" s="1">
        <v>8.2</v>
      </c>
      <c r="P1795" s="1">
        <f t="shared" si="229"/>
        <v>25.5</v>
      </c>
      <c r="Q1795" s="1">
        <v>52.7</v>
      </c>
      <c r="R1795" s="1">
        <v>21.8</v>
      </c>
      <c r="S1795" s="1" t="s">
        <v>51</v>
      </c>
      <c r="T1795" s="1">
        <v>9</v>
      </c>
      <c r="U1795" s="1">
        <v>1.08</v>
      </c>
      <c r="V1795" s="1">
        <f t="shared" ref="V1795:V1858" si="230">T1795/U1795</f>
        <v>8.33333333333333</v>
      </c>
      <c r="W1795" s="1">
        <v>23.1</v>
      </c>
      <c r="X1795" s="1">
        <v>3</v>
      </c>
      <c r="Y1795" s="11" t="s">
        <v>2465</v>
      </c>
      <c r="Z1795" s="11" t="s">
        <v>2273</v>
      </c>
      <c r="AA1795" s="12" t="s">
        <v>2714</v>
      </c>
      <c r="AB1795" s="1"/>
      <c r="AC1795" s="8"/>
      <c r="AD1795" s="11" t="s">
        <v>125</v>
      </c>
      <c r="AE1795" s="13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>
        <v>331.94</v>
      </c>
      <c r="BN1795" s="1">
        <v>321.98</v>
      </c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</row>
    <row r="1796" s="29" customFormat="1" ht="17" customHeight="1" spans="1:78">
      <c r="A1796" s="12" t="s">
        <v>102</v>
      </c>
      <c r="B1796" s="1" t="s">
        <v>2711</v>
      </c>
      <c r="C1796" s="1" t="s">
        <v>2712</v>
      </c>
      <c r="D1796" s="1">
        <v>2008</v>
      </c>
      <c r="E1796" s="1">
        <v>25</v>
      </c>
      <c r="F1796" s="1">
        <v>7</v>
      </c>
      <c r="G1796" s="1" t="s">
        <v>2713</v>
      </c>
      <c r="H1796" s="12" t="s">
        <v>2690</v>
      </c>
      <c r="I1796" s="1">
        <v>35.67</v>
      </c>
      <c r="J1796" s="1">
        <v>107.85</v>
      </c>
      <c r="K1796" s="1">
        <v>1</v>
      </c>
      <c r="L1796" s="1">
        <v>548</v>
      </c>
      <c r="M1796" s="1">
        <v>9.61666668454806</v>
      </c>
      <c r="N1796" s="1">
        <v>1.25</v>
      </c>
      <c r="O1796" s="1">
        <v>8.2</v>
      </c>
      <c r="P1796" s="1">
        <f t="shared" si="229"/>
        <v>25.5</v>
      </c>
      <c r="Q1796" s="1">
        <v>52.7</v>
      </c>
      <c r="R1796" s="1">
        <v>21.8</v>
      </c>
      <c r="S1796" s="1" t="s">
        <v>51</v>
      </c>
      <c r="T1796" s="1">
        <v>9</v>
      </c>
      <c r="U1796" s="1">
        <v>1.08</v>
      </c>
      <c r="V1796" s="1">
        <f t="shared" si="230"/>
        <v>8.33333333333333</v>
      </c>
      <c r="W1796" s="1">
        <v>23.1</v>
      </c>
      <c r="X1796" s="1">
        <v>3</v>
      </c>
      <c r="Y1796" s="11" t="s">
        <v>2465</v>
      </c>
      <c r="Z1796" s="11" t="s">
        <v>2273</v>
      </c>
      <c r="AA1796" s="12" t="s">
        <v>2714</v>
      </c>
      <c r="AB1796" s="1"/>
      <c r="AC1796" s="8"/>
      <c r="AD1796" s="11" t="s">
        <v>125</v>
      </c>
      <c r="AE1796" s="13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>
        <v>329.95</v>
      </c>
      <c r="BN1796" s="1">
        <v>326.63</v>
      </c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</row>
    <row r="1797" s="29" customFormat="1" ht="17" customHeight="1" spans="1:78">
      <c r="A1797" s="12" t="s">
        <v>102</v>
      </c>
      <c r="B1797" s="1" t="s">
        <v>2711</v>
      </c>
      <c r="C1797" s="1" t="s">
        <v>2712</v>
      </c>
      <c r="D1797" s="1">
        <v>2008</v>
      </c>
      <c r="E1797" s="1">
        <v>25</v>
      </c>
      <c r="F1797" s="1">
        <v>7</v>
      </c>
      <c r="G1797" s="1" t="s">
        <v>2713</v>
      </c>
      <c r="H1797" s="12" t="s">
        <v>2690</v>
      </c>
      <c r="I1797" s="1">
        <v>35.67</v>
      </c>
      <c r="J1797" s="1">
        <v>107.85</v>
      </c>
      <c r="K1797" s="1">
        <v>1</v>
      </c>
      <c r="L1797" s="1">
        <v>548</v>
      </c>
      <c r="M1797" s="1">
        <v>9.61666668454806</v>
      </c>
      <c r="N1797" s="1">
        <v>1.25</v>
      </c>
      <c r="O1797" s="1">
        <v>8.2</v>
      </c>
      <c r="P1797" s="1">
        <f t="shared" si="229"/>
        <v>25.5</v>
      </c>
      <c r="Q1797" s="1">
        <v>52.7</v>
      </c>
      <c r="R1797" s="1">
        <v>21.8</v>
      </c>
      <c r="S1797" s="1" t="s">
        <v>51</v>
      </c>
      <c r="T1797" s="1">
        <v>9</v>
      </c>
      <c r="U1797" s="1">
        <v>1.08</v>
      </c>
      <c r="V1797" s="1">
        <f t="shared" si="230"/>
        <v>8.33333333333333</v>
      </c>
      <c r="W1797" s="1">
        <v>23.1</v>
      </c>
      <c r="X1797" s="1">
        <v>3</v>
      </c>
      <c r="Y1797" s="11" t="s">
        <v>2465</v>
      </c>
      <c r="Z1797" s="11" t="s">
        <v>2273</v>
      </c>
      <c r="AA1797" s="12" t="s">
        <v>2714</v>
      </c>
      <c r="AB1797" s="1"/>
      <c r="AC1797" s="8"/>
      <c r="AD1797" s="11" t="s">
        <v>125</v>
      </c>
      <c r="AE1797" s="13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>
        <v>333.27</v>
      </c>
      <c r="BN1797" s="1">
        <v>327.29</v>
      </c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</row>
    <row r="1798" s="29" customFormat="1" ht="17" customHeight="1" spans="1:78">
      <c r="A1798" s="12" t="s">
        <v>102</v>
      </c>
      <c r="B1798" s="1" t="s">
        <v>2711</v>
      </c>
      <c r="C1798" s="1" t="s">
        <v>2712</v>
      </c>
      <c r="D1798" s="1">
        <v>2008</v>
      </c>
      <c r="E1798" s="1">
        <v>25</v>
      </c>
      <c r="F1798" s="1">
        <v>7</v>
      </c>
      <c r="G1798" s="1" t="s">
        <v>2713</v>
      </c>
      <c r="H1798" s="12" t="s">
        <v>2690</v>
      </c>
      <c r="I1798" s="1">
        <v>35.67</v>
      </c>
      <c r="J1798" s="1">
        <v>107.85</v>
      </c>
      <c r="K1798" s="1">
        <v>1</v>
      </c>
      <c r="L1798" s="1">
        <v>548</v>
      </c>
      <c r="M1798" s="1">
        <v>9.61666668454806</v>
      </c>
      <c r="N1798" s="1">
        <v>1.25</v>
      </c>
      <c r="O1798" s="1">
        <v>8.2</v>
      </c>
      <c r="P1798" s="1">
        <f t="shared" si="229"/>
        <v>25.5</v>
      </c>
      <c r="Q1798" s="1">
        <v>52.7</v>
      </c>
      <c r="R1798" s="1">
        <v>21.8</v>
      </c>
      <c r="S1798" s="1" t="s">
        <v>51</v>
      </c>
      <c r="T1798" s="1">
        <v>9</v>
      </c>
      <c r="U1798" s="1">
        <v>1.08</v>
      </c>
      <c r="V1798" s="1">
        <f t="shared" si="230"/>
        <v>8.33333333333333</v>
      </c>
      <c r="W1798" s="1">
        <v>23.1</v>
      </c>
      <c r="X1798" s="1">
        <v>3</v>
      </c>
      <c r="Y1798" s="11" t="s">
        <v>2465</v>
      </c>
      <c r="Z1798" s="11" t="s">
        <v>2273</v>
      </c>
      <c r="AA1798" s="12" t="s">
        <v>2714</v>
      </c>
      <c r="AB1798" s="1"/>
      <c r="AC1798" s="8"/>
      <c r="AD1798" s="11" t="s">
        <v>125</v>
      </c>
      <c r="AE1798" s="13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>
        <v>337.25</v>
      </c>
      <c r="BN1798" s="1">
        <v>334.59</v>
      </c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</row>
    <row r="1799" s="29" customFormat="1" ht="17" customHeight="1" spans="1:78">
      <c r="A1799" s="12" t="s">
        <v>102</v>
      </c>
      <c r="B1799" s="1" t="s">
        <v>2711</v>
      </c>
      <c r="C1799" s="1" t="s">
        <v>2712</v>
      </c>
      <c r="D1799" s="1">
        <v>2008</v>
      </c>
      <c r="E1799" s="1">
        <v>25</v>
      </c>
      <c r="F1799" s="1">
        <v>7</v>
      </c>
      <c r="G1799" s="1" t="s">
        <v>2713</v>
      </c>
      <c r="H1799" s="12" t="s">
        <v>2690</v>
      </c>
      <c r="I1799" s="1">
        <v>35.67</v>
      </c>
      <c r="J1799" s="1">
        <v>107.85</v>
      </c>
      <c r="K1799" s="1">
        <v>2</v>
      </c>
      <c r="L1799" s="1">
        <v>548</v>
      </c>
      <c r="M1799" s="1">
        <v>9.61666668454806</v>
      </c>
      <c r="N1799" s="1">
        <v>1.25</v>
      </c>
      <c r="O1799" s="1">
        <v>8.2</v>
      </c>
      <c r="P1799" s="1">
        <f t="shared" si="229"/>
        <v>25.5</v>
      </c>
      <c r="Q1799" s="1">
        <v>52.7</v>
      </c>
      <c r="R1799" s="1">
        <v>21.8</v>
      </c>
      <c r="S1799" s="1" t="s">
        <v>51</v>
      </c>
      <c r="T1799" s="1">
        <v>9</v>
      </c>
      <c r="U1799" s="1">
        <v>1.08</v>
      </c>
      <c r="V1799" s="1">
        <f t="shared" si="230"/>
        <v>8.33333333333333</v>
      </c>
      <c r="W1799" s="1">
        <v>23.1</v>
      </c>
      <c r="X1799" s="1">
        <v>3</v>
      </c>
      <c r="Y1799" s="11" t="s">
        <v>2465</v>
      </c>
      <c r="Z1799" s="11" t="s">
        <v>2273</v>
      </c>
      <c r="AA1799" s="12" t="s">
        <v>2714</v>
      </c>
      <c r="AB1799" s="1"/>
      <c r="AC1799" s="8"/>
      <c r="AD1799" s="11" t="s">
        <v>125</v>
      </c>
      <c r="AE1799" s="13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>
        <v>324.64</v>
      </c>
      <c r="BN1799" s="1">
        <v>317.99</v>
      </c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</row>
    <row r="1800" s="29" customFormat="1" ht="17" customHeight="1" spans="1:78">
      <c r="A1800" s="12" t="s">
        <v>102</v>
      </c>
      <c r="B1800" s="1" t="s">
        <v>2711</v>
      </c>
      <c r="C1800" s="1" t="s">
        <v>2712</v>
      </c>
      <c r="D1800" s="1">
        <v>2008</v>
      </c>
      <c r="E1800" s="1">
        <v>25</v>
      </c>
      <c r="F1800" s="1">
        <v>7</v>
      </c>
      <c r="G1800" s="1" t="s">
        <v>2713</v>
      </c>
      <c r="H1800" s="12" t="s">
        <v>2690</v>
      </c>
      <c r="I1800" s="1">
        <v>35.67</v>
      </c>
      <c r="J1800" s="1">
        <v>107.85</v>
      </c>
      <c r="K1800" s="1">
        <v>2</v>
      </c>
      <c r="L1800" s="1">
        <v>548</v>
      </c>
      <c r="M1800" s="1">
        <v>9.61666668454806</v>
      </c>
      <c r="N1800" s="1">
        <v>1.25</v>
      </c>
      <c r="O1800" s="1">
        <v>8.2</v>
      </c>
      <c r="P1800" s="1">
        <f t="shared" si="229"/>
        <v>25.5</v>
      </c>
      <c r="Q1800" s="1">
        <v>52.7</v>
      </c>
      <c r="R1800" s="1">
        <v>21.8</v>
      </c>
      <c r="S1800" s="1" t="s">
        <v>51</v>
      </c>
      <c r="T1800" s="1">
        <v>9</v>
      </c>
      <c r="U1800" s="1">
        <v>1.08</v>
      </c>
      <c r="V1800" s="1">
        <f t="shared" si="230"/>
        <v>8.33333333333333</v>
      </c>
      <c r="W1800" s="1">
        <v>23.1</v>
      </c>
      <c r="X1800" s="1">
        <v>3</v>
      </c>
      <c r="Y1800" s="11" t="s">
        <v>2465</v>
      </c>
      <c r="Z1800" s="11" t="s">
        <v>2273</v>
      </c>
      <c r="AA1800" s="12" t="s">
        <v>2714</v>
      </c>
      <c r="AB1800" s="1"/>
      <c r="AC1800" s="8"/>
      <c r="AD1800" s="11" t="s">
        <v>125</v>
      </c>
      <c r="AE1800" s="13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>
        <v>329.28</v>
      </c>
      <c r="BN1800" s="1">
        <v>325.96</v>
      </c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</row>
    <row r="1801" s="29" customFormat="1" ht="17" customHeight="1" spans="1:78">
      <c r="A1801" s="12" t="s">
        <v>102</v>
      </c>
      <c r="B1801" s="1" t="s">
        <v>2711</v>
      </c>
      <c r="C1801" s="1" t="s">
        <v>2712</v>
      </c>
      <c r="D1801" s="1">
        <v>2008</v>
      </c>
      <c r="E1801" s="1">
        <v>25</v>
      </c>
      <c r="F1801" s="1">
        <v>7</v>
      </c>
      <c r="G1801" s="1" t="s">
        <v>2713</v>
      </c>
      <c r="H1801" s="12" t="s">
        <v>2690</v>
      </c>
      <c r="I1801" s="1">
        <v>35.67</v>
      </c>
      <c r="J1801" s="1">
        <v>107.85</v>
      </c>
      <c r="K1801" s="1">
        <v>2</v>
      </c>
      <c r="L1801" s="1">
        <v>548</v>
      </c>
      <c r="M1801" s="1">
        <v>9.61666668454806</v>
      </c>
      <c r="N1801" s="1">
        <v>1.25</v>
      </c>
      <c r="O1801" s="1">
        <v>8.2</v>
      </c>
      <c r="P1801" s="1">
        <f t="shared" si="229"/>
        <v>25.5</v>
      </c>
      <c r="Q1801" s="1">
        <v>52.7</v>
      </c>
      <c r="R1801" s="1">
        <v>21.8</v>
      </c>
      <c r="S1801" s="1" t="s">
        <v>51</v>
      </c>
      <c r="T1801" s="1">
        <v>9</v>
      </c>
      <c r="U1801" s="1">
        <v>1.08</v>
      </c>
      <c r="V1801" s="1">
        <f t="shared" si="230"/>
        <v>8.33333333333333</v>
      </c>
      <c r="W1801" s="1">
        <v>23.1</v>
      </c>
      <c r="X1801" s="1">
        <v>3</v>
      </c>
      <c r="Y1801" s="11" t="s">
        <v>2465</v>
      </c>
      <c r="Z1801" s="11" t="s">
        <v>2273</v>
      </c>
      <c r="AA1801" s="12" t="s">
        <v>2714</v>
      </c>
      <c r="AB1801" s="1"/>
      <c r="AC1801" s="8"/>
      <c r="AD1801" s="11" t="s">
        <v>125</v>
      </c>
      <c r="AE1801" s="13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>
        <v>326.63</v>
      </c>
      <c r="BN1801" s="1">
        <v>318.66</v>
      </c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</row>
    <row r="1802" s="29" customFormat="1" ht="17" customHeight="1" spans="1:78">
      <c r="A1802" s="12" t="s">
        <v>102</v>
      </c>
      <c r="B1802" s="1" t="s">
        <v>2711</v>
      </c>
      <c r="C1802" s="1" t="s">
        <v>2712</v>
      </c>
      <c r="D1802" s="1">
        <v>2008</v>
      </c>
      <c r="E1802" s="1">
        <v>25</v>
      </c>
      <c r="F1802" s="1">
        <v>7</v>
      </c>
      <c r="G1802" s="1" t="s">
        <v>2713</v>
      </c>
      <c r="H1802" s="12" t="s">
        <v>2690</v>
      </c>
      <c r="I1802" s="1">
        <v>35.67</v>
      </c>
      <c r="J1802" s="1">
        <v>107.85</v>
      </c>
      <c r="K1802" s="1">
        <v>2</v>
      </c>
      <c r="L1802" s="1">
        <v>548</v>
      </c>
      <c r="M1802" s="1">
        <v>9.61666668454806</v>
      </c>
      <c r="N1802" s="1">
        <v>1.25</v>
      </c>
      <c r="O1802" s="1">
        <v>8.2</v>
      </c>
      <c r="P1802" s="1">
        <f t="shared" ref="P1802:P1865" si="231">100-Q1802-R1802</f>
        <v>25.5</v>
      </c>
      <c r="Q1802" s="1">
        <v>52.7</v>
      </c>
      <c r="R1802" s="1">
        <v>21.8</v>
      </c>
      <c r="S1802" s="1" t="s">
        <v>51</v>
      </c>
      <c r="T1802" s="1">
        <v>9</v>
      </c>
      <c r="U1802" s="1">
        <v>1.08</v>
      </c>
      <c r="V1802" s="1">
        <f t="shared" si="230"/>
        <v>8.33333333333333</v>
      </c>
      <c r="W1802" s="1">
        <v>23.1</v>
      </c>
      <c r="X1802" s="1">
        <v>3</v>
      </c>
      <c r="Y1802" s="11" t="s">
        <v>2465</v>
      </c>
      <c r="Z1802" s="11" t="s">
        <v>2273</v>
      </c>
      <c r="AA1802" s="12" t="s">
        <v>2714</v>
      </c>
      <c r="AB1802" s="1"/>
      <c r="AC1802" s="8"/>
      <c r="AD1802" s="11" t="s">
        <v>125</v>
      </c>
      <c r="AE1802" s="13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>
        <v>331.28</v>
      </c>
      <c r="BN1802" s="1">
        <v>323.97</v>
      </c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</row>
    <row r="1803" s="29" customFormat="1" ht="17" customHeight="1" spans="1:78">
      <c r="A1803" s="12" t="s">
        <v>102</v>
      </c>
      <c r="B1803" s="1" t="s">
        <v>2711</v>
      </c>
      <c r="C1803" s="1" t="s">
        <v>2712</v>
      </c>
      <c r="D1803" s="1">
        <v>2008</v>
      </c>
      <c r="E1803" s="1">
        <v>25</v>
      </c>
      <c r="F1803" s="1">
        <v>7</v>
      </c>
      <c r="G1803" s="1" t="s">
        <v>2713</v>
      </c>
      <c r="H1803" s="12" t="s">
        <v>2690</v>
      </c>
      <c r="I1803" s="1">
        <v>35.67</v>
      </c>
      <c r="J1803" s="1">
        <v>107.85</v>
      </c>
      <c r="K1803" s="1">
        <v>2</v>
      </c>
      <c r="L1803" s="1">
        <v>548</v>
      </c>
      <c r="M1803" s="1">
        <v>9.61666668454806</v>
      </c>
      <c r="N1803" s="1">
        <v>1.25</v>
      </c>
      <c r="O1803" s="1">
        <v>8.2</v>
      </c>
      <c r="P1803" s="1">
        <f t="shared" si="231"/>
        <v>25.5</v>
      </c>
      <c r="Q1803" s="1">
        <v>52.7</v>
      </c>
      <c r="R1803" s="1">
        <v>21.8</v>
      </c>
      <c r="S1803" s="1" t="s">
        <v>51</v>
      </c>
      <c r="T1803" s="1">
        <v>9</v>
      </c>
      <c r="U1803" s="1">
        <v>1.08</v>
      </c>
      <c r="V1803" s="1">
        <f t="shared" si="230"/>
        <v>8.33333333333333</v>
      </c>
      <c r="W1803" s="1">
        <v>23.1</v>
      </c>
      <c r="X1803" s="1">
        <v>3</v>
      </c>
      <c r="Y1803" s="11" t="s">
        <v>2465</v>
      </c>
      <c r="Z1803" s="11" t="s">
        <v>2273</v>
      </c>
      <c r="AA1803" s="12" t="s">
        <v>2714</v>
      </c>
      <c r="AB1803" s="1"/>
      <c r="AC1803" s="8"/>
      <c r="AD1803" s="11" t="s">
        <v>125</v>
      </c>
      <c r="AE1803" s="13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>
        <v>329.94</v>
      </c>
      <c r="BN1803" s="1">
        <v>322.64</v>
      </c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</row>
    <row r="1804" s="29" customFormat="1" ht="17" customHeight="1" spans="1:78">
      <c r="A1804" s="12" t="s">
        <v>102</v>
      </c>
      <c r="B1804" s="1" t="s">
        <v>2711</v>
      </c>
      <c r="C1804" s="1" t="s">
        <v>2712</v>
      </c>
      <c r="D1804" s="1">
        <v>2008</v>
      </c>
      <c r="E1804" s="1">
        <v>25</v>
      </c>
      <c r="F1804" s="1">
        <v>7</v>
      </c>
      <c r="G1804" s="1" t="s">
        <v>2713</v>
      </c>
      <c r="H1804" s="12" t="s">
        <v>2690</v>
      </c>
      <c r="I1804" s="1">
        <v>35.67</v>
      </c>
      <c r="J1804" s="1">
        <v>107.85</v>
      </c>
      <c r="K1804" s="1">
        <v>2</v>
      </c>
      <c r="L1804" s="1">
        <v>548</v>
      </c>
      <c r="M1804" s="1">
        <v>9.61666668454806</v>
      </c>
      <c r="N1804" s="1">
        <v>1.25</v>
      </c>
      <c r="O1804" s="1">
        <v>8.2</v>
      </c>
      <c r="P1804" s="1">
        <f t="shared" si="231"/>
        <v>25.5</v>
      </c>
      <c r="Q1804" s="1">
        <v>52.7</v>
      </c>
      <c r="R1804" s="1">
        <v>21.8</v>
      </c>
      <c r="S1804" s="1" t="s">
        <v>51</v>
      </c>
      <c r="T1804" s="1">
        <v>9</v>
      </c>
      <c r="U1804" s="1">
        <v>1.08</v>
      </c>
      <c r="V1804" s="1">
        <f t="shared" si="230"/>
        <v>8.33333333333333</v>
      </c>
      <c r="W1804" s="1">
        <v>23.1</v>
      </c>
      <c r="X1804" s="1">
        <v>3</v>
      </c>
      <c r="Y1804" s="11" t="s">
        <v>2465</v>
      </c>
      <c r="Z1804" s="11" t="s">
        <v>2273</v>
      </c>
      <c r="AA1804" s="12" t="s">
        <v>2714</v>
      </c>
      <c r="AB1804" s="1"/>
      <c r="AC1804" s="8"/>
      <c r="AD1804" s="11" t="s">
        <v>125</v>
      </c>
      <c r="AE1804" s="13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>
        <v>337.25</v>
      </c>
      <c r="BN1804" s="1">
        <v>334.59</v>
      </c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</row>
    <row r="1805" s="29" customFormat="1" ht="17" customHeight="1" spans="1:78">
      <c r="A1805" s="12" t="s">
        <v>102</v>
      </c>
      <c r="B1805" s="1" t="s">
        <v>2711</v>
      </c>
      <c r="C1805" s="1" t="s">
        <v>2712</v>
      </c>
      <c r="D1805" s="1">
        <v>2008</v>
      </c>
      <c r="E1805" s="1">
        <v>25</v>
      </c>
      <c r="F1805" s="1">
        <v>7</v>
      </c>
      <c r="G1805" s="1" t="s">
        <v>2713</v>
      </c>
      <c r="H1805" s="12" t="s">
        <v>2690</v>
      </c>
      <c r="I1805" s="1">
        <v>35.67</v>
      </c>
      <c r="J1805" s="1">
        <v>107.85</v>
      </c>
      <c r="K1805" s="1">
        <v>2</v>
      </c>
      <c r="L1805" s="1">
        <v>548</v>
      </c>
      <c r="M1805" s="1">
        <v>9.61666668454806</v>
      </c>
      <c r="N1805" s="1">
        <v>1.25</v>
      </c>
      <c r="O1805" s="1">
        <v>8.2</v>
      </c>
      <c r="P1805" s="1">
        <f t="shared" si="231"/>
        <v>25.5</v>
      </c>
      <c r="Q1805" s="1">
        <v>52.7</v>
      </c>
      <c r="R1805" s="1">
        <v>21.8</v>
      </c>
      <c r="S1805" s="1" t="s">
        <v>51</v>
      </c>
      <c r="T1805" s="1">
        <v>9</v>
      </c>
      <c r="U1805" s="1">
        <v>1.08</v>
      </c>
      <c r="V1805" s="1">
        <f t="shared" si="230"/>
        <v>8.33333333333333</v>
      </c>
      <c r="W1805" s="1">
        <v>23.1</v>
      </c>
      <c r="X1805" s="1">
        <v>3</v>
      </c>
      <c r="Y1805" s="11" t="s">
        <v>2465</v>
      </c>
      <c r="Z1805" s="11" t="s">
        <v>2273</v>
      </c>
      <c r="AA1805" s="12" t="s">
        <v>2714</v>
      </c>
      <c r="AB1805" s="1"/>
      <c r="AC1805" s="8"/>
      <c r="AD1805" s="11" t="s">
        <v>125</v>
      </c>
      <c r="AE1805" s="13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>
        <v>331.94</v>
      </c>
      <c r="BN1805" s="1">
        <v>319.32</v>
      </c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</row>
    <row r="1806" s="29" customFormat="1" ht="17" customHeight="1" spans="1:78">
      <c r="A1806" s="12" t="s">
        <v>102</v>
      </c>
      <c r="B1806" s="1" t="s">
        <v>2711</v>
      </c>
      <c r="C1806" s="1" t="s">
        <v>2712</v>
      </c>
      <c r="D1806" s="1">
        <v>2008</v>
      </c>
      <c r="E1806" s="1">
        <v>25</v>
      </c>
      <c r="F1806" s="1">
        <v>7</v>
      </c>
      <c r="G1806" s="1" t="s">
        <v>2713</v>
      </c>
      <c r="H1806" s="12" t="s">
        <v>2690</v>
      </c>
      <c r="I1806" s="1">
        <v>35.67</v>
      </c>
      <c r="J1806" s="1">
        <v>107.85</v>
      </c>
      <c r="K1806" s="1">
        <v>2</v>
      </c>
      <c r="L1806" s="1">
        <v>548</v>
      </c>
      <c r="M1806" s="1">
        <v>9.61666668454806</v>
      </c>
      <c r="N1806" s="1">
        <v>1.25</v>
      </c>
      <c r="O1806" s="1">
        <v>8.2</v>
      </c>
      <c r="P1806" s="1">
        <f t="shared" si="231"/>
        <v>25.5</v>
      </c>
      <c r="Q1806" s="1">
        <v>52.7</v>
      </c>
      <c r="R1806" s="1">
        <v>21.8</v>
      </c>
      <c r="S1806" s="1" t="s">
        <v>51</v>
      </c>
      <c r="T1806" s="1">
        <v>9</v>
      </c>
      <c r="U1806" s="1">
        <v>1.08</v>
      </c>
      <c r="V1806" s="1">
        <f t="shared" si="230"/>
        <v>8.33333333333333</v>
      </c>
      <c r="W1806" s="1">
        <v>23.1</v>
      </c>
      <c r="X1806" s="1">
        <v>3</v>
      </c>
      <c r="Y1806" s="11" t="s">
        <v>2465</v>
      </c>
      <c r="Z1806" s="11" t="s">
        <v>2273</v>
      </c>
      <c r="AA1806" s="12" t="s">
        <v>2714</v>
      </c>
      <c r="AB1806" s="1"/>
      <c r="AC1806" s="8"/>
      <c r="AD1806" s="11" t="s">
        <v>125</v>
      </c>
      <c r="AE1806" s="13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>
        <v>333.27</v>
      </c>
      <c r="BN1806" s="1">
        <v>327.96</v>
      </c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</row>
    <row r="1807" s="29" customFormat="1" ht="17" customHeight="1" spans="1:78">
      <c r="A1807" s="12" t="s">
        <v>102</v>
      </c>
      <c r="B1807" s="1" t="s">
        <v>2711</v>
      </c>
      <c r="C1807" s="1" t="s">
        <v>2712</v>
      </c>
      <c r="D1807" s="1">
        <v>2008</v>
      </c>
      <c r="E1807" s="1">
        <v>25</v>
      </c>
      <c r="F1807" s="1">
        <v>7</v>
      </c>
      <c r="G1807" s="1" t="s">
        <v>2713</v>
      </c>
      <c r="H1807" s="12" t="s">
        <v>2690</v>
      </c>
      <c r="I1807" s="1">
        <v>35.67</v>
      </c>
      <c r="J1807" s="1">
        <v>107.85</v>
      </c>
      <c r="K1807" s="1">
        <v>2</v>
      </c>
      <c r="L1807" s="1">
        <v>548</v>
      </c>
      <c r="M1807" s="1">
        <v>9.61666668454806</v>
      </c>
      <c r="N1807" s="1">
        <v>1.25</v>
      </c>
      <c r="O1807" s="1">
        <v>8.2</v>
      </c>
      <c r="P1807" s="1">
        <f t="shared" si="231"/>
        <v>25.5</v>
      </c>
      <c r="Q1807" s="1">
        <v>52.7</v>
      </c>
      <c r="R1807" s="1">
        <v>21.8</v>
      </c>
      <c r="S1807" s="1" t="s">
        <v>51</v>
      </c>
      <c r="T1807" s="1">
        <v>9</v>
      </c>
      <c r="U1807" s="1">
        <v>1.08</v>
      </c>
      <c r="V1807" s="1">
        <f t="shared" si="230"/>
        <v>8.33333333333333</v>
      </c>
      <c r="W1807" s="1">
        <v>23.1</v>
      </c>
      <c r="X1807" s="1">
        <v>3</v>
      </c>
      <c r="Y1807" s="11" t="s">
        <v>2465</v>
      </c>
      <c r="Z1807" s="11" t="s">
        <v>2273</v>
      </c>
      <c r="AA1807" s="12" t="s">
        <v>2714</v>
      </c>
      <c r="AB1807" s="1"/>
      <c r="AC1807" s="8" t="s">
        <v>277</v>
      </c>
      <c r="AD1807" s="11" t="s">
        <v>125</v>
      </c>
      <c r="AE1807" s="13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>
        <v>355.18</v>
      </c>
      <c r="BN1807" s="1">
        <v>345.22</v>
      </c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</row>
    <row r="1808" s="29" customFormat="1" ht="17" customHeight="1" spans="1:78">
      <c r="A1808" s="12" t="s">
        <v>102</v>
      </c>
      <c r="B1808" s="1" t="s">
        <v>2711</v>
      </c>
      <c r="C1808" s="1" t="s">
        <v>2712</v>
      </c>
      <c r="D1808" s="1">
        <v>2008</v>
      </c>
      <c r="E1808" s="1">
        <v>25</v>
      </c>
      <c r="F1808" s="1">
        <v>7</v>
      </c>
      <c r="G1808" s="1" t="s">
        <v>2713</v>
      </c>
      <c r="H1808" s="12" t="s">
        <v>2690</v>
      </c>
      <c r="I1808" s="1">
        <v>35.67</v>
      </c>
      <c r="J1808" s="1">
        <v>107.85</v>
      </c>
      <c r="K1808" s="1">
        <v>2</v>
      </c>
      <c r="L1808" s="1">
        <v>548</v>
      </c>
      <c r="M1808" s="1">
        <v>9.61666668454806</v>
      </c>
      <c r="N1808" s="1">
        <v>1.25</v>
      </c>
      <c r="O1808" s="1">
        <v>8.2</v>
      </c>
      <c r="P1808" s="1">
        <f t="shared" si="231"/>
        <v>25.5</v>
      </c>
      <c r="Q1808" s="1">
        <v>52.7</v>
      </c>
      <c r="R1808" s="1">
        <v>21.8</v>
      </c>
      <c r="S1808" s="1" t="s">
        <v>51</v>
      </c>
      <c r="T1808" s="1">
        <v>9</v>
      </c>
      <c r="U1808" s="1">
        <v>1.08</v>
      </c>
      <c r="V1808" s="1">
        <f t="shared" si="230"/>
        <v>8.33333333333333</v>
      </c>
      <c r="W1808" s="1">
        <v>23.1</v>
      </c>
      <c r="X1808" s="1">
        <v>3</v>
      </c>
      <c r="Y1808" s="11" t="s">
        <v>2465</v>
      </c>
      <c r="Z1808" s="11" t="s">
        <v>2273</v>
      </c>
      <c r="AA1808" s="12" t="s">
        <v>2714</v>
      </c>
      <c r="AB1808" s="1"/>
      <c r="AC1808" s="8" t="s">
        <v>277</v>
      </c>
      <c r="AD1808" s="11" t="s">
        <v>125</v>
      </c>
      <c r="AE1808" s="13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>
        <v>362.48</v>
      </c>
      <c r="BN1808" s="1">
        <v>355.84</v>
      </c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</row>
    <row r="1809" s="29" customFormat="1" ht="17" customHeight="1" spans="1:78">
      <c r="A1809" s="12" t="s">
        <v>102</v>
      </c>
      <c r="B1809" s="1" t="s">
        <v>2711</v>
      </c>
      <c r="C1809" s="1" t="s">
        <v>2712</v>
      </c>
      <c r="D1809" s="1">
        <v>2008</v>
      </c>
      <c r="E1809" s="1">
        <v>25</v>
      </c>
      <c r="F1809" s="1">
        <v>7</v>
      </c>
      <c r="G1809" s="1" t="s">
        <v>2713</v>
      </c>
      <c r="H1809" s="12" t="s">
        <v>2690</v>
      </c>
      <c r="I1809" s="1">
        <v>35.67</v>
      </c>
      <c r="J1809" s="1">
        <v>107.85</v>
      </c>
      <c r="K1809" s="1">
        <v>2</v>
      </c>
      <c r="L1809" s="1">
        <v>548</v>
      </c>
      <c r="M1809" s="1">
        <v>9.61666668454806</v>
      </c>
      <c r="N1809" s="1">
        <v>1.25</v>
      </c>
      <c r="O1809" s="1">
        <v>8.2</v>
      </c>
      <c r="P1809" s="1">
        <f t="shared" si="231"/>
        <v>25.5</v>
      </c>
      <c r="Q1809" s="1">
        <v>52.7</v>
      </c>
      <c r="R1809" s="1">
        <v>21.8</v>
      </c>
      <c r="S1809" s="1" t="s">
        <v>51</v>
      </c>
      <c r="T1809" s="1">
        <v>9</v>
      </c>
      <c r="U1809" s="1">
        <v>1.08</v>
      </c>
      <c r="V1809" s="1">
        <f t="shared" si="230"/>
        <v>8.33333333333333</v>
      </c>
      <c r="W1809" s="1">
        <v>23.1</v>
      </c>
      <c r="X1809" s="1">
        <v>3</v>
      </c>
      <c r="Y1809" s="11" t="s">
        <v>2465</v>
      </c>
      <c r="Z1809" s="11" t="s">
        <v>2273</v>
      </c>
      <c r="AA1809" s="12" t="s">
        <v>2714</v>
      </c>
      <c r="AB1809" s="1"/>
      <c r="AC1809" s="8" t="s">
        <v>277</v>
      </c>
      <c r="AD1809" s="11" t="s">
        <v>125</v>
      </c>
      <c r="AE1809" s="13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>
        <v>347.21</v>
      </c>
      <c r="BN1809" s="1">
        <v>347.21</v>
      </c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</row>
    <row r="1810" s="29" customFormat="1" ht="17" customHeight="1" spans="1:78">
      <c r="A1810" s="12" t="s">
        <v>102</v>
      </c>
      <c r="B1810" s="1" t="s">
        <v>2711</v>
      </c>
      <c r="C1810" s="1" t="s">
        <v>2712</v>
      </c>
      <c r="D1810" s="1">
        <v>2008</v>
      </c>
      <c r="E1810" s="1">
        <v>25</v>
      </c>
      <c r="F1810" s="1">
        <v>7</v>
      </c>
      <c r="G1810" s="1" t="s">
        <v>2713</v>
      </c>
      <c r="H1810" s="12" t="s">
        <v>2690</v>
      </c>
      <c r="I1810" s="1">
        <v>35.67</v>
      </c>
      <c r="J1810" s="1">
        <v>107.85</v>
      </c>
      <c r="K1810" s="1">
        <v>2</v>
      </c>
      <c r="L1810" s="1">
        <v>548</v>
      </c>
      <c r="M1810" s="1">
        <v>9.61666668454806</v>
      </c>
      <c r="N1810" s="1">
        <v>1.25</v>
      </c>
      <c r="O1810" s="1">
        <v>8.2</v>
      </c>
      <c r="P1810" s="1">
        <f t="shared" si="231"/>
        <v>25.5</v>
      </c>
      <c r="Q1810" s="1">
        <v>52.7</v>
      </c>
      <c r="R1810" s="1">
        <v>21.8</v>
      </c>
      <c r="S1810" s="1" t="s">
        <v>51</v>
      </c>
      <c r="T1810" s="1">
        <v>9</v>
      </c>
      <c r="U1810" s="1">
        <v>1.08</v>
      </c>
      <c r="V1810" s="1">
        <f t="shared" si="230"/>
        <v>8.33333333333333</v>
      </c>
      <c r="W1810" s="1">
        <v>23.1</v>
      </c>
      <c r="X1810" s="1">
        <v>3</v>
      </c>
      <c r="Y1810" s="11" t="s">
        <v>2465</v>
      </c>
      <c r="Z1810" s="11" t="s">
        <v>2273</v>
      </c>
      <c r="AA1810" s="12" t="s">
        <v>2714</v>
      </c>
      <c r="AB1810" s="1"/>
      <c r="AC1810" s="8" t="s">
        <v>277</v>
      </c>
      <c r="AD1810" s="11" t="s">
        <v>125</v>
      </c>
      <c r="AE1810" s="13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>
        <v>359.16</v>
      </c>
      <c r="BN1810" s="1">
        <v>352.52</v>
      </c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</row>
    <row r="1811" s="29" customFormat="1" ht="17" customHeight="1" spans="1:78">
      <c r="A1811" s="12" t="s">
        <v>102</v>
      </c>
      <c r="B1811" s="1" t="s">
        <v>2711</v>
      </c>
      <c r="C1811" s="1" t="s">
        <v>2712</v>
      </c>
      <c r="D1811" s="1">
        <v>2008</v>
      </c>
      <c r="E1811" s="1">
        <v>25</v>
      </c>
      <c r="F1811" s="1">
        <v>7</v>
      </c>
      <c r="G1811" s="1" t="s">
        <v>2713</v>
      </c>
      <c r="H1811" s="12" t="s">
        <v>2690</v>
      </c>
      <c r="I1811" s="1">
        <v>35.67</v>
      </c>
      <c r="J1811" s="1">
        <v>107.85</v>
      </c>
      <c r="K1811" s="1">
        <v>2</v>
      </c>
      <c r="L1811" s="1">
        <v>548</v>
      </c>
      <c r="M1811" s="1">
        <v>9.61666668454806</v>
      </c>
      <c r="N1811" s="1">
        <v>1.25</v>
      </c>
      <c r="O1811" s="1">
        <v>8.2</v>
      </c>
      <c r="P1811" s="1">
        <f t="shared" si="231"/>
        <v>25.5</v>
      </c>
      <c r="Q1811" s="1">
        <v>52.7</v>
      </c>
      <c r="R1811" s="1">
        <v>21.8</v>
      </c>
      <c r="S1811" s="1" t="s">
        <v>51</v>
      </c>
      <c r="T1811" s="1">
        <v>9</v>
      </c>
      <c r="U1811" s="1">
        <v>1.08</v>
      </c>
      <c r="V1811" s="1">
        <f t="shared" si="230"/>
        <v>8.33333333333333</v>
      </c>
      <c r="W1811" s="1">
        <v>23.1</v>
      </c>
      <c r="X1811" s="1">
        <v>3</v>
      </c>
      <c r="Y1811" s="11" t="s">
        <v>2465</v>
      </c>
      <c r="Z1811" s="11" t="s">
        <v>2273</v>
      </c>
      <c r="AA1811" s="12" t="s">
        <v>2714</v>
      </c>
      <c r="AB1811" s="1"/>
      <c r="AC1811" s="8" t="s">
        <v>277</v>
      </c>
      <c r="AD1811" s="11" t="s">
        <v>125</v>
      </c>
      <c r="AE1811" s="13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>
        <v>345.22</v>
      </c>
      <c r="BN1811" s="1">
        <v>337.92</v>
      </c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</row>
    <row r="1812" s="29" customFormat="1" ht="17" customHeight="1" spans="1:78">
      <c r="A1812" s="12" t="s">
        <v>102</v>
      </c>
      <c r="B1812" s="1" t="s">
        <v>2711</v>
      </c>
      <c r="C1812" s="1" t="s">
        <v>2712</v>
      </c>
      <c r="D1812" s="1">
        <v>2008</v>
      </c>
      <c r="E1812" s="1">
        <v>25</v>
      </c>
      <c r="F1812" s="1">
        <v>7</v>
      </c>
      <c r="G1812" s="1" t="s">
        <v>2713</v>
      </c>
      <c r="H1812" s="12" t="s">
        <v>2690</v>
      </c>
      <c r="I1812" s="1">
        <v>35.67</v>
      </c>
      <c r="J1812" s="1">
        <v>107.85</v>
      </c>
      <c r="K1812" s="1">
        <v>2</v>
      </c>
      <c r="L1812" s="1">
        <v>548</v>
      </c>
      <c r="M1812" s="1">
        <v>9.61666668454806</v>
      </c>
      <c r="N1812" s="1">
        <v>1.25</v>
      </c>
      <c r="O1812" s="1">
        <v>8.2</v>
      </c>
      <c r="P1812" s="1">
        <f t="shared" si="231"/>
        <v>25.5</v>
      </c>
      <c r="Q1812" s="1">
        <v>52.7</v>
      </c>
      <c r="R1812" s="1">
        <v>21.8</v>
      </c>
      <c r="S1812" s="1" t="s">
        <v>51</v>
      </c>
      <c r="T1812" s="1">
        <v>9</v>
      </c>
      <c r="U1812" s="1">
        <v>1.08</v>
      </c>
      <c r="V1812" s="1">
        <f t="shared" si="230"/>
        <v>8.33333333333333</v>
      </c>
      <c r="W1812" s="1">
        <v>23.1</v>
      </c>
      <c r="X1812" s="1">
        <v>3</v>
      </c>
      <c r="Y1812" s="11" t="s">
        <v>2465</v>
      </c>
      <c r="Z1812" s="11" t="s">
        <v>2273</v>
      </c>
      <c r="AA1812" s="12" t="s">
        <v>2714</v>
      </c>
      <c r="AB1812" s="1"/>
      <c r="AC1812" s="8" t="s">
        <v>277</v>
      </c>
      <c r="AD1812" s="11" t="s">
        <v>125</v>
      </c>
      <c r="AE1812" s="13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>
        <v>359.83</v>
      </c>
      <c r="BN1812" s="1">
        <v>355.18</v>
      </c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</row>
    <row r="1813" s="29" customFormat="1" ht="17" customHeight="1" spans="1:78">
      <c r="A1813" s="12" t="s">
        <v>102</v>
      </c>
      <c r="B1813" s="1" t="s">
        <v>2711</v>
      </c>
      <c r="C1813" s="1" t="s">
        <v>2712</v>
      </c>
      <c r="D1813" s="1">
        <v>2008</v>
      </c>
      <c r="E1813" s="1">
        <v>25</v>
      </c>
      <c r="F1813" s="1">
        <v>7</v>
      </c>
      <c r="G1813" s="1" t="s">
        <v>2713</v>
      </c>
      <c r="H1813" s="12" t="s">
        <v>2690</v>
      </c>
      <c r="I1813" s="1">
        <v>35.67</v>
      </c>
      <c r="J1813" s="1">
        <v>107.85</v>
      </c>
      <c r="K1813" s="1">
        <v>2</v>
      </c>
      <c r="L1813" s="1">
        <v>548</v>
      </c>
      <c r="M1813" s="1">
        <v>9.61666668454806</v>
      </c>
      <c r="N1813" s="1">
        <v>1.25</v>
      </c>
      <c r="O1813" s="1">
        <v>8.2</v>
      </c>
      <c r="P1813" s="1">
        <f t="shared" si="231"/>
        <v>25.5</v>
      </c>
      <c r="Q1813" s="1">
        <v>52.7</v>
      </c>
      <c r="R1813" s="1">
        <v>21.8</v>
      </c>
      <c r="S1813" s="1" t="s">
        <v>51</v>
      </c>
      <c r="T1813" s="1">
        <v>9</v>
      </c>
      <c r="U1813" s="1">
        <v>1.08</v>
      </c>
      <c r="V1813" s="1">
        <f t="shared" si="230"/>
        <v>8.33333333333333</v>
      </c>
      <c r="W1813" s="1">
        <v>23.1</v>
      </c>
      <c r="X1813" s="1">
        <v>3</v>
      </c>
      <c r="Y1813" s="11" t="s">
        <v>2465</v>
      </c>
      <c r="Z1813" s="11" t="s">
        <v>2273</v>
      </c>
      <c r="AA1813" s="12" t="s">
        <v>2714</v>
      </c>
      <c r="AB1813" s="1"/>
      <c r="AC1813" s="8" t="s">
        <v>277</v>
      </c>
      <c r="AD1813" s="11" t="s">
        <v>125</v>
      </c>
      <c r="AE1813" s="13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>
        <v>347.88</v>
      </c>
      <c r="BN1813" s="1">
        <v>343.23</v>
      </c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</row>
    <row r="1814" s="29" customFormat="1" ht="17" customHeight="1" spans="1:78">
      <c r="A1814" s="12" t="s">
        <v>102</v>
      </c>
      <c r="B1814" s="1" t="s">
        <v>2711</v>
      </c>
      <c r="C1814" s="1" t="s">
        <v>2712</v>
      </c>
      <c r="D1814" s="1">
        <v>2008</v>
      </c>
      <c r="E1814" s="1">
        <v>25</v>
      </c>
      <c r="F1814" s="1">
        <v>7</v>
      </c>
      <c r="G1814" s="1" t="s">
        <v>2713</v>
      </c>
      <c r="H1814" s="12" t="s">
        <v>2690</v>
      </c>
      <c r="I1814" s="1">
        <v>35.67</v>
      </c>
      <c r="J1814" s="1">
        <v>107.85</v>
      </c>
      <c r="K1814" s="1">
        <v>2</v>
      </c>
      <c r="L1814" s="1">
        <v>548</v>
      </c>
      <c r="M1814" s="1">
        <v>9.61666668454806</v>
      </c>
      <c r="N1814" s="1">
        <v>1.25</v>
      </c>
      <c r="O1814" s="1">
        <v>8.2</v>
      </c>
      <c r="P1814" s="1">
        <f t="shared" si="231"/>
        <v>25.5</v>
      </c>
      <c r="Q1814" s="1">
        <v>52.7</v>
      </c>
      <c r="R1814" s="1">
        <v>21.8</v>
      </c>
      <c r="S1814" s="1" t="s">
        <v>51</v>
      </c>
      <c r="T1814" s="1">
        <v>9</v>
      </c>
      <c r="U1814" s="1">
        <v>1.08</v>
      </c>
      <c r="V1814" s="1">
        <f t="shared" si="230"/>
        <v>8.33333333333333</v>
      </c>
      <c r="W1814" s="1">
        <v>23.1</v>
      </c>
      <c r="X1814" s="1">
        <v>3</v>
      </c>
      <c r="Y1814" s="11" t="s">
        <v>2465</v>
      </c>
      <c r="Z1814" s="11" t="s">
        <v>2273</v>
      </c>
      <c r="AA1814" s="12" t="s">
        <v>2714</v>
      </c>
      <c r="AB1814" s="1"/>
      <c r="AC1814" s="8" t="s">
        <v>277</v>
      </c>
      <c r="AD1814" s="11" t="s">
        <v>125</v>
      </c>
      <c r="AE1814" s="13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28">
        <v>358.5</v>
      </c>
      <c r="BN1814" s="1">
        <v>353.19</v>
      </c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</row>
    <row r="1815" s="29" customFormat="1" ht="17" customHeight="1" spans="1:78">
      <c r="A1815" s="12" t="s">
        <v>102</v>
      </c>
      <c r="B1815" s="1" t="s">
        <v>2711</v>
      </c>
      <c r="C1815" s="1" t="s">
        <v>2712</v>
      </c>
      <c r="D1815" s="1">
        <v>2008</v>
      </c>
      <c r="E1815" s="1">
        <v>25</v>
      </c>
      <c r="F1815" s="1">
        <v>7</v>
      </c>
      <c r="G1815" s="1" t="s">
        <v>2713</v>
      </c>
      <c r="H1815" s="12" t="s">
        <v>2690</v>
      </c>
      <c r="I1815" s="1">
        <v>35.67</v>
      </c>
      <c r="J1815" s="1">
        <v>107.85</v>
      </c>
      <c r="K1815" s="1">
        <v>2</v>
      </c>
      <c r="L1815" s="1">
        <v>548</v>
      </c>
      <c r="M1815" s="1">
        <v>9.61666668454806</v>
      </c>
      <c r="N1815" s="1">
        <v>1.25</v>
      </c>
      <c r="O1815" s="1">
        <v>8.2</v>
      </c>
      <c r="P1815" s="1">
        <f t="shared" si="231"/>
        <v>25.5</v>
      </c>
      <c r="Q1815" s="1">
        <v>52.7</v>
      </c>
      <c r="R1815" s="1">
        <v>21.8</v>
      </c>
      <c r="S1815" s="1" t="s">
        <v>51</v>
      </c>
      <c r="T1815" s="1">
        <v>9</v>
      </c>
      <c r="U1815" s="1">
        <v>1.08</v>
      </c>
      <c r="V1815" s="1">
        <f t="shared" si="230"/>
        <v>8.33333333333333</v>
      </c>
      <c r="W1815" s="1">
        <v>23.1</v>
      </c>
      <c r="X1815" s="1">
        <v>3</v>
      </c>
      <c r="Y1815" s="11" t="s">
        <v>2465</v>
      </c>
      <c r="Z1815" s="11" t="s">
        <v>2273</v>
      </c>
      <c r="AA1815" s="12" t="s">
        <v>2714</v>
      </c>
      <c r="AB1815" s="1"/>
      <c r="AC1815" s="8" t="s">
        <v>277</v>
      </c>
      <c r="AD1815" s="11" t="s">
        <v>125</v>
      </c>
      <c r="AE1815" s="13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28">
        <v>341.9</v>
      </c>
      <c r="BN1815" s="28">
        <v>334.6</v>
      </c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</row>
    <row r="1816" s="29" customFormat="1" ht="17" customHeight="1" spans="1:78">
      <c r="A1816" s="12" t="s">
        <v>102</v>
      </c>
      <c r="B1816" s="1" t="s">
        <v>2711</v>
      </c>
      <c r="C1816" s="1" t="s">
        <v>2712</v>
      </c>
      <c r="D1816" s="1">
        <v>2008</v>
      </c>
      <c r="E1816" s="1">
        <v>25</v>
      </c>
      <c r="F1816" s="1">
        <v>7</v>
      </c>
      <c r="G1816" s="1" t="s">
        <v>2713</v>
      </c>
      <c r="H1816" s="12" t="s">
        <v>2690</v>
      </c>
      <c r="I1816" s="1">
        <v>35.67</v>
      </c>
      <c r="J1816" s="1">
        <v>107.85</v>
      </c>
      <c r="K1816" s="1">
        <v>2</v>
      </c>
      <c r="L1816" s="1">
        <v>548</v>
      </c>
      <c r="M1816" s="1">
        <v>9.61666668454806</v>
      </c>
      <c r="N1816" s="1">
        <v>1.25</v>
      </c>
      <c r="O1816" s="1">
        <v>8.2</v>
      </c>
      <c r="P1816" s="1">
        <f t="shared" si="231"/>
        <v>25.5</v>
      </c>
      <c r="Q1816" s="1">
        <v>52.7</v>
      </c>
      <c r="R1816" s="1">
        <v>21.8</v>
      </c>
      <c r="S1816" s="1" t="s">
        <v>51</v>
      </c>
      <c r="T1816" s="1">
        <v>9</v>
      </c>
      <c r="U1816" s="1">
        <v>1.08</v>
      </c>
      <c r="V1816" s="1">
        <f t="shared" si="230"/>
        <v>8.33333333333333</v>
      </c>
      <c r="W1816" s="1">
        <v>23.1</v>
      </c>
      <c r="X1816" s="1">
        <v>3</v>
      </c>
      <c r="Y1816" s="11" t="s">
        <v>2465</v>
      </c>
      <c r="Z1816" s="11" t="s">
        <v>2273</v>
      </c>
      <c r="AA1816" s="12" t="s">
        <v>2714</v>
      </c>
      <c r="AB1816" s="1"/>
      <c r="AC1816" s="8" t="s">
        <v>277</v>
      </c>
      <c r="AD1816" s="11" t="s">
        <v>125</v>
      </c>
      <c r="AE1816" s="13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>
        <v>350.53</v>
      </c>
      <c r="BN1816" s="1">
        <v>339.24</v>
      </c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</row>
    <row r="1817" s="29" customFormat="1" ht="17" customHeight="1" spans="1:78">
      <c r="A1817" s="12" t="s">
        <v>102</v>
      </c>
      <c r="B1817" s="1" t="s">
        <v>2711</v>
      </c>
      <c r="C1817" s="1" t="s">
        <v>2712</v>
      </c>
      <c r="D1817" s="1">
        <v>2008</v>
      </c>
      <c r="E1817" s="1">
        <v>25</v>
      </c>
      <c r="F1817" s="1">
        <v>7</v>
      </c>
      <c r="G1817" s="1" t="s">
        <v>2713</v>
      </c>
      <c r="H1817" s="12" t="s">
        <v>2690</v>
      </c>
      <c r="I1817" s="1">
        <v>35.67</v>
      </c>
      <c r="J1817" s="1">
        <v>107.85</v>
      </c>
      <c r="K1817" s="1">
        <v>2</v>
      </c>
      <c r="L1817" s="1">
        <v>548</v>
      </c>
      <c r="M1817" s="1">
        <v>9.61666668454806</v>
      </c>
      <c r="N1817" s="1">
        <v>1.25</v>
      </c>
      <c r="O1817" s="1">
        <v>8.2</v>
      </c>
      <c r="P1817" s="1">
        <f t="shared" si="231"/>
        <v>25.5</v>
      </c>
      <c r="Q1817" s="1">
        <v>52.7</v>
      </c>
      <c r="R1817" s="1">
        <v>21.8</v>
      </c>
      <c r="S1817" s="1" t="s">
        <v>51</v>
      </c>
      <c r="T1817" s="1">
        <v>9</v>
      </c>
      <c r="U1817" s="1">
        <v>1.08</v>
      </c>
      <c r="V1817" s="1">
        <f t="shared" si="230"/>
        <v>8.33333333333333</v>
      </c>
      <c r="W1817" s="1">
        <v>23.1</v>
      </c>
      <c r="X1817" s="1">
        <v>3</v>
      </c>
      <c r="Y1817" s="11" t="s">
        <v>2465</v>
      </c>
      <c r="Z1817" s="11" t="s">
        <v>2273</v>
      </c>
      <c r="AA1817" s="12" t="s">
        <v>2714</v>
      </c>
      <c r="AB1817" s="1"/>
      <c r="AC1817" s="8" t="s">
        <v>277</v>
      </c>
      <c r="AD1817" s="11" t="s">
        <v>125</v>
      </c>
      <c r="AE1817" s="13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>
        <v>330.61</v>
      </c>
      <c r="BN1817" s="1">
        <v>318.66</v>
      </c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</row>
    <row r="1818" s="29" customFormat="1" ht="17" customHeight="1" spans="1:78">
      <c r="A1818" s="12" t="s">
        <v>102</v>
      </c>
      <c r="B1818" s="1" t="s">
        <v>2711</v>
      </c>
      <c r="C1818" s="1" t="s">
        <v>2712</v>
      </c>
      <c r="D1818" s="1">
        <v>2008</v>
      </c>
      <c r="E1818" s="1">
        <v>25</v>
      </c>
      <c r="F1818" s="1">
        <v>7</v>
      </c>
      <c r="G1818" s="1" t="s">
        <v>2713</v>
      </c>
      <c r="H1818" s="12" t="s">
        <v>2690</v>
      </c>
      <c r="I1818" s="1">
        <v>35.67</v>
      </c>
      <c r="J1818" s="1">
        <v>107.85</v>
      </c>
      <c r="K1818" s="1">
        <v>2</v>
      </c>
      <c r="L1818" s="1">
        <v>548</v>
      </c>
      <c r="M1818" s="1">
        <v>9.61666668454806</v>
      </c>
      <c r="N1818" s="1">
        <v>1.25</v>
      </c>
      <c r="O1818" s="1">
        <v>8.2</v>
      </c>
      <c r="P1818" s="1">
        <f t="shared" si="231"/>
        <v>25.5</v>
      </c>
      <c r="Q1818" s="1">
        <v>52.7</v>
      </c>
      <c r="R1818" s="1">
        <v>21.8</v>
      </c>
      <c r="S1818" s="1" t="s">
        <v>51</v>
      </c>
      <c r="T1818" s="1">
        <v>9</v>
      </c>
      <c r="U1818" s="1">
        <v>1.08</v>
      </c>
      <c r="V1818" s="1">
        <f t="shared" si="230"/>
        <v>8.33333333333333</v>
      </c>
      <c r="W1818" s="1">
        <v>23.1</v>
      </c>
      <c r="X1818" s="1">
        <v>3</v>
      </c>
      <c r="Y1818" s="11" t="s">
        <v>2465</v>
      </c>
      <c r="Z1818" s="11" t="s">
        <v>2273</v>
      </c>
      <c r="AA1818" s="12" t="s">
        <v>2714</v>
      </c>
      <c r="AB1818" s="1"/>
      <c r="AC1818" s="8" t="s">
        <v>277</v>
      </c>
      <c r="AD1818" s="11" t="s">
        <v>125</v>
      </c>
      <c r="AE1818" s="13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>
        <v>335.92</v>
      </c>
      <c r="BN1818" s="1">
        <v>327.96</v>
      </c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</row>
    <row r="1819" s="29" customFormat="1" ht="17" customHeight="1" spans="1:78">
      <c r="A1819" s="12" t="s">
        <v>102</v>
      </c>
      <c r="B1819" s="1" t="s">
        <v>2711</v>
      </c>
      <c r="C1819" s="1" t="s">
        <v>2712</v>
      </c>
      <c r="D1819" s="1">
        <v>2008</v>
      </c>
      <c r="E1819" s="1">
        <v>25</v>
      </c>
      <c r="F1819" s="1">
        <v>7</v>
      </c>
      <c r="G1819" s="1" t="s">
        <v>2713</v>
      </c>
      <c r="H1819" s="12" t="s">
        <v>2690</v>
      </c>
      <c r="I1819" s="1">
        <v>35.67</v>
      </c>
      <c r="J1819" s="1">
        <v>107.85</v>
      </c>
      <c r="K1819" s="1">
        <v>2</v>
      </c>
      <c r="L1819" s="1">
        <v>548</v>
      </c>
      <c r="M1819" s="1">
        <v>9.61666668454806</v>
      </c>
      <c r="N1819" s="1">
        <v>1.25</v>
      </c>
      <c r="O1819" s="1">
        <v>8.2</v>
      </c>
      <c r="P1819" s="1">
        <f t="shared" si="231"/>
        <v>25.5</v>
      </c>
      <c r="Q1819" s="1">
        <v>52.7</v>
      </c>
      <c r="R1819" s="1">
        <v>21.8</v>
      </c>
      <c r="S1819" s="1" t="s">
        <v>51</v>
      </c>
      <c r="T1819" s="1">
        <v>9</v>
      </c>
      <c r="U1819" s="1">
        <v>1.08</v>
      </c>
      <c r="V1819" s="1">
        <f t="shared" si="230"/>
        <v>8.33333333333333</v>
      </c>
      <c r="W1819" s="1">
        <v>23.1</v>
      </c>
      <c r="X1819" s="1">
        <v>3</v>
      </c>
      <c r="Y1819" s="11" t="s">
        <v>2465</v>
      </c>
      <c r="Z1819" s="11" t="s">
        <v>2273</v>
      </c>
      <c r="AA1819" s="12" t="s">
        <v>2714</v>
      </c>
      <c r="AB1819" s="1"/>
      <c r="AC1819" s="8" t="s">
        <v>277</v>
      </c>
      <c r="AD1819" s="11" t="s">
        <v>125</v>
      </c>
      <c r="AE1819" s="13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>
        <v>338.58</v>
      </c>
      <c r="BN1819" s="1">
        <v>329.28</v>
      </c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</row>
    <row r="1820" s="29" customFormat="1" ht="17" customHeight="1" spans="1:78">
      <c r="A1820" s="12" t="s">
        <v>102</v>
      </c>
      <c r="B1820" s="1" t="s">
        <v>2711</v>
      </c>
      <c r="C1820" s="1" t="s">
        <v>2712</v>
      </c>
      <c r="D1820" s="1">
        <v>2008</v>
      </c>
      <c r="E1820" s="1">
        <v>25</v>
      </c>
      <c r="F1820" s="1">
        <v>7</v>
      </c>
      <c r="G1820" s="1" t="s">
        <v>2713</v>
      </c>
      <c r="H1820" s="12" t="s">
        <v>2690</v>
      </c>
      <c r="I1820" s="1">
        <v>35.67</v>
      </c>
      <c r="J1820" s="1">
        <v>107.85</v>
      </c>
      <c r="K1820" s="1">
        <v>2</v>
      </c>
      <c r="L1820" s="1">
        <v>548</v>
      </c>
      <c r="M1820" s="1">
        <v>9.61666668454806</v>
      </c>
      <c r="N1820" s="1">
        <v>1.25</v>
      </c>
      <c r="O1820" s="1">
        <v>8.2</v>
      </c>
      <c r="P1820" s="1">
        <f t="shared" si="231"/>
        <v>25.5</v>
      </c>
      <c r="Q1820" s="1">
        <v>52.7</v>
      </c>
      <c r="R1820" s="1">
        <v>21.8</v>
      </c>
      <c r="S1820" s="1" t="s">
        <v>51</v>
      </c>
      <c r="T1820" s="1">
        <v>9</v>
      </c>
      <c r="U1820" s="1">
        <v>1.08</v>
      </c>
      <c r="V1820" s="1">
        <f t="shared" si="230"/>
        <v>8.33333333333333</v>
      </c>
      <c r="W1820" s="1">
        <v>23.1</v>
      </c>
      <c r="X1820" s="1">
        <v>3</v>
      </c>
      <c r="Y1820" s="11" t="s">
        <v>2465</v>
      </c>
      <c r="Z1820" s="11" t="s">
        <v>2273</v>
      </c>
      <c r="AA1820" s="12" t="s">
        <v>2714</v>
      </c>
      <c r="AB1820" s="1"/>
      <c r="AC1820" s="8" t="s">
        <v>277</v>
      </c>
      <c r="AD1820" s="11" t="s">
        <v>125</v>
      </c>
      <c r="AE1820" s="13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>
        <v>346.55</v>
      </c>
      <c r="BN1820" s="1">
        <v>336.59</v>
      </c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</row>
    <row r="1821" s="29" customFormat="1" ht="17" customHeight="1" spans="1:78">
      <c r="A1821" s="12" t="s">
        <v>102</v>
      </c>
      <c r="B1821" s="1" t="s">
        <v>2711</v>
      </c>
      <c r="C1821" s="1" t="s">
        <v>2712</v>
      </c>
      <c r="D1821" s="1">
        <v>2008</v>
      </c>
      <c r="E1821" s="1">
        <v>25</v>
      </c>
      <c r="F1821" s="1">
        <v>7</v>
      </c>
      <c r="G1821" s="1" t="s">
        <v>2713</v>
      </c>
      <c r="H1821" s="12" t="s">
        <v>2690</v>
      </c>
      <c r="I1821" s="1">
        <v>35.67</v>
      </c>
      <c r="J1821" s="1">
        <v>107.85</v>
      </c>
      <c r="K1821" s="1">
        <v>2</v>
      </c>
      <c r="L1821" s="1">
        <v>548</v>
      </c>
      <c r="M1821" s="1">
        <v>9.61666668454806</v>
      </c>
      <c r="N1821" s="1">
        <v>1.25</v>
      </c>
      <c r="O1821" s="1">
        <v>8.2</v>
      </c>
      <c r="P1821" s="1">
        <f t="shared" si="231"/>
        <v>25.5</v>
      </c>
      <c r="Q1821" s="1">
        <v>52.7</v>
      </c>
      <c r="R1821" s="1">
        <v>21.8</v>
      </c>
      <c r="S1821" s="1" t="s">
        <v>51</v>
      </c>
      <c r="T1821" s="1">
        <v>9</v>
      </c>
      <c r="U1821" s="1">
        <v>1.08</v>
      </c>
      <c r="V1821" s="1">
        <f t="shared" si="230"/>
        <v>8.33333333333333</v>
      </c>
      <c r="W1821" s="1">
        <v>23.1</v>
      </c>
      <c r="X1821" s="1">
        <v>3</v>
      </c>
      <c r="Y1821" s="11" t="s">
        <v>2465</v>
      </c>
      <c r="Z1821" s="11" t="s">
        <v>2273</v>
      </c>
      <c r="AA1821" s="12" t="s">
        <v>2714</v>
      </c>
      <c r="AB1821" s="1"/>
      <c r="AC1821" s="8" t="s">
        <v>277</v>
      </c>
      <c r="AD1821" s="11" t="s">
        <v>125</v>
      </c>
      <c r="AE1821" s="13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>
        <v>395.02</v>
      </c>
      <c r="BN1821" s="1">
        <v>395.68</v>
      </c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</row>
    <row r="1822" s="29" customFormat="1" ht="17" customHeight="1" spans="1:78">
      <c r="A1822" s="12" t="s">
        <v>102</v>
      </c>
      <c r="B1822" s="1" t="s">
        <v>2711</v>
      </c>
      <c r="C1822" s="1" t="s">
        <v>2712</v>
      </c>
      <c r="D1822" s="1">
        <v>2008</v>
      </c>
      <c r="E1822" s="1">
        <v>25</v>
      </c>
      <c r="F1822" s="1">
        <v>7</v>
      </c>
      <c r="G1822" s="1" t="s">
        <v>2713</v>
      </c>
      <c r="H1822" s="12" t="s">
        <v>2690</v>
      </c>
      <c r="I1822" s="1">
        <v>35.67</v>
      </c>
      <c r="J1822" s="1">
        <v>107.85</v>
      </c>
      <c r="K1822" s="1">
        <v>2</v>
      </c>
      <c r="L1822" s="1">
        <v>548</v>
      </c>
      <c r="M1822" s="1">
        <v>9.61666668454806</v>
      </c>
      <c r="N1822" s="1">
        <v>1.25</v>
      </c>
      <c r="O1822" s="1">
        <v>8.2</v>
      </c>
      <c r="P1822" s="1">
        <f t="shared" si="231"/>
        <v>25.5</v>
      </c>
      <c r="Q1822" s="1">
        <v>52.7</v>
      </c>
      <c r="R1822" s="1">
        <v>21.8</v>
      </c>
      <c r="S1822" s="1" t="s">
        <v>51</v>
      </c>
      <c r="T1822" s="1">
        <v>9</v>
      </c>
      <c r="U1822" s="1">
        <v>1.08</v>
      </c>
      <c r="V1822" s="1">
        <f t="shared" si="230"/>
        <v>8.33333333333333</v>
      </c>
      <c r="W1822" s="1">
        <v>23.1</v>
      </c>
      <c r="X1822" s="1">
        <v>3</v>
      </c>
      <c r="Y1822" s="11" t="s">
        <v>2465</v>
      </c>
      <c r="Z1822" s="11" t="s">
        <v>2273</v>
      </c>
      <c r="AA1822" s="12" t="s">
        <v>2714</v>
      </c>
      <c r="AB1822" s="1"/>
      <c r="AC1822" s="8" t="s">
        <v>277</v>
      </c>
      <c r="AD1822" s="11" t="s">
        <v>125</v>
      </c>
      <c r="AE1822" s="13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>
        <v>402.32</v>
      </c>
      <c r="BN1822" s="1">
        <v>391.04</v>
      </c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</row>
    <row r="1823" s="29" customFormat="1" ht="17" customHeight="1" spans="1:78">
      <c r="A1823" s="12" t="s">
        <v>102</v>
      </c>
      <c r="B1823" s="1" t="s">
        <v>2711</v>
      </c>
      <c r="C1823" s="1" t="s">
        <v>2712</v>
      </c>
      <c r="D1823" s="1">
        <v>2008</v>
      </c>
      <c r="E1823" s="1">
        <v>25</v>
      </c>
      <c r="F1823" s="1">
        <v>7</v>
      </c>
      <c r="G1823" s="1" t="s">
        <v>2713</v>
      </c>
      <c r="H1823" s="12" t="s">
        <v>2690</v>
      </c>
      <c r="I1823" s="1">
        <v>35.67</v>
      </c>
      <c r="J1823" s="1">
        <v>107.85</v>
      </c>
      <c r="K1823" s="1">
        <v>2</v>
      </c>
      <c r="L1823" s="1">
        <v>548</v>
      </c>
      <c r="M1823" s="1">
        <v>9.61666668454806</v>
      </c>
      <c r="N1823" s="1">
        <v>1.25</v>
      </c>
      <c r="O1823" s="1">
        <v>8.2</v>
      </c>
      <c r="P1823" s="1">
        <f t="shared" si="231"/>
        <v>25.5</v>
      </c>
      <c r="Q1823" s="1">
        <v>52.7</v>
      </c>
      <c r="R1823" s="1">
        <v>21.8</v>
      </c>
      <c r="S1823" s="1" t="s">
        <v>51</v>
      </c>
      <c r="T1823" s="1">
        <v>9</v>
      </c>
      <c r="U1823" s="1">
        <v>1.08</v>
      </c>
      <c r="V1823" s="1">
        <f t="shared" si="230"/>
        <v>8.33333333333333</v>
      </c>
      <c r="W1823" s="1">
        <v>23.1</v>
      </c>
      <c r="X1823" s="1">
        <v>3</v>
      </c>
      <c r="Y1823" s="11" t="s">
        <v>2465</v>
      </c>
      <c r="Z1823" s="11" t="s">
        <v>2273</v>
      </c>
      <c r="AA1823" s="12" t="s">
        <v>2714</v>
      </c>
      <c r="AB1823" s="1"/>
      <c r="AC1823" s="8" t="s">
        <v>277</v>
      </c>
      <c r="AD1823" s="11" t="s">
        <v>125</v>
      </c>
      <c r="AE1823" s="13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>
        <v>351.86</v>
      </c>
      <c r="BN1823" s="1">
        <v>353.85</v>
      </c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</row>
    <row r="1824" s="29" customFormat="1" ht="17" customHeight="1" spans="1:78">
      <c r="A1824" s="12" t="s">
        <v>102</v>
      </c>
      <c r="B1824" s="1" t="s">
        <v>2711</v>
      </c>
      <c r="C1824" s="1" t="s">
        <v>2712</v>
      </c>
      <c r="D1824" s="1">
        <v>2008</v>
      </c>
      <c r="E1824" s="1">
        <v>25</v>
      </c>
      <c r="F1824" s="1">
        <v>7</v>
      </c>
      <c r="G1824" s="1" t="s">
        <v>2713</v>
      </c>
      <c r="H1824" s="12" t="s">
        <v>2690</v>
      </c>
      <c r="I1824" s="1">
        <v>35.67</v>
      </c>
      <c r="J1824" s="1">
        <v>107.85</v>
      </c>
      <c r="K1824" s="1">
        <v>2</v>
      </c>
      <c r="L1824" s="1">
        <v>548</v>
      </c>
      <c r="M1824" s="1">
        <v>9.61666668454806</v>
      </c>
      <c r="N1824" s="1">
        <v>1.25</v>
      </c>
      <c r="O1824" s="1">
        <v>8.2</v>
      </c>
      <c r="P1824" s="1">
        <f t="shared" si="231"/>
        <v>25.5</v>
      </c>
      <c r="Q1824" s="1">
        <v>52.7</v>
      </c>
      <c r="R1824" s="1">
        <v>21.8</v>
      </c>
      <c r="S1824" s="1" t="s">
        <v>51</v>
      </c>
      <c r="T1824" s="1">
        <v>9</v>
      </c>
      <c r="U1824" s="1">
        <v>1.08</v>
      </c>
      <c r="V1824" s="1">
        <f t="shared" si="230"/>
        <v>8.33333333333333</v>
      </c>
      <c r="W1824" s="1">
        <v>23.1</v>
      </c>
      <c r="X1824" s="1">
        <v>3</v>
      </c>
      <c r="Y1824" s="11" t="s">
        <v>2465</v>
      </c>
      <c r="Z1824" s="11" t="s">
        <v>2273</v>
      </c>
      <c r="AA1824" s="12" t="s">
        <v>2714</v>
      </c>
      <c r="AB1824" s="1"/>
      <c r="AC1824" s="8" t="s">
        <v>277</v>
      </c>
      <c r="AD1824" s="11" t="s">
        <v>125</v>
      </c>
      <c r="AE1824" s="13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28">
        <v>358.5</v>
      </c>
      <c r="BN1824" s="1">
        <v>350.53</v>
      </c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</row>
    <row r="1825" s="29" customFormat="1" ht="17" customHeight="1" spans="1:78">
      <c r="A1825" s="12" t="s">
        <v>102</v>
      </c>
      <c r="B1825" s="1" t="s">
        <v>2711</v>
      </c>
      <c r="C1825" s="1" t="s">
        <v>2712</v>
      </c>
      <c r="D1825" s="1">
        <v>2008</v>
      </c>
      <c r="E1825" s="1">
        <v>25</v>
      </c>
      <c r="F1825" s="1">
        <v>7</v>
      </c>
      <c r="G1825" s="1" t="s">
        <v>2713</v>
      </c>
      <c r="H1825" s="12" t="s">
        <v>2690</v>
      </c>
      <c r="I1825" s="1">
        <v>35.67</v>
      </c>
      <c r="J1825" s="1">
        <v>107.85</v>
      </c>
      <c r="K1825" s="1">
        <v>2</v>
      </c>
      <c r="L1825" s="1">
        <v>548</v>
      </c>
      <c r="M1825" s="1">
        <v>9.61666668454806</v>
      </c>
      <c r="N1825" s="1">
        <v>1.25</v>
      </c>
      <c r="O1825" s="1">
        <v>8.2</v>
      </c>
      <c r="P1825" s="1">
        <f t="shared" si="231"/>
        <v>25.5</v>
      </c>
      <c r="Q1825" s="1">
        <v>52.7</v>
      </c>
      <c r="R1825" s="1">
        <v>21.8</v>
      </c>
      <c r="S1825" s="1" t="s">
        <v>51</v>
      </c>
      <c r="T1825" s="1">
        <v>9</v>
      </c>
      <c r="U1825" s="1">
        <v>1.08</v>
      </c>
      <c r="V1825" s="1">
        <f t="shared" si="230"/>
        <v>8.33333333333333</v>
      </c>
      <c r="W1825" s="1">
        <v>23.1</v>
      </c>
      <c r="X1825" s="1">
        <v>3</v>
      </c>
      <c r="Y1825" s="11" t="s">
        <v>2465</v>
      </c>
      <c r="Z1825" s="11" t="s">
        <v>2273</v>
      </c>
      <c r="AA1825" s="12" t="s">
        <v>2714</v>
      </c>
      <c r="AB1825" s="1"/>
      <c r="AC1825" s="8" t="s">
        <v>277</v>
      </c>
      <c r="AD1825" s="11" t="s">
        <v>125</v>
      </c>
      <c r="AE1825" s="13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>
        <v>343.89</v>
      </c>
      <c r="BN1825" s="1">
        <v>350.53</v>
      </c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</row>
    <row r="1826" s="29" customFormat="1" ht="17" customHeight="1" spans="1:78">
      <c r="A1826" s="12" t="s">
        <v>102</v>
      </c>
      <c r="B1826" s="1" t="s">
        <v>2711</v>
      </c>
      <c r="C1826" s="1" t="s">
        <v>2712</v>
      </c>
      <c r="D1826" s="1">
        <v>2008</v>
      </c>
      <c r="E1826" s="1">
        <v>25</v>
      </c>
      <c r="F1826" s="1">
        <v>7</v>
      </c>
      <c r="G1826" s="1" t="s">
        <v>2713</v>
      </c>
      <c r="H1826" s="12" t="s">
        <v>2690</v>
      </c>
      <c r="I1826" s="1">
        <v>35.67</v>
      </c>
      <c r="J1826" s="1">
        <v>107.85</v>
      </c>
      <c r="K1826" s="1">
        <v>2</v>
      </c>
      <c r="L1826" s="1">
        <v>548</v>
      </c>
      <c r="M1826" s="1">
        <v>9.61666668454806</v>
      </c>
      <c r="N1826" s="1">
        <v>1.25</v>
      </c>
      <c r="O1826" s="1">
        <v>8.2</v>
      </c>
      <c r="P1826" s="1">
        <f t="shared" si="231"/>
        <v>25.5</v>
      </c>
      <c r="Q1826" s="1">
        <v>52.7</v>
      </c>
      <c r="R1826" s="1">
        <v>21.8</v>
      </c>
      <c r="S1826" s="1" t="s">
        <v>51</v>
      </c>
      <c r="T1826" s="1">
        <v>9</v>
      </c>
      <c r="U1826" s="1">
        <v>1.08</v>
      </c>
      <c r="V1826" s="1">
        <f t="shared" si="230"/>
        <v>8.33333333333333</v>
      </c>
      <c r="W1826" s="1">
        <v>23.1</v>
      </c>
      <c r="X1826" s="1">
        <v>3</v>
      </c>
      <c r="Y1826" s="11" t="s">
        <v>2465</v>
      </c>
      <c r="Z1826" s="11" t="s">
        <v>2273</v>
      </c>
      <c r="AA1826" s="12" t="s">
        <v>2714</v>
      </c>
      <c r="AB1826" s="1"/>
      <c r="AC1826" s="8" t="s">
        <v>277</v>
      </c>
      <c r="AD1826" s="11" t="s">
        <v>125</v>
      </c>
      <c r="AE1826" s="13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>
        <v>356.51</v>
      </c>
      <c r="BN1826" s="1">
        <v>345.88</v>
      </c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</row>
    <row r="1827" s="29" customFormat="1" ht="17" customHeight="1" spans="1:78">
      <c r="A1827" s="12" t="s">
        <v>102</v>
      </c>
      <c r="B1827" s="1" t="s">
        <v>2711</v>
      </c>
      <c r="C1827" s="1" t="s">
        <v>2712</v>
      </c>
      <c r="D1827" s="1">
        <v>2008</v>
      </c>
      <c r="E1827" s="1">
        <v>25</v>
      </c>
      <c r="F1827" s="1">
        <v>7</v>
      </c>
      <c r="G1827" s="1" t="s">
        <v>2713</v>
      </c>
      <c r="H1827" s="12" t="s">
        <v>2690</v>
      </c>
      <c r="I1827" s="1">
        <v>35.67</v>
      </c>
      <c r="J1827" s="1">
        <v>107.85</v>
      </c>
      <c r="K1827" s="1">
        <v>2</v>
      </c>
      <c r="L1827" s="1">
        <v>548</v>
      </c>
      <c r="M1827" s="1">
        <v>9.61666668454806</v>
      </c>
      <c r="N1827" s="1">
        <v>1.25</v>
      </c>
      <c r="O1827" s="1">
        <v>8.2</v>
      </c>
      <c r="P1827" s="1">
        <f t="shared" si="231"/>
        <v>25.5</v>
      </c>
      <c r="Q1827" s="1">
        <v>52.7</v>
      </c>
      <c r="R1827" s="1">
        <v>21.8</v>
      </c>
      <c r="S1827" s="1" t="s">
        <v>51</v>
      </c>
      <c r="T1827" s="1">
        <v>9</v>
      </c>
      <c r="U1827" s="1">
        <v>1.08</v>
      </c>
      <c r="V1827" s="1">
        <f t="shared" si="230"/>
        <v>8.33333333333333</v>
      </c>
      <c r="W1827" s="1">
        <v>23.1</v>
      </c>
      <c r="X1827" s="1">
        <v>3</v>
      </c>
      <c r="Y1827" s="11" t="s">
        <v>2465</v>
      </c>
      <c r="Z1827" s="11" t="s">
        <v>2273</v>
      </c>
      <c r="AA1827" s="12" t="s">
        <v>2714</v>
      </c>
      <c r="AB1827" s="1"/>
      <c r="AC1827" s="8" t="s">
        <v>277</v>
      </c>
      <c r="AD1827" s="11" t="s">
        <v>125</v>
      </c>
      <c r="AE1827" s="13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>
        <v>498.61</v>
      </c>
      <c r="BN1827" s="1">
        <v>493.29</v>
      </c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</row>
    <row r="1828" s="29" customFormat="1" ht="17" customHeight="1" spans="1:78">
      <c r="A1828" s="12" t="s">
        <v>102</v>
      </c>
      <c r="B1828" s="1" t="s">
        <v>2711</v>
      </c>
      <c r="C1828" s="1" t="s">
        <v>2712</v>
      </c>
      <c r="D1828" s="1">
        <v>2008</v>
      </c>
      <c r="E1828" s="1">
        <v>25</v>
      </c>
      <c r="F1828" s="1">
        <v>7</v>
      </c>
      <c r="G1828" s="1" t="s">
        <v>2713</v>
      </c>
      <c r="H1828" s="12" t="s">
        <v>2690</v>
      </c>
      <c r="I1828" s="1">
        <v>35.67</v>
      </c>
      <c r="J1828" s="1">
        <v>107.85</v>
      </c>
      <c r="K1828" s="1">
        <v>2</v>
      </c>
      <c r="L1828" s="1">
        <v>548</v>
      </c>
      <c r="M1828" s="1">
        <v>9.61666668454806</v>
      </c>
      <c r="N1828" s="1">
        <v>1.25</v>
      </c>
      <c r="O1828" s="1">
        <v>8.2</v>
      </c>
      <c r="P1828" s="1">
        <f t="shared" si="231"/>
        <v>25.5</v>
      </c>
      <c r="Q1828" s="1">
        <v>52.7</v>
      </c>
      <c r="R1828" s="1">
        <v>21.8</v>
      </c>
      <c r="S1828" s="1" t="s">
        <v>51</v>
      </c>
      <c r="T1828" s="1">
        <v>9</v>
      </c>
      <c r="U1828" s="1">
        <v>1.08</v>
      </c>
      <c r="V1828" s="1">
        <f t="shared" si="230"/>
        <v>8.33333333333333</v>
      </c>
      <c r="W1828" s="1">
        <v>23.1</v>
      </c>
      <c r="X1828" s="1">
        <v>3</v>
      </c>
      <c r="Y1828" s="11" t="s">
        <v>2465</v>
      </c>
      <c r="Z1828" s="11" t="s">
        <v>2273</v>
      </c>
      <c r="AA1828" s="12" t="s">
        <v>2714</v>
      </c>
      <c r="AB1828" s="1"/>
      <c r="AC1828" s="8" t="s">
        <v>277</v>
      </c>
      <c r="AD1828" s="11" t="s">
        <v>125</v>
      </c>
      <c r="AE1828" s="13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>
        <v>520.52</v>
      </c>
      <c r="BN1828" s="1">
        <v>512.55</v>
      </c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</row>
    <row r="1829" s="29" customFormat="1" ht="17" customHeight="1" spans="1:78">
      <c r="A1829" s="12" t="s">
        <v>102</v>
      </c>
      <c r="B1829" s="1" t="s">
        <v>2711</v>
      </c>
      <c r="C1829" s="1" t="s">
        <v>2712</v>
      </c>
      <c r="D1829" s="1">
        <v>2008</v>
      </c>
      <c r="E1829" s="1">
        <v>25</v>
      </c>
      <c r="F1829" s="1">
        <v>7</v>
      </c>
      <c r="G1829" s="1" t="s">
        <v>2713</v>
      </c>
      <c r="H1829" s="12" t="s">
        <v>2690</v>
      </c>
      <c r="I1829" s="1">
        <v>35.67</v>
      </c>
      <c r="J1829" s="1">
        <v>107.85</v>
      </c>
      <c r="K1829" s="1">
        <v>2</v>
      </c>
      <c r="L1829" s="1">
        <v>548</v>
      </c>
      <c r="M1829" s="1">
        <v>9.61666668454806</v>
      </c>
      <c r="N1829" s="1">
        <v>1.25</v>
      </c>
      <c r="O1829" s="1">
        <v>8.2</v>
      </c>
      <c r="P1829" s="1">
        <f t="shared" si="231"/>
        <v>25.5</v>
      </c>
      <c r="Q1829" s="1">
        <v>52.7</v>
      </c>
      <c r="R1829" s="1">
        <v>21.8</v>
      </c>
      <c r="S1829" s="1" t="s">
        <v>51</v>
      </c>
      <c r="T1829" s="1">
        <v>9</v>
      </c>
      <c r="U1829" s="1">
        <v>1.08</v>
      </c>
      <c r="V1829" s="1">
        <f t="shared" si="230"/>
        <v>8.33333333333333</v>
      </c>
      <c r="W1829" s="1">
        <v>23.1</v>
      </c>
      <c r="X1829" s="1">
        <v>3</v>
      </c>
      <c r="Y1829" s="11" t="s">
        <v>2465</v>
      </c>
      <c r="Z1829" s="11" t="s">
        <v>2273</v>
      </c>
      <c r="AA1829" s="12" t="s">
        <v>2714</v>
      </c>
      <c r="AB1829" s="1"/>
      <c r="AC1829" s="8" t="s">
        <v>277</v>
      </c>
      <c r="AD1829" s="11" t="s">
        <v>125</v>
      </c>
      <c r="AE1829" s="13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>
        <v>548.41</v>
      </c>
      <c r="BN1829" s="1">
        <v>536.45</v>
      </c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</row>
    <row r="1830" s="29" customFormat="1" ht="17" customHeight="1" spans="1:78">
      <c r="A1830" s="12" t="s">
        <v>102</v>
      </c>
      <c r="B1830" s="1" t="s">
        <v>2711</v>
      </c>
      <c r="C1830" s="1" t="s">
        <v>2712</v>
      </c>
      <c r="D1830" s="1">
        <v>2008</v>
      </c>
      <c r="E1830" s="1">
        <v>25</v>
      </c>
      <c r="F1830" s="1">
        <v>7</v>
      </c>
      <c r="G1830" s="1" t="s">
        <v>2713</v>
      </c>
      <c r="H1830" s="12" t="s">
        <v>2690</v>
      </c>
      <c r="I1830" s="1">
        <v>35.67</v>
      </c>
      <c r="J1830" s="1">
        <v>107.85</v>
      </c>
      <c r="K1830" s="1">
        <v>2</v>
      </c>
      <c r="L1830" s="1">
        <v>548</v>
      </c>
      <c r="M1830" s="1">
        <v>9.61666668454806</v>
      </c>
      <c r="N1830" s="1">
        <v>1.25</v>
      </c>
      <c r="O1830" s="1">
        <v>8.2</v>
      </c>
      <c r="P1830" s="1">
        <f t="shared" si="231"/>
        <v>25.5</v>
      </c>
      <c r="Q1830" s="1">
        <v>52.7</v>
      </c>
      <c r="R1830" s="1">
        <v>21.8</v>
      </c>
      <c r="S1830" s="1" t="s">
        <v>51</v>
      </c>
      <c r="T1830" s="1">
        <v>9</v>
      </c>
      <c r="U1830" s="1">
        <v>1.08</v>
      </c>
      <c r="V1830" s="1">
        <f t="shared" si="230"/>
        <v>8.33333333333333</v>
      </c>
      <c r="W1830" s="1">
        <v>23.1</v>
      </c>
      <c r="X1830" s="1">
        <v>3</v>
      </c>
      <c r="Y1830" s="11" t="s">
        <v>2465</v>
      </c>
      <c r="Z1830" s="11" t="s">
        <v>2273</v>
      </c>
      <c r="AA1830" s="12" t="s">
        <v>2714</v>
      </c>
      <c r="AB1830" s="1"/>
      <c r="AC1830" s="8" t="s">
        <v>277</v>
      </c>
      <c r="AD1830" s="11" t="s">
        <v>125</v>
      </c>
      <c r="AE1830" s="13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>
        <v>558.37</v>
      </c>
      <c r="BN1830" s="1">
        <v>563.68</v>
      </c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</row>
    <row r="1831" s="29" customFormat="1" ht="17" customHeight="1" spans="1:78">
      <c r="A1831" s="12" t="s">
        <v>102</v>
      </c>
      <c r="B1831" s="1" t="s">
        <v>2711</v>
      </c>
      <c r="C1831" s="1" t="s">
        <v>2712</v>
      </c>
      <c r="D1831" s="1">
        <v>2008</v>
      </c>
      <c r="E1831" s="1">
        <v>25</v>
      </c>
      <c r="F1831" s="1">
        <v>7</v>
      </c>
      <c r="G1831" s="1" t="s">
        <v>2713</v>
      </c>
      <c r="H1831" s="12" t="s">
        <v>2690</v>
      </c>
      <c r="I1831" s="1">
        <v>35.67</v>
      </c>
      <c r="J1831" s="1">
        <v>107.85</v>
      </c>
      <c r="K1831" s="1">
        <v>2</v>
      </c>
      <c r="L1831" s="1">
        <v>548</v>
      </c>
      <c r="M1831" s="1">
        <v>9.61666668454806</v>
      </c>
      <c r="N1831" s="1">
        <v>1.25</v>
      </c>
      <c r="O1831" s="1">
        <v>8.2</v>
      </c>
      <c r="P1831" s="1">
        <f t="shared" si="231"/>
        <v>25.5</v>
      </c>
      <c r="Q1831" s="1">
        <v>52.7</v>
      </c>
      <c r="R1831" s="1">
        <v>21.8</v>
      </c>
      <c r="S1831" s="1" t="s">
        <v>51</v>
      </c>
      <c r="T1831" s="1">
        <v>9</v>
      </c>
      <c r="U1831" s="1">
        <v>1.08</v>
      </c>
      <c r="V1831" s="1">
        <f t="shared" si="230"/>
        <v>8.33333333333333</v>
      </c>
      <c r="W1831" s="1">
        <v>23.1</v>
      </c>
      <c r="X1831" s="1">
        <v>3</v>
      </c>
      <c r="Y1831" s="11" t="s">
        <v>2465</v>
      </c>
      <c r="Z1831" s="11" t="s">
        <v>2273</v>
      </c>
      <c r="AA1831" s="12" t="s">
        <v>2714</v>
      </c>
      <c r="AB1831" s="1"/>
      <c r="AC1831" s="8" t="s">
        <v>124</v>
      </c>
      <c r="AD1831" s="11" t="s">
        <v>125</v>
      </c>
      <c r="AE1831" s="13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>
        <v>539.11</v>
      </c>
      <c r="BN1831" s="1">
        <v>532.47</v>
      </c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</row>
    <row r="1832" s="29" customFormat="1" ht="17" customHeight="1" spans="1:78">
      <c r="A1832" s="12" t="s">
        <v>102</v>
      </c>
      <c r="B1832" s="1" t="s">
        <v>2711</v>
      </c>
      <c r="C1832" s="1" t="s">
        <v>2712</v>
      </c>
      <c r="D1832" s="1">
        <v>2008</v>
      </c>
      <c r="E1832" s="1">
        <v>25</v>
      </c>
      <c r="F1832" s="1">
        <v>7</v>
      </c>
      <c r="G1832" s="1" t="s">
        <v>2713</v>
      </c>
      <c r="H1832" s="12" t="s">
        <v>2690</v>
      </c>
      <c r="I1832" s="1">
        <v>35.67</v>
      </c>
      <c r="J1832" s="1">
        <v>107.85</v>
      </c>
      <c r="K1832" s="1">
        <v>2</v>
      </c>
      <c r="L1832" s="1">
        <v>548</v>
      </c>
      <c r="M1832" s="1">
        <v>9.61666668454806</v>
      </c>
      <c r="N1832" s="1">
        <v>1.25</v>
      </c>
      <c r="O1832" s="1">
        <v>8.2</v>
      </c>
      <c r="P1832" s="1">
        <f t="shared" si="231"/>
        <v>25.5</v>
      </c>
      <c r="Q1832" s="1">
        <v>52.7</v>
      </c>
      <c r="R1832" s="1">
        <v>21.8</v>
      </c>
      <c r="S1832" s="1" t="s">
        <v>51</v>
      </c>
      <c r="T1832" s="1">
        <v>9</v>
      </c>
      <c r="U1832" s="1">
        <v>1.08</v>
      </c>
      <c r="V1832" s="1">
        <f t="shared" si="230"/>
        <v>8.33333333333333</v>
      </c>
      <c r="W1832" s="1">
        <v>23.1</v>
      </c>
      <c r="X1832" s="1">
        <v>3</v>
      </c>
      <c r="Y1832" s="11" t="s">
        <v>2465</v>
      </c>
      <c r="Z1832" s="11" t="s">
        <v>2273</v>
      </c>
      <c r="AA1832" s="12" t="s">
        <v>2714</v>
      </c>
      <c r="AB1832" s="1"/>
      <c r="AC1832" s="8" t="s">
        <v>124</v>
      </c>
      <c r="AD1832" s="11" t="s">
        <v>125</v>
      </c>
      <c r="AE1832" s="13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>
        <v>537.12</v>
      </c>
      <c r="BN1832" s="1">
        <v>526.49</v>
      </c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</row>
    <row r="1833" s="29" customFormat="1" ht="17" customHeight="1" spans="1:78">
      <c r="A1833" s="12" t="s">
        <v>102</v>
      </c>
      <c r="B1833" s="1" t="s">
        <v>2711</v>
      </c>
      <c r="C1833" s="1" t="s">
        <v>2712</v>
      </c>
      <c r="D1833" s="1">
        <v>2008</v>
      </c>
      <c r="E1833" s="1">
        <v>25</v>
      </c>
      <c r="F1833" s="1">
        <v>7</v>
      </c>
      <c r="G1833" s="1" t="s">
        <v>2713</v>
      </c>
      <c r="H1833" s="12" t="s">
        <v>2690</v>
      </c>
      <c r="I1833" s="1">
        <v>35.67</v>
      </c>
      <c r="J1833" s="1">
        <v>107.85</v>
      </c>
      <c r="K1833" s="1">
        <v>2</v>
      </c>
      <c r="L1833" s="1">
        <v>548</v>
      </c>
      <c r="M1833" s="1">
        <v>9.61666668454806</v>
      </c>
      <c r="N1833" s="1">
        <v>1.25</v>
      </c>
      <c r="O1833" s="1">
        <v>8.2</v>
      </c>
      <c r="P1833" s="1">
        <f t="shared" si="231"/>
        <v>25.5</v>
      </c>
      <c r="Q1833" s="1">
        <v>52.7</v>
      </c>
      <c r="R1833" s="1">
        <v>21.8</v>
      </c>
      <c r="S1833" s="1" t="s">
        <v>51</v>
      </c>
      <c r="T1833" s="1">
        <v>9</v>
      </c>
      <c r="U1833" s="1">
        <v>1.08</v>
      </c>
      <c r="V1833" s="1">
        <f t="shared" si="230"/>
        <v>8.33333333333333</v>
      </c>
      <c r="W1833" s="1">
        <v>23.1</v>
      </c>
      <c r="X1833" s="1">
        <v>3</v>
      </c>
      <c r="Y1833" s="11" t="s">
        <v>2465</v>
      </c>
      <c r="Z1833" s="11" t="s">
        <v>2273</v>
      </c>
      <c r="AA1833" s="12" t="s">
        <v>2714</v>
      </c>
      <c r="AB1833" s="1"/>
      <c r="AC1833" s="8" t="s">
        <v>124</v>
      </c>
      <c r="AD1833" s="11" t="s">
        <v>125</v>
      </c>
      <c r="AE1833" s="13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28">
        <v>600.2</v>
      </c>
      <c r="BN1833" s="1">
        <v>592.89</v>
      </c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</row>
    <row r="1834" s="29" customFormat="1" ht="17" customHeight="1" spans="1:78">
      <c r="A1834" s="12" t="s">
        <v>102</v>
      </c>
      <c r="B1834" s="1" t="s">
        <v>2711</v>
      </c>
      <c r="C1834" s="1" t="s">
        <v>2712</v>
      </c>
      <c r="D1834" s="1">
        <v>2008</v>
      </c>
      <c r="E1834" s="1">
        <v>25</v>
      </c>
      <c r="F1834" s="1">
        <v>7</v>
      </c>
      <c r="G1834" s="1" t="s">
        <v>2713</v>
      </c>
      <c r="H1834" s="12" t="s">
        <v>2690</v>
      </c>
      <c r="I1834" s="1">
        <v>35.67</v>
      </c>
      <c r="J1834" s="1">
        <v>107.85</v>
      </c>
      <c r="K1834" s="1">
        <v>2</v>
      </c>
      <c r="L1834" s="1">
        <v>548</v>
      </c>
      <c r="M1834" s="1">
        <v>9.61666668454806</v>
      </c>
      <c r="N1834" s="1">
        <v>1.25</v>
      </c>
      <c r="O1834" s="1">
        <v>8.2</v>
      </c>
      <c r="P1834" s="1">
        <f t="shared" si="231"/>
        <v>25.5</v>
      </c>
      <c r="Q1834" s="1">
        <v>52.7</v>
      </c>
      <c r="R1834" s="1">
        <v>21.8</v>
      </c>
      <c r="S1834" s="1" t="s">
        <v>51</v>
      </c>
      <c r="T1834" s="1">
        <v>9</v>
      </c>
      <c r="U1834" s="1">
        <v>1.08</v>
      </c>
      <c r="V1834" s="1">
        <f t="shared" si="230"/>
        <v>8.33333333333333</v>
      </c>
      <c r="W1834" s="1">
        <v>23.1</v>
      </c>
      <c r="X1834" s="1">
        <v>3</v>
      </c>
      <c r="Y1834" s="11" t="s">
        <v>2465</v>
      </c>
      <c r="Z1834" s="11" t="s">
        <v>2273</v>
      </c>
      <c r="AA1834" s="12" t="s">
        <v>2714</v>
      </c>
      <c r="AB1834" s="1"/>
      <c r="AC1834" s="8" t="s">
        <v>124</v>
      </c>
      <c r="AD1834" s="11" t="s">
        <v>125</v>
      </c>
      <c r="AE1834" s="13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>
        <v>599.54</v>
      </c>
      <c r="BN1834" s="1">
        <v>582.94</v>
      </c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</row>
    <row r="1835" s="29" customFormat="1" ht="17" customHeight="1" spans="1:78">
      <c r="A1835" s="12" t="s">
        <v>102</v>
      </c>
      <c r="B1835" s="1" t="s">
        <v>2711</v>
      </c>
      <c r="C1835" s="1" t="s">
        <v>2712</v>
      </c>
      <c r="D1835" s="1">
        <v>2008</v>
      </c>
      <c r="E1835" s="1">
        <v>25</v>
      </c>
      <c r="F1835" s="1">
        <v>7</v>
      </c>
      <c r="G1835" s="1" t="s">
        <v>2713</v>
      </c>
      <c r="H1835" s="12" t="s">
        <v>2690</v>
      </c>
      <c r="I1835" s="1">
        <v>35.67</v>
      </c>
      <c r="J1835" s="1">
        <v>107.85</v>
      </c>
      <c r="K1835" s="1">
        <v>2</v>
      </c>
      <c r="L1835" s="1">
        <v>548</v>
      </c>
      <c r="M1835" s="1">
        <v>9.61666668454806</v>
      </c>
      <c r="N1835" s="1">
        <v>1.25</v>
      </c>
      <c r="O1835" s="1">
        <v>8.2</v>
      </c>
      <c r="P1835" s="1">
        <f t="shared" si="231"/>
        <v>25.5</v>
      </c>
      <c r="Q1835" s="1">
        <v>52.7</v>
      </c>
      <c r="R1835" s="1">
        <v>21.8</v>
      </c>
      <c r="S1835" s="1" t="s">
        <v>51</v>
      </c>
      <c r="T1835" s="1">
        <v>9</v>
      </c>
      <c r="U1835" s="1">
        <v>1.08</v>
      </c>
      <c r="V1835" s="1">
        <f t="shared" si="230"/>
        <v>8.33333333333333</v>
      </c>
      <c r="W1835" s="1">
        <v>23.1</v>
      </c>
      <c r="X1835" s="1">
        <v>3</v>
      </c>
      <c r="Y1835" s="11" t="s">
        <v>2465</v>
      </c>
      <c r="Z1835" s="11" t="s">
        <v>2273</v>
      </c>
      <c r="AA1835" s="12" t="s">
        <v>2714</v>
      </c>
      <c r="AB1835" s="1"/>
      <c r="AC1835" s="8" t="s">
        <v>124</v>
      </c>
      <c r="AD1835" s="11" t="s">
        <v>125</v>
      </c>
      <c r="AE1835" s="13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>
        <v>566.99</v>
      </c>
      <c r="BN1835" s="1">
        <v>563.68</v>
      </c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</row>
    <row r="1836" s="29" customFormat="1" ht="17" customHeight="1" spans="1:78">
      <c r="A1836" s="12" t="s">
        <v>102</v>
      </c>
      <c r="B1836" s="1" t="s">
        <v>2711</v>
      </c>
      <c r="C1836" s="1" t="s">
        <v>2712</v>
      </c>
      <c r="D1836" s="1">
        <v>2008</v>
      </c>
      <c r="E1836" s="1">
        <v>25</v>
      </c>
      <c r="F1836" s="1">
        <v>7</v>
      </c>
      <c r="G1836" s="1" t="s">
        <v>2713</v>
      </c>
      <c r="H1836" s="12" t="s">
        <v>2690</v>
      </c>
      <c r="I1836" s="1">
        <v>35.67</v>
      </c>
      <c r="J1836" s="1">
        <v>107.85</v>
      </c>
      <c r="K1836" s="1">
        <v>2</v>
      </c>
      <c r="L1836" s="1">
        <v>548</v>
      </c>
      <c r="M1836" s="1">
        <v>9.61666668454806</v>
      </c>
      <c r="N1836" s="1">
        <v>1.25</v>
      </c>
      <c r="O1836" s="1">
        <v>8.2</v>
      </c>
      <c r="P1836" s="1">
        <f t="shared" si="231"/>
        <v>25.5</v>
      </c>
      <c r="Q1836" s="1">
        <v>52.7</v>
      </c>
      <c r="R1836" s="1">
        <v>21.8</v>
      </c>
      <c r="S1836" s="1" t="s">
        <v>51</v>
      </c>
      <c r="T1836" s="1">
        <v>9</v>
      </c>
      <c r="U1836" s="1">
        <v>1.08</v>
      </c>
      <c r="V1836" s="1">
        <f t="shared" si="230"/>
        <v>8.33333333333333</v>
      </c>
      <c r="W1836" s="1">
        <v>23.1</v>
      </c>
      <c r="X1836" s="1">
        <v>3</v>
      </c>
      <c r="Y1836" s="11" t="s">
        <v>2465</v>
      </c>
      <c r="Z1836" s="11" t="s">
        <v>2273</v>
      </c>
      <c r="AA1836" s="12" t="s">
        <v>2714</v>
      </c>
      <c r="AB1836" s="1"/>
      <c r="AC1836" s="8" t="s">
        <v>124</v>
      </c>
      <c r="AD1836" s="11" t="s">
        <v>125</v>
      </c>
      <c r="AE1836" s="13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>
        <v>570.32</v>
      </c>
      <c r="BN1836" s="1">
        <v>553.05</v>
      </c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</row>
    <row r="1837" s="29" customFormat="1" ht="17" customHeight="1" spans="1:78">
      <c r="A1837" s="12" t="s">
        <v>102</v>
      </c>
      <c r="B1837" s="1" t="s">
        <v>2711</v>
      </c>
      <c r="C1837" s="1" t="s">
        <v>2712</v>
      </c>
      <c r="D1837" s="1">
        <v>2008</v>
      </c>
      <c r="E1837" s="1">
        <v>25</v>
      </c>
      <c r="F1837" s="1">
        <v>7</v>
      </c>
      <c r="G1837" s="1" t="s">
        <v>2713</v>
      </c>
      <c r="H1837" s="12" t="s">
        <v>2690</v>
      </c>
      <c r="I1837" s="1">
        <v>35.67</v>
      </c>
      <c r="J1837" s="1">
        <v>107.85</v>
      </c>
      <c r="K1837" s="1">
        <v>2</v>
      </c>
      <c r="L1837" s="1">
        <v>548</v>
      </c>
      <c r="M1837" s="1">
        <v>9.61666668454806</v>
      </c>
      <c r="N1837" s="1">
        <v>1.25</v>
      </c>
      <c r="O1837" s="1">
        <v>8.2</v>
      </c>
      <c r="P1837" s="1">
        <f t="shared" si="231"/>
        <v>25.5</v>
      </c>
      <c r="Q1837" s="1">
        <v>52.7</v>
      </c>
      <c r="R1837" s="1">
        <v>21.8</v>
      </c>
      <c r="S1837" s="1" t="s">
        <v>51</v>
      </c>
      <c r="T1837" s="1">
        <v>9</v>
      </c>
      <c r="U1837" s="1">
        <v>1.08</v>
      </c>
      <c r="V1837" s="1">
        <f t="shared" si="230"/>
        <v>8.33333333333333</v>
      </c>
      <c r="W1837" s="1">
        <v>23.1</v>
      </c>
      <c r="X1837" s="1">
        <v>3</v>
      </c>
      <c r="Y1837" s="11" t="s">
        <v>2465</v>
      </c>
      <c r="Z1837" s="11" t="s">
        <v>2273</v>
      </c>
      <c r="AA1837" s="12" t="s">
        <v>2714</v>
      </c>
      <c r="AB1837" s="1"/>
      <c r="AC1837" s="8" t="s">
        <v>124</v>
      </c>
      <c r="AD1837" s="11" t="s">
        <v>125</v>
      </c>
      <c r="AE1837" s="13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>
        <v>529.15</v>
      </c>
      <c r="BN1837" s="1">
        <v>527.82</v>
      </c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</row>
    <row r="1838" s="29" customFormat="1" ht="17" customHeight="1" spans="1:78">
      <c r="A1838" s="12" t="s">
        <v>102</v>
      </c>
      <c r="B1838" s="1" t="s">
        <v>2711</v>
      </c>
      <c r="C1838" s="1" t="s">
        <v>2712</v>
      </c>
      <c r="D1838" s="1">
        <v>2008</v>
      </c>
      <c r="E1838" s="1">
        <v>25</v>
      </c>
      <c r="F1838" s="1">
        <v>7</v>
      </c>
      <c r="G1838" s="1" t="s">
        <v>2713</v>
      </c>
      <c r="H1838" s="12" t="s">
        <v>2690</v>
      </c>
      <c r="I1838" s="1">
        <v>35.67</v>
      </c>
      <c r="J1838" s="1">
        <v>107.85</v>
      </c>
      <c r="K1838" s="1">
        <v>2</v>
      </c>
      <c r="L1838" s="1">
        <v>548</v>
      </c>
      <c r="M1838" s="1">
        <v>9.61666668454806</v>
      </c>
      <c r="N1838" s="1">
        <v>1.25</v>
      </c>
      <c r="O1838" s="1">
        <v>8.2</v>
      </c>
      <c r="P1838" s="1">
        <f t="shared" si="231"/>
        <v>25.5</v>
      </c>
      <c r="Q1838" s="1">
        <v>52.7</v>
      </c>
      <c r="R1838" s="1">
        <v>21.8</v>
      </c>
      <c r="S1838" s="1" t="s">
        <v>51</v>
      </c>
      <c r="T1838" s="1">
        <v>9</v>
      </c>
      <c r="U1838" s="1">
        <v>1.08</v>
      </c>
      <c r="V1838" s="1">
        <f t="shared" si="230"/>
        <v>8.33333333333333</v>
      </c>
      <c r="W1838" s="1">
        <v>23.1</v>
      </c>
      <c r="X1838" s="1">
        <v>3</v>
      </c>
      <c r="Y1838" s="11" t="s">
        <v>2465</v>
      </c>
      <c r="Z1838" s="11" t="s">
        <v>2273</v>
      </c>
      <c r="AA1838" s="12" t="s">
        <v>2714</v>
      </c>
      <c r="AB1838" s="1"/>
      <c r="AC1838" s="8" t="s">
        <v>124</v>
      </c>
      <c r="AD1838" s="11" t="s">
        <v>125</v>
      </c>
      <c r="AE1838" s="13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>
        <v>541.77</v>
      </c>
      <c r="BN1838" s="1">
        <v>511.87</v>
      </c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</row>
    <row r="1839" s="29" customFormat="1" ht="17" customHeight="1" spans="1:78">
      <c r="A1839" s="12" t="s">
        <v>102</v>
      </c>
      <c r="B1839" s="1" t="s">
        <v>2711</v>
      </c>
      <c r="C1839" s="1" t="s">
        <v>2712</v>
      </c>
      <c r="D1839" s="1">
        <v>2008</v>
      </c>
      <c r="E1839" s="1">
        <v>25</v>
      </c>
      <c r="F1839" s="1">
        <v>7</v>
      </c>
      <c r="G1839" s="1" t="s">
        <v>2713</v>
      </c>
      <c r="H1839" s="12" t="s">
        <v>2690</v>
      </c>
      <c r="I1839" s="1">
        <v>35.67</v>
      </c>
      <c r="J1839" s="1">
        <v>107.85</v>
      </c>
      <c r="K1839" s="1">
        <v>2</v>
      </c>
      <c r="L1839" s="1">
        <v>548</v>
      </c>
      <c r="M1839" s="1">
        <v>9.61666668454806</v>
      </c>
      <c r="N1839" s="1">
        <v>1.25</v>
      </c>
      <c r="O1839" s="1">
        <v>8.2</v>
      </c>
      <c r="P1839" s="1">
        <f t="shared" si="231"/>
        <v>25.5</v>
      </c>
      <c r="Q1839" s="1">
        <v>52.7</v>
      </c>
      <c r="R1839" s="1">
        <v>21.8</v>
      </c>
      <c r="S1839" s="1" t="s">
        <v>51</v>
      </c>
      <c r="T1839" s="1">
        <v>9</v>
      </c>
      <c r="U1839" s="1">
        <v>1.08</v>
      </c>
      <c r="V1839" s="1">
        <f t="shared" si="230"/>
        <v>8.33333333333333</v>
      </c>
      <c r="W1839" s="1">
        <v>23.1</v>
      </c>
      <c r="X1839" s="1">
        <v>3</v>
      </c>
      <c r="Y1839" s="11" t="s">
        <v>2465</v>
      </c>
      <c r="Z1839" s="11" t="s">
        <v>2273</v>
      </c>
      <c r="AA1839" s="12" t="s">
        <v>2714</v>
      </c>
      <c r="AB1839" s="1"/>
      <c r="AC1839" s="8" t="s">
        <v>124</v>
      </c>
      <c r="AD1839" s="11" t="s">
        <v>125</v>
      </c>
      <c r="AE1839" s="13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>
        <v>529.15</v>
      </c>
      <c r="BN1839" s="1">
        <v>525.83</v>
      </c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</row>
    <row r="1840" s="29" customFormat="1" ht="17" customHeight="1" spans="1:78">
      <c r="A1840" s="12" t="s">
        <v>102</v>
      </c>
      <c r="B1840" s="1" t="s">
        <v>2711</v>
      </c>
      <c r="C1840" s="1" t="s">
        <v>2712</v>
      </c>
      <c r="D1840" s="1">
        <v>2008</v>
      </c>
      <c r="E1840" s="1">
        <v>25</v>
      </c>
      <c r="F1840" s="1">
        <v>7</v>
      </c>
      <c r="G1840" s="1" t="s">
        <v>2713</v>
      </c>
      <c r="H1840" s="12" t="s">
        <v>2690</v>
      </c>
      <c r="I1840" s="1">
        <v>35.67</v>
      </c>
      <c r="J1840" s="1">
        <v>107.85</v>
      </c>
      <c r="K1840" s="1">
        <v>2</v>
      </c>
      <c r="L1840" s="1">
        <v>548</v>
      </c>
      <c r="M1840" s="1">
        <v>9.61666668454806</v>
      </c>
      <c r="N1840" s="1">
        <v>1.25</v>
      </c>
      <c r="O1840" s="1">
        <v>8.2</v>
      </c>
      <c r="P1840" s="1">
        <f t="shared" si="231"/>
        <v>25.5</v>
      </c>
      <c r="Q1840" s="1">
        <v>52.7</v>
      </c>
      <c r="R1840" s="1">
        <v>21.8</v>
      </c>
      <c r="S1840" s="1" t="s">
        <v>51</v>
      </c>
      <c r="T1840" s="1">
        <v>9</v>
      </c>
      <c r="U1840" s="1">
        <v>1.08</v>
      </c>
      <c r="V1840" s="1">
        <f t="shared" si="230"/>
        <v>8.33333333333333</v>
      </c>
      <c r="W1840" s="1">
        <v>23.1</v>
      </c>
      <c r="X1840" s="1">
        <v>3</v>
      </c>
      <c r="Y1840" s="11" t="s">
        <v>2465</v>
      </c>
      <c r="Z1840" s="11" t="s">
        <v>2273</v>
      </c>
      <c r="AA1840" s="12" t="s">
        <v>2714</v>
      </c>
      <c r="AB1840" s="1"/>
      <c r="AC1840" s="8" t="s">
        <v>124</v>
      </c>
      <c r="AD1840" s="11" t="s">
        <v>125</v>
      </c>
      <c r="AE1840" s="13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>
        <v>539.77</v>
      </c>
      <c r="BN1840" s="1">
        <v>514.54</v>
      </c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</row>
    <row r="1841" s="29" customFormat="1" ht="17" customHeight="1" spans="1:78">
      <c r="A1841" s="12" t="s">
        <v>102</v>
      </c>
      <c r="B1841" s="1" t="s">
        <v>2711</v>
      </c>
      <c r="C1841" s="1" t="s">
        <v>2712</v>
      </c>
      <c r="D1841" s="1">
        <v>2008</v>
      </c>
      <c r="E1841" s="1">
        <v>25</v>
      </c>
      <c r="F1841" s="1">
        <v>7</v>
      </c>
      <c r="G1841" s="1" t="s">
        <v>2713</v>
      </c>
      <c r="H1841" s="12" t="s">
        <v>2690</v>
      </c>
      <c r="I1841" s="1">
        <v>35.67</v>
      </c>
      <c r="J1841" s="1">
        <v>107.85</v>
      </c>
      <c r="K1841" s="1">
        <v>2</v>
      </c>
      <c r="L1841" s="1">
        <v>548</v>
      </c>
      <c r="M1841" s="1">
        <v>9.61666668454806</v>
      </c>
      <c r="N1841" s="1">
        <v>1.25</v>
      </c>
      <c r="O1841" s="1">
        <v>8.2</v>
      </c>
      <c r="P1841" s="1">
        <f t="shared" si="231"/>
        <v>25.5</v>
      </c>
      <c r="Q1841" s="1">
        <v>52.7</v>
      </c>
      <c r="R1841" s="1">
        <v>21.8</v>
      </c>
      <c r="S1841" s="1" t="s">
        <v>51</v>
      </c>
      <c r="T1841" s="1">
        <v>9</v>
      </c>
      <c r="U1841" s="1">
        <v>1.08</v>
      </c>
      <c r="V1841" s="1">
        <f t="shared" si="230"/>
        <v>8.33333333333333</v>
      </c>
      <c r="W1841" s="1">
        <v>23.1</v>
      </c>
      <c r="X1841" s="1">
        <v>3</v>
      </c>
      <c r="Y1841" s="11" t="s">
        <v>2465</v>
      </c>
      <c r="Z1841" s="11" t="s">
        <v>2273</v>
      </c>
      <c r="AA1841" s="12" t="s">
        <v>2714</v>
      </c>
      <c r="AB1841" s="1"/>
      <c r="AC1841" s="8" t="s">
        <v>124</v>
      </c>
      <c r="AD1841" s="11" t="s">
        <v>125</v>
      </c>
      <c r="AE1841" s="13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28">
        <v>524.5</v>
      </c>
      <c r="BN1841" s="1">
        <v>522.51</v>
      </c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</row>
    <row r="1842" s="29" customFormat="1" ht="17" customHeight="1" spans="1:78">
      <c r="A1842" s="12" t="s">
        <v>102</v>
      </c>
      <c r="B1842" s="1" t="s">
        <v>2711</v>
      </c>
      <c r="C1842" s="1" t="s">
        <v>2712</v>
      </c>
      <c r="D1842" s="1">
        <v>2008</v>
      </c>
      <c r="E1842" s="1">
        <v>25</v>
      </c>
      <c r="F1842" s="1">
        <v>7</v>
      </c>
      <c r="G1842" s="1" t="s">
        <v>2713</v>
      </c>
      <c r="H1842" s="12" t="s">
        <v>2690</v>
      </c>
      <c r="I1842" s="1">
        <v>35.67</v>
      </c>
      <c r="J1842" s="1">
        <v>107.85</v>
      </c>
      <c r="K1842" s="1">
        <v>2</v>
      </c>
      <c r="L1842" s="1">
        <v>548</v>
      </c>
      <c r="M1842" s="1">
        <v>9.61666668454806</v>
      </c>
      <c r="N1842" s="1">
        <v>1.25</v>
      </c>
      <c r="O1842" s="1">
        <v>8.2</v>
      </c>
      <c r="P1842" s="1">
        <f t="shared" si="231"/>
        <v>25.5</v>
      </c>
      <c r="Q1842" s="1">
        <v>52.7</v>
      </c>
      <c r="R1842" s="1">
        <v>21.8</v>
      </c>
      <c r="S1842" s="1" t="s">
        <v>51</v>
      </c>
      <c r="T1842" s="1">
        <v>9</v>
      </c>
      <c r="U1842" s="1">
        <v>1.08</v>
      </c>
      <c r="V1842" s="1">
        <f t="shared" si="230"/>
        <v>8.33333333333333</v>
      </c>
      <c r="W1842" s="1">
        <v>23.1</v>
      </c>
      <c r="X1842" s="1">
        <v>3</v>
      </c>
      <c r="Y1842" s="11" t="s">
        <v>2465</v>
      </c>
      <c r="Z1842" s="11" t="s">
        <v>2273</v>
      </c>
      <c r="AA1842" s="12" t="s">
        <v>2714</v>
      </c>
      <c r="AB1842" s="1"/>
      <c r="AC1842" s="8" t="s">
        <v>124</v>
      </c>
      <c r="AD1842" s="11" t="s">
        <v>125</v>
      </c>
      <c r="AE1842" s="13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>
        <v>531.14</v>
      </c>
      <c r="BN1842" s="28">
        <v>524.5</v>
      </c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</row>
    <row r="1843" s="29" customFormat="1" ht="17" customHeight="1" spans="1:78">
      <c r="A1843" s="12" t="s">
        <v>102</v>
      </c>
      <c r="B1843" s="1" t="s">
        <v>2711</v>
      </c>
      <c r="C1843" s="1" t="s">
        <v>2712</v>
      </c>
      <c r="D1843" s="1">
        <v>2008</v>
      </c>
      <c r="E1843" s="1">
        <v>25</v>
      </c>
      <c r="F1843" s="1">
        <v>7</v>
      </c>
      <c r="G1843" s="1" t="s">
        <v>2713</v>
      </c>
      <c r="H1843" s="12" t="s">
        <v>2690</v>
      </c>
      <c r="I1843" s="1">
        <v>35.67</v>
      </c>
      <c r="J1843" s="1">
        <v>107.85</v>
      </c>
      <c r="K1843" s="1">
        <v>2</v>
      </c>
      <c r="L1843" s="1">
        <v>548</v>
      </c>
      <c r="M1843" s="1">
        <v>9.61666668454806</v>
      </c>
      <c r="N1843" s="1">
        <v>1.25</v>
      </c>
      <c r="O1843" s="1">
        <v>8.2</v>
      </c>
      <c r="P1843" s="1">
        <f t="shared" si="231"/>
        <v>25.5</v>
      </c>
      <c r="Q1843" s="1">
        <v>52.7</v>
      </c>
      <c r="R1843" s="1">
        <v>21.8</v>
      </c>
      <c r="S1843" s="1" t="s">
        <v>51</v>
      </c>
      <c r="T1843" s="1">
        <v>9</v>
      </c>
      <c r="U1843" s="1">
        <v>1.08</v>
      </c>
      <c r="V1843" s="1">
        <f t="shared" si="230"/>
        <v>8.33333333333333</v>
      </c>
      <c r="W1843" s="1">
        <v>23.1</v>
      </c>
      <c r="X1843" s="1">
        <v>3</v>
      </c>
      <c r="Y1843" s="11" t="s">
        <v>2465</v>
      </c>
      <c r="Z1843" s="11" t="s">
        <v>2273</v>
      </c>
      <c r="AA1843" s="12" t="s">
        <v>2714</v>
      </c>
      <c r="AB1843" s="1"/>
      <c r="AC1843" s="8" t="s">
        <v>124</v>
      </c>
      <c r="AD1843" s="11" t="s">
        <v>125</v>
      </c>
      <c r="AE1843" s="13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>
        <v>492.63</v>
      </c>
      <c r="BN1843" s="1">
        <v>496.61</v>
      </c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</row>
    <row r="1844" s="29" customFormat="1" ht="17" customHeight="1" spans="1:78">
      <c r="A1844" s="12" t="s">
        <v>102</v>
      </c>
      <c r="B1844" s="1" t="s">
        <v>2711</v>
      </c>
      <c r="C1844" s="1" t="s">
        <v>2712</v>
      </c>
      <c r="D1844" s="1">
        <v>2008</v>
      </c>
      <c r="E1844" s="1">
        <v>25</v>
      </c>
      <c r="F1844" s="1">
        <v>7</v>
      </c>
      <c r="G1844" s="1" t="s">
        <v>2713</v>
      </c>
      <c r="H1844" s="12" t="s">
        <v>2690</v>
      </c>
      <c r="I1844" s="1">
        <v>35.67</v>
      </c>
      <c r="J1844" s="1">
        <v>107.85</v>
      </c>
      <c r="K1844" s="1">
        <v>2</v>
      </c>
      <c r="L1844" s="1">
        <v>548</v>
      </c>
      <c r="M1844" s="1">
        <v>9.61666668454806</v>
      </c>
      <c r="N1844" s="1">
        <v>1.25</v>
      </c>
      <c r="O1844" s="1">
        <v>8.2</v>
      </c>
      <c r="P1844" s="1">
        <f t="shared" si="231"/>
        <v>25.5</v>
      </c>
      <c r="Q1844" s="1">
        <v>52.7</v>
      </c>
      <c r="R1844" s="1">
        <v>21.8</v>
      </c>
      <c r="S1844" s="1" t="s">
        <v>51</v>
      </c>
      <c r="T1844" s="1">
        <v>9</v>
      </c>
      <c r="U1844" s="1">
        <v>1.08</v>
      </c>
      <c r="V1844" s="1">
        <f t="shared" si="230"/>
        <v>8.33333333333333</v>
      </c>
      <c r="W1844" s="1">
        <v>23.1</v>
      </c>
      <c r="X1844" s="1">
        <v>3</v>
      </c>
      <c r="Y1844" s="11" t="s">
        <v>2465</v>
      </c>
      <c r="Z1844" s="11" t="s">
        <v>2273</v>
      </c>
      <c r="AA1844" s="12" t="s">
        <v>2714</v>
      </c>
      <c r="AB1844" s="1"/>
      <c r="AC1844" s="8" t="s">
        <v>124</v>
      </c>
      <c r="AD1844" s="11" t="s">
        <v>125</v>
      </c>
      <c r="AE1844" s="13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>
        <v>507.24</v>
      </c>
      <c r="BN1844" s="1">
        <v>482.67</v>
      </c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</row>
    <row r="1845" s="29" customFormat="1" ht="17" customHeight="1" spans="1:78">
      <c r="A1845" s="12" t="s">
        <v>102</v>
      </c>
      <c r="B1845" s="1" t="s">
        <v>2711</v>
      </c>
      <c r="C1845" s="1" t="s">
        <v>2712</v>
      </c>
      <c r="D1845" s="1">
        <v>2008</v>
      </c>
      <c r="E1845" s="1">
        <v>25</v>
      </c>
      <c r="F1845" s="1">
        <v>7</v>
      </c>
      <c r="G1845" s="1" t="s">
        <v>2713</v>
      </c>
      <c r="H1845" s="12" t="s">
        <v>2690</v>
      </c>
      <c r="I1845" s="1">
        <v>35.67</v>
      </c>
      <c r="J1845" s="1">
        <v>107.85</v>
      </c>
      <c r="K1845" s="1">
        <v>2</v>
      </c>
      <c r="L1845" s="1">
        <v>548</v>
      </c>
      <c r="M1845" s="1">
        <v>9.61666668454806</v>
      </c>
      <c r="N1845" s="1">
        <v>1.25</v>
      </c>
      <c r="O1845" s="1">
        <v>8.2</v>
      </c>
      <c r="P1845" s="1">
        <f t="shared" si="231"/>
        <v>25.5</v>
      </c>
      <c r="Q1845" s="1">
        <v>52.7</v>
      </c>
      <c r="R1845" s="1">
        <v>21.8</v>
      </c>
      <c r="S1845" s="1" t="s">
        <v>51</v>
      </c>
      <c r="T1845" s="1">
        <v>9</v>
      </c>
      <c r="U1845" s="1">
        <v>1.08</v>
      </c>
      <c r="V1845" s="1">
        <f t="shared" si="230"/>
        <v>8.33333333333333</v>
      </c>
      <c r="W1845" s="1">
        <v>23.1</v>
      </c>
      <c r="X1845" s="1">
        <v>3</v>
      </c>
      <c r="Y1845" s="11" t="s">
        <v>2465</v>
      </c>
      <c r="Z1845" s="11" t="s">
        <v>2273</v>
      </c>
      <c r="AA1845" s="12" t="s">
        <v>2714</v>
      </c>
      <c r="AB1845" s="1"/>
      <c r="AC1845" s="8" t="s">
        <v>124</v>
      </c>
      <c r="AD1845" s="11" t="s">
        <v>125</v>
      </c>
      <c r="AE1845" s="13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>
        <v>483.99</v>
      </c>
      <c r="BN1845" s="1">
        <v>477.36</v>
      </c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</row>
    <row r="1846" s="29" customFormat="1" ht="17" customHeight="1" spans="1:78">
      <c r="A1846" s="12" t="s">
        <v>102</v>
      </c>
      <c r="B1846" s="1" t="s">
        <v>2711</v>
      </c>
      <c r="C1846" s="1" t="s">
        <v>2712</v>
      </c>
      <c r="D1846" s="1">
        <v>2008</v>
      </c>
      <c r="E1846" s="1">
        <v>25</v>
      </c>
      <c r="F1846" s="1">
        <v>7</v>
      </c>
      <c r="G1846" s="1" t="s">
        <v>2713</v>
      </c>
      <c r="H1846" s="12" t="s">
        <v>2690</v>
      </c>
      <c r="I1846" s="1">
        <v>35.67</v>
      </c>
      <c r="J1846" s="1">
        <v>107.85</v>
      </c>
      <c r="K1846" s="1">
        <v>2</v>
      </c>
      <c r="L1846" s="1">
        <v>548</v>
      </c>
      <c r="M1846" s="1">
        <v>9.61666668454806</v>
      </c>
      <c r="N1846" s="1">
        <v>1.25</v>
      </c>
      <c r="O1846" s="1">
        <v>8.2</v>
      </c>
      <c r="P1846" s="1">
        <f t="shared" si="231"/>
        <v>25.5</v>
      </c>
      <c r="Q1846" s="1">
        <v>52.7</v>
      </c>
      <c r="R1846" s="1">
        <v>21.8</v>
      </c>
      <c r="S1846" s="1" t="s">
        <v>51</v>
      </c>
      <c r="T1846" s="1">
        <v>9</v>
      </c>
      <c r="U1846" s="1">
        <v>1.08</v>
      </c>
      <c r="V1846" s="1">
        <f t="shared" si="230"/>
        <v>8.33333333333333</v>
      </c>
      <c r="W1846" s="1">
        <v>23.1</v>
      </c>
      <c r="X1846" s="1">
        <v>3</v>
      </c>
      <c r="Y1846" s="11" t="s">
        <v>2465</v>
      </c>
      <c r="Z1846" s="11" t="s">
        <v>2273</v>
      </c>
      <c r="AA1846" s="12" t="s">
        <v>2714</v>
      </c>
      <c r="AB1846" s="1"/>
      <c r="AC1846" s="8" t="s">
        <v>124</v>
      </c>
      <c r="AD1846" s="11" t="s">
        <v>125</v>
      </c>
      <c r="AE1846" s="13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>
        <v>502.59</v>
      </c>
      <c r="BN1846" s="1">
        <v>505.25</v>
      </c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</row>
    <row r="1847" s="29" customFormat="1" ht="17" customHeight="1" spans="1:78">
      <c r="A1847" s="12" t="s">
        <v>102</v>
      </c>
      <c r="B1847" s="1" t="s">
        <v>2711</v>
      </c>
      <c r="C1847" s="1" t="s">
        <v>2712</v>
      </c>
      <c r="D1847" s="1">
        <v>2008</v>
      </c>
      <c r="E1847" s="1">
        <v>25</v>
      </c>
      <c r="F1847" s="1">
        <v>7</v>
      </c>
      <c r="G1847" s="1" t="s">
        <v>2713</v>
      </c>
      <c r="H1847" s="12" t="s">
        <v>2690</v>
      </c>
      <c r="I1847" s="1">
        <v>35.67</v>
      </c>
      <c r="J1847" s="1">
        <v>107.85</v>
      </c>
      <c r="K1847" s="1">
        <v>2</v>
      </c>
      <c r="L1847" s="1">
        <v>548</v>
      </c>
      <c r="M1847" s="1">
        <v>9.61666668454806</v>
      </c>
      <c r="N1847" s="1">
        <v>1.25</v>
      </c>
      <c r="O1847" s="1">
        <v>8.2</v>
      </c>
      <c r="P1847" s="1">
        <f t="shared" si="231"/>
        <v>25.5</v>
      </c>
      <c r="Q1847" s="1">
        <v>52.7</v>
      </c>
      <c r="R1847" s="1">
        <v>21.8</v>
      </c>
      <c r="S1847" s="1" t="s">
        <v>51</v>
      </c>
      <c r="T1847" s="1">
        <v>9</v>
      </c>
      <c r="U1847" s="1">
        <v>1.08</v>
      </c>
      <c r="V1847" s="1">
        <f t="shared" si="230"/>
        <v>8.33333333333333</v>
      </c>
      <c r="W1847" s="1">
        <v>23.1</v>
      </c>
      <c r="X1847" s="1">
        <v>3</v>
      </c>
      <c r="Y1847" s="11" t="s">
        <v>2465</v>
      </c>
      <c r="Z1847" s="11" t="s">
        <v>2273</v>
      </c>
      <c r="AA1847" s="12" t="s">
        <v>2714</v>
      </c>
      <c r="AB1847" s="1"/>
      <c r="AC1847" s="8" t="s">
        <v>124</v>
      </c>
      <c r="AD1847" s="11" t="s">
        <v>125</v>
      </c>
      <c r="AE1847" s="13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>
        <v>483.33</v>
      </c>
      <c r="BN1847" s="1">
        <v>471.38</v>
      </c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</row>
    <row r="1848" s="29" customFormat="1" ht="17" customHeight="1" spans="1:78">
      <c r="A1848" s="12" t="s">
        <v>102</v>
      </c>
      <c r="B1848" s="1" t="s">
        <v>2711</v>
      </c>
      <c r="C1848" s="1" t="s">
        <v>2712</v>
      </c>
      <c r="D1848" s="1">
        <v>2008</v>
      </c>
      <c r="E1848" s="1">
        <v>25</v>
      </c>
      <c r="F1848" s="1">
        <v>7</v>
      </c>
      <c r="G1848" s="1" t="s">
        <v>2713</v>
      </c>
      <c r="H1848" s="12" t="s">
        <v>2690</v>
      </c>
      <c r="I1848" s="1">
        <v>35.67</v>
      </c>
      <c r="J1848" s="1">
        <v>107.85</v>
      </c>
      <c r="K1848" s="1">
        <v>2</v>
      </c>
      <c r="L1848" s="1">
        <v>548</v>
      </c>
      <c r="M1848" s="1">
        <v>9.61666668454806</v>
      </c>
      <c r="N1848" s="1">
        <v>1.25</v>
      </c>
      <c r="O1848" s="1">
        <v>8.2</v>
      </c>
      <c r="P1848" s="1">
        <f t="shared" si="231"/>
        <v>25.5</v>
      </c>
      <c r="Q1848" s="1">
        <v>52.7</v>
      </c>
      <c r="R1848" s="1">
        <v>21.8</v>
      </c>
      <c r="S1848" s="1" t="s">
        <v>51</v>
      </c>
      <c r="T1848" s="1">
        <v>9</v>
      </c>
      <c r="U1848" s="1">
        <v>1.08</v>
      </c>
      <c r="V1848" s="1">
        <f t="shared" si="230"/>
        <v>8.33333333333333</v>
      </c>
      <c r="W1848" s="1">
        <v>23.1</v>
      </c>
      <c r="X1848" s="1">
        <v>3</v>
      </c>
      <c r="Y1848" s="11" t="s">
        <v>2465</v>
      </c>
      <c r="Z1848" s="11" t="s">
        <v>2273</v>
      </c>
      <c r="AA1848" s="12" t="s">
        <v>2714</v>
      </c>
      <c r="AB1848" s="1"/>
      <c r="AC1848" s="8" t="s">
        <v>124</v>
      </c>
      <c r="AD1848" s="11" t="s">
        <v>125</v>
      </c>
      <c r="AE1848" s="13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>
        <v>489.97</v>
      </c>
      <c r="BN1848" s="1">
        <v>497.94</v>
      </c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</row>
    <row r="1849" s="29" customFormat="1" ht="17" customHeight="1" spans="1:78">
      <c r="A1849" s="12" t="s">
        <v>102</v>
      </c>
      <c r="B1849" s="1" t="s">
        <v>2711</v>
      </c>
      <c r="C1849" s="1" t="s">
        <v>2712</v>
      </c>
      <c r="D1849" s="1">
        <v>2008</v>
      </c>
      <c r="E1849" s="1">
        <v>25</v>
      </c>
      <c r="F1849" s="1">
        <v>7</v>
      </c>
      <c r="G1849" s="1" t="s">
        <v>2713</v>
      </c>
      <c r="H1849" s="12" t="s">
        <v>2690</v>
      </c>
      <c r="I1849" s="1">
        <v>35.67</v>
      </c>
      <c r="J1849" s="1">
        <v>107.85</v>
      </c>
      <c r="K1849" s="1">
        <v>3</v>
      </c>
      <c r="L1849" s="1">
        <v>548</v>
      </c>
      <c r="M1849" s="1">
        <v>9.61666668454806</v>
      </c>
      <c r="N1849" s="1">
        <v>1.25</v>
      </c>
      <c r="O1849" s="1">
        <v>8.2</v>
      </c>
      <c r="P1849" s="1">
        <f t="shared" si="231"/>
        <v>25.5</v>
      </c>
      <c r="Q1849" s="1">
        <v>52.7</v>
      </c>
      <c r="R1849" s="1">
        <v>21.8</v>
      </c>
      <c r="S1849" s="1" t="s">
        <v>51</v>
      </c>
      <c r="T1849" s="1">
        <v>9</v>
      </c>
      <c r="U1849" s="1">
        <v>1.08</v>
      </c>
      <c r="V1849" s="1">
        <f t="shared" si="230"/>
        <v>8.33333333333333</v>
      </c>
      <c r="W1849" s="1">
        <v>23.1</v>
      </c>
      <c r="X1849" s="1">
        <v>3</v>
      </c>
      <c r="Y1849" s="11" t="s">
        <v>2465</v>
      </c>
      <c r="Z1849" s="11" t="s">
        <v>2273</v>
      </c>
      <c r="AA1849" s="12" t="s">
        <v>2714</v>
      </c>
      <c r="AB1849" s="1"/>
      <c r="AC1849" s="8" t="s">
        <v>124</v>
      </c>
      <c r="AD1849" s="11" t="s">
        <v>125</v>
      </c>
      <c r="AE1849" s="13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>
        <v>481.34</v>
      </c>
      <c r="BN1849" s="1">
        <v>487.32</v>
      </c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</row>
    <row r="1850" s="29" customFormat="1" ht="17" customHeight="1" spans="1:78">
      <c r="A1850" s="12" t="s">
        <v>102</v>
      </c>
      <c r="B1850" s="1" t="s">
        <v>2711</v>
      </c>
      <c r="C1850" s="1" t="s">
        <v>2712</v>
      </c>
      <c r="D1850" s="1">
        <v>2008</v>
      </c>
      <c r="E1850" s="1">
        <v>25</v>
      </c>
      <c r="F1850" s="1">
        <v>7</v>
      </c>
      <c r="G1850" s="1" t="s">
        <v>2713</v>
      </c>
      <c r="H1850" s="12" t="s">
        <v>2690</v>
      </c>
      <c r="I1850" s="1">
        <v>35.67</v>
      </c>
      <c r="J1850" s="1">
        <v>107.85</v>
      </c>
      <c r="K1850" s="1">
        <v>3</v>
      </c>
      <c r="L1850" s="1">
        <v>548</v>
      </c>
      <c r="M1850" s="1">
        <v>9.61666668454806</v>
      </c>
      <c r="N1850" s="1">
        <v>1.25</v>
      </c>
      <c r="O1850" s="1">
        <v>8.2</v>
      </c>
      <c r="P1850" s="1">
        <f t="shared" si="231"/>
        <v>25.5</v>
      </c>
      <c r="Q1850" s="1">
        <v>52.7</v>
      </c>
      <c r="R1850" s="1">
        <v>21.8</v>
      </c>
      <c r="S1850" s="1" t="s">
        <v>51</v>
      </c>
      <c r="T1850" s="1">
        <v>9</v>
      </c>
      <c r="U1850" s="1">
        <v>1.08</v>
      </c>
      <c r="V1850" s="1">
        <f t="shared" si="230"/>
        <v>8.33333333333333</v>
      </c>
      <c r="W1850" s="1">
        <v>23.1</v>
      </c>
      <c r="X1850" s="1">
        <v>3</v>
      </c>
      <c r="Y1850" s="11" t="s">
        <v>2465</v>
      </c>
      <c r="Z1850" s="11" t="s">
        <v>2273</v>
      </c>
      <c r="AA1850" s="12" t="s">
        <v>2714</v>
      </c>
      <c r="AB1850" s="1"/>
      <c r="AC1850" s="8" t="s">
        <v>124</v>
      </c>
      <c r="AD1850" s="11" t="s">
        <v>125</v>
      </c>
      <c r="AE1850" s="13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>
        <v>487.32</v>
      </c>
      <c r="BN1850" s="1">
        <v>489.93</v>
      </c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</row>
    <row r="1851" s="29" customFormat="1" ht="17" customHeight="1" spans="1:78">
      <c r="A1851" s="12" t="s">
        <v>102</v>
      </c>
      <c r="B1851" s="1" t="s">
        <v>2711</v>
      </c>
      <c r="C1851" s="1" t="s">
        <v>2712</v>
      </c>
      <c r="D1851" s="1">
        <v>2008</v>
      </c>
      <c r="E1851" s="1">
        <v>25</v>
      </c>
      <c r="F1851" s="1">
        <v>7</v>
      </c>
      <c r="G1851" s="1" t="s">
        <v>2713</v>
      </c>
      <c r="H1851" s="12" t="s">
        <v>2690</v>
      </c>
      <c r="I1851" s="1">
        <v>35.67</v>
      </c>
      <c r="J1851" s="1">
        <v>107.85</v>
      </c>
      <c r="K1851" s="1">
        <v>3</v>
      </c>
      <c r="L1851" s="1">
        <v>548</v>
      </c>
      <c r="M1851" s="1">
        <v>9.61666668454806</v>
      </c>
      <c r="N1851" s="1">
        <v>1.25</v>
      </c>
      <c r="O1851" s="1">
        <v>8.2</v>
      </c>
      <c r="P1851" s="1">
        <f t="shared" si="231"/>
        <v>25.5</v>
      </c>
      <c r="Q1851" s="1">
        <v>52.7</v>
      </c>
      <c r="R1851" s="1">
        <v>21.8</v>
      </c>
      <c r="S1851" s="1" t="s">
        <v>51</v>
      </c>
      <c r="T1851" s="1">
        <v>9</v>
      </c>
      <c r="U1851" s="1">
        <v>1.08</v>
      </c>
      <c r="V1851" s="1">
        <f t="shared" si="230"/>
        <v>8.33333333333333</v>
      </c>
      <c r="W1851" s="1">
        <v>23.1</v>
      </c>
      <c r="X1851" s="1">
        <v>3</v>
      </c>
      <c r="Y1851" s="11" t="s">
        <v>2465</v>
      </c>
      <c r="Z1851" s="11" t="s">
        <v>2273</v>
      </c>
      <c r="AA1851" s="12" t="s">
        <v>2714</v>
      </c>
      <c r="AB1851" s="1"/>
      <c r="AC1851" s="8" t="s">
        <v>124</v>
      </c>
      <c r="AD1851" s="11" t="s">
        <v>125</v>
      </c>
      <c r="AE1851" s="13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>
        <v>471.38</v>
      </c>
      <c r="BN1851" s="1">
        <v>459.43</v>
      </c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</row>
    <row r="1852" s="29" customFormat="1" ht="17" customHeight="1" spans="1:78">
      <c r="A1852" s="12" t="s">
        <v>102</v>
      </c>
      <c r="B1852" s="1" t="s">
        <v>2711</v>
      </c>
      <c r="C1852" s="1" t="s">
        <v>2712</v>
      </c>
      <c r="D1852" s="1">
        <v>2008</v>
      </c>
      <c r="E1852" s="1">
        <v>25</v>
      </c>
      <c r="F1852" s="1">
        <v>7</v>
      </c>
      <c r="G1852" s="1" t="s">
        <v>2713</v>
      </c>
      <c r="H1852" s="12" t="s">
        <v>2690</v>
      </c>
      <c r="I1852" s="1">
        <v>35.67</v>
      </c>
      <c r="J1852" s="1">
        <v>107.85</v>
      </c>
      <c r="K1852" s="1">
        <v>3</v>
      </c>
      <c r="L1852" s="1">
        <v>548</v>
      </c>
      <c r="M1852" s="1">
        <v>9.61666668454806</v>
      </c>
      <c r="N1852" s="1">
        <v>1.25</v>
      </c>
      <c r="O1852" s="1">
        <v>8.2</v>
      </c>
      <c r="P1852" s="1">
        <f t="shared" si="231"/>
        <v>25.5</v>
      </c>
      <c r="Q1852" s="1">
        <v>52.7</v>
      </c>
      <c r="R1852" s="1">
        <v>21.8</v>
      </c>
      <c r="S1852" s="1" t="s">
        <v>51</v>
      </c>
      <c r="T1852" s="1">
        <v>9</v>
      </c>
      <c r="U1852" s="1">
        <v>1.08</v>
      </c>
      <c r="V1852" s="1">
        <f t="shared" si="230"/>
        <v>8.33333333333333</v>
      </c>
      <c r="W1852" s="1">
        <v>23.1</v>
      </c>
      <c r="X1852" s="1">
        <v>3</v>
      </c>
      <c r="Y1852" s="11" t="s">
        <v>2465</v>
      </c>
      <c r="Z1852" s="11" t="s">
        <v>2273</v>
      </c>
      <c r="AA1852" s="12" t="s">
        <v>2714</v>
      </c>
      <c r="AB1852" s="1"/>
      <c r="AC1852" s="8" t="s">
        <v>124</v>
      </c>
      <c r="AD1852" s="11" t="s">
        <v>125</v>
      </c>
      <c r="AE1852" s="13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>
        <v>483.33</v>
      </c>
      <c r="BN1852" s="1">
        <v>485.99</v>
      </c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</row>
    <row r="1853" s="29" customFormat="1" ht="17" customHeight="1" spans="1:78">
      <c r="A1853" s="12" t="s">
        <v>102</v>
      </c>
      <c r="B1853" s="1" t="s">
        <v>2711</v>
      </c>
      <c r="C1853" s="1" t="s">
        <v>2712</v>
      </c>
      <c r="D1853" s="1">
        <v>2008</v>
      </c>
      <c r="E1853" s="1">
        <v>25</v>
      </c>
      <c r="F1853" s="1">
        <v>7</v>
      </c>
      <c r="G1853" s="1" t="s">
        <v>2713</v>
      </c>
      <c r="H1853" s="12" t="s">
        <v>2690</v>
      </c>
      <c r="I1853" s="1">
        <v>35.67</v>
      </c>
      <c r="J1853" s="1">
        <v>107.85</v>
      </c>
      <c r="K1853" s="1">
        <v>3</v>
      </c>
      <c r="L1853" s="1">
        <v>548</v>
      </c>
      <c r="M1853" s="1">
        <v>9.61666668454806</v>
      </c>
      <c r="N1853" s="1">
        <v>1.25</v>
      </c>
      <c r="O1853" s="1">
        <v>8.2</v>
      </c>
      <c r="P1853" s="1">
        <f t="shared" si="231"/>
        <v>25.5</v>
      </c>
      <c r="Q1853" s="1">
        <v>52.7</v>
      </c>
      <c r="R1853" s="1">
        <v>21.8</v>
      </c>
      <c r="S1853" s="1" t="s">
        <v>51</v>
      </c>
      <c r="T1853" s="1">
        <v>9</v>
      </c>
      <c r="U1853" s="1">
        <v>1.08</v>
      </c>
      <c r="V1853" s="1">
        <f t="shared" si="230"/>
        <v>8.33333333333333</v>
      </c>
      <c r="W1853" s="1">
        <v>23.1</v>
      </c>
      <c r="X1853" s="1">
        <v>3</v>
      </c>
      <c r="Y1853" s="11" t="s">
        <v>2465</v>
      </c>
      <c r="Z1853" s="11" t="s">
        <v>2273</v>
      </c>
      <c r="AA1853" s="12" t="s">
        <v>2714</v>
      </c>
      <c r="AB1853" s="1"/>
      <c r="AC1853" s="8" t="s">
        <v>124</v>
      </c>
      <c r="AD1853" s="11" t="s">
        <v>125</v>
      </c>
      <c r="AE1853" s="13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>
        <v>468.06</v>
      </c>
      <c r="BN1853" s="1">
        <v>454.78</v>
      </c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</row>
    <row r="1854" s="29" customFormat="1" ht="17" customHeight="1" spans="1:78">
      <c r="A1854" s="12" t="s">
        <v>102</v>
      </c>
      <c r="B1854" s="1" t="s">
        <v>2711</v>
      </c>
      <c r="C1854" s="1" t="s">
        <v>2712</v>
      </c>
      <c r="D1854" s="1">
        <v>2008</v>
      </c>
      <c r="E1854" s="1">
        <v>25</v>
      </c>
      <c r="F1854" s="1">
        <v>7</v>
      </c>
      <c r="G1854" s="1" t="s">
        <v>2713</v>
      </c>
      <c r="H1854" s="12" t="s">
        <v>2690</v>
      </c>
      <c r="I1854" s="1">
        <v>35.67</v>
      </c>
      <c r="J1854" s="1">
        <v>107.85</v>
      </c>
      <c r="K1854" s="1">
        <v>3</v>
      </c>
      <c r="L1854" s="1">
        <v>548</v>
      </c>
      <c r="M1854" s="1">
        <v>9.61666668454806</v>
      </c>
      <c r="N1854" s="1">
        <v>1.25</v>
      </c>
      <c r="O1854" s="1">
        <v>8.2</v>
      </c>
      <c r="P1854" s="1">
        <f t="shared" si="231"/>
        <v>25.5</v>
      </c>
      <c r="Q1854" s="1">
        <v>52.7</v>
      </c>
      <c r="R1854" s="1">
        <v>21.8</v>
      </c>
      <c r="S1854" s="1" t="s">
        <v>51</v>
      </c>
      <c r="T1854" s="1">
        <v>9</v>
      </c>
      <c r="U1854" s="1">
        <v>1.08</v>
      </c>
      <c r="V1854" s="1">
        <f t="shared" si="230"/>
        <v>8.33333333333333</v>
      </c>
      <c r="W1854" s="1">
        <v>23.1</v>
      </c>
      <c r="X1854" s="1">
        <v>3</v>
      </c>
      <c r="Y1854" s="11" t="s">
        <v>2465</v>
      </c>
      <c r="Z1854" s="11" t="s">
        <v>2273</v>
      </c>
      <c r="AA1854" s="12" t="s">
        <v>2714</v>
      </c>
      <c r="AB1854" s="1"/>
      <c r="AC1854" s="8" t="s">
        <v>124</v>
      </c>
      <c r="AD1854" s="11" t="s">
        <v>125</v>
      </c>
      <c r="AE1854" s="13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>
        <v>479.35</v>
      </c>
      <c r="BN1854" s="1">
        <v>480.68</v>
      </c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</row>
    <row r="1855" s="29" customFormat="1" ht="17" customHeight="1" spans="1:78">
      <c r="A1855" s="12" t="s">
        <v>102</v>
      </c>
      <c r="B1855" s="1" t="s">
        <v>2711</v>
      </c>
      <c r="C1855" s="1" t="s">
        <v>2712</v>
      </c>
      <c r="D1855" s="1">
        <v>2008</v>
      </c>
      <c r="E1855" s="1">
        <v>25</v>
      </c>
      <c r="F1855" s="1">
        <v>7</v>
      </c>
      <c r="G1855" s="1" t="s">
        <v>2713</v>
      </c>
      <c r="H1855" s="12" t="s">
        <v>2690</v>
      </c>
      <c r="I1855" s="1">
        <v>35.67</v>
      </c>
      <c r="J1855" s="1">
        <v>107.85</v>
      </c>
      <c r="K1855" s="1">
        <v>3</v>
      </c>
      <c r="L1855" s="1">
        <v>548</v>
      </c>
      <c r="M1855" s="1">
        <v>9.61666668454806</v>
      </c>
      <c r="N1855" s="1">
        <v>1.25</v>
      </c>
      <c r="O1855" s="1">
        <v>8.2</v>
      </c>
      <c r="P1855" s="1">
        <f t="shared" si="231"/>
        <v>25.5</v>
      </c>
      <c r="Q1855" s="1">
        <v>52.7</v>
      </c>
      <c r="R1855" s="1">
        <v>21.8</v>
      </c>
      <c r="S1855" s="1" t="s">
        <v>51</v>
      </c>
      <c r="T1855" s="1">
        <v>9</v>
      </c>
      <c r="U1855" s="1">
        <v>1.08</v>
      </c>
      <c r="V1855" s="1">
        <f t="shared" si="230"/>
        <v>8.33333333333333</v>
      </c>
      <c r="W1855" s="1">
        <v>23.1</v>
      </c>
      <c r="X1855" s="1">
        <v>3</v>
      </c>
      <c r="Y1855" s="11" t="s">
        <v>2465</v>
      </c>
      <c r="Z1855" s="11" t="s">
        <v>2273</v>
      </c>
      <c r="AA1855" s="12" t="s">
        <v>2714</v>
      </c>
      <c r="AB1855" s="1"/>
      <c r="AC1855" s="8" t="s">
        <v>124</v>
      </c>
      <c r="AD1855" s="11" t="s">
        <v>125</v>
      </c>
      <c r="AE1855" s="13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>
        <v>469.39</v>
      </c>
      <c r="BN1855" s="1">
        <v>457.44</v>
      </c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</row>
    <row r="1856" s="29" customFormat="1" ht="17" customHeight="1" spans="1:78">
      <c r="A1856" s="12" t="s">
        <v>102</v>
      </c>
      <c r="B1856" s="1" t="s">
        <v>2711</v>
      </c>
      <c r="C1856" s="1" t="s">
        <v>2712</v>
      </c>
      <c r="D1856" s="1">
        <v>2008</v>
      </c>
      <c r="E1856" s="1">
        <v>25</v>
      </c>
      <c r="F1856" s="1">
        <v>7</v>
      </c>
      <c r="G1856" s="1" t="s">
        <v>2713</v>
      </c>
      <c r="H1856" s="12" t="s">
        <v>2690</v>
      </c>
      <c r="I1856" s="1">
        <v>35.67</v>
      </c>
      <c r="J1856" s="1">
        <v>107.85</v>
      </c>
      <c r="K1856" s="1">
        <v>3</v>
      </c>
      <c r="L1856" s="1">
        <v>548</v>
      </c>
      <c r="M1856" s="1">
        <v>9.61666668454806</v>
      </c>
      <c r="N1856" s="1">
        <v>1.25</v>
      </c>
      <c r="O1856" s="1">
        <v>8.2</v>
      </c>
      <c r="P1856" s="1">
        <f t="shared" si="231"/>
        <v>25.5</v>
      </c>
      <c r="Q1856" s="1">
        <v>52.7</v>
      </c>
      <c r="R1856" s="1">
        <v>21.8</v>
      </c>
      <c r="S1856" s="1" t="s">
        <v>51</v>
      </c>
      <c r="T1856" s="1">
        <v>9</v>
      </c>
      <c r="U1856" s="1">
        <v>1.08</v>
      </c>
      <c r="V1856" s="1">
        <f t="shared" si="230"/>
        <v>8.33333333333333</v>
      </c>
      <c r="W1856" s="1">
        <v>23.1</v>
      </c>
      <c r="X1856" s="1">
        <v>3</v>
      </c>
      <c r="Y1856" s="11" t="s">
        <v>2465</v>
      </c>
      <c r="Z1856" s="11" t="s">
        <v>2273</v>
      </c>
      <c r="AA1856" s="12" t="s">
        <v>2714</v>
      </c>
      <c r="AB1856" s="1"/>
      <c r="AC1856" s="8" t="s">
        <v>124</v>
      </c>
      <c r="AD1856" s="11" t="s">
        <v>125</v>
      </c>
      <c r="AE1856" s="13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>
        <v>480.68</v>
      </c>
      <c r="BN1856" s="1">
        <v>482.01</v>
      </c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</row>
    <row r="1857" s="29" customFormat="1" ht="17" customHeight="1" spans="1:78">
      <c r="A1857" s="12" t="s">
        <v>102</v>
      </c>
      <c r="B1857" s="1" t="s">
        <v>2711</v>
      </c>
      <c r="C1857" s="1" t="s">
        <v>2712</v>
      </c>
      <c r="D1857" s="1">
        <v>2008</v>
      </c>
      <c r="E1857" s="1">
        <v>25</v>
      </c>
      <c r="F1857" s="1">
        <v>7</v>
      </c>
      <c r="G1857" s="1" t="s">
        <v>2713</v>
      </c>
      <c r="H1857" s="12" t="s">
        <v>2690</v>
      </c>
      <c r="I1857" s="1">
        <v>35.67</v>
      </c>
      <c r="J1857" s="1">
        <v>107.85</v>
      </c>
      <c r="K1857" s="1">
        <v>3</v>
      </c>
      <c r="L1857" s="1">
        <v>548</v>
      </c>
      <c r="M1857" s="1">
        <v>9.61666668454806</v>
      </c>
      <c r="N1857" s="1">
        <v>1.25</v>
      </c>
      <c r="O1857" s="1">
        <v>8.2</v>
      </c>
      <c r="P1857" s="1">
        <f t="shared" si="231"/>
        <v>25.5</v>
      </c>
      <c r="Q1857" s="1">
        <v>52.7</v>
      </c>
      <c r="R1857" s="1">
        <v>21.8</v>
      </c>
      <c r="S1857" s="1" t="s">
        <v>51</v>
      </c>
      <c r="T1857" s="1">
        <v>9</v>
      </c>
      <c r="U1857" s="1">
        <v>1.08</v>
      </c>
      <c r="V1857" s="1">
        <f t="shared" si="230"/>
        <v>8.33333333333333</v>
      </c>
      <c r="W1857" s="1">
        <v>23.1</v>
      </c>
      <c r="X1857" s="1">
        <v>3</v>
      </c>
      <c r="Y1857" s="11" t="s">
        <v>2465</v>
      </c>
      <c r="Z1857" s="11" t="s">
        <v>2273</v>
      </c>
      <c r="AA1857" s="12" t="s">
        <v>2714</v>
      </c>
      <c r="AB1857" s="1"/>
      <c r="AC1857" s="8" t="s">
        <v>124</v>
      </c>
      <c r="AD1857" s="11" t="s">
        <v>125</v>
      </c>
      <c r="AE1857" s="13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>
        <v>462.75</v>
      </c>
      <c r="BN1857" s="1">
        <v>445.48</v>
      </c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</row>
    <row r="1858" s="29" customFormat="1" ht="17" customHeight="1" spans="1:78">
      <c r="A1858" s="12" t="s">
        <v>102</v>
      </c>
      <c r="B1858" s="1" t="s">
        <v>2711</v>
      </c>
      <c r="C1858" s="1" t="s">
        <v>2712</v>
      </c>
      <c r="D1858" s="1">
        <v>2008</v>
      </c>
      <c r="E1858" s="1">
        <v>25</v>
      </c>
      <c r="F1858" s="1">
        <v>7</v>
      </c>
      <c r="G1858" s="1" t="s">
        <v>2713</v>
      </c>
      <c r="H1858" s="12" t="s">
        <v>2690</v>
      </c>
      <c r="I1858" s="1">
        <v>35.67</v>
      </c>
      <c r="J1858" s="1">
        <v>107.85</v>
      </c>
      <c r="K1858" s="1">
        <v>3</v>
      </c>
      <c r="L1858" s="1">
        <v>548</v>
      </c>
      <c r="M1858" s="1">
        <v>9.61666668454806</v>
      </c>
      <c r="N1858" s="1">
        <v>1.25</v>
      </c>
      <c r="O1858" s="1">
        <v>8.2</v>
      </c>
      <c r="P1858" s="1">
        <f t="shared" si="231"/>
        <v>25.5</v>
      </c>
      <c r="Q1858" s="1">
        <v>52.7</v>
      </c>
      <c r="R1858" s="1">
        <v>21.8</v>
      </c>
      <c r="S1858" s="1" t="s">
        <v>51</v>
      </c>
      <c r="T1858" s="1">
        <v>9</v>
      </c>
      <c r="U1858" s="1">
        <v>1.08</v>
      </c>
      <c r="V1858" s="1">
        <f t="shared" si="230"/>
        <v>8.33333333333333</v>
      </c>
      <c r="W1858" s="1">
        <v>23.1</v>
      </c>
      <c r="X1858" s="1">
        <v>3</v>
      </c>
      <c r="Y1858" s="11" t="s">
        <v>2465</v>
      </c>
      <c r="Z1858" s="11" t="s">
        <v>2273</v>
      </c>
      <c r="AA1858" s="12" t="s">
        <v>2714</v>
      </c>
      <c r="AB1858" s="1"/>
      <c r="AC1858" s="8" t="s">
        <v>124</v>
      </c>
      <c r="AD1858" s="11" t="s">
        <v>125</v>
      </c>
      <c r="AE1858" s="13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>
        <v>472.71</v>
      </c>
      <c r="BN1858" s="1">
        <v>476.03</v>
      </c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</row>
    <row r="1859" s="29" customFormat="1" ht="17" customHeight="1" spans="1:78">
      <c r="A1859" s="12" t="s">
        <v>102</v>
      </c>
      <c r="B1859" s="1" t="s">
        <v>2711</v>
      </c>
      <c r="C1859" s="1" t="s">
        <v>2712</v>
      </c>
      <c r="D1859" s="1">
        <v>2008</v>
      </c>
      <c r="E1859" s="1">
        <v>25</v>
      </c>
      <c r="F1859" s="1">
        <v>7</v>
      </c>
      <c r="G1859" s="1" t="s">
        <v>2713</v>
      </c>
      <c r="H1859" s="12" t="s">
        <v>2690</v>
      </c>
      <c r="I1859" s="1">
        <v>35.67</v>
      </c>
      <c r="J1859" s="1">
        <v>107.85</v>
      </c>
      <c r="K1859" s="1">
        <v>3</v>
      </c>
      <c r="L1859" s="1">
        <v>548</v>
      </c>
      <c r="M1859" s="1">
        <v>9.61666668454806</v>
      </c>
      <c r="N1859" s="1">
        <v>1.25</v>
      </c>
      <c r="O1859" s="1">
        <v>8.2</v>
      </c>
      <c r="P1859" s="1">
        <f t="shared" si="231"/>
        <v>25.5</v>
      </c>
      <c r="Q1859" s="1">
        <v>52.7</v>
      </c>
      <c r="R1859" s="1">
        <v>21.8</v>
      </c>
      <c r="S1859" s="1" t="s">
        <v>51</v>
      </c>
      <c r="T1859" s="1">
        <v>9</v>
      </c>
      <c r="U1859" s="1">
        <v>1.08</v>
      </c>
      <c r="V1859" s="1">
        <f t="shared" ref="V1859:V1922" si="232">T1859/U1859</f>
        <v>8.33333333333333</v>
      </c>
      <c r="W1859" s="1">
        <v>23.1</v>
      </c>
      <c r="X1859" s="1">
        <v>3</v>
      </c>
      <c r="Y1859" s="11" t="s">
        <v>2465</v>
      </c>
      <c r="Z1859" s="11" t="s">
        <v>2273</v>
      </c>
      <c r="AA1859" s="12" t="s">
        <v>2714</v>
      </c>
      <c r="AB1859" s="1"/>
      <c r="AC1859" s="8" t="s">
        <v>124</v>
      </c>
      <c r="AD1859" s="11" t="s">
        <v>125</v>
      </c>
      <c r="AE1859" s="13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>
        <v>452.13</v>
      </c>
      <c r="BN1859" s="28">
        <v>434.2</v>
      </c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</row>
    <row r="1860" s="29" customFormat="1" ht="17" customHeight="1" spans="1:78">
      <c r="A1860" s="12" t="s">
        <v>102</v>
      </c>
      <c r="B1860" s="1" t="s">
        <v>2711</v>
      </c>
      <c r="C1860" s="1" t="s">
        <v>2712</v>
      </c>
      <c r="D1860" s="1">
        <v>2008</v>
      </c>
      <c r="E1860" s="1">
        <v>25</v>
      </c>
      <c r="F1860" s="1">
        <v>7</v>
      </c>
      <c r="G1860" s="1" t="s">
        <v>2713</v>
      </c>
      <c r="H1860" s="12" t="s">
        <v>2690</v>
      </c>
      <c r="I1860" s="1">
        <v>35.67</v>
      </c>
      <c r="J1860" s="1">
        <v>107.85</v>
      </c>
      <c r="K1860" s="1">
        <v>3</v>
      </c>
      <c r="L1860" s="1">
        <v>548</v>
      </c>
      <c r="M1860" s="1">
        <v>9.61666668454806</v>
      </c>
      <c r="N1860" s="1">
        <v>1.25</v>
      </c>
      <c r="O1860" s="1">
        <v>8.2</v>
      </c>
      <c r="P1860" s="1">
        <f t="shared" si="231"/>
        <v>25.5</v>
      </c>
      <c r="Q1860" s="1">
        <v>52.7</v>
      </c>
      <c r="R1860" s="1">
        <v>21.8</v>
      </c>
      <c r="S1860" s="1" t="s">
        <v>51</v>
      </c>
      <c r="T1860" s="1">
        <v>9</v>
      </c>
      <c r="U1860" s="1">
        <v>1.08</v>
      </c>
      <c r="V1860" s="1">
        <f t="shared" si="232"/>
        <v>8.33333333333333</v>
      </c>
      <c r="W1860" s="1">
        <v>23.1</v>
      </c>
      <c r="X1860" s="1">
        <v>3</v>
      </c>
      <c r="Y1860" s="11" t="s">
        <v>2465</v>
      </c>
      <c r="Z1860" s="11" t="s">
        <v>2273</v>
      </c>
      <c r="AA1860" s="12" t="s">
        <v>2714</v>
      </c>
      <c r="AB1860" s="1"/>
      <c r="AC1860" s="8" t="s">
        <v>124</v>
      </c>
      <c r="AD1860" s="11" t="s">
        <v>125</v>
      </c>
      <c r="AE1860" s="13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>
        <v>460.09</v>
      </c>
      <c r="BN1860" s="28">
        <v>467.4</v>
      </c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</row>
    <row r="1861" s="29" customFormat="1" ht="17" customHeight="1" spans="1:78">
      <c r="A1861" s="12" t="s">
        <v>102</v>
      </c>
      <c r="B1861" s="1" t="s">
        <v>2711</v>
      </c>
      <c r="C1861" s="1" t="s">
        <v>2712</v>
      </c>
      <c r="D1861" s="1">
        <v>2008</v>
      </c>
      <c r="E1861" s="1">
        <v>25</v>
      </c>
      <c r="F1861" s="1">
        <v>7</v>
      </c>
      <c r="G1861" s="1" t="s">
        <v>2713</v>
      </c>
      <c r="H1861" s="12" t="s">
        <v>2690</v>
      </c>
      <c r="I1861" s="1">
        <v>35.67</v>
      </c>
      <c r="J1861" s="1">
        <v>107.85</v>
      </c>
      <c r="K1861" s="1">
        <v>3</v>
      </c>
      <c r="L1861" s="1">
        <v>548</v>
      </c>
      <c r="M1861" s="1">
        <v>9.61666668454806</v>
      </c>
      <c r="N1861" s="1">
        <v>1.25</v>
      </c>
      <c r="O1861" s="1">
        <v>8.2</v>
      </c>
      <c r="P1861" s="1">
        <f t="shared" si="231"/>
        <v>25.5</v>
      </c>
      <c r="Q1861" s="1">
        <v>52.7</v>
      </c>
      <c r="R1861" s="1">
        <v>21.8</v>
      </c>
      <c r="S1861" s="1" t="s">
        <v>51</v>
      </c>
      <c r="T1861" s="1">
        <v>9</v>
      </c>
      <c r="U1861" s="1">
        <v>1.08</v>
      </c>
      <c r="V1861" s="1">
        <f t="shared" si="232"/>
        <v>8.33333333333333</v>
      </c>
      <c r="W1861" s="1">
        <v>23.1</v>
      </c>
      <c r="X1861" s="1">
        <v>3</v>
      </c>
      <c r="Y1861" s="11" t="s">
        <v>2465</v>
      </c>
      <c r="Z1861" s="11" t="s">
        <v>2273</v>
      </c>
      <c r="AA1861" s="12" t="s">
        <v>2714</v>
      </c>
      <c r="AB1861" s="1"/>
      <c r="AC1861" s="8" t="s">
        <v>124</v>
      </c>
      <c r="AD1861" s="11" t="s">
        <v>125</v>
      </c>
      <c r="AE1861" s="13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>
        <v>420.25</v>
      </c>
      <c r="BN1861" s="1">
        <v>412.28</v>
      </c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</row>
    <row r="1862" s="29" customFormat="1" ht="17" customHeight="1" spans="1:78">
      <c r="A1862" s="12" t="s">
        <v>102</v>
      </c>
      <c r="B1862" s="1" t="s">
        <v>2711</v>
      </c>
      <c r="C1862" s="1" t="s">
        <v>2712</v>
      </c>
      <c r="D1862" s="1">
        <v>2008</v>
      </c>
      <c r="E1862" s="1">
        <v>25</v>
      </c>
      <c r="F1862" s="1">
        <v>7</v>
      </c>
      <c r="G1862" s="1" t="s">
        <v>2713</v>
      </c>
      <c r="H1862" s="12" t="s">
        <v>2690</v>
      </c>
      <c r="I1862" s="1">
        <v>35.67</v>
      </c>
      <c r="J1862" s="1">
        <v>107.85</v>
      </c>
      <c r="K1862" s="1">
        <v>3</v>
      </c>
      <c r="L1862" s="1">
        <v>548</v>
      </c>
      <c r="M1862" s="1">
        <v>9.61666668454806</v>
      </c>
      <c r="N1862" s="1">
        <v>1.25</v>
      </c>
      <c r="O1862" s="1">
        <v>8.2</v>
      </c>
      <c r="P1862" s="1">
        <f t="shared" si="231"/>
        <v>25.5</v>
      </c>
      <c r="Q1862" s="1">
        <v>52.7</v>
      </c>
      <c r="R1862" s="1">
        <v>21.8</v>
      </c>
      <c r="S1862" s="1" t="s">
        <v>51</v>
      </c>
      <c r="T1862" s="1">
        <v>9</v>
      </c>
      <c r="U1862" s="1">
        <v>1.08</v>
      </c>
      <c r="V1862" s="1">
        <f t="shared" si="232"/>
        <v>8.33333333333333</v>
      </c>
      <c r="W1862" s="1">
        <v>23.1</v>
      </c>
      <c r="X1862" s="1">
        <v>3</v>
      </c>
      <c r="Y1862" s="11" t="s">
        <v>2465</v>
      </c>
      <c r="Z1862" s="11" t="s">
        <v>2273</v>
      </c>
      <c r="AA1862" s="12" t="s">
        <v>2714</v>
      </c>
      <c r="AB1862" s="1"/>
      <c r="AC1862" s="8" t="s">
        <v>124</v>
      </c>
      <c r="AD1862" s="11" t="s">
        <v>125</v>
      </c>
      <c r="AE1862" s="13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>
        <v>431.54</v>
      </c>
      <c r="BN1862" s="1">
        <v>445.49</v>
      </c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</row>
    <row r="1863" s="29" customFormat="1" ht="17" customHeight="1" spans="1:78">
      <c r="A1863" s="12" t="s">
        <v>102</v>
      </c>
      <c r="B1863" s="1" t="s">
        <v>2711</v>
      </c>
      <c r="C1863" s="1" t="s">
        <v>2712</v>
      </c>
      <c r="D1863" s="1">
        <v>2008</v>
      </c>
      <c r="E1863" s="1">
        <v>25</v>
      </c>
      <c r="F1863" s="1">
        <v>7</v>
      </c>
      <c r="G1863" s="1" t="s">
        <v>2713</v>
      </c>
      <c r="H1863" s="12" t="s">
        <v>2690</v>
      </c>
      <c r="I1863" s="1">
        <v>35.67</v>
      </c>
      <c r="J1863" s="1">
        <v>107.85</v>
      </c>
      <c r="K1863" s="1">
        <v>3</v>
      </c>
      <c r="L1863" s="1">
        <v>548</v>
      </c>
      <c r="M1863" s="1">
        <v>9.61666668454806</v>
      </c>
      <c r="N1863" s="1">
        <v>1.25</v>
      </c>
      <c r="O1863" s="1">
        <v>8.2</v>
      </c>
      <c r="P1863" s="1">
        <f t="shared" si="231"/>
        <v>25.5</v>
      </c>
      <c r="Q1863" s="1">
        <v>52.7</v>
      </c>
      <c r="R1863" s="1">
        <v>21.8</v>
      </c>
      <c r="S1863" s="1" t="s">
        <v>51</v>
      </c>
      <c r="T1863" s="1">
        <v>9</v>
      </c>
      <c r="U1863" s="1">
        <v>1.08</v>
      </c>
      <c r="V1863" s="1">
        <f t="shared" si="232"/>
        <v>8.33333333333333</v>
      </c>
      <c r="W1863" s="1">
        <v>23.1</v>
      </c>
      <c r="X1863" s="1">
        <v>3</v>
      </c>
      <c r="Y1863" s="11" t="s">
        <v>2465</v>
      </c>
      <c r="Z1863" s="11" t="s">
        <v>2273</v>
      </c>
      <c r="AA1863" s="12" t="s">
        <v>2714</v>
      </c>
      <c r="AB1863" s="1"/>
      <c r="AC1863" s="8" t="s">
        <v>124</v>
      </c>
      <c r="AD1863" s="11" t="s">
        <v>125</v>
      </c>
      <c r="AE1863" s="13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>
        <v>410.29</v>
      </c>
      <c r="BN1863" s="1">
        <v>390.37</v>
      </c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</row>
    <row r="1864" s="29" customFormat="1" ht="17" customHeight="1" spans="1:78">
      <c r="A1864" s="12" t="s">
        <v>102</v>
      </c>
      <c r="B1864" s="1" t="s">
        <v>2711</v>
      </c>
      <c r="C1864" s="1" t="s">
        <v>2712</v>
      </c>
      <c r="D1864" s="1">
        <v>2008</v>
      </c>
      <c r="E1864" s="1">
        <v>25</v>
      </c>
      <c r="F1864" s="1">
        <v>7</v>
      </c>
      <c r="G1864" s="1" t="s">
        <v>2713</v>
      </c>
      <c r="H1864" s="12" t="s">
        <v>2690</v>
      </c>
      <c r="I1864" s="1">
        <v>35.67</v>
      </c>
      <c r="J1864" s="1">
        <v>107.85</v>
      </c>
      <c r="K1864" s="1">
        <v>3</v>
      </c>
      <c r="L1864" s="1">
        <v>548</v>
      </c>
      <c r="M1864" s="1">
        <v>9.61666668454806</v>
      </c>
      <c r="N1864" s="1">
        <v>1.25</v>
      </c>
      <c r="O1864" s="1">
        <v>8.2</v>
      </c>
      <c r="P1864" s="1">
        <f t="shared" si="231"/>
        <v>25.5</v>
      </c>
      <c r="Q1864" s="1">
        <v>52.7</v>
      </c>
      <c r="R1864" s="1">
        <v>21.8</v>
      </c>
      <c r="S1864" s="1" t="s">
        <v>51</v>
      </c>
      <c r="T1864" s="1">
        <v>9</v>
      </c>
      <c r="U1864" s="1">
        <v>1.08</v>
      </c>
      <c r="V1864" s="1">
        <f t="shared" si="232"/>
        <v>8.33333333333333</v>
      </c>
      <c r="W1864" s="1">
        <v>23.1</v>
      </c>
      <c r="X1864" s="1">
        <v>3</v>
      </c>
      <c r="Y1864" s="11" t="s">
        <v>2465</v>
      </c>
      <c r="Z1864" s="11" t="s">
        <v>2273</v>
      </c>
      <c r="AA1864" s="12" t="s">
        <v>2714</v>
      </c>
      <c r="AB1864" s="1"/>
      <c r="AC1864" s="8" t="s">
        <v>124</v>
      </c>
      <c r="AD1864" s="11" t="s">
        <v>125</v>
      </c>
      <c r="AE1864" s="13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>
        <v>412.28</v>
      </c>
      <c r="BN1864" s="1">
        <v>419.59</v>
      </c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</row>
    <row r="1865" s="29" customFormat="1" ht="17" customHeight="1" spans="1:78">
      <c r="A1865" s="12" t="s">
        <v>102</v>
      </c>
      <c r="B1865" s="1" t="s">
        <v>2711</v>
      </c>
      <c r="C1865" s="1" t="s">
        <v>2712</v>
      </c>
      <c r="D1865" s="1">
        <v>2008</v>
      </c>
      <c r="E1865" s="1">
        <v>25</v>
      </c>
      <c r="F1865" s="1">
        <v>7</v>
      </c>
      <c r="G1865" s="1" t="s">
        <v>2713</v>
      </c>
      <c r="H1865" s="12" t="s">
        <v>2690</v>
      </c>
      <c r="I1865" s="1">
        <v>35.67</v>
      </c>
      <c r="J1865" s="1">
        <v>107.85</v>
      </c>
      <c r="K1865" s="1">
        <v>3</v>
      </c>
      <c r="L1865" s="1">
        <v>548</v>
      </c>
      <c r="M1865" s="1">
        <v>9.61666668454806</v>
      </c>
      <c r="N1865" s="1">
        <v>1.25</v>
      </c>
      <c r="O1865" s="1">
        <v>8.2</v>
      </c>
      <c r="P1865" s="1">
        <f t="shared" si="231"/>
        <v>25.5</v>
      </c>
      <c r="Q1865" s="1">
        <v>52.7</v>
      </c>
      <c r="R1865" s="1">
        <v>21.8</v>
      </c>
      <c r="S1865" s="1" t="s">
        <v>51</v>
      </c>
      <c r="T1865" s="1">
        <v>9</v>
      </c>
      <c r="U1865" s="1">
        <v>1.08</v>
      </c>
      <c r="V1865" s="1">
        <f t="shared" si="232"/>
        <v>8.33333333333333</v>
      </c>
      <c r="W1865" s="1">
        <v>23.1</v>
      </c>
      <c r="X1865" s="1">
        <v>3</v>
      </c>
      <c r="Y1865" s="11" t="s">
        <v>2465</v>
      </c>
      <c r="Z1865" s="11" t="s">
        <v>2273</v>
      </c>
      <c r="AA1865" s="12" t="s">
        <v>2714</v>
      </c>
      <c r="AB1865" s="1"/>
      <c r="AC1865" s="8" t="s">
        <v>124</v>
      </c>
      <c r="AD1865" s="11" t="s">
        <v>125</v>
      </c>
      <c r="AE1865" s="13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>
        <v>379.75</v>
      </c>
      <c r="BN1865" s="1">
        <v>357.84</v>
      </c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</row>
    <row r="1866" s="29" customFormat="1" ht="17" customHeight="1" spans="1:78">
      <c r="A1866" s="12" t="s">
        <v>102</v>
      </c>
      <c r="B1866" s="1" t="s">
        <v>2711</v>
      </c>
      <c r="C1866" s="1" t="s">
        <v>2712</v>
      </c>
      <c r="D1866" s="1">
        <v>2008</v>
      </c>
      <c r="E1866" s="1">
        <v>25</v>
      </c>
      <c r="F1866" s="1">
        <v>7</v>
      </c>
      <c r="G1866" s="1" t="s">
        <v>2713</v>
      </c>
      <c r="H1866" s="12" t="s">
        <v>2690</v>
      </c>
      <c r="I1866" s="1">
        <v>35.67</v>
      </c>
      <c r="J1866" s="1">
        <v>107.85</v>
      </c>
      <c r="K1866" s="1">
        <v>3</v>
      </c>
      <c r="L1866" s="1">
        <v>548</v>
      </c>
      <c r="M1866" s="1">
        <v>9.61666668454806</v>
      </c>
      <c r="N1866" s="1">
        <v>1.25</v>
      </c>
      <c r="O1866" s="1">
        <v>8.2</v>
      </c>
      <c r="P1866" s="1">
        <f t="shared" ref="P1866:P1906" si="233">100-Q1866-R1866</f>
        <v>25.5</v>
      </c>
      <c r="Q1866" s="1">
        <v>52.7</v>
      </c>
      <c r="R1866" s="1">
        <v>21.8</v>
      </c>
      <c r="S1866" s="1" t="s">
        <v>51</v>
      </c>
      <c r="T1866" s="1">
        <v>9</v>
      </c>
      <c r="U1866" s="1">
        <v>1.08</v>
      </c>
      <c r="V1866" s="1">
        <f t="shared" si="232"/>
        <v>8.33333333333333</v>
      </c>
      <c r="W1866" s="1">
        <v>23.1</v>
      </c>
      <c r="X1866" s="1">
        <v>3</v>
      </c>
      <c r="Y1866" s="11" t="s">
        <v>2465</v>
      </c>
      <c r="Z1866" s="11" t="s">
        <v>2273</v>
      </c>
      <c r="AA1866" s="12" t="s">
        <v>2714</v>
      </c>
      <c r="AB1866" s="1"/>
      <c r="AC1866" s="8" t="s">
        <v>124</v>
      </c>
      <c r="AD1866" s="11" t="s">
        <v>125</v>
      </c>
      <c r="AE1866" s="13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>
        <v>379.75</v>
      </c>
      <c r="BN1866" s="1">
        <v>397.68</v>
      </c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</row>
    <row r="1867" s="29" customFormat="1" ht="17" customHeight="1" spans="1:78">
      <c r="A1867" s="12" t="s">
        <v>102</v>
      </c>
      <c r="B1867" s="1" t="s">
        <v>2711</v>
      </c>
      <c r="C1867" s="1" t="s">
        <v>2712</v>
      </c>
      <c r="D1867" s="1">
        <v>2008</v>
      </c>
      <c r="E1867" s="1">
        <v>25</v>
      </c>
      <c r="F1867" s="1">
        <v>7</v>
      </c>
      <c r="G1867" s="1" t="s">
        <v>2713</v>
      </c>
      <c r="H1867" s="12" t="s">
        <v>2690</v>
      </c>
      <c r="I1867" s="1">
        <v>35.67</v>
      </c>
      <c r="J1867" s="1">
        <v>107.85</v>
      </c>
      <c r="K1867" s="1">
        <v>3</v>
      </c>
      <c r="L1867" s="1">
        <v>548</v>
      </c>
      <c r="M1867" s="1">
        <v>9.61666668454806</v>
      </c>
      <c r="N1867" s="1">
        <v>1.25</v>
      </c>
      <c r="O1867" s="1">
        <v>8.2</v>
      </c>
      <c r="P1867" s="1">
        <f t="shared" si="233"/>
        <v>25.5</v>
      </c>
      <c r="Q1867" s="1">
        <v>52.7</v>
      </c>
      <c r="R1867" s="1">
        <v>21.8</v>
      </c>
      <c r="S1867" s="1" t="s">
        <v>51</v>
      </c>
      <c r="T1867" s="1">
        <v>9</v>
      </c>
      <c r="U1867" s="1">
        <v>1.08</v>
      </c>
      <c r="V1867" s="1">
        <f t="shared" si="232"/>
        <v>8.33333333333333</v>
      </c>
      <c r="W1867" s="1">
        <v>23.1</v>
      </c>
      <c r="X1867" s="1">
        <v>3</v>
      </c>
      <c r="Y1867" s="11" t="s">
        <v>2465</v>
      </c>
      <c r="Z1867" s="11" t="s">
        <v>2273</v>
      </c>
      <c r="AA1867" s="12" t="s">
        <v>2714</v>
      </c>
      <c r="AB1867" s="1"/>
      <c r="AC1867" s="8" t="s">
        <v>124</v>
      </c>
      <c r="AD1867" s="11" t="s">
        <v>125</v>
      </c>
      <c r="AE1867" s="13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>
        <v>339.24</v>
      </c>
      <c r="BN1867" s="1">
        <v>316.67</v>
      </c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</row>
    <row r="1868" s="29" customFormat="1" ht="17" customHeight="1" spans="1:78">
      <c r="A1868" s="12" t="s">
        <v>102</v>
      </c>
      <c r="B1868" s="1" t="s">
        <v>2711</v>
      </c>
      <c r="C1868" s="1" t="s">
        <v>2712</v>
      </c>
      <c r="D1868" s="1">
        <v>2008</v>
      </c>
      <c r="E1868" s="1">
        <v>25</v>
      </c>
      <c r="F1868" s="1">
        <v>7</v>
      </c>
      <c r="G1868" s="1" t="s">
        <v>2713</v>
      </c>
      <c r="H1868" s="12" t="s">
        <v>2690</v>
      </c>
      <c r="I1868" s="1">
        <v>35.67</v>
      </c>
      <c r="J1868" s="1">
        <v>107.85</v>
      </c>
      <c r="K1868" s="1">
        <v>3</v>
      </c>
      <c r="L1868" s="1">
        <v>548</v>
      </c>
      <c r="M1868" s="1">
        <v>9.61666668454806</v>
      </c>
      <c r="N1868" s="1">
        <v>1.25</v>
      </c>
      <c r="O1868" s="1">
        <v>8.2</v>
      </c>
      <c r="P1868" s="1">
        <f t="shared" si="233"/>
        <v>25.5</v>
      </c>
      <c r="Q1868" s="1">
        <v>52.7</v>
      </c>
      <c r="R1868" s="1">
        <v>21.8</v>
      </c>
      <c r="S1868" s="1" t="s">
        <v>51</v>
      </c>
      <c r="T1868" s="1">
        <v>9</v>
      </c>
      <c r="U1868" s="1">
        <v>1.08</v>
      </c>
      <c r="V1868" s="1">
        <f t="shared" si="232"/>
        <v>8.33333333333333</v>
      </c>
      <c r="W1868" s="1">
        <v>23.1</v>
      </c>
      <c r="X1868" s="1">
        <v>3</v>
      </c>
      <c r="Y1868" s="11" t="s">
        <v>2465</v>
      </c>
      <c r="Z1868" s="11" t="s">
        <v>2273</v>
      </c>
      <c r="AA1868" s="12" t="s">
        <v>2714</v>
      </c>
      <c r="AB1868" s="1"/>
      <c r="AC1868" s="8" t="s">
        <v>124</v>
      </c>
      <c r="AD1868" s="11" t="s">
        <v>125</v>
      </c>
      <c r="AE1868" s="13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>
        <v>337.92</v>
      </c>
      <c r="BN1868" s="1">
        <v>347.21</v>
      </c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</row>
    <row r="1869" s="29" customFormat="1" ht="17" customHeight="1" spans="1:78">
      <c r="A1869" s="12" t="s">
        <v>102</v>
      </c>
      <c r="B1869" s="1" t="s">
        <v>2711</v>
      </c>
      <c r="C1869" s="1" t="s">
        <v>2712</v>
      </c>
      <c r="D1869" s="1">
        <v>2008</v>
      </c>
      <c r="E1869" s="1">
        <v>25</v>
      </c>
      <c r="F1869" s="1">
        <v>7</v>
      </c>
      <c r="G1869" s="1" t="s">
        <v>2713</v>
      </c>
      <c r="H1869" s="12" t="s">
        <v>2690</v>
      </c>
      <c r="I1869" s="1">
        <v>35.67</v>
      </c>
      <c r="J1869" s="1">
        <v>107.85</v>
      </c>
      <c r="K1869" s="1">
        <v>3</v>
      </c>
      <c r="L1869" s="1">
        <v>548</v>
      </c>
      <c r="M1869" s="1">
        <v>9.61666668454806</v>
      </c>
      <c r="N1869" s="1">
        <v>1.25</v>
      </c>
      <c r="O1869" s="1">
        <v>8.2</v>
      </c>
      <c r="P1869" s="1">
        <f t="shared" si="233"/>
        <v>25.5</v>
      </c>
      <c r="Q1869" s="1">
        <v>52.7</v>
      </c>
      <c r="R1869" s="1">
        <v>21.8</v>
      </c>
      <c r="S1869" s="1" t="s">
        <v>51</v>
      </c>
      <c r="T1869" s="1">
        <v>9</v>
      </c>
      <c r="U1869" s="1">
        <v>1.08</v>
      </c>
      <c r="V1869" s="1">
        <f t="shared" si="232"/>
        <v>8.33333333333333</v>
      </c>
      <c r="W1869" s="1">
        <v>23.1</v>
      </c>
      <c r="X1869" s="1">
        <v>3</v>
      </c>
      <c r="Y1869" s="11" t="s">
        <v>2465</v>
      </c>
      <c r="Z1869" s="11" t="s">
        <v>2273</v>
      </c>
      <c r="AA1869" s="12" t="s">
        <v>2714</v>
      </c>
      <c r="AB1869" s="1"/>
      <c r="AC1869" s="8" t="s">
        <v>124</v>
      </c>
      <c r="AD1869" s="11" t="s">
        <v>125</v>
      </c>
      <c r="AE1869" s="13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>
        <v>333.93</v>
      </c>
      <c r="BN1869" s="1">
        <v>317.99</v>
      </c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</row>
    <row r="1870" s="29" customFormat="1" ht="17" customHeight="1" spans="1:78">
      <c r="A1870" s="12" t="s">
        <v>102</v>
      </c>
      <c r="B1870" s="1" t="s">
        <v>2711</v>
      </c>
      <c r="C1870" s="1" t="s">
        <v>2712</v>
      </c>
      <c r="D1870" s="1">
        <v>2008</v>
      </c>
      <c r="E1870" s="1">
        <v>25</v>
      </c>
      <c r="F1870" s="1">
        <v>7</v>
      </c>
      <c r="G1870" s="1" t="s">
        <v>2713</v>
      </c>
      <c r="H1870" s="12" t="s">
        <v>2690</v>
      </c>
      <c r="I1870" s="1">
        <v>35.67</v>
      </c>
      <c r="J1870" s="1">
        <v>107.85</v>
      </c>
      <c r="K1870" s="1">
        <v>3</v>
      </c>
      <c r="L1870" s="1">
        <v>548</v>
      </c>
      <c r="M1870" s="1">
        <v>9.61666668454806</v>
      </c>
      <c r="N1870" s="1">
        <v>1.25</v>
      </c>
      <c r="O1870" s="1">
        <v>8.2</v>
      </c>
      <c r="P1870" s="1">
        <f t="shared" si="233"/>
        <v>25.5</v>
      </c>
      <c r="Q1870" s="1">
        <v>52.7</v>
      </c>
      <c r="R1870" s="1">
        <v>21.8</v>
      </c>
      <c r="S1870" s="1" t="s">
        <v>51</v>
      </c>
      <c r="T1870" s="1">
        <v>9</v>
      </c>
      <c r="U1870" s="1">
        <v>1.08</v>
      </c>
      <c r="V1870" s="1">
        <f t="shared" si="232"/>
        <v>8.33333333333333</v>
      </c>
      <c r="W1870" s="1">
        <v>23.1</v>
      </c>
      <c r="X1870" s="1">
        <v>3</v>
      </c>
      <c r="Y1870" s="11" t="s">
        <v>2465</v>
      </c>
      <c r="Z1870" s="11" t="s">
        <v>2273</v>
      </c>
      <c r="AA1870" s="12" t="s">
        <v>2714</v>
      </c>
      <c r="AB1870" s="1"/>
      <c r="AC1870" s="8" t="s">
        <v>124</v>
      </c>
      <c r="AD1870" s="11" t="s">
        <v>125</v>
      </c>
      <c r="AE1870" s="13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>
        <v>335.92</v>
      </c>
      <c r="BN1870" s="1">
        <v>340.57</v>
      </c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</row>
    <row r="1871" s="29" customFormat="1" ht="17" customHeight="1" spans="1:78">
      <c r="A1871" s="12" t="s">
        <v>102</v>
      </c>
      <c r="B1871" s="1" t="s">
        <v>2711</v>
      </c>
      <c r="C1871" s="1" t="s">
        <v>2712</v>
      </c>
      <c r="D1871" s="1">
        <v>2008</v>
      </c>
      <c r="E1871" s="1">
        <v>25</v>
      </c>
      <c r="F1871" s="1">
        <v>7</v>
      </c>
      <c r="G1871" s="1" t="s">
        <v>2713</v>
      </c>
      <c r="H1871" s="12" t="s">
        <v>2690</v>
      </c>
      <c r="I1871" s="1">
        <v>35.67</v>
      </c>
      <c r="J1871" s="1">
        <v>107.85</v>
      </c>
      <c r="K1871" s="1">
        <v>3</v>
      </c>
      <c r="L1871" s="1">
        <v>548</v>
      </c>
      <c r="M1871" s="1">
        <v>9.61666668454806</v>
      </c>
      <c r="N1871" s="1">
        <v>1.25</v>
      </c>
      <c r="O1871" s="1">
        <v>8.2</v>
      </c>
      <c r="P1871" s="1">
        <f t="shared" si="233"/>
        <v>25.5</v>
      </c>
      <c r="Q1871" s="1">
        <v>52.7</v>
      </c>
      <c r="R1871" s="1">
        <v>21.8</v>
      </c>
      <c r="S1871" s="1" t="s">
        <v>51</v>
      </c>
      <c r="T1871" s="1">
        <v>9</v>
      </c>
      <c r="U1871" s="1">
        <v>1.08</v>
      </c>
      <c r="V1871" s="1">
        <f t="shared" si="232"/>
        <v>8.33333333333333</v>
      </c>
      <c r="W1871" s="1">
        <v>23.1</v>
      </c>
      <c r="X1871" s="1">
        <v>3</v>
      </c>
      <c r="Y1871" s="11" t="s">
        <v>2465</v>
      </c>
      <c r="Z1871" s="11" t="s">
        <v>2273</v>
      </c>
      <c r="AA1871" s="12" t="s">
        <v>2714</v>
      </c>
      <c r="AB1871" s="1"/>
      <c r="AC1871" s="8" t="s">
        <v>124</v>
      </c>
      <c r="AD1871" s="11" t="s">
        <v>125</v>
      </c>
      <c r="AE1871" s="13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>
        <v>360.49</v>
      </c>
      <c r="BN1871" s="1">
        <v>343.23</v>
      </c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</row>
    <row r="1872" s="29" customFormat="1" ht="17" customHeight="1" spans="1:78">
      <c r="A1872" s="12" t="s">
        <v>102</v>
      </c>
      <c r="B1872" s="1" t="s">
        <v>2711</v>
      </c>
      <c r="C1872" s="1" t="s">
        <v>2712</v>
      </c>
      <c r="D1872" s="1">
        <v>2008</v>
      </c>
      <c r="E1872" s="1">
        <v>25</v>
      </c>
      <c r="F1872" s="1">
        <v>7</v>
      </c>
      <c r="G1872" s="1" t="s">
        <v>2713</v>
      </c>
      <c r="H1872" s="12" t="s">
        <v>2690</v>
      </c>
      <c r="I1872" s="1">
        <v>35.67</v>
      </c>
      <c r="J1872" s="1">
        <v>107.85</v>
      </c>
      <c r="K1872" s="1">
        <v>3</v>
      </c>
      <c r="L1872" s="1">
        <v>548</v>
      </c>
      <c r="M1872" s="1">
        <v>9.61666668454806</v>
      </c>
      <c r="N1872" s="1">
        <v>1.25</v>
      </c>
      <c r="O1872" s="1">
        <v>8.2</v>
      </c>
      <c r="P1872" s="1">
        <f t="shared" si="233"/>
        <v>25.5</v>
      </c>
      <c r="Q1872" s="1">
        <v>52.7</v>
      </c>
      <c r="R1872" s="1">
        <v>21.8</v>
      </c>
      <c r="S1872" s="1" t="s">
        <v>51</v>
      </c>
      <c r="T1872" s="1">
        <v>9</v>
      </c>
      <c r="U1872" s="1">
        <v>1.08</v>
      </c>
      <c r="V1872" s="1">
        <f t="shared" si="232"/>
        <v>8.33333333333333</v>
      </c>
      <c r="W1872" s="1">
        <v>23.1</v>
      </c>
      <c r="X1872" s="1">
        <v>3</v>
      </c>
      <c r="Y1872" s="11" t="s">
        <v>2465</v>
      </c>
      <c r="Z1872" s="11" t="s">
        <v>2273</v>
      </c>
      <c r="AA1872" s="12" t="s">
        <v>2714</v>
      </c>
      <c r="AB1872" s="1"/>
      <c r="AC1872" s="8" t="s">
        <v>124</v>
      </c>
      <c r="AD1872" s="11" t="s">
        <v>125</v>
      </c>
      <c r="AE1872" s="13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>
        <v>360.49</v>
      </c>
      <c r="BN1872" s="1">
        <v>369.79</v>
      </c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</row>
    <row r="1873" s="29" customFormat="1" ht="17" customHeight="1" spans="1:78">
      <c r="A1873" s="12" t="s">
        <v>102</v>
      </c>
      <c r="B1873" s="1" t="s">
        <v>2711</v>
      </c>
      <c r="C1873" s="1" t="s">
        <v>2712</v>
      </c>
      <c r="D1873" s="1">
        <v>2008</v>
      </c>
      <c r="E1873" s="1">
        <v>25</v>
      </c>
      <c r="F1873" s="1">
        <v>7</v>
      </c>
      <c r="G1873" s="1" t="s">
        <v>2713</v>
      </c>
      <c r="H1873" s="12" t="s">
        <v>2690</v>
      </c>
      <c r="I1873" s="1">
        <v>35.67</v>
      </c>
      <c r="J1873" s="1">
        <v>107.85</v>
      </c>
      <c r="K1873" s="1">
        <v>3</v>
      </c>
      <c r="L1873" s="1">
        <v>548</v>
      </c>
      <c r="M1873" s="1">
        <v>9.61666668454806</v>
      </c>
      <c r="N1873" s="1">
        <v>1.25</v>
      </c>
      <c r="O1873" s="1">
        <v>8.2</v>
      </c>
      <c r="P1873" s="1">
        <f t="shared" si="233"/>
        <v>25.5</v>
      </c>
      <c r="Q1873" s="1">
        <v>52.7</v>
      </c>
      <c r="R1873" s="1">
        <v>21.8</v>
      </c>
      <c r="S1873" s="1" t="s">
        <v>51</v>
      </c>
      <c r="T1873" s="1">
        <v>9</v>
      </c>
      <c r="U1873" s="1">
        <v>1.08</v>
      </c>
      <c r="V1873" s="1">
        <f t="shared" si="232"/>
        <v>8.33333333333333</v>
      </c>
      <c r="W1873" s="1">
        <v>23.1</v>
      </c>
      <c r="X1873" s="1">
        <v>3</v>
      </c>
      <c r="Y1873" s="11" t="s">
        <v>2465</v>
      </c>
      <c r="Z1873" s="11" t="s">
        <v>2273</v>
      </c>
      <c r="AA1873" s="12" t="s">
        <v>2714</v>
      </c>
      <c r="AB1873" s="1"/>
      <c r="AC1873" s="8" t="s">
        <v>211</v>
      </c>
      <c r="AD1873" s="1">
        <v>0</v>
      </c>
      <c r="AE1873" s="13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>
        <v>353.85</v>
      </c>
      <c r="BN1873" s="1">
        <v>336.59</v>
      </c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</row>
    <row r="1874" s="29" customFormat="1" ht="17" customHeight="1" spans="1:78">
      <c r="A1874" s="12" t="s">
        <v>102</v>
      </c>
      <c r="B1874" s="1" t="s">
        <v>2711</v>
      </c>
      <c r="C1874" s="1" t="s">
        <v>2712</v>
      </c>
      <c r="D1874" s="1">
        <v>2008</v>
      </c>
      <c r="E1874" s="1">
        <v>25</v>
      </c>
      <c r="F1874" s="1">
        <v>7</v>
      </c>
      <c r="G1874" s="1" t="s">
        <v>2713</v>
      </c>
      <c r="H1874" s="12" t="s">
        <v>2690</v>
      </c>
      <c r="I1874" s="1">
        <v>35.67</v>
      </c>
      <c r="J1874" s="1">
        <v>107.85</v>
      </c>
      <c r="K1874" s="1">
        <v>3</v>
      </c>
      <c r="L1874" s="1">
        <v>548</v>
      </c>
      <c r="M1874" s="1">
        <v>9.61666668454806</v>
      </c>
      <c r="N1874" s="1">
        <v>1.25</v>
      </c>
      <c r="O1874" s="1">
        <v>8.2</v>
      </c>
      <c r="P1874" s="1">
        <f t="shared" si="233"/>
        <v>25.5</v>
      </c>
      <c r="Q1874" s="1">
        <v>52.7</v>
      </c>
      <c r="R1874" s="1">
        <v>21.8</v>
      </c>
      <c r="S1874" s="1" t="s">
        <v>51</v>
      </c>
      <c r="T1874" s="1">
        <v>9</v>
      </c>
      <c r="U1874" s="1">
        <v>1.08</v>
      </c>
      <c r="V1874" s="1">
        <f t="shared" si="232"/>
        <v>8.33333333333333</v>
      </c>
      <c r="W1874" s="1">
        <v>23.1</v>
      </c>
      <c r="X1874" s="1">
        <v>3</v>
      </c>
      <c r="Y1874" s="11" t="s">
        <v>2465</v>
      </c>
      <c r="Z1874" s="11" t="s">
        <v>2273</v>
      </c>
      <c r="AA1874" s="12" t="s">
        <v>2714</v>
      </c>
      <c r="AB1874" s="1"/>
      <c r="AC1874" s="8" t="s">
        <v>211</v>
      </c>
      <c r="AD1874" s="1">
        <v>0</v>
      </c>
      <c r="AE1874" s="13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>
        <v>354.52</v>
      </c>
      <c r="BN1874" s="1">
        <v>363.81</v>
      </c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</row>
    <row r="1875" s="29" customFormat="1" ht="17" customHeight="1" spans="1:78">
      <c r="A1875" s="12" t="s">
        <v>102</v>
      </c>
      <c r="B1875" s="1" t="s">
        <v>2711</v>
      </c>
      <c r="C1875" s="1" t="s">
        <v>2712</v>
      </c>
      <c r="D1875" s="1">
        <v>2008</v>
      </c>
      <c r="E1875" s="1">
        <v>25</v>
      </c>
      <c r="F1875" s="1">
        <v>7</v>
      </c>
      <c r="G1875" s="1" t="s">
        <v>2713</v>
      </c>
      <c r="H1875" s="12" t="s">
        <v>2690</v>
      </c>
      <c r="I1875" s="1">
        <v>35.67</v>
      </c>
      <c r="J1875" s="1">
        <v>107.85</v>
      </c>
      <c r="K1875" s="1">
        <v>3</v>
      </c>
      <c r="L1875" s="1">
        <v>548</v>
      </c>
      <c r="M1875" s="1">
        <v>9.61666668454806</v>
      </c>
      <c r="N1875" s="1">
        <v>1.25</v>
      </c>
      <c r="O1875" s="1">
        <v>8.2</v>
      </c>
      <c r="P1875" s="1">
        <f t="shared" si="233"/>
        <v>25.5</v>
      </c>
      <c r="Q1875" s="1">
        <v>52.7</v>
      </c>
      <c r="R1875" s="1">
        <v>21.8</v>
      </c>
      <c r="S1875" s="1" t="s">
        <v>51</v>
      </c>
      <c r="T1875" s="1">
        <v>9</v>
      </c>
      <c r="U1875" s="1">
        <v>1.08</v>
      </c>
      <c r="V1875" s="1">
        <f t="shared" si="232"/>
        <v>8.33333333333333</v>
      </c>
      <c r="W1875" s="1">
        <v>23.1</v>
      </c>
      <c r="X1875" s="1">
        <v>3</v>
      </c>
      <c r="Y1875" s="11" t="s">
        <v>2465</v>
      </c>
      <c r="Z1875" s="11" t="s">
        <v>2273</v>
      </c>
      <c r="AA1875" s="12" t="s">
        <v>2714</v>
      </c>
      <c r="AB1875" s="1"/>
      <c r="AC1875" s="8" t="s">
        <v>211</v>
      </c>
      <c r="AD1875" s="1">
        <v>0</v>
      </c>
      <c r="AE1875" s="13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28">
        <v>399</v>
      </c>
      <c r="BN1875" s="1">
        <v>379.75</v>
      </c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</row>
    <row r="1876" s="29" customFormat="1" ht="17" customHeight="1" spans="1:78">
      <c r="A1876" s="12" t="s">
        <v>102</v>
      </c>
      <c r="B1876" s="1" t="s">
        <v>2711</v>
      </c>
      <c r="C1876" s="1" t="s">
        <v>2712</v>
      </c>
      <c r="D1876" s="1">
        <v>2008</v>
      </c>
      <c r="E1876" s="1">
        <v>25</v>
      </c>
      <c r="F1876" s="1">
        <v>7</v>
      </c>
      <c r="G1876" s="1" t="s">
        <v>2713</v>
      </c>
      <c r="H1876" s="12" t="s">
        <v>2690</v>
      </c>
      <c r="I1876" s="1">
        <v>35.67</v>
      </c>
      <c r="J1876" s="1">
        <v>107.85</v>
      </c>
      <c r="K1876" s="1">
        <v>3</v>
      </c>
      <c r="L1876" s="1">
        <v>548</v>
      </c>
      <c r="M1876" s="1">
        <v>9.61666668454806</v>
      </c>
      <c r="N1876" s="1">
        <v>1.25</v>
      </c>
      <c r="O1876" s="1">
        <v>8.2</v>
      </c>
      <c r="P1876" s="1">
        <f t="shared" si="233"/>
        <v>25.5</v>
      </c>
      <c r="Q1876" s="1">
        <v>52.7</v>
      </c>
      <c r="R1876" s="1">
        <v>21.8</v>
      </c>
      <c r="S1876" s="1" t="s">
        <v>51</v>
      </c>
      <c r="T1876" s="1">
        <v>9</v>
      </c>
      <c r="U1876" s="1">
        <v>1.08</v>
      </c>
      <c r="V1876" s="1">
        <f t="shared" si="232"/>
        <v>8.33333333333333</v>
      </c>
      <c r="W1876" s="1">
        <v>23.1</v>
      </c>
      <c r="X1876" s="1">
        <v>3</v>
      </c>
      <c r="Y1876" s="11" t="s">
        <v>2465</v>
      </c>
      <c r="Z1876" s="11" t="s">
        <v>2273</v>
      </c>
      <c r="AA1876" s="12" t="s">
        <v>2714</v>
      </c>
      <c r="AB1876" s="1"/>
      <c r="AC1876" s="8" t="s">
        <v>211</v>
      </c>
      <c r="AD1876" s="1">
        <v>0</v>
      </c>
      <c r="AE1876" s="13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>
        <v>405.64</v>
      </c>
      <c r="BN1876" s="1">
        <v>410.96</v>
      </c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</row>
    <row r="1877" s="29" customFormat="1" ht="17" customHeight="1" spans="1:78">
      <c r="A1877" s="12" t="s">
        <v>102</v>
      </c>
      <c r="B1877" s="1" t="s">
        <v>2711</v>
      </c>
      <c r="C1877" s="1" t="s">
        <v>2712</v>
      </c>
      <c r="D1877" s="1">
        <v>2008</v>
      </c>
      <c r="E1877" s="1">
        <v>25</v>
      </c>
      <c r="F1877" s="1">
        <v>7</v>
      </c>
      <c r="G1877" s="1" t="s">
        <v>2713</v>
      </c>
      <c r="H1877" s="12" t="s">
        <v>2690</v>
      </c>
      <c r="I1877" s="1">
        <v>35.67</v>
      </c>
      <c r="J1877" s="1">
        <v>107.85</v>
      </c>
      <c r="K1877" s="1">
        <v>3</v>
      </c>
      <c r="L1877" s="1">
        <v>548</v>
      </c>
      <c r="M1877" s="1">
        <v>9.61666668454806</v>
      </c>
      <c r="N1877" s="1">
        <v>1.25</v>
      </c>
      <c r="O1877" s="1">
        <v>8.2</v>
      </c>
      <c r="P1877" s="1">
        <f t="shared" si="233"/>
        <v>25.5</v>
      </c>
      <c r="Q1877" s="1">
        <v>52.7</v>
      </c>
      <c r="R1877" s="1">
        <v>21.8</v>
      </c>
      <c r="S1877" s="1" t="s">
        <v>51</v>
      </c>
      <c r="T1877" s="1">
        <v>9</v>
      </c>
      <c r="U1877" s="1">
        <v>1.08</v>
      </c>
      <c r="V1877" s="1">
        <f t="shared" si="232"/>
        <v>8.33333333333333</v>
      </c>
      <c r="W1877" s="1">
        <v>23.1</v>
      </c>
      <c r="X1877" s="1">
        <v>3</v>
      </c>
      <c r="Y1877" s="11" t="s">
        <v>2465</v>
      </c>
      <c r="Z1877" s="11" t="s">
        <v>2273</v>
      </c>
      <c r="AA1877" s="12" t="s">
        <v>2714</v>
      </c>
      <c r="AB1877" s="1"/>
      <c r="AC1877" s="8" t="s">
        <v>211</v>
      </c>
      <c r="AD1877" s="1">
        <v>0</v>
      </c>
      <c r="AE1877" s="13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>
        <v>389.71</v>
      </c>
      <c r="BN1877" s="1">
        <v>373.77</v>
      </c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</row>
    <row r="1878" s="29" customFormat="1" ht="17" customHeight="1" spans="1:78">
      <c r="A1878" s="12" t="s">
        <v>102</v>
      </c>
      <c r="B1878" s="1" t="s">
        <v>2711</v>
      </c>
      <c r="C1878" s="1" t="s">
        <v>2712</v>
      </c>
      <c r="D1878" s="1">
        <v>2008</v>
      </c>
      <c r="E1878" s="1">
        <v>25</v>
      </c>
      <c r="F1878" s="1">
        <v>7</v>
      </c>
      <c r="G1878" s="1" t="s">
        <v>2713</v>
      </c>
      <c r="H1878" s="12" t="s">
        <v>2690</v>
      </c>
      <c r="I1878" s="1">
        <v>35.67</v>
      </c>
      <c r="J1878" s="1">
        <v>107.85</v>
      </c>
      <c r="K1878" s="1">
        <v>3</v>
      </c>
      <c r="L1878" s="1">
        <v>548</v>
      </c>
      <c r="M1878" s="1">
        <v>9.61666668454806</v>
      </c>
      <c r="N1878" s="1">
        <v>1.25</v>
      </c>
      <c r="O1878" s="1">
        <v>8.2</v>
      </c>
      <c r="P1878" s="1">
        <f t="shared" si="233"/>
        <v>25.5</v>
      </c>
      <c r="Q1878" s="1">
        <v>52.7</v>
      </c>
      <c r="R1878" s="1">
        <v>21.8</v>
      </c>
      <c r="S1878" s="1" t="s">
        <v>51</v>
      </c>
      <c r="T1878" s="1">
        <v>9</v>
      </c>
      <c r="U1878" s="1">
        <v>1.08</v>
      </c>
      <c r="V1878" s="1">
        <f t="shared" si="232"/>
        <v>8.33333333333333</v>
      </c>
      <c r="W1878" s="1">
        <v>23.1</v>
      </c>
      <c r="X1878" s="1">
        <v>3</v>
      </c>
      <c r="Y1878" s="11" t="s">
        <v>2465</v>
      </c>
      <c r="Z1878" s="11" t="s">
        <v>2273</v>
      </c>
      <c r="AA1878" s="12" t="s">
        <v>2714</v>
      </c>
      <c r="AB1878" s="1"/>
      <c r="AC1878" s="8" t="s">
        <v>211</v>
      </c>
      <c r="AD1878" s="1">
        <v>0</v>
      </c>
      <c r="AE1878" s="13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28">
        <v>401</v>
      </c>
      <c r="BN1878" s="1">
        <v>399.67</v>
      </c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</row>
    <row r="1879" s="29" customFormat="1" ht="17" customHeight="1" spans="1:78">
      <c r="A1879" s="12" t="s">
        <v>102</v>
      </c>
      <c r="B1879" s="1" t="s">
        <v>2711</v>
      </c>
      <c r="C1879" s="1" t="s">
        <v>2712</v>
      </c>
      <c r="D1879" s="1">
        <v>2008</v>
      </c>
      <c r="E1879" s="1">
        <v>25</v>
      </c>
      <c r="F1879" s="1">
        <v>7</v>
      </c>
      <c r="G1879" s="1" t="s">
        <v>2713</v>
      </c>
      <c r="H1879" s="12" t="s">
        <v>2690</v>
      </c>
      <c r="I1879" s="1">
        <v>35.67</v>
      </c>
      <c r="J1879" s="1">
        <v>107.85</v>
      </c>
      <c r="K1879" s="1">
        <v>3</v>
      </c>
      <c r="L1879" s="1">
        <v>548</v>
      </c>
      <c r="M1879" s="1">
        <v>9.61666668454806</v>
      </c>
      <c r="N1879" s="1">
        <v>1.25</v>
      </c>
      <c r="O1879" s="1">
        <v>8.2</v>
      </c>
      <c r="P1879" s="1">
        <f t="shared" si="233"/>
        <v>25.5</v>
      </c>
      <c r="Q1879" s="1">
        <v>52.7</v>
      </c>
      <c r="R1879" s="1">
        <v>21.8</v>
      </c>
      <c r="S1879" s="1" t="s">
        <v>51</v>
      </c>
      <c r="T1879" s="1">
        <v>9</v>
      </c>
      <c r="U1879" s="1">
        <v>1.08</v>
      </c>
      <c r="V1879" s="1">
        <f t="shared" si="232"/>
        <v>8.33333333333333</v>
      </c>
      <c r="W1879" s="1">
        <v>23.1</v>
      </c>
      <c r="X1879" s="1">
        <v>3</v>
      </c>
      <c r="Y1879" s="11" t="s">
        <v>2465</v>
      </c>
      <c r="Z1879" s="11" t="s">
        <v>2273</v>
      </c>
      <c r="AA1879" s="12" t="s">
        <v>2714</v>
      </c>
      <c r="AB1879" s="1"/>
      <c r="AC1879" s="8" t="s">
        <v>211</v>
      </c>
      <c r="AD1879" s="1">
        <v>0</v>
      </c>
      <c r="AE1879" s="13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>
        <v>432.87</v>
      </c>
      <c r="BN1879" s="28">
        <v>415.6</v>
      </c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</row>
    <row r="1880" s="29" customFormat="1" ht="17" customHeight="1" spans="1:78">
      <c r="A1880" s="12" t="s">
        <v>102</v>
      </c>
      <c r="B1880" s="1" t="s">
        <v>2711</v>
      </c>
      <c r="C1880" s="1" t="s">
        <v>2712</v>
      </c>
      <c r="D1880" s="1">
        <v>2008</v>
      </c>
      <c r="E1880" s="1">
        <v>25</v>
      </c>
      <c r="F1880" s="1">
        <v>7</v>
      </c>
      <c r="G1880" s="1" t="s">
        <v>2713</v>
      </c>
      <c r="H1880" s="12" t="s">
        <v>2690</v>
      </c>
      <c r="I1880" s="1">
        <v>35.67</v>
      </c>
      <c r="J1880" s="1">
        <v>107.85</v>
      </c>
      <c r="K1880" s="1">
        <v>3</v>
      </c>
      <c r="L1880" s="1">
        <v>548</v>
      </c>
      <c r="M1880" s="1">
        <v>9.61666668454806</v>
      </c>
      <c r="N1880" s="1">
        <v>1.25</v>
      </c>
      <c r="O1880" s="1">
        <v>8.2</v>
      </c>
      <c r="P1880" s="1">
        <f t="shared" si="233"/>
        <v>25.5</v>
      </c>
      <c r="Q1880" s="1">
        <v>52.7</v>
      </c>
      <c r="R1880" s="1">
        <v>21.8</v>
      </c>
      <c r="S1880" s="1" t="s">
        <v>51</v>
      </c>
      <c r="T1880" s="1">
        <v>9</v>
      </c>
      <c r="U1880" s="1">
        <v>1.08</v>
      </c>
      <c r="V1880" s="1">
        <f t="shared" si="232"/>
        <v>8.33333333333333</v>
      </c>
      <c r="W1880" s="1">
        <v>23.1</v>
      </c>
      <c r="X1880" s="1">
        <v>3</v>
      </c>
      <c r="Y1880" s="11" t="s">
        <v>2465</v>
      </c>
      <c r="Z1880" s="11" t="s">
        <v>2273</v>
      </c>
      <c r="AA1880" s="12" t="s">
        <v>2714</v>
      </c>
      <c r="AB1880" s="1"/>
      <c r="AC1880" s="8" t="s">
        <v>211</v>
      </c>
      <c r="AD1880" s="1">
        <v>0</v>
      </c>
      <c r="AE1880" s="13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>
        <v>439.51</v>
      </c>
      <c r="BN1880" s="1">
        <v>442.17</v>
      </c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</row>
    <row r="1881" s="29" customFormat="1" ht="17" customHeight="1" spans="1:78">
      <c r="A1881" s="12" t="s">
        <v>102</v>
      </c>
      <c r="B1881" s="1" t="s">
        <v>2711</v>
      </c>
      <c r="C1881" s="1" t="s">
        <v>2712</v>
      </c>
      <c r="D1881" s="1">
        <v>2008</v>
      </c>
      <c r="E1881" s="1">
        <v>25</v>
      </c>
      <c r="F1881" s="1">
        <v>7</v>
      </c>
      <c r="G1881" s="1" t="s">
        <v>2713</v>
      </c>
      <c r="H1881" s="12" t="s">
        <v>2690</v>
      </c>
      <c r="I1881" s="1">
        <v>35.67</v>
      </c>
      <c r="J1881" s="1">
        <v>107.85</v>
      </c>
      <c r="K1881" s="1">
        <v>3</v>
      </c>
      <c r="L1881" s="1">
        <v>548</v>
      </c>
      <c r="M1881" s="1">
        <v>9.61666668454806</v>
      </c>
      <c r="N1881" s="1">
        <v>1.25</v>
      </c>
      <c r="O1881" s="1">
        <v>8.2</v>
      </c>
      <c r="P1881" s="1">
        <f t="shared" si="233"/>
        <v>25.5</v>
      </c>
      <c r="Q1881" s="1">
        <v>52.7</v>
      </c>
      <c r="R1881" s="1">
        <v>21.8</v>
      </c>
      <c r="S1881" s="1" t="s">
        <v>51</v>
      </c>
      <c r="T1881" s="1">
        <v>9</v>
      </c>
      <c r="U1881" s="1">
        <v>1.08</v>
      </c>
      <c r="V1881" s="1">
        <f t="shared" si="232"/>
        <v>8.33333333333333</v>
      </c>
      <c r="W1881" s="1">
        <v>23.1</v>
      </c>
      <c r="X1881" s="1">
        <v>3</v>
      </c>
      <c r="Y1881" s="11" t="s">
        <v>2465</v>
      </c>
      <c r="Z1881" s="11" t="s">
        <v>2273</v>
      </c>
      <c r="AA1881" s="12" t="s">
        <v>2714</v>
      </c>
      <c r="AB1881" s="1"/>
      <c r="AC1881" s="8" t="s">
        <v>277</v>
      </c>
      <c r="AD1881" s="11" t="s">
        <v>125</v>
      </c>
      <c r="AE1881" s="13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>
        <v>432.86</v>
      </c>
      <c r="BN1881" s="1">
        <v>420.25</v>
      </c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</row>
    <row r="1882" s="29" customFormat="1" ht="17" customHeight="1" spans="1:78">
      <c r="A1882" s="12" t="s">
        <v>102</v>
      </c>
      <c r="B1882" s="1" t="s">
        <v>2711</v>
      </c>
      <c r="C1882" s="1" t="s">
        <v>2712</v>
      </c>
      <c r="D1882" s="1">
        <v>2008</v>
      </c>
      <c r="E1882" s="1">
        <v>25</v>
      </c>
      <c r="F1882" s="1">
        <v>7</v>
      </c>
      <c r="G1882" s="1" t="s">
        <v>2713</v>
      </c>
      <c r="H1882" s="12" t="s">
        <v>2690</v>
      </c>
      <c r="I1882" s="1">
        <v>35.67</v>
      </c>
      <c r="J1882" s="1">
        <v>107.85</v>
      </c>
      <c r="K1882" s="1">
        <v>3</v>
      </c>
      <c r="L1882" s="1">
        <v>548</v>
      </c>
      <c r="M1882" s="1">
        <v>9.61666668454806</v>
      </c>
      <c r="N1882" s="1">
        <v>1.25</v>
      </c>
      <c r="O1882" s="1">
        <v>8.2</v>
      </c>
      <c r="P1882" s="1">
        <f t="shared" si="233"/>
        <v>25.5</v>
      </c>
      <c r="Q1882" s="1">
        <v>52.7</v>
      </c>
      <c r="R1882" s="1">
        <v>21.8</v>
      </c>
      <c r="S1882" s="1" t="s">
        <v>51</v>
      </c>
      <c r="T1882" s="1">
        <v>9</v>
      </c>
      <c r="U1882" s="1">
        <v>1.08</v>
      </c>
      <c r="V1882" s="1">
        <f t="shared" si="232"/>
        <v>8.33333333333333</v>
      </c>
      <c r="W1882" s="1">
        <v>23.1</v>
      </c>
      <c r="X1882" s="1">
        <v>3</v>
      </c>
      <c r="Y1882" s="11" t="s">
        <v>2465</v>
      </c>
      <c r="Z1882" s="11" t="s">
        <v>2273</v>
      </c>
      <c r="AA1882" s="12" t="s">
        <v>2714</v>
      </c>
      <c r="AB1882" s="1"/>
      <c r="AC1882" s="8" t="s">
        <v>277</v>
      </c>
      <c r="AD1882" s="11" t="s">
        <v>125</v>
      </c>
      <c r="AE1882" s="13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>
        <v>446.15</v>
      </c>
      <c r="BN1882" s="1">
        <v>450.13</v>
      </c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</row>
    <row r="1883" s="29" customFormat="1" ht="17" customHeight="1" spans="1:78">
      <c r="A1883" s="12" t="s">
        <v>102</v>
      </c>
      <c r="B1883" s="1" t="s">
        <v>2711</v>
      </c>
      <c r="C1883" s="1" t="s">
        <v>2712</v>
      </c>
      <c r="D1883" s="1">
        <v>2008</v>
      </c>
      <c r="E1883" s="1">
        <v>25</v>
      </c>
      <c r="F1883" s="1">
        <v>7</v>
      </c>
      <c r="G1883" s="1" t="s">
        <v>2713</v>
      </c>
      <c r="H1883" s="12" t="s">
        <v>2690</v>
      </c>
      <c r="I1883" s="1">
        <v>35.67</v>
      </c>
      <c r="J1883" s="1">
        <v>107.85</v>
      </c>
      <c r="K1883" s="1">
        <v>4</v>
      </c>
      <c r="L1883" s="1">
        <v>548</v>
      </c>
      <c r="M1883" s="1">
        <v>9.61666668454806</v>
      </c>
      <c r="N1883" s="1">
        <v>1.25</v>
      </c>
      <c r="O1883" s="1">
        <v>8.2</v>
      </c>
      <c r="P1883" s="1">
        <f t="shared" si="233"/>
        <v>25.5</v>
      </c>
      <c r="Q1883" s="1">
        <v>52.7</v>
      </c>
      <c r="R1883" s="1">
        <v>21.8</v>
      </c>
      <c r="S1883" s="1" t="s">
        <v>51</v>
      </c>
      <c r="T1883" s="1">
        <v>9</v>
      </c>
      <c r="U1883" s="1">
        <v>1.08</v>
      </c>
      <c r="V1883" s="1">
        <f t="shared" si="232"/>
        <v>8.33333333333333</v>
      </c>
      <c r="W1883" s="1">
        <v>23.1</v>
      </c>
      <c r="X1883" s="1">
        <v>3</v>
      </c>
      <c r="Y1883" s="11" t="s">
        <v>2465</v>
      </c>
      <c r="Z1883" s="11" t="s">
        <v>2273</v>
      </c>
      <c r="AA1883" s="12" t="s">
        <v>2714</v>
      </c>
      <c r="AB1883" s="1"/>
      <c r="AC1883" s="8" t="s">
        <v>277</v>
      </c>
      <c r="AD1883" s="11" t="s">
        <v>125</v>
      </c>
      <c r="AE1883" s="13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>
        <v>381.74</v>
      </c>
      <c r="BN1883" s="1">
        <v>368.46</v>
      </c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</row>
    <row r="1884" s="29" customFormat="1" ht="17" customHeight="1" spans="1:78">
      <c r="A1884" s="12" t="s">
        <v>102</v>
      </c>
      <c r="B1884" s="1" t="s">
        <v>2711</v>
      </c>
      <c r="C1884" s="1" t="s">
        <v>2712</v>
      </c>
      <c r="D1884" s="1">
        <v>2008</v>
      </c>
      <c r="E1884" s="1">
        <v>25</v>
      </c>
      <c r="F1884" s="1">
        <v>7</v>
      </c>
      <c r="G1884" s="1" t="s">
        <v>2713</v>
      </c>
      <c r="H1884" s="12" t="s">
        <v>2690</v>
      </c>
      <c r="I1884" s="1">
        <v>35.67</v>
      </c>
      <c r="J1884" s="1">
        <v>107.85</v>
      </c>
      <c r="K1884" s="1">
        <v>4</v>
      </c>
      <c r="L1884" s="1">
        <v>548</v>
      </c>
      <c r="M1884" s="1">
        <v>9.61666668454806</v>
      </c>
      <c r="N1884" s="1">
        <v>1.25</v>
      </c>
      <c r="O1884" s="1">
        <v>8.2</v>
      </c>
      <c r="P1884" s="1">
        <f t="shared" si="233"/>
        <v>25.5</v>
      </c>
      <c r="Q1884" s="1">
        <v>52.7</v>
      </c>
      <c r="R1884" s="1">
        <v>21.8</v>
      </c>
      <c r="S1884" s="1" t="s">
        <v>51</v>
      </c>
      <c r="T1884" s="1">
        <v>9</v>
      </c>
      <c r="U1884" s="1">
        <v>1.08</v>
      </c>
      <c r="V1884" s="1">
        <f t="shared" si="232"/>
        <v>8.33333333333333</v>
      </c>
      <c r="W1884" s="1">
        <v>23.1</v>
      </c>
      <c r="X1884" s="1">
        <v>3</v>
      </c>
      <c r="Y1884" s="11" t="s">
        <v>2465</v>
      </c>
      <c r="Z1884" s="11" t="s">
        <v>2273</v>
      </c>
      <c r="AA1884" s="12" t="s">
        <v>2714</v>
      </c>
      <c r="AB1884" s="1"/>
      <c r="AC1884" s="8" t="s">
        <v>277</v>
      </c>
      <c r="AD1884" s="11" t="s">
        <v>125</v>
      </c>
      <c r="AE1884" s="13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>
        <v>397.68</v>
      </c>
      <c r="BN1884" s="1">
        <v>390.37</v>
      </c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</row>
    <row r="1885" s="29" customFormat="1" ht="17" customHeight="1" spans="1:78">
      <c r="A1885" s="12" t="s">
        <v>102</v>
      </c>
      <c r="B1885" s="1" t="s">
        <v>2711</v>
      </c>
      <c r="C1885" s="1" t="s">
        <v>2712</v>
      </c>
      <c r="D1885" s="1">
        <v>2008</v>
      </c>
      <c r="E1885" s="1">
        <v>25</v>
      </c>
      <c r="F1885" s="1">
        <v>7</v>
      </c>
      <c r="G1885" s="1" t="s">
        <v>2713</v>
      </c>
      <c r="H1885" s="12" t="s">
        <v>2690</v>
      </c>
      <c r="I1885" s="1">
        <v>35.67</v>
      </c>
      <c r="J1885" s="1">
        <v>107.85</v>
      </c>
      <c r="K1885" s="1">
        <v>4</v>
      </c>
      <c r="L1885" s="1">
        <v>548</v>
      </c>
      <c r="M1885" s="1">
        <v>9.61666668454806</v>
      </c>
      <c r="N1885" s="1">
        <v>1.25</v>
      </c>
      <c r="O1885" s="1">
        <v>8.2</v>
      </c>
      <c r="P1885" s="1">
        <f t="shared" si="233"/>
        <v>25.5</v>
      </c>
      <c r="Q1885" s="1">
        <v>52.7</v>
      </c>
      <c r="R1885" s="1">
        <v>21.8</v>
      </c>
      <c r="S1885" s="1" t="s">
        <v>51</v>
      </c>
      <c r="T1885" s="1">
        <v>9</v>
      </c>
      <c r="U1885" s="1">
        <v>1.08</v>
      </c>
      <c r="V1885" s="1">
        <f t="shared" si="232"/>
        <v>8.33333333333333</v>
      </c>
      <c r="W1885" s="1">
        <v>23.1</v>
      </c>
      <c r="X1885" s="1">
        <v>3</v>
      </c>
      <c r="Y1885" s="11" t="s">
        <v>2465</v>
      </c>
      <c r="Z1885" s="11" t="s">
        <v>2273</v>
      </c>
      <c r="AA1885" s="12" t="s">
        <v>2714</v>
      </c>
      <c r="AB1885" s="1"/>
      <c r="AC1885" s="8" t="s">
        <v>277</v>
      </c>
      <c r="AD1885" s="11" t="s">
        <v>125</v>
      </c>
      <c r="AE1885" s="13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>
        <v>386.39</v>
      </c>
      <c r="BN1885" s="1">
        <v>383.07</v>
      </c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</row>
    <row r="1886" s="29" customFormat="1" ht="17" customHeight="1" spans="1:78">
      <c r="A1886" s="12" t="s">
        <v>102</v>
      </c>
      <c r="B1886" s="1" t="s">
        <v>2711</v>
      </c>
      <c r="C1886" s="1" t="s">
        <v>2712</v>
      </c>
      <c r="D1886" s="1">
        <v>2008</v>
      </c>
      <c r="E1886" s="1">
        <v>25</v>
      </c>
      <c r="F1886" s="1">
        <v>7</v>
      </c>
      <c r="G1886" s="1" t="s">
        <v>2713</v>
      </c>
      <c r="H1886" s="12" t="s">
        <v>2690</v>
      </c>
      <c r="I1886" s="1">
        <v>35.67</v>
      </c>
      <c r="J1886" s="1">
        <v>107.85</v>
      </c>
      <c r="K1886" s="1">
        <v>4</v>
      </c>
      <c r="L1886" s="1">
        <v>548</v>
      </c>
      <c r="M1886" s="1">
        <v>9.61666668454806</v>
      </c>
      <c r="N1886" s="1">
        <v>1.25</v>
      </c>
      <c r="O1886" s="1">
        <v>8.2</v>
      </c>
      <c r="P1886" s="1">
        <f t="shared" si="233"/>
        <v>25.5</v>
      </c>
      <c r="Q1886" s="1">
        <v>52.7</v>
      </c>
      <c r="R1886" s="1">
        <v>21.8</v>
      </c>
      <c r="S1886" s="1" t="s">
        <v>51</v>
      </c>
      <c r="T1886" s="1">
        <v>9</v>
      </c>
      <c r="U1886" s="1">
        <v>1.08</v>
      </c>
      <c r="V1886" s="1">
        <f t="shared" si="232"/>
        <v>8.33333333333333</v>
      </c>
      <c r="W1886" s="1">
        <v>23.1</v>
      </c>
      <c r="X1886" s="1">
        <v>3</v>
      </c>
      <c r="Y1886" s="11" t="s">
        <v>2465</v>
      </c>
      <c r="Z1886" s="11" t="s">
        <v>2273</v>
      </c>
      <c r="AA1886" s="12" t="s">
        <v>2714</v>
      </c>
      <c r="AB1886" s="1"/>
      <c r="AC1886" s="8" t="s">
        <v>277</v>
      </c>
      <c r="AD1886" s="11" t="s">
        <v>125</v>
      </c>
      <c r="AE1886" s="13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>
        <v>404.32</v>
      </c>
      <c r="BN1886" s="1">
        <v>420.25</v>
      </c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</row>
    <row r="1887" s="29" customFormat="1" ht="17" customHeight="1" spans="1:78">
      <c r="A1887" s="12" t="s">
        <v>102</v>
      </c>
      <c r="B1887" s="1" t="s">
        <v>2711</v>
      </c>
      <c r="C1887" s="1" t="s">
        <v>2712</v>
      </c>
      <c r="D1887" s="1">
        <v>2008</v>
      </c>
      <c r="E1887" s="1">
        <v>25</v>
      </c>
      <c r="F1887" s="1">
        <v>7</v>
      </c>
      <c r="G1887" s="1" t="s">
        <v>2713</v>
      </c>
      <c r="H1887" s="12" t="s">
        <v>2690</v>
      </c>
      <c r="I1887" s="1">
        <v>35.67</v>
      </c>
      <c r="J1887" s="1">
        <v>107.85</v>
      </c>
      <c r="K1887" s="1">
        <v>4</v>
      </c>
      <c r="L1887" s="1">
        <v>548</v>
      </c>
      <c r="M1887" s="1">
        <v>9.61666668454806</v>
      </c>
      <c r="N1887" s="1">
        <v>1.25</v>
      </c>
      <c r="O1887" s="1">
        <v>8.2</v>
      </c>
      <c r="P1887" s="1">
        <f t="shared" si="233"/>
        <v>25.5</v>
      </c>
      <c r="Q1887" s="1">
        <v>52.7</v>
      </c>
      <c r="R1887" s="1">
        <v>21.8</v>
      </c>
      <c r="S1887" s="1" t="s">
        <v>51</v>
      </c>
      <c r="T1887" s="1">
        <v>9</v>
      </c>
      <c r="U1887" s="1">
        <v>1.08</v>
      </c>
      <c r="V1887" s="1">
        <f t="shared" si="232"/>
        <v>8.33333333333333</v>
      </c>
      <c r="W1887" s="1">
        <v>23.1</v>
      </c>
      <c r="X1887" s="1">
        <v>3</v>
      </c>
      <c r="Y1887" s="11" t="s">
        <v>2465</v>
      </c>
      <c r="Z1887" s="11" t="s">
        <v>2273</v>
      </c>
      <c r="AA1887" s="12" t="s">
        <v>2714</v>
      </c>
      <c r="AB1887" s="1"/>
      <c r="AC1887" s="8" t="s">
        <v>277</v>
      </c>
      <c r="AD1887" s="11" t="s">
        <v>125</v>
      </c>
      <c r="AE1887" s="13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>
        <v>416.93</v>
      </c>
      <c r="BN1887" s="1">
        <v>414.28</v>
      </c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</row>
    <row r="1888" s="29" customFormat="1" ht="17" customHeight="1" spans="1:78">
      <c r="A1888" s="12" t="s">
        <v>102</v>
      </c>
      <c r="B1888" s="1" t="s">
        <v>2711</v>
      </c>
      <c r="C1888" s="1" t="s">
        <v>2712</v>
      </c>
      <c r="D1888" s="1">
        <v>2008</v>
      </c>
      <c r="E1888" s="1">
        <v>25</v>
      </c>
      <c r="F1888" s="1">
        <v>7</v>
      </c>
      <c r="G1888" s="1" t="s">
        <v>2713</v>
      </c>
      <c r="H1888" s="12" t="s">
        <v>2690</v>
      </c>
      <c r="I1888" s="1">
        <v>35.67</v>
      </c>
      <c r="J1888" s="1">
        <v>107.85</v>
      </c>
      <c r="K1888" s="1">
        <v>4</v>
      </c>
      <c r="L1888" s="1">
        <v>548</v>
      </c>
      <c r="M1888" s="1">
        <v>9.61666668454806</v>
      </c>
      <c r="N1888" s="1">
        <v>1.25</v>
      </c>
      <c r="O1888" s="1">
        <v>8.2</v>
      </c>
      <c r="P1888" s="1">
        <f t="shared" si="233"/>
        <v>25.5</v>
      </c>
      <c r="Q1888" s="1">
        <v>52.7</v>
      </c>
      <c r="R1888" s="1">
        <v>21.8</v>
      </c>
      <c r="S1888" s="1" t="s">
        <v>51</v>
      </c>
      <c r="T1888" s="1">
        <v>9</v>
      </c>
      <c r="U1888" s="1">
        <v>1.08</v>
      </c>
      <c r="V1888" s="1">
        <f t="shared" si="232"/>
        <v>8.33333333333333</v>
      </c>
      <c r="W1888" s="1">
        <v>23.1</v>
      </c>
      <c r="X1888" s="1">
        <v>3</v>
      </c>
      <c r="Y1888" s="11" t="s">
        <v>2465</v>
      </c>
      <c r="Z1888" s="11" t="s">
        <v>2273</v>
      </c>
      <c r="AA1888" s="12" t="s">
        <v>2714</v>
      </c>
      <c r="AB1888" s="1"/>
      <c r="AC1888" s="8" t="s">
        <v>277</v>
      </c>
      <c r="AD1888" s="11" t="s">
        <v>125</v>
      </c>
      <c r="AE1888" s="13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>
        <v>427.56</v>
      </c>
      <c r="BN1888" s="1">
        <v>455.45</v>
      </c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</row>
    <row r="1889" s="29" customFormat="1" ht="17" customHeight="1" spans="1:78">
      <c r="A1889" s="12" t="s">
        <v>102</v>
      </c>
      <c r="B1889" s="1" t="s">
        <v>2711</v>
      </c>
      <c r="C1889" s="1" t="s">
        <v>2712</v>
      </c>
      <c r="D1889" s="1">
        <v>2008</v>
      </c>
      <c r="E1889" s="1">
        <v>25</v>
      </c>
      <c r="F1889" s="1">
        <v>7</v>
      </c>
      <c r="G1889" s="1" t="s">
        <v>2713</v>
      </c>
      <c r="H1889" s="12" t="s">
        <v>2690</v>
      </c>
      <c r="I1889" s="1">
        <v>35.67</v>
      </c>
      <c r="J1889" s="1">
        <v>107.85</v>
      </c>
      <c r="K1889" s="1">
        <v>4</v>
      </c>
      <c r="L1889" s="1">
        <v>548</v>
      </c>
      <c r="M1889" s="1">
        <v>9.61666668454806</v>
      </c>
      <c r="N1889" s="1">
        <v>1.25</v>
      </c>
      <c r="O1889" s="1">
        <v>8.2</v>
      </c>
      <c r="P1889" s="1">
        <f t="shared" si="233"/>
        <v>25.5</v>
      </c>
      <c r="Q1889" s="1">
        <v>52.7</v>
      </c>
      <c r="R1889" s="1">
        <v>21.8</v>
      </c>
      <c r="S1889" s="1" t="s">
        <v>51</v>
      </c>
      <c r="T1889" s="1">
        <v>9</v>
      </c>
      <c r="U1889" s="1">
        <v>1.08</v>
      </c>
      <c r="V1889" s="1">
        <f t="shared" si="232"/>
        <v>8.33333333333333</v>
      </c>
      <c r="W1889" s="1">
        <v>23.1</v>
      </c>
      <c r="X1889" s="1">
        <v>3</v>
      </c>
      <c r="Y1889" s="11" t="s">
        <v>2465</v>
      </c>
      <c r="Z1889" s="11" t="s">
        <v>2273</v>
      </c>
      <c r="AA1889" s="12" t="s">
        <v>2714</v>
      </c>
      <c r="AB1889" s="1"/>
      <c r="AC1889" s="8" t="s">
        <v>277</v>
      </c>
      <c r="AD1889" s="11" t="s">
        <v>125</v>
      </c>
      <c r="AE1889" s="13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>
        <v>411.62</v>
      </c>
      <c r="BN1889" s="1">
        <v>412.28</v>
      </c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</row>
    <row r="1890" s="29" customFormat="1" ht="17" customHeight="1" spans="1:78">
      <c r="A1890" s="12" t="s">
        <v>102</v>
      </c>
      <c r="B1890" s="1" t="s">
        <v>2711</v>
      </c>
      <c r="C1890" s="1" t="s">
        <v>2712</v>
      </c>
      <c r="D1890" s="1">
        <v>2008</v>
      </c>
      <c r="E1890" s="1">
        <v>25</v>
      </c>
      <c r="F1890" s="1">
        <v>7</v>
      </c>
      <c r="G1890" s="1" t="s">
        <v>2713</v>
      </c>
      <c r="H1890" s="12" t="s">
        <v>2690</v>
      </c>
      <c r="I1890" s="1">
        <v>35.67</v>
      </c>
      <c r="J1890" s="1">
        <v>107.85</v>
      </c>
      <c r="K1890" s="1">
        <v>4</v>
      </c>
      <c r="L1890" s="1">
        <v>548</v>
      </c>
      <c r="M1890" s="1">
        <v>9.61666668454806</v>
      </c>
      <c r="N1890" s="1">
        <v>1.25</v>
      </c>
      <c r="O1890" s="1">
        <v>8.2</v>
      </c>
      <c r="P1890" s="1">
        <f t="shared" si="233"/>
        <v>25.5</v>
      </c>
      <c r="Q1890" s="1">
        <v>52.7</v>
      </c>
      <c r="R1890" s="1">
        <v>21.8</v>
      </c>
      <c r="S1890" s="1" t="s">
        <v>51</v>
      </c>
      <c r="T1890" s="1">
        <v>9</v>
      </c>
      <c r="U1890" s="1">
        <v>1.08</v>
      </c>
      <c r="V1890" s="1">
        <f t="shared" si="232"/>
        <v>8.33333333333333</v>
      </c>
      <c r="W1890" s="1">
        <v>23.1</v>
      </c>
      <c r="X1890" s="1">
        <v>3</v>
      </c>
      <c r="Y1890" s="11" t="s">
        <v>2465</v>
      </c>
      <c r="Z1890" s="11" t="s">
        <v>2273</v>
      </c>
      <c r="AA1890" s="12" t="s">
        <v>2714</v>
      </c>
      <c r="AB1890" s="1"/>
      <c r="AC1890" s="8" t="s">
        <v>277</v>
      </c>
      <c r="AD1890" s="11" t="s">
        <v>125</v>
      </c>
      <c r="AE1890" s="13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>
        <v>422.91</v>
      </c>
      <c r="BN1890" s="1">
        <v>450.13</v>
      </c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</row>
    <row r="1891" s="29" customFormat="1" ht="17" customHeight="1" spans="1:78">
      <c r="A1891" s="12" t="s">
        <v>102</v>
      </c>
      <c r="B1891" s="1" t="s">
        <v>2711</v>
      </c>
      <c r="C1891" s="1" t="s">
        <v>2712</v>
      </c>
      <c r="D1891" s="1">
        <v>2008</v>
      </c>
      <c r="E1891" s="1">
        <v>25</v>
      </c>
      <c r="F1891" s="1">
        <v>7</v>
      </c>
      <c r="G1891" s="1" t="s">
        <v>2713</v>
      </c>
      <c r="H1891" s="12" t="s">
        <v>2690</v>
      </c>
      <c r="I1891" s="1">
        <v>35.67</v>
      </c>
      <c r="J1891" s="1">
        <v>107.85</v>
      </c>
      <c r="K1891" s="1">
        <v>4</v>
      </c>
      <c r="L1891" s="1">
        <v>548</v>
      </c>
      <c r="M1891" s="1">
        <v>9.61666668454806</v>
      </c>
      <c r="N1891" s="1">
        <v>1.25</v>
      </c>
      <c r="O1891" s="1">
        <v>8.2</v>
      </c>
      <c r="P1891" s="1">
        <f t="shared" si="233"/>
        <v>25.5</v>
      </c>
      <c r="Q1891" s="1">
        <v>52.7</v>
      </c>
      <c r="R1891" s="1">
        <v>21.8</v>
      </c>
      <c r="S1891" s="1" t="s">
        <v>51</v>
      </c>
      <c r="T1891" s="1">
        <v>9</v>
      </c>
      <c r="U1891" s="1">
        <v>1.08</v>
      </c>
      <c r="V1891" s="1">
        <f t="shared" si="232"/>
        <v>8.33333333333333</v>
      </c>
      <c r="W1891" s="1">
        <v>23.1</v>
      </c>
      <c r="X1891" s="1">
        <v>3</v>
      </c>
      <c r="Y1891" s="11" t="s">
        <v>2465</v>
      </c>
      <c r="Z1891" s="11" t="s">
        <v>2273</v>
      </c>
      <c r="AA1891" s="12" t="s">
        <v>2714</v>
      </c>
      <c r="AB1891" s="1"/>
      <c r="AC1891" s="8" t="s">
        <v>277</v>
      </c>
      <c r="AD1891" s="11" t="s">
        <v>125</v>
      </c>
      <c r="AE1891" s="13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>
        <v>383.07</v>
      </c>
      <c r="BN1891" s="1">
        <v>405.64</v>
      </c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</row>
    <row r="1892" s="29" customFormat="1" ht="17" customHeight="1" spans="1:78">
      <c r="A1892" s="12" t="s">
        <v>102</v>
      </c>
      <c r="B1892" s="1" t="s">
        <v>2711</v>
      </c>
      <c r="C1892" s="1" t="s">
        <v>2712</v>
      </c>
      <c r="D1892" s="1">
        <v>2008</v>
      </c>
      <c r="E1892" s="1">
        <v>25</v>
      </c>
      <c r="F1892" s="1">
        <v>7</v>
      </c>
      <c r="G1892" s="1" t="s">
        <v>2713</v>
      </c>
      <c r="H1892" s="12" t="s">
        <v>2690</v>
      </c>
      <c r="I1892" s="1">
        <v>35.67</v>
      </c>
      <c r="J1892" s="1">
        <v>107.85</v>
      </c>
      <c r="K1892" s="1">
        <v>4</v>
      </c>
      <c r="L1892" s="1">
        <v>548</v>
      </c>
      <c r="M1892" s="1">
        <v>9.61666668454806</v>
      </c>
      <c r="N1892" s="1">
        <v>1.25</v>
      </c>
      <c r="O1892" s="1">
        <v>8.2</v>
      </c>
      <c r="P1892" s="1">
        <f t="shared" si="233"/>
        <v>25.5</v>
      </c>
      <c r="Q1892" s="1">
        <v>52.7</v>
      </c>
      <c r="R1892" s="1">
        <v>21.8</v>
      </c>
      <c r="S1892" s="1" t="s">
        <v>51</v>
      </c>
      <c r="T1892" s="1">
        <v>9</v>
      </c>
      <c r="U1892" s="1">
        <v>1.08</v>
      </c>
      <c r="V1892" s="1">
        <f t="shared" si="232"/>
        <v>8.33333333333333</v>
      </c>
      <c r="W1892" s="1">
        <v>23.1</v>
      </c>
      <c r="X1892" s="1">
        <v>3</v>
      </c>
      <c r="Y1892" s="11" t="s">
        <v>2465</v>
      </c>
      <c r="Z1892" s="11" t="s">
        <v>2273</v>
      </c>
      <c r="AA1892" s="12" t="s">
        <v>2714</v>
      </c>
      <c r="AB1892" s="1"/>
      <c r="AC1892" s="8" t="s">
        <v>277</v>
      </c>
      <c r="AD1892" s="11" t="s">
        <v>125</v>
      </c>
      <c r="AE1892" s="13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>
        <v>412.28</v>
      </c>
      <c r="BN1892" s="1">
        <v>402.32</v>
      </c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</row>
    <row r="1893" s="29" customFormat="1" ht="17" customHeight="1" spans="1:78">
      <c r="A1893" s="12" t="s">
        <v>102</v>
      </c>
      <c r="B1893" s="1" t="s">
        <v>2711</v>
      </c>
      <c r="C1893" s="1" t="s">
        <v>2712</v>
      </c>
      <c r="D1893" s="1">
        <v>2008</v>
      </c>
      <c r="E1893" s="1">
        <v>25</v>
      </c>
      <c r="F1893" s="1">
        <v>7</v>
      </c>
      <c r="G1893" s="1" t="s">
        <v>2713</v>
      </c>
      <c r="H1893" s="12" t="s">
        <v>2690</v>
      </c>
      <c r="I1893" s="1">
        <v>35.67</v>
      </c>
      <c r="J1893" s="1">
        <v>107.85</v>
      </c>
      <c r="K1893" s="1">
        <v>4</v>
      </c>
      <c r="L1893" s="1">
        <v>548</v>
      </c>
      <c r="M1893" s="1">
        <v>9.61666668454806</v>
      </c>
      <c r="N1893" s="1">
        <v>1.25</v>
      </c>
      <c r="O1893" s="1">
        <v>8.2</v>
      </c>
      <c r="P1893" s="1">
        <f t="shared" si="233"/>
        <v>25.5</v>
      </c>
      <c r="Q1893" s="1">
        <v>52.7</v>
      </c>
      <c r="R1893" s="1">
        <v>21.8</v>
      </c>
      <c r="S1893" s="1" t="s">
        <v>51</v>
      </c>
      <c r="T1893" s="1">
        <v>9</v>
      </c>
      <c r="U1893" s="1">
        <v>1.08</v>
      </c>
      <c r="V1893" s="1">
        <f t="shared" si="232"/>
        <v>8.33333333333333</v>
      </c>
      <c r="W1893" s="1">
        <v>23.1</v>
      </c>
      <c r="X1893" s="1">
        <v>3</v>
      </c>
      <c r="Y1893" s="11" t="s">
        <v>2465</v>
      </c>
      <c r="Z1893" s="11" t="s">
        <v>2273</v>
      </c>
      <c r="AA1893" s="12" t="s">
        <v>2714</v>
      </c>
      <c r="AB1893" s="1"/>
      <c r="AC1893" s="8" t="s">
        <v>277</v>
      </c>
      <c r="AD1893" s="11" t="s">
        <v>125</v>
      </c>
      <c r="AE1893" s="13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>
        <v>521.18</v>
      </c>
      <c r="BN1893" s="1">
        <v>522.51</v>
      </c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</row>
    <row r="1894" s="29" customFormat="1" ht="17" customHeight="1" spans="1:78">
      <c r="A1894" s="12" t="s">
        <v>102</v>
      </c>
      <c r="B1894" s="1" t="s">
        <v>2711</v>
      </c>
      <c r="C1894" s="1" t="s">
        <v>2712</v>
      </c>
      <c r="D1894" s="1">
        <v>2008</v>
      </c>
      <c r="E1894" s="1">
        <v>25</v>
      </c>
      <c r="F1894" s="1">
        <v>7</v>
      </c>
      <c r="G1894" s="1" t="s">
        <v>2713</v>
      </c>
      <c r="H1894" s="12" t="s">
        <v>2690</v>
      </c>
      <c r="I1894" s="1">
        <v>35.67</v>
      </c>
      <c r="J1894" s="1">
        <v>107.85</v>
      </c>
      <c r="K1894" s="1">
        <v>4</v>
      </c>
      <c r="L1894" s="1">
        <v>548</v>
      </c>
      <c r="M1894" s="1">
        <v>9.61666668454806</v>
      </c>
      <c r="N1894" s="1">
        <v>1.25</v>
      </c>
      <c r="O1894" s="1">
        <v>8.2</v>
      </c>
      <c r="P1894" s="1">
        <f t="shared" si="233"/>
        <v>25.5</v>
      </c>
      <c r="Q1894" s="1">
        <v>52.7</v>
      </c>
      <c r="R1894" s="1">
        <v>21.8</v>
      </c>
      <c r="S1894" s="1" t="s">
        <v>51</v>
      </c>
      <c r="T1894" s="1">
        <v>9</v>
      </c>
      <c r="U1894" s="1">
        <v>1.08</v>
      </c>
      <c r="V1894" s="1">
        <f t="shared" si="232"/>
        <v>8.33333333333333</v>
      </c>
      <c r="W1894" s="1">
        <v>23.1</v>
      </c>
      <c r="X1894" s="1">
        <v>3</v>
      </c>
      <c r="Y1894" s="11" t="s">
        <v>2465</v>
      </c>
      <c r="Z1894" s="11" t="s">
        <v>2273</v>
      </c>
      <c r="AA1894" s="12" t="s">
        <v>2714</v>
      </c>
      <c r="AB1894" s="1"/>
      <c r="AC1894" s="8" t="s">
        <v>277</v>
      </c>
      <c r="AD1894" s="11" t="s">
        <v>125</v>
      </c>
      <c r="AE1894" s="13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>
        <v>535.13</v>
      </c>
      <c r="BN1894" s="1">
        <v>563.68</v>
      </c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</row>
    <row r="1895" s="29" customFormat="1" ht="17" customHeight="1" spans="1:78">
      <c r="A1895" s="12" t="s">
        <v>102</v>
      </c>
      <c r="B1895" s="1" t="s">
        <v>2711</v>
      </c>
      <c r="C1895" s="1" t="s">
        <v>2712</v>
      </c>
      <c r="D1895" s="1">
        <v>2008</v>
      </c>
      <c r="E1895" s="1">
        <v>25</v>
      </c>
      <c r="F1895" s="1">
        <v>7</v>
      </c>
      <c r="G1895" s="1" t="s">
        <v>2713</v>
      </c>
      <c r="H1895" s="12" t="s">
        <v>2690</v>
      </c>
      <c r="I1895" s="1">
        <v>35.67</v>
      </c>
      <c r="J1895" s="1">
        <v>107.85</v>
      </c>
      <c r="K1895" s="1">
        <v>4</v>
      </c>
      <c r="L1895" s="1">
        <v>548</v>
      </c>
      <c r="M1895" s="1">
        <v>9.61666668454806</v>
      </c>
      <c r="N1895" s="1">
        <v>1.25</v>
      </c>
      <c r="O1895" s="1">
        <v>8.2</v>
      </c>
      <c r="P1895" s="1">
        <f t="shared" si="233"/>
        <v>25.5</v>
      </c>
      <c r="Q1895" s="1">
        <v>52.7</v>
      </c>
      <c r="R1895" s="1">
        <v>21.8</v>
      </c>
      <c r="S1895" s="1" t="s">
        <v>51</v>
      </c>
      <c r="T1895" s="1">
        <v>9</v>
      </c>
      <c r="U1895" s="1">
        <v>1.08</v>
      </c>
      <c r="V1895" s="1">
        <f t="shared" si="232"/>
        <v>8.33333333333333</v>
      </c>
      <c r="W1895" s="1">
        <v>23.1</v>
      </c>
      <c r="X1895" s="1">
        <v>3</v>
      </c>
      <c r="Y1895" s="11" t="s">
        <v>2465</v>
      </c>
      <c r="Z1895" s="11" t="s">
        <v>2273</v>
      </c>
      <c r="AA1895" s="12" t="s">
        <v>2714</v>
      </c>
      <c r="AB1895" s="1"/>
      <c r="AC1895" s="8" t="s">
        <v>277</v>
      </c>
      <c r="AD1895" s="11" t="s">
        <v>125</v>
      </c>
      <c r="AE1895" s="13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>
        <v>482.67</v>
      </c>
      <c r="BN1895" s="1">
        <v>476.03</v>
      </c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</row>
    <row r="1896" s="29" customFormat="1" ht="17" customHeight="1" spans="1:78">
      <c r="A1896" s="12" t="s">
        <v>102</v>
      </c>
      <c r="B1896" s="1" t="s">
        <v>2711</v>
      </c>
      <c r="C1896" s="1" t="s">
        <v>2712</v>
      </c>
      <c r="D1896" s="1">
        <v>2008</v>
      </c>
      <c r="E1896" s="1">
        <v>25</v>
      </c>
      <c r="F1896" s="1">
        <v>7</v>
      </c>
      <c r="G1896" s="1" t="s">
        <v>2713</v>
      </c>
      <c r="H1896" s="12" t="s">
        <v>2690</v>
      </c>
      <c r="I1896" s="1">
        <v>35.67</v>
      </c>
      <c r="J1896" s="1">
        <v>107.85</v>
      </c>
      <c r="K1896" s="1">
        <v>4</v>
      </c>
      <c r="L1896" s="1">
        <v>548</v>
      </c>
      <c r="M1896" s="1">
        <v>9.61666668454806</v>
      </c>
      <c r="N1896" s="1">
        <v>1.25</v>
      </c>
      <c r="O1896" s="1">
        <v>8.2</v>
      </c>
      <c r="P1896" s="1">
        <f t="shared" si="233"/>
        <v>25.5</v>
      </c>
      <c r="Q1896" s="1">
        <v>52.7</v>
      </c>
      <c r="R1896" s="1">
        <v>21.8</v>
      </c>
      <c r="S1896" s="1" t="s">
        <v>51</v>
      </c>
      <c r="T1896" s="1">
        <v>9</v>
      </c>
      <c r="U1896" s="1">
        <v>1.08</v>
      </c>
      <c r="V1896" s="1">
        <f t="shared" si="232"/>
        <v>8.33333333333333</v>
      </c>
      <c r="W1896" s="1">
        <v>23.1</v>
      </c>
      <c r="X1896" s="1">
        <v>3</v>
      </c>
      <c r="Y1896" s="11" t="s">
        <v>2465</v>
      </c>
      <c r="Z1896" s="11" t="s">
        <v>2273</v>
      </c>
      <c r="AA1896" s="12" t="s">
        <v>2714</v>
      </c>
      <c r="AB1896" s="1"/>
      <c r="AC1896" s="8" t="s">
        <v>277</v>
      </c>
      <c r="AD1896" s="11" t="s">
        <v>125</v>
      </c>
      <c r="AE1896" s="13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28">
        <v>491.3</v>
      </c>
      <c r="BN1896" s="1">
        <v>506.57</v>
      </c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</row>
    <row r="1897" s="29" customFormat="1" ht="17" customHeight="1" spans="1:78">
      <c r="A1897" s="12" t="s">
        <v>102</v>
      </c>
      <c r="B1897" s="1" t="s">
        <v>2711</v>
      </c>
      <c r="C1897" s="1" t="s">
        <v>2712</v>
      </c>
      <c r="D1897" s="1">
        <v>2008</v>
      </c>
      <c r="E1897" s="1">
        <v>25</v>
      </c>
      <c r="F1897" s="1">
        <v>7</v>
      </c>
      <c r="G1897" s="1" t="s">
        <v>2713</v>
      </c>
      <c r="H1897" s="12" t="s">
        <v>2690</v>
      </c>
      <c r="I1897" s="1">
        <v>35.67</v>
      </c>
      <c r="J1897" s="1">
        <v>107.85</v>
      </c>
      <c r="K1897" s="1">
        <v>4</v>
      </c>
      <c r="L1897" s="1">
        <v>548</v>
      </c>
      <c r="M1897" s="1">
        <v>9.61666668454806</v>
      </c>
      <c r="N1897" s="1">
        <v>1.25</v>
      </c>
      <c r="O1897" s="1">
        <v>8.2</v>
      </c>
      <c r="P1897" s="1">
        <f t="shared" si="233"/>
        <v>25.5</v>
      </c>
      <c r="Q1897" s="1">
        <v>52.7</v>
      </c>
      <c r="R1897" s="1">
        <v>21.8</v>
      </c>
      <c r="S1897" s="1" t="s">
        <v>51</v>
      </c>
      <c r="T1897" s="1">
        <v>9</v>
      </c>
      <c r="U1897" s="1">
        <v>1.08</v>
      </c>
      <c r="V1897" s="1">
        <f t="shared" si="232"/>
        <v>8.33333333333333</v>
      </c>
      <c r="W1897" s="1">
        <v>23.1</v>
      </c>
      <c r="X1897" s="1">
        <v>3</v>
      </c>
      <c r="Y1897" s="11" t="s">
        <v>2465</v>
      </c>
      <c r="Z1897" s="11" t="s">
        <v>2273</v>
      </c>
      <c r="AA1897" s="12" t="s">
        <v>2714</v>
      </c>
      <c r="AB1897" s="1"/>
      <c r="AC1897" s="8" t="s">
        <v>277</v>
      </c>
      <c r="AD1897" s="11" t="s">
        <v>125</v>
      </c>
      <c r="AE1897" s="13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28">
        <v>424.9</v>
      </c>
      <c r="BN1897" s="1">
        <v>419.59</v>
      </c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</row>
    <row r="1898" s="29" customFormat="1" ht="17" customHeight="1" spans="1:78">
      <c r="A1898" s="12" t="s">
        <v>102</v>
      </c>
      <c r="B1898" s="1" t="s">
        <v>2711</v>
      </c>
      <c r="C1898" s="1" t="s">
        <v>2712</v>
      </c>
      <c r="D1898" s="1">
        <v>2008</v>
      </c>
      <c r="E1898" s="1">
        <v>25</v>
      </c>
      <c r="F1898" s="1">
        <v>7</v>
      </c>
      <c r="G1898" s="1" t="s">
        <v>2713</v>
      </c>
      <c r="H1898" s="12" t="s">
        <v>2690</v>
      </c>
      <c r="I1898" s="1">
        <v>35.67</v>
      </c>
      <c r="J1898" s="1">
        <v>107.85</v>
      </c>
      <c r="K1898" s="1">
        <v>4</v>
      </c>
      <c r="L1898" s="1">
        <v>548</v>
      </c>
      <c r="M1898" s="1">
        <v>9.61666668454806</v>
      </c>
      <c r="N1898" s="1">
        <v>1.25</v>
      </c>
      <c r="O1898" s="1">
        <v>8.2</v>
      </c>
      <c r="P1898" s="1">
        <f t="shared" si="233"/>
        <v>25.5</v>
      </c>
      <c r="Q1898" s="1">
        <v>52.7</v>
      </c>
      <c r="R1898" s="1">
        <v>21.8</v>
      </c>
      <c r="S1898" s="1" t="s">
        <v>51</v>
      </c>
      <c r="T1898" s="1">
        <v>9</v>
      </c>
      <c r="U1898" s="1">
        <v>1.08</v>
      </c>
      <c r="V1898" s="1">
        <f t="shared" si="232"/>
        <v>8.33333333333333</v>
      </c>
      <c r="W1898" s="1">
        <v>23.1</v>
      </c>
      <c r="X1898" s="1">
        <v>3</v>
      </c>
      <c r="Y1898" s="11" t="s">
        <v>2465</v>
      </c>
      <c r="Z1898" s="11" t="s">
        <v>2273</v>
      </c>
      <c r="AA1898" s="12" t="s">
        <v>2714</v>
      </c>
      <c r="AB1898" s="1"/>
      <c r="AC1898" s="8" t="s">
        <v>277</v>
      </c>
      <c r="AD1898" s="11" t="s">
        <v>125</v>
      </c>
      <c r="AE1898" s="13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>
        <v>436.85</v>
      </c>
      <c r="BN1898" s="1">
        <v>444.16</v>
      </c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</row>
    <row r="1899" s="29" customFormat="1" ht="17" customHeight="1" spans="1:78">
      <c r="A1899" s="12" t="s">
        <v>102</v>
      </c>
      <c r="B1899" s="1" t="s">
        <v>2711</v>
      </c>
      <c r="C1899" s="1" t="s">
        <v>2712</v>
      </c>
      <c r="D1899" s="1">
        <v>2008</v>
      </c>
      <c r="E1899" s="1">
        <v>25</v>
      </c>
      <c r="F1899" s="1">
        <v>7</v>
      </c>
      <c r="G1899" s="1" t="s">
        <v>2713</v>
      </c>
      <c r="H1899" s="12" t="s">
        <v>2690</v>
      </c>
      <c r="I1899" s="1">
        <v>35.67</v>
      </c>
      <c r="J1899" s="1">
        <v>107.85</v>
      </c>
      <c r="K1899" s="1">
        <v>4</v>
      </c>
      <c r="L1899" s="1">
        <v>548</v>
      </c>
      <c r="M1899" s="1">
        <v>9.61666668454806</v>
      </c>
      <c r="N1899" s="1">
        <v>1.25</v>
      </c>
      <c r="O1899" s="1">
        <v>8.2</v>
      </c>
      <c r="P1899" s="1">
        <f t="shared" si="233"/>
        <v>25.5</v>
      </c>
      <c r="Q1899" s="1">
        <v>52.7</v>
      </c>
      <c r="R1899" s="1">
        <v>21.8</v>
      </c>
      <c r="S1899" s="1" t="s">
        <v>51</v>
      </c>
      <c r="T1899" s="1">
        <v>9</v>
      </c>
      <c r="U1899" s="1">
        <v>1.08</v>
      </c>
      <c r="V1899" s="1">
        <f t="shared" si="232"/>
        <v>8.33333333333333</v>
      </c>
      <c r="W1899" s="1">
        <v>23.1</v>
      </c>
      <c r="X1899" s="1">
        <v>3</v>
      </c>
      <c r="Y1899" s="11" t="s">
        <v>2465</v>
      </c>
      <c r="Z1899" s="11" t="s">
        <v>2273</v>
      </c>
      <c r="AA1899" s="12" t="s">
        <v>2714</v>
      </c>
      <c r="AB1899" s="1"/>
      <c r="AC1899" s="8" t="s">
        <v>277</v>
      </c>
      <c r="AD1899" s="11" t="s">
        <v>125</v>
      </c>
      <c r="AE1899" s="13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28">
        <v>408.3</v>
      </c>
      <c r="BN1899" s="28">
        <v>403</v>
      </c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</row>
    <row r="1900" s="29" customFormat="1" ht="17" customHeight="1" spans="1:78">
      <c r="A1900" s="12" t="s">
        <v>102</v>
      </c>
      <c r="B1900" s="1" t="s">
        <v>2711</v>
      </c>
      <c r="C1900" s="1" t="s">
        <v>2712</v>
      </c>
      <c r="D1900" s="1">
        <v>2008</v>
      </c>
      <c r="E1900" s="1">
        <v>25</v>
      </c>
      <c r="F1900" s="1">
        <v>7</v>
      </c>
      <c r="G1900" s="1" t="s">
        <v>2713</v>
      </c>
      <c r="H1900" s="12" t="s">
        <v>2690</v>
      </c>
      <c r="I1900" s="1">
        <v>35.67</v>
      </c>
      <c r="J1900" s="1">
        <v>107.85</v>
      </c>
      <c r="K1900" s="1">
        <v>4</v>
      </c>
      <c r="L1900" s="1">
        <v>548</v>
      </c>
      <c r="M1900" s="1">
        <v>9.61666668454806</v>
      </c>
      <c r="N1900" s="1">
        <v>1.25</v>
      </c>
      <c r="O1900" s="1">
        <v>8.2</v>
      </c>
      <c r="P1900" s="1">
        <f t="shared" si="233"/>
        <v>25.5</v>
      </c>
      <c r="Q1900" s="1">
        <v>52.7</v>
      </c>
      <c r="R1900" s="1">
        <v>21.8</v>
      </c>
      <c r="S1900" s="1" t="s">
        <v>51</v>
      </c>
      <c r="T1900" s="1">
        <v>9</v>
      </c>
      <c r="U1900" s="1">
        <v>1.08</v>
      </c>
      <c r="V1900" s="1">
        <f t="shared" si="232"/>
        <v>8.33333333333333</v>
      </c>
      <c r="W1900" s="1">
        <v>23.1</v>
      </c>
      <c r="X1900" s="1">
        <v>3</v>
      </c>
      <c r="Y1900" s="11" t="s">
        <v>2465</v>
      </c>
      <c r="Z1900" s="11" t="s">
        <v>2273</v>
      </c>
      <c r="AA1900" s="12" t="s">
        <v>2714</v>
      </c>
      <c r="AB1900" s="1"/>
      <c r="AC1900" s="8" t="s">
        <v>277</v>
      </c>
      <c r="AD1900" s="11" t="s">
        <v>125</v>
      </c>
      <c r="AE1900" s="13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28">
        <v>424.9</v>
      </c>
      <c r="BN1900" s="1">
        <v>430.88</v>
      </c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</row>
    <row r="1901" s="29" customFormat="1" ht="17" customHeight="1" spans="1:78">
      <c r="A1901" s="12" t="s">
        <v>102</v>
      </c>
      <c r="B1901" s="1" t="s">
        <v>2711</v>
      </c>
      <c r="C1901" s="1" t="s">
        <v>2712</v>
      </c>
      <c r="D1901" s="1">
        <v>2008</v>
      </c>
      <c r="E1901" s="1">
        <v>25</v>
      </c>
      <c r="F1901" s="1">
        <v>7</v>
      </c>
      <c r="G1901" s="1" t="s">
        <v>2713</v>
      </c>
      <c r="H1901" s="12" t="s">
        <v>2690</v>
      </c>
      <c r="I1901" s="1">
        <v>35.67</v>
      </c>
      <c r="J1901" s="1">
        <v>107.85</v>
      </c>
      <c r="K1901" s="1">
        <v>4</v>
      </c>
      <c r="L1901" s="1">
        <v>548</v>
      </c>
      <c r="M1901" s="1">
        <v>9.61666668454806</v>
      </c>
      <c r="N1901" s="1">
        <v>1.25</v>
      </c>
      <c r="O1901" s="1">
        <v>8.2</v>
      </c>
      <c r="P1901" s="1">
        <f t="shared" si="233"/>
        <v>25.5</v>
      </c>
      <c r="Q1901" s="1">
        <v>52.7</v>
      </c>
      <c r="R1901" s="1">
        <v>21.8</v>
      </c>
      <c r="S1901" s="1" t="s">
        <v>51</v>
      </c>
      <c r="T1901" s="1">
        <v>9</v>
      </c>
      <c r="U1901" s="1">
        <v>1.08</v>
      </c>
      <c r="V1901" s="1">
        <f t="shared" si="232"/>
        <v>8.33333333333333</v>
      </c>
      <c r="W1901" s="1">
        <v>23.1</v>
      </c>
      <c r="X1901" s="1">
        <v>3</v>
      </c>
      <c r="Y1901" s="11" t="s">
        <v>2465</v>
      </c>
      <c r="Z1901" s="11" t="s">
        <v>2273</v>
      </c>
      <c r="AA1901" s="12" t="s">
        <v>2714</v>
      </c>
      <c r="AB1901" s="1"/>
      <c r="AC1901" s="8" t="s">
        <v>277</v>
      </c>
      <c r="AD1901" s="11" t="s">
        <v>125</v>
      </c>
      <c r="AE1901" s="13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>
        <v>368.46</v>
      </c>
      <c r="BN1901" s="1">
        <v>367.13</v>
      </c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</row>
    <row r="1902" s="29" customFormat="1" ht="17" customHeight="1" spans="1:78">
      <c r="A1902" s="12" t="s">
        <v>102</v>
      </c>
      <c r="B1902" s="1" t="s">
        <v>2711</v>
      </c>
      <c r="C1902" s="1" t="s">
        <v>2712</v>
      </c>
      <c r="D1902" s="1">
        <v>2008</v>
      </c>
      <c r="E1902" s="1">
        <v>25</v>
      </c>
      <c r="F1902" s="1">
        <v>7</v>
      </c>
      <c r="G1902" s="1" t="s">
        <v>2713</v>
      </c>
      <c r="H1902" s="12" t="s">
        <v>2690</v>
      </c>
      <c r="I1902" s="1">
        <v>35.67</v>
      </c>
      <c r="J1902" s="1">
        <v>107.85</v>
      </c>
      <c r="K1902" s="1">
        <v>4</v>
      </c>
      <c r="L1902" s="1">
        <v>548</v>
      </c>
      <c r="M1902" s="1">
        <v>9.61666668454806</v>
      </c>
      <c r="N1902" s="1">
        <v>1.25</v>
      </c>
      <c r="O1902" s="1">
        <v>8.2</v>
      </c>
      <c r="P1902" s="1">
        <f t="shared" si="233"/>
        <v>25.5</v>
      </c>
      <c r="Q1902" s="1">
        <v>52.7</v>
      </c>
      <c r="R1902" s="1">
        <v>21.8</v>
      </c>
      <c r="S1902" s="1" t="s">
        <v>51</v>
      </c>
      <c r="T1902" s="1">
        <v>9</v>
      </c>
      <c r="U1902" s="1">
        <v>1.08</v>
      </c>
      <c r="V1902" s="1">
        <f t="shared" si="232"/>
        <v>8.33333333333333</v>
      </c>
      <c r="W1902" s="1">
        <v>23.1</v>
      </c>
      <c r="X1902" s="1">
        <v>3</v>
      </c>
      <c r="Y1902" s="11" t="s">
        <v>2465</v>
      </c>
      <c r="Z1902" s="11" t="s">
        <v>2273</v>
      </c>
      <c r="AA1902" s="12" t="s">
        <v>2714</v>
      </c>
      <c r="AB1902" s="1"/>
      <c r="AC1902" s="8" t="s">
        <v>277</v>
      </c>
      <c r="AD1902" s="11" t="s">
        <v>125</v>
      </c>
      <c r="AE1902" s="13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>
        <v>391.04</v>
      </c>
      <c r="BN1902" s="1">
        <v>395.68</v>
      </c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</row>
    <row r="1903" s="29" customFormat="1" ht="17" customHeight="1" spans="1:78">
      <c r="A1903" s="12" t="s">
        <v>102</v>
      </c>
      <c r="B1903" s="1" t="s">
        <v>2711</v>
      </c>
      <c r="C1903" s="1" t="s">
        <v>2712</v>
      </c>
      <c r="D1903" s="1">
        <v>2008</v>
      </c>
      <c r="E1903" s="1">
        <v>25</v>
      </c>
      <c r="F1903" s="1">
        <v>7</v>
      </c>
      <c r="G1903" s="1" t="s">
        <v>2713</v>
      </c>
      <c r="H1903" s="12" t="s">
        <v>2690</v>
      </c>
      <c r="I1903" s="1">
        <v>35.67</v>
      </c>
      <c r="J1903" s="1">
        <v>107.85</v>
      </c>
      <c r="K1903" s="1">
        <v>4</v>
      </c>
      <c r="L1903" s="1">
        <v>548</v>
      </c>
      <c r="M1903" s="1">
        <v>9.61666668454806</v>
      </c>
      <c r="N1903" s="1">
        <v>1.25</v>
      </c>
      <c r="O1903" s="1">
        <v>8.2</v>
      </c>
      <c r="P1903" s="1">
        <f t="shared" si="233"/>
        <v>25.5</v>
      </c>
      <c r="Q1903" s="1">
        <v>52.7</v>
      </c>
      <c r="R1903" s="1">
        <v>21.8</v>
      </c>
      <c r="S1903" s="1" t="s">
        <v>51</v>
      </c>
      <c r="T1903" s="1">
        <v>9</v>
      </c>
      <c r="U1903" s="1">
        <v>1.08</v>
      </c>
      <c r="V1903" s="1">
        <f t="shared" si="232"/>
        <v>8.33333333333333</v>
      </c>
      <c r="W1903" s="1">
        <v>23.1</v>
      </c>
      <c r="X1903" s="1">
        <v>3</v>
      </c>
      <c r="Y1903" s="11" t="s">
        <v>2465</v>
      </c>
      <c r="Z1903" s="11" t="s">
        <v>2273</v>
      </c>
      <c r="AA1903" s="12" t="s">
        <v>2714</v>
      </c>
      <c r="AB1903" s="1"/>
      <c r="AC1903" s="8" t="s">
        <v>277</v>
      </c>
      <c r="AD1903" s="11" t="s">
        <v>125</v>
      </c>
      <c r="AE1903" s="13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>
        <v>329.28</v>
      </c>
      <c r="BN1903" s="1">
        <v>326.63</v>
      </c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</row>
    <row r="1904" s="29" customFormat="1" ht="17" customHeight="1" spans="1:78">
      <c r="A1904" s="12" t="s">
        <v>102</v>
      </c>
      <c r="B1904" s="1" t="s">
        <v>2711</v>
      </c>
      <c r="C1904" s="1" t="s">
        <v>2712</v>
      </c>
      <c r="D1904" s="1">
        <v>2008</v>
      </c>
      <c r="E1904" s="1">
        <v>25</v>
      </c>
      <c r="F1904" s="1">
        <v>7</v>
      </c>
      <c r="G1904" s="1" t="s">
        <v>2713</v>
      </c>
      <c r="H1904" s="12" t="s">
        <v>2690</v>
      </c>
      <c r="I1904" s="1">
        <v>35.67</v>
      </c>
      <c r="J1904" s="1">
        <v>107.85</v>
      </c>
      <c r="K1904" s="1">
        <v>4</v>
      </c>
      <c r="L1904" s="1">
        <v>548</v>
      </c>
      <c r="M1904" s="1">
        <v>9.61666668454806</v>
      </c>
      <c r="N1904" s="1">
        <v>1.25</v>
      </c>
      <c r="O1904" s="1">
        <v>8.2</v>
      </c>
      <c r="P1904" s="1">
        <f t="shared" si="233"/>
        <v>25.5</v>
      </c>
      <c r="Q1904" s="1">
        <v>52.7</v>
      </c>
      <c r="R1904" s="1">
        <v>21.8</v>
      </c>
      <c r="S1904" s="1" t="s">
        <v>51</v>
      </c>
      <c r="T1904" s="1">
        <v>9</v>
      </c>
      <c r="U1904" s="1">
        <v>1.08</v>
      </c>
      <c r="V1904" s="1">
        <f t="shared" si="232"/>
        <v>8.33333333333333</v>
      </c>
      <c r="W1904" s="1">
        <v>23.1</v>
      </c>
      <c r="X1904" s="1">
        <v>3</v>
      </c>
      <c r="Y1904" s="11" t="s">
        <v>2465</v>
      </c>
      <c r="Z1904" s="11" t="s">
        <v>2273</v>
      </c>
      <c r="AA1904" s="12" t="s">
        <v>2714</v>
      </c>
      <c r="AB1904" s="1"/>
      <c r="AC1904" s="8" t="s">
        <v>277</v>
      </c>
      <c r="AD1904" s="11" t="s">
        <v>125</v>
      </c>
      <c r="AE1904" s="13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>
        <v>349.87</v>
      </c>
      <c r="BN1904" s="28">
        <v>351.2</v>
      </c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</row>
    <row r="1905" s="29" customFormat="1" ht="17" customHeight="1" spans="1:78">
      <c r="A1905" s="12" t="s">
        <v>102</v>
      </c>
      <c r="B1905" s="1" t="s">
        <v>2711</v>
      </c>
      <c r="C1905" s="1" t="s">
        <v>2712</v>
      </c>
      <c r="D1905" s="1">
        <v>2008</v>
      </c>
      <c r="E1905" s="1">
        <v>25</v>
      </c>
      <c r="F1905" s="1">
        <v>7</v>
      </c>
      <c r="G1905" s="1" t="s">
        <v>2713</v>
      </c>
      <c r="H1905" s="12" t="s">
        <v>2690</v>
      </c>
      <c r="I1905" s="1">
        <v>35.67</v>
      </c>
      <c r="J1905" s="1">
        <v>107.85</v>
      </c>
      <c r="K1905" s="1">
        <v>4</v>
      </c>
      <c r="L1905" s="1">
        <v>548</v>
      </c>
      <c r="M1905" s="1">
        <v>9.61666668454806</v>
      </c>
      <c r="N1905" s="1">
        <v>1.25</v>
      </c>
      <c r="O1905" s="1">
        <v>8.2</v>
      </c>
      <c r="P1905" s="1">
        <f t="shared" si="233"/>
        <v>25.5</v>
      </c>
      <c r="Q1905" s="1">
        <v>52.7</v>
      </c>
      <c r="R1905" s="1">
        <v>21.8</v>
      </c>
      <c r="S1905" s="1" t="s">
        <v>51</v>
      </c>
      <c r="T1905" s="1">
        <v>9</v>
      </c>
      <c r="U1905" s="1">
        <v>1.08</v>
      </c>
      <c r="V1905" s="1">
        <f t="shared" si="232"/>
        <v>8.33333333333333</v>
      </c>
      <c r="W1905" s="1">
        <v>23.1</v>
      </c>
      <c r="X1905" s="1">
        <v>3</v>
      </c>
      <c r="Y1905" s="11" t="s">
        <v>2465</v>
      </c>
      <c r="Z1905" s="11" t="s">
        <v>2273</v>
      </c>
      <c r="AA1905" s="12" t="s">
        <v>2714</v>
      </c>
      <c r="AB1905" s="1"/>
      <c r="AC1905" s="8" t="s">
        <v>277</v>
      </c>
      <c r="AD1905" s="11" t="s">
        <v>125</v>
      </c>
      <c r="AE1905" s="13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>
        <v>446.15</v>
      </c>
      <c r="BN1905" s="1">
        <v>442.17</v>
      </c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</row>
    <row r="1906" s="29" customFormat="1" ht="17" customHeight="1" spans="1:78">
      <c r="A1906" s="12" t="s">
        <v>102</v>
      </c>
      <c r="B1906" s="1" t="s">
        <v>2711</v>
      </c>
      <c r="C1906" s="1" t="s">
        <v>2712</v>
      </c>
      <c r="D1906" s="1">
        <v>2008</v>
      </c>
      <c r="E1906" s="1">
        <v>25</v>
      </c>
      <c r="F1906" s="1">
        <v>7</v>
      </c>
      <c r="G1906" s="1" t="s">
        <v>2713</v>
      </c>
      <c r="H1906" s="12" t="s">
        <v>2690</v>
      </c>
      <c r="I1906" s="1">
        <v>35.67</v>
      </c>
      <c r="J1906" s="1">
        <v>107.85</v>
      </c>
      <c r="K1906" s="1">
        <v>4</v>
      </c>
      <c r="L1906" s="1">
        <v>548</v>
      </c>
      <c r="M1906" s="1">
        <v>9.61666668454806</v>
      </c>
      <c r="N1906" s="1">
        <v>1.25</v>
      </c>
      <c r="O1906" s="1">
        <v>8.2</v>
      </c>
      <c r="P1906" s="1">
        <f t="shared" si="233"/>
        <v>25.5</v>
      </c>
      <c r="Q1906" s="1">
        <v>52.7</v>
      </c>
      <c r="R1906" s="1">
        <v>21.8</v>
      </c>
      <c r="S1906" s="1" t="s">
        <v>51</v>
      </c>
      <c r="T1906" s="1">
        <v>9</v>
      </c>
      <c r="U1906" s="1">
        <v>1.08</v>
      </c>
      <c r="V1906" s="1">
        <f t="shared" si="232"/>
        <v>8.33333333333333</v>
      </c>
      <c r="W1906" s="1">
        <v>23.1</v>
      </c>
      <c r="X1906" s="1">
        <v>3</v>
      </c>
      <c r="Y1906" s="11" t="s">
        <v>2465</v>
      </c>
      <c r="Z1906" s="11" t="s">
        <v>2273</v>
      </c>
      <c r="AA1906" s="12" t="s">
        <v>2714</v>
      </c>
      <c r="AB1906" s="1"/>
      <c r="AC1906" s="8" t="s">
        <v>277</v>
      </c>
      <c r="AD1906" s="11" t="s">
        <v>125</v>
      </c>
      <c r="AE1906" s="13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>
        <v>465.41</v>
      </c>
      <c r="BN1906" s="1">
        <v>465.41</v>
      </c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</row>
    <row r="1907" s="29" customFormat="1" ht="17" customHeight="1" spans="1:78">
      <c r="A1907" s="12" t="s">
        <v>1836</v>
      </c>
      <c r="B1907" s="1" t="s">
        <v>1837</v>
      </c>
      <c r="C1907" s="1" t="s">
        <v>1838</v>
      </c>
      <c r="D1907" s="1">
        <v>2012</v>
      </c>
      <c r="E1907" s="1">
        <v>31</v>
      </c>
      <c r="F1907" s="1">
        <v>8</v>
      </c>
      <c r="G1907" s="1" t="s">
        <v>1839</v>
      </c>
      <c r="H1907" s="12" t="s">
        <v>1840</v>
      </c>
      <c r="I1907" s="1">
        <v>44.2</v>
      </c>
      <c r="J1907" s="1">
        <v>125.55</v>
      </c>
      <c r="K1907" s="1">
        <v>8.09999999999991</v>
      </c>
      <c r="L1907" s="1">
        <v>520</v>
      </c>
      <c r="M1907" s="1">
        <v>4.4</v>
      </c>
      <c r="N1907" s="1">
        <v>1.29</v>
      </c>
      <c r="O1907" s="1">
        <v>6.45</v>
      </c>
      <c r="P1907" s="1">
        <v>39.95</v>
      </c>
      <c r="Q1907" s="1">
        <v>24.05</v>
      </c>
      <c r="R1907" s="1">
        <v>36</v>
      </c>
      <c r="S1907" s="1" t="s">
        <v>64</v>
      </c>
      <c r="T1907" s="1">
        <v>15.48</v>
      </c>
      <c r="U1907" s="1">
        <v>1.42</v>
      </c>
      <c r="V1907" s="1">
        <f t="shared" si="232"/>
        <v>10.9014084507042</v>
      </c>
      <c r="W1907" s="1">
        <v>26.7</v>
      </c>
      <c r="X1907" s="1">
        <v>7</v>
      </c>
      <c r="Y1907" s="1" t="s">
        <v>202</v>
      </c>
      <c r="Z1907" s="1" t="s">
        <v>1842</v>
      </c>
      <c r="AA1907" s="12" t="s">
        <v>1929</v>
      </c>
      <c r="AB1907" s="1"/>
      <c r="AC1907" s="8" t="s">
        <v>277</v>
      </c>
      <c r="AD1907" s="1">
        <v>150</v>
      </c>
      <c r="AE1907" s="13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</row>
    <row r="1908" s="29" customFormat="1" ht="17" customHeight="1" spans="1:78">
      <c r="A1908" s="12" t="s">
        <v>1836</v>
      </c>
      <c r="B1908" s="1" t="s">
        <v>1837</v>
      </c>
      <c r="C1908" s="1" t="s">
        <v>1838</v>
      </c>
      <c r="D1908" s="1">
        <v>2012</v>
      </c>
      <c r="E1908" s="1">
        <v>31</v>
      </c>
      <c r="F1908" s="1">
        <v>8</v>
      </c>
      <c r="G1908" s="1" t="s">
        <v>1839</v>
      </c>
      <c r="H1908" s="12" t="s">
        <v>1840</v>
      </c>
      <c r="I1908" s="1">
        <v>44.2</v>
      </c>
      <c r="J1908" s="1">
        <v>125.55</v>
      </c>
      <c r="K1908" s="1">
        <v>8.09999999999991</v>
      </c>
      <c r="L1908" s="1">
        <v>520</v>
      </c>
      <c r="M1908" s="1">
        <v>4.4</v>
      </c>
      <c r="N1908" s="1">
        <v>1.29</v>
      </c>
      <c r="O1908" s="1">
        <v>6.45</v>
      </c>
      <c r="P1908" s="1">
        <v>39.95</v>
      </c>
      <c r="Q1908" s="1">
        <v>24.05</v>
      </c>
      <c r="R1908" s="1">
        <v>36</v>
      </c>
      <c r="S1908" s="1" t="s">
        <v>64</v>
      </c>
      <c r="T1908" s="1">
        <v>15.48</v>
      </c>
      <c r="U1908" s="1">
        <v>1.42</v>
      </c>
      <c r="V1908" s="1">
        <f t="shared" si="232"/>
        <v>10.9014084507042</v>
      </c>
      <c r="W1908" s="1">
        <v>26.7</v>
      </c>
      <c r="X1908" s="1">
        <v>7</v>
      </c>
      <c r="Y1908" s="1" t="s">
        <v>202</v>
      </c>
      <c r="Z1908" s="1" t="s">
        <v>1842</v>
      </c>
      <c r="AA1908" s="8" t="s">
        <v>277</v>
      </c>
      <c r="AB1908" s="1"/>
      <c r="AC1908" s="8" t="s">
        <v>277</v>
      </c>
      <c r="AD1908" s="1">
        <v>150</v>
      </c>
      <c r="AE1908" s="13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</row>
    <row r="1909" s="29" customFormat="1" ht="17" customHeight="1" spans="1:78">
      <c r="A1909" s="12" t="s">
        <v>1836</v>
      </c>
      <c r="B1909" s="1" t="s">
        <v>1837</v>
      </c>
      <c r="C1909" s="1" t="s">
        <v>1838</v>
      </c>
      <c r="D1909" s="1">
        <v>2012</v>
      </c>
      <c r="E1909" s="1">
        <v>31</v>
      </c>
      <c r="F1909" s="1">
        <v>8</v>
      </c>
      <c r="G1909" s="1" t="s">
        <v>1839</v>
      </c>
      <c r="H1909" s="12" t="s">
        <v>1840</v>
      </c>
      <c r="I1909" s="1">
        <v>44.2</v>
      </c>
      <c r="J1909" s="1">
        <v>125.55</v>
      </c>
      <c r="K1909" s="1">
        <v>8.09999999999991</v>
      </c>
      <c r="L1909" s="1">
        <v>520</v>
      </c>
      <c r="M1909" s="1">
        <v>4.4</v>
      </c>
      <c r="N1909" s="1">
        <v>1.29</v>
      </c>
      <c r="O1909" s="1">
        <v>6.45</v>
      </c>
      <c r="P1909" s="1">
        <v>39.95</v>
      </c>
      <c r="Q1909" s="1">
        <v>24.05</v>
      </c>
      <c r="R1909" s="1">
        <v>36</v>
      </c>
      <c r="S1909" s="1" t="s">
        <v>64</v>
      </c>
      <c r="T1909" s="1">
        <v>15.48</v>
      </c>
      <c r="U1909" s="1">
        <v>1.42</v>
      </c>
      <c r="V1909" s="1">
        <f t="shared" si="232"/>
        <v>10.9014084507042</v>
      </c>
      <c r="W1909" s="1">
        <v>26.7</v>
      </c>
      <c r="X1909" s="1">
        <v>7</v>
      </c>
      <c r="Y1909" s="1" t="s">
        <v>202</v>
      </c>
      <c r="Z1909" s="1" t="s">
        <v>1842</v>
      </c>
      <c r="AA1909" s="12" t="s">
        <v>1929</v>
      </c>
      <c r="AB1909" s="1"/>
      <c r="AC1909" s="8" t="s">
        <v>277</v>
      </c>
      <c r="AD1909" s="1">
        <v>150</v>
      </c>
      <c r="AE1909" s="13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</row>
    <row r="1910" s="29" customFormat="1" ht="17" customHeight="1" spans="1:78">
      <c r="A1910" s="12" t="s">
        <v>1836</v>
      </c>
      <c r="B1910" s="1" t="s">
        <v>1837</v>
      </c>
      <c r="C1910" s="1" t="s">
        <v>1838</v>
      </c>
      <c r="D1910" s="1">
        <v>2012</v>
      </c>
      <c r="E1910" s="1">
        <v>31</v>
      </c>
      <c r="F1910" s="1">
        <v>8</v>
      </c>
      <c r="G1910" s="1" t="s">
        <v>1839</v>
      </c>
      <c r="H1910" s="12" t="s">
        <v>1840</v>
      </c>
      <c r="I1910" s="1">
        <v>44.2</v>
      </c>
      <c r="J1910" s="1">
        <v>125.55</v>
      </c>
      <c r="K1910" s="1">
        <v>8.09999999999991</v>
      </c>
      <c r="L1910" s="1">
        <v>520</v>
      </c>
      <c r="M1910" s="1">
        <v>4.4</v>
      </c>
      <c r="N1910" s="1">
        <v>1.29</v>
      </c>
      <c r="O1910" s="1">
        <v>6.45</v>
      </c>
      <c r="P1910" s="1">
        <v>39.95</v>
      </c>
      <c r="Q1910" s="1">
        <v>24.05</v>
      </c>
      <c r="R1910" s="1">
        <v>36</v>
      </c>
      <c r="S1910" s="1" t="s">
        <v>64</v>
      </c>
      <c r="T1910" s="1">
        <v>15.48</v>
      </c>
      <c r="U1910" s="1">
        <v>1.42</v>
      </c>
      <c r="V1910" s="1">
        <f t="shared" si="232"/>
        <v>10.9014084507042</v>
      </c>
      <c r="W1910" s="1">
        <v>26.7</v>
      </c>
      <c r="X1910" s="1">
        <v>7</v>
      </c>
      <c r="Y1910" s="1" t="s">
        <v>202</v>
      </c>
      <c r="Z1910" s="1" t="s">
        <v>1842</v>
      </c>
      <c r="AA1910" s="8" t="s">
        <v>277</v>
      </c>
      <c r="AB1910" s="1"/>
      <c r="AC1910" s="8" t="s">
        <v>277</v>
      </c>
      <c r="AD1910" s="1">
        <v>150</v>
      </c>
      <c r="AE1910" s="13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</row>
    <row r="1911" s="29" customFormat="1" ht="17" customHeight="1" spans="1:78">
      <c r="A1911" s="12" t="s">
        <v>2697</v>
      </c>
      <c r="B1911" s="1" t="s">
        <v>2716</v>
      </c>
      <c r="C1911" s="1" t="s">
        <v>1925</v>
      </c>
      <c r="D1911" s="1">
        <v>2009</v>
      </c>
      <c r="E1911" s="1">
        <v>17</v>
      </c>
      <c r="F1911" s="1">
        <v>1</v>
      </c>
      <c r="G1911" s="6" t="s">
        <v>2717</v>
      </c>
      <c r="H1911" s="12" t="s">
        <v>2671</v>
      </c>
      <c r="I1911" s="1">
        <v>35.58</v>
      </c>
      <c r="J1911" s="1">
        <v>104.63</v>
      </c>
      <c r="K1911" s="1">
        <v>5</v>
      </c>
      <c r="L1911" s="1">
        <v>390.9</v>
      </c>
      <c r="M1911" s="1">
        <v>6.4</v>
      </c>
      <c r="N1911" s="1">
        <v>1.17</v>
      </c>
      <c r="O1911" s="1">
        <v>8</v>
      </c>
      <c r="P1911" s="1">
        <f t="shared" ref="P1911:P1925" si="234">100-Q1911-R1911</f>
        <v>24.7</v>
      </c>
      <c r="Q1911" s="1">
        <v>53.1</v>
      </c>
      <c r="R1911" s="1">
        <v>22.2</v>
      </c>
      <c r="S1911" s="1" t="s">
        <v>51</v>
      </c>
      <c r="T1911" s="1">
        <v>12.3</v>
      </c>
      <c r="U1911" s="1">
        <v>1.36</v>
      </c>
      <c r="V1911" s="1">
        <f t="shared" si="232"/>
        <v>9.04411764705882</v>
      </c>
      <c r="W1911" s="1">
        <v>2.27</v>
      </c>
      <c r="X1911" s="1">
        <v>4</v>
      </c>
      <c r="Y1911" s="1" t="s">
        <v>2718</v>
      </c>
      <c r="Z1911" s="1" t="s">
        <v>2719</v>
      </c>
      <c r="AA1911" s="12" t="s">
        <v>2720</v>
      </c>
      <c r="AB1911" s="1"/>
      <c r="AC1911" s="8"/>
      <c r="AD1911" s="11" t="s">
        <v>125</v>
      </c>
      <c r="AE1911" s="13"/>
      <c r="AF1911" s="1"/>
      <c r="AG1911" s="1"/>
      <c r="AH1911" s="1"/>
      <c r="AI1911" s="1">
        <v>11.12</v>
      </c>
      <c r="AJ1911" s="1">
        <v>0.229999999999999</v>
      </c>
      <c r="AK1911" s="1">
        <v>10.47</v>
      </c>
      <c r="AL1911" s="1">
        <v>0.294999999999999</v>
      </c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>
        <v>288.97</v>
      </c>
      <c r="BF1911" s="1">
        <v>235.295</v>
      </c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</row>
    <row r="1912" s="29" customFormat="1" ht="17" customHeight="1" spans="1:78">
      <c r="A1912" s="12" t="s">
        <v>2697</v>
      </c>
      <c r="B1912" s="1" t="s">
        <v>2716</v>
      </c>
      <c r="C1912" s="1" t="s">
        <v>1925</v>
      </c>
      <c r="D1912" s="1">
        <v>2009</v>
      </c>
      <c r="E1912" s="1">
        <v>17</v>
      </c>
      <c r="F1912" s="1">
        <v>1</v>
      </c>
      <c r="G1912" s="6" t="s">
        <v>2717</v>
      </c>
      <c r="H1912" s="12" t="s">
        <v>2671</v>
      </c>
      <c r="I1912" s="1">
        <v>35.58</v>
      </c>
      <c r="J1912" s="1">
        <v>104.63</v>
      </c>
      <c r="K1912" s="1">
        <v>5</v>
      </c>
      <c r="L1912" s="1">
        <v>390.9</v>
      </c>
      <c r="M1912" s="1">
        <v>6.4</v>
      </c>
      <c r="N1912" s="1">
        <v>1.17</v>
      </c>
      <c r="O1912" s="1">
        <v>8</v>
      </c>
      <c r="P1912" s="1">
        <f t="shared" si="234"/>
        <v>24.7</v>
      </c>
      <c r="Q1912" s="1">
        <v>53.1</v>
      </c>
      <c r="R1912" s="1">
        <v>22.2</v>
      </c>
      <c r="S1912" s="1" t="s">
        <v>51</v>
      </c>
      <c r="T1912" s="1">
        <v>12.3</v>
      </c>
      <c r="U1912" s="1">
        <v>1.36</v>
      </c>
      <c r="V1912" s="1">
        <f t="shared" si="232"/>
        <v>9.04411764705882</v>
      </c>
      <c r="W1912" s="1">
        <v>2.27</v>
      </c>
      <c r="X1912" s="1">
        <v>4</v>
      </c>
      <c r="Y1912" s="1" t="s">
        <v>202</v>
      </c>
      <c r="Z1912" s="1" t="s">
        <v>2721</v>
      </c>
      <c r="AA1912" s="12" t="s">
        <v>2720</v>
      </c>
      <c r="AB1912" s="1"/>
      <c r="AC1912" s="8"/>
      <c r="AD1912" s="11" t="s">
        <v>125</v>
      </c>
      <c r="AE1912" s="13"/>
      <c r="AF1912" s="1"/>
      <c r="AG1912" s="1"/>
      <c r="AH1912" s="1"/>
      <c r="AI1912" s="1">
        <v>11.085</v>
      </c>
      <c r="AJ1912" s="1">
        <v>0.24</v>
      </c>
      <c r="AK1912" s="1">
        <v>10.47</v>
      </c>
      <c r="AL1912" s="1">
        <v>0.294999999999999</v>
      </c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>
        <v>228.675</v>
      </c>
      <c r="BF1912" s="1">
        <v>169.855</v>
      </c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</row>
    <row r="1913" s="29" customFormat="1" ht="17" customHeight="1" spans="1:78">
      <c r="A1913" s="12" t="s">
        <v>2697</v>
      </c>
      <c r="B1913" s="1" t="s">
        <v>2716</v>
      </c>
      <c r="C1913" s="1" t="s">
        <v>1925</v>
      </c>
      <c r="D1913" s="1">
        <v>2009</v>
      </c>
      <c r="E1913" s="1">
        <v>17</v>
      </c>
      <c r="F1913" s="1">
        <v>1</v>
      </c>
      <c r="G1913" s="6" t="s">
        <v>2717</v>
      </c>
      <c r="H1913" s="12" t="s">
        <v>2671</v>
      </c>
      <c r="I1913" s="1">
        <v>35.58</v>
      </c>
      <c r="J1913" s="1">
        <v>104.63</v>
      </c>
      <c r="K1913" s="1">
        <v>5</v>
      </c>
      <c r="L1913" s="1">
        <v>390.9</v>
      </c>
      <c r="M1913" s="1">
        <v>6.4</v>
      </c>
      <c r="N1913" s="1">
        <v>1.17</v>
      </c>
      <c r="O1913" s="1">
        <v>8</v>
      </c>
      <c r="P1913" s="1">
        <f t="shared" si="234"/>
        <v>24.7</v>
      </c>
      <c r="Q1913" s="1">
        <v>53.1</v>
      </c>
      <c r="R1913" s="1">
        <v>22.2</v>
      </c>
      <c r="S1913" s="1" t="s">
        <v>51</v>
      </c>
      <c r="T1913" s="1">
        <v>12.3</v>
      </c>
      <c r="U1913" s="1">
        <v>1.36</v>
      </c>
      <c r="V1913" s="1">
        <f t="shared" si="232"/>
        <v>9.04411764705882</v>
      </c>
      <c r="W1913" s="1">
        <v>2.27</v>
      </c>
      <c r="X1913" s="1">
        <v>4</v>
      </c>
      <c r="Y1913" s="1" t="s">
        <v>2718</v>
      </c>
      <c r="Z1913" s="1" t="s">
        <v>2719</v>
      </c>
      <c r="AA1913" s="12" t="s">
        <v>2722</v>
      </c>
      <c r="AB1913" s="1"/>
      <c r="AC1913" s="8"/>
      <c r="AD1913" s="11" t="s">
        <v>125</v>
      </c>
      <c r="AE1913" s="13"/>
      <c r="AF1913" s="1"/>
      <c r="AG1913" s="1"/>
      <c r="AH1913" s="1"/>
      <c r="AI1913" s="28">
        <v>10.55</v>
      </c>
      <c r="AJ1913" s="1">
        <v>0.175000000000001</v>
      </c>
      <c r="AK1913" s="1">
        <v>10.47</v>
      </c>
      <c r="AL1913" s="1">
        <v>0.294999999999999</v>
      </c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>
        <v>325.735</v>
      </c>
      <c r="BF1913" s="1">
        <v>214.705</v>
      </c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</row>
    <row r="1914" s="29" customFormat="1" ht="17" customHeight="1" spans="1:78">
      <c r="A1914" s="12" t="s">
        <v>1844</v>
      </c>
      <c r="B1914" s="1" t="s">
        <v>1845</v>
      </c>
      <c r="C1914" s="1" t="s">
        <v>1846</v>
      </c>
      <c r="D1914" s="1">
        <v>2006</v>
      </c>
      <c r="E1914" s="1"/>
      <c r="F1914" s="1">
        <v>1</v>
      </c>
      <c r="G1914" s="1" t="s">
        <v>1847</v>
      </c>
      <c r="H1914" s="12" t="s">
        <v>1848</v>
      </c>
      <c r="I1914" s="1">
        <v>47</v>
      </c>
      <c r="J1914" s="1">
        <v>127.5</v>
      </c>
      <c r="K1914" s="1">
        <v>1</v>
      </c>
      <c r="L1914" s="1">
        <v>551</v>
      </c>
      <c r="M1914" s="1">
        <v>2.40666641791662</v>
      </c>
      <c r="N1914" s="1">
        <v>1.09</v>
      </c>
      <c r="O1914" s="1">
        <v>6.4</v>
      </c>
      <c r="P1914" s="1">
        <f t="shared" si="234"/>
        <v>23.4</v>
      </c>
      <c r="Q1914" s="1">
        <v>50.6</v>
      </c>
      <c r="R1914" s="1">
        <v>26</v>
      </c>
      <c r="S1914" s="1" t="s">
        <v>51</v>
      </c>
      <c r="T1914" s="1">
        <v>20.18</v>
      </c>
      <c r="U1914" s="1">
        <v>2.3</v>
      </c>
      <c r="V1914" s="1">
        <f t="shared" si="232"/>
        <v>8.77391304347826</v>
      </c>
      <c r="W1914" s="1">
        <v>27.1</v>
      </c>
      <c r="X1914" s="1">
        <v>4</v>
      </c>
      <c r="Y1914" s="1" t="s">
        <v>2723</v>
      </c>
      <c r="Z1914" s="1" t="s">
        <v>2724</v>
      </c>
      <c r="AA1914" s="1"/>
      <c r="AB1914" s="1"/>
      <c r="AC1914" s="8"/>
      <c r="AD1914" s="11" t="s">
        <v>125</v>
      </c>
      <c r="AE1914" s="13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>
        <v>6.14</v>
      </c>
      <c r="BL1914" s="1">
        <v>6.24</v>
      </c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</row>
    <row r="1915" s="29" customFormat="1" ht="17" customHeight="1" spans="1:78">
      <c r="A1915" s="12" t="s">
        <v>1844</v>
      </c>
      <c r="B1915" s="1" t="s">
        <v>1845</v>
      </c>
      <c r="C1915" s="1" t="s">
        <v>1846</v>
      </c>
      <c r="D1915" s="1">
        <v>2006</v>
      </c>
      <c r="E1915" s="1"/>
      <c r="F1915" s="1">
        <v>1</v>
      </c>
      <c r="G1915" s="1" t="s">
        <v>1847</v>
      </c>
      <c r="H1915" s="12" t="s">
        <v>1848</v>
      </c>
      <c r="I1915" s="1">
        <v>47</v>
      </c>
      <c r="J1915" s="1">
        <v>127.5</v>
      </c>
      <c r="K1915" s="1">
        <v>9</v>
      </c>
      <c r="L1915" s="1">
        <v>551</v>
      </c>
      <c r="M1915" s="1">
        <v>2.40666641791662</v>
      </c>
      <c r="N1915" s="1">
        <v>1.09</v>
      </c>
      <c r="O1915" s="1">
        <v>6.4</v>
      </c>
      <c r="P1915" s="1">
        <f t="shared" si="234"/>
        <v>23.4</v>
      </c>
      <c r="Q1915" s="1">
        <v>50.6</v>
      </c>
      <c r="R1915" s="1">
        <v>26</v>
      </c>
      <c r="S1915" s="1" t="s">
        <v>51</v>
      </c>
      <c r="T1915" s="1">
        <v>20.18</v>
      </c>
      <c r="U1915" s="1">
        <v>2.3</v>
      </c>
      <c r="V1915" s="1">
        <f t="shared" si="232"/>
        <v>8.77391304347826</v>
      </c>
      <c r="W1915" s="1">
        <v>27.1</v>
      </c>
      <c r="X1915" s="1">
        <v>4</v>
      </c>
      <c r="Y1915" s="1" t="s">
        <v>2723</v>
      </c>
      <c r="Z1915" s="1" t="s">
        <v>2724</v>
      </c>
      <c r="AA1915" s="1"/>
      <c r="AB1915" s="1"/>
      <c r="AC1915" s="8"/>
      <c r="AD1915" s="11" t="s">
        <v>125</v>
      </c>
      <c r="AE1915" s="13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>
        <v>5.93</v>
      </c>
      <c r="BL1915" s="1">
        <v>5.97</v>
      </c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</row>
    <row r="1916" s="29" customFormat="1" ht="17" customHeight="1" spans="1:78">
      <c r="A1916" s="12" t="s">
        <v>2725</v>
      </c>
      <c r="B1916" s="1" t="s">
        <v>2726</v>
      </c>
      <c r="C1916" s="1" t="s">
        <v>1861</v>
      </c>
      <c r="D1916" s="1">
        <v>2009</v>
      </c>
      <c r="E1916" s="1">
        <v>27</v>
      </c>
      <c r="F1916" s="1">
        <v>6</v>
      </c>
      <c r="G1916" s="1" t="s">
        <v>2727</v>
      </c>
      <c r="H1916" s="12" t="s">
        <v>2671</v>
      </c>
      <c r="I1916" s="1">
        <v>35.58</v>
      </c>
      <c r="J1916" s="1">
        <v>104.63</v>
      </c>
      <c r="K1916" s="1">
        <v>7</v>
      </c>
      <c r="L1916" s="1">
        <v>390.9</v>
      </c>
      <c r="M1916" s="1">
        <v>6.4</v>
      </c>
      <c r="N1916" s="1">
        <v>1.17</v>
      </c>
      <c r="O1916" s="1">
        <v>8</v>
      </c>
      <c r="P1916" s="1">
        <f t="shared" si="234"/>
        <v>24.7</v>
      </c>
      <c r="Q1916" s="1">
        <v>53.1</v>
      </c>
      <c r="R1916" s="1">
        <v>22.2</v>
      </c>
      <c r="S1916" s="1" t="s">
        <v>51</v>
      </c>
      <c r="T1916" s="1">
        <v>12.3</v>
      </c>
      <c r="U1916" s="1">
        <v>1.36</v>
      </c>
      <c r="V1916" s="1">
        <f t="shared" si="232"/>
        <v>9.04411764705882</v>
      </c>
      <c r="W1916" s="1">
        <v>2.27</v>
      </c>
      <c r="X1916" s="1">
        <v>3</v>
      </c>
      <c r="Y1916" s="1" t="s">
        <v>2723</v>
      </c>
      <c r="Z1916" s="1" t="s">
        <v>2728</v>
      </c>
      <c r="AA1916" s="12" t="s">
        <v>2702</v>
      </c>
      <c r="AB1916" s="1"/>
      <c r="AC1916" s="8" t="s">
        <v>124</v>
      </c>
      <c r="AD1916" s="1">
        <v>105</v>
      </c>
      <c r="AE1916" s="13"/>
      <c r="AF1916" s="1"/>
      <c r="AG1916" s="1"/>
      <c r="AH1916" s="1"/>
      <c r="AI1916" s="1">
        <v>11.54</v>
      </c>
      <c r="AJ1916" s="1">
        <v>0.45</v>
      </c>
      <c r="AK1916" s="1">
        <v>10.715</v>
      </c>
      <c r="AL1916" s="1">
        <v>0.165</v>
      </c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>
        <v>273.49</v>
      </c>
      <c r="BF1916" s="1">
        <v>173.01</v>
      </c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</row>
    <row r="1917" s="29" customFormat="1" ht="17" customHeight="1" spans="1:78">
      <c r="A1917" s="12" t="s">
        <v>2725</v>
      </c>
      <c r="B1917" s="1" t="s">
        <v>2726</v>
      </c>
      <c r="C1917" s="1" t="s">
        <v>1861</v>
      </c>
      <c r="D1917" s="1">
        <v>2009</v>
      </c>
      <c r="E1917" s="1">
        <v>27</v>
      </c>
      <c r="F1917" s="1">
        <v>6</v>
      </c>
      <c r="G1917" s="1" t="s">
        <v>2727</v>
      </c>
      <c r="H1917" s="12" t="s">
        <v>2671</v>
      </c>
      <c r="I1917" s="1">
        <v>35.58</v>
      </c>
      <c r="J1917" s="1">
        <v>104.63</v>
      </c>
      <c r="K1917" s="1">
        <v>7</v>
      </c>
      <c r="L1917" s="1">
        <v>390.9</v>
      </c>
      <c r="M1917" s="1">
        <v>6.4</v>
      </c>
      <c r="N1917" s="1">
        <v>1.17</v>
      </c>
      <c r="O1917" s="1">
        <v>8</v>
      </c>
      <c r="P1917" s="1">
        <f t="shared" si="234"/>
        <v>24.7</v>
      </c>
      <c r="Q1917" s="1">
        <v>53.1</v>
      </c>
      <c r="R1917" s="1">
        <v>22.2</v>
      </c>
      <c r="S1917" s="1" t="s">
        <v>51</v>
      </c>
      <c r="T1917" s="1">
        <v>12.3</v>
      </c>
      <c r="U1917" s="1">
        <v>1.36</v>
      </c>
      <c r="V1917" s="1">
        <f t="shared" si="232"/>
        <v>9.04411764705882</v>
      </c>
      <c r="W1917" s="1">
        <v>2.27</v>
      </c>
      <c r="X1917" s="1">
        <v>3</v>
      </c>
      <c r="Y1917" s="1" t="s">
        <v>2729</v>
      </c>
      <c r="Z1917" s="1" t="s">
        <v>2730</v>
      </c>
      <c r="AA1917" s="12" t="s">
        <v>2702</v>
      </c>
      <c r="AB1917" s="1"/>
      <c r="AC1917" s="8" t="s">
        <v>124</v>
      </c>
      <c r="AD1917" s="1">
        <v>105</v>
      </c>
      <c r="AE1917" s="13"/>
      <c r="AF1917" s="1"/>
      <c r="AG1917" s="1"/>
      <c r="AH1917" s="1"/>
      <c r="AI1917" s="1">
        <v>11.59</v>
      </c>
      <c r="AJ1917" s="1">
        <v>0.254999999999999</v>
      </c>
      <c r="AK1917" s="1">
        <v>11.08</v>
      </c>
      <c r="AL1917" s="1">
        <v>0.41</v>
      </c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>
        <v>325.63</v>
      </c>
      <c r="BF1917" s="1">
        <v>249.915</v>
      </c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</row>
    <row r="1918" s="29" customFormat="1" ht="17" customHeight="1" spans="1:78">
      <c r="A1918" s="12" t="s">
        <v>2725</v>
      </c>
      <c r="B1918" s="1" t="s">
        <v>2726</v>
      </c>
      <c r="C1918" s="1" t="s">
        <v>1861</v>
      </c>
      <c r="D1918" s="1">
        <v>2009</v>
      </c>
      <c r="E1918" s="1">
        <v>27</v>
      </c>
      <c r="F1918" s="1">
        <v>6</v>
      </c>
      <c r="G1918" s="1" t="s">
        <v>2727</v>
      </c>
      <c r="H1918" s="12" t="s">
        <v>2671</v>
      </c>
      <c r="I1918" s="1">
        <v>35.58</v>
      </c>
      <c r="J1918" s="1">
        <v>104.63</v>
      </c>
      <c r="K1918" s="1">
        <v>7</v>
      </c>
      <c r="L1918" s="1">
        <v>390.9</v>
      </c>
      <c r="M1918" s="1">
        <v>6.4</v>
      </c>
      <c r="N1918" s="1">
        <v>1.17</v>
      </c>
      <c r="O1918" s="1">
        <v>8</v>
      </c>
      <c r="P1918" s="1">
        <f t="shared" si="234"/>
        <v>24.7</v>
      </c>
      <c r="Q1918" s="1">
        <v>53.1</v>
      </c>
      <c r="R1918" s="1">
        <v>22.2</v>
      </c>
      <c r="S1918" s="1" t="s">
        <v>51</v>
      </c>
      <c r="T1918" s="1">
        <v>12.3</v>
      </c>
      <c r="U1918" s="1">
        <v>1.36</v>
      </c>
      <c r="V1918" s="1">
        <f t="shared" si="232"/>
        <v>9.04411764705882</v>
      </c>
      <c r="W1918" s="1">
        <v>2.27</v>
      </c>
      <c r="X1918" s="1">
        <v>3</v>
      </c>
      <c r="Y1918" s="1" t="s">
        <v>2731</v>
      </c>
      <c r="Z1918" s="1" t="s">
        <v>2728</v>
      </c>
      <c r="AA1918" s="12" t="s">
        <v>2722</v>
      </c>
      <c r="AB1918" s="1"/>
      <c r="AC1918" s="8" t="s">
        <v>2038</v>
      </c>
      <c r="AD1918" s="1">
        <v>20</v>
      </c>
      <c r="AE1918" s="13"/>
      <c r="AF1918" s="1"/>
      <c r="AG1918" s="1"/>
      <c r="AH1918" s="1"/>
      <c r="AI1918" s="1">
        <v>10.405</v>
      </c>
      <c r="AJ1918" s="1">
        <v>0.114999999999999</v>
      </c>
      <c r="AK1918" s="1">
        <v>9.345</v>
      </c>
      <c r="AL1918" s="1">
        <v>0.145</v>
      </c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28">
        <v>255.315</v>
      </c>
      <c r="BF1918" s="28">
        <v>171.48</v>
      </c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</row>
    <row r="1919" s="29" customFormat="1" ht="17" customHeight="1" spans="1:78">
      <c r="A1919" s="12" t="s">
        <v>2725</v>
      </c>
      <c r="B1919" s="1" t="s">
        <v>2726</v>
      </c>
      <c r="C1919" s="1" t="s">
        <v>1861</v>
      </c>
      <c r="D1919" s="1">
        <v>2009</v>
      </c>
      <c r="E1919" s="1">
        <v>27</v>
      </c>
      <c r="F1919" s="1">
        <v>6</v>
      </c>
      <c r="G1919" s="1" t="s">
        <v>2727</v>
      </c>
      <c r="H1919" s="12" t="s">
        <v>2671</v>
      </c>
      <c r="I1919" s="1">
        <v>35.58</v>
      </c>
      <c r="J1919" s="1">
        <v>104.63</v>
      </c>
      <c r="K1919" s="1">
        <v>7</v>
      </c>
      <c r="L1919" s="1">
        <v>390.9</v>
      </c>
      <c r="M1919" s="1">
        <v>6.4</v>
      </c>
      <c r="N1919" s="1">
        <v>1.17</v>
      </c>
      <c r="O1919" s="1">
        <v>8</v>
      </c>
      <c r="P1919" s="1">
        <f t="shared" si="234"/>
        <v>24.7</v>
      </c>
      <c r="Q1919" s="1">
        <v>53.1</v>
      </c>
      <c r="R1919" s="1">
        <v>22.2</v>
      </c>
      <c r="S1919" s="1" t="s">
        <v>51</v>
      </c>
      <c r="T1919" s="1">
        <v>12.3</v>
      </c>
      <c r="U1919" s="1">
        <v>1.36</v>
      </c>
      <c r="V1919" s="1">
        <f t="shared" si="232"/>
        <v>9.04411764705882</v>
      </c>
      <c r="W1919" s="1">
        <v>2.27</v>
      </c>
      <c r="X1919" s="1">
        <v>3</v>
      </c>
      <c r="Y1919" s="1" t="s">
        <v>2729</v>
      </c>
      <c r="Z1919" s="1" t="s">
        <v>2730</v>
      </c>
      <c r="AA1919" s="12" t="s">
        <v>2722</v>
      </c>
      <c r="AB1919" s="1"/>
      <c r="AC1919" s="8" t="s">
        <v>2038</v>
      </c>
      <c r="AD1919" s="1">
        <v>20</v>
      </c>
      <c r="AE1919" s="13"/>
      <c r="AF1919" s="1"/>
      <c r="AG1919" s="1"/>
      <c r="AH1919" s="1"/>
      <c r="AI1919" s="1">
        <v>10.985</v>
      </c>
      <c r="AJ1919" s="1">
        <v>0.340000000000001</v>
      </c>
      <c r="AK1919" s="1">
        <v>11.185</v>
      </c>
      <c r="AL1919" s="1">
        <v>0.385000000000001</v>
      </c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28">
        <v>309.805</v>
      </c>
      <c r="BF1919" s="28">
        <v>281.11</v>
      </c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</row>
    <row r="1920" s="29" customFormat="1" ht="17" customHeight="1" spans="1:78">
      <c r="A1920" s="12" t="s">
        <v>328</v>
      </c>
      <c r="B1920" s="1" t="s">
        <v>2732</v>
      </c>
      <c r="C1920" s="1" t="s">
        <v>2733</v>
      </c>
      <c r="D1920" s="1">
        <v>2015</v>
      </c>
      <c r="E1920" s="1">
        <v>43</v>
      </c>
      <c r="F1920" s="1">
        <v>32</v>
      </c>
      <c r="G1920" s="1" t="s">
        <v>2734</v>
      </c>
      <c r="H1920" s="12" t="s">
        <v>2735</v>
      </c>
      <c r="I1920" s="1">
        <v>32.79</v>
      </c>
      <c r="J1920" s="1">
        <v>116.58</v>
      </c>
      <c r="K1920" s="1">
        <v>1</v>
      </c>
      <c r="L1920" s="1">
        <v>854</v>
      </c>
      <c r="M1920" s="1">
        <v>15.4180000225703</v>
      </c>
      <c r="N1920" s="1">
        <v>1.32</v>
      </c>
      <c r="O1920" s="1">
        <v>7.6</v>
      </c>
      <c r="P1920" s="1">
        <f t="shared" si="234"/>
        <v>22.8</v>
      </c>
      <c r="Q1920" s="1">
        <v>46.9</v>
      </c>
      <c r="R1920" s="1">
        <v>30.3</v>
      </c>
      <c r="S1920" s="1" t="s">
        <v>64</v>
      </c>
      <c r="T1920" s="1">
        <v>8.2</v>
      </c>
      <c r="U1920" s="1">
        <v>1.328</v>
      </c>
      <c r="V1920" s="1">
        <f t="shared" si="232"/>
        <v>6.17469879518072</v>
      </c>
      <c r="W1920" s="1">
        <v>17.7</v>
      </c>
      <c r="X1920" s="1">
        <v>4</v>
      </c>
      <c r="Y1920" s="1" t="s">
        <v>2736</v>
      </c>
      <c r="Z1920" s="1" t="s">
        <v>2737</v>
      </c>
      <c r="AA1920" s="12" t="s">
        <v>2738</v>
      </c>
      <c r="AB1920" s="1"/>
      <c r="AC1920" s="8" t="s">
        <v>2739</v>
      </c>
      <c r="AD1920" s="1">
        <v>0</v>
      </c>
      <c r="AE1920" s="13"/>
      <c r="AF1920" s="1"/>
      <c r="AG1920" s="1"/>
      <c r="AH1920" s="1"/>
      <c r="AI1920" s="1">
        <v>15.76</v>
      </c>
      <c r="AJ1920" s="1">
        <f>AI1920*0.1</f>
        <v>1.576</v>
      </c>
      <c r="AK1920" s="1">
        <v>15.78</v>
      </c>
      <c r="AL1920" s="1">
        <f>AK1920*0.1</f>
        <v>1.578</v>
      </c>
      <c r="AM1920" s="1">
        <v>0.0019</v>
      </c>
      <c r="AN1920" s="1"/>
      <c r="AO1920" s="1">
        <v>0.0021</v>
      </c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>
        <v>19.29</v>
      </c>
      <c r="BD1920" s="1">
        <v>20.21</v>
      </c>
      <c r="BE1920" s="1"/>
      <c r="BF1920" s="1"/>
      <c r="BG1920" s="1"/>
      <c r="BH1920" s="1"/>
      <c r="BI1920" s="1">
        <v>1.335</v>
      </c>
      <c r="BJ1920" s="1">
        <v>1.311</v>
      </c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</row>
    <row r="1921" s="29" customFormat="1" ht="17" customHeight="1" spans="1:78">
      <c r="A1921" s="12" t="s">
        <v>328</v>
      </c>
      <c r="B1921" s="1" t="s">
        <v>2732</v>
      </c>
      <c r="C1921" s="1" t="s">
        <v>2733</v>
      </c>
      <c r="D1921" s="1">
        <v>2015</v>
      </c>
      <c r="E1921" s="1">
        <v>43</v>
      </c>
      <c r="F1921" s="1">
        <v>32</v>
      </c>
      <c r="G1921" s="1" t="s">
        <v>2734</v>
      </c>
      <c r="H1921" s="12" t="s">
        <v>2735</v>
      </c>
      <c r="I1921" s="1">
        <v>32.79</v>
      </c>
      <c r="J1921" s="1">
        <v>116.58</v>
      </c>
      <c r="K1921" s="1">
        <v>2</v>
      </c>
      <c r="L1921" s="1">
        <v>854</v>
      </c>
      <c r="M1921" s="1">
        <v>15.4180000225703</v>
      </c>
      <c r="N1921" s="1">
        <v>1.32</v>
      </c>
      <c r="O1921" s="1">
        <v>7.6</v>
      </c>
      <c r="P1921" s="1">
        <f t="shared" si="234"/>
        <v>22.8</v>
      </c>
      <c r="Q1921" s="1">
        <v>46.9</v>
      </c>
      <c r="R1921" s="1">
        <v>30.3</v>
      </c>
      <c r="S1921" s="1" t="s">
        <v>64</v>
      </c>
      <c r="T1921" s="1">
        <v>8.2</v>
      </c>
      <c r="U1921" s="1">
        <v>1.328</v>
      </c>
      <c r="V1921" s="1">
        <f t="shared" si="232"/>
        <v>6.17469879518072</v>
      </c>
      <c r="W1921" s="1">
        <v>17.7</v>
      </c>
      <c r="X1921" s="1">
        <v>4</v>
      </c>
      <c r="Y1921" s="1" t="s">
        <v>2736</v>
      </c>
      <c r="Z1921" s="1" t="s">
        <v>2737</v>
      </c>
      <c r="AA1921" s="12" t="s">
        <v>2738</v>
      </c>
      <c r="AB1921" s="1"/>
      <c r="AC1921" s="8" t="s">
        <v>2739</v>
      </c>
      <c r="AD1921" s="1">
        <v>0</v>
      </c>
      <c r="AE1921" s="13"/>
      <c r="AF1921" s="1"/>
      <c r="AG1921" s="1"/>
      <c r="AH1921" s="1"/>
      <c r="AI1921" s="1">
        <v>15.85</v>
      </c>
      <c r="AJ1921" s="1">
        <f>AI1921*0.1</f>
        <v>1.585</v>
      </c>
      <c r="AK1921" s="1">
        <v>16.05</v>
      </c>
      <c r="AL1921" s="1">
        <f>AK1921*0.1</f>
        <v>1.605</v>
      </c>
      <c r="AM1921" s="44">
        <v>0.002</v>
      </c>
      <c r="AN1921" s="1"/>
      <c r="AO1921" s="1">
        <v>0.0022</v>
      </c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>
        <v>19.36</v>
      </c>
      <c r="BD1921" s="1">
        <v>20.42</v>
      </c>
      <c r="BE1921" s="1"/>
      <c r="BF1921" s="1"/>
      <c r="BG1921" s="1"/>
      <c r="BH1921" s="1"/>
      <c r="BI1921" s="1">
        <v>1.336</v>
      </c>
      <c r="BJ1921" s="1">
        <v>1.319</v>
      </c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</row>
    <row r="1922" s="29" customFormat="1" ht="17" customHeight="1" spans="1:78">
      <c r="A1922" s="12" t="s">
        <v>433</v>
      </c>
      <c r="B1922" s="1" t="s">
        <v>2740</v>
      </c>
      <c r="C1922" s="1" t="s">
        <v>2741</v>
      </c>
      <c r="D1922" s="1">
        <v>2013</v>
      </c>
      <c r="E1922" s="1">
        <v>44</v>
      </c>
      <c r="F1922" s="1">
        <v>1</v>
      </c>
      <c r="G1922" s="1" t="s">
        <v>2742</v>
      </c>
      <c r="H1922" s="12" t="s">
        <v>2671</v>
      </c>
      <c r="I1922" s="1">
        <v>35.58</v>
      </c>
      <c r="J1922" s="1">
        <v>104.63</v>
      </c>
      <c r="K1922" s="1">
        <v>10</v>
      </c>
      <c r="L1922" s="1">
        <v>390.9</v>
      </c>
      <c r="M1922" s="1">
        <v>6.4</v>
      </c>
      <c r="N1922" s="1">
        <v>1.17</v>
      </c>
      <c r="O1922" s="1">
        <v>8</v>
      </c>
      <c r="P1922" s="1">
        <f t="shared" si="234"/>
        <v>24.7</v>
      </c>
      <c r="Q1922" s="1">
        <v>53.1</v>
      </c>
      <c r="R1922" s="1">
        <v>22.2</v>
      </c>
      <c r="S1922" s="1" t="s">
        <v>51</v>
      </c>
      <c r="T1922" s="1">
        <v>12.3</v>
      </c>
      <c r="U1922" s="1">
        <v>1.36</v>
      </c>
      <c r="V1922" s="1">
        <f t="shared" si="232"/>
        <v>9.04411764705882</v>
      </c>
      <c r="W1922" s="1">
        <v>2.27</v>
      </c>
      <c r="X1922" s="1">
        <v>4</v>
      </c>
      <c r="Y1922" s="1" t="s">
        <v>202</v>
      </c>
      <c r="Z1922" s="1" t="s">
        <v>2721</v>
      </c>
      <c r="AA1922" s="12" t="s">
        <v>2720</v>
      </c>
      <c r="AB1922" s="1"/>
      <c r="AC1922" s="8"/>
      <c r="AD1922" s="11" t="s">
        <v>125</v>
      </c>
      <c r="AE1922" s="13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>
        <v>4.07</v>
      </c>
      <c r="BV1922" s="1"/>
      <c r="BW1922" s="1">
        <v>5.18</v>
      </c>
      <c r="BX1922" s="1"/>
      <c r="BY1922" s="1"/>
      <c r="BZ1922" s="1"/>
    </row>
    <row r="1923" s="29" customFormat="1" ht="17" customHeight="1" spans="1:78">
      <c r="A1923" s="12" t="s">
        <v>433</v>
      </c>
      <c r="B1923" s="1" t="s">
        <v>2740</v>
      </c>
      <c r="C1923" s="1" t="s">
        <v>2741</v>
      </c>
      <c r="D1923" s="1">
        <v>2013</v>
      </c>
      <c r="E1923" s="1">
        <v>44</v>
      </c>
      <c r="F1923" s="1">
        <v>1</v>
      </c>
      <c r="G1923" s="1" t="s">
        <v>2742</v>
      </c>
      <c r="H1923" s="12" t="s">
        <v>2671</v>
      </c>
      <c r="I1923" s="1">
        <v>35.58</v>
      </c>
      <c r="J1923" s="1">
        <v>104.63</v>
      </c>
      <c r="K1923" s="1">
        <v>10</v>
      </c>
      <c r="L1923" s="1">
        <v>390.9</v>
      </c>
      <c r="M1923" s="1">
        <v>6.4</v>
      </c>
      <c r="N1923" s="1">
        <v>1.17</v>
      </c>
      <c r="O1923" s="1">
        <v>8</v>
      </c>
      <c r="P1923" s="1">
        <f t="shared" si="234"/>
        <v>24.7</v>
      </c>
      <c r="Q1923" s="1">
        <v>53.1</v>
      </c>
      <c r="R1923" s="1">
        <v>22.2</v>
      </c>
      <c r="S1923" s="1" t="s">
        <v>51</v>
      </c>
      <c r="T1923" s="1">
        <v>12.3</v>
      </c>
      <c r="U1923" s="1">
        <v>1.36</v>
      </c>
      <c r="V1923" s="1">
        <f t="shared" ref="V1923:V1986" si="235">T1923/U1923</f>
        <v>9.04411764705882</v>
      </c>
      <c r="W1923" s="1">
        <v>2.27</v>
      </c>
      <c r="X1923" s="1">
        <v>4</v>
      </c>
      <c r="Y1923" s="1" t="s">
        <v>2718</v>
      </c>
      <c r="Z1923" s="1" t="s">
        <v>2719</v>
      </c>
      <c r="AA1923" s="12" t="s">
        <v>2720</v>
      </c>
      <c r="AB1923" s="1"/>
      <c r="AC1923" s="8"/>
      <c r="AD1923" s="11" t="s">
        <v>125</v>
      </c>
      <c r="AE1923" s="13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>
        <v>4.42</v>
      </c>
      <c r="BV1923" s="1"/>
      <c r="BW1923" s="1">
        <v>4.78</v>
      </c>
      <c r="BX1923" s="1"/>
      <c r="BY1923" s="1"/>
      <c r="BZ1923" s="1"/>
    </row>
    <row r="1924" s="29" customFormat="1" ht="17" customHeight="1" spans="1:78">
      <c r="A1924" s="12" t="s">
        <v>433</v>
      </c>
      <c r="B1924" s="1" t="s">
        <v>2740</v>
      </c>
      <c r="C1924" s="1" t="s">
        <v>2741</v>
      </c>
      <c r="D1924" s="1">
        <v>2013</v>
      </c>
      <c r="E1924" s="1">
        <v>44</v>
      </c>
      <c r="F1924" s="1">
        <v>1</v>
      </c>
      <c r="G1924" s="1" t="s">
        <v>2742</v>
      </c>
      <c r="H1924" s="12" t="s">
        <v>2671</v>
      </c>
      <c r="I1924" s="1">
        <v>35.58</v>
      </c>
      <c r="J1924" s="1">
        <v>104.63</v>
      </c>
      <c r="K1924" s="1">
        <v>10</v>
      </c>
      <c r="L1924" s="1">
        <v>390.9</v>
      </c>
      <c r="M1924" s="1">
        <v>6.4</v>
      </c>
      <c r="N1924" s="1">
        <v>1.17</v>
      </c>
      <c r="O1924" s="1">
        <v>8</v>
      </c>
      <c r="P1924" s="1">
        <f t="shared" si="234"/>
        <v>24.7</v>
      </c>
      <c r="Q1924" s="1">
        <v>53.1</v>
      </c>
      <c r="R1924" s="1">
        <v>22.2</v>
      </c>
      <c r="S1924" s="1" t="s">
        <v>51</v>
      </c>
      <c r="T1924" s="1">
        <v>12.3</v>
      </c>
      <c r="U1924" s="1">
        <v>1.36</v>
      </c>
      <c r="V1924" s="1">
        <f t="shared" si="235"/>
        <v>9.04411764705882</v>
      </c>
      <c r="W1924" s="1">
        <v>2.27</v>
      </c>
      <c r="X1924" s="1">
        <v>4</v>
      </c>
      <c r="Y1924" s="1" t="s">
        <v>202</v>
      </c>
      <c r="Z1924" s="1" t="s">
        <v>2721</v>
      </c>
      <c r="AA1924" s="12" t="s">
        <v>2722</v>
      </c>
      <c r="AB1924" s="1"/>
      <c r="AC1924" s="8"/>
      <c r="AD1924" s="11" t="s">
        <v>125</v>
      </c>
      <c r="AE1924" s="13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>
        <v>4.94</v>
      </c>
      <c r="BV1924" s="1"/>
      <c r="BW1924" s="1">
        <v>5.97</v>
      </c>
      <c r="BX1924" s="1"/>
      <c r="BY1924" s="1"/>
      <c r="BZ1924" s="1"/>
    </row>
    <row r="1925" s="29" customFormat="1" ht="17" customHeight="1" spans="1:78">
      <c r="A1925" s="12" t="s">
        <v>433</v>
      </c>
      <c r="B1925" s="1" t="s">
        <v>2740</v>
      </c>
      <c r="C1925" s="1" t="s">
        <v>2741</v>
      </c>
      <c r="D1925" s="1">
        <v>2013</v>
      </c>
      <c r="E1925" s="1">
        <v>44</v>
      </c>
      <c r="F1925" s="1">
        <v>1</v>
      </c>
      <c r="G1925" s="1" t="s">
        <v>2742</v>
      </c>
      <c r="H1925" s="12" t="s">
        <v>2671</v>
      </c>
      <c r="I1925" s="1">
        <v>35.58</v>
      </c>
      <c r="J1925" s="1">
        <v>104.63</v>
      </c>
      <c r="K1925" s="1">
        <v>10</v>
      </c>
      <c r="L1925" s="1">
        <v>390.9</v>
      </c>
      <c r="M1925" s="1">
        <v>6.4</v>
      </c>
      <c r="N1925" s="1">
        <v>1.17</v>
      </c>
      <c r="O1925" s="1">
        <v>8</v>
      </c>
      <c r="P1925" s="1">
        <f t="shared" si="234"/>
        <v>24.7</v>
      </c>
      <c r="Q1925" s="1">
        <v>53.1</v>
      </c>
      <c r="R1925" s="1">
        <v>22.2</v>
      </c>
      <c r="S1925" s="1" t="s">
        <v>51</v>
      </c>
      <c r="T1925" s="1">
        <v>12.3</v>
      </c>
      <c r="U1925" s="1">
        <v>1.36</v>
      </c>
      <c r="V1925" s="1">
        <f t="shared" si="235"/>
        <v>9.04411764705882</v>
      </c>
      <c r="W1925" s="1">
        <v>2.27</v>
      </c>
      <c r="X1925" s="1">
        <v>4</v>
      </c>
      <c r="Y1925" s="1" t="s">
        <v>2718</v>
      </c>
      <c r="Z1925" s="1" t="s">
        <v>2719</v>
      </c>
      <c r="AA1925" s="12" t="s">
        <v>2722</v>
      </c>
      <c r="AB1925" s="1"/>
      <c r="AC1925" s="8"/>
      <c r="AD1925" s="11" t="s">
        <v>125</v>
      </c>
      <c r="AE1925" s="13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>
        <v>4.74</v>
      </c>
      <c r="BV1925" s="1"/>
      <c r="BW1925" s="1">
        <v>4.16</v>
      </c>
      <c r="BX1925" s="1"/>
      <c r="BY1925" s="1"/>
      <c r="BZ1925" s="1"/>
    </row>
    <row r="1926" s="29" customFormat="1" ht="17" customHeight="1" spans="1:78">
      <c r="A1926" s="12" t="s">
        <v>328</v>
      </c>
      <c r="B1926" s="1" t="s">
        <v>1869</v>
      </c>
      <c r="C1926" s="1" t="s">
        <v>1870</v>
      </c>
      <c r="D1926" s="1">
        <v>2021</v>
      </c>
      <c r="E1926" s="1">
        <v>54</v>
      </c>
      <c r="F1926" s="1">
        <v>22</v>
      </c>
      <c r="G1926" s="1" t="s">
        <v>1871</v>
      </c>
      <c r="H1926" s="12" t="s">
        <v>1840</v>
      </c>
      <c r="I1926" s="1">
        <v>44.2</v>
      </c>
      <c r="J1926" s="1">
        <v>125.55</v>
      </c>
      <c r="K1926" s="1">
        <v>7</v>
      </c>
      <c r="L1926" s="1">
        <v>520</v>
      </c>
      <c r="M1926" s="1">
        <v>4.4</v>
      </c>
      <c r="N1926" s="1">
        <v>1.29</v>
      </c>
      <c r="O1926" s="1">
        <v>7.3</v>
      </c>
      <c r="P1926" s="1">
        <v>39.95</v>
      </c>
      <c r="Q1926" s="1">
        <v>24.05</v>
      </c>
      <c r="R1926" s="1">
        <v>36</v>
      </c>
      <c r="S1926" s="1" t="s">
        <v>64</v>
      </c>
      <c r="T1926" s="1">
        <v>14.5</v>
      </c>
      <c r="U1926" s="1">
        <v>1.407</v>
      </c>
      <c r="V1926" s="1">
        <f t="shared" si="235"/>
        <v>10.3056147832267</v>
      </c>
      <c r="W1926" s="1">
        <v>26.7</v>
      </c>
      <c r="X1926" s="1">
        <v>4</v>
      </c>
      <c r="Y1926" s="1" t="s">
        <v>202</v>
      </c>
      <c r="Z1926" s="1" t="s">
        <v>1055</v>
      </c>
      <c r="AA1926" s="1" t="s">
        <v>1873</v>
      </c>
      <c r="AB1926" s="1"/>
      <c r="AC1926" s="8" t="s">
        <v>277</v>
      </c>
      <c r="AD1926" s="1">
        <v>135</v>
      </c>
      <c r="AE1926" s="13"/>
      <c r="AF1926" s="1"/>
      <c r="AG1926" s="1"/>
      <c r="AH1926" s="1"/>
      <c r="AI1926" s="1">
        <v>18.86</v>
      </c>
      <c r="AJ1926" s="1">
        <f t="shared" ref="AJ1926:AJ1929" si="236">AI1926*0.1</f>
        <v>1.886</v>
      </c>
      <c r="AK1926" s="28">
        <v>18</v>
      </c>
      <c r="AL1926" s="1">
        <f t="shared" ref="AL1926:AL1929" si="237">AK1926*0.1</f>
        <v>1.8</v>
      </c>
      <c r="AM1926" s="28">
        <v>1.85</v>
      </c>
      <c r="AN1926" s="1"/>
      <c r="AO1926" s="28">
        <v>1.65</v>
      </c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>
        <v>1.31</v>
      </c>
      <c r="BJ1926" s="1">
        <v>1.03</v>
      </c>
      <c r="BK1926" s="1">
        <v>5.73</v>
      </c>
      <c r="BL1926" s="1">
        <v>5.95</v>
      </c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</row>
    <row r="1927" s="29" customFormat="1" ht="17" customHeight="1" spans="1:78">
      <c r="A1927" s="12" t="s">
        <v>328</v>
      </c>
      <c r="B1927" s="1" t="s">
        <v>1869</v>
      </c>
      <c r="C1927" s="1" t="s">
        <v>1870</v>
      </c>
      <c r="D1927" s="1">
        <v>2021</v>
      </c>
      <c r="E1927" s="1">
        <v>54</v>
      </c>
      <c r="F1927" s="1">
        <v>22</v>
      </c>
      <c r="G1927" s="1" t="s">
        <v>1871</v>
      </c>
      <c r="H1927" s="12" t="s">
        <v>1840</v>
      </c>
      <c r="I1927" s="1">
        <v>44.2</v>
      </c>
      <c r="J1927" s="1">
        <v>125.55</v>
      </c>
      <c r="K1927" s="1">
        <v>7</v>
      </c>
      <c r="L1927" s="1">
        <v>520</v>
      </c>
      <c r="M1927" s="1">
        <v>4.4</v>
      </c>
      <c r="N1927" s="1">
        <v>1.29</v>
      </c>
      <c r="O1927" s="1">
        <v>7.3</v>
      </c>
      <c r="P1927" s="1">
        <v>39.95</v>
      </c>
      <c r="Q1927" s="1">
        <v>24.05</v>
      </c>
      <c r="R1927" s="1">
        <v>36</v>
      </c>
      <c r="S1927" s="1" t="s">
        <v>64</v>
      </c>
      <c r="T1927" s="1">
        <v>14.5</v>
      </c>
      <c r="U1927" s="1">
        <v>1.407</v>
      </c>
      <c r="V1927" s="1">
        <f t="shared" si="235"/>
        <v>10.3056147832267</v>
      </c>
      <c r="W1927" s="1">
        <v>26.7</v>
      </c>
      <c r="X1927" s="1">
        <v>4</v>
      </c>
      <c r="Y1927" s="1" t="s">
        <v>202</v>
      </c>
      <c r="Z1927" s="1" t="s">
        <v>1055</v>
      </c>
      <c r="AA1927" s="1" t="s">
        <v>1872</v>
      </c>
      <c r="AB1927" s="1"/>
      <c r="AC1927" s="8" t="s">
        <v>277</v>
      </c>
      <c r="AD1927" s="1">
        <v>135</v>
      </c>
      <c r="AE1927" s="13"/>
      <c r="AF1927" s="1"/>
      <c r="AG1927" s="1"/>
      <c r="AH1927" s="1"/>
      <c r="AI1927" s="28">
        <v>17.27</v>
      </c>
      <c r="AJ1927" s="1">
        <f t="shared" si="236"/>
        <v>1.727</v>
      </c>
      <c r="AK1927" s="28">
        <v>16.9</v>
      </c>
      <c r="AL1927" s="1">
        <f t="shared" si="237"/>
        <v>1.69</v>
      </c>
      <c r="AM1927" s="28">
        <v>1.7</v>
      </c>
      <c r="AN1927" s="1"/>
      <c r="AO1927" s="28">
        <v>1.65</v>
      </c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>
        <v>1.27</v>
      </c>
      <c r="BJ1927" s="28">
        <v>1.1</v>
      </c>
      <c r="BK1927" s="1">
        <v>5.98</v>
      </c>
      <c r="BL1927" s="1">
        <v>6.11</v>
      </c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</row>
    <row r="1928" s="29" customFormat="1" ht="17" customHeight="1" spans="1:78">
      <c r="A1928" s="12" t="s">
        <v>328</v>
      </c>
      <c r="B1928" s="1" t="s">
        <v>1869</v>
      </c>
      <c r="C1928" s="1" t="s">
        <v>1870</v>
      </c>
      <c r="D1928" s="1">
        <v>2021</v>
      </c>
      <c r="E1928" s="1">
        <v>54</v>
      </c>
      <c r="F1928" s="1">
        <v>22</v>
      </c>
      <c r="G1928" s="1" t="s">
        <v>1871</v>
      </c>
      <c r="H1928" s="12" t="s">
        <v>1840</v>
      </c>
      <c r="I1928" s="1">
        <v>44.2</v>
      </c>
      <c r="J1928" s="1">
        <v>125.55</v>
      </c>
      <c r="K1928" s="1">
        <v>7</v>
      </c>
      <c r="L1928" s="1">
        <v>520</v>
      </c>
      <c r="M1928" s="1">
        <v>4.4</v>
      </c>
      <c r="N1928" s="1">
        <v>1.29</v>
      </c>
      <c r="O1928" s="1">
        <v>7.3</v>
      </c>
      <c r="P1928" s="1">
        <v>39.95</v>
      </c>
      <c r="Q1928" s="1">
        <v>24.05</v>
      </c>
      <c r="R1928" s="1">
        <v>36</v>
      </c>
      <c r="S1928" s="1" t="s">
        <v>64</v>
      </c>
      <c r="T1928" s="1">
        <v>14.5</v>
      </c>
      <c r="U1928" s="1">
        <v>1.407</v>
      </c>
      <c r="V1928" s="1">
        <f t="shared" si="235"/>
        <v>10.3056147832267</v>
      </c>
      <c r="W1928" s="1">
        <v>26.7</v>
      </c>
      <c r="X1928" s="1">
        <v>4</v>
      </c>
      <c r="Y1928" s="1" t="s">
        <v>202</v>
      </c>
      <c r="Z1928" s="1" t="s">
        <v>1055</v>
      </c>
      <c r="AA1928" s="1" t="s">
        <v>1873</v>
      </c>
      <c r="AB1928" s="1"/>
      <c r="AC1928" s="8" t="s">
        <v>277</v>
      </c>
      <c r="AD1928" s="1">
        <v>135</v>
      </c>
      <c r="AE1928" s="13"/>
      <c r="AF1928" s="1"/>
      <c r="AG1928" s="1"/>
      <c r="AH1928" s="1"/>
      <c r="AI1928" s="28">
        <v>17.84</v>
      </c>
      <c r="AJ1928" s="1">
        <f t="shared" si="236"/>
        <v>1.784</v>
      </c>
      <c r="AK1928" s="28">
        <v>18.62</v>
      </c>
      <c r="AL1928" s="1">
        <f t="shared" si="237"/>
        <v>1.862</v>
      </c>
      <c r="AM1928" s="28">
        <v>1.64</v>
      </c>
      <c r="AN1928" s="1"/>
      <c r="AO1928" s="28">
        <v>1.69</v>
      </c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28">
        <v>1.13</v>
      </c>
      <c r="BJ1928" s="28">
        <v>1.2</v>
      </c>
      <c r="BK1928" s="1">
        <v>5.29</v>
      </c>
      <c r="BL1928" s="1">
        <v>5.17</v>
      </c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</row>
    <row r="1929" s="29" customFormat="1" ht="17" customHeight="1" spans="1:78">
      <c r="A1929" s="12" t="s">
        <v>328</v>
      </c>
      <c r="B1929" s="1" t="s">
        <v>1869</v>
      </c>
      <c r="C1929" s="1" t="s">
        <v>1870</v>
      </c>
      <c r="D1929" s="1">
        <v>2021</v>
      </c>
      <c r="E1929" s="1">
        <v>54</v>
      </c>
      <c r="F1929" s="1">
        <v>22</v>
      </c>
      <c r="G1929" s="1" t="s">
        <v>1871</v>
      </c>
      <c r="H1929" s="12" t="s">
        <v>1840</v>
      </c>
      <c r="I1929" s="1">
        <v>44.2</v>
      </c>
      <c r="J1929" s="1">
        <v>125.55</v>
      </c>
      <c r="K1929" s="1">
        <v>7</v>
      </c>
      <c r="L1929" s="1">
        <v>520</v>
      </c>
      <c r="M1929" s="1">
        <v>4.4</v>
      </c>
      <c r="N1929" s="1">
        <v>1.29</v>
      </c>
      <c r="O1929" s="1">
        <v>7.3</v>
      </c>
      <c r="P1929" s="1">
        <v>39.95</v>
      </c>
      <c r="Q1929" s="1">
        <v>24.05</v>
      </c>
      <c r="R1929" s="1">
        <v>36</v>
      </c>
      <c r="S1929" s="1" t="s">
        <v>64</v>
      </c>
      <c r="T1929" s="1">
        <v>14.5</v>
      </c>
      <c r="U1929" s="1">
        <v>1.407</v>
      </c>
      <c r="V1929" s="1">
        <f t="shared" si="235"/>
        <v>10.3056147832267</v>
      </c>
      <c r="W1929" s="1">
        <v>26.7</v>
      </c>
      <c r="X1929" s="1">
        <v>4</v>
      </c>
      <c r="Y1929" s="1" t="s">
        <v>202</v>
      </c>
      <c r="Z1929" s="1" t="s">
        <v>1055</v>
      </c>
      <c r="AA1929" s="1" t="s">
        <v>1872</v>
      </c>
      <c r="AB1929" s="1"/>
      <c r="AC1929" s="8" t="s">
        <v>277</v>
      </c>
      <c r="AD1929" s="1">
        <v>135</v>
      </c>
      <c r="AE1929" s="13"/>
      <c r="AF1929" s="1"/>
      <c r="AG1929" s="1"/>
      <c r="AH1929" s="1"/>
      <c r="AI1929" s="28">
        <v>18.11</v>
      </c>
      <c r="AJ1929" s="1">
        <f t="shared" si="236"/>
        <v>1.811</v>
      </c>
      <c r="AK1929" s="28">
        <v>17.3</v>
      </c>
      <c r="AL1929" s="1">
        <f t="shared" si="237"/>
        <v>1.73</v>
      </c>
      <c r="AM1929" s="28">
        <v>1.64</v>
      </c>
      <c r="AN1929" s="1"/>
      <c r="AO1929" s="28">
        <v>1.6</v>
      </c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>
        <v>1.12</v>
      </c>
      <c r="BJ1929" s="1">
        <v>1.11</v>
      </c>
      <c r="BK1929" s="1">
        <v>5.17</v>
      </c>
      <c r="BL1929" s="1">
        <v>5.42</v>
      </c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</row>
    <row r="1930" s="29" customFormat="1" ht="17" customHeight="1" spans="1:78">
      <c r="A1930" s="12" t="s">
        <v>2743</v>
      </c>
      <c r="B1930" s="1" t="s">
        <v>2744</v>
      </c>
      <c r="C1930" s="1" t="s">
        <v>2745</v>
      </c>
      <c r="D1930" s="1">
        <v>2016</v>
      </c>
      <c r="E1930" s="1">
        <v>37</v>
      </c>
      <c r="F1930" s="1">
        <v>4</v>
      </c>
      <c r="G1930" s="1" t="s">
        <v>2746</v>
      </c>
      <c r="H1930" s="12" t="s">
        <v>2747</v>
      </c>
      <c r="I1930" s="1">
        <v>32.06</v>
      </c>
      <c r="J1930" s="1">
        <v>118.8</v>
      </c>
      <c r="K1930" s="1">
        <v>2</v>
      </c>
      <c r="L1930" s="1">
        <v>1050</v>
      </c>
      <c r="M1930" s="1">
        <v>15.8433334628741</v>
      </c>
      <c r="N1930" s="1">
        <v>1.57</v>
      </c>
      <c r="O1930" s="1">
        <v>6.1</v>
      </c>
      <c r="P1930" s="1">
        <f t="shared" ref="P1930:P1955" si="238">100-Q1930-R1930</f>
        <v>18</v>
      </c>
      <c r="Q1930" s="1">
        <v>51.5</v>
      </c>
      <c r="R1930" s="1">
        <v>30.5</v>
      </c>
      <c r="S1930" s="1" t="s">
        <v>331</v>
      </c>
      <c r="T1930" s="1">
        <v>14.98</v>
      </c>
      <c r="U1930" s="1">
        <v>0.77</v>
      </c>
      <c r="V1930" s="1">
        <f t="shared" si="235"/>
        <v>19.4545454545455</v>
      </c>
      <c r="W1930" s="1">
        <v>16.3</v>
      </c>
      <c r="X1930" s="1">
        <v>3</v>
      </c>
      <c r="Y1930" s="1" t="s">
        <v>202</v>
      </c>
      <c r="Z1930" s="1" t="s">
        <v>2721</v>
      </c>
      <c r="AA1930" s="12" t="s">
        <v>2748</v>
      </c>
      <c r="AB1930" s="1"/>
      <c r="AC1930" s="8" t="s">
        <v>211</v>
      </c>
      <c r="AD1930" s="1">
        <v>41.4</v>
      </c>
      <c r="AE1930" s="13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28">
        <v>0.91</v>
      </c>
      <c r="BV1930" s="28">
        <v>0.1</v>
      </c>
      <c r="BW1930" s="1">
        <v>0.82</v>
      </c>
      <c r="BX1930" s="28">
        <v>0.04</v>
      </c>
      <c r="BY1930" s="1"/>
      <c r="BZ1930" s="1"/>
    </row>
    <row r="1931" s="29" customFormat="1" ht="17" customHeight="1" spans="1:78">
      <c r="A1931" s="12" t="s">
        <v>2743</v>
      </c>
      <c r="B1931" s="1" t="s">
        <v>2744</v>
      </c>
      <c r="C1931" s="1" t="s">
        <v>2745</v>
      </c>
      <c r="D1931" s="1">
        <v>2016</v>
      </c>
      <c r="E1931" s="1">
        <v>37</v>
      </c>
      <c r="F1931" s="1">
        <v>4</v>
      </c>
      <c r="G1931" s="1" t="s">
        <v>2746</v>
      </c>
      <c r="H1931" s="12" t="s">
        <v>2747</v>
      </c>
      <c r="I1931" s="1">
        <v>32.06</v>
      </c>
      <c r="J1931" s="1">
        <v>118.8</v>
      </c>
      <c r="K1931" s="1">
        <v>2</v>
      </c>
      <c r="L1931" s="1">
        <v>1050</v>
      </c>
      <c r="M1931" s="1">
        <v>15.8433334628741</v>
      </c>
      <c r="N1931" s="1">
        <v>1.57</v>
      </c>
      <c r="O1931" s="1">
        <v>6.1</v>
      </c>
      <c r="P1931" s="1">
        <f t="shared" si="238"/>
        <v>18</v>
      </c>
      <c r="Q1931" s="1">
        <v>51.5</v>
      </c>
      <c r="R1931" s="1">
        <v>30.5</v>
      </c>
      <c r="S1931" s="1" t="s">
        <v>331</v>
      </c>
      <c r="T1931" s="1">
        <v>14.98</v>
      </c>
      <c r="U1931" s="1">
        <v>0.77</v>
      </c>
      <c r="V1931" s="1">
        <f t="shared" si="235"/>
        <v>19.4545454545455</v>
      </c>
      <c r="W1931" s="1">
        <v>16.3</v>
      </c>
      <c r="X1931" s="1">
        <v>3</v>
      </c>
      <c r="Y1931" s="1" t="s">
        <v>2718</v>
      </c>
      <c r="Z1931" s="1" t="s">
        <v>2719</v>
      </c>
      <c r="AA1931" s="12" t="s">
        <v>2748</v>
      </c>
      <c r="AB1931" s="1"/>
      <c r="AC1931" s="8" t="s">
        <v>211</v>
      </c>
      <c r="AD1931" s="1">
        <v>41.4</v>
      </c>
      <c r="AE1931" s="13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28">
        <v>0.79</v>
      </c>
      <c r="BV1931" s="28">
        <v>0.19</v>
      </c>
      <c r="BW1931" s="28">
        <v>0.8</v>
      </c>
      <c r="BX1931" s="28">
        <v>0.1</v>
      </c>
      <c r="BY1931" s="1"/>
      <c r="BZ1931" s="1"/>
    </row>
    <row r="1932" s="29" customFormat="1" ht="17" customHeight="1" spans="1:78">
      <c r="A1932" s="12" t="s">
        <v>2743</v>
      </c>
      <c r="B1932" s="1" t="s">
        <v>2744</v>
      </c>
      <c r="C1932" s="1" t="s">
        <v>2745</v>
      </c>
      <c r="D1932" s="1">
        <v>2016</v>
      </c>
      <c r="E1932" s="1">
        <v>37</v>
      </c>
      <c r="F1932" s="1">
        <v>4</v>
      </c>
      <c r="G1932" s="1" t="s">
        <v>2746</v>
      </c>
      <c r="H1932" s="12" t="s">
        <v>2747</v>
      </c>
      <c r="I1932" s="1">
        <v>32.06</v>
      </c>
      <c r="J1932" s="1">
        <v>118.8</v>
      </c>
      <c r="K1932" s="1">
        <v>2</v>
      </c>
      <c r="L1932" s="1">
        <v>1050</v>
      </c>
      <c r="M1932" s="1">
        <v>15.8433334628741</v>
      </c>
      <c r="N1932" s="1">
        <v>1.57</v>
      </c>
      <c r="O1932" s="1">
        <v>6.1</v>
      </c>
      <c r="P1932" s="1">
        <f t="shared" si="238"/>
        <v>18</v>
      </c>
      <c r="Q1932" s="1">
        <v>51.5</v>
      </c>
      <c r="R1932" s="1">
        <v>30.5</v>
      </c>
      <c r="S1932" s="1" t="s">
        <v>331</v>
      </c>
      <c r="T1932" s="1">
        <v>14.98</v>
      </c>
      <c r="U1932" s="1">
        <v>0.77</v>
      </c>
      <c r="V1932" s="1">
        <f t="shared" si="235"/>
        <v>19.4545454545455</v>
      </c>
      <c r="W1932" s="1">
        <v>16.3</v>
      </c>
      <c r="X1932" s="1">
        <v>3</v>
      </c>
      <c r="Y1932" s="1" t="s">
        <v>202</v>
      </c>
      <c r="Z1932" s="1" t="s">
        <v>2721</v>
      </c>
      <c r="AA1932" s="12" t="s">
        <v>2748</v>
      </c>
      <c r="AB1932" s="1"/>
      <c r="AC1932" s="8" t="s">
        <v>211</v>
      </c>
      <c r="AD1932" s="1">
        <v>41.4</v>
      </c>
      <c r="AE1932" s="13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28">
        <v>0.57</v>
      </c>
      <c r="BV1932" s="28">
        <v>0.02</v>
      </c>
      <c r="BW1932" s="28">
        <v>0.58</v>
      </c>
      <c r="BX1932" s="28">
        <v>0.04</v>
      </c>
      <c r="BY1932" s="1"/>
      <c r="BZ1932" s="1"/>
    </row>
    <row r="1933" s="29" customFormat="1" ht="17" customHeight="1" spans="1:78">
      <c r="A1933" s="12" t="s">
        <v>2743</v>
      </c>
      <c r="B1933" s="1" t="s">
        <v>2744</v>
      </c>
      <c r="C1933" s="1" t="s">
        <v>2745</v>
      </c>
      <c r="D1933" s="1">
        <v>2016</v>
      </c>
      <c r="E1933" s="1">
        <v>37</v>
      </c>
      <c r="F1933" s="1">
        <v>4</v>
      </c>
      <c r="G1933" s="1" t="s">
        <v>2746</v>
      </c>
      <c r="H1933" s="12" t="s">
        <v>2747</v>
      </c>
      <c r="I1933" s="1">
        <v>32.06</v>
      </c>
      <c r="J1933" s="1">
        <v>118.8</v>
      </c>
      <c r="K1933" s="1">
        <v>2</v>
      </c>
      <c r="L1933" s="1">
        <v>1050</v>
      </c>
      <c r="M1933" s="1">
        <v>15.8433334628741</v>
      </c>
      <c r="N1933" s="1">
        <v>1.57</v>
      </c>
      <c r="O1933" s="1">
        <v>6.1</v>
      </c>
      <c r="P1933" s="1">
        <f t="shared" si="238"/>
        <v>18</v>
      </c>
      <c r="Q1933" s="1">
        <v>51.5</v>
      </c>
      <c r="R1933" s="1">
        <v>30.5</v>
      </c>
      <c r="S1933" s="1" t="s">
        <v>331</v>
      </c>
      <c r="T1933" s="1">
        <v>14.98</v>
      </c>
      <c r="U1933" s="1">
        <v>0.77</v>
      </c>
      <c r="V1933" s="1">
        <f t="shared" si="235"/>
        <v>19.4545454545455</v>
      </c>
      <c r="W1933" s="1">
        <v>16.3</v>
      </c>
      <c r="X1933" s="1">
        <v>3</v>
      </c>
      <c r="Y1933" s="1" t="s">
        <v>2718</v>
      </c>
      <c r="Z1933" s="1" t="s">
        <v>2719</v>
      </c>
      <c r="AA1933" s="12" t="s">
        <v>2748</v>
      </c>
      <c r="AB1933" s="1"/>
      <c r="AC1933" s="8" t="s">
        <v>211</v>
      </c>
      <c r="AD1933" s="1">
        <v>41.4</v>
      </c>
      <c r="AE1933" s="13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28">
        <v>0.54</v>
      </c>
      <c r="BV1933" s="28">
        <v>0.0399999999999999</v>
      </c>
      <c r="BW1933" s="28">
        <v>0.28</v>
      </c>
      <c r="BX1933" s="28">
        <v>0.22</v>
      </c>
      <c r="BY1933" s="1"/>
      <c r="BZ1933" s="1"/>
    </row>
    <row r="1934" s="29" customFormat="1" ht="17" customHeight="1" spans="1:78">
      <c r="A1934" s="12" t="s">
        <v>2743</v>
      </c>
      <c r="B1934" s="1" t="s">
        <v>2744</v>
      </c>
      <c r="C1934" s="1" t="s">
        <v>2745</v>
      </c>
      <c r="D1934" s="1">
        <v>2016</v>
      </c>
      <c r="E1934" s="1">
        <v>37</v>
      </c>
      <c r="F1934" s="1">
        <v>4</v>
      </c>
      <c r="G1934" s="1" t="s">
        <v>2746</v>
      </c>
      <c r="H1934" s="12" t="s">
        <v>2747</v>
      </c>
      <c r="I1934" s="1">
        <v>32.06</v>
      </c>
      <c r="J1934" s="1">
        <v>118.8</v>
      </c>
      <c r="K1934" s="1">
        <v>2</v>
      </c>
      <c r="L1934" s="1">
        <v>1050</v>
      </c>
      <c r="M1934" s="1">
        <v>15.8433334628741</v>
      </c>
      <c r="N1934" s="1">
        <v>1.57</v>
      </c>
      <c r="O1934" s="1">
        <v>6.1</v>
      </c>
      <c r="P1934" s="1">
        <f t="shared" si="238"/>
        <v>18</v>
      </c>
      <c r="Q1934" s="1">
        <v>51.5</v>
      </c>
      <c r="R1934" s="1">
        <v>30.5</v>
      </c>
      <c r="S1934" s="1" t="s">
        <v>331</v>
      </c>
      <c r="T1934" s="1">
        <v>14.98</v>
      </c>
      <c r="U1934" s="1">
        <v>0.77</v>
      </c>
      <c r="V1934" s="1">
        <f t="shared" si="235"/>
        <v>19.4545454545455</v>
      </c>
      <c r="W1934" s="1">
        <v>16.3</v>
      </c>
      <c r="X1934" s="1">
        <v>3</v>
      </c>
      <c r="Y1934" s="1" t="s">
        <v>202</v>
      </c>
      <c r="Z1934" s="1" t="s">
        <v>2721</v>
      </c>
      <c r="AA1934" s="12" t="s">
        <v>2748</v>
      </c>
      <c r="AB1934" s="1"/>
      <c r="AC1934" s="8" t="s">
        <v>211</v>
      </c>
      <c r="AD1934" s="1">
        <v>41.4</v>
      </c>
      <c r="AE1934" s="13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28">
        <v>0.8</v>
      </c>
      <c r="BV1934" s="28">
        <v>0.07</v>
      </c>
      <c r="BW1934" s="28">
        <v>1.12</v>
      </c>
      <c r="BX1934" s="28">
        <v>0.11</v>
      </c>
      <c r="BY1934" s="1"/>
      <c r="BZ1934" s="1"/>
    </row>
    <row r="1935" s="29" customFormat="1" ht="17" customHeight="1" spans="1:78">
      <c r="A1935" s="12" t="s">
        <v>2743</v>
      </c>
      <c r="B1935" s="1" t="s">
        <v>2744</v>
      </c>
      <c r="C1935" s="1" t="s">
        <v>2745</v>
      </c>
      <c r="D1935" s="1">
        <v>2016</v>
      </c>
      <c r="E1935" s="1">
        <v>37</v>
      </c>
      <c r="F1935" s="1">
        <v>4</v>
      </c>
      <c r="G1935" s="1" t="s">
        <v>2746</v>
      </c>
      <c r="H1935" s="12" t="s">
        <v>2747</v>
      </c>
      <c r="I1935" s="1">
        <v>32.06</v>
      </c>
      <c r="J1935" s="1">
        <v>118.8</v>
      </c>
      <c r="K1935" s="1">
        <v>2</v>
      </c>
      <c r="L1935" s="1">
        <v>1050</v>
      </c>
      <c r="M1935" s="1">
        <v>15.8433334628741</v>
      </c>
      <c r="N1935" s="1">
        <v>1.57</v>
      </c>
      <c r="O1935" s="1">
        <v>6.1</v>
      </c>
      <c r="P1935" s="1">
        <f t="shared" si="238"/>
        <v>18</v>
      </c>
      <c r="Q1935" s="1">
        <v>51.5</v>
      </c>
      <c r="R1935" s="1">
        <v>30.5</v>
      </c>
      <c r="S1935" s="1" t="s">
        <v>331</v>
      </c>
      <c r="T1935" s="1">
        <v>14.98</v>
      </c>
      <c r="U1935" s="1">
        <v>0.77</v>
      </c>
      <c r="V1935" s="1">
        <f t="shared" si="235"/>
        <v>19.4545454545455</v>
      </c>
      <c r="W1935" s="1">
        <v>16.3</v>
      </c>
      <c r="X1935" s="1">
        <v>3</v>
      </c>
      <c r="Y1935" s="1" t="s">
        <v>2718</v>
      </c>
      <c r="Z1935" s="1" t="s">
        <v>2719</v>
      </c>
      <c r="AA1935" s="12" t="s">
        <v>2748</v>
      </c>
      <c r="AB1935" s="1"/>
      <c r="AC1935" s="8" t="s">
        <v>211</v>
      </c>
      <c r="AD1935" s="1">
        <v>41.4</v>
      </c>
      <c r="AE1935" s="13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>
        <v>1.21</v>
      </c>
      <c r="BV1935" s="28">
        <v>0.13</v>
      </c>
      <c r="BW1935" s="28">
        <v>0.86</v>
      </c>
      <c r="BX1935" s="28">
        <v>0.08</v>
      </c>
      <c r="BY1935" s="1"/>
      <c r="BZ1935" s="1"/>
    </row>
    <row r="1936" s="29" customFormat="1" ht="17" customHeight="1" spans="1:78">
      <c r="A1936" s="12" t="s">
        <v>2743</v>
      </c>
      <c r="B1936" s="1" t="s">
        <v>2744</v>
      </c>
      <c r="C1936" s="1" t="s">
        <v>2745</v>
      </c>
      <c r="D1936" s="1">
        <v>2016</v>
      </c>
      <c r="E1936" s="1">
        <v>37</v>
      </c>
      <c r="F1936" s="1">
        <v>4</v>
      </c>
      <c r="G1936" s="1" t="s">
        <v>2746</v>
      </c>
      <c r="H1936" s="12" t="s">
        <v>2747</v>
      </c>
      <c r="I1936" s="1">
        <v>32.06</v>
      </c>
      <c r="J1936" s="1">
        <v>118.8</v>
      </c>
      <c r="K1936" s="1">
        <v>2</v>
      </c>
      <c r="L1936" s="1">
        <v>1050</v>
      </c>
      <c r="M1936" s="1">
        <v>15.8433334628741</v>
      </c>
      <c r="N1936" s="1">
        <v>1.57</v>
      </c>
      <c r="O1936" s="1">
        <v>6.1</v>
      </c>
      <c r="P1936" s="1">
        <f t="shared" si="238"/>
        <v>18</v>
      </c>
      <c r="Q1936" s="1">
        <v>51.5</v>
      </c>
      <c r="R1936" s="1">
        <v>30.5</v>
      </c>
      <c r="S1936" s="1" t="s">
        <v>331</v>
      </c>
      <c r="T1936" s="1">
        <v>14.98</v>
      </c>
      <c r="U1936" s="1">
        <v>0.77</v>
      </c>
      <c r="V1936" s="1">
        <f t="shared" si="235"/>
        <v>19.4545454545455</v>
      </c>
      <c r="W1936" s="1">
        <v>16.3</v>
      </c>
      <c r="X1936" s="1">
        <v>3</v>
      </c>
      <c r="Y1936" s="1" t="s">
        <v>202</v>
      </c>
      <c r="Z1936" s="1" t="s">
        <v>2721</v>
      </c>
      <c r="AA1936" s="12" t="s">
        <v>1921</v>
      </c>
      <c r="AB1936" s="1"/>
      <c r="AC1936" s="8" t="s">
        <v>124</v>
      </c>
      <c r="AD1936" s="1">
        <v>210</v>
      </c>
      <c r="AE1936" s="13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28">
        <v>0.77</v>
      </c>
      <c r="BV1936" s="28">
        <v>0.95</v>
      </c>
      <c r="BW1936" s="28">
        <v>0.51</v>
      </c>
      <c r="BX1936" s="28">
        <v>0.56</v>
      </c>
      <c r="BY1936" s="1"/>
      <c r="BZ1936" s="1"/>
    </row>
    <row r="1937" s="29" customFormat="1" ht="17" customHeight="1" spans="1:78">
      <c r="A1937" s="12" t="s">
        <v>2743</v>
      </c>
      <c r="B1937" s="1" t="s">
        <v>2744</v>
      </c>
      <c r="C1937" s="1" t="s">
        <v>2745</v>
      </c>
      <c r="D1937" s="1">
        <v>2016</v>
      </c>
      <c r="E1937" s="1">
        <v>37</v>
      </c>
      <c r="F1937" s="1">
        <v>4</v>
      </c>
      <c r="G1937" s="1" t="s">
        <v>2746</v>
      </c>
      <c r="H1937" s="12" t="s">
        <v>2747</v>
      </c>
      <c r="I1937" s="1">
        <v>32.06</v>
      </c>
      <c r="J1937" s="1">
        <v>118.8</v>
      </c>
      <c r="K1937" s="1">
        <v>2</v>
      </c>
      <c r="L1937" s="1">
        <v>1050</v>
      </c>
      <c r="M1937" s="1">
        <v>15.8433334628741</v>
      </c>
      <c r="N1937" s="1">
        <v>1.57</v>
      </c>
      <c r="O1937" s="1">
        <v>6.1</v>
      </c>
      <c r="P1937" s="1">
        <f t="shared" si="238"/>
        <v>18</v>
      </c>
      <c r="Q1937" s="1">
        <v>51.5</v>
      </c>
      <c r="R1937" s="1">
        <v>30.5</v>
      </c>
      <c r="S1937" s="1" t="s">
        <v>331</v>
      </c>
      <c r="T1937" s="1">
        <v>14.98</v>
      </c>
      <c r="U1937" s="1">
        <v>0.77</v>
      </c>
      <c r="V1937" s="1">
        <f t="shared" si="235"/>
        <v>19.4545454545455</v>
      </c>
      <c r="W1937" s="1">
        <v>16.3</v>
      </c>
      <c r="X1937" s="1">
        <v>3</v>
      </c>
      <c r="Y1937" s="1" t="s">
        <v>2718</v>
      </c>
      <c r="Z1937" s="1" t="s">
        <v>2719</v>
      </c>
      <c r="AA1937" s="12" t="s">
        <v>1921</v>
      </c>
      <c r="AB1937" s="1"/>
      <c r="AC1937" s="8" t="s">
        <v>124</v>
      </c>
      <c r="AD1937" s="1">
        <v>210</v>
      </c>
      <c r="AE1937" s="13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28">
        <v>0.46</v>
      </c>
      <c r="BV1937" s="28">
        <v>0.5</v>
      </c>
      <c r="BW1937" s="28">
        <v>0.57</v>
      </c>
      <c r="BX1937" s="28">
        <v>0.61</v>
      </c>
      <c r="BY1937" s="1"/>
      <c r="BZ1937" s="1"/>
    </row>
    <row r="1938" s="29" customFormat="1" ht="17" customHeight="1" spans="1:78">
      <c r="A1938" s="12" t="s">
        <v>2743</v>
      </c>
      <c r="B1938" s="1" t="s">
        <v>2744</v>
      </c>
      <c r="C1938" s="1" t="s">
        <v>2745</v>
      </c>
      <c r="D1938" s="1">
        <v>2016</v>
      </c>
      <c r="E1938" s="1">
        <v>37</v>
      </c>
      <c r="F1938" s="1">
        <v>4</v>
      </c>
      <c r="G1938" s="1" t="s">
        <v>2746</v>
      </c>
      <c r="H1938" s="12" t="s">
        <v>2747</v>
      </c>
      <c r="I1938" s="1">
        <v>32.06</v>
      </c>
      <c r="J1938" s="1">
        <v>118.8</v>
      </c>
      <c r="K1938" s="1">
        <v>2</v>
      </c>
      <c r="L1938" s="1">
        <v>1050</v>
      </c>
      <c r="M1938" s="1">
        <v>15.8433334628741</v>
      </c>
      <c r="N1938" s="1">
        <v>1.57</v>
      </c>
      <c r="O1938" s="1">
        <v>6.1</v>
      </c>
      <c r="P1938" s="1">
        <f t="shared" si="238"/>
        <v>18</v>
      </c>
      <c r="Q1938" s="1">
        <v>51.5</v>
      </c>
      <c r="R1938" s="1">
        <v>30.5</v>
      </c>
      <c r="S1938" s="1" t="s">
        <v>331</v>
      </c>
      <c r="T1938" s="1">
        <v>14.98</v>
      </c>
      <c r="U1938" s="1">
        <v>0.77</v>
      </c>
      <c r="V1938" s="1">
        <f t="shared" si="235"/>
        <v>19.4545454545455</v>
      </c>
      <c r="W1938" s="1">
        <v>16.3</v>
      </c>
      <c r="X1938" s="1">
        <v>3</v>
      </c>
      <c r="Y1938" s="1" t="s">
        <v>202</v>
      </c>
      <c r="Z1938" s="1" t="s">
        <v>2721</v>
      </c>
      <c r="AA1938" s="12" t="s">
        <v>1921</v>
      </c>
      <c r="AB1938" s="1"/>
      <c r="AC1938" s="8" t="s">
        <v>124</v>
      </c>
      <c r="AD1938" s="1">
        <v>210</v>
      </c>
      <c r="AE1938" s="13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28">
        <v>0.8</v>
      </c>
      <c r="BV1938" s="28">
        <v>0.95</v>
      </c>
      <c r="BW1938" s="28">
        <v>1.01</v>
      </c>
      <c r="BX1938" s="28">
        <v>1.09</v>
      </c>
      <c r="BY1938" s="1"/>
      <c r="BZ1938" s="1"/>
    </row>
    <row r="1939" s="29" customFormat="1" ht="17" customHeight="1" spans="1:78">
      <c r="A1939" s="12" t="s">
        <v>2743</v>
      </c>
      <c r="B1939" s="1" t="s">
        <v>2744</v>
      </c>
      <c r="C1939" s="1" t="s">
        <v>2745</v>
      </c>
      <c r="D1939" s="1">
        <v>2016</v>
      </c>
      <c r="E1939" s="1">
        <v>37</v>
      </c>
      <c r="F1939" s="1">
        <v>4</v>
      </c>
      <c r="G1939" s="1" t="s">
        <v>2746</v>
      </c>
      <c r="H1939" s="12" t="s">
        <v>2747</v>
      </c>
      <c r="I1939" s="1">
        <v>32.06</v>
      </c>
      <c r="J1939" s="1">
        <v>118.8</v>
      </c>
      <c r="K1939" s="1">
        <v>2</v>
      </c>
      <c r="L1939" s="1">
        <v>1050</v>
      </c>
      <c r="M1939" s="1">
        <v>15.8433334628741</v>
      </c>
      <c r="N1939" s="1">
        <v>1.57</v>
      </c>
      <c r="O1939" s="1">
        <v>6.1</v>
      </c>
      <c r="P1939" s="1">
        <f t="shared" si="238"/>
        <v>18</v>
      </c>
      <c r="Q1939" s="1">
        <v>51.5</v>
      </c>
      <c r="R1939" s="1">
        <v>30.5</v>
      </c>
      <c r="S1939" s="1" t="s">
        <v>331</v>
      </c>
      <c r="T1939" s="1">
        <v>14.98</v>
      </c>
      <c r="U1939" s="1">
        <v>0.77</v>
      </c>
      <c r="V1939" s="1">
        <f t="shared" si="235"/>
        <v>19.4545454545455</v>
      </c>
      <c r="W1939" s="1">
        <v>16.3</v>
      </c>
      <c r="X1939" s="1">
        <v>3</v>
      </c>
      <c r="Y1939" s="1" t="s">
        <v>2718</v>
      </c>
      <c r="Z1939" s="1" t="s">
        <v>2719</v>
      </c>
      <c r="AA1939" s="12" t="s">
        <v>1921</v>
      </c>
      <c r="AB1939" s="1"/>
      <c r="AC1939" s="8" t="s">
        <v>124</v>
      </c>
      <c r="AD1939" s="1">
        <v>210</v>
      </c>
      <c r="AE1939" s="13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28">
        <v>0.69</v>
      </c>
      <c r="BV1939" s="28">
        <v>0.87</v>
      </c>
      <c r="BW1939" s="28">
        <v>0.89</v>
      </c>
      <c r="BX1939" s="28">
        <v>1.11</v>
      </c>
      <c r="BY1939" s="1"/>
      <c r="BZ1939" s="1"/>
    </row>
    <row r="1940" s="29" customFormat="1" ht="17" customHeight="1" spans="1:78">
      <c r="A1940" s="12" t="s">
        <v>2743</v>
      </c>
      <c r="B1940" s="1" t="s">
        <v>2744</v>
      </c>
      <c r="C1940" s="1" t="s">
        <v>2745</v>
      </c>
      <c r="D1940" s="1">
        <v>2016</v>
      </c>
      <c r="E1940" s="1">
        <v>37</v>
      </c>
      <c r="F1940" s="1">
        <v>4</v>
      </c>
      <c r="G1940" s="1" t="s">
        <v>2746</v>
      </c>
      <c r="H1940" s="12" t="s">
        <v>2747</v>
      </c>
      <c r="I1940" s="1">
        <v>32.06</v>
      </c>
      <c r="J1940" s="1">
        <v>118.8</v>
      </c>
      <c r="K1940" s="1">
        <v>2</v>
      </c>
      <c r="L1940" s="1">
        <v>1050</v>
      </c>
      <c r="M1940" s="1">
        <v>15.8433334628741</v>
      </c>
      <c r="N1940" s="1">
        <v>1.57</v>
      </c>
      <c r="O1940" s="1">
        <v>6.1</v>
      </c>
      <c r="P1940" s="1">
        <f t="shared" si="238"/>
        <v>18</v>
      </c>
      <c r="Q1940" s="1">
        <v>51.5</v>
      </c>
      <c r="R1940" s="1">
        <v>30.5</v>
      </c>
      <c r="S1940" s="1" t="s">
        <v>331</v>
      </c>
      <c r="T1940" s="1">
        <v>14.98</v>
      </c>
      <c r="U1940" s="1">
        <v>0.77</v>
      </c>
      <c r="V1940" s="1">
        <f t="shared" si="235"/>
        <v>19.4545454545455</v>
      </c>
      <c r="W1940" s="1">
        <v>16.3</v>
      </c>
      <c r="X1940" s="1">
        <v>3</v>
      </c>
      <c r="Y1940" s="1" t="s">
        <v>202</v>
      </c>
      <c r="Z1940" s="1" t="s">
        <v>2721</v>
      </c>
      <c r="AA1940" s="12" t="s">
        <v>1921</v>
      </c>
      <c r="AB1940" s="1"/>
      <c r="AC1940" s="8" t="s">
        <v>124</v>
      </c>
      <c r="AD1940" s="1">
        <v>210</v>
      </c>
      <c r="AE1940" s="13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28">
        <v>0.64</v>
      </c>
      <c r="BV1940" s="28">
        <v>0.85</v>
      </c>
      <c r="BW1940" s="28">
        <v>0.89</v>
      </c>
      <c r="BX1940" s="28">
        <v>1.02</v>
      </c>
      <c r="BY1940" s="1"/>
      <c r="BZ1940" s="1"/>
    </row>
    <row r="1941" s="29" customFormat="1" ht="17" customHeight="1" spans="1:78">
      <c r="A1941" s="12" t="s">
        <v>2743</v>
      </c>
      <c r="B1941" s="1" t="s">
        <v>2744</v>
      </c>
      <c r="C1941" s="1" t="s">
        <v>2745</v>
      </c>
      <c r="D1941" s="1">
        <v>2016</v>
      </c>
      <c r="E1941" s="1">
        <v>37</v>
      </c>
      <c r="F1941" s="1">
        <v>4</v>
      </c>
      <c r="G1941" s="1" t="s">
        <v>2746</v>
      </c>
      <c r="H1941" s="12" t="s">
        <v>2747</v>
      </c>
      <c r="I1941" s="1">
        <v>32.06</v>
      </c>
      <c r="J1941" s="1">
        <v>118.8</v>
      </c>
      <c r="K1941" s="1">
        <v>2</v>
      </c>
      <c r="L1941" s="1">
        <v>1050</v>
      </c>
      <c r="M1941" s="1">
        <v>15.8433334628741</v>
      </c>
      <c r="N1941" s="1">
        <v>1.57</v>
      </c>
      <c r="O1941" s="1">
        <v>6.1</v>
      </c>
      <c r="P1941" s="1">
        <f t="shared" si="238"/>
        <v>18</v>
      </c>
      <c r="Q1941" s="1">
        <v>51.5</v>
      </c>
      <c r="R1941" s="1">
        <v>30.5</v>
      </c>
      <c r="S1941" s="1" t="s">
        <v>331</v>
      </c>
      <c r="T1941" s="1">
        <v>14.98</v>
      </c>
      <c r="U1941" s="1">
        <v>0.77</v>
      </c>
      <c r="V1941" s="1">
        <f t="shared" si="235"/>
        <v>19.4545454545455</v>
      </c>
      <c r="W1941" s="1">
        <v>16.3</v>
      </c>
      <c r="X1941" s="1">
        <v>3</v>
      </c>
      <c r="Y1941" s="1" t="s">
        <v>2718</v>
      </c>
      <c r="Z1941" s="1" t="s">
        <v>2719</v>
      </c>
      <c r="AA1941" s="12" t="s">
        <v>1921</v>
      </c>
      <c r="AB1941" s="1"/>
      <c r="AC1941" s="8" t="s">
        <v>124</v>
      </c>
      <c r="AD1941" s="1">
        <v>210</v>
      </c>
      <c r="AE1941" s="13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28">
        <v>0.74</v>
      </c>
      <c r="BV1941" s="28">
        <v>0.84</v>
      </c>
      <c r="BW1941" s="28">
        <v>0.56</v>
      </c>
      <c r="BX1941" s="28">
        <v>0.66</v>
      </c>
      <c r="BY1941" s="1"/>
      <c r="BZ1941" s="1"/>
    </row>
    <row r="1942" s="29" customFormat="1" ht="17" customHeight="1" spans="1:78">
      <c r="A1942" s="12" t="s">
        <v>2743</v>
      </c>
      <c r="B1942" s="1" t="s">
        <v>2744</v>
      </c>
      <c r="C1942" s="1" t="s">
        <v>2745</v>
      </c>
      <c r="D1942" s="1">
        <v>2016</v>
      </c>
      <c r="E1942" s="1">
        <v>37</v>
      </c>
      <c r="F1942" s="1">
        <v>4</v>
      </c>
      <c r="G1942" s="1" t="s">
        <v>2746</v>
      </c>
      <c r="H1942" s="12" t="s">
        <v>2747</v>
      </c>
      <c r="I1942" s="1">
        <v>32.06</v>
      </c>
      <c r="J1942" s="1">
        <v>118.8</v>
      </c>
      <c r="K1942" s="1">
        <v>2</v>
      </c>
      <c r="L1942" s="1">
        <v>1050</v>
      </c>
      <c r="M1942" s="1">
        <v>15.8433334628741</v>
      </c>
      <c r="N1942" s="1">
        <v>1.57</v>
      </c>
      <c r="O1942" s="1">
        <v>6.1</v>
      </c>
      <c r="P1942" s="1">
        <f t="shared" si="238"/>
        <v>18</v>
      </c>
      <c r="Q1942" s="1">
        <v>51.5</v>
      </c>
      <c r="R1942" s="1">
        <v>30.5</v>
      </c>
      <c r="S1942" s="1" t="s">
        <v>331</v>
      </c>
      <c r="T1942" s="1">
        <v>14.98</v>
      </c>
      <c r="U1942" s="1">
        <v>0.77</v>
      </c>
      <c r="V1942" s="1">
        <f t="shared" si="235"/>
        <v>19.4545454545455</v>
      </c>
      <c r="W1942" s="1">
        <v>16.3</v>
      </c>
      <c r="X1942" s="1">
        <v>3</v>
      </c>
      <c r="Y1942" s="1" t="s">
        <v>202</v>
      </c>
      <c r="Z1942" s="1" t="s">
        <v>2721</v>
      </c>
      <c r="AA1942" s="12" t="s">
        <v>1921</v>
      </c>
      <c r="AB1942" s="1"/>
      <c r="AC1942" s="8" t="s">
        <v>124</v>
      </c>
      <c r="AD1942" s="1">
        <v>210</v>
      </c>
      <c r="AE1942" s="13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28">
        <v>0.46</v>
      </c>
      <c r="BV1942" s="28">
        <v>0.52</v>
      </c>
      <c r="BW1942" s="28">
        <v>0.89</v>
      </c>
      <c r="BX1942" s="28">
        <v>1.19</v>
      </c>
      <c r="BY1942" s="1"/>
      <c r="BZ1942" s="1"/>
    </row>
    <row r="1943" s="29" customFormat="1" ht="17" customHeight="1" spans="1:78">
      <c r="A1943" s="12" t="s">
        <v>2743</v>
      </c>
      <c r="B1943" s="1" t="s">
        <v>2744</v>
      </c>
      <c r="C1943" s="1" t="s">
        <v>2745</v>
      </c>
      <c r="D1943" s="1">
        <v>2016</v>
      </c>
      <c r="E1943" s="1">
        <v>37</v>
      </c>
      <c r="F1943" s="1">
        <v>4</v>
      </c>
      <c r="G1943" s="1" t="s">
        <v>2746</v>
      </c>
      <c r="H1943" s="12" t="s">
        <v>2747</v>
      </c>
      <c r="I1943" s="1">
        <v>32.06</v>
      </c>
      <c r="J1943" s="1">
        <v>118.8</v>
      </c>
      <c r="K1943" s="1">
        <v>2</v>
      </c>
      <c r="L1943" s="1">
        <v>1050</v>
      </c>
      <c r="M1943" s="1">
        <v>15.8433334628741</v>
      </c>
      <c r="N1943" s="1">
        <v>1.57</v>
      </c>
      <c r="O1943" s="1">
        <v>6.1</v>
      </c>
      <c r="P1943" s="1">
        <f t="shared" si="238"/>
        <v>18</v>
      </c>
      <c r="Q1943" s="1">
        <v>51.5</v>
      </c>
      <c r="R1943" s="1">
        <v>30.5</v>
      </c>
      <c r="S1943" s="1" t="s">
        <v>331</v>
      </c>
      <c r="T1943" s="1">
        <v>14.98</v>
      </c>
      <c r="U1943" s="1">
        <v>0.77</v>
      </c>
      <c r="V1943" s="1">
        <f t="shared" si="235"/>
        <v>19.4545454545455</v>
      </c>
      <c r="W1943" s="1">
        <v>16.3</v>
      </c>
      <c r="X1943" s="1">
        <v>3</v>
      </c>
      <c r="Y1943" s="1" t="s">
        <v>2718</v>
      </c>
      <c r="Z1943" s="1" t="s">
        <v>2719</v>
      </c>
      <c r="AA1943" s="12" t="s">
        <v>1921</v>
      </c>
      <c r="AB1943" s="1"/>
      <c r="AC1943" s="8" t="s">
        <v>124</v>
      </c>
      <c r="AD1943" s="1">
        <v>210</v>
      </c>
      <c r="AE1943" s="13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28">
        <v>0.69</v>
      </c>
      <c r="BV1943" s="28">
        <v>0.85</v>
      </c>
      <c r="BW1943" s="28">
        <v>0.71</v>
      </c>
      <c r="BX1943" s="28">
        <v>0.81</v>
      </c>
      <c r="BY1943" s="1"/>
      <c r="BZ1943" s="1"/>
    </row>
    <row r="1944" s="29" customFormat="1" ht="17" customHeight="1" spans="1:78">
      <c r="A1944" s="12" t="s">
        <v>2749</v>
      </c>
      <c r="B1944" s="1" t="s">
        <v>2750</v>
      </c>
      <c r="C1944" s="1" t="s">
        <v>2751</v>
      </c>
      <c r="D1944" s="1">
        <v>2020</v>
      </c>
      <c r="E1944" s="1">
        <v>39</v>
      </c>
      <c r="F1944" s="1">
        <v>1</v>
      </c>
      <c r="G1944" s="1" t="s">
        <v>2752</v>
      </c>
      <c r="H1944" s="12" t="s">
        <v>2753</v>
      </c>
      <c r="I1944" s="1">
        <v>49.56</v>
      </c>
      <c r="J1944" s="1">
        <v>125.45</v>
      </c>
      <c r="K1944" s="1">
        <v>1</v>
      </c>
      <c r="L1944" s="1">
        <v>570</v>
      </c>
      <c r="M1944" s="1">
        <v>-0.1</v>
      </c>
      <c r="N1944" s="1">
        <v>1.05</v>
      </c>
      <c r="O1944" s="1">
        <v>5.09</v>
      </c>
      <c r="P1944" s="1">
        <f t="shared" si="238"/>
        <v>27.6</v>
      </c>
      <c r="Q1944" s="1">
        <v>46.1</v>
      </c>
      <c r="R1944" s="1">
        <v>26.3</v>
      </c>
      <c r="S1944" s="1" t="s">
        <v>186</v>
      </c>
      <c r="T1944" s="1">
        <v>18.01</v>
      </c>
      <c r="U1944" s="1">
        <v>2.31</v>
      </c>
      <c r="V1944" s="1">
        <f t="shared" si="235"/>
        <v>7.7965367965368</v>
      </c>
      <c r="W1944" s="1">
        <v>35.2</v>
      </c>
      <c r="X1944" s="1">
        <v>3</v>
      </c>
      <c r="Y1944" s="1" t="s">
        <v>2754</v>
      </c>
      <c r="Z1944" s="1" t="s">
        <v>2755</v>
      </c>
      <c r="AA1944" s="12" t="s">
        <v>2756</v>
      </c>
      <c r="AB1944" s="1"/>
      <c r="AC1944" s="8" t="s">
        <v>211</v>
      </c>
      <c r="AD1944" s="1">
        <v>185.7</v>
      </c>
      <c r="AE1944" s="13">
        <v>2189</v>
      </c>
      <c r="AF1944" s="1">
        <v>573.47</v>
      </c>
      <c r="AG1944" s="13">
        <v>2426</v>
      </c>
      <c r="AH1944" s="28">
        <v>330.2</v>
      </c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>
        <v>23.85</v>
      </c>
      <c r="BD1944" s="1">
        <v>24.42</v>
      </c>
      <c r="BE1944" s="1">
        <v>249.15</v>
      </c>
      <c r="BF1944" s="28">
        <v>203.18</v>
      </c>
      <c r="BG1944" s="28">
        <v>27.46</v>
      </c>
      <c r="BH1944" s="28">
        <v>15.07</v>
      </c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</row>
    <row r="1945" s="29" customFormat="1" ht="17" customHeight="1" spans="1:78">
      <c r="A1945" s="12" t="s">
        <v>2749</v>
      </c>
      <c r="B1945" s="1" t="s">
        <v>2750</v>
      </c>
      <c r="C1945" s="1" t="s">
        <v>2751</v>
      </c>
      <c r="D1945" s="1">
        <v>2020</v>
      </c>
      <c r="E1945" s="1">
        <v>39</v>
      </c>
      <c r="F1945" s="1">
        <v>1</v>
      </c>
      <c r="G1945" s="1" t="s">
        <v>2752</v>
      </c>
      <c r="H1945" s="12" t="s">
        <v>2753</v>
      </c>
      <c r="I1945" s="1">
        <v>49.56</v>
      </c>
      <c r="J1945" s="1">
        <v>125.45</v>
      </c>
      <c r="K1945" s="1">
        <v>1</v>
      </c>
      <c r="L1945" s="1">
        <v>570</v>
      </c>
      <c r="M1945" s="1">
        <v>-0.1</v>
      </c>
      <c r="N1945" s="1">
        <v>1.05</v>
      </c>
      <c r="O1945" s="1">
        <v>5.09</v>
      </c>
      <c r="P1945" s="1">
        <f t="shared" si="238"/>
        <v>27.6</v>
      </c>
      <c r="Q1945" s="1">
        <v>46.1</v>
      </c>
      <c r="R1945" s="1">
        <v>26.3</v>
      </c>
      <c r="S1945" s="1" t="s">
        <v>186</v>
      </c>
      <c r="T1945" s="1">
        <v>18.01</v>
      </c>
      <c r="U1945" s="1">
        <v>2.31</v>
      </c>
      <c r="V1945" s="1">
        <f t="shared" si="235"/>
        <v>7.7965367965368</v>
      </c>
      <c r="W1945" s="1">
        <v>35.2</v>
      </c>
      <c r="X1945" s="1">
        <v>3</v>
      </c>
      <c r="Y1945" s="1" t="s">
        <v>2757</v>
      </c>
      <c r="Z1945" s="1" t="s">
        <v>2758</v>
      </c>
      <c r="AA1945" s="12" t="s">
        <v>2756</v>
      </c>
      <c r="AB1945" s="1"/>
      <c r="AC1945" s="8" t="s">
        <v>211</v>
      </c>
      <c r="AD1945" s="1">
        <v>185.7</v>
      </c>
      <c r="AE1945" s="13">
        <v>2360</v>
      </c>
      <c r="AF1945" s="1">
        <v>535.01</v>
      </c>
      <c r="AG1945" s="13">
        <v>2697</v>
      </c>
      <c r="AH1945" s="28">
        <v>181.15</v>
      </c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>
        <v>19.31</v>
      </c>
      <c r="BD1945" s="1">
        <v>27.26</v>
      </c>
      <c r="BE1945" s="1">
        <v>261.02</v>
      </c>
      <c r="BF1945" s="28">
        <v>237.29</v>
      </c>
      <c r="BG1945" s="28">
        <v>31.82</v>
      </c>
      <c r="BH1945" s="28">
        <v>31.48</v>
      </c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</row>
    <row r="1946" s="29" customFormat="1" ht="17" customHeight="1" spans="1:78">
      <c r="A1946" s="12" t="s">
        <v>2749</v>
      </c>
      <c r="B1946" s="1" t="s">
        <v>2750</v>
      </c>
      <c r="C1946" s="1" t="s">
        <v>2751</v>
      </c>
      <c r="D1946" s="1">
        <v>2020</v>
      </c>
      <c r="E1946" s="1">
        <v>39</v>
      </c>
      <c r="F1946" s="1">
        <v>1</v>
      </c>
      <c r="G1946" s="1" t="s">
        <v>2752</v>
      </c>
      <c r="H1946" s="12" t="s">
        <v>2753</v>
      </c>
      <c r="I1946" s="1">
        <v>49.56</v>
      </c>
      <c r="J1946" s="1">
        <v>125.45</v>
      </c>
      <c r="K1946" s="1">
        <v>1</v>
      </c>
      <c r="L1946" s="1">
        <v>570</v>
      </c>
      <c r="M1946" s="1">
        <v>-0.1</v>
      </c>
      <c r="N1946" s="1">
        <v>1.05</v>
      </c>
      <c r="O1946" s="1">
        <v>5.09</v>
      </c>
      <c r="P1946" s="1">
        <f t="shared" si="238"/>
        <v>27.6</v>
      </c>
      <c r="Q1946" s="1">
        <v>46.1</v>
      </c>
      <c r="R1946" s="1">
        <v>26.3</v>
      </c>
      <c r="S1946" s="1" t="s">
        <v>186</v>
      </c>
      <c r="T1946" s="1">
        <v>18.01</v>
      </c>
      <c r="U1946" s="1">
        <v>2.31</v>
      </c>
      <c r="V1946" s="1">
        <f t="shared" si="235"/>
        <v>7.7965367965368</v>
      </c>
      <c r="W1946" s="1">
        <v>35.2</v>
      </c>
      <c r="X1946" s="1">
        <v>3</v>
      </c>
      <c r="Y1946" s="1" t="s">
        <v>2754</v>
      </c>
      <c r="Z1946" s="1" t="s">
        <v>2759</v>
      </c>
      <c r="AA1946" s="12" t="s">
        <v>2756</v>
      </c>
      <c r="AB1946" s="1"/>
      <c r="AC1946" s="8" t="s">
        <v>211</v>
      </c>
      <c r="AD1946" s="1">
        <v>185.7</v>
      </c>
      <c r="AE1946" s="13">
        <v>2189</v>
      </c>
      <c r="AF1946" s="1">
        <v>573.47</v>
      </c>
      <c r="AG1946" s="13">
        <v>2702</v>
      </c>
      <c r="AH1946" s="28">
        <v>133.9</v>
      </c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>
        <v>23.85</v>
      </c>
      <c r="BD1946" s="1">
        <v>25.56</v>
      </c>
      <c r="BE1946" s="1">
        <v>249.15</v>
      </c>
      <c r="BF1946" s="28">
        <v>172.03</v>
      </c>
      <c r="BG1946" s="28">
        <v>27.46</v>
      </c>
      <c r="BH1946" s="28">
        <v>15.07</v>
      </c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</row>
    <row r="1947" s="29" customFormat="1" ht="17" customHeight="1" spans="1:78">
      <c r="A1947" s="12" t="s">
        <v>2749</v>
      </c>
      <c r="B1947" s="1" t="s">
        <v>2750</v>
      </c>
      <c r="C1947" s="1" t="s">
        <v>2751</v>
      </c>
      <c r="D1947" s="1">
        <v>2020</v>
      </c>
      <c r="E1947" s="1">
        <v>39</v>
      </c>
      <c r="F1947" s="1">
        <v>1</v>
      </c>
      <c r="G1947" s="1" t="s">
        <v>2752</v>
      </c>
      <c r="H1947" s="12" t="s">
        <v>2753</v>
      </c>
      <c r="I1947" s="1">
        <v>49.56</v>
      </c>
      <c r="J1947" s="1">
        <v>125.45</v>
      </c>
      <c r="K1947" s="1">
        <v>1</v>
      </c>
      <c r="L1947" s="1">
        <v>570</v>
      </c>
      <c r="M1947" s="1">
        <v>-0.1</v>
      </c>
      <c r="N1947" s="1">
        <v>1.05</v>
      </c>
      <c r="O1947" s="1">
        <v>5.09</v>
      </c>
      <c r="P1947" s="1">
        <f t="shared" si="238"/>
        <v>27.6</v>
      </c>
      <c r="Q1947" s="1">
        <v>46.1</v>
      </c>
      <c r="R1947" s="1">
        <v>26.3</v>
      </c>
      <c r="S1947" s="1" t="s">
        <v>186</v>
      </c>
      <c r="T1947" s="1">
        <v>18.01</v>
      </c>
      <c r="U1947" s="1">
        <v>2.31</v>
      </c>
      <c r="V1947" s="1">
        <f t="shared" si="235"/>
        <v>7.7965367965368</v>
      </c>
      <c r="W1947" s="1">
        <v>35.2</v>
      </c>
      <c r="X1947" s="1">
        <v>3</v>
      </c>
      <c r="Y1947" s="1" t="s">
        <v>2757</v>
      </c>
      <c r="Z1947" s="1" t="s">
        <v>2760</v>
      </c>
      <c r="AA1947" s="12" t="s">
        <v>2756</v>
      </c>
      <c r="AB1947" s="1"/>
      <c r="AC1947" s="8" t="s">
        <v>211</v>
      </c>
      <c r="AD1947" s="1">
        <v>185.7</v>
      </c>
      <c r="AE1947" s="13">
        <v>2360</v>
      </c>
      <c r="AF1947" s="1">
        <v>535.01</v>
      </c>
      <c r="AG1947" s="13">
        <v>2792</v>
      </c>
      <c r="AH1947" s="28">
        <v>590.66</v>
      </c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>
        <v>19.31</v>
      </c>
      <c r="BD1947" s="1">
        <v>24.99</v>
      </c>
      <c r="BE1947" s="1">
        <v>261.02</v>
      </c>
      <c r="BF1947" s="28">
        <v>269.92</v>
      </c>
      <c r="BG1947" s="28">
        <v>31.82</v>
      </c>
      <c r="BH1947" s="28">
        <v>26.79</v>
      </c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</row>
    <row r="1948" s="29" customFormat="1" ht="17" customHeight="1" spans="1:78">
      <c r="A1948" s="12" t="s">
        <v>2749</v>
      </c>
      <c r="B1948" s="1" t="s">
        <v>2750</v>
      </c>
      <c r="C1948" s="1" t="s">
        <v>2751</v>
      </c>
      <c r="D1948" s="1">
        <v>2020</v>
      </c>
      <c r="E1948" s="1">
        <v>39</v>
      </c>
      <c r="F1948" s="1">
        <v>1</v>
      </c>
      <c r="G1948" s="1" t="s">
        <v>2752</v>
      </c>
      <c r="H1948" s="12" t="s">
        <v>2753</v>
      </c>
      <c r="I1948" s="1">
        <v>49.56</v>
      </c>
      <c r="J1948" s="1">
        <v>125.45</v>
      </c>
      <c r="K1948" s="1">
        <v>1</v>
      </c>
      <c r="L1948" s="1">
        <v>570</v>
      </c>
      <c r="M1948" s="1">
        <v>-0.1</v>
      </c>
      <c r="N1948" s="1">
        <v>1.05</v>
      </c>
      <c r="O1948" s="1">
        <v>5.09</v>
      </c>
      <c r="P1948" s="1">
        <f t="shared" si="238"/>
        <v>27.6</v>
      </c>
      <c r="Q1948" s="1">
        <v>46.1</v>
      </c>
      <c r="R1948" s="1">
        <v>26.3</v>
      </c>
      <c r="S1948" s="1" t="s">
        <v>186</v>
      </c>
      <c r="T1948" s="1">
        <v>18.01</v>
      </c>
      <c r="U1948" s="1">
        <v>2.31</v>
      </c>
      <c r="V1948" s="1">
        <f t="shared" si="235"/>
        <v>7.7965367965368</v>
      </c>
      <c r="W1948" s="1">
        <v>35.2</v>
      </c>
      <c r="X1948" s="1">
        <v>3</v>
      </c>
      <c r="Y1948" s="1" t="s">
        <v>2754</v>
      </c>
      <c r="Z1948" s="1" t="s">
        <v>2755</v>
      </c>
      <c r="AA1948" s="12" t="s">
        <v>2756</v>
      </c>
      <c r="AB1948" s="1"/>
      <c r="AC1948" s="8" t="s">
        <v>211</v>
      </c>
      <c r="AD1948" s="1">
        <v>185.7</v>
      </c>
      <c r="AE1948" s="13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>
        <v>25.37</v>
      </c>
      <c r="BD1948" s="1">
        <v>24.23</v>
      </c>
      <c r="BE1948" s="28">
        <v>80.08</v>
      </c>
      <c r="BF1948" s="28">
        <v>130.51</v>
      </c>
      <c r="BG1948" s="28">
        <v>25.79</v>
      </c>
      <c r="BH1948" s="28">
        <v>29.81</v>
      </c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</row>
    <row r="1949" s="29" customFormat="1" ht="17" customHeight="1" spans="1:78">
      <c r="A1949" s="12" t="s">
        <v>2749</v>
      </c>
      <c r="B1949" s="1" t="s">
        <v>2750</v>
      </c>
      <c r="C1949" s="1" t="s">
        <v>2751</v>
      </c>
      <c r="D1949" s="1">
        <v>2020</v>
      </c>
      <c r="E1949" s="1">
        <v>39</v>
      </c>
      <c r="F1949" s="1">
        <v>1</v>
      </c>
      <c r="G1949" s="1" t="s">
        <v>2752</v>
      </c>
      <c r="H1949" s="12" t="s">
        <v>2753</v>
      </c>
      <c r="I1949" s="1">
        <v>49.56</v>
      </c>
      <c r="J1949" s="1">
        <v>125.45</v>
      </c>
      <c r="K1949" s="1">
        <v>1</v>
      </c>
      <c r="L1949" s="1">
        <v>570</v>
      </c>
      <c r="M1949" s="1">
        <v>-0.1</v>
      </c>
      <c r="N1949" s="1">
        <v>1.05</v>
      </c>
      <c r="O1949" s="1">
        <v>5.09</v>
      </c>
      <c r="P1949" s="1">
        <f t="shared" si="238"/>
        <v>27.6</v>
      </c>
      <c r="Q1949" s="1">
        <v>46.1</v>
      </c>
      <c r="R1949" s="1">
        <v>26.3</v>
      </c>
      <c r="S1949" s="1" t="s">
        <v>186</v>
      </c>
      <c r="T1949" s="1">
        <v>18.01</v>
      </c>
      <c r="U1949" s="1">
        <v>2.31</v>
      </c>
      <c r="V1949" s="1">
        <f t="shared" si="235"/>
        <v>7.7965367965368</v>
      </c>
      <c r="W1949" s="1">
        <v>35.2</v>
      </c>
      <c r="X1949" s="1">
        <v>3</v>
      </c>
      <c r="Y1949" s="1" t="s">
        <v>2757</v>
      </c>
      <c r="Z1949" s="1" t="s">
        <v>2758</v>
      </c>
      <c r="AA1949" s="12" t="s">
        <v>2756</v>
      </c>
      <c r="AB1949" s="1"/>
      <c r="AC1949" s="8" t="s">
        <v>211</v>
      </c>
      <c r="AD1949" s="1">
        <v>185.7</v>
      </c>
      <c r="AE1949" s="13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>
        <v>22.72</v>
      </c>
      <c r="BD1949" s="1">
        <v>23.1</v>
      </c>
      <c r="BE1949" s="28">
        <v>157.2</v>
      </c>
      <c r="BF1949" s="28">
        <v>218.01</v>
      </c>
      <c r="BG1949" s="28">
        <v>57.27</v>
      </c>
      <c r="BH1949" s="28">
        <v>42.87</v>
      </c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</row>
    <row r="1950" s="29" customFormat="1" ht="17" customHeight="1" spans="1:78">
      <c r="A1950" s="12" t="s">
        <v>2749</v>
      </c>
      <c r="B1950" s="1" t="s">
        <v>2750</v>
      </c>
      <c r="C1950" s="1" t="s">
        <v>2751</v>
      </c>
      <c r="D1950" s="1">
        <v>2020</v>
      </c>
      <c r="E1950" s="1">
        <v>39</v>
      </c>
      <c r="F1950" s="1">
        <v>1</v>
      </c>
      <c r="G1950" s="1" t="s">
        <v>2752</v>
      </c>
      <c r="H1950" s="12" t="s">
        <v>2753</v>
      </c>
      <c r="I1950" s="1">
        <v>49.56</v>
      </c>
      <c r="J1950" s="1">
        <v>125.45</v>
      </c>
      <c r="K1950" s="1">
        <v>1</v>
      </c>
      <c r="L1950" s="1">
        <v>570</v>
      </c>
      <c r="M1950" s="1">
        <v>-0.1</v>
      </c>
      <c r="N1950" s="1">
        <v>1.05</v>
      </c>
      <c r="O1950" s="1">
        <v>5.09</v>
      </c>
      <c r="P1950" s="1">
        <f t="shared" si="238"/>
        <v>27.6</v>
      </c>
      <c r="Q1950" s="1">
        <v>46.1</v>
      </c>
      <c r="R1950" s="1">
        <v>26.3</v>
      </c>
      <c r="S1950" s="1" t="s">
        <v>186</v>
      </c>
      <c r="T1950" s="1">
        <v>18.01</v>
      </c>
      <c r="U1950" s="1">
        <v>2.31</v>
      </c>
      <c r="V1950" s="1">
        <f t="shared" si="235"/>
        <v>7.7965367965368</v>
      </c>
      <c r="W1950" s="1">
        <v>35.2</v>
      </c>
      <c r="X1950" s="1">
        <v>3</v>
      </c>
      <c r="Y1950" s="1" t="s">
        <v>2754</v>
      </c>
      <c r="Z1950" s="1" t="s">
        <v>2759</v>
      </c>
      <c r="AA1950" s="12" t="s">
        <v>2756</v>
      </c>
      <c r="AB1950" s="1"/>
      <c r="AC1950" s="8" t="s">
        <v>211</v>
      </c>
      <c r="AD1950" s="1">
        <v>185.7</v>
      </c>
      <c r="AE1950" s="13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>
        <v>25.37</v>
      </c>
      <c r="BD1950" s="1">
        <v>25.75</v>
      </c>
      <c r="BE1950" s="28">
        <v>80.08</v>
      </c>
      <c r="BF1950" s="28">
        <v>130.51</v>
      </c>
      <c r="BG1950" s="28">
        <v>25.79</v>
      </c>
      <c r="BH1950" s="28">
        <v>26.46</v>
      </c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</row>
    <row r="1951" s="29" customFormat="1" ht="17" customHeight="1" spans="1:78">
      <c r="A1951" s="12" t="s">
        <v>2749</v>
      </c>
      <c r="B1951" s="1" t="s">
        <v>2750</v>
      </c>
      <c r="C1951" s="1" t="s">
        <v>2751</v>
      </c>
      <c r="D1951" s="1">
        <v>2020</v>
      </c>
      <c r="E1951" s="1">
        <v>39</v>
      </c>
      <c r="F1951" s="1">
        <v>1</v>
      </c>
      <c r="G1951" s="1" t="s">
        <v>2752</v>
      </c>
      <c r="H1951" s="12" t="s">
        <v>2753</v>
      </c>
      <c r="I1951" s="1">
        <v>49.56</v>
      </c>
      <c r="J1951" s="1">
        <v>125.45</v>
      </c>
      <c r="K1951" s="1">
        <v>1</v>
      </c>
      <c r="L1951" s="1">
        <v>570</v>
      </c>
      <c r="M1951" s="1">
        <v>-0.1</v>
      </c>
      <c r="N1951" s="1">
        <v>1.05</v>
      </c>
      <c r="O1951" s="1">
        <v>5.09</v>
      </c>
      <c r="P1951" s="1">
        <f t="shared" si="238"/>
        <v>27.6</v>
      </c>
      <c r="Q1951" s="1">
        <v>46.1</v>
      </c>
      <c r="R1951" s="1">
        <v>26.3</v>
      </c>
      <c r="S1951" s="1" t="s">
        <v>186</v>
      </c>
      <c r="T1951" s="1">
        <v>18.01</v>
      </c>
      <c r="U1951" s="1">
        <v>2.31</v>
      </c>
      <c r="V1951" s="1">
        <f t="shared" si="235"/>
        <v>7.7965367965368</v>
      </c>
      <c r="W1951" s="1">
        <v>35.2</v>
      </c>
      <c r="X1951" s="1">
        <v>3</v>
      </c>
      <c r="Y1951" s="1" t="s">
        <v>2757</v>
      </c>
      <c r="Z1951" s="1" t="s">
        <v>2760</v>
      </c>
      <c r="AA1951" s="12" t="s">
        <v>2756</v>
      </c>
      <c r="AB1951" s="1"/>
      <c r="AC1951" s="8" t="s">
        <v>211</v>
      </c>
      <c r="AD1951" s="1">
        <v>185.7</v>
      </c>
      <c r="AE1951" s="13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>
        <v>22.72</v>
      </c>
      <c r="BD1951" s="1">
        <v>28.78</v>
      </c>
      <c r="BE1951" s="28">
        <v>157.2</v>
      </c>
      <c r="BF1951" s="28">
        <v>160.17</v>
      </c>
      <c r="BG1951" s="28">
        <v>57.27</v>
      </c>
      <c r="BH1951" s="28">
        <v>50.57</v>
      </c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</row>
    <row r="1952" s="29" customFormat="1" ht="17" customHeight="1" spans="1:78">
      <c r="A1952" s="22" t="s">
        <v>433</v>
      </c>
      <c r="B1952" s="41" t="s">
        <v>2761</v>
      </c>
      <c r="C1952" s="41" t="s">
        <v>1925</v>
      </c>
      <c r="D1952" s="23">
        <v>2011</v>
      </c>
      <c r="E1952" s="23">
        <v>19</v>
      </c>
      <c r="F1952" s="23">
        <v>6</v>
      </c>
      <c r="G1952" s="23" t="s">
        <v>2762</v>
      </c>
      <c r="H1952" s="12" t="s">
        <v>2671</v>
      </c>
      <c r="I1952" s="1">
        <v>35.58</v>
      </c>
      <c r="J1952" s="1">
        <v>104.63</v>
      </c>
      <c r="K1952" s="1">
        <v>9</v>
      </c>
      <c r="L1952" s="23">
        <v>391</v>
      </c>
      <c r="M1952" s="23">
        <v>6.4</v>
      </c>
      <c r="N1952" s="23">
        <v>1.17</v>
      </c>
      <c r="O1952" s="23">
        <v>8.36</v>
      </c>
      <c r="P1952" s="1">
        <f t="shared" si="238"/>
        <v>24.7</v>
      </c>
      <c r="Q1952" s="1">
        <v>53.1</v>
      </c>
      <c r="R1952" s="1">
        <v>22.2</v>
      </c>
      <c r="S1952" s="1" t="s">
        <v>51</v>
      </c>
      <c r="T1952" s="42">
        <v>6.9658</v>
      </c>
      <c r="U1952" s="23">
        <v>0.76</v>
      </c>
      <c r="V1952" s="1">
        <f t="shared" si="235"/>
        <v>9.16552631578947</v>
      </c>
      <c r="W1952" s="1">
        <v>2.27</v>
      </c>
      <c r="X1952" s="23">
        <v>4</v>
      </c>
      <c r="Y1952" s="23" t="s">
        <v>326</v>
      </c>
      <c r="Z1952" s="23" t="s">
        <v>2763</v>
      </c>
      <c r="AA1952" s="22" t="s">
        <v>2708</v>
      </c>
      <c r="AB1952" s="23"/>
      <c r="AC1952" s="8" t="s">
        <v>496</v>
      </c>
      <c r="AD1952" s="23">
        <v>105</v>
      </c>
      <c r="AE1952" s="43"/>
      <c r="AF1952" s="23"/>
      <c r="AG1952" s="23"/>
      <c r="AH1952" s="23"/>
      <c r="AI1952" s="23"/>
      <c r="AJ1952" s="23"/>
      <c r="AK1952" s="23"/>
      <c r="AL1952" s="23"/>
      <c r="AM1952" s="23"/>
      <c r="AN1952" s="23"/>
      <c r="AO1952" s="23"/>
      <c r="AP1952" s="23"/>
      <c r="AQ1952" s="23"/>
      <c r="AR1952" s="23"/>
      <c r="AS1952" s="23"/>
      <c r="AT1952" s="23"/>
      <c r="AU1952" s="23"/>
      <c r="AV1952" s="23"/>
      <c r="AW1952" s="23"/>
      <c r="AX1952" s="23"/>
      <c r="AY1952" s="23"/>
      <c r="AZ1952" s="23"/>
      <c r="BA1952" s="23"/>
      <c r="BB1952" s="23"/>
      <c r="BC1952" s="23"/>
      <c r="BD1952" s="23"/>
      <c r="BE1952" s="23"/>
      <c r="BF1952" s="23"/>
      <c r="BG1952" s="23"/>
      <c r="BH1952" s="23"/>
      <c r="BI1952" s="23"/>
      <c r="BJ1952" s="23"/>
      <c r="BK1952" s="23"/>
      <c r="BL1952" s="23"/>
      <c r="BM1952" s="23"/>
      <c r="BN1952" s="23"/>
      <c r="BO1952" s="23"/>
      <c r="BP1952" s="23"/>
      <c r="BQ1952" s="23">
        <v>-2.20896</v>
      </c>
      <c r="BR1952" s="23">
        <v>1.265904</v>
      </c>
      <c r="BS1952" s="23">
        <v>-1.178112</v>
      </c>
      <c r="BT1952" s="23">
        <v>0.682512</v>
      </c>
      <c r="BU1952" s="23">
        <v>1.959744</v>
      </c>
      <c r="BV1952" s="23">
        <v>2.211792</v>
      </c>
      <c r="BW1952" s="23">
        <v>2.523312</v>
      </c>
      <c r="BX1952" s="23">
        <v>2.310912</v>
      </c>
      <c r="BY1952" s="23"/>
      <c r="BZ1952" s="23"/>
    </row>
    <row r="1953" s="29" customFormat="1" ht="17" customHeight="1" spans="1:78">
      <c r="A1953" s="22" t="s">
        <v>433</v>
      </c>
      <c r="B1953" s="41" t="s">
        <v>2761</v>
      </c>
      <c r="C1953" s="41" t="s">
        <v>1925</v>
      </c>
      <c r="D1953" s="23">
        <v>2011</v>
      </c>
      <c r="E1953" s="23">
        <v>19</v>
      </c>
      <c r="F1953" s="23">
        <v>6</v>
      </c>
      <c r="G1953" s="23" t="s">
        <v>2762</v>
      </c>
      <c r="H1953" s="12" t="s">
        <v>2671</v>
      </c>
      <c r="I1953" s="1">
        <v>35.58</v>
      </c>
      <c r="J1953" s="1">
        <v>104.63</v>
      </c>
      <c r="K1953" s="1">
        <v>9</v>
      </c>
      <c r="L1953" s="23">
        <v>391</v>
      </c>
      <c r="M1953" s="23">
        <v>6.4</v>
      </c>
      <c r="N1953" s="23">
        <v>1.17</v>
      </c>
      <c r="O1953" s="23">
        <v>8.36</v>
      </c>
      <c r="P1953" s="1">
        <f t="shared" si="238"/>
        <v>24.7</v>
      </c>
      <c r="Q1953" s="1">
        <v>53.1</v>
      </c>
      <c r="R1953" s="1">
        <v>22.2</v>
      </c>
      <c r="S1953" s="1" t="s">
        <v>51</v>
      </c>
      <c r="T1953" s="42">
        <v>6.9658</v>
      </c>
      <c r="U1953" s="23">
        <v>0.76</v>
      </c>
      <c r="V1953" s="1">
        <f t="shared" si="235"/>
        <v>9.16552631578947</v>
      </c>
      <c r="W1953" s="1">
        <v>2.27</v>
      </c>
      <c r="X1953" s="23">
        <v>4</v>
      </c>
      <c r="Y1953" s="23" t="s">
        <v>326</v>
      </c>
      <c r="Z1953" s="23" t="s">
        <v>2763</v>
      </c>
      <c r="AA1953" s="22" t="s">
        <v>2708</v>
      </c>
      <c r="AB1953" s="23"/>
      <c r="AC1953" s="8" t="s">
        <v>496</v>
      </c>
      <c r="AD1953" s="23">
        <v>105</v>
      </c>
      <c r="AE1953" s="43"/>
      <c r="AF1953" s="23"/>
      <c r="AG1953" s="23"/>
      <c r="AH1953" s="23"/>
      <c r="AI1953" s="23"/>
      <c r="AJ1953" s="23"/>
      <c r="AK1953" s="23"/>
      <c r="AL1953" s="23"/>
      <c r="AM1953" s="23"/>
      <c r="AN1953" s="23"/>
      <c r="AO1953" s="23"/>
      <c r="AP1953" s="23"/>
      <c r="AQ1953" s="23"/>
      <c r="AR1953" s="23"/>
      <c r="AS1953" s="23"/>
      <c r="AT1953" s="23"/>
      <c r="AU1953" s="23"/>
      <c r="AV1953" s="23"/>
      <c r="AW1953" s="23"/>
      <c r="AX1953" s="23"/>
      <c r="AY1953" s="23"/>
      <c r="AZ1953" s="23"/>
      <c r="BA1953" s="23"/>
      <c r="BB1953" s="23"/>
      <c r="BC1953" s="23"/>
      <c r="BD1953" s="23"/>
      <c r="BE1953" s="23"/>
      <c r="BF1953" s="23"/>
      <c r="BG1953" s="23"/>
      <c r="BH1953" s="23"/>
      <c r="BI1953" s="23"/>
      <c r="BJ1953" s="23"/>
      <c r="BK1953" s="23"/>
      <c r="BL1953" s="23"/>
      <c r="BM1953" s="23"/>
      <c r="BN1953" s="23"/>
      <c r="BO1953" s="23"/>
      <c r="BP1953" s="23"/>
      <c r="BQ1953" s="23">
        <v>-2.316576</v>
      </c>
      <c r="BR1953" s="23">
        <v>1.263072</v>
      </c>
      <c r="BS1953" s="23">
        <v>-1.520784</v>
      </c>
      <c r="BT1953" s="23">
        <v>0.86376</v>
      </c>
      <c r="BU1953" s="23">
        <v>1.305552</v>
      </c>
      <c r="BV1953" s="23">
        <v>2.121168</v>
      </c>
      <c r="BW1953" s="23">
        <v>1.857792</v>
      </c>
      <c r="BX1953" s="23">
        <v>1.676544</v>
      </c>
      <c r="BY1953" s="23"/>
      <c r="BZ1953" s="23"/>
    </row>
    <row r="1954" s="29" customFormat="1" ht="17" customHeight="1" spans="1:78">
      <c r="A1954" s="22" t="s">
        <v>433</v>
      </c>
      <c r="B1954" s="41" t="s">
        <v>2761</v>
      </c>
      <c r="C1954" s="41" t="s">
        <v>1925</v>
      </c>
      <c r="D1954" s="23">
        <v>2011</v>
      </c>
      <c r="E1954" s="23">
        <v>19</v>
      </c>
      <c r="F1954" s="23">
        <v>6</v>
      </c>
      <c r="G1954" s="23" t="s">
        <v>2762</v>
      </c>
      <c r="H1954" s="12" t="s">
        <v>2671</v>
      </c>
      <c r="I1954" s="1">
        <v>35.58</v>
      </c>
      <c r="J1954" s="1">
        <v>104.63</v>
      </c>
      <c r="K1954" s="1">
        <v>9</v>
      </c>
      <c r="L1954" s="23">
        <v>391</v>
      </c>
      <c r="M1954" s="23">
        <v>6.4</v>
      </c>
      <c r="N1954" s="23">
        <v>1.17</v>
      </c>
      <c r="O1954" s="23">
        <v>8.36</v>
      </c>
      <c r="P1954" s="1">
        <f t="shared" si="238"/>
        <v>24.7</v>
      </c>
      <c r="Q1954" s="1">
        <v>53.1</v>
      </c>
      <c r="R1954" s="1">
        <v>22.2</v>
      </c>
      <c r="S1954" s="1" t="s">
        <v>51</v>
      </c>
      <c r="T1954" s="42">
        <v>6.9658</v>
      </c>
      <c r="U1954" s="23">
        <v>0.76</v>
      </c>
      <c r="V1954" s="1">
        <f t="shared" si="235"/>
        <v>9.16552631578947</v>
      </c>
      <c r="W1954" s="1">
        <v>2.27</v>
      </c>
      <c r="X1954" s="23">
        <v>4</v>
      </c>
      <c r="Y1954" s="23" t="s">
        <v>326</v>
      </c>
      <c r="Z1954" s="23" t="s">
        <v>2763</v>
      </c>
      <c r="AA1954" s="22" t="s">
        <v>2708</v>
      </c>
      <c r="AB1954" s="23"/>
      <c r="AC1954" s="8" t="s">
        <v>2038</v>
      </c>
      <c r="AD1954" s="23">
        <v>20</v>
      </c>
      <c r="AE1954" s="43"/>
      <c r="AF1954" s="23"/>
      <c r="AG1954" s="23"/>
      <c r="AH1954" s="23"/>
      <c r="AI1954" s="23"/>
      <c r="AJ1954" s="23"/>
      <c r="AK1954" s="23"/>
      <c r="AL1954" s="23"/>
      <c r="AM1954" s="23"/>
      <c r="AN1954" s="23"/>
      <c r="AO1954" s="23"/>
      <c r="AP1954" s="23"/>
      <c r="AQ1954" s="23"/>
      <c r="AR1954" s="23"/>
      <c r="AS1954" s="23"/>
      <c r="AT1954" s="23"/>
      <c r="AU1954" s="23"/>
      <c r="AV1954" s="23"/>
      <c r="AW1954" s="23"/>
      <c r="AX1954" s="23"/>
      <c r="AY1954" s="23"/>
      <c r="AZ1954" s="23"/>
      <c r="BA1954" s="23"/>
      <c r="BB1954" s="23"/>
      <c r="BC1954" s="23"/>
      <c r="BD1954" s="23"/>
      <c r="BE1954" s="23"/>
      <c r="BF1954" s="23"/>
      <c r="BG1954" s="23"/>
      <c r="BH1954" s="23"/>
      <c r="BI1954" s="23"/>
      <c r="BJ1954" s="23"/>
      <c r="BK1954" s="23"/>
      <c r="BL1954" s="23"/>
      <c r="BM1954" s="23"/>
      <c r="BN1954" s="23"/>
      <c r="BO1954" s="23"/>
      <c r="BP1954" s="23"/>
      <c r="BQ1954" s="23">
        <v>-2.087184</v>
      </c>
      <c r="BR1954" s="23">
        <v>1.04784</v>
      </c>
      <c r="BS1954" s="23">
        <v>-1.520784</v>
      </c>
      <c r="BT1954" s="23">
        <v>0.86376</v>
      </c>
      <c r="BU1954" s="23">
        <v>2.398704</v>
      </c>
      <c r="BV1954" s="23">
        <v>2.124</v>
      </c>
      <c r="BW1954" s="23">
        <v>1.857792</v>
      </c>
      <c r="BX1954" s="23">
        <v>1.676544</v>
      </c>
      <c r="BY1954" s="23"/>
      <c r="BZ1954" s="23"/>
    </row>
    <row r="1955" s="29" customFormat="1" ht="17" customHeight="1" spans="1:78">
      <c r="A1955" s="22" t="s">
        <v>433</v>
      </c>
      <c r="B1955" s="41" t="s">
        <v>2761</v>
      </c>
      <c r="C1955" s="41" t="s">
        <v>1925</v>
      </c>
      <c r="D1955" s="23">
        <v>2011</v>
      </c>
      <c r="E1955" s="23">
        <v>19</v>
      </c>
      <c r="F1955" s="23">
        <v>6</v>
      </c>
      <c r="G1955" s="23" t="s">
        <v>2762</v>
      </c>
      <c r="H1955" s="12" t="s">
        <v>2671</v>
      </c>
      <c r="I1955" s="1">
        <v>35.58</v>
      </c>
      <c r="J1955" s="1">
        <v>104.63</v>
      </c>
      <c r="K1955" s="1">
        <v>9</v>
      </c>
      <c r="L1955" s="23">
        <v>391</v>
      </c>
      <c r="M1955" s="23">
        <v>6.4</v>
      </c>
      <c r="N1955" s="23">
        <v>1.17</v>
      </c>
      <c r="O1955" s="23">
        <v>8.36</v>
      </c>
      <c r="P1955" s="1">
        <f t="shared" si="238"/>
        <v>24.7</v>
      </c>
      <c r="Q1955" s="1">
        <v>53.1</v>
      </c>
      <c r="R1955" s="1">
        <v>22.2</v>
      </c>
      <c r="S1955" s="1" t="s">
        <v>51</v>
      </c>
      <c r="T1955" s="42">
        <v>6.9658</v>
      </c>
      <c r="U1955" s="23">
        <v>0.76</v>
      </c>
      <c r="V1955" s="1">
        <f t="shared" si="235"/>
        <v>9.16552631578947</v>
      </c>
      <c r="W1955" s="1">
        <v>2.27</v>
      </c>
      <c r="X1955" s="23">
        <v>4</v>
      </c>
      <c r="Y1955" s="23" t="s">
        <v>326</v>
      </c>
      <c r="Z1955" s="23" t="s">
        <v>2763</v>
      </c>
      <c r="AA1955" s="22" t="s">
        <v>2708</v>
      </c>
      <c r="AB1955" s="23"/>
      <c r="AC1955" s="8" t="s">
        <v>2038</v>
      </c>
      <c r="AD1955" s="23">
        <v>20</v>
      </c>
      <c r="AE1955" s="43"/>
      <c r="AF1955" s="23"/>
      <c r="AG1955" s="23"/>
      <c r="AH1955" s="23"/>
      <c r="AI1955" s="23"/>
      <c r="AJ1955" s="23"/>
      <c r="AK1955" s="23"/>
      <c r="AL1955" s="23"/>
      <c r="AM1955" s="23"/>
      <c r="AN1955" s="23"/>
      <c r="AO1955" s="23"/>
      <c r="AP1955" s="23"/>
      <c r="AQ1955" s="23"/>
      <c r="AR1955" s="23"/>
      <c r="AS1955" s="23"/>
      <c r="AT1955" s="23"/>
      <c r="AU1955" s="23"/>
      <c r="AV1955" s="23"/>
      <c r="AW1955" s="23"/>
      <c r="AX1955" s="23"/>
      <c r="AY1955" s="23"/>
      <c r="AZ1955" s="23"/>
      <c r="BA1955" s="23"/>
      <c r="BB1955" s="23"/>
      <c r="BC1955" s="23"/>
      <c r="BD1955" s="23"/>
      <c r="BE1955" s="23"/>
      <c r="BF1955" s="23"/>
      <c r="BG1955" s="23"/>
      <c r="BH1955" s="23"/>
      <c r="BI1955" s="23"/>
      <c r="BJ1955" s="23"/>
      <c r="BK1955" s="23"/>
      <c r="BL1955" s="23"/>
      <c r="BM1955" s="23"/>
      <c r="BN1955" s="23"/>
      <c r="BO1955" s="23"/>
      <c r="BP1955" s="23"/>
      <c r="BQ1955" s="23">
        <v>-1.874784</v>
      </c>
      <c r="BR1955" s="23">
        <v>1.04784</v>
      </c>
      <c r="BS1955" s="23">
        <v>-1.54344</v>
      </c>
      <c r="BT1955" s="23">
        <v>1.1328</v>
      </c>
      <c r="BU1955" s="23">
        <v>2.282592</v>
      </c>
      <c r="BV1955" s="23">
        <v>1.81248</v>
      </c>
      <c r="BW1955" s="23">
        <v>1.857792</v>
      </c>
      <c r="BX1955" s="23">
        <v>1.676544</v>
      </c>
      <c r="BY1955" s="23"/>
      <c r="BZ1955" s="23"/>
    </row>
    <row r="1956" s="29" customFormat="1" ht="17" customHeight="1" spans="1:78">
      <c r="A1956" s="22" t="s">
        <v>230</v>
      </c>
      <c r="B1956" s="23" t="s">
        <v>1874</v>
      </c>
      <c r="C1956" s="23" t="s">
        <v>1875</v>
      </c>
      <c r="D1956" s="23">
        <v>2012</v>
      </c>
      <c r="E1956" s="23">
        <v>23</v>
      </c>
      <c r="F1956" s="24">
        <v>2</v>
      </c>
      <c r="G1956" s="24" t="s">
        <v>1876</v>
      </c>
      <c r="H1956" s="12" t="s">
        <v>1840</v>
      </c>
      <c r="I1956" s="1">
        <v>44.2</v>
      </c>
      <c r="J1956" s="1">
        <v>125.55</v>
      </c>
      <c r="K1956" s="1">
        <v>8</v>
      </c>
      <c r="L1956" s="23">
        <v>520</v>
      </c>
      <c r="M1956" s="23">
        <v>4.4</v>
      </c>
      <c r="N1956" s="1">
        <v>1.3</v>
      </c>
      <c r="O1956" s="23">
        <v>6.48</v>
      </c>
      <c r="P1956" s="1">
        <v>39.97</v>
      </c>
      <c r="Q1956" s="25">
        <v>24</v>
      </c>
      <c r="R1956" s="25">
        <v>36.03</v>
      </c>
      <c r="S1956" s="25" t="s">
        <v>64</v>
      </c>
      <c r="T1956" s="23">
        <v>16.28</v>
      </c>
      <c r="U1956" s="23">
        <v>1.42</v>
      </c>
      <c r="V1956" s="1">
        <f t="shared" si="235"/>
        <v>11.4647887323944</v>
      </c>
      <c r="W1956" s="1">
        <v>26.7</v>
      </c>
      <c r="X1956" s="23">
        <v>4</v>
      </c>
      <c r="Y1956" s="23" t="s">
        <v>1877</v>
      </c>
      <c r="Z1956" s="23" t="s">
        <v>1880</v>
      </c>
      <c r="AA1956" s="23" t="s">
        <v>2764</v>
      </c>
      <c r="AB1956" s="23"/>
      <c r="AC1956" s="8"/>
      <c r="AD1956" s="11" t="s">
        <v>125</v>
      </c>
      <c r="AE1956" s="43"/>
      <c r="AF1956" s="23"/>
      <c r="AG1956" s="23"/>
      <c r="AH1956" s="23"/>
      <c r="AI1956" s="23"/>
      <c r="AJ1956" s="23"/>
      <c r="AK1956" s="23"/>
      <c r="AL1956" s="23"/>
      <c r="AM1956" s="23"/>
      <c r="AN1956" s="23"/>
      <c r="AO1956" s="23"/>
      <c r="AP1956" s="23"/>
      <c r="AQ1956" s="23"/>
      <c r="AR1956" s="23"/>
      <c r="AS1956" s="23"/>
      <c r="AT1956" s="23"/>
      <c r="AU1956" s="23"/>
      <c r="AV1956" s="23"/>
      <c r="AW1956" s="23"/>
      <c r="AX1956" s="23"/>
      <c r="AY1956" s="23"/>
      <c r="AZ1956" s="23"/>
      <c r="BA1956" s="23"/>
      <c r="BB1956" s="23"/>
      <c r="BC1956" s="23"/>
      <c r="BD1956" s="23"/>
      <c r="BE1956" s="23"/>
      <c r="BF1956" s="23"/>
      <c r="BG1956" s="23"/>
      <c r="BH1956" s="23"/>
      <c r="BI1956" s="23">
        <v>1.28</v>
      </c>
      <c r="BJ1956" s="23">
        <v>1.16</v>
      </c>
      <c r="BK1956" s="23"/>
      <c r="BL1956" s="23"/>
      <c r="BM1956" s="23"/>
      <c r="BN1956" s="23"/>
      <c r="BO1956" s="23"/>
      <c r="BP1956" s="23"/>
      <c r="BQ1956" s="23"/>
      <c r="BR1956" s="23"/>
      <c r="BS1956" s="23"/>
      <c r="BT1956" s="23"/>
      <c r="BU1956" s="23"/>
      <c r="BV1956" s="23"/>
      <c r="BW1956" s="23"/>
      <c r="BX1956" s="23"/>
      <c r="BY1956" s="23"/>
      <c r="BZ1956" s="23"/>
    </row>
    <row r="1957" s="29" customFormat="1" ht="17" customHeight="1" spans="1:78">
      <c r="A1957" s="22" t="s">
        <v>230</v>
      </c>
      <c r="B1957" s="23" t="s">
        <v>1874</v>
      </c>
      <c r="C1957" s="23" t="s">
        <v>1875</v>
      </c>
      <c r="D1957" s="23">
        <v>2012</v>
      </c>
      <c r="E1957" s="23">
        <v>23</v>
      </c>
      <c r="F1957" s="24">
        <v>2</v>
      </c>
      <c r="G1957" s="24" t="s">
        <v>1876</v>
      </c>
      <c r="H1957" s="12" t="s">
        <v>1840</v>
      </c>
      <c r="I1957" s="1">
        <v>44.2</v>
      </c>
      <c r="J1957" s="1">
        <v>125.55</v>
      </c>
      <c r="K1957" s="1">
        <v>8</v>
      </c>
      <c r="L1957" s="23">
        <v>520</v>
      </c>
      <c r="M1957" s="23">
        <v>4.4</v>
      </c>
      <c r="N1957" s="1">
        <v>1.3</v>
      </c>
      <c r="O1957" s="23">
        <v>6.48</v>
      </c>
      <c r="P1957" s="1">
        <v>39.97</v>
      </c>
      <c r="Q1957" s="25">
        <v>24</v>
      </c>
      <c r="R1957" s="25">
        <v>36.03</v>
      </c>
      <c r="S1957" s="25" t="s">
        <v>64</v>
      </c>
      <c r="T1957" s="23">
        <v>16.28</v>
      </c>
      <c r="U1957" s="23">
        <v>1.42</v>
      </c>
      <c r="V1957" s="1">
        <f t="shared" si="235"/>
        <v>11.4647887323944</v>
      </c>
      <c r="W1957" s="1">
        <v>26.7</v>
      </c>
      <c r="X1957" s="23">
        <v>4</v>
      </c>
      <c r="Y1957" s="23" t="s">
        <v>1877</v>
      </c>
      <c r="Z1957" s="23" t="s">
        <v>1880</v>
      </c>
      <c r="AA1957" s="23" t="s">
        <v>2765</v>
      </c>
      <c r="AB1957" s="23"/>
      <c r="AC1957" s="8"/>
      <c r="AD1957" s="11" t="s">
        <v>125</v>
      </c>
      <c r="AE1957" s="43"/>
      <c r="AF1957" s="23"/>
      <c r="AG1957" s="23"/>
      <c r="AH1957" s="23"/>
      <c r="AI1957" s="23"/>
      <c r="AJ1957" s="23"/>
      <c r="AK1957" s="23"/>
      <c r="AL1957" s="23"/>
      <c r="AM1957" s="23"/>
      <c r="AN1957" s="23"/>
      <c r="AO1957" s="23"/>
      <c r="AP1957" s="23"/>
      <c r="AQ1957" s="23"/>
      <c r="AR1957" s="23"/>
      <c r="AS1957" s="23"/>
      <c r="AT1957" s="23"/>
      <c r="AU1957" s="23"/>
      <c r="AV1957" s="23"/>
      <c r="AW1957" s="23"/>
      <c r="AX1957" s="23"/>
      <c r="AY1957" s="23"/>
      <c r="AZ1957" s="23"/>
      <c r="BA1957" s="23"/>
      <c r="BB1957" s="23"/>
      <c r="BC1957" s="23"/>
      <c r="BD1957" s="23"/>
      <c r="BE1957" s="23"/>
      <c r="BF1957" s="23"/>
      <c r="BG1957" s="23"/>
      <c r="BH1957" s="23"/>
      <c r="BI1957" s="23">
        <v>1.24666666666667</v>
      </c>
      <c r="BJ1957" s="23">
        <v>1.16333333333333</v>
      </c>
      <c r="BK1957" s="23"/>
      <c r="BL1957" s="23"/>
      <c r="BM1957" s="23"/>
      <c r="BN1957" s="23"/>
      <c r="BO1957" s="23"/>
      <c r="BP1957" s="23"/>
      <c r="BQ1957" s="23"/>
      <c r="BR1957" s="23"/>
      <c r="BS1957" s="23"/>
      <c r="BT1957" s="23"/>
      <c r="BU1957" s="23"/>
      <c r="BV1957" s="23"/>
      <c r="BW1957" s="23"/>
      <c r="BX1957" s="23"/>
      <c r="BY1957" s="23"/>
      <c r="BZ1957" s="23"/>
    </row>
    <row r="1958" s="29" customFormat="1" ht="17" customHeight="1" spans="1:78">
      <c r="A1958" s="22" t="s">
        <v>1881</v>
      </c>
      <c r="B1958" s="23" t="s">
        <v>1882</v>
      </c>
      <c r="C1958" s="23" t="s">
        <v>1883</v>
      </c>
      <c r="D1958" s="23">
        <v>2020</v>
      </c>
      <c r="E1958" s="23">
        <v>9</v>
      </c>
      <c r="F1958" s="23">
        <v>4</v>
      </c>
      <c r="G1958" s="23" t="s">
        <v>1884</v>
      </c>
      <c r="H1958" s="12" t="s">
        <v>1840</v>
      </c>
      <c r="I1958" s="1">
        <v>44.2</v>
      </c>
      <c r="J1958" s="1">
        <v>125.55</v>
      </c>
      <c r="K1958" s="1">
        <v>6</v>
      </c>
      <c r="L1958" s="23">
        <v>520</v>
      </c>
      <c r="M1958" s="23">
        <v>4.4</v>
      </c>
      <c r="N1958" s="1">
        <v>1.3</v>
      </c>
      <c r="O1958" s="23">
        <v>6.48</v>
      </c>
      <c r="P1958" s="1">
        <v>39.97</v>
      </c>
      <c r="Q1958" s="25">
        <v>24</v>
      </c>
      <c r="R1958" s="25">
        <v>36.03</v>
      </c>
      <c r="S1958" s="25" t="s">
        <v>64</v>
      </c>
      <c r="T1958" s="23">
        <v>16.28</v>
      </c>
      <c r="U1958" s="23">
        <v>1.42</v>
      </c>
      <c r="V1958" s="1">
        <f t="shared" si="235"/>
        <v>11.4647887323944</v>
      </c>
      <c r="W1958" s="1">
        <v>26.7</v>
      </c>
      <c r="X1958" s="23">
        <v>4</v>
      </c>
      <c r="Y1958" s="23" t="s">
        <v>1886</v>
      </c>
      <c r="Z1958" s="23" t="s">
        <v>1887</v>
      </c>
      <c r="AA1958" s="23" t="s">
        <v>2764</v>
      </c>
      <c r="AB1958" s="23"/>
      <c r="AC1958" s="8"/>
      <c r="AD1958" s="1">
        <v>150</v>
      </c>
      <c r="AE1958" s="43"/>
      <c r="AF1958" s="23"/>
      <c r="AG1958" s="23"/>
      <c r="AH1958" s="23"/>
      <c r="AI1958" s="23">
        <v>18.0533333333333</v>
      </c>
      <c r="AJ1958" s="23">
        <v>0.263333333333333</v>
      </c>
      <c r="AK1958" s="23">
        <v>17.1</v>
      </c>
      <c r="AL1958" s="23">
        <v>0.153333333333333</v>
      </c>
      <c r="AM1958" s="23">
        <v>1.59666666666667</v>
      </c>
      <c r="AN1958" s="23">
        <v>0.03</v>
      </c>
      <c r="AO1958" s="23">
        <v>1.51666666666667</v>
      </c>
      <c r="AP1958" s="23">
        <v>0.0266666666666667</v>
      </c>
      <c r="AQ1958" s="23"/>
      <c r="AR1958" s="23"/>
      <c r="AS1958" s="23"/>
      <c r="AT1958" s="23"/>
      <c r="AU1958" s="23"/>
      <c r="AV1958" s="23"/>
      <c r="AW1958" s="23"/>
      <c r="AX1958" s="23"/>
      <c r="AY1958" s="23">
        <v>11.38</v>
      </c>
      <c r="AZ1958" s="23">
        <v>0.116666666666667</v>
      </c>
      <c r="BA1958" s="23">
        <v>11.3766666666667</v>
      </c>
      <c r="BB1958" s="23">
        <v>0.13</v>
      </c>
      <c r="BC1958" s="23"/>
      <c r="BD1958" s="23"/>
      <c r="BE1958" s="23"/>
      <c r="BF1958" s="23"/>
      <c r="BG1958" s="23"/>
      <c r="BH1958" s="23"/>
      <c r="BI1958" s="23"/>
      <c r="BJ1958" s="23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</row>
    <row r="1959" s="29" customFormat="1" ht="17" customHeight="1" spans="1:78">
      <c r="A1959" s="22" t="s">
        <v>1881</v>
      </c>
      <c r="B1959" s="23" t="s">
        <v>1882</v>
      </c>
      <c r="C1959" s="23" t="s">
        <v>1883</v>
      </c>
      <c r="D1959" s="23">
        <v>2020</v>
      </c>
      <c r="E1959" s="23">
        <v>9</v>
      </c>
      <c r="F1959" s="23">
        <v>4</v>
      </c>
      <c r="G1959" s="23" t="s">
        <v>1884</v>
      </c>
      <c r="H1959" s="12" t="s">
        <v>1840</v>
      </c>
      <c r="I1959" s="1">
        <v>44.2</v>
      </c>
      <c r="J1959" s="1">
        <v>125.55</v>
      </c>
      <c r="K1959" s="1">
        <v>6</v>
      </c>
      <c r="L1959" s="23">
        <v>520</v>
      </c>
      <c r="M1959" s="23">
        <v>4.4</v>
      </c>
      <c r="N1959" s="1">
        <v>1.3</v>
      </c>
      <c r="O1959" s="23">
        <v>6.48</v>
      </c>
      <c r="P1959" s="1">
        <v>39.97</v>
      </c>
      <c r="Q1959" s="25">
        <v>24</v>
      </c>
      <c r="R1959" s="25">
        <v>36.03</v>
      </c>
      <c r="S1959" s="25" t="s">
        <v>64</v>
      </c>
      <c r="T1959" s="23">
        <v>16.28</v>
      </c>
      <c r="U1959" s="23">
        <v>1.42</v>
      </c>
      <c r="V1959" s="1">
        <f t="shared" si="235"/>
        <v>11.4647887323944</v>
      </c>
      <c r="W1959" s="1">
        <v>26.7</v>
      </c>
      <c r="X1959" s="23">
        <v>4</v>
      </c>
      <c r="Y1959" s="23" t="s">
        <v>1886</v>
      </c>
      <c r="Z1959" s="23" t="s">
        <v>1887</v>
      </c>
      <c r="AA1959" s="23" t="s">
        <v>2765</v>
      </c>
      <c r="AB1959" s="23"/>
      <c r="AC1959" s="8"/>
      <c r="AD1959" s="11" t="s">
        <v>125</v>
      </c>
      <c r="AE1959" s="43"/>
      <c r="AF1959" s="23"/>
      <c r="AG1959" s="23"/>
      <c r="AH1959" s="23"/>
      <c r="AI1959" s="23">
        <v>17.17</v>
      </c>
      <c r="AJ1959" s="23">
        <v>0.27</v>
      </c>
      <c r="AK1959" s="23">
        <v>16.9466666666667</v>
      </c>
      <c r="AL1959" s="23">
        <v>0.123333333333333</v>
      </c>
      <c r="AM1959" s="23">
        <v>1.5</v>
      </c>
      <c r="AN1959" s="23">
        <v>0.0366666666666667</v>
      </c>
      <c r="AO1959" s="23">
        <v>1.51666666666667</v>
      </c>
      <c r="AP1959" s="23">
        <v>0.0266666666666667</v>
      </c>
      <c r="AQ1959" s="23"/>
      <c r="AR1959" s="23"/>
      <c r="AS1959" s="23"/>
      <c r="AT1959" s="23"/>
      <c r="AU1959" s="23"/>
      <c r="AV1959" s="23"/>
      <c r="AW1959" s="23"/>
      <c r="AX1959" s="23"/>
      <c r="AY1959" s="23">
        <v>11.5833333333333</v>
      </c>
      <c r="AZ1959" s="23">
        <v>0.123333333333333</v>
      </c>
      <c r="BA1959" s="23">
        <v>11.3766666666667</v>
      </c>
      <c r="BB1959" s="23">
        <v>0.13</v>
      </c>
      <c r="BC1959" s="23"/>
      <c r="BD1959" s="23"/>
      <c r="BE1959" s="23"/>
      <c r="BF1959" s="23"/>
      <c r="BG1959" s="23"/>
      <c r="BH1959" s="23"/>
      <c r="BI1959" s="23"/>
      <c r="BJ1959" s="23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</row>
    <row r="1960" s="29" customFormat="1" ht="17" customHeight="1" spans="1:78">
      <c r="A1960" s="22" t="s">
        <v>1881</v>
      </c>
      <c r="B1960" s="23" t="s">
        <v>1882</v>
      </c>
      <c r="C1960" s="23" t="s">
        <v>1883</v>
      </c>
      <c r="D1960" s="23">
        <v>2020</v>
      </c>
      <c r="E1960" s="23">
        <v>9</v>
      </c>
      <c r="F1960" s="23">
        <v>4</v>
      </c>
      <c r="G1960" s="23" t="s">
        <v>1884</v>
      </c>
      <c r="H1960" s="12" t="s">
        <v>1840</v>
      </c>
      <c r="I1960" s="1">
        <v>44.2</v>
      </c>
      <c r="J1960" s="1">
        <v>125.55</v>
      </c>
      <c r="K1960" s="1">
        <v>1</v>
      </c>
      <c r="L1960" s="23">
        <v>520</v>
      </c>
      <c r="M1960" s="23">
        <v>4.4</v>
      </c>
      <c r="N1960" s="1">
        <v>1.3</v>
      </c>
      <c r="O1960" s="23">
        <v>6.48</v>
      </c>
      <c r="P1960" s="1">
        <v>39.97</v>
      </c>
      <c r="Q1960" s="25">
        <v>24</v>
      </c>
      <c r="R1960" s="25">
        <v>36.03</v>
      </c>
      <c r="S1960" s="25" t="s">
        <v>64</v>
      </c>
      <c r="T1960" s="23">
        <v>16.28</v>
      </c>
      <c r="U1960" s="23">
        <v>1.42</v>
      </c>
      <c r="V1960" s="1">
        <f t="shared" si="235"/>
        <v>11.4647887323944</v>
      </c>
      <c r="W1960" s="1">
        <v>26.7</v>
      </c>
      <c r="X1960" s="23">
        <v>4</v>
      </c>
      <c r="Y1960" s="23" t="s">
        <v>1886</v>
      </c>
      <c r="Z1960" s="23" t="s">
        <v>1887</v>
      </c>
      <c r="AA1960" s="23" t="s">
        <v>2764</v>
      </c>
      <c r="AB1960" s="23"/>
      <c r="AC1960" s="8"/>
      <c r="AD1960" s="1">
        <v>150</v>
      </c>
      <c r="AE1960" s="43"/>
      <c r="AF1960" s="23"/>
      <c r="AG1960" s="23"/>
      <c r="AH1960" s="23"/>
      <c r="AI1960" s="23">
        <v>16.282025</v>
      </c>
      <c r="AJ1960" s="1">
        <f t="shared" ref="AJ1960:AJ1987" si="239">AI1960*0.1</f>
        <v>1.6282025</v>
      </c>
      <c r="AK1960" s="23">
        <v>16.344325</v>
      </c>
      <c r="AL1960" s="1">
        <f t="shared" ref="AL1960:AL1987" si="240">AK1960*0.1</f>
        <v>1.6344325</v>
      </c>
      <c r="AM1960" s="23">
        <v>1.434805</v>
      </c>
      <c r="AN1960" s="23"/>
      <c r="AO1960" s="23">
        <v>1.455035</v>
      </c>
      <c r="AP1960" s="23"/>
      <c r="AQ1960" s="23"/>
      <c r="AR1960" s="23"/>
      <c r="AS1960" s="23"/>
      <c r="AT1960" s="23"/>
      <c r="AU1960" s="23"/>
      <c r="AV1960" s="23"/>
      <c r="AW1960" s="23"/>
      <c r="AX1960" s="23"/>
      <c r="AY1960" s="23">
        <v>11.3641419186667</v>
      </c>
      <c r="AZ1960" s="23"/>
      <c r="BA1960" s="23">
        <v>11.2381191396341</v>
      </c>
      <c r="BB1960" s="23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</row>
    <row r="1961" s="29" customFormat="1" ht="17" customHeight="1" spans="1:78">
      <c r="A1961" s="22" t="s">
        <v>1881</v>
      </c>
      <c r="B1961" s="23" t="s">
        <v>1882</v>
      </c>
      <c r="C1961" s="23" t="s">
        <v>1883</v>
      </c>
      <c r="D1961" s="23">
        <v>2020</v>
      </c>
      <c r="E1961" s="23">
        <v>9</v>
      </c>
      <c r="F1961" s="23">
        <v>4</v>
      </c>
      <c r="G1961" s="23" t="s">
        <v>1884</v>
      </c>
      <c r="H1961" s="12" t="s">
        <v>1840</v>
      </c>
      <c r="I1961" s="1">
        <v>44.2</v>
      </c>
      <c r="J1961" s="1">
        <v>125.55</v>
      </c>
      <c r="K1961" s="1">
        <v>1</v>
      </c>
      <c r="L1961" s="23">
        <v>520</v>
      </c>
      <c r="M1961" s="23">
        <v>4.4</v>
      </c>
      <c r="N1961" s="1">
        <v>1.3</v>
      </c>
      <c r="O1961" s="23">
        <v>6.48</v>
      </c>
      <c r="P1961" s="1">
        <v>39.97</v>
      </c>
      <c r="Q1961" s="25">
        <v>24</v>
      </c>
      <c r="R1961" s="25">
        <v>36.03</v>
      </c>
      <c r="S1961" s="25" t="s">
        <v>64</v>
      </c>
      <c r="T1961" s="23">
        <v>16.28</v>
      </c>
      <c r="U1961" s="23">
        <v>1.42</v>
      </c>
      <c r="V1961" s="1">
        <f t="shared" si="235"/>
        <v>11.4647887323944</v>
      </c>
      <c r="W1961" s="1">
        <v>26.7</v>
      </c>
      <c r="X1961" s="23">
        <v>4</v>
      </c>
      <c r="Y1961" s="23" t="s">
        <v>1886</v>
      </c>
      <c r="Z1961" s="23" t="s">
        <v>1887</v>
      </c>
      <c r="AA1961" s="23" t="s">
        <v>2765</v>
      </c>
      <c r="AB1961" s="23"/>
      <c r="AC1961" s="8"/>
      <c r="AD1961" s="11" t="s">
        <v>125</v>
      </c>
      <c r="AE1961" s="43"/>
      <c r="AF1961" s="23"/>
      <c r="AG1961" s="23"/>
      <c r="AH1961" s="23"/>
      <c r="AI1961" s="23">
        <v>15.3573</v>
      </c>
      <c r="AJ1961" s="1">
        <f t="shared" si="239"/>
        <v>1.53573</v>
      </c>
      <c r="AK1961" s="23">
        <v>16.034825</v>
      </c>
      <c r="AL1961" s="1">
        <f t="shared" si="240"/>
        <v>1.6034825</v>
      </c>
      <c r="AM1961" s="23">
        <v>1.2307525</v>
      </c>
      <c r="AN1961" s="23"/>
      <c r="AO1961" s="23">
        <v>1.3508125</v>
      </c>
      <c r="AP1961" s="23"/>
      <c r="AQ1961" s="23"/>
      <c r="AR1961" s="23"/>
      <c r="AS1961" s="23"/>
      <c r="AT1961" s="23"/>
      <c r="AU1961" s="23"/>
      <c r="AV1961" s="23"/>
      <c r="AW1961" s="23"/>
      <c r="AX1961" s="23"/>
      <c r="AY1961" s="23">
        <v>12.5046318877738</v>
      </c>
      <c r="AZ1961" s="23"/>
      <c r="BA1961" s="23">
        <v>11.8834054510828</v>
      </c>
      <c r="BB1961" s="23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</row>
    <row r="1962" s="29" customFormat="1" ht="17" customHeight="1" spans="1:78">
      <c r="A1962" s="22" t="s">
        <v>1881</v>
      </c>
      <c r="B1962" s="23" t="s">
        <v>1882</v>
      </c>
      <c r="C1962" s="23" t="s">
        <v>1883</v>
      </c>
      <c r="D1962" s="23">
        <v>2020</v>
      </c>
      <c r="E1962" s="23">
        <v>9</v>
      </c>
      <c r="F1962" s="23">
        <v>4</v>
      </c>
      <c r="G1962" s="23" t="s">
        <v>1884</v>
      </c>
      <c r="H1962" s="12" t="s">
        <v>1840</v>
      </c>
      <c r="I1962" s="1">
        <v>44.2</v>
      </c>
      <c r="J1962" s="1">
        <v>125.55</v>
      </c>
      <c r="K1962" s="1">
        <v>3</v>
      </c>
      <c r="L1962" s="23">
        <v>520</v>
      </c>
      <c r="M1962" s="23">
        <v>4.4</v>
      </c>
      <c r="N1962" s="1">
        <v>1.3</v>
      </c>
      <c r="O1962" s="23">
        <v>6.48</v>
      </c>
      <c r="P1962" s="1">
        <v>39.97</v>
      </c>
      <c r="Q1962" s="25">
        <v>24</v>
      </c>
      <c r="R1962" s="25">
        <v>36.03</v>
      </c>
      <c r="S1962" s="25" t="s">
        <v>64</v>
      </c>
      <c r="T1962" s="23">
        <v>16.28</v>
      </c>
      <c r="U1962" s="23">
        <v>1.42</v>
      </c>
      <c r="V1962" s="1">
        <f t="shared" si="235"/>
        <v>11.4647887323944</v>
      </c>
      <c r="W1962" s="1">
        <v>26.7</v>
      </c>
      <c r="X1962" s="23">
        <v>4</v>
      </c>
      <c r="Y1962" s="23" t="s">
        <v>1886</v>
      </c>
      <c r="Z1962" s="23" t="s">
        <v>1887</v>
      </c>
      <c r="AA1962" s="23" t="s">
        <v>2764</v>
      </c>
      <c r="AB1962" s="23"/>
      <c r="AC1962" s="8"/>
      <c r="AD1962" s="1">
        <v>150</v>
      </c>
      <c r="AE1962" s="43"/>
      <c r="AF1962" s="23"/>
      <c r="AG1962" s="23"/>
      <c r="AH1962" s="23"/>
      <c r="AI1962" s="23">
        <v>15.6389666666667</v>
      </c>
      <c r="AJ1962" s="1">
        <f t="shared" si="239"/>
        <v>1.56389666666667</v>
      </c>
      <c r="AK1962" s="23">
        <v>15.1831</v>
      </c>
      <c r="AL1962" s="1">
        <f t="shared" si="240"/>
        <v>1.51831</v>
      </c>
      <c r="AM1962" s="23">
        <v>1.34018666666667</v>
      </c>
      <c r="AN1962" s="23"/>
      <c r="AO1962" s="23">
        <v>1.23878333333333</v>
      </c>
      <c r="AP1962" s="23"/>
      <c r="AQ1962" s="23"/>
      <c r="AR1962" s="23"/>
      <c r="AS1962" s="23"/>
      <c r="AT1962" s="23"/>
      <c r="AU1962" s="23"/>
      <c r="AV1962" s="23"/>
      <c r="AW1962" s="23"/>
      <c r="AX1962" s="23"/>
      <c r="AY1962" s="23">
        <v>11.6786089617778</v>
      </c>
      <c r="AZ1962" s="23"/>
      <c r="BA1962" s="23">
        <v>12.3034368622893</v>
      </c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</row>
    <row r="1963" s="29" customFormat="1" ht="17" customHeight="1" spans="1:78">
      <c r="A1963" s="22" t="s">
        <v>1881</v>
      </c>
      <c r="B1963" s="23" t="s">
        <v>1882</v>
      </c>
      <c r="C1963" s="23" t="s">
        <v>1883</v>
      </c>
      <c r="D1963" s="23">
        <v>2020</v>
      </c>
      <c r="E1963" s="23">
        <v>9</v>
      </c>
      <c r="F1963" s="23">
        <v>4</v>
      </c>
      <c r="G1963" s="23" t="s">
        <v>1884</v>
      </c>
      <c r="H1963" s="12" t="s">
        <v>1840</v>
      </c>
      <c r="I1963" s="1">
        <v>44.2</v>
      </c>
      <c r="J1963" s="1">
        <v>125.55</v>
      </c>
      <c r="K1963" s="1">
        <v>3</v>
      </c>
      <c r="L1963" s="23">
        <v>520</v>
      </c>
      <c r="M1963" s="23">
        <v>4.4</v>
      </c>
      <c r="N1963" s="1">
        <v>1.3</v>
      </c>
      <c r="O1963" s="23">
        <v>6.48</v>
      </c>
      <c r="P1963" s="1">
        <v>39.97</v>
      </c>
      <c r="Q1963" s="25">
        <v>24</v>
      </c>
      <c r="R1963" s="25">
        <v>36.03</v>
      </c>
      <c r="S1963" s="25" t="s">
        <v>64</v>
      </c>
      <c r="T1963" s="23">
        <v>16.28</v>
      </c>
      <c r="U1963" s="23">
        <v>1.42</v>
      </c>
      <c r="V1963" s="1">
        <f t="shared" si="235"/>
        <v>11.4647887323944</v>
      </c>
      <c r="W1963" s="1">
        <v>26.7</v>
      </c>
      <c r="X1963" s="23">
        <v>4</v>
      </c>
      <c r="Y1963" s="23" t="s">
        <v>1886</v>
      </c>
      <c r="Z1963" s="23" t="s">
        <v>1887</v>
      </c>
      <c r="AA1963" s="23" t="s">
        <v>2765</v>
      </c>
      <c r="AB1963" s="23"/>
      <c r="AC1963" s="8"/>
      <c r="AD1963" s="11" t="s">
        <v>125</v>
      </c>
      <c r="AE1963" s="43"/>
      <c r="AF1963" s="23"/>
      <c r="AG1963" s="23"/>
      <c r="AH1963" s="23"/>
      <c r="AI1963" s="23">
        <v>15.7305666666667</v>
      </c>
      <c r="AJ1963" s="1">
        <f t="shared" si="239"/>
        <v>1.57305666666667</v>
      </c>
      <c r="AK1963" s="23">
        <v>16.6773666666667</v>
      </c>
      <c r="AL1963" s="1">
        <f t="shared" si="240"/>
        <v>1.66773666666667</v>
      </c>
      <c r="AM1963" s="23">
        <v>1.33611</v>
      </c>
      <c r="AN1963" s="23"/>
      <c r="AO1963" s="23">
        <v>1.37410333333333</v>
      </c>
      <c r="AP1963" s="23"/>
      <c r="AQ1963" s="23"/>
      <c r="AR1963" s="23"/>
      <c r="AS1963" s="23"/>
      <c r="AT1963" s="23"/>
      <c r="AU1963" s="23"/>
      <c r="AV1963" s="23"/>
      <c r="AW1963" s="23"/>
      <c r="AX1963" s="23"/>
      <c r="AY1963" s="23">
        <v>11.7897262265128</v>
      </c>
      <c r="AZ1963" s="23"/>
      <c r="BA1963" s="23">
        <v>12.1409543203746</v>
      </c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</row>
    <row r="1964" s="29" customFormat="1" ht="17" customHeight="1" spans="1:78">
      <c r="A1964" s="22" t="s">
        <v>1881</v>
      </c>
      <c r="B1964" s="23" t="s">
        <v>1882</v>
      </c>
      <c r="C1964" s="23" t="s">
        <v>1883</v>
      </c>
      <c r="D1964" s="23">
        <v>2020</v>
      </c>
      <c r="E1964" s="23">
        <v>9</v>
      </c>
      <c r="F1964" s="23">
        <v>4</v>
      </c>
      <c r="G1964" s="23" t="s">
        <v>1884</v>
      </c>
      <c r="H1964" s="12" t="s">
        <v>1840</v>
      </c>
      <c r="I1964" s="1">
        <v>44.2</v>
      </c>
      <c r="J1964" s="1">
        <v>125.55</v>
      </c>
      <c r="K1964" s="1">
        <v>5</v>
      </c>
      <c r="L1964" s="23">
        <v>520</v>
      </c>
      <c r="M1964" s="23">
        <v>4.4</v>
      </c>
      <c r="N1964" s="1">
        <v>1.3</v>
      </c>
      <c r="O1964" s="23">
        <v>6.48</v>
      </c>
      <c r="P1964" s="1">
        <v>39.97</v>
      </c>
      <c r="Q1964" s="25">
        <v>24</v>
      </c>
      <c r="R1964" s="25">
        <v>36.03</v>
      </c>
      <c r="S1964" s="25" t="s">
        <v>64</v>
      </c>
      <c r="T1964" s="23">
        <v>16.28</v>
      </c>
      <c r="U1964" s="23">
        <v>1.42</v>
      </c>
      <c r="V1964" s="1">
        <f t="shared" si="235"/>
        <v>11.4647887323944</v>
      </c>
      <c r="W1964" s="1">
        <v>26.7</v>
      </c>
      <c r="X1964" s="23">
        <v>4</v>
      </c>
      <c r="Y1964" s="23" t="s">
        <v>1886</v>
      </c>
      <c r="Z1964" s="23" t="s">
        <v>1887</v>
      </c>
      <c r="AA1964" s="23" t="s">
        <v>2764</v>
      </c>
      <c r="AB1964" s="23"/>
      <c r="AC1964" s="8"/>
      <c r="AD1964" s="1">
        <v>150</v>
      </c>
      <c r="AE1964" s="43"/>
      <c r="AF1964" s="23"/>
      <c r="AG1964" s="23"/>
      <c r="AH1964" s="23"/>
      <c r="AI1964" s="23">
        <v>17.414</v>
      </c>
      <c r="AJ1964" s="1">
        <f t="shared" si="239"/>
        <v>1.7414</v>
      </c>
      <c r="AK1964" s="23">
        <v>17.8588</v>
      </c>
      <c r="AL1964" s="1">
        <f t="shared" si="240"/>
        <v>1.78588</v>
      </c>
      <c r="AM1964" s="23">
        <v>1.50463333333333</v>
      </c>
      <c r="AN1964" s="23"/>
      <c r="AO1964" s="23">
        <v>1.49464</v>
      </c>
      <c r="AP1964" s="23"/>
      <c r="AQ1964" s="23"/>
      <c r="AR1964" s="23"/>
      <c r="AS1964" s="23"/>
      <c r="AT1964" s="23"/>
      <c r="AU1964" s="23"/>
      <c r="AV1964" s="23"/>
      <c r="AW1964" s="23"/>
      <c r="AX1964" s="23"/>
      <c r="AY1964" s="23">
        <v>11.6211085344732</v>
      </c>
      <c r="AZ1964" s="23"/>
      <c r="BA1964" s="23">
        <v>11.9634217663538</v>
      </c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</row>
    <row r="1965" s="29" customFormat="1" ht="17" customHeight="1" spans="1:78">
      <c r="A1965" s="22" t="s">
        <v>1881</v>
      </c>
      <c r="B1965" s="23" t="s">
        <v>1882</v>
      </c>
      <c r="C1965" s="23" t="s">
        <v>1883</v>
      </c>
      <c r="D1965" s="23">
        <v>2020</v>
      </c>
      <c r="E1965" s="23">
        <v>9</v>
      </c>
      <c r="F1965" s="23">
        <v>4</v>
      </c>
      <c r="G1965" s="23" t="s">
        <v>1884</v>
      </c>
      <c r="H1965" s="12" t="s">
        <v>1840</v>
      </c>
      <c r="I1965" s="1">
        <v>44.2</v>
      </c>
      <c r="J1965" s="1">
        <v>125.55</v>
      </c>
      <c r="K1965" s="1">
        <v>5</v>
      </c>
      <c r="L1965" s="23">
        <v>520</v>
      </c>
      <c r="M1965" s="23">
        <v>4.4</v>
      </c>
      <c r="N1965" s="1">
        <v>1.3</v>
      </c>
      <c r="O1965" s="23">
        <v>6.48</v>
      </c>
      <c r="P1965" s="1">
        <v>39.97</v>
      </c>
      <c r="Q1965" s="25">
        <v>24</v>
      </c>
      <c r="R1965" s="25">
        <v>36.03</v>
      </c>
      <c r="S1965" s="25" t="s">
        <v>64</v>
      </c>
      <c r="T1965" s="23">
        <v>16.28</v>
      </c>
      <c r="U1965" s="23">
        <v>1.42</v>
      </c>
      <c r="V1965" s="1">
        <f t="shared" si="235"/>
        <v>11.4647887323944</v>
      </c>
      <c r="W1965" s="1">
        <v>26.7</v>
      </c>
      <c r="X1965" s="23">
        <v>4</v>
      </c>
      <c r="Y1965" s="23" t="s">
        <v>1886</v>
      </c>
      <c r="Z1965" s="23" t="s">
        <v>1887</v>
      </c>
      <c r="AA1965" s="23" t="s">
        <v>2765</v>
      </c>
      <c r="AB1965" s="23"/>
      <c r="AC1965" s="8"/>
      <c r="AD1965" s="11" t="s">
        <v>125</v>
      </c>
      <c r="AE1965" s="43"/>
      <c r="AF1965" s="23"/>
      <c r="AG1965" s="23"/>
      <c r="AH1965" s="23"/>
      <c r="AI1965" s="23">
        <v>16.4899666666667</v>
      </c>
      <c r="AJ1965" s="1">
        <f t="shared" si="239"/>
        <v>1.64899666666667</v>
      </c>
      <c r="AK1965" s="23">
        <v>16.7852666666667</v>
      </c>
      <c r="AL1965" s="1">
        <f t="shared" si="240"/>
        <v>1.67852666666667</v>
      </c>
      <c r="AM1965" s="23">
        <v>1.45788666666667</v>
      </c>
      <c r="AN1965" s="23"/>
      <c r="AO1965" s="23">
        <v>1.38815333333333</v>
      </c>
      <c r="AP1965" s="23"/>
      <c r="AQ1965" s="23"/>
      <c r="AR1965" s="23"/>
      <c r="AS1965" s="23"/>
      <c r="AT1965" s="23"/>
      <c r="AU1965" s="23"/>
      <c r="AV1965" s="23"/>
      <c r="AW1965" s="23"/>
      <c r="AX1965" s="23"/>
      <c r="AY1965" s="23">
        <v>11.3267222653685</v>
      </c>
      <c r="AZ1965" s="23"/>
      <c r="BA1965" s="23">
        <v>12.1113210851887</v>
      </c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</row>
    <row r="1966" s="29" customFormat="1" ht="17" customHeight="1" spans="1:78">
      <c r="A1966" s="22" t="s">
        <v>1881</v>
      </c>
      <c r="B1966" s="23" t="s">
        <v>1882</v>
      </c>
      <c r="C1966" s="23" t="s">
        <v>1883</v>
      </c>
      <c r="D1966" s="23">
        <v>2020</v>
      </c>
      <c r="E1966" s="23">
        <v>9</v>
      </c>
      <c r="F1966" s="23">
        <v>4</v>
      </c>
      <c r="G1966" s="23" t="s">
        <v>1884</v>
      </c>
      <c r="H1966" s="12" t="s">
        <v>1840</v>
      </c>
      <c r="I1966" s="1">
        <v>44.2</v>
      </c>
      <c r="J1966" s="1">
        <v>125.55</v>
      </c>
      <c r="K1966" s="1">
        <v>7</v>
      </c>
      <c r="L1966" s="23">
        <v>520</v>
      </c>
      <c r="M1966" s="23">
        <v>4.4</v>
      </c>
      <c r="N1966" s="1">
        <v>1.3</v>
      </c>
      <c r="O1966" s="23">
        <v>6.48</v>
      </c>
      <c r="P1966" s="1">
        <v>39.97</v>
      </c>
      <c r="Q1966" s="25">
        <v>24</v>
      </c>
      <c r="R1966" s="25">
        <v>36.03</v>
      </c>
      <c r="S1966" s="25" t="s">
        <v>64</v>
      </c>
      <c r="T1966" s="23">
        <v>16.28</v>
      </c>
      <c r="U1966" s="23">
        <v>1.42</v>
      </c>
      <c r="V1966" s="1">
        <f t="shared" si="235"/>
        <v>11.4647887323944</v>
      </c>
      <c r="W1966" s="1">
        <v>26.7</v>
      </c>
      <c r="X1966" s="23">
        <v>4</v>
      </c>
      <c r="Y1966" s="23" t="s">
        <v>1886</v>
      </c>
      <c r="Z1966" s="23" t="s">
        <v>1887</v>
      </c>
      <c r="AA1966" s="23" t="s">
        <v>2764</v>
      </c>
      <c r="AB1966" s="23"/>
      <c r="AC1966" s="8"/>
      <c r="AD1966" s="1">
        <v>150</v>
      </c>
      <c r="AE1966" s="43"/>
      <c r="AF1966" s="23"/>
      <c r="AG1966" s="23"/>
      <c r="AH1966" s="23"/>
      <c r="AI1966" s="23">
        <v>16.7872666666667</v>
      </c>
      <c r="AJ1966" s="1">
        <f t="shared" si="239"/>
        <v>1.67872666666667</v>
      </c>
      <c r="AK1966" s="23">
        <v>15.6799</v>
      </c>
      <c r="AL1966" s="1">
        <f t="shared" si="240"/>
        <v>1.56799</v>
      </c>
      <c r="AM1966" s="23">
        <v>1.43181333333333</v>
      </c>
      <c r="AN1966" s="23"/>
      <c r="AO1966" s="23">
        <v>1.33147</v>
      </c>
      <c r="AP1966" s="23"/>
      <c r="AQ1966" s="23"/>
      <c r="AR1966" s="23"/>
      <c r="AS1966" s="23"/>
      <c r="AT1966" s="23"/>
      <c r="AU1966" s="23"/>
      <c r="AV1966" s="23"/>
      <c r="AW1966" s="23"/>
      <c r="AX1966" s="23"/>
      <c r="AY1966" s="23">
        <v>11.7477482474539</v>
      </c>
      <c r="AZ1966" s="23"/>
      <c r="BA1966" s="23">
        <v>11.7920023815551</v>
      </c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</row>
    <row r="1967" s="29" customFormat="1" ht="17" customHeight="1" spans="1:78">
      <c r="A1967" s="22" t="s">
        <v>1881</v>
      </c>
      <c r="B1967" s="23" t="s">
        <v>1882</v>
      </c>
      <c r="C1967" s="23" t="s">
        <v>1883</v>
      </c>
      <c r="D1967" s="23">
        <v>2020</v>
      </c>
      <c r="E1967" s="23">
        <v>9</v>
      </c>
      <c r="F1967" s="23">
        <v>4</v>
      </c>
      <c r="G1967" s="23" t="s">
        <v>1884</v>
      </c>
      <c r="H1967" s="12" t="s">
        <v>1840</v>
      </c>
      <c r="I1967" s="1">
        <v>44.2</v>
      </c>
      <c r="J1967" s="1">
        <v>125.55</v>
      </c>
      <c r="K1967" s="1">
        <v>7</v>
      </c>
      <c r="L1967" s="23">
        <v>520</v>
      </c>
      <c r="M1967" s="23">
        <v>4.4</v>
      </c>
      <c r="N1967" s="1">
        <v>1.3</v>
      </c>
      <c r="O1967" s="23">
        <v>6.48</v>
      </c>
      <c r="P1967" s="1">
        <v>39.97</v>
      </c>
      <c r="Q1967" s="25">
        <v>24</v>
      </c>
      <c r="R1967" s="25">
        <v>36.03</v>
      </c>
      <c r="S1967" s="25" t="s">
        <v>64</v>
      </c>
      <c r="T1967" s="23">
        <v>16.28</v>
      </c>
      <c r="U1967" s="23">
        <v>1.42</v>
      </c>
      <c r="V1967" s="1">
        <f t="shared" si="235"/>
        <v>11.4647887323944</v>
      </c>
      <c r="W1967" s="1">
        <v>26.7</v>
      </c>
      <c r="X1967" s="23">
        <v>4</v>
      </c>
      <c r="Y1967" s="23" t="s">
        <v>1886</v>
      </c>
      <c r="Z1967" s="23" t="s">
        <v>1887</v>
      </c>
      <c r="AA1967" s="23" t="s">
        <v>2765</v>
      </c>
      <c r="AB1967" s="23"/>
      <c r="AC1967" s="8"/>
      <c r="AD1967" s="11" t="s">
        <v>125</v>
      </c>
      <c r="AE1967" s="43"/>
      <c r="AF1967" s="23"/>
      <c r="AG1967" s="23"/>
      <c r="AH1967" s="23"/>
      <c r="AI1967" s="23">
        <v>16.4282666666667</v>
      </c>
      <c r="AJ1967" s="1">
        <f t="shared" si="239"/>
        <v>1.64282666666667</v>
      </c>
      <c r="AK1967" s="23">
        <v>16.7692</v>
      </c>
      <c r="AL1967" s="1">
        <f t="shared" si="240"/>
        <v>1.67692</v>
      </c>
      <c r="AM1967" s="23">
        <v>1.28843333333333</v>
      </c>
      <c r="AN1967" s="23"/>
      <c r="AO1967" s="23">
        <v>1.29451666666667</v>
      </c>
      <c r="AP1967" s="23"/>
      <c r="AQ1967" s="23"/>
      <c r="AR1967" s="23"/>
      <c r="AS1967" s="23"/>
      <c r="AT1967" s="23"/>
      <c r="AU1967" s="23"/>
      <c r="AV1967" s="23"/>
      <c r="AW1967" s="23"/>
      <c r="AX1967" s="23"/>
      <c r="AY1967" s="23">
        <v>12.7815631633591</v>
      </c>
      <c r="AZ1967" s="23"/>
      <c r="BA1967" s="23">
        <v>12.9749953544725</v>
      </c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</row>
    <row r="1968" s="29" customFormat="1" ht="17" customHeight="1" spans="1:78">
      <c r="A1968" s="22" t="s">
        <v>1881</v>
      </c>
      <c r="B1968" s="23" t="s">
        <v>1882</v>
      </c>
      <c r="C1968" s="23" t="s">
        <v>1883</v>
      </c>
      <c r="D1968" s="23">
        <v>2020</v>
      </c>
      <c r="E1968" s="23">
        <v>9</v>
      </c>
      <c r="F1968" s="23">
        <v>4</v>
      </c>
      <c r="G1968" s="23" t="s">
        <v>1884</v>
      </c>
      <c r="H1968" s="12" t="s">
        <v>1840</v>
      </c>
      <c r="I1968" s="1">
        <v>44.2</v>
      </c>
      <c r="J1968" s="1">
        <v>125.55</v>
      </c>
      <c r="K1968" s="1">
        <v>8</v>
      </c>
      <c r="L1968" s="23">
        <v>520</v>
      </c>
      <c r="M1968" s="23">
        <v>4.4</v>
      </c>
      <c r="N1968" s="1">
        <v>1.3</v>
      </c>
      <c r="O1968" s="23">
        <v>6.48</v>
      </c>
      <c r="P1968" s="1">
        <v>39.97</v>
      </c>
      <c r="Q1968" s="25">
        <v>24</v>
      </c>
      <c r="R1968" s="25">
        <v>36.03</v>
      </c>
      <c r="S1968" s="25" t="s">
        <v>64</v>
      </c>
      <c r="T1968" s="23">
        <v>16.28</v>
      </c>
      <c r="U1968" s="23">
        <v>1.42</v>
      </c>
      <c r="V1968" s="1">
        <f t="shared" si="235"/>
        <v>11.4647887323944</v>
      </c>
      <c r="W1968" s="1">
        <v>26.7</v>
      </c>
      <c r="X1968" s="23">
        <v>4</v>
      </c>
      <c r="Y1968" s="23" t="s">
        <v>1886</v>
      </c>
      <c r="Z1968" s="23" t="s">
        <v>1887</v>
      </c>
      <c r="AA1968" s="23" t="s">
        <v>2764</v>
      </c>
      <c r="AB1968" s="23"/>
      <c r="AC1968" s="8"/>
      <c r="AD1968" s="1">
        <v>150</v>
      </c>
      <c r="AE1968" s="43"/>
      <c r="AF1968" s="23"/>
      <c r="AG1968" s="23"/>
      <c r="AH1968" s="23"/>
      <c r="AI1968" s="23">
        <v>17.4715666666667</v>
      </c>
      <c r="AJ1968" s="1">
        <f t="shared" si="239"/>
        <v>1.74715666666667</v>
      </c>
      <c r="AK1968" s="23">
        <v>16.9549</v>
      </c>
      <c r="AL1968" s="1">
        <f t="shared" si="240"/>
        <v>1.69549</v>
      </c>
      <c r="AM1968" s="23">
        <v>1.53345666666667</v>
      </c>
      <c r="AN1968" s="23"/>
      <c r="AO1968" s="23">
        <v>1.4329</v>
      </c>
      <c r="AP1968" s="23"/>
      <c r="AQ1968" s="23"/>
      <c r="AR1968" s="23"/>
      <c r="AS1968" s="23"/>
      <c r="AT1968" s="23"/>
      <c r="AU1968" s="23"/>
      <c r="AV1968" s="23"/>
      <c r="AW1968" s="23"/>
      <c r="AX1968" s="23"/>
      <c r="AY1968" s="23">
        <v>11.4937307647335</v>
      </c>
      <c r="AZ1968" s="23"/>
      <c r="BA1968" s="23">
        <v>11.8345320477577</v>
      </c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</row>
    <row r="1969" s="29" customFormat="1" ht="17" customHeight="1" spans="1:78">
      <c r="A1969" s="22" t="s">
        <v>1881</v>
      </c>
      <c r="B1969" s="23" t="s">
        <v>1882</v>
      </c>
      <c r="C1969" s="23" t="s">
        <v>1883</v>
      </c>
      <c r="D1969" s="23">
        <v>2020</v>
      </c>
      <c r="E1969" s="23">
        <v>9</v>
      </c>
      <c r="F1969" s="23">
        <v>4</v>
      </c>
      <c r="G1969" s="23" t="s">
        <v>1884</v>
      </c>
      <c r="H1969" s="12" t="s">
        <v>1840</v>
      </c>
      <c r="I1969" s="1">
        <v>44.2</v>
      </c>
      <c r="J1969" s="1">
        <v>125.55</v>
      </c>
      <c r="K1969" s="1">
        <v>8</v>
      </c>
      <c r="L1969" s="23">
        <v>520</v>
      </c>
      <c r="M1969" s="23">
        <v>4.4</v>
      </c>
      <c r="N1969" s="1">
        <v>1.3</v>
      </c>
      <c r="O1969" s="23">
        <v>6.48</v>
      </c>
      <c r="P1969" s="1">
        <v>39.97</v>
      </c>
      <c r="Q1969" s="25">
        <v>24</v>
      </c>
      <c r="R1969" s="25">
        <v>36.03</v>
      </c>
      <c r="S1969" s="25" t="s">
        <v>64</v>
      </c>
      <c r="T1969" s="23">
        <v>16.28</v>
      </c>
      <c r="U1969" s="23">
        <v>1.42</v>
      </c>
      <c r="V1969" s="1">
        <f t="shared" si="235"/>
        <v>11.4647887323944</v>
      </c>
      <c r="W1969" s="1">
        <v>26.7</v>
      </c>
      <c r="X1969" s="23">
        <v>4</v>
      </c>
      <c r="Y1969" s="23" t="s">
        <v>1886</v>
      </c>
      <c r="Z1969" s="23" t="s">
        <v>1887</v>
      </c>
      <c r="AA1969" s="23" t="s">
        <v>2765</v>
      </c>
      <c r="AB1969" s="23"/>
      <c r="AC1969" s="8"/>
      <c r="AD1969" s="11" t="s">
        <v>125</v>
      </c>
      <c r="AE1969" s="43"/>
      <c r="AF1969" s="23"/>
      <c r="AG1969" s="23"/>
      <c r="AH1969" s="23"/>
      <c r="AI1969" s="23">
        <v>16.9713333333333</v>
      </c>
      <c r="AJ1969" s="1">
        <f t="shared" si="239"/>
        <v>1.69713333333333</v>
      </c>
      <c r="AK1969" s="23">
        <v>16.8632</v>
      </c>
      <c r="AL1969" s="1">
        <f t="shared" si="240"/>
        <v>1.68632</v>
      </c>
      <c r="AM1969" s="23">
        <v>1.44443333333333</v>
      </c>
      <c r="AN1969" s="23"/>
      <c r="AO1969" s="23">
        <v>1.44915666666667</v>
      </c>
      <c r="AP1969" s="23"/>
      <c r="AQ1969" s="23"/>
      <c r="AR1969" s="23"/>
      <c r="AS1969" s="23"/>
      <c r="AT1969" s="23"/>
      <c r="AU1969" s="23"/>
      <c r="AV1969" s="23"/>
      <c r="AW1969" s="23"/>
      <c r="AX1969" s="23"/>
      <c r="AY1969" s="23">
        <v>11.7743791088397</v>
      </c>
      <c r="AZ1969" s="23"/>
      <c r="BA1969" s="23">
        <v>11.644388902461</v>
      </c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</row>
    <row r="1970" s="29" customFormat="1" ht="17" customHeight="1" spans="1:78">
      <c r="A1970" s="22" t="s">
        <v>1881</v>
      </c>
      <c r="B1970" s="23" t="s">
        <v>1882</v>
      </c>
      <c r="C1970" s="23" t="s">
        <v>1883</v>
      </c>
      <c r="D1970" s="23">
        <v>2020</v>
      </c>
      <c r="E1970" s="23">
        <v>9</v>
      </c>
      <c r="F1970" s="23">
        <v>4</v>
      </c>
      <c r="G1970" s="23" t="s">
        <v>1884</v>
      </c>
      <c r="H1970" s="12" t="s">
        <v>1840</v>
      </c>
      <c r="I1970" s="1">
        <v>44.2</v>
      </c>
      <c r="J1970" s="1">
        <v>125.55</v>
      </c>
      <c r="K1970" s="1">
        <v>9</v>
      </c>
      <c r="L1970" s="23">
        <v>520</v>
      </c>
      <c r="M1970" s="23">
        <v>4.4</v>
      </c>
      <c r="N1970" s="1">
        <v>1.3</v>
      </c>
      <c r="O1970" s="23">
        <v>6.48</v>
      </c>
      <c r="P1970" s="1">
        <v>39.97</v>
      </c>
      <c r="Q1970" s="25">
        <v>24</v>
      </c>
      <c r="R1970" s="25">
        <v>36.03</v>
      </c>
      <c r="S1970" s="25" t="s">
        <v>64</v>
      </c>
      <c r="T1970" s="23">
        <v>16.28</v>
      </c>
      <c r="U1970" s="23">
        <v>1.42</v>
      </c>
      <c r="V1970" s="1">
        <f t="shared" si="235"/>
        <v>11.4647887323944</v>
      </c>
      <c r="W1970" s="1">
        <v>26.7</v>
      </c>
      <c r="X1970" s="23">
        <v>4</v>
      </c>
      <c r="Y1970" s="23" t="s">
        <v>1886</v>
      </c>
      <c r="Z1970" s="23" t="s">
        <v>1887</v>
      </c>
      <c r="AA1970" s="23" t="s">
        <v>2764</v>
      </c>
      <c r="AB1970" s="23"/>
      <c r="AC1970" s="8"/>
      <c r="AD1970" s="1">
        <v>150</v>
      </c>
      <c r="AE1970" s="43"/>
      <c r="AF1970" s="23"/>
      <c r="AG1970" s="23"/>
      <c r="AH1970" s="23"/>
      <c r="AI1970" s="23">
        <v>18.1849</v>
      </c>
      <c r="AJ1970" s="1">
        <f t="shared" si="239"/>
        <v>1.81849</v>
      </c>
      <c r="AK1970" s="23">
        <v>16.7780333333333</v>
      </c>
      <c r="AL1970" s="1">
        <f t="shared" si="240"/>
        <v>1.67780333333333</v>
      </c>
      <c r="AM1970" s="23">
        <v>1.54582666666667</v>
      </c>
      <c r="AN1970" s="23"/>
      <c r="AO1970" s="23">
        <v>1.42116</v>
      </c>
      <c r="AP1970" s="23"/>
      <c r="AQ1970" s="23"/>
      <c r="AR1970" s="23"/>
      <c r="AS1970" s="23"/>
      <c r="AT1970" s="23"/>
      <c r="AU1970" s="23"/>
      <c r="AV1970" s="23"/>
      <c r="AW1970" s="23"/>
      <c r="AX1970" s="23"/>
      <c r="AY1970" s="23">
        <v>11.8029654203254</v>
      </c>
      <c r="AZ1970" s="23"/>
      <c r="BA1970" s="23">
        <v>11.836810798259</v>
      </c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</row>
    <row r="1971" s="29" customFormat="1" ht="17" customHeight="1" spans="1:78">
      <c r="A1971" s="22" t="s">
        <v>1881</v>
      </c>
      <c r="B1971" s="23" t="s">
        <v>1882</v>
      </c>
      <c r="C1971" s="23" t="s">
        <v>1883</v>
      </c>
      <c r="D1971" s="23">
        <v>2020</v>
      </c>
      <c r="E1971" s="23">
        <v>9</v>
      </c>
      <c r="F1971" s="23">
        <v>4</v>
      </c>
      <c r="G1971" s="23" t="s">
        <v>1884</v>
      </c>
      <c r="H1971" s="12" t="s">
        <v>1840</v>
      </c>
      <c r="I1971" s="1">
        <v>44.2</v>
      </c>
      <c r="J1971" s="1">
        <v>125.55</v>
      </c>
      <c r="K1971" s="1">
        <v>9</v>
      </c>
      <c r="L1971" s="23">
        <v>520</v>
      </c>
      <c r="M1971" s="23">
        <v>4.4</v>
      </c>
      <c r="N1971" s="1">
        <v>1.3</v>
      </c>
      <c r="O1971" s="23">
        <v>6.48</v>
      </c>
      <c r="P1971" s="1">
        <v>39.97</v>
      </c>
      <c r="Q1971" s="25">
        <v>24</v>
      </c>
      <c r="R1971" s="25">
        <v>36.03</v>
      </c>
      <c r="S1971" s="25" t="s">
        <v>64</v>
      </c>
      <c r="T1971" s="23">
        <v>16.28</v>
      </c>
      <c r="U1971" s="23">
        <v>1.42</v>
      </c>
      <c r="V1971" s="1">
        <f t="shared" si="235"/>
        <v>11.4647887323944</v>
      </c>
      <c r="W1971" s="1">
        <v>26.7</v>
      </c>
      <c r="X1971" s="23">
        <v>4</v>
      </c>
      <c r="Y1971" s="23" t="s">
        <v>1886</v>
      </c>
      <c r="Z1971" s="23" t="s">
        <v>1887</v>
      </c>
      <c r="AA1971" s="23" t="s">
        <v>2765</v>
      </c>
      <c r="AB1971" s="23"/>
      <c r="AC1971" s="8"/>
      <c r="AD1971" s="11" t="s">
        <v>125</v>
      </c>
      <c r="AE1971" s="43"/>
      <c r="AF1971" s="23"/>
      <c r="AG1971" s="23"/>
      <c r="AH1971" s="23"/>
      <c r="AI1971" s="23">
        <v>16.7175666666667</v>
      </c>
      <c r="AJ1971" s="1">
        <f t="shared" si="239"/>
        <v>1.67175666666667</v>
      </c>
      <c r="AK1971" s="23">
        <v>16.5736</v>
      </c>
      <c r="AL1971" s="1">
        <f t="shared" si="240"/>
        <v>1.65736</v>
      </c>
      <c r="AM1971" s="23">
        <v>1.40327</v>
      </c>
      <c r="AN1971" s="23"/>
      <c r="AO1971" s="23">
        <v>1.38971</v>
      </c>
      <c r="AP1971" s="23"/>
      <c r="AQ1971" s="23"/>
      <c r="AR1971" s="23"/>
      <c r="AS1971" s="23"/>
      <c r="AT1971" s="23"/>
      <c r="AU1971" s="23"/>
      <c r="AV1971" s="23"/>
      <c r="AW1971" s="23"/>
      <c r="AX1971" s="23"/>
      <c r="AY1971" s="23">
        <v>11.9072597353419</v>
      </c>
      <c r="AZ1971" s="23"/>
      <c r="BA1971" s="23">
        <v>11.9546622519431</v>
      </c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</row>
    <row r="1972" s="29" customFormat="1" ht="17" customHeight="1" spans="1:78">
      <c r="A1972" s="22" t="s">
        <v>1881</v>
      </c>
      <c r="B1972" s="23" t="s">
        <v>1882</v>
      </c>
      <c r="C1972" s="23" t="s">
        <v>1883</v>
      </c>
      <c r="D1972" s="23">
        <v>2020</v>
      </c>
      <c r="E1972" s="23">
        <v>9</v>
      </c>
      <c r="F1972" s="23">
        <v>4</v>
      </c>
      <c r="G1972" s="23" t="s">
        <v>1884</v>
      </c>
      <c r="H1972" s="12" t="s">
        <v>1840</v>
      </c>
      <c r="I1972" s="1">
        <v>44.2</v>
      </c>
      <c r="J1972" s="1">
        <v>125.55</v>
      </c>
      <c r="K1972" s="1">
        <v>10</v>
      </c>
      <c r="L1972" s="23">
        <v>520</v>
      </c>
      <c r="M1972" s="23">
        <v>4.4</v>
      </c>
      <c r="N1972" s="1">
        <v>1.3</v>
      </c>
      <c r="O1972" s="23">
        <v>6.48</v>
      </c>
      <c r="P1972" s="1">
        <v>39.97</v>
      </c>
      <c r="Q1972" s="25">
        <v>24</v>
      </c>
      <c r="R1972" s="25">
        <v>36.03</v>
      </c>
      <c r="S1972" s="25" t="s">
        <v>64</v>
      </c>
      <c r="T1972" s="23">
        <v>16.28</v>
      </c>
      <c r="U1972" s="23">
        <v>1.42</v>
      </c>
      <c r="V1972" s="1">
        <f t="shared" si="235"/>
        <v>11.4647887323944</v>
      </c>
      <c r="W1972" s="1">
        <v>26.7</v>
      </c>
      <c r="X1972" s="23">
        <v>4</v>
      </c>
      <c r="Y1972" s="23" t="s">
        <v>1886</v>
      </c>
      <c r="Z1972" s="23" t="s">
        <v>1887</v>
      </c>
      <c r="AA1972" s="23" t="s">
        <v>2764</v>
      </c>
      <c r="AB1972" s="23"/>
      <c r="AC1972" s="8"/>
      <c r="AD1972" s="1">
        <v>150</v>
      </c>
      <c r="AE1972" s="43"/>
      <c r="AF1972" s="23"/>
      <c r="AG1972" s="23"/>
      <c r="AH1972" s="23"/>
      <c r="AI1972" s="23">
        <v>18.3716333333333</v>
      </c>
      <c r="AJ1972" s="1">
        <f t="shared" si="239"/>
        <v>1.83716333333333</v>
      </c>
      <c r="AK1972" s="23">
        <v>17.2842</v>
      </c>
      <c r="AL1972" s="1">
        <f t="shared" si="240"/>
        <v>1.72842</v>
      </c>
      <c r="AM1972" s="23">
        <v>1.53655666666667</v>
      </c>
      <c r="AN1972" s="23"/>
      <c r="AO1972" s="23">
        <v>1.48687</v>
      </c>
      <c r="AP1972" s="23"/>
      <c r="AQ1972" s="23"/>
      <c r="AR1972" s="23"/>
      <c r="AS1972" s="23"/>
      <c r="AT1972" s="23"/>
      <c r="AU1972" s="23"/>
      <c r="AV1972" s="23"/>
      <c r="AW1972" s="23"/>
      <c r="AX1972" s="23"/>
      <c r="AY1972" s="23">
        <v>11.9838287218767</v>
      </c>
      <c r="AZ1972" s="23"/>
      <c r="BA1972" s="23">
        <v>11.6356958040012</v>
      </c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</row>
    <row r="1973" s="29" customFormat="1" ht="17" customHeight="1" spans="1:78">
      <c r="A1973" s="22" t="s">
        <v>1881</v>
      </c>
      <c r="B1973" s="23" t="s">
        <v>1882</v>
      </c>
      <c r="C1973" s="23" t="s">
        <v>1883</v>
      </c>
      <c r="D1973" s="23">
        <v>2020</v>
      </c>
      <c r="E1973" s="23">
        <v>9</v>
      </c>
      <c r="F1973" s="23">
        <v>4</v>
      </c>
      <c r="G1973" s="23" t="s">
        <v>1884</v>
      </c>
      <c r="H1973" s="12" t="s">
        <v>1840</v>
      </c>
      <c r="I1973" s="1">
        <v>44.2</v>
      </c>
      <c r="J1973" s="1">
        <v>125.55</v>
      </c>
      <c r="K1973" s="1">
        <v>10</v>
      </c>
      <c r="L1973" s="23">
        <v>520</v>
      </c>
      <c r="M1973" s="23">
        <v>4.4</v>
      </c>
      <c r="N1973" s="1">
        <v>1.3</v>
      </c>
      <c r="O1973" s="23">
        <v>6.48</v>
      </c>
      <c r="P1973" s="1">
        <v>39.97</v>
      </c>
      <c r="Q1973" s="25">
        <v>24</v>
      </c>
      <c r="R1973" s="25">
        <v>36.03</v>
      </c>
      <c r="S1973" s="25" t="s">
        <v>64</v>
      </c>
      <c r="T1973" s="23">
        <v>16.28</v>
      </c>
      <c r="U1973" s="23">
        <v>1.42</v>
      </c>
      <c r="V1973" s="1">
        <f t="shared" si="235"/>
        <v>11.4647887323944</v>
      </c>
      <c r="W1973" s="1">
        <v>26.7</v>
      </c>
      <c r="X1973" s="23">
        <v>4</v>
      </c>
      <c r="Y1973" s="23" t="s">
        <v>1886</v>
      </c>
      <c r="Z1973" s="23" t="s">
        <v>1887</v>
      </c>
      <c r="AA1973" s="23" t="s">
        <v>2765</v>
      </c>
      <c r="AB1973" s="23"/>
      <c r="AC1973" s="8"/>
      <c r="AD1973" s="11" t="s">
        <v>125</v>
      </c>
      <c r="AE1973" s="43"/>
      <c r="AF1973" s="23"/>
      <c r="AG1973" s="23"/>
      <c r="AH1973" s="23"/>
      <c r="AI1973" s="23">
        <v>17.2567666666667</v>
      </c>
      <c r="AJ1973" s="1">
        <f t="shared" si="239"/>
        <v>1.72567666666667</v>
      </c>
      <c r="AK1973" s="23">
        <v>17.5193666666667</v>
      </c>
      <c r="AL1973" s="1">
        <f t="shared" si="240"/>
        <v>1.75193666666667</v>
      </c>
      <c r="AM1973" s="23">
        <v>1.51678333333333</v>
      </c>
      <c r="AN1973" s="23"/>
      <c r="AO1973" s="23">
        <v>1.56176333333333</v>
      </c>
      <c r="AP1973" s="23"/>
      <c r="AQ1973" s="23"/>
      <c r="AR1973" s="23"/>
      <c r="AS1973" s="23"/>
      <c r="AT1973" s="23"/>
      <c r="AU1973" s="23"/>
      <c r="AV1973" s="23"/>
      <c r="AW1973" s="23"/>
      <c r="AX1973" s="23"/>
      <c r="AY1973" s="23">
        <v>11.4986782841811</v>
      </c>
      <c r="AZ1973" s="23"/>
      <c r="BA1973" s="23">
        <v>11.2943832856366</v>
      </c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</row>
    <row r="1974" s="29" customFormat="1" ht="17" customHeight="1" spans="1:78">
      <c r="A1974" s="22" t="s">
        <v>1881</v>
      </c>
      <c r="B1974" s="23" t="s">
        <v>1882</v>
      </c>
      <c r="C1974" s="23" t="s">
        <v>1883</v>
      </c>
      <c r="D1974" s="23">
        <v>2020</v>
      </c>
      <c r="E1974" s="23">
        <v>9</v>
      </c>
      <c r="F1974" s="23">
        <v>4</v>
      </c>
      <c r="G1974" s="23" t="s">
        <v>1884</v>
      </c>
      <c r="H1974" s="12" t="s">
        <v>1840</v>
      </c>
      <c r="I1974" s="1">
        <v>44.2</v>
      </c>
      <c r="J1974" s="1">
        <v>125.55</v>
      </c>
      <c r="K1974" s="1">
        <v>11</v>
      </c>
      <c r="L1974" s="23">
        <v>520</v>
      </c>
      <c r="M1974" s="23">
        <v>4.4</v>
      </c>
      <c r="N1974" s="1">
        <v>1.3</v>
      </c>
      <c r="O1974" s="23">
        <v>6.48</v>
      </c>
      <c r="P1974" s="1">
        <v>39.97</v>
      </c>
      <c r="Q1974" s="25">
        <v>24</v>
      </c>
      <c r="R1974" s="25">
        <v>36.03</v>
      </c>
      <c r="S1974" s="25" t="s">
        <v>64</v>
      </c>
      <c r="T1974" s="23">
        <v>16.28</v>
      </c>
      <c r="U1974" s="23">
        <v>1.42</v>
      </c>
      <c r="V1974" s="1">
        <f t="shared" si="235"/>
        <v>11.4647887323944</v>
      </c>
      <c r="W1974" s="1">
        <v>26.7</v>
      </c>
      <c r="X1974" s="23">
        <v>4</v>
      </c>
      <c r="Y1974" s="23" t="s">
        <v>1886</v>
      </c>
      <c r="Z1974" s="23" t="s">
        <v>1887</v>
      </c>
      <c r="AA1974" s="23" t="s">
        <v>2764</v>
      </c>
      <c r="AB1974" s="23"/>
      <c r="AC1974" s="8"/>
      <c r="AD1974" s="1">
        <v>150</v>
      </c>
      <c r="AE1974" s="43"/>
      <c r="AF1974" s="23"/>
      <c r="AG1974" s="23"/>
      <c r="AH1974" s="23"/>
      <c r="AI1974" s="23">
        <v>19.4384</v>
      </c>
      <c r="AJ1974" s="1">
        <f t="shared" si="239"/>
        <v>1.94384</v>
      </c>
      <c r="AK1974" s="23">
        <v>17.1925333333333</v>
      </c>
      <c r="AL1974" s="1">
        <f t="shared" si="240"/>
        <v>1.71925333333333</v>
      </c>
      <c r="AM1974" s="23">
        <v>1.66165333333333</v>
      </c>
      <c r="AN1974" s="23"/>
      <c r="AO1974" s="23">
        <v>1.49935</v>
      </c>
      <c r="AP1974" s="23"/>
      <c r="AQ1974" s="23"/>
      <c r="AR1974" s="23"/>
      <c r="AS1974" s="23"/>
      <c r="AT1974" s="23"/>
      <c r="AU1974" s="23"/>
      <c r="AV1974" s="23"/>
      <c r="AW1974" s="23"/>
      <c r="AX1974" s="23"/>
      <c r="AY1974" s="23">
        <v>11.7966955621461</v>
      </c>
      <c r="AZ1974" s="23"/>
      <c r="BA1974" s="23">
        <v>11.4872652700708</v>
      </c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</row>
    <row r="1975" s="29" customFormat="1" ht="17" customHeight="1" spans="1:78">
      <c r="A1975" s="22" t="s">
        <v>1881</v>
      </c>
      <c r="B1975" s="23" t="s">
        <v>1882</v>
      </c>
      <c r="C1975" s="23" t="s">
        <v>1883</v>
      </c>
      <c r="D1975" s="23">
        <v>2020</v>
      </c>
      <c r="E1975" s="23">
        <v>9</v>
      </c>
      <c r="F1975" s="23">
        <v>4</v>
      </c>
      <c r="G1975" s="23" t="s">
        <v>1884</v>
      </c>
      <c r="H1975" s="12" t="s">
        <v>1840</v>
      </c>
      <c r="I1975" s="1">
        <v>44.2</v>
      </c>
      <c r="J1975" s="1">
        <v>125.55</v>
      </c>
      <c r="K1975" s="1">
        <v>11</v>
      </c>
      <c r="L1975" s="23">
        <v>520</v>
      </c>
      <c r="M1975" s="23">
        <v>4.4</v>
      </c>
      <c r="N1975" s="1">
        <v>1.3</v>
      </c>
      <c r="O1975" s="23">
        <v>6.48</v>
      </c>
      <c r="P1975" s="1">
        <v>39.97</v>
      </c>
      <c r="Q1975" s="25">
        <v>24</v>
      </c>
      <c r="R1975" s="25">
        <v>36.03</v>
      </c>
      <c r="S1975" s="25" t="s">
        <v>64</v>
      </c>
      <c r="T1975" s="23">
        <v>16.28</v>
      </c>
      <c r="U1975" s="23">
        <v>1.42</v>
      </c>
      <c r="V1975" s="1">
        <f t="shared" si="235"/>
        <v>11.4647887323944</v>
      </c>
      <c r="W1975" s="1">
        <v>26.7</v>
      </c>
      <c r="X1975" s="23">
        <v>4</v>
      </c>
      <c r="Y1975" s="23" t="s">
        <v>1886</v>
      </c>
      <c r="Z1975" s="23" t="s">
        <v>1887</v>
      </c>
      <c r="AA1975" s="23" t="s">
        <v>2765</v>
      </c>
      <c r="AB1975" s="23"/>
      <c r="AC1975" s="8"/>
      <c r="AD1975" s="11" t="s">
        <v>125</v>
      </c>
      <c r="AE1975" s="43"/>
      <c r="AF1975" s="23"/>
      <c r="AG1975" s="23"/>
      <c r="AH1975" s="23"/>
      <c r="AI1975" s="23">
        <v>17.6390666666667</v>
      </c>
      <c r="AJ1975" s="1">
        <f t="shared" si="239"/>
        <v>1.76390666666667</v>
      </c>
      <c r="AK1975" s="23">
        <v>16.7976666666667</v>
      </c>
      <c r="AL1975" s="1">
        <f t="shared" si="240"/>
        <v>1.67976666666667</v>
      </c>
      <c r="AM1975" s="23">
        <v>1.52539666666667</v>
      </c>
      <c r="AN1975" s="23"/>
      <c r="AO1975" s="23">
        <v>1.47577666666667</v>
      </c>
      <c r="AP1975" s="23"/>
      <c r="AQ1975" s="23"/>
      <c r="AR1975" s="23"/>
      <c r="AS1975" s="23"/>
      <c r="AT1975" s="23"/>
      <c r="AU1975" s="23"/>
      <c r="AV1975" s="23"/>
      <c r="AW1975" s="23"/>
      <c r="AX1975" s="23"/>
      <c r="AY1975" s="23">
        <v>11.5907756233358</v>
      </c>
      <c r="AZ1975" s="23"/>
      <c r="BA1975" s="23">
        <v>11.4096644895857</v>
      </c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</row>
    <row r="1976" s="29" customFormat="1" ht="17" customHeight="1" spans="1:78">
      <c r="A1976" s="22" t="s">
        <v>1881</v>
      </c>
      <c r="B1976" s="23" t="s">
        <v>1882</v>
      </c>
      <c r="C1976" s="23" t="s">
        <v>1883</v>
      </c>
      <c r="D1976" s="23">
        <v>2020</v>
      </c>
      <c r="E1976" s="23">
        <v>9</v>
      </c>
      <c r="F1976" s="23">
        <v>4</v>
      </c>
      <c r="G1976" s="23" t="s">
        <v>1884</v>
      </c>
      <c r="H1976" s="12" t="s">
        <v>1840</v>
      </c>
      <c r="I1976" s="1">
        <v>44.2</v>
      </c>
      <c r="J1976" s="1">
        <v>125.55</v>
      </c>
      <c r="K1976" s="1">
        <v>13</v>
      </c>
      <c r="L1976" s="23">
        <v>520</v>
      </c>
      <c r="M1976" s="23">
        <v>4.4</v>
      </c>
      <c r="N1976" s="1">
        <v>1.3</v>
      </c>
      <c r="O1976" s="23">
        <v>6.48</v>
      </c>
      <c r="P1976" s="1">
        <v>39.97</v>
      </c>
      <c r="Q1976" s="25">
        <v>24</v>
      </c>
      <c r="R1976" s="25">
        <v>36.03</v>
      </c>
      <c r="S1976" s="25" t="s">
        <v>64</v>
      </c>
      <c r="T1976" s="23">
        <v>16.28</v>
      </c>
      <c r="U1976" s="23">
        <v>1.42</v>
      </c>
      <c r="V1976" s="1">
        <f t="shared" si="235"/>
        <v>11.4647887323944</v>
      </c>
      <c r="W1976" s="1">
        <v>26.7</v>
      </c>
      <c r="X1976" s="23">
        <v>4</v>
      </c>
      <c r="Y1976" s="23" t="s">
        <v>1886</v>
      </c>
      <c r="Z1976" s="23" t="s">
        <v>1887</v>
      </c>
      <c r="AA1976" s="23" t="s">
        <v>2764</v>
      </c>
      <c r="AB1976" s="23"/>
      <c r="AC1976" s="8"/>
      <c r="AD1976" s="1">
        <v>150</v>
      </c>
      <c r="AE1976" s="43"/>
      <c r="AF1976" s="23"/>
      <c r="AG1976" s="23"/>
      <c r="AH1976" s="23"/>
      <c r="AI1976" s="23">
        <v>19.7647</v>
      </c>
      <c r="AJ1976" s="1">
        <f t="shared" si="239"/>
        <v>1.97647</v>
      </c>
      <c r="AK1976" s="23">
        <v>18.2873333333333</v>
      </c>
      <c r="AL1976" s="1">
        <f t="shared" si="240"/>
        <v>1.82873333333333</v>
      </c>
      <c r="AM1976" s="23">
        <v>1.91742</v>
      </c>
      <c r="AN1976" s="23"/>
      <c r="AO1976" s="23">
        <v>1.60338</v>
      </c>
      <c r="AP1976" s="23"/>
      <c r="AQ1976" s="23"/>
      <c r="AR1976" s="23"/>
      <c r="AS1976" s="23"/>
      <c r="AT1976" s="23"/>
      <c r="AU1976" s="23"/>
      <c r="AV1976" s="23"/>
      <c r="AW1976" s="23"/>
      <c r="AX1976" s="23"/>
      <c r="AY1976" s="23">
        <v>10.326121810814</v>
      </c>
      <c r="AZ1976" s="23"/>
      <c r="BA1976" s="23">
        <v>11.4866794407014</v>
      </c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</row>
    <row r="1977" s="29" customFormat="1" ht="17" customHeight="1" spans="1:78">
      <c r="A1977" s="22" t="s">
        <v>1881</v>
      </c>
      <c r="B1977" s="23" t="s">
        <v>1882</v>
      </c>
      <c r="C1977" s="23" t="s">
        <v>1883</v>
      </c>
      <c r="D1977" s="23">
        <v>2020</v>
      </c>
      <c r="E1977" s="23">
        <v>9</v>
      </c>
      <c r="F1977" s="23">
        <v>4</v>
      </c>
      <c r="G1977" s="23" t="s">
        <v>1884</v>
      </c>
      <c r="H1977" s="12" t="s">
        <v>1840</v>
      </c>
      <c r="I1977" s="1">
        <v>44.2</v>
      </c>
      <c r="J1977" s="1">
        <v>125.55</v>
      </c>
      <c r="K1977" s="1">
        <v>13</v>
      </c>
      <c r="L1977" s="23">
        <v>520</v>
      </c>
      <c r="M1977" s="23">
        <v>4.4</v>
      </c>
      <c r="N1977" s="1">
        <v>1.3</v>
      </c>
      <c r="O1977" s="23">
        <v>6.48</v>
      </c>
      <c r="P1977" s="1">
        <v>39.97</v>
      </c>
      <c r="Q1977" s="25">
        <v>24</v>
      </c>
      <c r="R1977" s="25">
        <v>36.03</v>
      </c>
      <c r="S1977" s="25" t="s">
        <v>64</v>
      </c>
      <c r="T1977" s="23">
        <v>16.28</v>
      </c>
      <c r="U1977" s="23">
        <v>1.42</v>
      </c>
      <c r="V1977" s="1">
        <f t="shared" si="235"/>
        <v>11.4647887323944</v>
      </c>
      <c r="W1977" s="1">
        <v>26.7</v>
      </c>
      <c r="X1977" s="23">
        <v>4</v>
      </c>
      <c r="Y1977" s="23" t="s">
        <v>1886</v>
      </c>
      <c r="Z1977" s="23" t="s">
        <v>1887</v>
      </c>
      <c r="AA1977" s="23" t="s">
        <v>2765</v>
      </c>
      <c r="AB1977" s="23"/>
      <c r="AC1977" s="8"/>
      <c r="AD1977" s="11" t="s">
        <v>125</v>
      </c>
      <c r="AE1977" s="43"/>
      <c r="AF1977" s="23"/>
      <c r="AG1977" s="23"/>
      <c r="AH1977" s="23"/>
      <c r="AI1977" s="23">
        <v>17.3888</v>
      </c>
      <c r="AJ1977" s="1">
        <f t="shared" si="239"/>
        <v>1.73888</v>
      </c>
      <c r="AK1977" s="23">
        <v>17.7404333333333</v>
      </c>
      <c r="AL1977" s="1">
        <f t="shared" si="240"/>
        <v>1.77404333333333</v>
      </c>
      <c r="AM1977" s="23">
        <v>1.42517333333333</v>
      </c>
      <c r="AN1977" s="23"/>
      <c r="AO1977" s="23">
        <v>1.41584333333333</v>
      </c>
      <c r="AP1977" s="23"/>
      <c r="AQ1977" s="23"/>
      <c r="AR1977" s="23"/>
      <c r="AS1977" s="23"/>
      <c r="AT1977" s="23"/>
      <c r="AU1977" s="23"/>
      <c r="AV1977" s="23"/>
      <c r="AW1977" s="23"/>
      <c r="AX1977" s="23"/>
      <c r="AY1977" s="23">
        <v>12.3090223288223</v>
      </c>
      <c r="AZ1977" s="23"/>
      <c r="BA1977" s="23">
        <v>12.5484573841028</v>
      </c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</row>
    <row r="1978" s="29" customFormat="1" ht="17" customHeight="1" spans="1:78">
      <c r="A1978" s="22" t="s">
        <v>1881</v>
      </c>
      <c r="B1978" s="23" t="s">
        <v>1882</v>
      </c>
      <c r="C1978" s="23" t="s">
        <v>1883</v>
      </c>
      <c r="D1978" s="23">
        <v>2020</v>
      </c>
      <c r="E1978" s="23">
        <v>9</v>
      </c>
      <c r="F1978" s="23">
        <v>4</v>
      </c>
      <c r="G1978" s="23" t="s">
        <v>1884</v>
      </c>
      <c r="H1978" s="12" t="s">
        <v>1840</v>
      </c>
      <c r="I1978" s="1">
        <v>44.2</v>
      </c>
      <c r="J1978" s="1">
        <v>125.55</v>
      </c>
      <c r="K1978" s="1">
        <v>14</v>
      </c>
      <c r="L1978" s="23">
        <v>520</v>
      </c>
      <c r="M1978" s="23">
        <v>4.4</v>
      </c>
      <c r="N1978" s="1">
        <v>1.3</v>
      </c>
      <c r="O1978" s="23">
        <v>6.48</v>
      </c>
      <c r="P1978" s="1">
        <v>39.97</v>
      </c>
      <c r="Q1978" s="25">
        <v>24</v>
      </c>
      <c r="R1978" s="25">
        <v>36.03</v>
      </c>
      <c r="S1978" s="25" t="s">
        <v>64</v>
      </c>
      <c r="T1978" s="23">
        <v>16.28</v>
      </c>
      <c r="U1978" s="23">
        <v>1.42</v>
      </c>
      <c r="V1978" s="1">
        <f t="shared" si="235"/>
        <v>11.4647887323944</v>
      </c>
      <c r="W1978" s="1">
        <v>26.7</v>
      </c>
      <c r="X1978" s="23">
        <v>4</v>
      </c>
      <c r="Y1978" s="23" t="s">
        <v>1886</v>
      </c>
      <c r="Z1978" s="23" t="s">
        <v>1887</v>
      </c>
      <c r="AA1978" s="23" t="s">
        <v>2764</v>
      </c>
      <c r="AB1978" s="23"/>
      <c r="AC1978" s="8"/>
      <c r="AD1978" s="1">
        <v>150</v>
      </c>
      <c r="AE1978" s="43"/>
      <c r="AF1978" s="23"/>
      <c r="AG1978" s="23"/>
      <c r="AH1978" s="23"/>
      <c r="AI1978" s="23">
        <v>21.0592333333333</v>
      </c>
      <c r="AJ1978" s="1">
        <f t="shared" si="239"/>
        <v>2.10592333333333</v>
      </c>
      <c r="AK1978" s="23">
        <v>18.0976666666667</v>
      </c>
      <c r="AL1978" s="1">
        <f t="shared" si="240"/>
        <v>1.80976666666667</v>
      </c>
      <c r="AM1978" s="23">
        <v>1.84554333333333</v>
      </c>
      <c r="AN1978" s="23"/>
      <c r="AO1978" s="23">
        <v>1.65973333333333</v>
      </c>
      <c r="AP1978" s="23"/>
      <c r="AQ1978" s="23"/>
      <c r="AR1978" s="23"/>
      <c r="AS1978" s="23"/>
      <c r="AT1978" s="23"/>
      <c r="AU1978" s="23"/>
      <c r="AV1978" s="23"/>
      <c r="AW1978" s="23"/>
      <c r="AX1978" s="23"/>
      <c r="AY1978" s="23">
        <v>11.6377988377961</v>
      </c>
      <c r="AZ1978" s="23"/>
      <c r="BA1978" s="23">
        <v>10.9014468921306</v>
      </c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</row>
    <row r="1979" s="29" customFormat="1" ht="17" customHeight="1" spans="1:78">
      <c r="A1979" s="22" t="s">
        <v>1881</v>
      </c>
      <c r="B1979" s="23" t="s">
        <v>1882</v>
      </c>
      <c r="C1979" s="23" t="s">
        <v>1883</v>
      </c>
      <c r="D1979" s="23">
        <v>2020</v>
      </c>
      <c r="E1979" s="23">
        <v>9</v>
      </c>
      <c r="F1979" s="23">
        <v>4</v>
      </c>
      <c r="G1979" s="23" t="s">
        <v>1884</v>
      </c>
      <c r="H1979" s="12" t="s">
        <v>1840</v>
      </c>
      <c r="I1979" s="1">
        <v>44.2</v>
      </c>
      <c r="J1979" s="1">
        <v>125.55</v>
      </c>
      <c r="K1979" s="1">
        <v>14</v>
      </c>
      <c r="L1979" s="23">
        <v>520</v>
      </c>
      <c r="M1979" s="23">
        <v>4.4</v>
      </c>
      <c r="N1979" s="1">
        <v>1.3</v>
      </c>
      <c r="O1979" s="23">
        <v>6.48</v>
      </c>
      <c r="P1979" s="1">
        <v>39.97</v>
      </c>
      <c r="Q1979" s="25">
        <v>24</v>
      </c>
      <c r="R1979" s="25">
        <v>36.03</v>
      </c>
      <c r="S1979" s="25" t="s">
        <v>64</v>
      </c>
      <c r="T1979" s="23">
        <v>16.28</v>
      </c>
      <c r="U1979" s="23">
        <v>1.42</v>
      </c>
      <c r="V1979" s="1">
        <f t="shared" si="235"/>
        <v>11.4647887323944</v>
      </c>
      <c r="W1979" s="1">
        <v>26.7</v>
      </c>
      <c r="X1979" s="23">
        <v>4</v>
      </c>
      <c r="Y1979" s="23" t="s">
        <v>1886</v>
      </c>
      <c r="Z1979" s="23" t="s">
        <v>1887</v>
      </c>
      <c r="AA1979" s="23" t="s">
        <v>2765</v>
      </c>
      <c r="AB1979" s="23"/>
      <c r="AC1979" s="8"/>
      <c r="AD1979" s="11" t="s">
        <v>125</v>
      </c>
      <c r="AE1979" s="43"/>
      <c r="AF1979" s="23"/>
      <c r="AG1979" s="23"/>
      <c r="AH1979" s="23"/>
      <c r="AI1979" s="23">
        <v>21.184</v>
      </c>
      <c r="AJ1979" s="1">
        <f t="shared" si="239"/>
        <v>2.1184</v>
      </c>
      <c r="AK1979" s="23">
        <v>18.2866333333333</v>
      </c>
      <c r="AL1979" s="1">
        <f t="shared" si="240"/>
        <v>1.82866333333333</v>
      </c>
      <c r="AM1979" s="23">
        <v>1.97661333333333</v>
      </c>
      <c r="AN1979" s="23"/>
      <c r="AO1979" s="23">
        <v>1.68206666666667</v>
      </c>
      <c r="AP1979" s="23"/>
      <c r="AQ1979" s="23"/>
      <c r="AR1979" s="23"/>
      <c r="AS1979" s="23"/>
      <c r="AT1979" s="23"/>
      <c r="AU1979" s="23"/>
      <c r="AV1979" s="23"/>
      <c r="AW1979" s="23"/>
      <c r="AX1979" s="23"/>
      <c r="AY1979" s="23">
        <v>10.6811276388345</v>
      </c>
      <c r="AZ1979" s="23"/>
      <c r="BA1979" s="23">
        <v>10.9208105196917</v>
      </c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</row>
    <row r="1980" s="29" customFormat="1" ht="17" customHeight="1" spans="1:78">
      <c r="A1980" s="22" t="s">
        <v>1881</v>
      </c>
      <c r="B1980" s="23" t="s">
        <v>1882</v>
      </c>
      <c r="C1980" s="23" t="s">
        <v>1883</v>
      </c>
      <c r="D1980" s="23">
        <v>2020</v>
      </c>
      <c r="E1980" s="23">
        <v>9</v>
      </c>
      <c r="F1980" s="23">
        <v>4</v>
      </c>
      <c r="G1980" s="23" t="s">
        <v>1884</v>
      </c>
      <c r="H1980" s="12" t="s">
        <v>1840</v>
      </c>
      <c r="I1980" s="1">
        <v>44.2</v>
      </c>
      <c r="J1980" s="1">
        <v>125.55</v>
      </c>
      <c r="K1980" s="1">
        <v>16</v>
      </c>
      <c r="L1980" s="23">
        <v>520</v>
      </c>
      <c r="M1980" s="23">
        <v>4.4</v>
      </c>
      <c r="N1980" s="1">
        <v>1.3</v>
      </c>
      <c r="O1980" s="23">
        <v>6.48</v>
      </c>
      <c r="P1980" s="1">
        <v>39.97</v>
      </c>
      <c r="Q1980" s="25">
        <v>24</v>
      </c>
      <c r="R1980" s="25">
        <v>36.03</v>
      </c>
      <c r="S1980" s="25" t="s">
        <v>64</v>
      </c>
      <c r="T1980" s="23">
        <v>16.28</v>
      </c>
      <c r="U1980" s="23">
        <v>1.42</v>
      </c>
      <c r="V1980" s="1">
        <f t="shared" si="235"/>
        <v>11.4647887323944</v>
      </c>
      <c r="W1980" s="1">
        <v>26.7</v>
      </c>
      <c r="X1980" s="23">
        <v>4</v>
      </c>
      <c r="Y1980" s="23" t="s">
        <v>1886</v>
      </c>
      <c r="Z1980" s="23" t="s">
        <v>1887</v>
      </c>
      <c r="AA1980" s="23" t="s">
        <v>2764</v>
      </c>
      <c r="AB1980" s="23"/>
      <c r="AC1980" s="8"/>
      <c r="AD1980" s="1">
        <v>150</v>
      </c>
      <c r="AE1980" s="43"/>
      <c r="AF1980" s="23"/>
      <c r="AG1980" s="23"/>
      <c r="AH1980" s="23"/>
      <c r="AI1980" s="23">
        <v>19.29045</v>
      </c>
      <c r="AJ1980" s="1">
        <f t="shared" si="239"/>
        <v>1.929045</v>
      </c>
      <c r="AK1980" s="23">
        <v>16.351325</v>
      </c>
      <c r="AL1980" s="1">
        <f t="shared" si="240"/>
        <v>1.6351325</v>
      </c>
      <c r="AM1980" s="23">
        <v>1.72718</v>
      </c>
      <c r="AN1980" s="23"/>
      <c r="AO1980" s="23">
        <v>1.553005</v>
      </c>
      <c r="AP1980" s="23"/>
      <c r="AQ1980" s="23"/>
      <c r="AR1980" s="23"/>
      <c r="AS1980" s="23"/>
      <c r="AT1980" s="23"/>
      <c r="AU1980" s="23"/>
      <c r="AV1980" s="23"/>
      <c r="AW1980" s="23"/>
      <c r="AX1980" s="23"/>
      <c r="AY1980" s="23">
        <v>11.159954203244</v>
      </c>
      <c r="AZ1980" s="23"/>
      <c r="BA1980" s="23">
        <v>10.5965198079815</v>
      </c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</row>
    <row r="1981" s="29" customFormat="1" ht="17" customHeight="1" spans="1:78">
      <c r="A1981" s="22" t="s">
        <v>1881</v>
      </c>
      <c r="B1981" s="23" t="s">
        <v>1882</v>
      </c>
      <c r="C1981" s="23" t="s">
        <v>1883</v>
      </c>
      <c r="D1981" s="23">
        <v>2020</v>
      </c>
      <c r="E1981" s="23">
        <v>9</v>
      </c>
      <c r="F1981" s="23">
        <v>4</v>
      </c>
      <c r="G1981" s="23" t="s">
        <v>1884</v>
      </c>
      <c r="H1981" s="12" t="s">
        <v>1840</v>
      </c>
      <c r="I1981" s="1">
        <v>44.2</v>
      </c>
      <c r="J1981" s="1">
        <v>125.55</v>
      </c>
      <c r="K1981" s="1">
        <v>16</v>
      </c>
      <c r="L1981" s="23">
        <v>520</v>
      </c>
      <c r="M1981" s="23">
        <v>4.4</v>
      </c>
      <c r="N1981" s="1">
        <v>1.3</v>
      </c>
      <c r="O1981" s="23">
        <v>6.48</v>
      </c>
      <c r="P1981" s="1">
        <v>39.97</v>
      </c>
      <c r="Q1981" s="25">
        <v>24</v>
      </c>
      <c r="R1981" s="25">
        <v>36.03</v>
      </c>
      <c r="S1981" s="25" t="s">
        <v>64</v>
      </c>
      <c r="T1981" s="23">
        <v>16.28</v>
      </c>
      <c r="U1981" s="23">
        <v>1.42</v>
      </c>
      <c r="V1981" s="1">
        <f t="shared" si="235"/>
        <v>11.4647887323944</v>
      </c>
      <c r="W1981" s="1">
        <v>26.7</v>
      </c>
      <c r="X1981" s="23">
        <v>4</v>
      </c>
      <c r="Y1981" s="23" t="s">
        <v>1886</v>
      </c>
      <c r="Z1981" s="23" t="s">
        <v>1887</v>
      </c>
      <c r="AA1981" s="23" t="s">
        <v>2765</v>
      </c>
      <c r="AB1981" s="23"/>
      <c r="AC1981" s="8"/>
      <c r="AD1981" s="11" t="s">
        <v>125</v>
      </c>
      <c r="AE1981" s="43"/>
      <c r="AF1981" s="23"/>
      <c r="AG1981" s="23"/>
      <c r="AH1981" s="23"/>
      <c r="AI1981" s="23">
        <v>17.952025</v>
      </c>
      <c r="AJ1981" s="1">
        <f t="shared" si="239"/>
        <v>1.7952025</v>
      </c>
      <c r="AK1981" s="23">
        <v>16.9045</v>
      </c>
      <c r="AL1981" s="1">
        <f t="shared" si="240"/>
        <v>1.69045</v>
      </c>
      <c r="AM1981" s="23">
        <v>1.5371575</v>
      </c>
      <c r="AN1981" s="23"/>
      <c r="AO1981" s="23">
        <v>1.427735</v>
      </c>
      <c r="AP1981" s="23"/>
      <c r="AQ1981" s="23"/>
      <c r="AR1981" s="23"/>
      <c r="AS1981" s="23"/>
      <c r="AT1981" s="23"/>
      <c r="AU1981" s="23"/>
      <c r="AV1981" s="23"/>
      <c r="AW1981" s="23"/>
      <c r="AX1981" s="23"/>
      <c r="AY1981" s="23">
        <v>11.7409749742497</v>
      </c>
      <c r="AZ1981" s="23"/>
      <c r="BA1981" s="23">
        <v>11.8527079683097</v>
      </c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</row>
    <row r="1982" s="29" customFormat="1" ht="17" customHeight="1" spans="1:78">
      <c r="A1982" s="22" t="s">
        <v>1888</v>
      </c>
      <c r="B1982" s="23" t="s">
        <v>1889</v>
      </c>
      <c r="C1982" s="23" t="s">
        <v>1890</v>
      </c>
      <c r="D1982" s="23">
        <v>2011</v>
      </c>
      <c r="E1982" s="23">
        <v>48</v>
      </c>
      <c r="F1982" s="23">
        <v>4</v>
      </c>
      <c r="G1982" s="23" t="s">
        <v>1891</v>
      </c>
      <c r="H1982" s="12" t="s">
        <v>1840</v>
      </c>
      <c r="I1982" s="1">
        <v>44.2</v>
      </c>
      <c r="J1982" s="1">
        <v>125.55</v>
      </c>
      <c r="K1982" s="1">
        <v>1</v>
      </c>
      <c r="L1982" s="23">
        <v>520</v>
      </c>
      <c r="M1982" s="23">
        <v>4.4</v>
      </c>
      <c r="N1982" s="1">
        <v>1.3</v>
      </c>
      <c r="O1982" s="23">
        <v>6.48</v>
      </c>
      <c r="P1982" s="1">
        <v>39.97</v>
      </c>
      <c r="Q1982" s="25">
        <v>24</v>
      </c>
      <c r="R1982" s="25">
        <v>36.03</v>
      </c>
      <c r="S1982" s="25" t="s">
        <v>64</v>
      </c>
      <c r="T1982" s="23">
        <v>16.28</v>
      </c>
      <c r="U1982" s="23">
        <v>1.42</v>
      </c>
      <c r="V1982" s="1">
        <f t="shared" si="235"/>
        <v>11.4647887323944</v>
      </c>
      <c r="W1982" s="1">
        <v>26.7</v>
      </c>
      <c r="X1982" s="23">
        <v>4</v>
      </c>
      <c r="Y1982" s="23" t="s">
        <v>1886</v>
      </c>
      <c r="Z1982" s="23" t="s">
        <v>1887</v>
      </c>
      <c r="AA1982" s="23" t="s">
        <v>2764</v>
      </c>
      <c r="AB1982" s="23"/>
      <c r="AC1982" s="8"/>
      <c r="AD1982" s="11" t="s">
        <v>125</v>
      </c>
      <c r="AE1982" s="43"/>
      <c r="AF1982" s="23"/>
      <c r="AG1982" s="23"/>
      <c r="AH1982" s="23"/>
      <c r="AI1982" s="23">
        <v>15.446475</v>
      </c>
      <c r="AJ1982" s="1">
        <f t="shared" si="239"/>
        <v>1.5446475</v>
      </c>
      <c r="AK1982" s="23">
        <v>15.997625</v>
      </c>
      <c r="AL1982" s="1">
        <f t="shared" si="240"/>
        <v>1.5997625</v>
      </c>
      <c r="AM1982" s="23">
        <v>1.2869825</v>
      </c>
      <c r="AN1982" s="23"/>
      <c r="AO1982" s="23">
        <v>1.38694</v>
      </c>
      <c r="AP1982" s="23"/>
      <c r="AQ1982" s="23"/>
      <c r="AR1982" s="23"/>
      <c r="AS1982" s="23"/>
      <c r="AT1982" s="23"/>
      <c r="AU1982" s="23"/>
      <c r="AV1982" s="23"/>
      <c r="AW1982" s="23"/>
      <c r="AX1982" s="23"/>
      <c r="AY1982" s="23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</row>
    <row r="1983" s="29" customFormat="1" ht="17" customHeight="1" spans="1:78">
      <c r="A1983" s="22" t="s">
        <v>1888</v>
      </c>
      <c r="B1983" s="23" t="s">
        <v>1889</v>
      </c>
      <c r="C1983" s="23" t="s">
        <v>1890</v>
      </c>
      <c r="D1983" s="23">
        <v>2011</v>
      </c>
      <c r="E1983" s="23">
        <v>48</v>
      </c>
      <c r="F1983" s="23">
        <v>4</v>
      </c>
      <c r="G1983" s="23" t="s">
        <v>1891</v>
      </c>
      <c r="H1983" s="12" t="s">
        <v>1840</v>
      </c>
      <c r="I1983" s="1">
        <v>44.2</v>
      </c>
      <c r="J1983" s="1">
        <v>125.55</v>
      </c>
      <c r="K1983" s="1">
        <v>1</v>
      </c>
      <c r="L1983" s="23">
        <v>520</v>
      </c>
      <c r="M1983" s="23">
        <v>4.4</v>
      </c>
      <c r="N1983" s="1">
        <v>1.3</v>
      </c>
      <c r="O1983" s="23">
        <v>6.48</v>
      </c>
      <c r="P1983" s="1">
        <v>39.97</v>
      </c>
      <c r="Q1983" s="25">
        <v>24</v>
      </c>
      <c r="R1983" s="25">
        <v>36.03</v>
      </c>
      <c r="S1983" s="25" t="s">
        <v>64</v>
      </c>
      <c r="T1983" s="23">
        <v>16.28</v>
      </c>
      <c r="U1983" s="23">
        <v>1.42</v>
      </c>
      <c r="V1983" s="1">
        <f t="shared" si="235"/>
        <v>11.4647887323944</v>
      </c>
      <c r="W1983" s="1">
        <v>26.7</v>
      </c>
      <c r="X1983" s="23">
        <v>4</v>
      </c>
      <c r="Y1983" s="23" t="s">
        <v>1898</v>
      </c>
      <c r="Z1983" s="23" t="s">
        <v>1887</v>
      </c>
      <c r="AA1983" s="23" t="s">
        <v>2765</v>
      </c>
      <c r="AB1983" s="23"/>
      <c r="AC1983" s="8"/>
      <c r="AD1983" s="11" t="s">
        <v>125</v>
      </c>
      <c r="AE1983" s="43"/>
      <c r="AF1983" s="23"/>
      <c r="AG1983" s="23"/>
      <c r="AH1983" s="23"/>
      <c r="AI1983" s="23">
        <v>15.562125</v>
      </c>
      <c r="AJ1983" s="1">
        <f t="shared" si="239"/>
        <v>1.5562125</v>
      </c>
      <c r="AK1983" s="23">
        <v>15.997625</v>
      </c>
      <c r="AL1983" s="1">
        <f t="shared" si="240"/>
        <v>1.5997625</v>
      </c>
      <c r="AM1983" s="23">
        <v>1.2803175</v>
      </c>
      <c r="AN1983" s="23"/>
      <c r="AO1983" s="23">
        <v>1.38694</v>
      </c>
      <c r="AP1983" s="23"/>
      <c r="AQ1983" s="23"/>
      <c r="AR1983" s="23"/>
      <c r="AS1983" s="23"/>
      <c r="AT1983" s="23"/>
      <c r="AU1983" s="23"/>
      <c r="AV1983" s="23"/>
      <c r="AW1983" s="23"/>
      <c r="AX1983" s="23"/>
      <c r="AY1983" s="23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</row>
    <row r="1984" s="29" customFormat="1" ht="17" customHeight="1" spans="1:78">
      <c r="A1984" s="22" t="s">
        <v>1888</v>
      </c>
      <c r="B1984" s="23" t="s">
        <v>1889</v>
      </c>
      <c r="C1984" s="23" t="s">
        <v>1890</v>
      </c>
      <c r="D1984" s="23">
        <v>2011</v>
      </c>
      <c r="E1984" s="23">
        <v>48</v>
      </c>
      <c r="F1984" s="23">
        <v>4</v>
      </c>
      <c r="G1984" s="23" t="s">
        <v>1891</v>
      </c>
      <c r="H1984" s="12" t="s">
        <v>1840</v>
      </c>
      <c r="I1984" s="1">
        <v>44.2</v>
      </c>
      <c r="J1984" s="1">
        <v>125.55</v>
      </c>
      <c r="K1984" s="1">
        <v>1</v>
      </c>
      <c r="L1984" s="23">
        <v>520</v>
      </c>
      <c r="M1984" s="23">
        <v>4.4</v>
      </c>
      <c r="N1984" s="1">
        <v>1.3</v>
      </c>
      <c r="O1984" s="23">
        <v>6.48</v>
      </c>
      <c r="P1984" s="1">
        <v>39.97</v>
      </c>
      <c r="Q1984" s="25">
        <v>24</v>
      </c>
      <c r="R1984" s="25">
        <v>36.03</v>
      </c>
      <c r="S1984" s="25" t="s">
        <v>64</v>
      </c>
      <c r="T1984" s="23">
        <v>16.28</v>
      </c>
      <c r="U1984" s="23">
        <v>1.42</v>
      </c>
      <c r="V1984" s="1">
        <f t="shared" si="235"/>
        <v>11.4647887323944</v>
      </c>
      <c r="W1984" s="1">
        <v>26.7</v>
      </c>
      <c r="X1984" s="23">
        <v>4</v>
      </c>
      <c r="Y1984" s="23" t="s">
        <v>1886</v>
      </c>
      <c r="Z1984" s="23" t="s">
        <v>1887</v>
      </c>
      <c r="AA1984" s="23" t="s">
        <v>2764</v>
      </c>
      <c r="AB1984" s="23"/>
      <c r="AC1984" s="8"/>
      <c r="AD1984" s="1">
        <v>150</v>
      </c>
      <c r="AE1984" s="43"/>
      <c r="AF1984" s="23"/>
      <c r="AG1984" s="23"/>
      <c r="AH1984" s="23"/>
      <c r="AI1984" s="23">
        <v>15.88990625</v>
      </c>
      <c r="AJ1984" s="1">
        <f t="shared" si="239"/>
        <v>1.588990625</v>
      </c>
      <c r="AK1984" s="23">
        <v>16.1088375</v>
      </c>
      <c r="AL1984" s="1">
        <f t="shared" si="240"/>
        <v>1.61088375</v>
      </c>
      <c r="AM1984" s="23">
        <v>1.385565</v>
      </c>
      <c r="AN1984" s="23"/>
      <c r="AO1984" s="23">
        <v>1.3413575</v>
      </c>
      <c r="AP1984" s="23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</row>
    <row r="1985" s="29" customFormat="1" ht="17" customHeight="1" spans="1:78">
      <c r="A1985" s="22" t="s">
        <v>1888</v>
      </c>
      <c r="B1985" s="23" t="s">
        <v>1889</v>
      </c>
      <c r="C1985" s="23" t="s">
        <v>1890</v>
      </c>
      <c r="D1985" s="23">
        <v>2011</v>
      </c>
      <c r="E1985" s="23">
        <v>48</v>
      </c>
      <c r="F1985" s="23">
        <v>4</v>
      </c>
      <c r="G1985" s="23" t="s">
        <v>1891</v>
      </c>
      <c r="H1985" s="12" t="s">
        <v>1840</v>
      </c>
      <c r="I1985" s="1">
        <v>44.2</v>
      </c>
      <c r="J1985" s="1">
        <v>125.55</v>
      </c>
      <c r="K1985" s="1">
        <v>8</v>
      </c>
      <c r="L1985" s="23">
        <v>520</v>
      </c>
      <c r="M1985" s="23">
        <v>4.4</v>
      </c>
      <c r="N1985" s="1">
        <v>1.3</v>
      </c>
      <c r="O1985" s="23">
        <v>6.48</v>
      </c>
      <c r="P1985" s="1">
        <v>39.97</v>
      </c>
      <c r="Q1985" s="25">
        <v>24</v>
      </c>
      <c r="R1985" s="25">
        <v>36.03</v>
      </c>
      <c r="S1985" s="25" t="s">
        <v>64</v>
      </c>
      <c r="T1985" s="23">
        <v>16.28</v>
      </c>
      <c r="U1985" s="23">
        <v>1.42</v>
      </c>
      <c r="V1985" s="1">
        <f t="shared" si="235"/>
        <v>11.4647887323944</v>
      </c>
      <c r="W1985" s="1">
        <v>26.7</v>
      </c>
      <c r="X1985" s="23">
        <v>4</v>
      </c>
      <c r="Y1985" s="23" t="s">
        <v>1886</v>
      </c>
      <c r="Z1985" s="23" t="s">
        <v>1887</v>
      </c>
      <c r="AA1985" s="23" t="s">
        <v>2765</v>
      </c>
      <c r="AB1985" s="23"/>
      <c r="AC1985" s="8"/>
      <c r="AD1985" s="11" t="s">
        <v>125</v>
      </c>
      <c r="AE1985" s="43"/>
      <c r="AF1985" s="23"/>
      <c r="AG1985" s="23"/>
      <c r="AH1985" s="23"/>
      <c r="AI1985" s="23">
        <v>16.012075</v>
      </c>
      <c r="AJ1985" s="1">
        <f t="shared" si="239"/>
        <v>1.6012075</v>
      </c>
      <c r="AK1985" s="23">
        <v>16.18875</v>
      </c>
      <c r="AL1985" s="1">
        <f t="shared" si="240"/>
        <v>1.618875</v>
      </c>
      <c r="AM1985" s="23">
        <v>1.3760175</v>
      </c>
      <c r="AN1985" s="23"/>
      <c r="AO1985" s="23">
        <v>1.40799</v>
      </c>
      <c r="AP1985" s="23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</row>
    <row r="1986" s="29" customFormat="1" ht="17" customHeight="1" spans="1:78">
      <c r="A1986" s="22" t="s">
        <v>1888</v>
      </c>
      <c r="B1986" s="23" t="s">
        <v>1889</v>
      </c>
      <c r="C1986" s="23" t="s">
        <v>1890</v>
      </c>
      <c r="D1986" s="23">
        <v>2011</v>
      </c>
      <c r="E1986" s="23">
        <v>48</v>
      </c>
      <c r="F1986" s="23">
        <v>4</v>
      </c>
      <c r="G1986" s="23" t="s">
        <v>1891</v>
      </c>
      <c r="H1986" s="12" t="s">
        <v>1840</v>
      </c>
      <c r="I1986" s="1">
        <v>44.2</v>
      </c>
      <c r="J1986" s="1">
        <v>125.55</v>
      </c>
      <c r="K1986" s="1">
        <v>8</v>
      </c>
      <c r="L1986" s="23">
        <v>520</v>
      </c>
      <c r="M1986" s="23">
        <v>4.4</v>
      </c>
      <c r="N1986" s="1">
        <v>1.3</v>
      </c>
      <c r="O1986" s="23">
        <v>6.48</v>
      </c>
      <c r="P1986" s="1">
        <v>39.97</v>
      </c>
      <c r="Q1986" s="25">
        <v>24</v>
      </c>
      <c r="R1986" s="25">
        <v>36.03</v>
      </c>
      <c r="S1986" s="25" t="s">
        <v>64</v>
      </c>
      <c r="T1986" s="23">
        <v>16.28</v>
      </c>
      <c r="U1986" s="23">
        <v>1.42</v>
      </c>
      <c r="V1986" s="1">
        <f t="shared" si="235"/>
        <v>11.4647887323944</v>
      </c>
      <c r="W1986" s="1">
        <v>26.7</v>
      </c>
      <c r="X1986" s="23">
        <v>4</v>
      </c>
      <c r="Y1986" s="23" t="s">
        <v>1887</v>
      </c>
      <c r="Z1986" s="23" t="s">
        <v>1887</v>
      </c>
      <c r="AA1986" s="23" t="s">
        <v>2765</v>
      </c>
      <c r="AB1986" s="23"/>
      <c r="AC1986" s="8"/>
      <c r="AD1986" s="11" t="s">
        <v>125</v>
      </c>
      <c r="AE1986" s="43"/>
      <c r="AF1986" s="23"/>
      <c r="AG1986" s="23"/>
      <c r="AH1986" s="23"/>
      <c r="AI1986" s="23">
        <v>16.18875</v>
      </c>
      <c r="AJ1986" s="1">
        <f t="shared" si="239"/>
        <v>1.618875</v>
      </c>
      <c r="AK1986" s="23"/>
      <c r="AL1986" s="1">
        <f t="shared" si="240"/>
        <v>0</v>
      </c>
      <c r="AM1986" s="23">
        <v>1.40799</v>
      </c>
      <c r="AN1986" s="23"/>
      <c r="AO1986" s="23"/>
      <c r="AP1986" s="23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</row>
    <row r="1987" s="29" customFormat="1" ht="17" customHeight="1" spans="1:78">
      <c r="A1987" s="22" t="s">
        <v>1888</v>
      </c>
      <c r="B1987" s="23" t="s">
        <v>1889</v>
      </c>
      <c r="C1987" s="23" t="s">
        <v>1890</v>
      </c>
      <c r="D1987" s="23">
        <v>2011</v>
      </c>
      <c r="E1987" s="23">
        <v>48</v>
      </c>
      <c r="F1987" s="23">
        <v>4</v>
      </c>
      <c r="G1987" s="23" t="s">
        <v>1891</v>
      </c>
      <c r="H1987" s="12" t="s">
        <v>1840</v>
      </c>
      <c r="I1987" s="1">
        <v>44.2</v>
      </c>
      <c r="J1987" s="1">
        <v>125.55</v>
      </c>
      <c r="K1987" s="1">
        <v>8</v>
      </c>
      <c r="L1987" s="23">
        <v>520</v>
      </c>
      <c r="M1987" s="23">
        <v>4.4</v>
      </c>
      <c r="N1987" s="1">
        <v>1.3</v>
      </c>
      <c r="O1987" s="23">
        <v>6.48</v>
      </c>
      <c r="P1987" s="1">
        <v>39.97</v>
      </c>
      <c r="Q1987" s="25">
        <v>24</v>
      </c>
      <c r="R1987" s="25">
        <v>36.03</v>
      </c>
      <c r="S1987" s="25" t="s">
        <v>64</v>
      </c>
      <c r="T1987" s="23">
        <v>16.28</v>
      </c>
      <c r="U1987" s="23">
        <v>1.42</v>
      </c>
      <c r="V1987" s="1">
        <f t="shared" ref="V1987:V2050" si="241">T1987/U1987</f>
        <v>11.4647887323944</v>
      </c>
      <c r="W1987" s="1">
        <v>26.7</v>
      </c>
      <c r="X1987" s="23">
        <v>4</v>
      </c>
      <c r="Y1987" s="23" t="s">
        <v>1886</v>
      </c>
      <c r="Z1987" s="23" t="s">
        <v>1887</v>
      </c>
      <c r="AA1987" s="23" t="s">
        <v>2764</v>
      </c>
      <c r="AB1987" s="23"/>
      <c r="AC1987" s="8"/>
      <c r="AD1987" s="1">
        <v>150</v>
      </c>
      <c r="AE1987" s="43"/>
      <c r="AF1987" s="23"/>
      <c r="AG1987" s="23"/>
      <c r="AH1987" s="23"/>
      <c r="AI1987" s="23">
        <v>16.879225</v>
      </c>
      <c r="AJ1987" s="1">
        <f t="shared" si="239"/>
        <v>1.6879225</v>
      </c>
      <c r="AK1987" s="23">
        <v>16.76715</v>
      </c>
      <c r="AL1987" s="1">
        <f t="shared" si="240"/>
        <v>1.676715</v>
      </c>
      <c r="AM1987" s="23">
        <v>1.3734225</v>
      </c>
      <c r="AN1987" s="23"/>
      <c r="AO1987" s="23">
        <v>1.3999975</v>
      </c>
      <c r="AP1987" s="23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</row>
    <row r="1988" s="29" customFormat="1" ht="17" customHeight="1" spans="1:78">
      <c r="A1988" s="22" t="s">
        <v>102</v>
      </c>
      <c r="B1988" s="23" t="s">
        <v>1892</v>
      </c>
      <c r="C1988" s="23" t="s">
        <v>1893</v>
      </c>
      <c r="D1988" s="23">
        <v>2015</v>
      </c>
      <c r="E1988" s="23">
        <v>37</v>
      </c>
      <c r="F1988" s="23">
        <v>3</v>
      </c>
      <c r="G1988" s="23" t="s">
        <v>1894</v>
      </c>
      <c r="H1988" s="12" t="s">
        <v>1840</v>
      </c>
      <c r="I1988" s="1">
        <v>44.2</v>
      </c>
      <c r="J1988" s="1">
        <v>125.55</v>
      </c>
      <c r="K1988" s="1">
        <v>12</v>
      </c>
      <c r="L1988" s="23">
        <v>471</v>
      </c>
      <c r="M1988" s="23">
        <v>4.4</v>
      </c>
      <c r="N1988" s="1">
        <v>2.3</v>
      </c>
      <c r="O1988" s="23">
        <v>7.48</v>
      </c>
      <c r="P1988" s="1">
        <v>39.97</v>
      </c>
      <c r="Q1988" s="25">
        <v>24</v>
      </c>
      <c r="R1988" s="25">
        <v>36.03</v>
      </c>
      <c r="S1988" s="25" t="s">
        <v>64</v>
      </c>
      <c r="T1988" s="23">
        <v>16.28</v>
      </c>
      <c r="U1988" s="23">
        <v>1.42</v>
      </c>
      <c r="V1988" s="1">
        <f t="shared" si="241"/>
        <v>11.4647887323944</v>
      </c>
      <c r="W1988" s="1">
        <v>26.7</v>
      </c>
      <c r="X1988" s="23">
        <v>4</v>
      </c>
      <c r="Y1988" s="23" t="s">
        <v>1886</v>
      </c>
      <c r="Z1988" s="23" t="s">
        <v>1887</v>
      </c>
      <c r="AA1988" s="23" t="s">
        <v>1895</v>
      </c>
      <c r="AB1988" s="23"/>
      <c r="AC1988" s="8" t="s">
        <v>110</v>
      </c>
      <c r="AD1988" s="23">
        <v>134</v>
      </c>
      <c r="AE1988" s="43">
        <v>10667</v>
      </c>
      <c r="AF1988" s="1">
        <f t="shared" ref="AF1988:AF1993" si="242">AE1988*0.1</f>
        <v>1066.7</v>
      </c>
      <c r="AG1988" s="43">
        <v>10297</v>
      </c>
      <c r="AH1988" s="1">
        <f t="shared" ref="AH1988:AH1993" si="243">AG1988*0.1</f>
        <v>1029.7</v>
      </c>
      <c r="AI1988" s="23"/>
      <c r="AJ1988" s="23"/>
      <c r="AK1988" s="23"/>
      <c r="AL1988" s="23"/>
      <c r="AM1988" s="23"/>
      <c r="AN1988" s="23"/>
      <c r="AO1988" s="23"/>
      <c r="AP1988" s="23"/>
      <c r="AQ1988" s="23"/>
      <c r="AR1988" s="23"/>
      <c r="AS1988" s="23"/>
      <c r="AT1988" s="23"/>
      <c r="AU1988" s="23"/>
      <c r="AV1988" s="23"/>
      <c r="AW1988" s="23"/>
      <c r="AX1988" s="23"/>
      <c r="AY1988" s="23"/>
      <c r="AZ1988" s="23"/>
      <c r="BA1988" s="23"/>
      <c r="BB1988" s="23"/>
      <c r="BC1988" s="23"/>
      <c r="BD1988" s="23"/>
      <c r="BE1988" s="23"/>
      <c r="BF1988" s="23"/>
      <c r="BG1988" s="23"/>
      <c r="BH1988" s="23"/>
      <c r="BI1988" s="23"/>
      <c r="BJ1988" s="23"/>
      <c r="BK1988" s="23"/>
      <c r="BL1988" s="23"/>
      <c r="BM1988" s="23"/>
      <c r="BN1988" s="23"/>
      <c r="BO1988" s="23"/>
      <c r="BP1988" s="23"/>
      <c r="BQ1988" s="23"/>
      <c r="BR1988" s="23"/>
      <c r="BS1988" s="23"/>
      <c r="BT1988" s="23"/>
      <c r="BU1988" s="23"/>
      <c r="BV1988" s="23"/>
      <c r="BW1988" s="23"/>
      <c r="BX1988" s="23"/>
      <c r="BY1988" s="23">
        <v>1268.12583668005</v>
      </c>
      <c r="BZ1988" s="23">
        <v>1080.48192771084</v>
      </c>
    </row>
    <row r="1989" s="29" customFormat="1" ht="17" customHeight="1" spans="1:78">
      <c r="A1989" s="22" t="s">
        <v>102</v>
      </c>
      <c r="B1989" s="23" t="s">
        <v>1892</v>
      </c>
      <c r="C1989" s="23" t="s">
        <v>1893</v>
      </c>
      <c r="D1989" s="23">
        <v>2015</v>
      </c>
      <c r="E1989" s="23">
        <v>37</v>
      </c>
      <c r="F1989" s="23">
        <v>3</v>
      </c>
      <c r="G1989" s="23" t="s">
        <v>1894</v>
      </c>
      <c r="H1989" s="12" t="s">
        <v>1840</v>
      </c>
      <c r="I1989" s="1">
        <v>44.2</v>
      </c>
      <c r="J1989" s="1">
        <v>125.55</v>
      </c>
      <c r="K1989" s="1">
        <v>12</v>
      </c>
      <c r="L1989" s="23">
        <v>471</v>
      </c>
      <c r="M1989" s="23">
        <v>4.4</v>
      </c>
      <c r="N1989" s="1">
        <v>3.3</v>
      </c>
      <c r="O1989" s="23">
        <v>8.48</v>
      </c>
      <c r="P1989" s="1">
        <v>39.97</v>
      </c>
      <c r="Q1989" s="25">
        <v>24</v>
      </c>
      <c r="R1989" s="25">
        <v>36.03</v>
      </c>
      <c r="S1989" s="25" t="s">
        <v>64</v>
      </c>
      <c r="T1989" s="23">
        <v>16.28</v>
      </c>
      <c r="U1989" s="23">
        <v>1.42</v>
      </c>
      <c r="V1989" s="1">
        <f t="shared" si="241"/>
        <v>11.4647887323944</v>
      </c>
      <c r="W1989" s="1">
        <v>26.7</v>
      </c>
      <c r="X1989" s="23">
        <v>4</v>
      </c>
      <c r="Y1989" s="23" t="s">
        <v>1886</v>
      </c>
      <c r="Z1989" s="23" t="s">
        <v>1887</v>
      </c>
      <c r="AA1989" s="23" t="s">
        <v>1897</v>
      </c>
      <c r="AB1989" s="23"/>
      <c r="AC1989" s="8" t="s">
        <v>110</v>
      </c>
      <c r="AD1989" s="23">
        <v>134</v>
      </c>
      <c r="AE1989" s="43">
        <v>9215</v>
      </c>
      <c r="AF1989" s="1">
        <f t="shared" si="242"/>
        <v>921.5</v>
      </c>
      <c r="AG1989" s="43">
        <v>9982</v>
      </c>
      <c r="AH1989" s="1">
        <f t="shared" si="243"/>
        <v>998.2</v>
      </c>
      <c r="AI1989" s="23"/>
      <c r="AJ1989" s="23"/>
      <c r="AK1989" s="23"/>
      <c r="AL1989" s="23"/>
      <c r="AM1989" s="23"/>
      <c r="AN1989" s="23"/>
      <c r="AO1989" s="23"/>
      <c r="AP1989" s="23"/>
      <c r="AQ1989" s="23"/>
      <c r="AR1989" s="23"/>
      <c r="AS1989" s="23"/>
      <c r="AT1989" s="23"/>
      <c r="AU1989" s="23"/>
      <c r="AV1989" s="23"/>
      <c r="AW1989" s="23"/>
      <c r="AX1989" s="23"/>
      <c r="AY1989" s="23"/>
      <c r="AZ1989" s="23"/>
      <c r="BA1989" s="23"/>
      <c r="BB1989" s="23"/>
      <c r="BC1989" s="23"/>
      <c r="BD1989" s="23"/>
      <c r="BE1989" s="23"/>
      <c r="BF1989" s="23"/>
      <c r="BG1989" s="23"/>
      <c r="BH1989" s="23"/>
      <c r="BI1989" s="23"/>
      <c r="BJ1989" s="23"/>
      <c r="BK1989" s="23"/>
      <c r="BL1989" s="23"/>
      <c r="BM1989" s="23"/>
      <c r="BN1989" s="23"/>
      <c r="BO1989" s="23"/>
      <c r="BP1989" s="23"/>
      <c r="BQ1989" s="23"/>
      <c r="BR1989" s="23"/>
      <c r="BS1989" s="23"/>
      <c r="BT1989" s="23"/>
      <c r="BU1989" s="23"/>
      <c r="BV1989" s="23"/>
      <c r="BW1989" s="23"/>
      <c r="BX1989" s="23"/>
      <c r="BY1989" s="23">
        <v>916.61311914324</v>
      </c>
      <c r="BZ1989" s="23">
        <v>1005.43507362784</v>
      </c>
    </row>
    <row r="1990" s="29" customFormat="1" ht="17" customHeight="1" spans="1:78">
      <c r="A1990" s="22" t="s">
        <v>102</v>
      </c>
      <c r="B1990" s="23" t="s">
        <v>1892</v>
      </c>
      <c r="C1990" s="23" t="s">
        <v>1893</v>
      </c>
      <c r="D1990" s="23">
        <v>2015</v>
      </c>
      <c r="E1990" s="23">
        <v>37</v>
      </c>
      <c r="F1990" s="23">
        <v>3</v>
      </c>
      <c r="G1990" s="23" t="s">
        <v>1894</v>
      </c>
      <c r="H1990" s="12" t="s">
        <v>1840</v>
      </c>
      <c r="I1990" s="1">
        <v>44.2</v>
      </c>
      <c r="J1990" s="1">
        <v>125.55</v>
      </c>
      <c r="K1990" s="1">
        <v>12</v>
      </c>
      <c r="L1990" s="23">
        <v>471</v>
      </c>
      <c r="M1990" s="23">
        <v>4.4</v>
      </c>
      <c r="N1990" s="1">
        <v>4.3</v>
      </c>
      <c r="O1990" s="23">
        <v>9.48</v>
      </c>
      <c r="P1990" s="1">
        <v>39.97</v>
      </c>
      <c r="Q1990" s="25">
        <v>24</v>
      </c>
      <c r="R1990" s="25">
        <v>36.03</v>
      </c>
      <c r="S1990" s="25" t="s">
        <v>64</v>
      </c>
      <c r="T1990" s="23">
        <v>16.28</v>
      </c>
      <c r="U1990" s="23">
        <v>1.42</v>
      </c>
      <c r="V1990" s="1">
        <f t="shared" si="241"/>
        <v>11.4647887323944</v>
      </c>
      <c r="W1990" s="1">
        <v>26.7</v>
      </c>
      <c r="X1990" s="23">
        <v>4</v>
      </c>
      <c r="Y1990" s="23" t="s">
        <v>1886</v>
      </c>
      <c r="Z1990" s="23" t="s">
        <v>1887</v>
      </c>
      <c r="AA1990" s="23" t="s">
        <v>1896</v>
      </c>
      <c r="AB1990" s="23"/>
      <c r="AC1990" s="8" t="s">
        <v>110</v>
      </c>
      <c r="AD1990" s="23">
        <v>134</v>
      </c>
      <c r="AE1990" s="43">
        <v>9581</v>
      </c>
      <c r="AF1990" s="1">
        <f t="shared" si="242"/>
        <v>958.1</v>
      </c>
      <c r="AG1990" s="43">
        <v>9920</v>
      </c>
      <c r="AH1990" s="1">
        <f t="shared" si="243"/>
        <v>992</v>
      </c>
      <c r="AI1990" s="23"/>
      <c r="AJ1990" s="23"/>
      <c r="AK1990" s="23"/>
      <c r="AL1990" s="23"/>
      <c r="AM1990" s="23"/>
      <c r="AN1990" s="23"/>
      <c r="AO1990" s="23"/>
      <c r="AP1990" s="23"/>
      <c r="AQ1990" s="23"/>
      <c r="AR1990" s="23"/>
      <c r="AS1990" s="23"/>
      <c r="AT1990" s="23"/>
      <c r="AU1990" s="23"/>
      <c r="AV1990" s="23"/>
      <c r="AW1990" s="23"/>
      <c r="AX1990" s="23"/>
      <c r="AY1990" s="23"/>
      <c r="AZ1990" s="23"/>
      <c r="BA1990" s="23"/>
      <c r="BB1990" s="23"/>
      <c r="BC1990" s="23"/>
      <c r="BD1990" s="23"/>
      <c r="BE1990" s="23"/>
      <c r="BF1990" s="23"/>
      <c r="BG1990" s="23"/>
      <c r="BH1990" s="23"/>
      <c r="BI1990" s="23"/>
      <c r="BJ1990" s="23"/>
      <c r="BK1990" s="23"/>
      <c r="BL1990" s="23"/>
      <c r="BM1990" s="23"/>
      <c r="BN1990" s="23"/>
      <c r="BO1990" s="23"/>
      <c r="BP1990" s="23"/>
      <c r="BQ1990" s="23"/>
      <c r="BR1990" s="23"/>
      <c r="BS1990" s="23"/>
      <c r="BT1990" s="23"/>
      <c r="BU1990" s="23"/>
      <c r="BV1990" s="23"/>
      <c r="BW1990" s="23"/>
      <c r="BX1990" s="23"/>
      <c r="BY1990" s="23">
        <v>1020.92369477912</v>
      </c>
      <c r="BZ1990" s="23">
        <v>978.942436412316</v>
      </c>
    </row>
    <row r="1991" s="29" customFormat="1" ht="17" customHeight="1" spans="1:78">
      <c r="A1991" s="22" t="s">
        <v>102</v>
      </c>
      <c r="B1991" s="23" t="s">
        <v>1892</v>
      </c>
      <c r="C1991" s="23" t="s">
        <v>1893</v>
      </c>
      <c r="D1991" s="23">
        <v>2015</v>
      </c>
      <c r="E1991" s="23">
        <v>37</v>
      </c>
      <c r="F1991" s="23">
        <v>3</v>
      </c>
      <c r="G1991" s="23" t="s">
        <v>1894</v>
      </c>
      <c r="H1991" s="12" t="s">
        <v>1840</v>
      </c>
      <c r="I1991" s="1">
        <v>44.2</v>
      </c>
      <c r="J1991" s="1">
        <v>125.55</v>
      </c>
      <c r="K1991" s="1">
        <v>12</v>
      </c>
      <c r="L1991" s="23">
        <v>471</v>
      </c>
      <c r="M1991" s="23">
        <v>4.4</v>
      </c>
      <c r="N1991" s="1">
        <v>5.3</v>
      </c>
      <c r="O1991" s="23">
        <v>10.48</v>
      </c>
      <c r="P1991" s="1">
        <v>39.97</v>
      </c>
      <c r="Q1991" s="25">
        <v>24</v>
      </c>
      <c r="R1991" s="25">
        <v>36.03</v>
      </c>
      <c r="S1991" s="25" t="s">
        <v>64</v>
      </c>
      <c r="T1991" s="23">
        <v>16.28</v>
      </c>
      <c r="U1991" s="23">
        <v>1.42</v>
      </c>
      <c r="V1991" s="1">
        <f t="shared" si="241"/>
        <v>11.4647887323944</v>
      </c>
      <c r="W1991" s="1">
        <v>26.7</v>
      </c>
      <c r="X1991" s="23">
        <v>4</v>
      </c>
      <c r="Y1991" s="23" t="s">
        <v>1886</v>
      </c>
      <c r="Z1991" s="23" t="s">
        <v>1887</v>
      </c>
      <c r="AA1991" s="23" t="s">
        <v>1895</v>
      </c>
      <c r="AB1991" s="23"/>
      <c r="AC1991" s="8" t="s">
        <v>211</v>
      </c>
      <c r="AD1991" s="23">
        <v>40</v>
      </c>
      <c r="AE1991" s="43">
        <v>2107</v>
      </c>
      <c r="AF1991" s="1">
        <f t="shared" si="242"/>
        <v>210.7</v>
      </c>
      <c r="AG1991" s="43">
        <v>2116</v>
      </c>
      <c r="AH1991" s="1">
        <f t="shared" si="243"/>
        <v>211.6</v>
      </c>
      <c r="AI1991" s="23"/>
      <c r="AJ1991" s="23"/>
      <c r="AK1991" s="23"/>
      <c r="AL1991" s="23"/>
      <c r="AM1991" s="23"/>
      <c r="AN1991" s="23"/>
      <c r="AO1991" s="23"/>
      <c r="AP1991" s="23"/>
      <c r="AQ1991" s="23"/>
      <c r="AR1991" s="23"/>
      <c r="AS1991" s="23"/>
      <c r="AT1991" s="23"/>
      <c r="AU1991" s="23"/>
      <c r="AV1991" s="23"/>
      <c r="AW1991" s="23"/>
      <c r="AX1991" s="23"/>
      <c r="AY1991" s="23"/>
      <c r="AZ1991" s="23"/>
      <c r="BA1991" s="23"/>
      <c r="BB1991" s="23"/>
      <c r="BC1991" s="23"/>
      <c r="BD1991" s="23"/>
      <c r="BE1991" s="23"/>
      <c r="BF1991" s="23"/>
      <c r="BG1991" s="23"/>
      <c r="BH1991" s="23"/>
      <c r="BI1991" s="23"/>
      <c r="BJ1991" s="23"/>
      <c r="BK1991" s="23"/>
      <c r="BL1991" s="23"/>
      <c r="BM1991" s="23"/>
      <c r="BN1991" s="23"/>
      <c r="BO1991" s="23"/>
      <c r="BP1991" s="23"/>
      <c r="BQ1991" s="23"/>
      <c r="BR1991" s="23"/>
      <c r="BS1991" s="23"/>
      <c r="BT1991" s="23"/>
      <c r="BU1991" s="23"/>
      <c r="BV1991" s="23"/>
      <c r="BW1991" s="23"/>
      <c r="BX1991" s="23"/>
      <c r="BY1991" s="23">
        <v>313.467202141901</v>
      </c>
      <c r="BZ1991" s="23">
        <v>176.907630522088</v>
      </c>
    </row>
    <row r="1992" s="29" customFormat="1" ht="17" customHeight="1" spans="1:78">
      <c r="A1992" s="22" t="s">
        <v>102</v>
      </c>
      <c r="B1992" s="23" t="s">
        <v>1892</v>
      </c>
      <c r="C1992" s="23" t="s">
        <v>1893</v>
      </c>
      <c r="D1992" s="23">
        <v>2015</v>
      </c>
      <c r="E1992" s="23">
        <v>37</v>
      </c>
      <c r="F1992" s="23">
        <v>3</v>
      </c>
      <c r="G1992" s="23" t="s">
        <v>1894</v>
      </c>
      <c r="H1992" s="12" t="s">
        <v>1840</v>
      </c>
      <c r="I1992" s="1">
        <v>44.2</v>
      </c>
      <c r="J1992" s="1">
        <v>125.55</v>
      </c>
      <c r="K1992" s="1">
        <v>12</v>
      </c>
      <c r="L1992" s="23">
        <v>471</v>
      </c>
      <c r="M1992" s="23">
        <v>4.4</v>
      </c>
      <c r="N1992" s="1">
        <v>6.3</v>
      </c>
      <c r="O1992" s="23">
        <v>11.48</v>
      </c>
      <c r="P1992" s="1">
        <v>39.97</v>
      </c>
      <c r="Q1992" s="25">
        <v>24</v>
      </c>
      <c r="R1992" s="25">
        <v>36.03</v>
      </c>
      <c r="S1992" s="25" t="s">
        <v>64</v>
      </c>
      <c r="T1992" s="23">
        <v>16.28</v>
      </c>
      <c r="U1992" s="23">
        <v>1.42</v>
      </c>
      <c r="V1992" s="1">
        <f t="shared" si="241"/>
        <v>11.4647887323944</v>
      </c>
      <c r="W1992" s="1">
        <v>26.7</v>
      </c>
      <c r="X1992" s="23">
        <v>4</v>
      </c>
      <c r="Y1992" s="23" t="s">
        <v>1886</v>
      </c>
      <c r="Z1992" s="23" t="s">
        <v>1887</v>
      </c>
      <c r="AA1992" s="23" t="s">
        <v>1897</v>
      </c>
      <c r="AB1992" s="23"/>
      <c r="AC1992" s="8" t="s">
        <v>211</v>
      </c>
      <c r="AD1992" s="23">
        <v>40</v>
      </c>
      <c r="AE1992" s="43">
        <v>1971</v>
      </c>
      <c r="AF1992" s="1">
        <f t="shared" si="242"/>
        <v>197.1</v>
      </c>
      <c r="AG1992" s="43">
        <v>1952</v>
      </c>
      <c r="AH1992" s="1">
        <f t="shared" si="243"/>
        <v>195.2</v>
      </c>
      <c r="AI1992" s="23"/>
      <c r="AJ1992" s="23"/>
      <c r="AK1992" s="23"/>
      <c r="AL1992" s="23"/>
      <c r="AM1992" s="23"/>
      <c r="AN1992" s="23"/>
      <c r="AO1992" s="23"/>
      <c r="AP1992" s="23"/>
      <c r="AQ1992" s="23"/>
      <c r="AR1992" s="23"/>
      <c r="AS1992" s="23"/>
      <c r="AT1992" s="23"/>
      <c r="AU1992" s="23"/>
      <c r="AV1992" s="23"/>
      <c r="AW1992" s="23"/>
      <c r="AX1992" s="23"/>
      <c r="AY1992" s="23"/>
      <c r="AZ1992" s="23"/>
      <c r="BA1992" s="23"/>
      <c r="BB1992" s="23"/>
      <c r="BC1992" s="23"/>
      <c r="BD1992" s="23"/>
      <c r="BE1992" s="23"/>
      <c r="BF1992" s="23"/>
      <c r="BG1992" s="23"/>
      <c r="BH1992" s="23"/>
      <c r="BI1992" s="23"/>
      <c r="BJ1992" s="23"/>
      <c r="BK1992" s="23"/>
      <c r="BL1992" s="23"/>
      <c r="BM1992" s="23"/>
      <c r="BN1992" s="23"/>
      <c r="BO1992" s="23"/>
      <c r="BP1992" s="23"/>
      <c r="BQ1992" s="23"/>
      <c r="BR1992" s="23"/>
      <c r="BS1992" s="23"/>
      <c r="BT1992" s="23"/>
      <c r="BU1992" s="23"/>
      <c r="BV1992" s="23"/>
      <c r="BW1992" s="23"/>
      <c r="BX1992" s="23"/>
      <c r="BY1992" s="23">
        <v>186.398929049531</v>
      </c>
      <c r="BZ1992" s="23">
        <v>119.103078982597</v>
      </c>
    </row>
    <row r="1993" s="29" customFormat="1" ht="17" customHeight="1" spans="1:78">
      <c r="A1993" s="22" t="s">
        <v>102</v>
      </c>
      <c r="B1993" s="23" t="s">
        <v>1892</v>
      </c>
      <c r="C1993" s="23" t="s">
        <v>1893</v>
      </c>
      <c r="D1993" s="23">
        <v>2015</v>
      </c>
      <c r="E1993" s="23">
        <v>37</v>
      </c>
      <c r="F1993" s="23">
        <v>3</v>
      </c>
      <c r="G1993" s="23" t="s">
        <v>1894</v>
      </c>
      <c r="H1993" s="12" t="s">
        <v>1840</v>
      </c>
      <c r="I1993" s="1">
        <v>44.2</v>
      </c>
      <c r="J1993" s="1">
        <v>125.55</v>
      </c>
      <c r="K1993" s="1">
        <v>12</v>
      </c>
      <c r="L1993" s="23">
        <v>471</v>
      </c>
      <c r="M1993" s="23">
        <v>4.4</v>
      </c>
      <c r="N1993" s="1">
        <v>7.3</v>
      </c>
      <c r="O1993" s="23">
        <v>12.48</v>
      </c>
      <c r="P1993" s="1">
        <v>39.97</v>
      </c>
      <c r="Q1993" s="25">
        <v>24</v>
      </c>
      <c r="R1993" s="25">
        <v>36.03</v>
      </c>
      <c r="S1993" s="25" t="s">
        <v>64</v>
      </c>
      <c r="T1993" s="23">
        <v>16.28</v>
      </c>
      <c r="U1993" s="23">
        <v>1.42</v>
      </c>
      <c r="V1993" s="1">
        <f t="shared" si="241"/>
        <v>11.4647887323944</v>
      </c>
      <c r="W1993" s="1">
        <v>26.7</v>
      </c>
      <c r="X1993" s="23">
        <v>4</v>
      </c>
      <c r="Y1993" s="23" t="s">
        <v>1898</v>
      </c>
      <c r="Z1993" s="23" t="s">
        <v>1887</v>
      </c>
      <c r="AA1993" s="23" t="s">
        <v>1895</v>
      </c>
      <c r="AB1993" s="23"/>
      <c r="AC1993" s="8" t="s">
        <v>110</v>
      </c>
      <c r="AD1993" s="23">
        <v>134</v>
      </c>
      <c r="AE1993" s="43">
        <v>10706</v>
      </c>
      <c r="AF1993" s="1">
        <f t="shared" si="242"/>
        <v>1070.6</v>
      </c>
      <c r="AG1993" s="43">
        <v>10297</v>
      </c>
      <c r="AH1993" s="1">
        <f t="shared" si="243"/>
        <v>1029.7</v>
      </c>
      <c r="AI1993" s="23"/>
      <c r="AJ1993" s="23"/>
      <c r="AK1993" s="23"/>
      <c r="AL1993" s="23"/>
      <c r="AM1993" s="23"/>
      <c r="AN1993" s="23"/>
      <c r="AO1993" s="23"/>
      <c r="AP1993" s="23"/>
      <c r="AQ1993" s="23"/>
      <c r="AR1993" s="23"/>
      <c r="AS1993" s="23"/>
      <c r="AT1993" s="23"/>
      <c r="AU1993" s="23"/>
      <c r="AV1993" s="23"/>
      <c r="AW1993" s="23"/>
      <c r="AX1993" s="23"/>
      <c r="AY1993" s="23"/>
      <c r="AZ1993" s="23"/>
      <c r="BA1993" s="23"/>
      <c r="BB1993" s="23"/>
      <c r="BC1993" s="23"/>
      <c r="BD1993" s="23"/>
      <c r="BE1993" s="23"/>
      <c r="BF1993" s="23"/>
      <c r="BG1993" s="23"/>
      <c r="BH1993" s="23"/>
      <c r="BI1993" s="23"/>
      <c r="BJ1993" s="23"/>
      <c r="BK1993" s="23"/>
      <c r="BL1993" s="23"/>
      <c r="BM1993" s="23"/>
      <c r="BN1993" s="23"/>
      <c r="BO1993" s="23"/>
      <c r="BP1993" s="23"/>
      <c r="BQ1993" s="23"/>
      <c r="BR1993" s="23"/>
      <c r="BS1993" s="23"/>
      <c r="BT1993" s="23"/>
      <c r="BU1993" s="23"/>
      <c r="BV1993" s="23"/>
      <c r="BW1993" s="23"/>
      <c r="BX1993" s="23"/>
      <c r="BY1993" s="23">
        <v>1238.52744310576</v>
      </c>
      <c r="BZ1993" s="23">
        <v>1080.48192771084</v>
      </c>
    </row>
    <row r="1994" s="29" customFormat="1" ht="17" customHeight="1" spans="1:78">
      <c r="A1994" s="22" t="s">
        <v>102</v>
      </c>
      <c r="B1994" s="23" t="s">
        <v>1892</v>
      </c>
      <c r="C1994" s="23" t="s">
        <v>1893</v>
      </c>
      <c r="D1994" s="23">
        <v>2015</v>
      </c>
      <c r="E1994" s="23">
        <v>37</v>
      </c>
      <c r="F1994" s="23">
        <v>3</v>
      </c>
      <c r="G1994" s="23" t="s">
        <v>1894</v>
      </c>
      <c r="H1994" s="12" t="s">
        <v>1840</v>
      </c>
      <c r="I1994" s="1">
        <v>44.2</v>
      </c>
      <c r="J1994" s="1">
        <v>125.55</v>
      </c>
      <c r="K1994" s="1">
        <v>12</v>
      </c>
      <c r="L1994" s="23">
        <v>471</v>
      </c>
      <c r="M1994" s="23">
        <v>4.4</v>
      </c>
      <c r="N1994" s="1">
        <v>8.3</v>
      </c>
      <c r="O1994" s="23">
        <v>13.48</v>
      </c>
      <c r="P1994" s="1">
        <v>39.97</v>
      </c>
      <c r="Q1994" s="25">
        <v>24</v>
      </c>
      <c r="R1994" s="25">
        <v>36.03</v>
      </c>
      <c r="S1994" s="25" t="s">
        <v>64</v>
      </c>
      <c r="T1994" s="23">
        <v>16.28</v>
      </c>
      <c r="U1994" s="23">
        <v>1.42</v>
      </c>
      <c r="V1994" s="1">
        <f t="shared" si="241"/>
        <v>11.4647887323944</v>
      </c>
      <c r="W1994" s="1">
        <v>26.7</v>
      </c>
      <c r="X1994" s="23">
        <v>4</v>
      </c>
      <c r="Y1994" s="23" t="s">
        <v>1898</v>
      </c>
      <c r="Z1994" s="23" t="s">
        <v>1887</v>
      </c>
      <c r="AA1994" s="23" t="s">
        <v>1897</v>
      </c>
      <c r="AB1994" s="23"/>
      <c r="AC1994" s="8" t="s">
        <v>110</v>
      </c>
      <c r="AD1994" s="23">
        <v>134</v>
      </c>
      <c r="AE1994" s="43"/>
      <c r="AF1994" s="23"/>
      <c r="AG1994" s="43"/>
      <c r="AH1994" s="23"/>
      <c r="AI1994" s="23"/>
      <c r="AJ1994" s="23"/>
      <c r="AK1994" s="23"/>
      <c r="AL1994" s="23"/>
      <c r="AM1994" s="23"/>
      <c r="AN1994" s="23"/>
      <c r="AO1994" s="23"/>
      <c r="AP1994" s="23"/>
      <c r="AQ1994" s="23"/>
      <c r="AR1994" s="23"/>
      <c r="AS1994" s="23"/>
      <c r="AT1994" s="23"/>
      <c r="AU1994" s="23"/>
      <c r="AV1994" s="23"/>
      <c r="AW1994" s="23"/>
      <c r="AX1994" s="23"/>
      <c r="AY1994" s="23"/>
      <c r="AZ1994" s="23"/>
      <c r="BA1994" s="23"/>
      <c r="BB1994" s="23"/>
      <c r="BC1994" s="23"/>
      <c r="BD1994" s="23"/>
      <c r="BE1994" s="23"/>
      <c r="BF1994" s="23"/>
      <c r="BG1994" s="23"/>
      <c r="BH1994" s="23"/>
      <c r="BI1994" s="23"/>
      <c r="BJ1994" s="23"/>
      <c r="BK1994" s="23"/>
      <c r="BL1994" s="23"/>
      <c r="BM1994" s="23"/>
      <c r="BN1994" s="23"/>
      <c r="BO1994" s="23"/>
      <c r="BP1994" s="23"/>
      <c r="BQ1994" s="23"/>
      <c r="BR1994" s="23"/>
      <c r="BS1994" s="23"/>
      <c r="BT1994" s="23"/>
      <c r="BU1994" s="23"/>
      <c r="BV1994" s="23"/>
      <c r="BW1994" s="23"/>
      <c r="BX1994" s="23"/>
      <c r="BY1994" s="23"/>
      <c r="BZ1994" s="23">
        <v>1005.43507362784</v>
      </c>
    </row>
    <row r="1995" s="29" customFormat="1" ht="17" customHeight="1" spans="1:78">
      <c r="A1995" s="22" t="s">
        <v>102</v>
      </c>
      <c r="B1995" s="23" t="s">
        <v>1892</v>
      </c>
      <c r="C1995" s="23" t="s">
        <v>1893</v>
      </c>
      <c r="D1995" s="23">
        <v>2015</v>
      </c>
      <c r="E1995" s="23">
        <v>37</v>
      </c>
      <c r="F1995" s="23">
        <v>3</v>
      </c>
      <c r="G1995" s="23" t="s">
        <v>1894</v>
      </c>
      <c r="H1995" s="12" t="s">
        <v>1840</v>
      </c>
      <c r="I1995" s="1">
        <v>44.2</v>
      </c>
      <c r="J1995" s="1">
        <v>125.55</v>
      </c>
      <c r="K1995" s="1">
        <v>12</v>
      </c>
      <c r="L1995" s="23">
        <v>471</v>
      </c>
      <c r="M1995" s="23">
        <v>4.4</v>
      </c>
      <c r="N1995" s="1">
        <v>9.3</v>
      </c>
      <c r="O1995" s="23">
        <v>14.48</v>
      </c>
      <c r="P1995" s="1">
        <v>39.97</v>
      </c>
      <c r="Q1995" s="25">
        <v>24</v>
      </c>
      <c r="R1995" s="25">
        <v>36.03</v>
      </c>
      <c r="S1995" s="25" t="s">
        <v>64</v>
      </c>
      <c r="T1995" s="23">
        <v>16.28</v>
      </c>
      <c r="U1995" s="23">
        <v>1.42</v>
      </c>
      <c r="V1995" s="1">
        <f t="shared" si="241"/>
        <v>11.4647887323944</v>
      </c>
      <c r="W1995" s="1">
        <v>26.7</v>
      </c>
      <c r="X1995" s="23">
        <v>4</v>
      </c>
      <c r="Y1995" s="23" t="s">
        <v>1898</v>
      </c>
      <c r="Z1995" s="23" t="s">
        <v>1887</v>
      </c>
      <c r="AA1995" s="23" t="s">
        <v>1896</v>
      </c>
      <c r="AB1995" s="23"/>
      <c r="AC1995" s="8" t="s">
        <v>110</v>
      </c>
      <c r="AD1995" s="23">
        <v>134</v>
      </c>
      <c r="AE1995" s="43"/>
      <c r="AF1995" s="23"/>
      <c r="AG1995" s="43"/>
      <c r="AH1995" s="23"/>
      <c r="AI1995" s="23"/>
      <c r="AJ1995" s="23"/>
      <c r="AK1995" s="23"/>
      <c r="AL1995" s="23"/>
      <c r="AM1995" s="23"/>
      <c r="AN1995" s="23"/>
      <c r="AO1995" s="23"/>
      <c r="AP1995" s="23"/>
      <c r="AQ1995" s="23"/>
      <c r="AR1995" s="23"/>
      <c r="AS1995" s="23"/>
      <c r="AT1995" s="23"/>
      <c r="AU1995" s="23"/>
      <c r="AV1995" s="23"/>
      <c r="AW1995" s="23"/>
      <c r="AX1995" s="23"/>
      <c r="AY1995" s="23"/>
      <c r="AZ1995" s="23"/>
      <c r="BA1995" s="23"/>
      <c r="BB1995" s="23"/>
      <c r="BC1995" s="23"/>
      <c r="BD1995" s="23"/>
      <c r="BE1995" s="23"/>
      <c r="BF1995" s="23"/>
      <c r="BG1995" s="23"/>
      <c r="BH1995" s="23"/>
      <c r="BI1995" s="23"/>
      <c r="BJ1995" s="23"/>
      <c r="BK1995" s="23"/>
      <c r="BL1995" s="23"/>
      <c r="BM1995" s="23"/>
      <c r="BN1995" s="23"/>
      <c r="BO1995" s="23"/>
      <c r="BP1995" s="23"/>
      <c r="BQ1995" s="23"/>
      <c r="BR1995" s="23"/>
      <c r="BS1995" s="23"/>
      <c r="BT1995" s="23"/>
      <c r="BU1995" s="23"/>
      <c r="BV1995" s="23"/>
      <c r="BW1995" s="23"/>
      <c r="BX1995" s="23"/>
      <c r="BY1995" s="23"/>
      <c r="BZ1995" s="23">
        <v>978.942436412316</v>
      </c>
    </row>
    <row r="1996" s="29" customFormat="1" ht="17" customHeight="1" spans="1:78">
      <c r="A1996" s="22" t="s">
        <v>102</v>
      </c>
      <c r="B1996" s="23" t="s">
        <v>1892</v>
      </c>
      <c r="C1996" s="23" t="s">
        <v>1893</v>
      </c>
      <c r="D1996" s="23">
        <v>2015</v>
      </c>
      <c r="E1996" s="23">
        <v>37</v>
      </c>
      <c r="F1996" s="23">
        <v>3</v>
      </c>
      <c r="G1996" s="23" t="s">
        <v>1894</v>
      </c>
      <c r="H1996" s="12" t="s">
        <v>1840</v>
      </c>
      <c r="I1996" s="1">
        <v>44.2</v>
      </c>
      <c r="J1996" s="1">
        <v>125.55</v>
      </c>
      <c r="K1996" s="1">
        <v>12</v>
      </c>
      <c r="L1996" s="23">
        <v>471</v>
      </c>
      <c r="M1996" s="23">
        <v>4.4</v>
      </c>
      <c r="N1996" s="1">
        <v>10.3</v>
      </c>
      <c r="O1996" s="23">
        <v>15.48</v>
      </c>
      <c r="P1996" s="1">
        <v>39.97</v>
      </c>
      <c r="Q1996" s="25">
        <v>24</v>
      </c>
      <c r="R1996" s="25">
        <v>36.03</v>
      </c>
      <c r="S1996" s="25" t="s">
        <v>64</v>
      </c>
      <c r="T1996" s="23">
        <v>16.28</v>
      </c>
      <c r="U1996" s="23">
        <v>1.42</v>
      </c>
      <c r="V1996" s="1">
        <f t="shared" si="241"/>
        <v>11.4647887323944</v>
      </c>
      <c r="W1996" s="1">
        <v>26.7</v>
      </c>
      <c r="X1996" s="23">
        <v>4</v>
      </c>
      <c r="Y1996" s="23" t="s">
        <v>1898</v>
      </c>
      <c r="Z1996" s="23" t="s">
        <v>1887</v>
      </c>
      <c r="AA1996" s="23" t="s">
        <v>1895</v>
      </c>
      <c r="AB1996" s="23"/>
      <c r="AC1996" s="8" t="s">
        <v>211</v>
      </c>
      <c r="AD1996" s="23">
        <v>40</v>
      </c>
      <c r="AE1996" s="43">
        <v>2039</v>
      </c>
      <c r="AF1996" s="1">
        <f t="shared" ref="AF1996:AF2031" si="244">AE1996*0.1</f>
        <v>203.9</v>
      </c>
      <c r="AG1996" s="43">
        <v>2116</v>
      </c>
      <c r="AH1996" s="1">
        <f t="shared" ref="AH1996:AH2031" si="245">AG1996*0.1</f>
        <v>211.6</v>
      </c>
      <c r="AI1996" s="23"/>
      <c r="AJ1996" s="23"/>
      <c r="AK1996" s="23"/>
      <c r="AL1996" s="23"/>
      <c r="AM1996" s="23"/>
      <c r="AN1996" s="23"/>
      <c r="AO1996" s="23"/>
      <c r="AP1996" s="23"/>
      <c r="AQ1996" s="23"/>
      <c r="AR1996" s="23"/>
      <c r="AS1996" s="23"/>
      <c r="AT1996" s="23"/>
      <c r="AU1996" s="23"/>
      <c r="AV1996" s="23"/>
      <c r="AW1996" s="23"/>
      <c r="AX1996" s="23"/>
      <c r="AY1996" s="23"/>
      <c r="AZ1996" s="23"/>
      <c r="BA1996" s="23"/>
      <c r="BB1996" s="23"/>
      <c r="BC1996" s="23"/>
      <c r="BD1996" s="23"/>
      <c r="BE1996" s="23"/>
      <c r="BF1996" s="23"/>
      <c r="BG1996" s="23"/>
      <c r="BH1996" s="23"/>
      <c r="BI1996" s="23"/>
      <c r="BJ1996" s="23"/>
      <c r="BK1996" s="23"/>
      <c r="BL1996" s="23"/>
      <c r="BM1996" s="23"/>
      <c r="BN1996" s="23"/>
      <c r="BO1996" s="23"/>
      <c r="BP1996" s="23"/>
      <c r="BQ1996" s="23"/>
      <c r="BR1996" s="23"/>
      <c r="BS1996" s="23"/>
      <c r="BT1996" s="23"/>
      <c r="BU1996" s="23"/>
      <c r="BV1996" s="23"/>
      <c r="BW1996" s="23"/>
      <c r="BX1996" s="23"/>
      <c r="BY1996" s="23">
        <v>216.65327978581</v>
      </c>
      <c r="BZ1996" s="23">
        <v>176.907630522088</v>
      </c>
    </row>
    <row r="1997" s="29" customFormat="1" ht="17" customHeight="1" spans="1:78">
      <c r="A1997" s="22" t="s">
        <v>102</v>
      </c>
      <c r="B1997" s="23" t="s">
        <v>1892</v>
      </c>
      <c r="C1997" s="23" t="s">
        <v>1893</v>
      </c>
      <c r="D1997" s="23">
        <v>2015</v>
      </c>
      <c r="E1997" s="23">
        <v>37</v>
      </c>
      <c r="F1997" s="23">
        <v>3</v>
      </c>
      <c r="G1997" s="23" t="s">
        <v>1894</v>
      </c>
      <c r="H1997" s="12" t="s">
        <v>1840</v>
      </c>
      <c r="I1997" s="1">
        <v>44.2</v>
      </c>
      <c r="J1997" s="1">
        <v>125.55</v>
      </c>
      <c r="K1997" s="1">
        <v>12</v>
      </c>
      <c r="L1997" s="23">
        <v>471</v>
      </c>
      <c r="M1997" s="23">
        <v>4.4</v>
      </c>
      <c r="N1997" s="1">
        <v>11.3</v>
      </c>
      <c r="O1997" s="23">
        <v>16.48</v>
      </c>
      <c r="P1997" s="1">
        <v>39.97</v>
      </c>
      <c r="Q1997" s="25">
        <v>24</v>
      </c>
      <c r="R1997" s="25">
        <v>36.03</v>
      </c>
      <c r="S1997" s="25" t="s">
        <v>64</v>
      </c>
      <c r="T1997" s="23">
        <v>16.28</v>
      </c>
      <c r="U1997" s="23">
        <v>1.42</v>
      </c>
      <c r="V1997" s="1">
        <f t="shared" si="241"/>
        <v>11.4647887323944</v>
      </c>
      <c r="W1997" s="1">
        <v>26.7</v>
      </c>
      <c r="X1997" s="23">
        <v>4</v>
      </c>
      <c r="Y1997" s="23" t="s">
        <v>1898</v>
      </c>
      <c r="Z1997" s="23" t="s">
        <v>1887</v>
      </c>
      <c r="AA1997" s="23" t="s">
        <v>1897</v>
      </c>
      <c r="AB1997" s="23"/>
      <c r="AC1997" s="8" t="s">
        <v>211</v>
      </c>
      <c r="AD1997" s="23">
        <v>40</v>
      </c>
      <c r="AE1997" s="43"/>
      <c r="AF1997" s="23"/>
      <c r="AG1997" s="43"/>
      <c r="AH1997" s="23"/>
      <c r="AI1997" s="23"/>
      <c r="AJ1997" s="23"/>
      <c r="AK1997" s="23"/>
      <c r="AL1997" s="23"/>
      <c r="AM1997" s="23"/>
      <c r="AN1997" s="23"/>
      <c r="AO1997" s="23"/>
      <c r="AP1997" s="23"/>
      <c r="AQ1997" s="23"/>
      <c r="AR1997" s="23"/>
      <c r="AS1997" s="23"/>
      <c r="AT1997" s="23"/>
      <c r="AU1997" s="23"/>
      <c r="AV1997" s="23"/>
      <c r="AW1997" s="23"/>
      <c r="AX1997" s="23"/>
      <c r="AY1997" s="23"/>
      <c r="AZ1997" s="23"/>
      <c r="BA1997" s="23"/>
      <c r="BB1997" s="23"/>
      <c r="BC1997" s="23"/>
      <c r="BD1997" s="23"/>
      <c r="BE1997" s="23"/>
      <c r="BF1997" s="23"/>
      <c r="BG1997" s="23"/>
      <c r="BH1997" s="23"/>
      <c r="BI1997" s="23"/>
      <c r="BJ1997" s="23"/>
      <c r="BK1997" s="23"/>
      <c r="BL1997" s="23"/>
      <c r="BM1997" s="23"/>
      <c r="BN1997" s="23"/>
      <c r="BO1997" s="23"/>
      <c r="BP1997" s="23"/>
      <c r="BQ1997" s="23"/>
      <c r="BR1997" s="23"/>
      <c r="BS1997" s="23"/>
      <c r="BT1997" s="23"/>
      <c r="BU1997" s="23"/>
      <c r="BV1997" s="23"/>
      <c r="BW1997" s="23"/>
      <c r="BX1997" s="23"/>
      <c r="BY1997" s="23"/>
      <c r="BZ1997" s="23">
        <v>119.103078982597</v>
      </c>
    </row>
    <row r="1998" s="29" customFormat="1" ht="17" customHeight="1" spans="1:78">
      <c r="A1998" s="22" t="s">
        <v>102</v>
      </c>
      <c r="B1998" s="23" t="s">
        <v>1892</v>
      </c>
      <c r="C1998" s="23" t="s">
        <v>1893</v>
      </c>
      <c r="D1998" s="23">
        <v>2015</v>
      </c>
      <c r="E1998" s="23">
        <v>37</v>
      </c>
      <c r="F1998" s="23">
        <v>3</v>
      </c>
      <c r="G1998" s="23" t="s">
        <v>1894</v>
      </c>
      <c r="H1998" s="12" t="s">
        <v>1840</v>
      </c>
      <c r="I1998" s="1">
        <v>44.2</v>
      </c>
      <c r="J1998" s="1">
        <v>125.55</v>
      </c>
      <c r="K1998" s="1">
        <v>1</v>
      </c>
      <c r="L1998" s="23">
        <v>471</v>
      </c>
      <c r="M1998" s="23">
        <v>4.4</v>
      </c>
      <c r="N1998" s="1">
        <v>11.3</v>
      </c>
      <c r="O1998" s="23">
        <v>16.48</v>
      </c>
      <c r="P1998" s="1">
        <v>39.97</v>
      </c>
      <c r="Q1998" s="25">
        <v>24</v>
      </c>
      <c r="R1998" s="25">
        <v>36.03</v>
      </c>
      <c r="S1998" s="25" t="s">
        <v>64</v>
      </c>
      <c r="T1998" s="23">
        <v>16.28</v>
      </c>
      <c r="U1998" s="23">
        <v>1.42</v>
      </c>
      <c r="V1998" s="1">
        <f t="shared" si="241"/>
        <v>11.4647887323944</v>
      </c>
      <c r="W1998" s="1">
        <v>26.7</v>
      </c>
      <c r="X1998" s="23">
        <v>4</v>
      </c>
      <c r="Y1998" s="23" t="s">
        <v>1886</v>
      </c>
      <c r="Z1998" s="23" t="s">
        <v>1887</v>
      </c>
      <c r="AA1998" s="23" t="s">
        <v>1895</v>
      </c>
      <c r="AB1998" s="23"/>
      <c r="AC1998" s="8" t="s">
        <v>110</v>
      </c>
      <c r="AD1998" s="23">
        <v>238</v>
      </c>
      <c r="AE1998" s="43">
        <v>9785.2</v>
      </c>
      <c r="AF1998" s="1">
        <f t="shared" si="244"/>
        <v>978.52</v>
      </c>
      <c r="AG1998" s="43">
        <v>8909.2</v>
      </c>
      <c r="AH1998" s="1">
        <f t="shared" si="245"/>
        <v>890.92</v>
      </c>
      <c r="AI1998" s="23"/>
      <c r="AJ1998" s="23"/>
      <c r="AK1998" s="23"/>
      <c r="AL1998" s="23"/>
      <c r="AM1998" s="23"/>
      <c r="AN1998" s="23"/>
      <c r="AO1998" s="23"/>
      <c r="AP1998" s="23"/>
      <c r="AQ1998" s="23"/>
      <c r="AR1998" s="23"/>
      <c r="AS1998" s="23"/>
      <c r="AT1998" s="23"/>
      <c r="AU1998" s="23"/>
      <c r="AV1998" s="23"/>
      <c r="AW1998" s="23"/>
      <c r="AX1998" s="23"/>
      <c r="AY1998" s="23"/>
      <c r="AZ1998" s="23"/>
      <c r="BA1998" s="23"/>
      <c r="BB1998" s="23"/>
      <c r="BC1998" s="23"/>
      <c r="BD1998" s="23"/>
      <c r="BE1998" s="23"/>
      <c r="BF1998" s="23"/>
      <c r="BG1998" s="23"/>
      <c r="BH1998" s="23"/>
      <c r="BI1998" s="23"/>
      <c r="BJ1998" s="23"/>
      <c r="BK1998" s="23"/>
      <c r="BL1998" s="23"/>
      <c r="BM1998" s="23"/>
      <c r="BN1998" s="23"/>
      <c r="BO1998" s="23"/>
      <c r="BP1998" s="23"/>
      <c r="BQ1998" s="23"/>
      <c r="BR1998" s="23"/>
      <c r="BS1998" s="23"/>
      <c r="BT1998" s="23"/>
      <c r="BU1998" s="23"/>
      <c r="BV1998" s="23"/>
      <c r="BW1998" s="23"/>
      <c r="BX1998" s="23"/>
      <c r="BY1998" s="23"/>
      <c r="BZ1998" s="23"/>
    </row>
    <row r="1999" s="29" customFormat="1" ht="17" customHeight="1" spans="1:78">
      <c r="A1999" s="22" t="s">
        <v>102</v>
      </c>
      <c r="B1999" s="23" t="s">
        <v>1892</v>
      </c>
      <c r="C1999" s="23" t="s">
        <v>1893</v>
      </c>
      <c r="D1999" s="23">
        <v>2015</v>
      </c>
      <c r="E1999" s="23">
        <v>37</v>
      </c>
      <c r="F1999" s="23">
        <v>3</v>
      </c>
      <c r="G1999" s="23" t="s">
        <v>1894</v>
      </c>
      <c r="H1999" s="12" t="s">
        <v>1840</v>
      </c>
      <c r="I1999" s="1">
        <v>44.2</v>
      </c>
      <c r="J1999" s="1">
        <v>125.55</v>
      </c>
      <c r="K1999" s="1">
        <v>1</v>
      </c>
      <c r="L1999" s="23">
        <v>471</v>
      </c>
      <c r="M1999" s="23">
        <v>4.4</v>
      </c>
      <c r="N1999" s="1">
        <v>11.3</v>
      </c>
      <c r="O1999" s="23">
        <v>16.48</v>
      </c>
      <c r="P1999" s="1">
        <v>39.97</v>
      </c>
      <c r="Q1999" s="25">
        <v>24</v>
      </c>
      <c r="R1999" s="25">
        <v>36.03</v>
      </c>
      <c r="S1999" s="25" t="s">
        <v>64</v>
      </c>
      <c r="T1999" s="23">
        <v>16.28</v>
      </c>
      <c r="U1999" s="23">
        <v>1.42</v>
      </c>
      <c r="V1999" s="1">
        <f t="shared" si="241"/>
        <v>11.4647887323944</v>
      </c>
      <c r="W1999" s="1">
        <v>26.7</v>
      </c>
      <c r="X1999" s="23">
        <v>4</v>
      </c>
      <c r="Y1999" s="23" t="s">
        <v>1898</v>
      </c>
      <c r="Z1999" s="23" t="s">
        <v>1887</v>
      </c>
      <c r="AA1999" s="23" t="s">
        <v>1895</v>
      </c>
      <c r="AB1999" s="23"/>
      <c r="AC1999" s="8" t="s">
        <v>110</v>
      </c>
      <c r="AD1999" s="23">
        <v>238</v>
      </c>
      <c r="AE1999" s="43">
        <v>9752.1</v>
      </c>
      <c r="AF1999" s="1">
        <f t="shared" si="244"/>
        <v>975.21</v>
      </c>
      <c r="AG1999" s="43">
        <v>8909.2</v>
      </c>
      <c r="AH1999" s="1">
        <f t="shared" si="245"/>
        <v>890.92</v>
      </c>
      <c r="AI1999" s="23"/>
      <c r="AJ1999" s="23"/>
      <c r="AK1999" s="23"/>
      <c r="AL1999" s="23"/>
      <c r="AM1999" s="23"/>
      <c r="AN1999" s="23"/>
      <c r="AO1999" s="23"/>
      <c r="AP1999" s="23"/>
      <c r="AQ1999" s="23"/>
      <c r="AR1999" s="23"/>
      <c r="AS1999" s="23"/>
      <c r="AT1999" s="23"/>
      <c r="AU1999" s="23"/>
      <c r="AV1999" s="23"/>
      <c r="AW1999" s="23"/>
      <c r="AX1999" s="23"/>
      <c r="AY1999" s="23"/>
      <c r="AZ1999" s="23"/>
      <c r="BA1999" s="23"/>
      <c r="BB1999" s="23"/>
      <c r="BC1999" s="23"/>
      <c r="BD1999" s="23"/>
      <c r="BE1999" s="23"/>
      <c r="BF1999" s="23"/>
      <c r="BG1999" s="23"/>
      <c r="BH1999" s="23"/>
      <c r="BI1999" s="23"/>
      <c r="BJ1999" s="23"/>
      <c r="BK1999" s="23"/>
      <c r="BL1999" s="23"/>
      <c r="BM1999" s="23"/>
      <c r="BN1999" s="23"/>
      <c r="BO1999" s="23"/>
      <c r="BP1999" s="23"/>
      <c r="BQ1999" s="23"/>
      <c r="BR1999" s="23"/>
      <c r="BS1999" s="23"/>
      <c r="BT1999" s="23"/>
      <c r="BU1999" s="23"/>
      <c r="BV1999" s="23"/>
      <c r="BW1999" s="23"/>
      <c r="BX1999" s="23"/>
      <c r="BY1999" s="23"/>
      <c r="BZ1999" s="23"/>
    </row>
    <row r="2000" s="29" customFormat="1" ht="17" customHeight="1" spans="1:78">
      <c r="A2000" s="22" t="s">
        <v>102</v>
      </c>
      <c r="B2000" s="23" t="s">
        <v>1892</v>
      </c>
      <c r="C2000" s="23" t="s">
        <v>1893</v>
      </c>
      <c r="D2000" s="23">
        <v>2015</v>
      </c>
      <c r="E2000" s="23">
        <v>37</v>
      </c>
      <c r="F2000" s="23">
        <v>3</v>
      </c>
      <c r="G2000" s="23" t="s">
        <v>1894</v>
      </c>
      <c r="H2000" s="12" t="s">
        <v>1840</v>
      </c>
      <c r="I2000" s="1">
        <v>44.2</v>
      </c>
      <c r="J2000" s="1">
        <v>125.55</v>
      </c>
      <c r="K2000" s="1">
        <v>1</v>
      </c>
      <c r="L2000" s="23">
        <v>471</v>
      </c>
      <c r="M2000" s="23">
        <v>4.4</v>
      </c>
      <c r="N2000" s="1">
        <v>11.3</v>
      </c>
      <c r="O2000" s="23">
        <v>16.48</v>
      </c>
      <c r="P2000" s="1">
        <v>39.97</v>
      </c>
      <c r="Q2000" s="25">
        <v>24</v>
      </c>
      <c r="R2000" s="25">
        <v>36.03</v>
      </c>
      <c r="S2000" s="25" t="s">
        <v>64</v>
      </c>
      <c r="T2000" s="23">
        <v>16.28</v>
      </c>
      <c r="U2000" s="23">
        <v>1.42</v>
      </c>
      <c r="V2000" s="1">
        <f t="shared" si="241"/>
        <v>11.4647887323944</v>
      </c>
      <c r="W2000" s="1">
        <v>26.7</v>
      </c>
      <c r="X2000" s="23">
        <v>4</v>
      </c>
      <c r="Y2000" s="23" t="s">
        <v>1886</v>
      </c>
      <c r="Z2000" s="23" t="s">
        <v>1887</v>
      </c>
      <c r="AA2000" s="23" t="s">
        <v>1895</v>
      </c>
      <c r="AB2000" s="23"/>
      <c r="AC2000" s="8" t="s">
        <v>211</v>
      </c>
      <c r="AD2000" s="23">
        <v>40</v>
      </c>
      <c r="AE2000" s="43">
        <v>2564.02</v>
      </c>
      <c r="AF2000" s="1">
        <f t="shared" si="244"/>
        <v>256.402</v>
      </c>
      <c r="AG2000" s="43">
        <v>2623.94</v>
      </c>
      <c r="AH2000" s="1">
        <f t="shared" si="245"/>
        <v>262.394</v>
      </c>
      <c r="AI2000" s="23"/>
      <c r="AJ2000" s="23"/>
      <c r="AK2000" s="23"/>
      <c r="AL2000" s="23"/>
      <c r="AM2000" s="23"/>
      <c r="AN2000" s="23"/>
      <c r="AO2000" s="23"/>
      <c r="AP2000" s="23"/>
      <c r="AQ2000" s="23"/>
      <c r="AR2000" s="23"/>
      <c r="AS2000" s="23"/>
      <c r="AT2000" s="23"/>
      <c r="AU2000" s="23"/>
      <c r="AV2000" s="23"/>
      <c r="AW2000" s="23"/>
      <c r="AX2000" s="23"/>
      <c r="AY2000" s="23"/>
      <c r="AZ2000" s="23"/>
      <c r="BA2000" s="23"/>
      <c r="BB2000" s="23"/>
      <c r="BC2000" s="23"/>
      <c r="BD2000" s="23"/>
      <c r="BE2000" s="23"/>
      <c r="BF2000" s="23"/>
      <c r="BG2000" s="23"/>
      <c r="BH2000" s="23"/>
      <c r="BI2000" s="23"/>
      <c r="BJ2000" s="23"/>
      <c r="BK2000" s="23"/>
      <c r="BL2000" s="23"/>
      <c r="BM2000" s="23"/>
      <c r="BN2000" s="23"/>
      <c r="BO2000" s="23"/>
      <c r="BP2000" s="23"/>
      <c r="BQ2000" s="23"/>
      <c r="BR2000" s="23"/>
      <c r="BS2000" s="23"/>
      <c r="BT2000" s="23"/>
      <c r="BU2000" s="23"/>
      <c r="BV2000" s="23"/>
      <c r="BW2000" s="23"/>
      <c r="BX2000" s="23"/>
      <c r="BY2000" s="23"/>
      <c r="BZ2000" s="23"/>
    </row>
    <row r="2001" s="29" customFormat="1" ht="17" customHeight="1" spans="1:78">
      <c r="A2001" s="22" t="s">
        <v>102</v>
      </c>
      <c r="B2001" s="23" t="s">
        <v>1892</v>
      </c>
      <c r="C2001" s="23" t="s">
        <v>1893</v>
      </c>
      <c r="D2001" s="23">
        <v>2015</v>
      </c>
      <c r="E2001" s="23">
        <v>37</v>
      </c>
      <c r="F2001" s="23">
        <v>3</v>
      </c>
      <c r="G2001" s="23" t="s">
        <v>1894</v>
      </c>
      <c r="H2001" s="12" t="s">
        <v>1840</v>
      </c>
      <c r="I2001" s="1">
        <v>44.2</v>
      </c>
      <c r="J2001" s="1">
        <v>125.55</v>
      </c>
      <c r="K2001" s="1">
        <v>1</v>
      </c>
      <c r="L2001" s="23">
        <v>471</v>
      </c>
      <c r="M2001" s="23">
        <v>4.4</v>
      </c>
      <c r="N2001" s="1">
        <v>11.3</v>
      </c>
      <c r="O2001" s="23">
        <v>16.48</v>
      </c>
      <c r="P2001" s="1">
        <v>39.97</v>
      </c>
      <c r="Q2001" s="25">
        <v>24</v>
      </c>
      <c r="R2001" s="25">
        <v>36.03</v>
      </c>
      <c r="S2001" s="25" t="s">
        <v>64</v>
      </c>
      <c r="T2001" s="23">
        <v>16.28</v>
      </c>
      <c r="U2001" s="23">
        <v>1.42</v>
      </c>
      <c r="V2001" s="1">
        <f t="shared" si="241"/>
        <v>11.4647887323944</v>
      </c>
      <c r="W2001" s="1">
        <v>26.7</v>
      </c>
      <c r="X2001" s="23">
        <v>4</v>
      </c>
      <c r="Y2001" s="23" t="s">
        <v>1898</v>
      </c>
      <c r="Z2001" s="23" t="s">
        <v>1887</v>
      </c>
      <c r="AA2001" s="23" t="s">
        <v>1895</v>
      </c>
      <c r="AB2001" s="23"/>
      <c r="AC2001" s="8" t="s">
        <v>211</v>
      </c>
      <c r="AD2001" s="23">
        <v>40</v>
      </c>
      <c r="AE2001" s="43">
        <v>2687.17</v>
      </c>
      <c r="AF2001" s="1">
        <f t="shared" si="244"/>
        <v>268.717</v>
      </c>
      <c r="AG2001" s="43">
        <v>2623.94</v>
      </c>
      <c r="AH2001" s="1">
        <f t="shared" si="245"/>
        <v>262.394</v>
      </c>
      <c r="AI2001" s="23"/>
      <c r="AJ2001" s="23"/>
      <c r="AK2001" s="23"/>
      <c r="AL2001" s="23"/>
      <c r="AM2001" s="23"/>
      <c r="AN2001" s="23"/>
      <c r="AO2001" s="23"/>
      <c r="AP2001" s="23"/>
      <c r="AQ2001" s="23"/>
      <c r="AR2001" s="23"/>
      <c r="AS2001" s="23"/>
      <c r="AT2001" s="23"/>
      <c r="AU2001" s="23"/>
      <c r="AV2001" s="23"/>
      <c r="AW2001" s="23"/>
      <c r="AX2001" s="23"/>
      <c r="AY2001" s="23"/>
      <c r="AZ2001" s="23"/>
      <c r="BA2001" s="23"/>
      <c r="BB2001" s="23"/>
      <c r="BC2001" s="23"/>
      <c r="BD2001" s="23"/>
      <c r="BE2001" s="23"/>
      <c r="BF2001" s="23"/>
      <c r="BG2001" s="23"/>
      <c r="BH2001" s="23"/>
      <c r="BI2001" s="23"/>
      <c r="BJ2001" s="23"/>
      <c r="BK2001" s="23"/>
      <c r="BL2001" s="23"/>
      <c r="BM2001" s="23"/>
      <c r="BN2001" s="23"/>
      <c r="BO2001" s="23"/>
      <c r="BP2001" s="23"/>
      <c r="BQ2001" s="23"/>
      <c r="BR2001" s="23"/>
      <c r="BS2001" s="23"/>
      <c r="BT2001" s="23"/>
      <c r="BU2001" s="23"/>
      <c r="BV2001" s="23"/>
      <c r="BW2001" s="23"/>
      <c r="BX2001" s="23"/>
      <c r="BY2001" s="23"/>
      <c r="BZ2001" s="23"/>
    </row>
    <row r="2002" s="29" customFormat="1" ht="17" customHeight="1" spans="1:78">
      <c r="A2002" s="22" t="s">
        <v>102</v>
      </c>
      <c r="B2002" s="23" t="s">
        <v>1892</v>
      </c>
      <c r="C2002" s="23" t="s">
        <v>1893</v>
      </c>
      <c r="D2002" s="23">
        <v>2015</v>
      </c>
      <c r="E2002" s="23">
        <v>37</v>
      </c>
      <c r="F2002" s="23">
        <v>3</v>
      </c>
      <c r="G2002" s="23" t="s">
        <v>1894</v>
      </c>
      <c r="H2002" s="12" t="s">
        <v>1840</v>
      </c>
      <c r="I2002" s="1">
        <v>44.2</v>
      </c>
      <c r="J2002" s="1">
        <v>125.55</v>
      </c>
      <c r="K2002" s="1">
        <v>2</v>
      </c>
      <c r="L2002" s="23">
        <v>471</v>
      </c>
      <c r="M2002" s="23">
        <v>4.4</v>
      </c>
      <c r="N2002" s="1">
        <v>11.3</v>
      </c>
      <c r="O2002" s="23">
        <v>16.48</v>
      </c>
      <c r="P2002" s="1">
        <v>39.97</v>
      </c>
      <c r="Q2002" s="25">
        <v>24</v>
      </c>
      <c r="R2002" s="25">
        <v>36.03</v>
      </c>
      <c r="S2002" s="25" t="s">
        <v>64</v>
      </c>
      <c r="T2002" s="23">
        <v>16.28</v>
      </c>
      <c r="U2002" s="23">
        <v>1.42</v>
      </c>
      <c r="V2002" s="1">
        <f t="shared" si="241"/>
        <v>11.4647887323944</v>
      </c>
      <c r="W2002" s="1">
        <v>26.7</v>
      </c>
      <c r="X2002" s="23">
        <v>4</v>
      </c>
      <c r="Y2002" s="23" t="s">
        <v>1886</v>
      </c>
      <c r="Z2002" s="23" t="s">
        <v>1887</v>
      </c>
      <c r="AA2002" s="23" t="s">
        <v>1895</v>
      </c>
      <c r="AB2002" s="23"/>
      <c r="AC2002" s="8" t="s">
        <v>110</v>
      </c>
      <c r="AD2002" s="23">
        <v>238</v>
      </c>
      <c r="AE2002" s="43">
        <v>11125.7</v>
      </c>
      <c r="AF2002" s="1">
        <f t="shared" si="244"/>
        <v>1112.57</v>
      </c>
      <c r="AG2002" s="43">
        <v>11274.5</v>
      </c>
      <c r="AH2002" s="1">
        <f t="shared" si="245"/>
        <v>1127.45</v>
      </c>
      <c r="AI2002" s="23"/>
      <c r="AJ2002" s="23"/>
      <c r="AK2002" s="23"/>
      <c r="AL2002" s="23"/>
      <c r="AM2002" s="23"/>
      <c r="AN2002" s="23"/>
      <c r="AO2002" s="23"/>
      <c r="AP2002" s="23"/>
      <c r="AQ2002" s="23"/>
      <c r="AR2002" s="23"/>
      <c r="AS2002" s="23"/>
      <c r="AT2002" s="23"/>
      <c r="AU2002" s="23"/>
      <c r="AV2002" s="23"/>
      <c r="AW2002" s="23"/>
      <c r="AX2002" s="23"/>
      <c r="AY2002" s="23"/>
      <c r="AZ2002" s="23"/>
      <c r="BA2002" s="23"/>
      <c r="BB2002" s="23"/>
      <c r="BC2002" s="23"/>
      <c r="BD2002" s="23"/>
      <c r="BE2002" s="23"/>
      <c r="BF2002" s="23"/>
      <c r="BG2002" s="23"/>
      <c r="BH2002" s="23"/>
      <c r="BI2002" s="23"/>
      <c r="BJ2002" s="23"/>
      <c r="BK2002" s="23"/>
      <c r="BL2002" s="23"/>
      <c r="BM2002" s="23"/>
      <c r="BN2002" s="23"/>
      <c r="BO2002" s="23"/>
      <c r="BP2002" s="23"/>
      <c r="BQ2002" s="23"/>
      <c r="BR2002" s="23"/>
      <c r="BS2002" s="23"/>
      <c r="BT2002" s="23"/>
      <c r="BU2002" s="23"/>
      <c r="BV2002" s="23"/>
      <c r="BW2002" s="23"/>
      <c r="BX2002" s="23"/>
      <c r="BY2002" s="23"/>
      <c r="BZ2002" s="23"/>
    </row>
    <row r="2003" s="29" customFormat="1" ht="17" customHeight="1" spans="1:78">
      <c r="A2003" s="22" t="s">
        <v>102</v>
      </c>
      <c r="B2003" s="23" t="s">
        <v>1892</v>
      </c>
      <c r="C2003" s="23" t="s">
        <v>1893</v>
      </c>
      <c r="D2003" s="23">
        <v>2015</v>
      </c>
      <c r="E2003" s="23">
        <v>37</v>
      </c>
      <c r="F2003" s="23">
        <v>3</v>
      </c>
      <c r="G2003" s="23" t="s">
        <v>1894</v>
      </c>
      <c r="H2003" s="12" t="s">
        <v>1840</v>
      </c>
      <c r="I2003" s="1">
        <v>44.2</v>
      </c>
      <c r="J2003" s="1">
        <v>125.55</v>
      </c>
      <c r="K2003" s="1">
        <v>2</v>
      </c>
      <c r="L2003" s="23">
        <v>471</v>
      </c>
      <c r="M2003" s="23">
        <v>4.4</v>
      </c>
      <c r="N2003" s="1">
        <v>11.3</v>
      </c>
      <c r="O2003" s="23">
        <v>16.48</v>
      </c>
      <c r="P2003" s="1">
        <v>39.97</v>
      </c>
      <c r="Q2003" s="25">
        <v>24</v>
      </c>
      <c r="R2003" s="25">
        <v>36.03</v>
      </c>
      <c r="S2003" s="25" t="s">
        <v>64</v>
      </c>
      <c r="T2003" s="23">
        <v>16.28</v>
      </c>
      <c r="U2003" s="23">
        <v>1.42</v>
      </c>
      <c r="V2003" s="1">
        <f t="shared" si="241"/>
        <v>11.4647887323944</v>
      </c>
      <c r="W2003" s="1">
        <v>26.7</v>
      </c>
      <c r="X2003" s="23">
        <v>4</v>
      </c>
      <c r="Y2003" s="23" t="s">
        <v>1898</v>
      </c>
      <c r="Z2003" s="23" t="s">
        <v>1887</v>
      </c>
      <c r="AA2003" s="23" t="s">
        <v>1895</v>
      </c>
      <c r="AB2003" s="23"/>
      <c r="AC2003" s="8" t="s">
        <v>110</v>
      </c>
      <c r="AD2003" s="23">
        <v>238</v>
      </c>
      <c r="AE2003" s="43">
        <v>11224.8</v>
      </c>
      <c r="AF2003" s="1">
        <f t="shared" si="244"/>
        <v>1122.48</v>
      </c>
      <c r="AG2003" s="43">
        <v>11274.5</v>
      </c>
      <c r="AH2003" s="1">
        <f t="shared" si="245"/>
        <v>1127.45</v>
      </c>
      <c r="AI2003" s="23"/>
      <c r="AJ2003" s="23"/>
      <c r="AK2003" s="23"/>
      <c r="AL2003" s="23"/>
      <c r="AM2003" s="23"/>
      <c r="AN2003" s="23"/>
      <c r="AO2003" s="23"/>
      <c r="AP2003" s="23"/>
      <c r="AQ2003" s="23"/>
      <c r="AR2003" s="23"/>
      <c r="AS2003" s="23"/>
      <c r="AT2003" s="23"/>
      <c r="AU2003" s="23"/>
      <c r="AV2003" s="23"/>
      <c r="AW2003" s="23"/>
      <c r="AX2003" s="23"/>
      <c r="AY2003" s="23"/>
      <c r="AZ2003" s="23"/>
      <c r="BA2003" s="23"/>
      <c r="BB2003" s="23"/>
      <c r="BC2003" s="23"/>
      <c r="BD2003" s="23"/>
      <c r="BE2003" s="23"/>
      <c r="BF2003" s="23"/>
      <c r="BG2003" s="23"/>
      <c r="BH2003" s="23"/>
      <c r="BI2003" s="23"/>
      <c r="BJ2003" s="23"/>
      <c r="BK2003" s="23"/>
      <c r="BL2003" s="23"/>
      <c r="BM2003" s="23"/>
      <c r="BN2003" s="23"/>
      <c r="BO2003" s="23"/>
      <c r="BP2003" s="23"/>
      <c r="BQ2003" s="23"/>
      <c r="BR2003" s="23"/>
      <c r="BS2003" s="23"/>
      <c r="BT2003" s="23"/>
      <c r="BU2003" s="23"/>
      <c r="BV2003" s="23"/>
      <c r="BW2003" s="23"/>
      <c r="BX2003" s="23"/>
      <c r="BY2003" s="23"/>
      <c r="BZ2003" s="23"/>
    </row>
    <row r="2004" s="29" customFormat="1" ht="17" customHeight="1" spans="1:78">
      <c r="A2004" s="22" t="s">
        <v>102</v>
      </c>
      <c r="B2004" s="23" t="s">
        <v>1892</v>
      </c>
      <c r="C2004" s="23" t="s">
        <v>1893</v>
      </c>
      <c r="D2004" s="23">
        <v>2015</v>
      </c>
      <c r="E2004" s="23">
        <v>37</v>
      </c>
      <c r="F2004" s="23">
        <v>3</v>
      </c>
      <c r="G2004" s="23" t="s">
        <v>1894</v>
      </c>
      <c r="H2004" s="12" t="s">
        <v>1840</v>
      </c>
      <c r="I2004" s="1">
        <v>44.2</v>
      </c>
      <c r="J2004" s="1">
        <v>125.55</v>
      </c>
      <c r="K2004" s="1">
        <v>2</v>
      </c>
      <c r="L2004" s="23">
        <v>471</v>
      </c>
      <c r="M2004" s="23">
        <v>4.4</v>
      </c>
      <c r="N2004" s="1">
        <v>11.3</v>
      </c>
      <c r="O2004" s="23">
        <v>16.48</v>
      </c>
      <c r="P2004" s="1">
        <v>39.97</v>
      </c>
      <c r="Q2004" s="25">
        <v>24</v>
      </c>
      <c r="R2004" s="25">
        <v>36.03</v>
      </c>
      <c r="S2004" s="25" t="s">
        <v>64</v>
      </c>
      <c r="T2004" s="23">
        <v>16.28</v>
      </c>
      <c r="U2004" s="23">
        <v>1.42</v>
      </c>
      <c r="V2004" s="1">
        <f t="shared" si="241"/>
        <v>11.4647887323944</v>
      </c>
      <c r="W2004" s="1">
        <v>26.7</v>
      </c>
      <c r="X2004" s="23">
        <v>4</v>
      </c>
      <c r="Y2004" s="23" t="s">
        <v>1886</v>
      </c>
      <c r="Z2004" s="23" t="s">
        <v>1887</v>
      </c>
      <c r="AA2004" s="23" t="s">
        <v>1895</v>
      </c>
      <c r="AB2004" s="23"/>
      <c r="AC2004" s="8" t="s">
        <v>211</v>
      </c>
      <c r="AD2004" s="23">
        <v>40</v>
      </c>
      <c r="AE2004" s="43">
        <v>2618.31</v>
      </c>
      <c r="AF2004" s="1">
        <f t="shared" si="244"/>
        <v>261.831</v>
      </c>
      <c r="AG2004" s="43">
        <v>2478.53</v>
      </c>
      <c r="AH2004" s="1">
        <f t="shared" si="245"/>
        <v>247.853</v>
      </c>
      <c r="AI2004" s="23"/>
      <c r="AJ2004" s="23"/>
      <c r="AK2004" s="23"/>
      <c r="AL2004" s="23"/>
      <c r="AM2004" s="23"/>
      <c r="AN2004" s="23"/>
      <c r="AO2004" s="23"/>
      <c r="AP2004" s="23"/>
      <c r="AQ2004" s="23"/>
      <c r="AR2004" s="23"/>
      <c r="AS2004" s="23"/>
      <c r="AT2004" s="23"/>
      <c r="AU2004" s="23"/>
      <c r="AV2004" s="23"/>
      <c r="AW2004" s="23"/>
      <c r="AX2004" s="23"/>
      <c r="AY2004" s="23"/>
      <c r="AZ2004" s="23"/>
      <c r="BA2004" s="23"/>
      <c r="BB2004" s="23"/>
      <c r="BC2004" s="23"/>
      <c r="BD2004" s="23"/>
      <c r="BE2004" s="23"/>
      <c r="BF2004" s="23"/>
      <c r="BG2004" s="23"/>
      <c r="BH2004" s="23"/>
      <c r="BI2004" s="23"/>
      <c r="BJ2004" s="23"/>
      <c r="BK2004" s="23"/>
      <c r="BL2004" s="23"/>
      <c r="BM2004" s="23"/>
      <c r="BN2004" s="23"/>
      <c r="BO2004" s="23"/>
      <c r="BP2004" s="23"/>
      <c r="BQ2004" s="23"/>
      <c r="BR2004" s="23"/>
      <c r="BS2004" s="23"/>
      <c r="BT2004" s="23"/>
      <c r="BU2004" s="23"/>
      <c r="BV2004" s="23"/>
      <c r="BW2004" s="23"/>
      <c r="BX2004" s="23"/>
      <c r="BY2004" s="23"/>
      <c r="BZ2004" s="23"/>
    </row>
    <row r="2005" s="29" customFormat="1" ht="17" customHeight="1" spans="1:78">
      <c r="A2005" s="22" t="s">
        <v>102</v>
      </c>
      <c r="B2005" s="23" t="s">
        <v>1892</v>
      </c>
      <c r="C2005" s="23" t="s">
        <v>1893</v>
      </c>
      <c r="D2005" s="23">
        <v>2015</v>
      </c>
      <c r="E2005" s="23">
        <v>37</v>
      </c>
      <c r="F2005" s="23">
        <v>3</v>
      </c>
      <c r="G2005" s="23" t="s">
        <v>1894</v>
      </c>
      <c r="H2005" s="12" t="s">
        <v>1840</v>
      </c>
      <c r="I2005" s="1">
        <v>44.2</v>
      </c>
      <c r="J2005" s="1">
        <v>125.55</v>
      </c>
      <c r="K2005" s="1">
        <v>2</v>
      </c>
      <c r="L2005" s="23">
        <v>471</v>
      </c>
      <c r="M2005" s="23">
        <v>4.4</v>
      </c>
      <c r="N2005" s="1">
        <v>11.3</v>
      </c>
      <c r="O2005" s="23">
        <v>16.48</v>
      </c>
      <c r="P2005" s="1">
        <v>39.97</v>
      </c>
      <c r="Q2005" s="25">
        <v>24</v>
      </c>
      <c r="R2005" s="25">
        <v>36.03</v>
      </c>
      <c r="S2005" s="25" t="s">
        <v>64</v>
      </c>
      <c r="T2005" s="23">
        <v>16.28</v>
      </c>
      <c r="U2005" s="23">
        <v>1.42</v>
      </c>
      <c r="V2005" s="1">
        <f t="shared" si="241"/>
        <v>11.4647887323944</v>
      </c>
      <c r="W2005" s="1">
        <v>26.7</v>
      </c>
      <c r="X2005" s="23">
        <v>4</v>
      </c>
      <c r="Y2005" s="23" t="s">
        <v>1898</v>
      </c>
      <c r="Z2005" s="23" t="s">
        <v>1887</v>
      </c>
      <c r="AA2005" s="23" t="s">
        <v>1895</v>
      </c>
      <c r="AB2005" s="23"/>
      <c r="AC2005" s="8" t="s">
        <v>211</v>
      </c>
      <c r="AD2005" s="23">
        <v>40</v>
      </c>
      <c r="AE2005" s="43">
        <v>2355.4</v>
      </c>
      <c r="AF2005" s="1">
        <f t="shared" si="244"/>
        <v>235.54</v>
      </c>
      <c r="AG2005" s="43">
        <v>2478.53</v>
      </c>
      <c r="AH2005" s="1">
        <f t="shared" si="245"/>
        <v>247.853</v>
      </c>
      <c r="AI2005" s="23"/>
      <c r="AJ2005" s="23"/>
      <c r="AK2005" s="23"/>
      <c r="AL2005" s="23"/>
      <c r="AM2005" s="23"/>
      <c r="AN2005" s="23"/>
      <c r="AO2005" s="23"/>
      <c r="AP2005" s="23"/>
      <c r="AQ2005" s="23"/>
      <c r="AR2005" s="23"/>
      <c r="AS2005" s="23"/>
      <c r="AT2005" s="23"/>
      <c r="AU2005" s="23"/>
      <c r="AV2005" s="23"/>
      <c r="AW2005" s="23"/>
      <c r="AX2005" s="23"/>
      <c r="AY2005" s="23"/>
      <c r="AZ2005" s="23"/>
      <c r="BA2005" s="23"/>
      <c r="BB2005" s="23"/>
      <c r="BC2005" s="23"/>
      <c r="BD2005" s="23"/>
      <c r="BE2005" s="23"/>
      <c r="BF2005" s="23"/>
      <c r="BG2005" s="23"/>
      <c r="BH2005" s="23"/>
      <c r="BI2005" s="23"/>
      <c r="BJ2005" s="23"/>
      <c r="BK2005" s="23"/>
      <c r="BL2005" s="23"/>
      <c r="BM2005" s="23"/>
      <c r="BN2005" s="23"/>
      <c r="BO2005" s="23"/>
      <c r="BP2005" s="23"/>
      <c r="BQ2005" s="23"/>
      <c r="BR2005" s="23"/>
      <c r="BS2005" s="23"/>
      <c r="BT2005" s="23"/>
      <c r="BU2005" s="23"/>
      <c r="BV2005" s="23"/>
      <c r="BW2005" s="23"/>
      <c r="BX2005" s="23"/>
      <c r="BY2005" s="23"/>
      <c r="BZ2005" s="23"/>
    </row>
    <row r="2006" s="29" customFormat="1" ht="17" customHeight="1" spans="1:78">
      <c r="A2006" s="22" t="s">
        <v>102</v>
      </c>
      <c r="B2006" s="23" t="s">
        <v>1892</v>
      </c>
      <c r="C2006" s="23" t="s">
        <v>1893</v>
      </c>
      <c r="D2006" s="23">
        <v>2015</v>
      </c>
      <c r="E2006" s="23">
        <v>37</v>
      </c>
      <c r="F2006" s="23">
        <v>3</v>
      </c>
      <c r="G2006" s="23" t="s">
        <v>1894</v>
      </c>
      <c r="H2006" s="12" t="s">
        <v>1840</v>
      </c>
      <c r="I2006" s="1">
        <v>44.2</v>
      </c>
      <c r="J2006" s="1">
        <v>125.55</v>
      </c>
      <c r="K2006" s="1">
        <v>3</v>
      </c>
      <c r="L2006" s="23">
        <v>471</v>
      </c>
      <c r="M2006" s="23">
        <v>4.4</v>
      </c>
      <c r="N2006" s="1">
        <v>11.3</v>
      </c>
      <c r="O2006" s="23">
        <v>16.48</v>
      </c>
      <c r="P2006" s="1">
        <v>39.97</v>
      </c>
      <c r="Q2006" s="25">
        <v>24</v>
      </c>
      <c r="R2006" s="25">
        <v>36.03</v>
      </c>
      <c r="S2006" s="25" t="s">
        <v>64</v>
      </c>
      <c r="T2006" s="23">
        <v>16.28</v>
      </c>
      <c r="U2006" s="23">
        <v>1.42</v>
      </c>
      <c r="V2006" s="1">
        <f t="shared" si="241"/>
        <v>11.4647887323944</v>
      </c>
      <c r="W2006" s="1">
        <v>26.7</v>
      </c>
      <c r="X2006" s="23">
        <v>4</v>
      </c>
      <c r="Y2006" s="23" t="s">
        <v>1886</v>
      </c>
      <c r="Z2006" s="23" t="s">
        <v>1887</v>
      </c>
      <c r="AA2006" s="23" t="s">
        <v>1895</v>
      </c>
      <c r="AB2006" s="23"/>
      <c r="AC2006" s="8" t="s">
        <v>110</v>
      </c>
      <c r="AD2006" s="23">
        <v>238</v>
      </c>
      <c r="AE2006" s="43">
        <v>10449.6</v>
      </c>
      <c r="AF2006" s="1">
        <f t="shared" si="244"/>
        <v>1044.96</v>
      </c>
      <c r="AG2006" s="43">
        <v>9953.7</v>
      </c>
      <c r="AH2006" s="1">
        <f t="shared" si="245"/>
        <v>995.37</v>
      </c>
      <c r="AI2006" s="23"/>
      <c r="AJ2006" s="23"/>
      <c r="AK2006" s="23"/>
      <c r="AL2006" s="23"/>
      <c r="AM2006" s="23"/>
      <c r="AN2006" s="23"/>
      <c r="AO2006" s="23"/>
      <c r="AP2006" s="23"/>
      <c r="AQ2006" s="23"/>
      <c r="AR2006" s="23"/>
      <c r="AS2006" s="23"/>
      <c r="AT2006" s="23"/>
      <c r="AU2006" s="23"/>
      <c r="AV2006" s="23"/>
      <c r="AW2006" s="23"/>
      <c r="AX2006" s="23"/>
      <c r="AY2006" s="23"/>
      <c r="AZ2006" s="23"/>
      <c r="BA2006" s="23"/>
      <c r="BB2006" s="23"/>
      <c r="BC2006" s="23"/>
      <c r="BD2006" s="23"/>
      <c r="BE2006" s="23"/>
      <c r="BF2006" s="23"/>
      <c r="BG2006" s="23"/>
      <c r="BH2006" s="23"/>
      <c r="BI2006" s="23"/>
      <c r="BJ2006" s="23"/>
      <c r="BK2006" s="23"/>
      <c r="BL2006" s="23"/>
      <c r="BM2006" s="23"/>
      <c r="BN2006" s="23"/>
      <c r="BO2006" s="23"/>
      <c r="BP2006" s="23"/>
      <c r="BQ2006" s="23"/>
      <c r="BR2006" s="23"/>
      <c r="BS2006" s="23"/>
      <c r="BT2006" s="23"/>
      <c r="BU2006" s="23"/>
      <c r="BV2006" s="23"/>
      <c r="BW2006" s="23"/>
      <c r="BX2006" s="23"/>
      <c r="BY2006" s="23"/>
      <c r="BZ2006" s="23"/>
    </row>
    <row r="2007" s="29" customFormat="1" ht="17" customHeight="1" spans="1:78">
      <c r="A2007" s="22" t="s">
        <v>102</v>
      </c>
      <c r="B2007" s="23" t="s">
        <v>1892</v>
      </c>
      <c r="C2007" s="23" t="s">
        <v>1893</v>
      </c>
      <c r="D2007" s="23">
        <v>2015</v>
      </c>
      <c r="E2007" s="23">
        <v>37</v>
      </c>
      <c r="F2007" s="23">
        <v>3</v>
      </c>
      <c r="G2007" s="23" t="s">
        <v>1894</v>
      </c>
      <c r="H2007" s="12" t="s">
        <v>1840</v>
      </c>
      <c r="I2007" s="1">
        <v>44.2</v>
      </c>
      <c r="J2007" s="1">
        <v>125.55</v>
      </c>
      <c r="K2007" s="1">
        <v>3</v>
      </c>
      <c r="L2007" s="23">
        <v>471</v>
      </c>
      <c r="M2007" s="23">
        <v>4.4</v>
      </c>
      <c r="N2007" s="1">
        <v>11.3</v>
      </c>
      <c r="O2007" s="23">
        <v>16.48</v>
      </c>
      <c r="P2007" s="1">
        <v>39.97</v>
      </c>
      <c r="Q2007" s="25">
        <v>24</v>
      </c>
      <c r="R2007" s="25">
        <v>36.03</v>
      </c>
      <c r="S2007" s="25" t="s">
        <v>64</v>
      </c>
      <c r="T2007" s="23">
        <v>16.28</v>
      </c>
      <c r="U2007" s="23">
        <v>1.42</v>
      </c>
      <c r="V2007" s="1">
        <f t="shared" si="241"/>
        <v>11.4647887323944</v>
      </c>
      <c r="W2007" s="1">
        <v>26.7</v>
      </c>
      <c r="X2007" s="23">
        <v>4</v>
      </c>
      <c r="Y2007" s="23" t="s">
        <v>1898</v>
      </c>
      <c r="Z2007" s="23" t="s">
        <v>1887</v>
      </c>
      <c r="AA2007" s="23" t="s">
        <v>1895</v>
      </c>
      <c r="AB2007" s="23"/>
      <c r="AC2007" s="8" t="s">
        <v>110</v>
      </c>
      <c r="AD2007" s="23">
        <v>238</v>
      </c>
      <c r="AE2007" s="43">
        <v>11309.2</v>
      </c>
      <c r="AF2007" s="1">
        <f t="shared" si="244"/>
        <v>1130.92</v>
      </c>
      <c r="AG2007" s="43">
        <v>9953.7</v>
      </c>
      <c r="AH2007" s="1">
        <f t="shared" si="245"/>
        <v>995.37</v>
      </c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</row>
    <row r="2008" s="29" customFormat="1" ht="17" customHeight="1" spans="1:78">
      <c r="A2008" s="22" t="s">
        <v>102</v>
      </c>
      <c r="B2008" s="23" t="s">
        <v>1892</v>
      </c>
      <c r="C2008" s="23" t="s">
        <v>1893</v>
      </c>
      <c r="D2008" s="23">
        <v>2015</v>
      </c>
      <c r="E2008" s="23">
        <v>37</v>
      </c>
      <c r="F2008" s="23">
        <v>3</v>
      </c>
      <c r="G2008" s="23" t="s">
        <v>1894</v>
      </c>
      <c r="H2008" s="12" t="s">
        <v>1840</v>
      </c>
      <c r="I2008" s="1">
        <v>44.2</v>
      </c>
      <c r="J2008" s="1">
        <v>125.55</v>
      </c>
      <c r="K2008" s="1">
        <v>3</v>
      </c>
      <c r="L2008" s="23">
        <v>471</v>
      </c>
      <c r="M2008" s="23">
        <v>4.4</v>
      </c>
      <c r="N2008" s="1">
        <v>11.3</v>
      </c>
      <c r="O2008" s="23">
        <v>16.48</v>
      </c>
      <c r="P2008" s="1">
        <v>39.97</v>
      </c>
      <c r="Q2008" s="25">
        <v>24</v>
      </c>
      <c r="R2008" s="25">
        <v>36.03</v>
      </c>
      <c r="S2008" s="25" t="s">
        <v>64</v>
      </c>
      <c r="T2008" s="23">
        <v>16.28</v>
      </c>
      <c r="U2008" s="23">
        <v>1.42</v>
      </c>
      <c r="V2008" s="1">
        <f t="shared" si="241"/>
        <v>11.4647887323944</v>
      </c>
      <c r="W2008" s="1">
        <v>26.7</v>
      </c>
      <c r="X2008" s="23">
        <v>4</v>
      </c>
      <c r="Y2008" s="23" t="s">
        <v>1886</v>
      </c>
      <c r="Z2008" s="23" t="s">
        <v>1887</v>
      </c>
      <c r="AA2008" s="23" t="s">
        <v>1895</v>
      </c>
      <c r="AB2008" s="23"/>
      <c r="AC2008" s="8" t="s">
        <v>211</v>
      </c>
      <c r="AD2008" s="23">
        <v>40</v>
      </c>
      <c r="AE2008" s="43">
        <v>2612.64</v>
      </c>
      <c r="AF2008" s="1">
        <f t="shared" si="244"/>
        <v>261.264</v>
      </c>
      <c r="AG2008" s="43">
        <v>2556.05</v>
      </c>
      <c r="AH2008" s="1">
        <f t="shared" si="245"/>
        <v>255.605</v>
      </c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</row>
    <row r="2009" s="29" customFormat="1" ht="17" customHeight="1" spans="1:78">
      <c r="A2009" s="22" t="s">
        <v>102</v>
      </c>
      <c r="B2009" s="23" t="s">
        <v>1892</v>
      </c>
      <c r="C2009" s="23" t="s">
        <v>1893</v>
      </c>
      <c r="D2009" s="23">
        <v>2015</v>
      </c>
      <c r="E2009" s="23">
        <v>37</v>
      </c>
      <c r="F2009" s="23">
        <v>3</v>
      </c>
      <c r="G2009" s="23" t="s">
        <v>1894</v>
      </c>
      <c r="H2009" s="12" t="s">
        <v>1840</v>
      </c>
      <c r="I2009" s="1">
        <v>44.2</v>
      </c>
      <c r="J2009" s="1">
        <v>125.55</v>
      </c>
      <c r="K2009" s="1">
        <v>3</v>
      </c>
      <c r="L2009" s="23">
        <v>471</v>
      </c>
      <c r="M2009" s="23">
        <v>4.4</v>
      </c>
      <c r="N2009" s="1">
        <v>11.3</v>
      </c>
      <c r="O2009" s="23">
        <v>16.48</v>
      </c>
      <c r="P2009" s="1">
        <v>39.97</v>
      </c>
      <c r="Q2009" s="25">
        <v>24</v>
      </c>
      <c r="R2009" s="25">
        <v>36.03</v>
      </c>
      <c r="S2009" s="25" t="s">
        <v>64</v>
      </c>
      <c r="T2009" s="23">
        <v>16.28</v>
      </c>
      <c r="U2009" s="23">
        <v>1.42</v>
      </c>
      <c r="V2009" s="1">
        <f t="shared" si="241"/>
        <v>11.4647887323944</v>
      </c>
      <c r="W2009" s="1">
        <v>26.7</v>
      </c>
      <c r="X2009" s="23">
        <v>4</v>
      </c>
      <c r="Y2009" s="23" t="s">
        <v>1898</v>
      </c>
      <c r="Z2009" s="23" t="s">
        <v>1887</v>
      </c>
      <c r="AA2009" s="23" t="s">
        <v>1895</v>
      </c>
      <c r="AB2009" s="23"/>
      <c r="AC2009" s="8" t="s">
        <v>211</v>
      </c>
      <c r="AD2009" s="23">
        <v>40</v>
      </c>
      <c r="AE2009" s="43">
        <v>2226.64</v>
      </c>
      <c r="AF2009" s="1">
        <f t="shared" si="244"/>
        <v>222.664</v>
      </c>
      <c r="AG2009" s="43">
        <v>2556.05</v>
      </c>
      <c r="AH2009" s="1">
        <f t="shared" si="245"/>
        <v>255.605</v>
      </c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</row>
    <row r="2010" s="29" customFormat="1" ht="17" customHeight="1" spans="1:78">
      <c r="A2010" s="22" t="s">
        <v>102</v>
      </c>
      <c r="B2010" s="23" t="s">
        <v>1892</v>
      </c>
      <c r="C2010" s="23" t="s">
        <v>1893</v>
      </c>
      <c r="D2010" s="23">
        <v>2015</v>
      </c>
      <c r="E2010" s="23">
        <v>37</v>
      </c>
      <c r="F2010" s="23">
        <v>3</v>
      </c>
      <c r="G2010" s="23" t="s">
        <v>1894</v>
      </c>
      <c r="H2010" s="12" t="s">
        <v>1840</v>
      </c>
      <c r="I2010" s="1">
        <v>44.2</v>
      </c>
      <c r="J2010" s="1">
        <v>125.55</v>
      </c>
      <c r="K2010" s="1">
        <v>4</v>
      </c>
      <c r="L2010" s="23">
        <v>471</v>
      </c>
      <c r="M2010" s="23">
        <v>4.4</v>
      </c>
      <c r="N2010" s="1">
        <v>11.3</v>
      </c>
      <c r="O2010" s="23">
        <v>16.48</v>
      </c>
      <c r="P2010" s="1">
        <v>39.97</v>
      </c>
      <c r="Q2010" s="25">
        <v>24</v>
      </c>
      <c r="R2010" s="25">
        <v>36.03</v>
      </c>
      <c r="S2010" s="25" t="s">
        <v>64</v>
      </c>
      <c r="T2010" s="23">
        <v>16.28</v>
      </c>
      <c r="U2010" s="23">
        <v>1.42</v>
      </c>
      <c r="V2010" s="1">
        <f t="shared" si="241"/>
        <v>11.4647887323944</v>
      </c>
      <c r="W2010" s="1">
        <v>26.7</v>
      </c>
      <c r="X2010" s="23">
        <v>4</v>
      </c>
      <c r="Y2010" s="23" t="s">
        <v>1886</v>
      </c>
      <c r="Z2010" s="23" t="s">
        <v>1887</v>
      </c>
      <c r="AA2010" s="23" t="s">
        <v>1895</v>
      </c>
      <c r="AB2010" s="23"/>
      <c r="AC2010" s="8" t="s">
        <v>110</v>
      </c>
      <c r="AD2010" s="23">
        <v>238</v>
      </c>
      <c r="AE2010" s="43">
        <v>8087.7</v>
      </c>
      <c r="AF2010" s="1">
        <f t="shared" si="244"/>
        <v>808.77</v>
      </c>
      <c r="AG2010" s="43">
        <v>8252.9</v>
      </c>
      <c r="AH2010" s="1">
        <f t="shared" si="245"/>
        <v>825.29</v>
      </c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</row>
    <row r="2011" s="29" customFormat="1" ht="17" customHeight="1" spans="1:78">
      <c r="A2011" s="22" t="s">
        <v>102</v>
      </c>
      <c r="B2011" s="23" t="s">
        <v>1892</v>
      </c>
      <c r="C2011" s="23" t="s">
        <v>1893</v>
      </c>
      <c r="D2011" s="23">
        <v>2015</v>
      </c>
      <c r="E2011" s="23">
        <v>37</v>
      </c>
      <c r="F2011" s="23">
        <v>3</v>
      </c>
      <c r="G2011" s="23" t="s">
        <v>1894</v>
      </c>
      <c r="H2011" s="12" t="s">
        <v>1840</v>
      </c>
      <c r="I2011" s="1">
        <v>44.2</v>
      </c>
      <c r="J2011" s="1">
        <v>125.55</v>
      </c>
      <c r="K2011" s="1">
        <v>4</v>
      </c>
      <c r="L2011" s="23">
        <v>471</v>
      </c>
      <c r="M2011" s="23">
        <v>4.4</v>
      </c>
      <c r="N2011" s="1">
        <v>11.3</v>
      </c>
      <c r="O2011" s="23">
        <v>16.48</v>
      </c>
      <c r="P2011" s="1">
        <v>39.97</v>
      </c>
      <c r="Q2011" s="25">
        <v>24</v>
      </c>
      <c r="R2011" s="25">
        <v>36.03</v>
      </c>
      <c r="S2011" s="25" t="s">
        <v>64</v>
      </c>
      <c r="T2011" s="23">
        <v>16.28</v>
      </c>
      <c r="U2011" s="23">
        <v>1.42</v>
      </c>
      <c r="V2011" s="1">
        <f t="shared" si="241"/>
        <v>11.4647887323944</v>
      </c>
      <c r="W2011" s="1">
        <v>26.7</v>
      </c>
      <c r="X2011" s="23">
        <v>4</v>
      </c>
      <c r="Y2011" s="23" t="s">
        <v>1898</v>
      </c>
      <c r="Z2011" s="23" t="s">
        <v>1887</v>
      </c>
      <c r="AA2011" s="23" t="s">
        <v>1895</v>
      </c>
      <c r="AB2011" s="23"/>
      <c r="AC2011" s="8" t="s">
        <v>110</v>
      </c>
      <c r="AD2011" s="23">
        <v>238</v>
      </c>
      <c r="AE2011" s="43">
        <v>8897.6</v>
      </c>
      <c r="AF2011" s="1">
        <f t="shared" si="244"/>
        <v>889.76</v>
      </c>
      <c r="AG2011" s="43">
        <v>8252.9</v>
      </c>
      <c r="AH2011" s="1">
        <f t="shared" si="245"/>
        <v>825.29</v>
      </c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</row>
    <row r="2012" s="29" customFormat="1" ht="17" customHeight="1" spans="1:78">
      <c r="A2012" s="22" t="s">
        <v>102</v>
      </c>
      <c r="B2012" s="23" t="s">
        <v>1892</v>
      </c>
      <c r="C2012" s="23" t="s">
        <v>1893</v>
      </c>
      <c r="D2012" s="23">
        <v>2015</v>
      </c>
      <c r="E2012" s="23">
        <v>37</v>
      </c>
      <c r="F2012" s="23">
        <v>3</v>
      </c>
      <c r="G2012" s="23" t="s">
        <v>1894</v>
      </c>
      <c r="H2012" s="12" t="s">
        <v>1840</v>
      </c>
      <c r="I2012" s="1">
        <v>44.2</v>
      </c>
      <c r="J2012" s="1">
        <v>125.55</v>
      </c>
      <c r="K2012" s="1">
        <v>4</v>
      </c>
      <c r="L2012" s="23">
        <v>471</v>
      </c>
      <c r="M2012" s="23">
        <v>4.4</v>
      </c>
      <c r="N2012" s="1">
        <v>11.3</v>
      </c>
      <c r="O2012" s="23">
        <v>16.48</v>
      </c>
      <c r="P2012" s="1">
        <v>39.97</v>
      </c>
      <c r="Q2012" s="25">
        <v>24</v>
      </c>
      <c r="R2012" s="25">
        <v>36.03</v>
      </c>
      <c r="S2012" s="25" t="s">
        <v>64</v>
      </c>
      <c r="T2012" s="23">
        <v>16.28</v>
      </c>
      <c r="U2012" s="23">
        <v>1.42</v>
      </c>
      <c r="V2012" s="1">
        <f t="shared" si="241"/>
        <v>11.4647887323944</v>
      </c>
      <c r="W2012" s="1">
        <v>26.7</v>
      </c>
      <c r="X2012" s="23">
        <v>4</v>
      </c>
      <c r="Y2012" s="23" t="s">
        <v>1886</v>
      </c>
      <c r="Z2012" s="23" t="s">
        <v>1887</v>
      </c>
      <c r="AA2012" s="23" t="s">
        <v>1895</v>
      </c>
      <c r="AB2012" s="23"/>
      <c r="AC2012" s="8" t="s">
        <v>211</v>
      </c>
      <c r="AD2012" s="23">
        <v>40</v>
      </c>
      <c r="AE2012" s="43">
        <v>2280.87</v>
      </c>
      <c r="AF2012" s="1">
        <f t="shared" si="244"/>
        <v>228.087</v>
      </c>
      <c r="AG2012" s="43">
        <v>2340.77</v>
      </c>
      <c r="AH2012" s="1">
        <f t="shared" si="245"/>
        <v>234.077</v>
      </c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</row>
    <row r="2013" s="29" customFormat="1" ht="17" customHeight="1" spans="1:78">
      <c r="A2013" s="22" t="s">
        <v>102</v>
      </c>
      <c r="B2013" s="23" t="s">
        <v>1892</v>
      </c>
      <c r="C2013" s="23" t="s">
        <v>1893</v>
      </c>
      <c r="D2013" s="23">
        <v>2015</v>
      </c>
      <c r="E2013" s="23">
        <v>37</v>
      </c>
      <c r="F2013" s="23">
        <v>3</v>
      </c>
      <c r="G2013" s="23" t="s">
        <v>1894</v>
      </c>
      <c r="H2013" s="12" t="s">
        <v>1840</v>
      </c>
      <c r="I2013" s="1">
        <v>44.2</v>
      </c>
      <c r="J2013" s="1">
        <v>125.55</v>
      </c>
      <c r="K2013" s="1">
        <v>4</v>
      </c>
      <c r="L2013" s="23">
        <v>471</v>
      </c>
      <c r="M2013" s="23">
        <v>4.4</v>
      </c>
      <c r="N2013" s="1">
        <v>11.3</v>
      </c>
      <c r="O2013" s="23">
        <v>16.48</v>
      </c>
      <c r="P2013" s="1">
        <v>39.97</v>
      </c>
      <c r="Q2013" s="25">
        <v>24</v>
      </c>
      <c r="R2013" s="25">
        <v>36.03</v>
      </c>
      <c r="S2013" s="25" t="s">
        <v>64</v>
      </c>
      <c r="T2013" s="23">
        <v>16.28</v>
      </c>
      <c r="U2013" s="23">
        <v>1.42</v>
      </c>
      <c r="V2013" s="1">
        <f t="shared" si="241"/>
        <v>11.4647887323944</v>
      </c>
      <c r="W2013" s="1">
        <v>26.7</v>
      </c>
      <c r="X2013" s="23">
        <v>4</v>
      </c>
      <c r="Y2013" s="23" t="s">
        <v>1898</v>
      </c>
      <c r="Z2013" s="23" t="s">
        <v>1887</v>
      </c>
      <c r="AA2013" s="23" t="s">
        <v>1895</v>
      </c>
      <c r="AB2013" s="23"/>
      <c r="AC2013" s="8" t="s">
        <v>211</v>
      </c>
      <c r="AD2013" s="23">
        <v>40</v>
      </c>
      <c r="AE2013" s="43">
        <v>2603.75</v>
      </c>
      <c r="AF2013" s="1">
        <f t="shared" si="244"/>
        <v>260.375</v>
      </c>
      <c r="AG2013" s="43">
        <v>2340.77</v>
      </c>
      <c r="AH2013" s="1">
        <f t="shared" si="245"/>
        <v>234.077</v>
      </c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</row>
    <row r="2014" s="29" customFormat="1" ht="17" customHeight="1" spans="1:78">
      <c r="A2014" s="22" t="s">
        <v>102</v>
      </c>
      <c r="B2014" s="23" t="s">
        <v>1892</v>
      </c>
      <c r="C2014" s="23" t="s">
        <v>1893</v>
      </c>
      <c r="D2014" s="23">
        <v>2015</v>
      </c>
      <c r="E2014" s="23">
        <v>37</v>
      </c>
      <c r="F2014" s="23">
        <v>3</v>
      </c>
      <c r="G2014" s="23" t="s">
        <v>1894</v>
      </c>
      <c r="H2014" s="12" t="s">
        <v>1840</v>
      </c>
      <c r="I2014" s="1">
        <v>44.2</v>
      </c>
      <c r="J2014" s="1">
        <v>125.55</v>
      </c>
      <c r="K2014" s="1">
        <v>5</v>
      </c>
      <c r="L2014" s="23">
        <v>471</v>
      </c>
      <c r="M2014" s="23">
        <v>4.4</v>
      </c>
      <c r="N2014" s="1">
        <v>11.3</v>
      </c>
      <c r="O2014" s="23">
        <v>16.48</v>
      </c>
      <c r="P2014" s="1">
        <v>39.97</v>
      </c>
      <c r="Q2014" s="25">
        <v>24</v>
      </c>
      <c r="R2014" s="25">
        <v>36.03</v>
      </c>
      <c r="S2014" s="25" t="s">
        <v>64</v>
      </c>
      <c r="T2014" s="23">
        <v>16.28</v>
      </c>
      <c r="U2014" s="23">
        <v>1.42</v>
      </c>
      <c r="V2014" s="1">
        <f t="shared" si="241"/>
        <v>11.4647887323944</v>
      </c>
      <c r="W2014" s="1">
        <v>26.7</v>
      </c>
      <c r="X2014" s="23">
        <v>4</v>
      </c>
      <c r="Y2014" s="23" t="s">
        <v>1886</v>
      </c>
      <c r="Z2014" s="23" t="s">
        <v>1887</v>
      </c>
      <c r="AA2014" s="23" t="s">
        <v>1895</v>
      </c>
      <c r="AB2014" s="23"/>
      <c r="AC2014" s="8" t="s">
        <v>110</v>
      </c>
      <c r="AD2014" s="23">
        <v>187</v>
      </c>
      <c r="AE2014" s="43">
        <v>10519.1</v>
      </c>
      <c r="AF2014" s="1">
        <f t="shared" si="244"/>
        <v>1051.91</v>
      </c>
      <c r="AG2014" s="43">
        <v>9742.1</v>
      </c>
      <c r="AH2014" s="1">
        <f t="shared" si="245"/>
        <v>974.21</v>
      </c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</row>
    <row r="2015" s="29" customFormat="1" ht="17" customHeight="1" spans="1:78">
      <c r="A2015" s="22" t="s">
        <v>102</v>
      </c>
      <c r="B2015" s="23" t="s">
        <v>1892</v>
      </c>
      <c r="C2015" s="23" t="s">
        <v>1893</v>
      </c>
      <c r="D2015" s="23">
        <v>2015</v>
      </c>
      <c r="E2015" s="23">
        <v>37</v>
      </c>
      <c r="F2015" s="23">
        <v>3</v>
      </c>
      <c r="G2015" s="23" t="s">
        <v>1894</v>
      </c>
      <c r="H2015" s="12" t="s">
        <v>1840</v>
      </c>
      <c r="I2015" s="1">
        <v>44.2</v>
      </c>
      <c r="J2015" s="1">
        <v>125.55</v>
      </c>
      <c r="K2015" s="1">
        <v>5</v>
      </c>
      <c r="L2015" s="23">
        <v>471</v>
      </c>
      <c r="M2015" s="23">
        <v>4.4</v>
      </c>
      <c r="N2015" s="1">
        <v>11.3</v>
      </c>
      <c r="O2015" s="23">
        <v>16.48</v>
      </c>
      <c r="P2015" s="1">
        <v>39.97</v>
      </c>
      <c r="Q2015" s="25">
        <v>24</v>
      </c>
      <c r="R2015" s="25">
        <v>36.03</v>
      </c>
      <c r="S2015" s="25" t="s">
        <v>64</v>
      </c>
      <c r="T2015" s="23">
        <v>16.28</v>
      </c>
      <c r="U2015" s="23">
        <v>1.42</v>
      </c>
      <c r="V2015" s="1">
        <f t="shared" si="241"/>
        <v>11.4647887323944</v>
      </c>
      <c r="W2015" s="1">
        <v>26.7</v>
      </c>
      <c r="X2015" s="23">
        <v>4</v>
      </c>
      <c r="Y2015" s="23" t="s">
        <v>1898</v>
      </c>
      <c r="Z2015" s="23" t="s">
        <v>1887</v>
      </c>
      <c r="AA2015" s="23" t="s">
        <v>1895</v>
      </c>
      <c r="AB2015" s="23"/>
      <c r="AC2015" s="8" t="s">
        <v>110</v>
      </c>
      <c r="AD2015" s="23">
        <v>187</v>
      </c>
      <c r="AE2015" s="43">
        <v>10039.6</v>
      </c>
      <c r="AF2015" s="1">
        <f t="shared" si="244"/>
        <v>1003.96</v>
      </c>
      <c r="AG2015" s="43">
        <v>9742.1</v>
      </c>
      <c r="AH2015" s="1">
        <f t="shared" si="245"/>
        <v>974.21</v>
      </c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</row>
    <row r="2016" s="29" customFormat="1" ht="17" customHeight="1" spans="1:78">
      <c r="A2016" s="22" t="s">
        <v>102</v>
      </c>
      <c r="B2016" s="23" t="s">
        <v>1892</v>
      </c>
      <c r="C2016" s="23" t="s">
        <v>1893</v>
      </c>
      <c r="D2016" s="23">
        <v>2015</v>
      </c>
      <c r="E2016" s="23">
        <v>37</v>
      </c>
      <c r="F2016" s="23">
        <v>3</v>
      </c>
      <c r="G2016" s="23" t="s">
        <v>1894</v>
      </c>
      <c r="H2016" s="12" t="s">
        <v>1840</v>
      </c>
      <c r="I2016" s="1">
        <v>44.2</v>
      </c>
      <c r="J2016" s="1">
        <v>125.55</v>
      </c>
      <c r="K2016" s="1">
        <v>5</v>
      </c>
      <c r="L2016" s="23">
        <v>471</v>
      </c>
      <c r="M2016" s="23">
        <v>4.4</v>
      </c>
      <c r="N2016" s="1">
        <v>11.3</v>
      </c>
      <c r="O2016" s="23">
        <v>16.48</v>
      </c>
      <c r="P2016" s="1">
        <v>39.97</v>
      </c>
      <c r="Q2016" s="25">
        <v>24</v>
      </c>
      <c r="R2016" s="25">
        <v>36.03</v>
      </c>
      <c r="S2016" s="25" t="s">
        <v>64</v>
      </c>
      <c r="T2016" s="23">
        <v>16.28</v>
      </c>
      <c r="U2016" s="23">
        <v>1.42</v>
      </c>
      <c r="V2016" s="1">
        <f t="shared" si="241"/>
        <v>11.4647887323944</v>
      </c>
      <c r="W2016" s="1">
        <v>26.7</v>
      </c>
      <c r="X2016" s="23">
        <v>4</v>
      </c>
      <c r="Y2016" s="23" t="s">
        <v>1886</v>
      </c>
      <c r="Z2016" s="23" t="s">
        <v>1887</v>
      </c>
      <c r="AA2016" s="23" t="s">
        <v>1895</v>
      </c>
      <c r="AB2016" s="23"/>
      <c r="AC2016" s="8" t="s">
        <v>211</v>
      </c>
      <c r="AD2016" s="23">
        <v>30</v>
      </c>
      <c r="AE2016" s="43">
        <v>2205.32</v>
      </c>
      <c r="AF2016" s="1">
        <f t="shared" si="244"/>
        <v>220.532</v>
      </c>
      <c r="AG2016" s="43">
        <v>2241.96</v>
      </c>
      <c r="AH2016" s="1">
        <f t="shared" si="245"/>
        <v>224.196</v>
      </c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</row>
    <row r="2017" s="29" customFormat="1" ht="17" customHeight="1" spans="1:78">
      <c r="A2017" s="22" t="s">
        <v>102</v>
      </c>
      <c r="B2017" s="23" t="s">
        <v>1892</v>
      </c>
      <c r="C2017" s="23" t="s">
        <v>1893</v>
      </c>
      <c r="D2017" s="23">
        <v>2015</v>
      </c>
      <c r="E2017" s="23">
        <v>37</v>
      </c>
      <c r="F2017" s="23">
        <v>3</v>
      </c>
      <c r="G2017" s="23" t="s">
        <v>1894</v>
      </c>
      <c r="H2017" s="12" t="s">
        <v>1840</v>
      </c>
      <c r="I2017" s="1">
        <v>44.2</v>
      </c>
      <c r="J2017" s="1">
        <v>125.55</v>
      </c>
      <c r="K2017" s="1">
        <v>5</v>
      </c>
      <c r="L2017" s="23">
        <v>471</v>
      </c>
      <c r="M2017" s="23">
        <v>4.4</v>
      </c>
      <c r="N2017" s="1">
        <v>11.3</v>
      </c>
      <c r="O2017" s="23">
        <v>16.48</v>
      </c>
      <c r="P2017" s="1">
        <v>39.97</v>
      </c>
      <c r="Q2017" s="25">
        <v>24</v>
      </c>
      <c r="R2017" s="25">
        <v>36.03</v>
      </c>
      <c r="S2017" s="25" t="s">
        <v>64</v>
      </c>
      <c r="T2017" s="23">
        <v>16.28</v>
      </c>
      <c r="U2017" s="23">
        <v>1.42</v>
      </c>
      <c r="V2017" s="1">
        <f t="shared" si="241"/>
        <v>11.4647887323944</v>
      </c>
      <c r="W2017" s="1">
        <v>26.7</v>
      </c>
      <c r="X2017" s="23">
        <v>4</v>
      </c>
      <c r="Y2017" s="23" t="s">
        <v>1898</v>
      </c>
      <c r="Z2017" s="23" t="s">
        <v>1887</v>
      </c>
      <c r="AA2017" s="23" t="s">
        <v>1895</v>
      </c>
      <c r="AB2017" s="23"/>
      <c r="AC2017" s="8" t="s">
        <v>211</v>
      </c>
      <c r="AD2017" s="23">
        <v>30</v>
      </c>
      <c r="AE2017" s="43">
        <v>2065.56</v>
      </c>
      <c r="AF2017" s="1">
        <f t="shared" si="244"/>
        <v>206.556</v>
      </c>
      <c r="AG2017" s="43">
        <v>2241.96</v>
      </c>
      <c r="AH2017" s="1">
        <f t="shared" si="245"/>
        <v>224.196</v>
      </c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</row>
    <row r="2018" s="29" customFormat="1" ht="17" customHeight="1" spans="1:78">
      <c r="A2018" s="22" t="s">
        <v>102</v>
      </c>
      <c r="B2018" s="23" t="s">
        <v>1892</v>
      </c>
      <c r="C2018" s="23" t="s">
        <v>1893</v>
      </c>
      <c r="D2018" s="23">
        <v>2015</v>
      </c>
      <c r="E2018" s="23">
        <v>37</v>
      </c>
      <c r="F2018" s="23">
        <v>3</v>
      </c>
      <c r="G2018" s="23" t="s">
        <v>1894</v>
      </c>
      <c r="H2018" s="12" t="s">
        <v>1840</v>
      </c>
      <c r="I2018" s="1">
        <v>44.2</v>
      </c>
      <c r="J2018" s="1">
        <v>125.55</v>
      </c>
      <c r="K2018" s="1">
        <v>6</v>
      </c>
      <c r="L2018" s="23">
        <v>471</v>
      </c>
      <c r="M2018" s="23">
        <v>4.4</v>
      </c>
      <c r="N2018" s="1">
        <v>11.3</v>
      </c>
      <c r="O2018" s="23">
        <v>16.48</v>
      </c>
      <c r="P2018" s="1">
        <v>39.97</v>
      </c>
      <c r="Q2018" s="25">
        <v>24</v>
      </c>
      <c r="R2018" s="25">
        <v>36.03</v>
      </c>
      <c r="S2018" s="25" t="s">
        <v>64</v>
      </c>
      <c r="T2018" s="23">
        <v>16.28</v>
      </c>
      <c r="U2018" s="23">
        <v>1.42</v>
      </c>
      <c r="V2018" s="1">
        <f t="shared" si="241"/>
        <v>11.4647887323944</v>
      </c>
      <c r="W2018" s="1">
        <v>26.7</v>
      </c>
      <c r="X2018" s="23">
        <v>4</v>
      </c>
      <c r="Y2018" s="23" t="s">
        <v>1886</v>
      </c>
      <c r="Z2018" s="23" t="s">
        <v>1887</v>
      </c>
      <c r="AA2018" s="23" t="s">
        <v>1895</v>
      </c>
      <c r="AB2018" s="23"/>
      <c r="AC2018" s="8" t="s">
        <v>110</v>
      </c>
      <c r="AD2018" s="23">
        <v>187</v>
      </c>
      <c r="AE2018" s="43">
        <v>9016.7</v>
      </c>
      <c r="AF2018" s="1">
        <f t="shared" si="244"/>
        <v>901.67</v>
      </c>
      <c r="AG2018" s="43">
        <v>8834.8</v>
      </c>
      <c r="AH2018" s="1">
        <f t="shared" si="245"/>
        <v>883.48</v>
      </c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</row>
    <row r="2019" s="29" customFormat="1" ht="17" customHeight="1" spans="1:78">
      <c r="A2019" s="22" t="s">
        <v>102</v>
      </c>
      <c r="B2019" s="23" t="s">
        <v>1892</v>
      </c>
      <c r="C2019" s="23" t="s">
        <v>1893</v>
      </c>
      <c r="D2019" s="23">
        <v>2015</v>
      </c>
      <c r="E2019" s="23">
        <v>37</v>
      </c>
      <c r="F2019" s="23">
        <v>3</v>
      </c>
      <c r="G2019" s="23" t="s">
        <v>1894</v>
      </c>
      <c r="H2019" s="12" t="s">
        <v>1840</v>
      </c>
      <c r="I2019" s="1">
        <v>44.2</v>
      </c>
      <c r="J2019" s="1">
        <v>125.55</v>
      </c>
      <c r="K2019" s="1">
        <v>6</v>
      </c>
      <c r="L2019" s="23">
        <v>471</v>
      </c>
      <c r="M2019" s="23">
        <v>4.4</v>
      </c>
      <c r="N2019" s="1">
        <v>11.3</v>
      </c>
      <c r="O2019" s="23">
        <v>16.48</v>
      </c>
      <c r="P2019" s="1">
        <v>39.97</v>
      </c>
      <c r="Q2019" s="25">
        <v>24</v>
      </c>
      <c r="R2019" s="25">
        <v>36.03</v>
      </c>
      <c r="S2019" s="25" t="s">
        <v>64</v>
      </c>
      <c r="T2019" s="23">
        <v>16.28</v>
      </c>
      <c r="U2019" s="23">
        <v>1.42</v>
      </c>
      <c r="V2019" s="1">
        <f t="shared" si="241"/>
        <v>11.4647887323944</v>
      </c>
      <c r="W2019" s="1">
        <v>26.7</v>
      </c>
      <c r="X2019" s="23">
        <v>4</v>
      </c>
      <c r="Y2019" s="23" t="s">
        <v>1898</v>
      </c>
      <c r="Z2019" s="23" t="s">
        <v>1887</v>
      </c>
      <c r="AA2019" s="23" t="s">
        <v>1895</v>
      </c>
      <c r="AB2019" s="23"/>
      <c r="AC2019" s="8" t="s">
        <v>110</v>
      </c>
      <c r="AD2019" s="23">
        <v>187</v>
      </c>
      <c r="AE2019" s="43">
        <v>8801.7</v>
      </c>
      <c r="AF2019" s="1">
        <f t="shared" si="244"/>
        <v>880.17</v>
      </c>
      <c r="AG2019" s="43">
        <v>8834.8</v>
      </c>
      <c r="AH2019" s="1">
        <f t="shared" si="245"/>
        <v>883.48</v>
      </c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</row>
    <row r="2020" s="29" customFormat="1" ht="17" customHeight="1" spans="1:78">
      <c r="A2020" s="22" t="s">
        <v>102</v>
      </c>
      <c r="B2020" s="23" t="s">
        <v>1892</v>
      </c>
      <c r="C2020" s="23" t="s">
        <v>1893</v>
      </c>
      <c r="D2020" s="23">
        <v>2015</v>
      </c>
      <c r="E2020" s="23">
        <v>37</v>
      </c>
      <c r="F2020" s="23">
        <v>3</v>
      </c>
      <c r="G2020" s="23" t="s">
        <v>1894</v>
      </c>
      <c r="H2020" s="12" t="s">
        <v>1840</v>
      </c>
      <c r="I2020" s="1">
        <v>44.2</v>
      </c>
      <c r="J2020" s="1">
        <v>125.55</v>
      </c>
      <c r="K2020" s="1">
        <v>6</v>
      </c>
      <c r="L2020" s="23">
        <v>471</v>
      </c>
      <c r="M2020" s="23">
        <v>4.4</v>
      </c>
      <c r="N2020" s="1">
        <v>11.3</v>
      </c>
      <c r="O2020" s="23">
        <v>16.48</v>
      </c>
      <c r="P2020" s="1">
        <v>39.97</v>
      </c>
      <c r="Q2020" s="25">
        <v>24</v>
      </c>
      <c r="R2020" s="25">
        <v>36.03</v>
      </c>
      <c r="S2020" s="25" t="s">
        <v>64</v>
      </c>
      <c r="T2020" s="23">
        <v>16.28</v>
      </c>
      <c r="U2020" s="23">
        <v>1.42</v>
      </c>
      <c r="V2020" s="1">
        <f t="shared" si="241"/>
        <v>11.4647887323944</v>
      </c>
      <c r="W2020" s="1">
        <v>26.7</v>
      </c>
      <c r="X2020" s="23">
        <v>4</v>
      </c>
      <c r="Y2020" s="23" t="s">
        <v>1886</v>
      </c>
      <c r="Z2020" s="23" t="s">
        <v>1887</v>
      </c>
      <c r="AA2020" s="23" t="s">
        <v>1895</v>
      </c>
      <c r="AB2020" s="23"/>
      <c r="AC2020" s="8" t="s">
        <v>211</v>
      </c>
      <c r="AD2020" s="23">
        <v>30</v>
      </c>
      <c r="AE2020" s="43">
        <v>2083.18</v>
      </c>
      <c r="AF2020" s="1">
        <f t="shared" si="244"/>
        <v>208.318</v>
      </c>
      <c r="AG2020" s="43">
        <v>1860.29</v>
      </c>
      <c r="AH2020" s="1">
        <f t="shared" si="245"/>
        <v>186.029</v>
      </c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</row>
    <row r="2021" s="29" customFormat="1" ht="17" customHeight="1" spans="1:78">
      <c r="A2021" s="22" t="s">
        <v>102</v>
      </c>
      <c r="B2021" s="23" t="s">
        <v>1892</v>
      </c>
      <c r="C2021" s="23" t="s">
        <v>1893</v>
      </c>
      <c r="D2021" s="23">
        <v>2015</v>
      </c>
      <c r="E2021" s="23">
        <v>37</v>
      </c>
      <c r="F2021" s="23">
        <v>3</v>
      </c>
      <c r="G2021" s="23" t="s">
        <v>1894</v>
      </c>
      <c r="H2021" s="12" t="s">
        <v>1840</v>
      </c>
      <c r="I2021" s="1">
        <v>44.2</v>
      </c>
      <c r="J2021" s="1">
        <v>125.55</v>
      </c>
      <c r="K2021" s="1">
        <v>6</v>
      </c>
      <c r="L2021" s="23">
        <v>471</v>
      </c>
      <c r="M2021" s="23">
        <v>4.4</v>
      </c>
      <c r="N2021" s="1">
        <v>11.3</v>
      </c>
      <c r="O2021" s="23">
        <v>16.48</v>
      </c>
      <c r="P2021" s="1">
        <v>39.97</v>
      </c>
      <c r="Q2021" s="25">
        <v>24</v>
      </c>
      <c r="R2021" s="25">
        <v>36.03</v>
      </c>
      <c r="S2021" s="25" t="s">
        <v>64</v>
      </c>
      <c r="T2021" s="23">
        <v>16.28</v>
      </c>
      <c r="U2021" s="23">
        <v>1.42</v>
      </c>
      <c r="V2021" s="1">
        <f t="shared" si="241"/>
        <v>11.4647887323944</v>
      </c>
      <c r="W2021" s="1">
        <v>26.7</v>
      </c>
      <c r="X2021" s="23">
        <v>4</v>
      </c>
      <c r="Y2021" s="23" t="s">
        <v>1898</v>
      </c>
      <c r="Z2021" s="23" t="s">
        <v>1887</v>
      </c>
      <c r="AA2021" s="23" t="s">
        <v>1895</v>
      </c>
      <c r="AB2021" s="23"/>
      <c r="AC2021" s="8" t="s">
        <v>211</v>
      </c>
      <c r="AD2021" s="23">
        <v>30</v>
      </c>
      <c r="AE2021" s="43">
        <v>1943.43</v>
      </c>
      <c r="AF2021" s="1">
        <f t="shared" si="244"/>
        <v>194.343</v>
      </c>
      <c r="AG2021" s="43">
        <v>1860.29</v>
      </c>
      <c r="AH2021" s="1">
        <f t="shared" si="245"/>
        <v>186.029</v>
      </c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</row>
    <row r="2022" s="29" customFormat="1" ht="17" customHeight="1" spans="1:78">
      <c r="A2022" s="22" t="s">
        <v>102</v>
      </c>
      <c r="B2022" s="23" t="s">
        <v>1892</v>
      </c>
      <c r="C2022" s="23" t="s">
        <v>1893</v>
      </c>
      <c r="D2022" s="23">
        <v>2015</v>
      </c>
      <c r="E2022" s="23">
        <v>37</v>
      </c>
      <c r="F2022" s="23">
        <v>3</v>
      </c>
      <c r="G2022" s="23" t="s">
        <v>1894</v>
      </c>
      <c r="H2022" s="12" t="s">
        <v>1840</v>
      </c>
      <c r="I2022" s="1">
        <v>44.2</v>
      </c>
      <c r="J2022" s="1">
        <v>125.55</v>
      </c>
      <c r="K2022" s="1">
        <v>7</v>
      </c>
      <c r="L2022" s="23">
        <v>471</v>
      </c>
      <c r="M2022" s="23">
        <v>4.4</v>
      </c>
      <c r="N2022" s="1">
        <v>11.3</v>
      </c>
      <c r="O2022" s="23">
        <v>16.48</v>
      </c>
      <c r="P2022" s="1">
        <v>39.97</v>
      </c>
      <c r="Q2022" s="25">
        <v>24</v>
      </c>
      <c r="R2022" s="25">
        <v>36.03</v>
      </c>
      <c r="S2022" s="25" t="s">
        <v>64</v>
      </c>
      <c r="T2022" s="23">
        <v>16.28</v>
      </c>
      <c r="U2022" s="23">
        <v>1.42</v>
      </c>
      <c r="V2022" s="1">
        <f t="shared" si="241"/>
        <v>11.4647887323944</v>
      </c>
      <c r="W2022" s="1">
        <v>26.7</v>
      </c>
      <c r="X2022" s="23">
        <v>4</v>
      </c>
      <c r="Y2022" s="23" t="s">
        <v>1886</v>
      </c>
      <c r="Z2022" s="23" t="s">
        <v>1887</v>
      </c>
      <c r="AA2022" s="23" t="s">
        <v>1895</v>
      </c>
      <c r="AB2022" s="23"/>
      <c r="AC2022" s="8" t="s">
        <v>110</v>
      </c>
      <c r="AD2022" s="23">
        <v>187</v>
      </c>
      <c r="AE2022" s="43">
        <v>11894.2</v>
      </c>
      <c r="AF2022" s="1">
        <f t="shared" si="244"/>
        <v>1189.42</v>
      </c>
      <c r="AG2022" s="43">
        <v>11745.5</v>
      </c>
      <c r="AH2022" s="1">
        <f t="shared" si="245"/>
        <v>1174.55</v>
      </c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</row>
    <row r="2023" s="29" customFormat="1" ht="17" customHeight="1" spans="1:78">
      <c r="A2023" s="22" t="s">
        <v>102</v>
      </c>
      <c r="B2023" s="23" t="s">
        <v>1892</v>
      </c>
      <c r="C2023" s="23" t="s">
        <v>1893</v>
      </c>
      <c r="D2023" s="23">
        <v>2015</v>
      </c>
      <c r="E2023" s="23">
        <v>37</v>
      </c>
      <c r="F2023" s="23">
        <v>3</v>
      </c>
      <c r="G2023" s="23" t="s">
        <v>1894</v>
      </c>
      <c r="H2023" s="12" t="s">
        <v>1840</v>
      </c>
      <c r="I2023" s="1">
        <v>44.2</v>
      </c>
      <c r="J2023" s="1">
        <v>125.55</v>
      </c>
      <c r="K2023" s="1">
        <v>7</v>
      </c>
      <c r="L2023" s="23">
        <v>471</v>
      </c>
      <c r="M2023" s="23">
        <v>4.4</v>
      </c>
      <c r="N2023" s="1">
        <v>11.3</v>
      </c>
      <c r="O2023" s="23">
        <v>16.48</v>
      </c>
      <c r="P2023" s="1">
        <v>39.97</v>
      </c>
      <c r="Q2023" s="25">
        <v>24</v>
      </c>
      <c r="R2023" s="25">
        <v>36.03</v>
      </c>
      <c r="S2023" s="25" t="s">
        <v>64</v>
      </c>
      <c r="T2023" s="23">
        <v>16.28</v>
      </c>
      <c r="U2023" s="23">
        <v>1.42</v>
      </c>
      <c r="V2023" s="1">
        <f t="shared" si="241"/>
        <v>11.4647887323944</v>
      </c>
      <c r="W2023" s="1">
        <v>26.7</v>
      </c>
      <c r="X2023" s="23">
        <v>4</v>
      </c>
      <c r="Y2023" s="23" t="s">
        <v>1898</v>
      </c>
      <c r="Z2023" s="23" t="s">
        <v>1887</v>
      </c>
      <c r="AA2023" s="23" t="s">
        <v>1895</v>
      </c>
      <c r="AB2023" s="23"/>
      <c r="AC2023" s="8" t="s">
        <v>110</v>
      </c>
      <c r="AD2023" s="23">
        <v>187</v>
      </c>
      <c r="AE2023" s="43">
        <v>11729</v>
      </c>
      <c r="AF2023" s="1">
        <f t="shared" si="244"/>
        <v>1172.9</v>
      </c>
      <c r="AG2023" s="43">
        <v>11745.5</v>
      </c>
      <c r="AH2023" s="1">
        <f t="shared" si="245"/>
        <v>1174.55</v>
      </c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</row>
    <row r="2024" s="29" customFormat="1" ht="17" customHeight="1" spans="1:78">
      <c r="A2024" s="22" t="s">
        <v>102</v>
      </c>
      <c r="B2024" s="23" t="s">
        <v>1892</v>
      </c>
      <c r="C2024" s="23" t="s">
        <v>1893</v>
      </c>
      <c r="D2024" s="23">
        <v>2015</v>
      </c>
      <c r="E2024" s="23">
        <v>37</v>
      </c>
      <c r="F2024" s="23">
        <v>3</v>
      </c>
      <c r="G2024" s="23" t="s">
        <v>1894</v>
      </c>
      <c r="H2024" s="12" t="s">
        <v>1840</v>
      </c>
      <c r="I2024" s="1">
        <v>44.2</v>
      </c>
      <c r="J2024" s="1">
        <v>125.55</v>
      </c>
      <c r="K2024" s="1">
        <v>7</v>
      </c>
      <c r="L2024" s="23">
        <v>471</v>
      </c>
      <c r="M2024" s="23">
        <v>4.4</v>
      </c>
      <c r="N2024" s="1">
        <v>11.3</v>
      </c>
      <c r="O2024" s="23">
        <v>16.48</v>
      </c>
      <c r="P2024" s="1">
        <v>39.97</v>
      </c>
      <c r="Q2024" s="25">
        <v>24</v>
      </c>
      <c r="R2024" s="25">
        <v>36.03</v>
      </c>
      <c r="S2024" s="25" t="s">
        <v>64</v>
      </c>
      <c r="T2024" s="23">
        <v>16.28</v>
      </c>
      <c r="U2024" s="23">
        <v>1.42</v>
      </c>
      <c r="V2024" s="1">
        <f t="shared" si="241"/>
        <v>11.4647887323944</v>
      </c>
      <c r="W2024" s="1">
        <v>26.7</v>
      </c>
      <c r="X2024" s="23">
        <v>4</v>
      </c>
      <c r="Y2024" s="23" t="s">
        <v>1886</v>
      </c>
      <c r="Z2024" s="23" t="s">
        <v>1887</v>
      </c>
      <c r="AA2024" s="23" t="s">
        <v>1895</v>
      </c>
      <c r="AB2024" s="23"/>
      <c r="AC2024" s="8" t="s">
        <v>211</v>
      </c>
      <c r="AD2024" s="23">
        <v>30</v>
      </c>
      <c r="AE2024" s="43">
        <v>2223.91</v>
      </c>
      <c r="AF2024" s="1">
        <f t="shared" si="244"/>
        <v>222.391</v>
      </c>
      <c r="AG2024" s="43">
        <v>2154</v>
      </c>
      <c r="AH2024" s="1">
        <f t="shared" si="245"/>
        <v>215.4</v>
      </c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</row>
    <row r="2025" s="29" customFormat="1" ht="17" customHeight="1" spans="1:78">
      <c r="A2025" s="22" t="s">
        <v>102</v>
      </c>
      <c r="B2025" s="23" t="s">
        <v>1892</v>
      </c>
      <c r="C2025" s="23" t="s">
        <v>1893</v>
      </c>
      <c r="D2025" s="23">
        <v>2015</v>
      </c>
      <c r="E2025" s="23">
        <v>37</v>
      </c>
      <c r="F2025" s="23">
        <v>3</v>
      </c>
      <c r="G2025" s="23" t="s">
        <v>1894</v>
      </c>
      <c r="H2025" s="12" t="s">
        <v>1840</v>
      </c>
      <c r="I2025" s="1">
        <v>44.2</v>
      </c>
      <c r="J2025" s="1">
        <v>125.55</v>
      </c>
      <c r="K2025" s="1">
        <v>7</v>
      </c>
      <c r="L2025" s="23">
        <v>471</v>
      </c>
      <c r="M2025" s="23">
        <v>4.4</v>
      </c>
      <c r="N2025" s="1">
        <v>11.3</v>
      </c>
      <c r="O2025" s="23">
        <v>16.48</v>
      </c>
      <c r="P2025" s="1">
        <v>39.97</v>
      </c>
      <c r="Q2025" s="25">
        <v>24</v>
      </c>
      <c r="R2025" s="25">
        <v>36.03</v>
      </c>
      <c r="S2025" s="25" t="s">
        <v>64</v>
      </c>
      <c r="T2025" s="23">
        <v>16.28</v>
      </c>
      <c r="U2025" s="23">
        <v>1.42</v>
      </c>
      <c r="V2025" s="1">
        <f t="shared" si="241"/>
        <v>11.4647887323944</v>
      </c>
      <c r="W2025" s="1">
        <v>26.7</v>
      </c>
      <c r="X2025" s="23">
        <v>4</v>
      </c>
      <c r="Y2025" s="23" t="s">
        <v>1898</v>
      </c>
      <c r="Z2025" s="23" t="s">
        <v>1887</v>
      </c>
      <c r="AA2025" s="23" t="s">
        <v>1895</v>
      </c>
      <c r="AB2025" s="23"/>
      <c r="AC2025" s="8" t="s">
        <v>211</v>
      </c>
      <c r="AD2025" s="23">
        <v>30</v>
      </c>
      <c r="AE2025" s="43">
        <v>2357.1</v>
      </c>
      <c r="AF2025" s="1">
        <f t="shared" si="244"/>
        <v>235.71</v>
      </c>
      <c r="AG2025" s="43">
        <v>2154</v>
      </c>
      <c r="AH2025" s="1">
        <f t="shared" si="245"/>
        <v>215.4</v>
      </c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</row>
    <row r="2026" s="29" customFormat="1" ht="17" customHeight="1" spans="1:78">
      <c r="A2026" s="22" t="s">
        <v>102</v>
      </c>
      <c r="B2026" s="23" t="s">
        <v>1892</v>
      </c>
      <c r="C2026" s="23" t="s">
        <v>1893</v>
      </c>
      <c r="D2026" s="23">
        <v>2015</v>
      </c>
      <c r="E2026" s="23">
        <v>37</v>
      </c>
      <c r="F2026" s="23">
        <v>3</v>
      </c>
      <c r="G2026" s="23" t="s">
        <v>1894</v>
      </c>
      <c r="H2026" s="12" t="s">
        <v>1840</v>
      </c>
      <c r="I2026" s="1">
        <v>44.2</v>
      </c>
      <c r="J2026" s="1">
        <v>125.55</v>
      </c>
      <c r="K2026" s="1">
        <v>8</v>
      </c>
      <c r="L2026" s="23">
        <v>471</v>
      </c>
      <c r="M2026" s="23">
        <v>4.4</v>
      </c>
      <c r="N2026" s="1">
        <v>11.3</v>
      </c>
      <c r="O2026" s="23">
        <v>16.48</v>
      </c>
      <c r="P2026" s="1">
        <v>39.97</v>
      </c>
      <c r="Q2026" s="25">
        <v>24</v>
      </c>
      <c r="R2026" s="25">
        <v>36.03</v>
      </c>
      <c r="S2026" s="25" t="s">
        <v>64</v>
      </c>
      <c r="T2026" s="23">
        <v>16.28</v>
      </c>
      <c r="U2026" s="23">
        <v>1.42</v>
      </c>
      <c r="V2026" s="1">
        <f t="shared" si="241"/>
        <v>11.4647887323944</v>
      </c>
      <c r="W2026" s="1">
        <v>26.7</v>
      </c>
      <c r="X2026" s="23">
        <v>4</v>
      </c>
      <c r="Y2026" s="23" t="s">
        <v>1886</v>
      </c>
      <c r="Z2026" s="23" t="s">
        <v>1887</v>
      </c>
      <c r="AA2026" s="23" t="s">
        <v>1895</v>
      </c>
      <c r="AB2026" s="23"/>
      <c r="AC2026" s="8" t="s">
        <v>110</v>
      </c>
      <c r="AD2026" s="23">
        <v>187</v>
      </c>
      <c r="AE2026" s="43">
        <v>10193.5</v>
      </c>
      <c r="AF2026" s="1">
        <f t="shared" si="244"/>
        <v>1019.35</v>
      </c>
      <c r="AG2026" s="43">
        <v>9648</v>
      </c>
      <c r="AH2026" s="1">
        <f t="shared" si="245"/>
        <v>964.8</v>
      </c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</row>
    <row r="2027" s="29" customFormat="1" ht="17" customHeight="1" spans="1:78">
      <c r="A2027" s="22" t="s">
        <v>102</v>
      </c>
      <c r="B2027" s="23" t="s">
        <v>1892</v>
      </c>
      <c r="C2027" s="23" t="s">
        <v>1893</v>
      </c>
      <c r="D2027" s="23">
        <v>2015</v>
      </c>
      <c r="E2027" s="23">
        <v>37</v>
      </c>
      <c r="F2027" s="23">
        <v>3</v>
      </c>
      <c r="G2027" s="23" t="s">
        <v>1894</v>
      </c>
      <c r="H2027" s="12" t="s">
        <v>1840</v>
      </c>
      <c r="I2027" s="1">
        <v>44.2</v>
      </c>
      <c r="J2027" s="1">
        <v>125.55</v>
      </c>
      <c r="K2027" s="1">
        <v>8</v>
      </c>
      <c r="L2027" s="23">
        <v>471</v>
      </c>
      <c r="M2027" s="23">
        <v>4.4</v>
      </c>
      <c r="N2027" s="1">
        <v>11.3</v>
      </c>
      <c r="O2027" s="23">
        <v>16.48</v>
      </c>
      <c r="P2027" s="1">
        <v>39.97</v>
      </c>
      <c r="Q2027" s="25">
        <v>24</v>
      </c>
      <c r="R2027" s="25">
        <v>36.03</v>
      </c>
      <c r="S2027" s="25" t="s">
        <v>64</v>
      </c>
      <c r="T2027" s="23">
        <v>16.28</v>
      </c>
      <c r="U2027" s="23">
        <v>1.42</v>
      </c>
      <c r="V2027" s="1">
        <f t="shared" si="241"/>
        <v>11.4647887323944</v>
      </c>
      <c r="W2027" s="1">
        <v>26.7</v>
      </c>
      <c r="X2027" s="23">
        <v>4</v>
      </c>
      <c r="Y2027" s="23" t="s">
        <v>1898</v>
      </c>
      <c r="Z2027" s="23" t="s">
        <v>1887</v>
      </c>
      <c r="AA2027" s="23" t="s">
        <v>1895</v>
      </c>
      <c r="AB2027" s="23"/>
      <c r="AC2027" s="8" t="s">
        <v>110</v>
      </c>
      <c r="AD2027" s="23">
        <v>187</v>
      </c>
      <c r="AE2027" s="43">
        <v>9499.2</v>
      </c>
      <c r="AF2027" s="1">
        <f t="shared" si="244"/>
        <v>949.92</v>
      </c>
      <c r="AG2027" s="43">
        <v>9648</v>
      </c>
      <c r="AH2027" s="1">
        <f t="shared" si="245"/>
        <v>964.8</v>
      </c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</row>
    <row r="2028" s="29" customFormat="1" ht="17" customHeight="1" spans="1:78">
      <c r="A2028" s="22" t="s">
        <v>102</v>
      </c>
      <c r="B2028" s="23" t="s">
        <v>1892</v>
      </c>
      <c r="C2028" s="23" t="s">
        <v>1893</v>
      </c>
      <c r="D2028" s="23">
        <v>2015</v>
      </c>
      <c r="E2028" s="23">
        <v>37</v>
      </c>
      <c r="F2028" s="23">
        <v>3</v>
      </c>
      <c r="G2028" s="23" t="s">
        <v>1894</v>
      </c>
      <c r="H2028" s="12" t="s">
        <v>1840</v>
      </c>
      <c r="I2028" s="1">
        <v>44.2</v>
      </c>
      <c r="J2028" s="1">
        <v>125.55</v>
      </c>
      <c r="K2028" s="1">
        <v>8</v>
      </c>
      <c r="L2028" s="23">
        <v>471</v>
      </c>
      <c r="M2028" s="23">
        <v>4.4</v>
      </c>
      <c r="N2028" s="1">
        <v>11.3</v>
      </c>
      <c r="O2028" s="23">
        <v>16.48</v>
      </c>
      <c r="P2028" s="1">
        <v>39.97</v>
      </c>
      <c r="Q2028" s="25">
        <v>24</v>
      </c>
      <c r="R2028" s="25">
        <v>36.03</v>
      </c>
      <c r="S2028" s="25" t="s">
        <v>64</v>
      </c>
      <c r="T2028" s="23">
        <v>16.28</v>
      </c>
      <c r="U2028" s="23">
        <v>1.42</v>
      </c>
      <c r="V2028" s="1">
        <f t="shared" si="241"/>
        <v>11.4647887323944</v>
      </c>
      <c r="W2028" s="1">
        <v>26.7</v>
      </c>
      <c r="X2028" s="23">
        <v>4</v>
      </c>
      <c r="Y2028" s="23" t="s">
        <v>1886</v>
      </c>
      <c r="Z2028" s="23" t="s">
        <v>1887</v>
      </c>
      <c r="AA2028" s="23" t="s">
        <v>1895</v>
      </c>
      <c r="AB2028" s="23"/>
      <c r="AC2028" s="8" t="s">
        <v>211</v>
      </c>
      <c r="AD2028" s="23">
        <v>30</v>
      </c>
      <c r="AE2028" s="43">
        <v>2118.55</v>
      </c>
      <c r="AF2028" s="1">
        <f t="shared" si="244"/>
        <v>211.855</v>
      </c>
      <c r="AG2028" s="43">
        <v>1962.07</v>
      </c>
      <c r="AH2028" s="1">
        <f t="shared" si="245"/>
        <v>196.207</v>
      </c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</row>
    <row r="2029" s="29" customFormat="1" ht="17" customHeight="1" spans="1:78">
      <c r="A2029" s="22" t="s">
        <v>102</v>
      </c>
      <c r="B2029" s="23" t="s">
        <v>1892</v>
      </c>
      <c r="C2029" s="23" t="s">
        <v>1893</v>
      </c>
      <c r="D2029" s="23">
        <v>2015</v>
      </c>
      <c r="E2029" s="23">
        <v>37</v>
      </c>
      <c r="F2029" s="23">
        <v>3</v>
      </c>
      <c r="G2029" s="23" t="s">
        <v>1894</v>
      </c>
      <c r="H2029" s="12" t="s">
        <v>1840</v>
      </c>
      <c r="I2029" s="1">
        <v>44.2</v>
      </c>
      <c r="J2029" s="1">
        <v>125.55</v>
      </c>
      <c r="K2029" s="1">
        <v>8</v>
      </c>
      <c r="L2029" s="23">
        <v>471</v>
      </c>
      <c r="M2029" s="23">
        <v>4.4</v>
      </c>
      <c r="N2029" s="1">
        <v>11.3</v>
      </c>
      <c r="O2029" s="23">
        <v>16.48</v>
      </c>
      <c r="P2029" s="1">
        <v>39.97</v>
      </c>
      <c r="Q2029" s="25">
        <v>24</v>
      </c>
      <c r="R2029" s="25">
        <v>36.03</v>
      </c>
      <c r="S2029" s="25" t="s">
        <v>64</v>
      </c>
      <c r="T2029" s="23">
        <v>16.28</v>
      </c>
      <c r="U2029" s="23">
        <v>1.42</v>
      </c>
      <c r="V2029" s="1">
        <f t="shared" si="241"/>
        <v>11.4647887323944</v>
      </c>
      <c r="W2029" s="1">
        <v>26.7</v>
      </c>
      <c r="X2029" s="23">
        <v>4</v>
      </c>
      <c r="Y2029" s="23" t="s">
        <v>1898</v>
      </c>
      <c r="Z2029" s="23" t="s">
        <v>1887</v>
      </c>
      <c r="AA2029" s="23" t="s">
        <v>1895</v>
      </c>
      <c r="AB2029" s="23"/>
      <c r="AC2029" s="8" t="s">
        <v>211</v>
      </c>
      <c r="AD2029" s="23">
        <v>30</v>
      </c>
      <c r="AE2029" s="43">
        <v>1775.72</v>
      </c>
      <c r="AF2029" s="1">
        <f t="shared" si="244"/>
        <v>177.572</v>
      </c>
      <c r="AG2029" s="43">
        <v>1962.07</v>
      </c>
      <c r="AH2029" s="1">
        <f t="shared" si="245"/>
        <v>196.207</v>
      </c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</row>
    <row r="2030" s="29" customFormat="1" ht="17" customHeight="1" spans="1:78">
      <c r="A2030" s="22" t="s">
        <v>102</v>
      </c>
      <c r="B2030" s="23" t="s">
        <v>1892</v>
      </c>
      <c r="C2030" s="23" t="s">
        <v>1893</v>
      </c>
      <c r="D2030" s="23">
        <v>2015</v>
      </c>
      <c r="E2030" s="23">
        <v>37</v>
      </c>
      <c r="F2030" s="23">
        <v>3</v>
      </c>
      <c r="G2030" s="23" t="s">
        <v>1894</v>
      </c>
      <c r="H2030" s="12" t="s">
        <v>1840</v>
      </c>
      <c r="I2030" s="1">
        <v>44.2</v>
      </c>
      <c r="J2030" s="1">
        <v>125.55</v>
      </c>
      <c r="K2030" s="1">
        <v>9</v>
      </c>
      <c r="L2030" s="23">
        <v>471</v>
      </c>
      <c r="M2030" s="23">
        <v>4.4</v>
      </c>
      <c r="N2030" s="1">
        <v>11.3</v>
      </c>
      <c r="O2030" s="23">
        <v>16.48</v>
      </c>
      <c r="P2030" s="1">
        <v>39.97</v>
      </c>
      <c r="Q2030" s="25">
        <v>24</v>
      </c>
      <c r="R2030" s="25">
        <v>36.03</v>
      </c>
      <c r="S2030" s="25" t="s">
        <v>64</v>
      </c>
      <c r="T2030" s="23">
        <v>16.28</v>
      </c>
      <c r="U2030" s="23">
        <v>1.42</v>
      </c>
      <c r="V2030" s="1">
        <f t="shared" si="241"/>
        <v>11.4647887323944</v>
      </c>
      <c r="W2030" s="1">
        <v>26.7</v>
      </c>
      <c r="X2030" s="23">
        <v>4</v>
      </c>
      <c r="Y2030" s="23" t="s">
        <v>1886</v>
      </c>
      <c r="Z2030" s="23" t="s">
        <v>1887</v>
      </c>
      <c r="AA2030" s="23" t="s">
        <v>1895</v>
      </c>
      <c r="AB2030" s="23"/>
      <c r="AC2030" s="8" t="s">
        <v>110</v>
      </c>
      <c r="AD2030" s="23">
        <v>178</v>
      </c>
      <c r="AE2030" s="43">
        <v>14310.8</v>
      </c>
      <c r="AF2030" s="1">
        <f t="shared" si="244"/>
        <v>1431.08</v>
      </c>
      <c r="AG2030" s="43">
        <v>14459.5</v>
      </c>
      <c r="AH2030" s="1">
        <f t="shared" si="245"/>
        <v>1445.95</v>
      </c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</row>
    <row r="2031" s="29" customFormat="1" ht="17" customHeight="1" spans="1:78">
      <c r="A2031" s="22" t="s">
        <v>102</v>
      </c>
      <c r="B2031" s="23" t="s">
        <v>1892</v>
      </c>
      <c r="C2031" s="23" t="s">
        <v>1893</v>
      </c>
      <c r="D2031" s="23">
        <v>2015</v>
      </c>
      <c r="E2031" s="23">
        <v>37</v>
      </c>
      <c r="F2031" s="23">
        <v>3</v>
      </c>
      <c r="G2031" s="23" t="s">
        <v>1894</v>
      </c>
      <c r="H2031" s="12" t="s">
        <v>1840</v>
      </c>
      <c r="I2031" s="1">
        <v>44.2</v>
      </c>
      <c r="J2031" s="1">
        <v>125.55</v>
      </c>
      <c r="K2031" s="1">
        <v>9</v>
      </c>
      <c r="L2031" s="23">
        <v>471</v>
      </c>
      <c r="M2031" s="23">
        <v>4.4</v>
      </c>
      <c r="N2031" s="1">
        <v>11.3</v>
      </c>
      <c r="O2031" s="23">
        <v>16.48</v>
      </c>
      <c r="P2031" s="1">
        <v>39.97</v>
      </c>
      <c r="Q2031" s="25">
        <v>24</v>
      </c>
      <c r="R2031" s="25">
        <v>36.03</v>
      </c>
      <c r="S2031" s="25" t="s">
        <v>64</v>
      </c>
      <c r="T2031" s="23">
        <v>16.28</v>
      </c>
      <c r="U2031" s="23">
        <v>1.42</v>
      </c>
      <c r="V2031" s="1">
        <f t="shared" si="241"/>
        <v>11.4647887323944</v>
      </c>
      <c r="W2031" s="1">
        <v>26.7</v>
      </c>
      <c r="X2031" s="23">
        <v>4</v>
      </c>
      <c r="Y2031" s="23" t="s">
        <v>1898</v>
      </c>
      <c r="Z2031" s="23" t="s">
        <v>1887</v>
      </c>
      <c r="AA2031" s="23" t="s">
        <v>1895</v>
      </c>
      <c r="AB2031" s="23"/>
      <c r="AC2031" s="8" t="s">
        <v>110</v>
      </c>
      <c r="AD2031" s="23">
        <v>178</v>
      </c>
      <c r="AE2031" s="43">
        <v>12938.9</v>
      </c>
      <c r="AF2031" s="1">
        <f t="shared" si="244"/>
        <v>1293.89</v>
      </c>
      <c r="AG2031" s="43">
        <v>14459.5</v>
      </c>
      <c r="AH2031" s="1">
        <f t="shared" si="245"/>
        <v>1445.95</v>
      </c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</row>
    <row r="2032" s="29" customFormat="1" ht="17" customHeight="1" spans="1:78">
      <c r="A2032" s="22" t="s">
        <v>102</v>
      </c>
      <c r="B2032" s="23" t="s">
        <v>1892</v>
      </c>
      <c r="C2032" s="23" t="s">
        <v>1893</v>
      </c>
      <c r="D2032" s="23">
        <v>2015</v>
      </c>
      <c r="E2032" s="23">
        <v>37</v>
      </c>
      <c r="F2032" s="23">
        <v>3</v>
      </c>
      <c r="G2032" s="23" t="s">
        <v>1894</v>
      </c>
      <c r="H2032" s="12" t="s">
        <v>1840</v>
      </c>
      <c r="I2032" s="1">
        <v>44.2</v>
      </c>
      <c r="J2032" s="1">
        <v>125.55</v>
      </c>
      <c r="K2032" s="1">
        <v>9</v>
      </c>
      <c r="L2032" s="23">
        <v>471</v>
      </c>
      <c r="M2032" s="23">
        <v>4.4</v>
      </c>
      <c r="N2032" s="1">
        <v>11.3</v>
      </c>
      <c r="O2032" s="23">
        <v>16.48</v>
      </c>
      <c r="P2032" s="1">
        <v>39.97</v>
      </c>
      <c r="Q2032" s="25">
        <v>24</v>
      </c>
      <c r="R2032" s="25">
        <v>36.03</v>
      </c>
      <c r="S2032" s="25" t="s">
        <v>64</v>
      </c>
      <c r="T2032" s="23">
        <v>16.28</v>
      </c>
      <c r="U2032" s="23">
        <v>1.42</v>
      </c>
      <c r="V2032" s="1">
        <f t="shared" si="241"/>
        <v>11.4647887323944</v>
      </c>
      <c r="W2032" s="1">
        <v>26.7</v>
      </c>
      <c r="X2032" s="23">
        <v>4</v>
      </c>
      <c r="Y2032" s="23" t="s">
        <v>1886</v>
      </c>
      <c r="Z2032" s="23" t="s">
        <v>1887</v>
      </c>
      <c r="AA2032" s="23" t="s">
        <v>1895</v>
      </c>
      <c r="AB2032" s="23"/>
      <c r="AC2032" s="8" t="s">
        <v>211</v>
      </c>
      <c r="AD2032" s="23">
        <v>28</v>
      </c>
      <c r="AE2032" s="43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</row>
    <row r="2033" s="29" customFormat="1" ht="17" customHeight="1" spans="1:78">
      <c r="A2033" s="22" t="s">
        <v>102</v>
      </c>
      <c r="B2033" s="23" t="s">
        <v>1892</v>
      </c>
      <c r="C2033" s="23" t="s">
        <v>1893</v>
      </c>
      <c r="D2033" s="23">
        <v>2015</v>
      </c>
      <c r="E2033" s="23">
        <v>37</v>
      </c>
      <c r="F2033" s="23">
        <v>3</v>
      </c>
      <c r="G2033" s="23" t="s">
        <v>1894</v>
      </c>
      <c r="H2033" s="12" t="s">
        <v>1840</v>
      </c>
      <c r="I2033" s="1">
        <v>44.2</v>
      </c>
      <c r="J2033" s="1">
        <v>125.55</v>
      </c>
      <c r="K2033" s="1">
        <v>9</v>
      </c>
      <c r="L2033" s="23">
        <v>471</v>
      </c>
      <c r="M2033" s="23">
        <v>4.4</v>
      </c>
      <c r="N2033" s="1">
        <v>11.3</v>
      </c>
      <c r="O2033" s="23">
        <v>16.48</v>
      </c>
      <c r="P2033" s="1">
        <v>39.97</v>
      </c>
      <c r="Q2033" s="25">
        <v>24</v>
      </c>
      <c r="R2033" s="25">
        <v>36.03</v>
      </c>
      <c r="S2033" s="25" t="s">
        <v>64</v>
      </c>
      <c r="T2033" s="23">
        <v>16.28</v>
      </c>
      <c r="U2033" s="23">
        <v>1.42</v>
      </c>
      <c r="V2033" s="1">
        <f t="shared" si="241"/>
        <v>11.4647887323944</v>
      </c>
      <c r="W2033" s="1">
        <v>26.7</v>
      </c>
      <c r="X2033" s="23">
        <v>4</v>
      </c>
      <c r="Y2033" s="23" t="s">
        <v>1898</v>
      </c>
      <c r="Z2033" s="23" t="s">
        <v>1887</v>
      </c>
      <c r="AA2033" s="23" t="s">
        <v>1895</v>
      </c>
      <c r="AB2033" s="23"/>
      <c r="AC2033" s="8" t="s">
        <v>211</v>
      </c>
      <c r="AD2033" s="23">
        <v>28</v>
      </c>
      <c r="AE2033" s="43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</row>
    <row r="2034" s="29" customFormat="1" ht="17" customHeight="1" spans="1:78">
      <c r="A2034" s="22" t="s">
        <v>102</v>
      </c>
      <c r="B2034" s="23" t="s">
        <v>1892</v>
      </c>
      <c r="C2034" s="23" t="s">
        <v>1893</v>
      </c>
      <c r="D2034" s="23">
        <v>2015</v>
      </c>
      <c r="E2034" s="23">
        <v>37</v>
      </c>
      <c r="F2034" s="23">
        <v>3</v>
      </c>
      <c r="G2034" s="23" t="s">
        <v>1894</v>
      </c>
      <c r="H2034" s="12" t="s">
        <v>1840</v>
      </c>
      <c r="I2034" s="1">
        <v>44.2</v>
      </c>
      <c r="J2034" s="1">
        <v>125.55</v>
      </c>
      <c r="K2034" s="1">
        <v>10</v>
      </c>
      <c r="L2034" s="23">
        <v>471</v>
      </c>
      <c r="M2034" s="23">
        <v>4.4</v>
      </c>
      <c r="N2034" s="1">
        <v>11.3</v>
      </c>
      <c r="O2034" s="23">
        <v>16.48</v>
      </c>
      <c r="P2034" s="1">
        <v>39.97</v>
      </c>
      <c r="Q2034" s="25">
        <v>24</v>
      </c>
      <c r="R2034" s="25">
        <v>36.03</v>
      </c>
      <c r="S2034" s="25" t="s">
        <v>64</v>
      </c>
      <c r="T2034" s="23">
        <v>16.28</v>
      </c>
      <c r="U2034" s="23">
        <v>1.42</v>
      </c>
      <c r="V2034" s="1">
        <f t="shared" si="241"/>
        <v>11.4647887323944</v>
      </c>
      <c r="W2034" s="1">
        <v>26.7</v>
      </c>
      <c r="X2034" s="23">
        <v>4</v>
      </c>
      <c r="Y2034" s="23" t="s">
        <v>1886</v>
      </c>
      <c r="Z2034" s="23" t="s">
        <v>1887</v>
      </c>
      <c r="AA2034" s="23" t="s">
        <v>1895</v>
      </c>
      <c r="AB2034" s="23"/>
      <c r="AC2034" s="8" t="s">
        <v>110</v>
      </c>
      <c r="AD2034" s="23">
        <v>134</v>
      </c>
      <c r="AE2034" s="43">
        <v>12444.7</v>
      </c>
      <c r="AF2034" s="1">
        <f t="shared" ref="AF2034:AF2045" si="246">AE2034*0.1</f>
        <v>1244.47</v>
      </c>
      <c r="AG2034" s="43">
        <v>11386.8</v>
      </c>
      <c r="AH2034" s="1">
        <f t="shared" ref="AH2034:AH2045" si="247">AG2034*0.1</f>
        <v>1138.68</v>
      </c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</row>
    <row r="2035" s="29" customFormat="1" ht="17" customHeight="1" spans="1:78">
      <c r="A2035" s="22" t="s">
        <v>102</v>
      </c>
      <c r="B2035" s="23" t="s">
        <v>1892</v>
      </c>
      <c r="C2035" s="23" t="s">
        <v>1893</v>
      </c>
      <c r="D2035" s="23">
        <v>2015</v>
      </c>
      <c r="E2035" s="23">
        <v>37</v>
      </c>
      <c r="F2035" s="23">
        <v>3</v>
      </c>
      <c r="G2035" s="23" t="s">
        <v>1894</v>
      </c>
      <c r="H2035" s="12" t="s">
        <v>1840</v>
      </c>
      <c r="I2035" s="1">
        <v>44.2</v>
      </c>
      <c r="J2035" s="1">
        <v>125.55</v>
      </c>
      <c r="K2035" s="1">
        <v>10</v>
      </c>
      <c r="L2035" s="23">
        <v>471</v>
      </c>
      <c r="M2035" s="23">
        <v>4.4</v>
      </c>
      <c r="N2035" s="1">
        <v>11.3</v>
      </c>
      <c r="O2035" s="23">
        <v>16.48</v>
      </c>
      <c r="P2035" s="1">
        <v>39.97</v>
      </c>
      <c r="Q2035" s="25">
        <v>24</v>
      </c>
      <c r="R2035" s="25">
        <v>36.03</v>
      </c>
      <c r="S2035" s="25" t="s">
        <v>64</v>
      </c>
      <c r="T2035" s="23">
        <v>16.28</v>
      </c>
      <c r="U2035" s="23">
        <v>1.42</v>
      </c>
      <c r="V2035" s="1">
        <f t="shared" si="241"/>
        <v>11.4647887323944</v>
      </c>
      <c r="W2035" s="1">
        <v>26.7</v>
      </c>
      <c r="X2035" s="23">
        <v>4</v>
      </c>
      <c r="Y2035" s="23" t="s">
        <v>1898</v>
      </c>
      <c r="Z2035" s="23" t="s">
        <v>1887</v>
      </c>
      <c r="AA2035" s="23" t="s">
        <v>1895</v>
      </c>
      <c r="AB2035" s="23"/>
      <c r="AC2035" s="8" t="s">
        <v>110</v>
      </c>
      <c r="AD2035" s="23">
        <v>134</v>
      </c>
      <c r="AE2035" s="43">
        <v>11717.5</v>
      </c>
      <c r="AF2035" s="1">
        <f t="shared" si="246"/>
        <v>1171.75</v>
      </c>
      <c r="AG2035" s="43">
        <v>11386.8</v>
      </c>
      <c r="AH2035" s="1">
        <f t="shared" si="247"/>
        <v>1138.68</v>
      </c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</row>
    <row r="2036" s="29" customFormat="1" ht="17" customHeight="1" spans="1:78">
      <c r="A2036" s="22" t="s">
        <v>102</v>
      </c>
      <c r="B2036" s="23" t="s">
        <v>1892</v>
      </c>
      <c r="C2036" s="23" t="s">
        <v>1893</v>
      </c>
      <c r="D2036" s="23">
        <v>2015</v>
      </c>
      <c r="E2036" s="23">
        <v>37</v>
      </c>
      <c r="F2036" s="23">
        <v>3</v>
      </c>
      <c r="G2036" s="23" t="s">
        <v>1894</v>
      </c>
      <c r="H2036" s="12" t="s">
        <v>1840</v>
      </c>
      <c r="I2036" s="1">
        <v>44.2</v>
      </c>
      <c r="J2036" s="1">
        <v>125.55</v>
      </c>
      <c r="K2036" s="1">
        <v>10</v>
      </c>
      <c r="L2036" s="23">
        <v>471</v>
      </c>
      <c r="M2036" s="23">
        <v>4.4</v>
      </c>
      <c r="N2036" s="1">
        <v>11.3</v>
      </c>
      <c r="O2036" s="23">
        <v>16.48</v>
      </c>
      <c r="P2036" s="1">
        <v>39.97</v>
      </c>
      <c r="Q2036" s="25">
        <v>24</v>
      </c>
      <c r="R2036" s="25">
        <v>36.03</v>
      </c>
      <c r="S2036" s="25" t="s">
        <v>64</v>
      </c>
      <c r="T2036" s="23">
        <v>16.28</v>
      </c>
      <c r="U2036" s="23">
        <v>1.42</v>
      </c>
      <c r="V2036" s="1">
        <f t="shared" si="241"/>
        <v>11.4647887323944</v>
      </c>
      <c r="W2036" s="1">
        <v>26.7</v>
      </c>
      <c r="X2036" s="23">
        <v>4</v>
      </c>
      <c r="Y2036" s="23" t="s">
        <v>1886</v>
      </c>
      <c r="Z2036" s="23" t="s">
        <v>1887</v>
      </c>
      <c r="AA2036" s="23" t="s">
        <v>1895</v>
      </c>
      <c r="AB2036" s="23"/>
      <c r="AC2036" s="8" t="s">
        <v>211</v>
      </c>
      <c r="AD2036" s="23">
        <v>40</v>
      </c>
      <c r="AE2036" s="43">
        <v>1511.59</v>
      </c>
      <c r="AF2036" s="1">
        <f t="shared" si="246"/>
        <v>151.159</v>
      </c>
      <c r="AG2036" s="43">
        <v>1494.91</v>
      </c>
      <c r="AH2036" s="1">
        <f t="shared" si="247"/>
        <v>149.491</v>
      </c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</row>
    <row r="2037" s="29" customFormat="1" ht="17" customHeight="1" spans="1:78">
      <c r="A2037" s="22" t="s">
        <v>102</v>
      </c>
      <c r="B2037" s="23" t="s">
        <v>1892</v>
      </c>
      <c r="C2037" s="23" t="s">
        <v>1893</v>
      </c>
      <c r="D2037" s="23">
        <v>2015</v>
      </c>
      <c r="E2037" s="23">
        <v>37</v>
      </c>
      <c r="F2037" s="23">
        <v>3</v>
      </c>
      <c r="G2037" s="23" t="s">
        <v>1894</v>
      </c>
      <c r="H2037" s="12" t="s">
        <v>1840</v>
      </c>
      <c r="I2037" s="1">
        <v>44.2</v>
      </c>
      <c r="J2037" s="1">
        <v>125.55</v>
      </c>
      <c r="K2037" s="1">
        <v>10</v>
      </c>
      <c r="L2037" s="23">
        <v>471</v>
      </c>
      <c r="M2037" s="23">
        <v>4.4</v>
      </c>
      <c r="N2037" s="1">
        <v>11.3</v>
      </c>
      <c r="O2037" s="23">
        <v>16.48</v>
      </c>
      <c r="P2037" s="1">
        <v>39.97</v>
      </c>
      <c r="Q2037" s="25">
        <v>24</v>
      </c>
      <c r="R2037" s="25">
        <v>36.03</v>
      </c>
      <c r="S2037" s="25" t="s">
        <v>64</v>
      </c>
      <c r="T2037" s="23">
        <v>16.28</v>
      </c>
      <c r="U2037" s="23">
        <v>1.42</v>
      </c>
      <c r="V2037" s="1">
        <f t="shared" si="241"/>
        <v>11.4647887323944</v>
      </c>
      <c r="W2037" s="1">
        <v>26.7</v>
      </c>
      <c r="X2037" s="23">
        <v>4</v>
      </c>
      <c r="Y2037" s="23" t="s">
        <v>1898</v>
      </c>
      <c r="Z2037" s="23" t="s">
        <v>1887</v>
      </c>
      <c r="AA2037" s="23" t="s">
        <v>1895</v>
      </c>
      <c r="AB2037" s="23"/>
      <c r="AC2037" s="8" t="s">
        <v>211</v>
      </c>
      <c r="AD2037" s="23">
        <v>40</v>
      </c>
      <c r="AE2037" s="43">
        <v>1411.72</v>
      </c>
      <c r="AF2037" s="1">
        <f t="shared" si="246"/>
        <v>141.172</v>
      </c>
      <c r="AG2037" s="43">
        <v>1494.91</v>
      </c>
      <c r="AH2037" s="1">
        <f t="shared" si="247"/>
        <v>149.491</v>
      </c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</row>
    <row r="2038" s="29" customFormat="1" ht="17" customHeight="1" spans="1:78">
      <c r="A2038" s="22" t="s">
        <v>102</v>
      </c>
      <c r="B2038" s="23" t="s">
        <v>1892</v>
      </c>
      <c r="C2038" s="23" t="s">
        <v>1893</v>
      </c>
      <c r="D2038" s="23">
        <v>2015</v>
      </c>
      <c r="E2038" s="23">
        <v>37</v>
      </c>
      <c r="F2038" s="23">
        <v>3</v>
      </c>
      <c r="G2038" s="23" t="s">
        <v>1894</v>
      </c>
      <c r="H2038" s="12" t="s">
        <v>1840</v>
      </c>
      <c r="I2038" s="1">
        <v>44.2</v>
      </c>
      <c r="J2038" s="1">
        <v>125.55</v>
      </c>
      <c r="K2038" s="1">
        <v>11</v>
      </c>
      <c r="L2038" s="23">
        <v>471</v>
      </c>
      <c r="M2038" s="23">
        <v>4.4</v>
      </c>
      <c r="N2038" s="1">
        <v>11.3</v>
      </c>
      <c r="O2038" s="23">
        <v>16.48</v>
      </c>
      <c r="P2038" s="1">
        <v>39.97</v>
      </c>
      <c r="Q2038" s="25">
        <v>24</v>
      </c>
      <c r="R2038" s="25">
        <v>36.03</v>
      </c>
      <c r="S2038" s="25" t="s">
        <v>64</v>
      </c>
      <c r="T2038" s="23">
        <v>16.28</v>
      </c>
      <c r="U2038" s="23">
        <v>1.42</v>
      </c>
      <c r="V2038" s="1">
        <f t="shared" si="241"/>
        <v>11.4647887323944</v>
      </c>
      <c r="W2038" s="1">
        <v>26.7</v>
      </c>
      <c r="X2038" s="23">
        <v>4</v>
      </c>
      <c r="Y2038" s="23" t="s">
        <v>1886</v>
      </c>
      <c r="Z2038" s="23" t="s">
        <v>1887</v>
      </c>
      <c r="AA2038" s="23" t="s">
        <v>1895</v>
      </c>
      <c r="AB2038" s="23"/>
      <c r="AC2038" s="8" t="s">
        <v>110</v>
      </c>
      <c r="AD2038" s="23">
        <v>134</v>
      </c>
      <c r="AE2038" s="43">
        <v>9454.5</v>
      </c>
      <c r="AF2038" s="1">
        <f t="shared" si="246"/>
        <v>945.45</v>
      </c>
      <c r="AG2038" s="43">
        <v>9206.7</v>
      </c>
      <c r="AH2038" s="1">
        <f t="shared" si="247"/>
        <v>920.67</v>
      </c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</row>
    <row r="2039" s="29" customFormat="1" ht="17" customHeight="1" spans="1:78">
      <c r="A2039" s="22" t="s">
        <v>102</v>
      </c>
      <c r="B2039" s="23" t="s">
        <v>1892</v>
      </c>
      <c r="C2039" s="23" t="s">
        <v>1893</v>
      </c>
      <c r="D2039" s="23">
        <v>2015</v>
      </c>
      <c r="E2039" s="23">
        <v>37</v>
      </c>
      <c r="F2039" s="23">
        <v>3</v>
      </c>
      <c r="G2039" s="23" t="s">
        <v>1894</v>
      </c>
      <c r="H2039" s="12" t="s">
        <v>1840</v>
      </c>
      <c r="I2039" s="1">
        <v>44.2</v>
      </c>
      <c r="J2039" s="1">
        <v>125.55</v>
      </c>
      <c r="K2039" s="1">
        <v>11</v>
      </c>
      <c r="L2039" s="23">
        <v>471</v>
      </c>
      <c r="M2039" s="23">
        <v>4.4</v>
      </c>
      <c r="N2039" s="1">
        <v>11.3</v>
      </c>
      <c r="O2039" s="23">
        <v>16.48</v>
      </c>
      <c r="P2039" s="1">
        <v>39.97</v>
      </c>
      <c r="Q2039" s="25">
        <v>24</v>
      </c>
      <c r="R2039" s="25">
        <v>36.03</v>
      </c>
      <c r="S2039" s="25" t="s">
        <v>64</v>
      </c>
      <c r="T2039" s="23">
        <v>16.28</v>
      </c>
      <c r="U2039" s="23">
        <v>1.42</v>
      </c>
      <c r="V2039" s="1">
        <f t="shared" si="241"/>
        <v>11.4647887323944</v>
      </c>
      <c r="W2039" s="1">
        <v>26.7</v>
      </c>
      <c r="X2039" s="23">
        <v>4</v>
      </c>
      <c r="Y2039" s="23" t="s">
        <v>1898</v>
      </c>
      <c r="Z2039" s="23" t="s">
        <v>1887</v>
      </c>
      <c r="AA2039" s="23" t="s">
        <v>1895</v>
      </c>
      <c r="AB2039" s="23"/>
      <c r="AC2039" s="8" t="s">
        <v>110</v>
      </c>
      <c r="AD2039" s="23">
        <v>134</v>
      </c>
      <c r="AE2039" s="43">
        <v>10545.6</v>
      </c>
      <c r="AF2039" s="1">
        <f t="shared" si="246"/>
        <v>1054.56</v>
      </c>
      <c r="AG2039" s="43">
        <v>9206.7</v>
      </c>
      <c r="AH2039" s="1">
        <f t="shared" si="247"/>
        <v>920.67</v>
      </c>
      <c r="AI2039" s="23"/>
      <c r="AJ2039" s="23"/>
      <c r="AK2039" s="23"/>
      <c r="AL2039" s="23"/>
      <c r="AM2039" s="23"/>
      <c r="AN2039" s="23"/>
      <c r="AO2039" s="23"/>
      <c r="AP2039" s="23"/>
      <c r="AQ2039" s="23"/>
      <c r="AR2039" s="23"/>
      <c r="AS2039" s="23"/>
      <c r="AT2039" s="23"/>
      <c r="AU2039" s="23"/>
      <c r="AV2039" s="23"/>
      <c r="AW2039" s="23"/>
      <c r="AX2039" s="23"/>
      <c r="AY2039" s="23"/>
      <c r="AZ2039" s="23"/>
      <c r="BA2039" s="23"/>
      <c r="BB2039" s="23"/>
      <c r="BC2039" s="23"/>
      <c r="BD2039" s="23"/>
      <c r="BE2039" s="23"/>
      <c r="BF2039" s="23"/>
      <c r="BG2039" s="23"/>
      <c r="BH2039" s="23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</row>
    <row r="2040" s="29" customFormat="1" ht="17" customHeight="1" spans="1:78">
      <c r="A2040" s="22" t="s">
        <v>102</v>
      </c>
      <c r="B2040" s="23" t="s">
        <v>1892</v>
      </c>
      <c r="C2040" s="23" t="s">
        <v>1893</v>
      </c>
      <c r="D2040" s="23">
        <v>2015</v>
      </c>
      <c r="E2040" s="23">
        <v>37</v>
      </c>
      <c r="F2040" s="23">
        <v>3</v>
      </c>
      <c r="G2040" s="23" t="s">
        <v>1894</v>
      </c>
      <c r="H2040" s="12" t="s">
        <v>1840</v>
      </c>
      <c r="I2040" s="1">
        <v>44.2</v>
      </c>
      <c r="J2040" s="1">
        <v>125.55</v>
      </c>
      <c r="K2040" s="1">
        <v>11</v>
      </c>
      <c r="L2040" s="23">
        <v>471</v>
      </c>
      <c r="M2040" s="23">
        <v>4.4</v>
      </c>
      <c r="N2040" s="1">
        <v>11.3</v>
      </c>
      <c r="O2040" s="23">
        <v>16.48</v>
      </c>
      <c r="P2040" s="1">
        <v>39.97</v>
      </c>
      <c r="Q2040" s="25">
        <v>24</v>
      </c>
      <c r="R2040" s="25">
        <v>36.03</v>
      </c>
      <c r="S2040" s="25" t="s">
        <v>64</v>
      </c>
      <c r="T2040" s="23">
        <v>16.28</v>
      </c>
      <c r="U2040" s="23">
        <v>1.42</v>
      </c>
      <c r="V2040" s="1">
        <f t="shared" si="241"/>
        <v>11.4647887323944</v>
      </c>
      <c r="W2040" s="1">
        <v>26.7</v>
      </c>
      <c r="X2040" s="23">
        <v>4</v>
      </c>
      <c r="Y2040" s="23" t="s">
        <v>1886</v>
      </c>
      <c r="Z2040" s="23" t="s">
        <v>1887</v>
      </c>
      <c r="AA2040" s="23" t="s">
        <v>1895</v>
      </c>
      <c r="AB2040" s="23"/>
      <c r="AC2040" s="8" t="s">
        <v>211</v>
      </c>
      <c r="AD2040" s="23">
        <v>40</v>
      </c>
      <c r="AE2040" s="43">
        <v>1692.24</v>
      </c>
      <c r="AF2040" s="1">
        <f t="shared" si="246"/>
        <v>169.224</v>
      </c>
      <c r="AG2040" s="43">
        <v>1891.88</v>
      </c>
      <c r="AH2040" s="1">
        <f t="shared" si="247"/>
        <v>189.188</v>
      </c>
      <c r="AI2040" s="23"/>
      <c r="AJ2040" s="23"/>
      <c r="AK2040" s="23"/>
      <c r="AL2040" s="23"/>
      <c r="AM2040" s="23"/>
      <c r="AN2040" s="23"/>
      <c r="AO2040" s="23"/>
      <c r="AP2040" s="23"/>
      <c r="AQ2040" s="23"/>
      <c r="AR2040" s="23"/>
      <c r="AS2040" s="23"/>
      <c r="AT2040" s="23"/>
      <c r="AU2040" s="23"/>
      <c r="AV2040" s="23"/>
      <c r="AW2040" s="23"/>
      <c r="AX2040" s="23"/>
      <c r="AY2040" s="23"/>
      <c r="AZ2040" s="23"/>
      <c r="BA2040" s="23"/>
      <c r="BB2040" s="23"/>
      <c r="BC2040" s="23"/>
      <c r="BD2040" s="23"/>
      <c r="BE2040" s="23"/>
      <c r="BF2040" s="23"/>
      <c r="BG2040" s="23"/>
      <c r="BH2040" s="23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</row>
    <row r="2041" s="29" customFormat="1" ht="17" customHeight="1" spans="1:78">
      <c r="A2041" s="22" t="s">
        <v>102</v>
      </c>
      <c r="B2041" s="23" t="s">
        <v>1892</v>
      </c>
      <c r="C2041" s="23" t="s">
        <v>1893</v>
      </c>
      <c r="D2041" s="23">
        <v>2015</v>
      </c>
      <c r="E2041" s="23">
        <v>37</v>
      </c>
      <c r="F2041" s="23">
        <v>3</v>
      </c>
      <c r="G2041" s="23" t="s">
        <v>1894</v>
      </c>
      <c r="H2041" s="12" t="s">
        <v>1840</v>
      </c>
      <c r="I2041" s="1">
        <v>44.2</v>
      </c>
      <c r="J2041" s="1">
        <v>125.55</v>
      </c>
      <c r="K2041" s="1">
        <v>11</v>
      </c>
      <c r="L2041" s="23">
        <v>471</v>
      </c>
      <c r="M2041" s="23">
        <v>4.4</v>
      </c>
      <c r="N2041" s="1">
        <v>11.3</v>
      </c>
      <c r="O2041" s="23">
        <v>16.48</v>
      </c>
      <c r="P2041" s="1">
        <v>39.97</v>
      </c>
      <c r="Q2041" s="25">
        <v>24</v>
      </c>
      <c r="R2041" s="25">
        <v>36.03</v>
      </c>
      <c r="S2041" s="25" t="s">
        <v>64</v>
      </c>
      <c r="T2041" s="23">
        <v>16.28</v>
      </c>
      <c r="U2041" s="23">
        <v>1.42</v>
      </c>
      <c r="V2041" s="1">
        <f t="shared" si="241"/>
        <v>11.4647887323944</v>
      </c>
      <c r="W2041" s="1">
        <v>26.7</v>
      </c>
      <c r="X2041" s="23">
        <v>4</v>
      </c>
      <c r="Y2041" s="23" t="s">
        <v>1898</v>
      </c>
      <c r="Z2041" s="23" t="s">
        <v>1887</v>
      </c>
      <c r="AA2041" s="23" t="s">
        <v>1895</v>
      </c>
      <c r="AB2041" s="23"/>
      <c r="AC2041" s="8" t="s">
        <v>211</v>
      </c>
      <c r="AD2041" s="23">
        <v>40</v>
      </c>
      <c r="AE2041" s="43">
        <v>1579.05</v>
      </c>
      <c r="AF2041" s="1">
        <f t="shared" si="246"/>
        <v>157.905</v>
      </c>
      <c r="AG2041" s="43">
        <v>1891.88</v>
      </c>
      <c r="AH2041" s="1">
        <f t="shared" si="247"/>
        <v>189.188</v>
      </c>
      <c r="AI2041" s="23"/>
      <c r="AJ2041" s="23"/>
      <c r="AK2041" s="23"/>
      <c r="AL2041" s="23"/>
      <c r="AM2041" s="23"/>
      <c r="AN2041" s="23"/>
      <c r="AO2041" s="23"/>
      <c r="AP2041" s="23"/>
      <c r="AQ2041" s="23"/>
      <c r="AR2041" s="23"/>
      <c r="AS2041" s="23"/>
      <c r="AT2041" s="23"/>
      <c r="AU2041" s="23"/>
      <c r="AV2041" s="23"/>
      <c r="AW2041" s="23"/>
      <c r="AX2041" s="23"/>
      <c r="AY2041" s="23"/>
      <c r="AZ2041" s="23"/>
      <c r="BA2041" s="23"/>
      <c r="BB2041" s="23"/>
      <c r="BC2041" s="23"/>
      <c r="BD2041" s="23"/>
      <c r="BE2041" s="23"/>
      <c r="BF2041" s="23"/>
      <c r="BG2041" s="23"/>
      <c r="BH2041" s="23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</row>
    <row r="2042" s="29" customFormat="1" ht="17" customHeight="1" spans="1:78">
      <c r="A2042" s="22" t="s">
        <v>102</v>
      </c>
      <c r="B2042" s="23" t="s">
        <v>1892</v>
      </c>
      <c r="C2042" s="23" t="s">
        <v>1893</v>
      </c>
      <c r="D2042" s="23">
        <v>2015</v>
      </c>
      <c r="E2042" s="23">
        <v>37</v>
      </c>
      <c r="F2042" s="23">
        <v>3</v>
      </c>
      <c r="G2042" s="23" t="s">
        <v>1894</v>
      </c>
      <c r="H2042" s="12" t="s">
        <v>1840</v>
      </c>
      <c r="I2042" s="1">
        <v>44.2</v>
      </c>
      <c r="J2042" s="1">
        <v>125.55</v>
      </c>
      <c r="K2042" s="1">
        <v>12</v>
      </c>
      <c r="L2042" s="23">
        <v>471</v>
      </c>
      <c r="M2042" s="23">
        <v>4.4</v>
      </c>
      <c r="N2042" s="1">
        <v>11.3</v>
      </c>
      <c r="O2042" s="23">
        <v>16.48</v>
      </c>
      <c r="P2042" s="1">
        <v>39.97</v>
      </c>
      <c r="Q2042" s="25">
        <v>24</v>
      </c>
      <c r="R2042" s="25">
        <v>36.03</v>
      </c>
      <c r="S2042" s="25" t="s">
        <v>64</v>
      </c>
      <c r="T2042" s="23">
        <v>16.28</v>
      </c>
      <c r="U2042" s="23">
        <v>1.42</v>
      </c>
      <c r="V2042" s="1">
        <f t="shared" si="241"/>
        <v>11.4647887323944</v>
      </c>
      <c r="W2042" s="1">
        <v>26.7</v>
      </c>
      <c r="X2042" s="23">
        <v>4</v>
      </c>
      <c r="Y2042" s="23" t="s">
        <v>1886</v>
      </c>
      <c r="Z2042" s="23" t="s">
        <v>1887</v>
      </c>
      <c r="AA2042" s="23" t="s">
        <v>1895</v>
      </c>
      <c r="AB2042" s="23"/>
      <c r="AC2042" s="8" t="s">
        <v>110</v>
      </c>
      <c r="AD2042" s="23">
        <v>134</v>
      </c>
      <c r="AE2042" s="43">
        <v>10679.3</v>
      </c>
      <c r="AF2042" s="1">
        <f t="shared" si="246"/>
        <v>1067.93</v>
      </c>
      <c r="AG2042" s="43">
        <v>10001.7</v>
      </c>
      <c r="AH2042" s="1">
        <f t="shared" si="247"/>
        <v>1000.17</v>
      </c>
      <c r="AI2042" s="23"/>
      <c r="AJ2042" s="23"/>
      <c r="AK2042" s="23"/>
      <c r="AL2042" s="23"/>
      <c r="AM2042" s="23"/>
      <c r="AN2042" s="23"/>
      <c r="AO2042" s="23"/>
      <c r="AP2042" s="23"/>
      <c r="AQ2042" s="23"/>
      <c r="AR2042" s="23"/>
      <c r="AS2042" s="23"/>
      <c r="AT2042" s="23"/>
      <c r="AU2042" s="23"/>
      <c r="AV2042" s="23"/>
      <c r="AW2042" s="23"/>
      <c r="AX2042" s="23"/>
      <c r="AY2042" s="23"/>
      <c r="AZ2042" s="23"/>
      <c r="BA2042" s="23"/>
      <c r="BB2042" s="23"/>
      <c r="BC2042" s="23"/>
      <c r="BD2042" s="23"/>
      <c r="BE2042" s="23"/>
      <c r="BF2042" s="23"/>
      <c r="BG2042" s="23"/>
      <c r="BH2042" s="23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</row>
    <row r="2043" s="29" customFormat="1" ht="17" customHeight="1" spans="1:78">
      <c r="A2043" s="22" t="s">
        <v>102</v>
      </c>
      <c r="B2043" s="23" t="s">
        <v>1892</v>
      </c>
      <c r="C2043" s="23" t="s">
        <v>1893</v>
      </c>
      <c r="D2043" s="23">
        <v>2015</v>
      </c>
      <c r="E2043" s="23">
        <v>37</v>
      </c>
      <c r="F2043" s="23">
        <v>3</v>
      </c>
      <c r="G2043" s="23" t="s">
        <v>1894</v>
      </c>
      <c r="H2043" s="12" t="s">
        <v>1840</v>
      </c>
      <c r="I2043" s="1">
        <v>44.2</v>
      </c>
      <c r="J2043" s="1">
        <v>125.55</v>
      </c>
      <c r="K2043" s="1">
        <v>12</v>
      </c>
      <c r="L2043" s="23">
        <v>471</v>
      </c>
      <c r="M2043" s="23">
        <v>4.4</v>
      </c>
      <c r="N2043" s="1">
        <v>11.3</v>
      </c>
      <c r="O2043" s="23">
        <v>16.48</v>
      </c>
      <c r="P2043" s="1">
        <v>39.97</v>
      </c>
      <c r="Q2043" s="25">
        <v>24</v>
      </c>
      <c r="R2043" s="25">
        <v>36.03</v>
      </c>
      <c r="S2043" s="25" t="s">
        <v>64</v>
      </c>
      <c r="T2043" s="23">
        <v>16.28</v>
      </c>
      <c r="U2043" s="23">
        <v>1.42</v>
      </c>
      <c r="V2043" s="1">
        <f t="shared" si="241"/>
        <v>11.4647887323944</v>
      </c>
      <c r="W2043" s="1">
        <v>26.7</v>
      </c>
      <c r="X2043" s="23">
        <v>4</v>
      </c>
      <c r="Y2043" s="23" t="s">
        <v>1898</v>
      </c>
      <c r="Z2043" s="23" t="s">
        <v>1887</v>
      </c>
      <c r="AA2043" s="23" t="s">
        <v>1895</v>
      </c>
      <c r="AB2043" s="23"/>
      <c r="AC2043" s="8" t="s">
        <v>110</v>
      </c>
      <c r="AD2043" s="23">
        <v>134</v>
      </c>
      <c r="AE2043" s="43">
        <v>11439.8</v>
      </c>
      <c r="AF2043" s="1">
        <f t="shared" si="246"/>
        <v>1143.98</v>
      </c>
      <c r="AG2043" s="43">
        <v>10001.7</v>
      </c>
      <c r="AH2043" s="1">
        <f t="shared" si="247"/>
        <v>1000.17</v>
      </c>
      <c r="AI2043" s="23"/>
      <c r="AJ2043" s="23"/>
      <c r="AK2043" s="23"/>
      <c r="AL2043" s="23"/>
      <c r="AM2043" s="23"/>
      <c r="AN2043" s="23"/>
      <c r="AO2043" s="23"/>
      <c r="AP2043" s="23"/>
      <c r="AQ2043" s="23"/>
      <c r="AR2043" s="23"/>
      <c r="AS2043" s="23"/>
      <c r="AT2043" s="23"/>
      <c r="AU2043" s="23"/>
      <c r="AV2043" s="23"/>
      <c r="AW2043" s="23"/>
      <c r="AX2043" s="23"/>
      <c r="AY2043" s="23"/>
      <c r="AZ2043" s="23"/>
      <c r="BA2043" s="23"/>
      <c r="BB2043" s="23"/>
      <c r="BC2043" s="23"/>
      <c r="BD2043" s="23"/>
      <c r="BE2043" s="23"/>
      <c r="BF2043" s="23"/>
      <c r="BG2043" s="23"/>
      <c r="BH2043" s="23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</row>
    <row r="2044" s="29" customFormat="1" ht="17" customHeight="1" spans="1:78">
      <c r="A2044" s="22" t="s">
        <v>102</v>
      </c>
      <c r="B2044" s="23" t="s">
        <v>1892</v>
      </c>
      <c r="C2044" s="23" t="s">
        <v>1893</v>
      </c>
      <c r="D2044" s="23">
        <v>2015</v>
      </c>
      <c r="E2044" s="23">
        <v>37</v>
      </c>
      <c r="F2044" s="23">
        <v>3</v>
      </c>
      <c r="G2044" s="23" t="s">
        <v>1894</v>
      </c>
      <c r="H2044" s="12" t="s">
        <v>1840</v>
      </c>
      <c r="I2044" s="1">
        <v>44.2</v>
      </c>
      <c r="J2044" s="1">
        <v>125.55</v>
      </c>
      <c r="K2044" s="1">
        <v>12</v>
      </c>
      <c r="L2044" s="23">
        <v>471</v>
      </c>
      <c r="M2044" s="23">
        <v>4.4</v>
      </c>
      <c r="N2044" s="1">
        <v>11.3</v>
      </c>
      <c r="O2044" s="23">
        <v>16.48</v>
      </c>
      <c r="P2044" s="1">
        <v>39.97</v>
      </c>
      <c r="Q2044" s="25">
        <v>24</v>
      </c>
      <c r="R2044" s="25">
        <v>36.03</v>
      </c>
      <c r="S2044" s="25" t="s">
        <v>64</v>
      </c>
      <c r="T2044" s="23">
        <v>16.28</v>
      </c>
      <c r="U2044" s="23">
        <v>1.42</v>
      </c>
      <c r="V2044" s="1">
        <f t="shared" si="241"/>
        <v>11.4647887323944</v>
      </c>
      <c r="W2044" s="1">
        <v>26.7</v>
      </c>
      <c r="X2044" s="23">
        <v>4</v>
      </c>
      <c r="Y2044" s="23" t="s">
        <v>1886</v>
      </c>
      <c r="Z2044" s="23" t="s">
        <v>1887</v>
      </c>
      <c r="AA2044" s="23" t="s">
        <v>1895</v>
      </c>
      <c r="AB2044" s="23"/>
      <c r="AC2044" s="8" t="s">
        <v>211</v>
      </c>
      <c r="AD2044" s="23">
        <v>40</v>
      </c>
      <c r="AE2044" s="43">
        <v>1287.29</v>
      </c>
      <c r="AF2044" s="1">
        <f t="shared" si="246"/>
        <v>128.729</v>
      </c>
      <c r="AG2044" s="43">
        <v>1696.55</v>
      </c>
      <c r="AH2044" s="1">
        <f t="shared" si="247"/>
        <v>169.655</v>
      </c>
      <c r="AI2044" s="23"/>
      <c r="AJ2044" s="23"/>
      <c r="AK2044" s="23"/>
      <c r="AL2044" s="23"/>
      <c r="AM2044" s="23"/>
      <c r="AN2044" s="23"/>
      <c r="AO2044" s="23"/>
      <c r="AP2044" s="23"/>
      <c r="AQ2044" s="23"/>
      <c r="AR2044" s="23"/>
      <c r="AS2044" s="23"/>
      <c r="AT2044" s="23"/>
      <c r="AU2044" s="23"/>
      <c r="AV2044" s="23"/>
      <c r="AW2044" s="23"/>
      <c r="AX2044" s="23"/>
      <c r="AY2044" s="23"/>
      <c r="AZ2044" s="23"/>
      <c r="BA2044" s="23"/>
      <c r="BB2044" s="23"/>
      <c r="BC2044" s="23"/>
      <c r="BD2044" s="23"/>
      <c r="BE2044" s="23"/>
      <c r="BF2044" s="23"/>
      <c r="BG2044" s="23"/>
      <c r="BH2044" s="23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</row>
    <row r="2045" s="29" customFormat="1" ht="17" customHeight="1" spans="1:78">
      <c r="A2045" s="22" t="s">
        <v>102</v>
      </c>
      <c r="B2045" s="23" t="s">
        <v>1892</v>
      </c>
      <c r="C2045" s="23" t="s">
        <v>1893</v>
      </c>
      <c r="D2045" s="23">
        <v>2015</v>
      </c>
      <c r="E2045" s="23">
        <v>37</v>
      </c>
      <c r="F2045" s="23">
        <v>3</v>
      </c>
      <c r="G2045" s="23" t="s">
        <v>1894</v>
      </c>
      <c r="H2045" s="12" t="s">
        <v>1840</v>
      </c>
      <c r="I2045" s="1">
        <v>44.2</v>
      </c>
      <c r="J2045" s="1">
        <v>125.55</v>
      </c>
      <c r="K2045" s="1">
        <v>12</v>
      </c>
      <c r="L2045" s="23">
        <v>471</v>
      </c>
      <c r="M2045" s="23">
        <v>4.4</v>
      </c>
      <c r="N2045" s="1">
        <v>11.3</v>
      </c>
      <c r="O2045" s="23">
        <v>16.48</v>
      </c>
      <c r="P2045" s="1">
        <v>39.97</v>
      </c>
      <c r="Q2045" s="25">
        <v>24</v>
      </c>
      <c r="R2045" s="25">
        <v>36.03</v>
      </c>
      <c r="S2045" s="25" t="s">
        <v>64</v>
      </c>
      <c r="T2045" s="23">
        <v>16.28</v>
      </c>
      <c r="U2045" s="23">
        <v>1.42</v>
      </c>
      <c r="V2045" s="1">
        <f t="shared" si="241"/>
        <v>11.4647887323944</v>
      </c>
      <c r="W2045" s="1">
        <v>26.7</v>
      </c>
      <c r="X2045" s="23">
        <v>4</v>
      </c>
      <c r="Y2045" s="23" t="s">
        <v>1898</v>
      </c>
      <c r="Z2045" s="23" t="s">
        <v>1887</v>
      </c>
      <c r="AA2045" s="23" t="s">
        <v>1895</v>
      </c>
      <c r="AB2045" s="23"/>
      <c r="AC2045" s="8" t="s">
        <v>211</v>
      </c>
      <c r="AD2045" s="23">
        <v>40</v>
      </c>
      <c r="AE2045" s="43">
        <v>1466.98</v>
      </c>
      <c r="AF2045" s="1">
        <f t="shared" si="246"/>
        <v>146.698</v>
      </c>
      <c r="AG2045" s="43">
        <v>1696.55</v>
      </c>
      <c r="AH2045" s="1">
        <f t="shared" si="247"/>
        <v>169.655</v>
      </c>
      <c r="AI2045" s="23"/>
      <c r="AJ2045" s="23"/>
      <c r="AK2045" s="23"/>
      <c r="AL2045" s="23"/>
      <c r="AM2045" s="23"/>
      <c r="AN2045" s="23"/>
      <c r="AO2045" s="23"/>
      <c r="AP2045" s="23"/>
      <c r="AQ2045" s="23"/>
      <c r="AR2045" s="23"/>
      <c r="AS2045" s="23"/>
      <c r="AT2045" s="23"/>
      <c r="AU2045" s="23"/>
      <c r="AV2045" s="23"/>
      <c r="AW2045" s="23"/>
      <c r="AX2045" s="23"/>
      <c r="AY2045" s="23"/>
      <c r="AZ2045" s="23"/>
      <c r="BA2045" s="23"/>
      <c r="BB2045" s="23"/>
      <c r="BC2045" s="23"/>
      <c r="BD2045" s="23"/>
      <c r="BE2045" s="23"/>
      <c r="BF2045" s="23"/>
      <c r="BG2045" s="23"/>
      <c r="BH2045" s="23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</row>
    <row r="2046" s="29" customFormat="1" ht="17" customHeight="1" spans="1:78">
      <c r="A2046" s="22" t="s">
        <v>328</v>
      </c>
      <c r="B2046" s="23" t="s">
        <v>2766</v>
      </c>
      <c r="C2046" s="23" t="s">
        <v>2767</v>
      </c>
      <c r="D2046" s="23">
        <v>2015</v>
      </c>
      <c r="E2046" s="23"/>
      <c r="F2046" s="23">
        <v>2</v>
      </c>
      <c r="G2046" s="23" t="s">
        <v>2768</v>
      </c>
      <c r="H2046" s="22" t="s">
        <v>2769</v>
      </c>
      <c r="I2046" s="1">
        <v>35.58</v>
      </c>
      <c r="J2046" s="1">
        <v>104.63</v>
      </c>
      <c r="K2046" s="1">
        <v>12</v>
      </c>
      <c r="L2046" s="23">
        <v>390.9</v>
      </c>
      <c r="M2046" s="23">
        <v>6.4</v>
      </c>
      <c r="N2046" s="23">
        <v>1.17</v>
      </c>
      <c r="O2046" s="23">
        <v>8.36</v>
      </c>
      <c r="P2046" s="1">
        <f t="shared" ref="P2046:P2049" si="248">100-Q2046-R2046</f>
        <v>24.7</v>
      </c>
      <c r="Q2046" s="1">
        <v>53.1</v>
      </c>
      <c r="R2046" s="1">
        <v>22.2</v>
      </c>
      <c r="S2046" s="1" t="s">
        <v>51</v>
      </c>
      <c r="T2046" s="23">
        <v>6.9658</v>
      </c>
      <c r="U2046" s="23">
        <v>0.76</v>
      </c>
      <c r="V2046" s="1">
        <f t="shared" si="241"/>
        <v>9.16552631578947</v>
      </c>
      <c r="W2046" s="1">
        <v>2.27</v>
      </c>
      <c r="X2046" s="23">
        <v>3</v>
      </c>
      <c r="Y2046" s="23" t="s">
        <v>2770</v>
      </c>
      <c r="Z2046" s="23" t="s">
        <v>2771</v>
      </c>
      <c r="AA2046" s="23" t="s">
        <v>2772</v>
      </c>
      <c r="AB2046" s="23"/>
      <c r="AC2046" s="8"/>
      <c r="AD2046" s="26" t="s">
        <v>125</v>
      </c>
      <c r="AE2046" s="43"/>
      <c r="AF2046" s="23"/>
      <c r="AG2046" s="23"/>
      <c r="AH2046" s="23"/>
      <c r="AI2046" s="23">
        <v>11.9461</v>
      </c>
      <c r="AJ2046" s="23">
        <v>0.396199999999999</v>
      </c>
      <c r="AK2046" s="23">
        <v>11.18515</v>
      </c>
      <c r="AL2046" s="23">
        <v>0.254750000000001</v>
      </c>
      <c r="AM2046" s="23"/>
      <c r="AN2046" s="23"/>
      <c r="AO2046" s="23"/>
      <c r="AP2046" s="23"/>
      <c r="AQ2046" s="23"/>
      <c r="AR2046" s="23"/>
      <c r="AS2046" s="23"/>
      <c r="AT2046" s="23"/>
      <c r="AU2046" s="23"/>
      <c r="AV2046" s="23"/>
      <c r="AW2046" s="23"/>
      <c r="AX2046" s="23"/>
      <c r="AY2046" s="23"/>
      <c r="AZ2046" s="23"/>
      <c r="BA2046" s="23"/>
      <c r="BB2046" s="23"/>
      <c r="BC2046" s="23"/>
      <c r="BD2046" s="23"/>
      <c r="BE2046" s="23">
        <v>192.953</v>
      </c>
      <c r="BF2046" s="23">
        <v>179.099</v>
      </c>
      <c r="BG2046" s="23"/>
      <c r="BH2046" s="23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</row>
    <row r="2047" s="29" customFormat="1" ht="17" customHeight="1" spans="1:78">
      <c r="A2047" s="22" t="s">
        <v>328</v>
      </c>
      <c r="B2047" s="23" t="s">
        <v>2766</v>
      </c>
      <c r="C2047" s="23" t="s">
        <v>2767</v>
      </c>
      <c r="D2047" s="23">
        <v>2015</v>
      </c>
      <c r="E2047" s="23"/>
      <c r="F2047" s="23">
        <v>2</v>
      </c>
      <c r="G2047" s="23" t="s">
        <v>2768</v>
      </c>
      <c r="H2047" s="22" t="s">
        <v>2769</v>
      </c>
      <c r="I2047" s="1">
        <v>35.58</v>
      </c>
      <c r="J2047" s="1">
        <v>104.63</v>
      </c>
      <c r="K2047" s="1">
        <v>12</v>
      </c>
      <c r="L2047" s="23">
        <v>390.9</v>
      </c>
      <c r="M2047" s="23">
        <v>6.4</v>
      </c>
      <c r="N2047" s="23">
        <v>1.17</v>
      </c>
      <c r="O2047" s="23">
        <v>8.36</v>
      </c>
      <c r="P2047" s="1">
        <f t="shared" si="248"/>
        <v>24.7</v>
      </c>
      <c r="Q2047" s="1">
        <v>53.1</v>
      </c>
      <c r="R2047" s="1">
        <v>22.2</v>
      </c>
      <c r="S2047" s="1" t="s">
        <v>51</v>
      </c>
      <c r="T2047" s="23">
        <v>6.9658</v>
      </c>
      <c r="U2047" s="23">
        <v>0.76</v>
      </c>
      <c r="V2047" s="1">
        <f t="shared" si="241"/>
        <v>9.16552631578947</v>
      </c>
      <c r="W2047" s="1">
        <v>2.27</v>
      </c>
      <c r="X2047" s="23">
        <v>3</v>
      </c>
      <c r="Y2047" s="23" t="s">
        <v>2770</v>
      </c>
      <c r="Z2047" s="23" t="s">
        <v>2771</v>
      </c>
      <c r="AA2047" s="23" t="s">
        <v>2772</v>
      </c>
      <c r="AB2047" s="23"/>
      <c r="AC2047" s="8"/>
      <c r="AD2047" s="26" t="s">
        <v>125</v>
      </c>
      <c r="AE2047" s="43"/>
      <c r="AF2047" s="23"/>
      <c r="AG2047" s="23"/>
      <c r="AH2047" s="23"/>
      <c r="AI2047" s="23">
        <v>11.23165</v>
      </c>
      <c r="AJ2047" s="23">
        <v>0.362300000000001</v>
      </c>
      <c r="AK2047" s="23">
        <v>10.54985</v>
      </c>
      <c r="AL2047" s="23">
        <v>0.2039</v>
      </c>
      <c r="AM2047" s="23"/>
      <c r="AN2047" s="23"/>
      <c r="AO2047" s="23"/>
      <c r="AP2047" s="23"/>
      <c r="AQ2047" s="23"/>
      <c r="AR2047" s="23"/>
      <c r="AS2047" s="23"/>
      <c r="AT2047" s="23"/>
      <c r="AU2047" s="23"/>
      <c r="AV2047" s="23"/>
      <c r="AW2047" s="23"/>
      <c r="AX2047" s="23"/>
      <c r="AY2047" s="23"/>
      <c r="AZ2047" s="23"/>
      <c r="BA2047" s="23"/>
      <c r="BB2047" s="23"/>
      <c r="BC2047" s="23"/>
      <c r="BD2047" s="23"/>
      <c r="BE2047" s="23">
        <v>171.154</v>
      </c>
      <c r="BF2047" s="23">
        <v>150.651</v>
      </c>
      <c r="BG2047" s="23"/>
      <c r="BH2047" s="23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</row>
    <row r="2048" s="29" customFormat="1" ht="17" customHeight="1" spans="1:78">
      <c r="A2048" s="22" t="s">
        <v>328</v>
      </c>
      <c r="B2048" s="23" t="s">
        <v>2766</v>
      </c>
      <c r="C2048" s="23" t="s">
        <v>2767</v>
      </c>
      <c r="D2048" s="23">
        <v>2015</v>
      </c>
      <c r="E2048" s="23"/>
      <c r="F2048" s="23">
        <v>2</v>
      </c>
      <c r="G2048" s="23" t="s">
        <v>2768</v>
      </c>
      <c r="H2048" s="22" t="s">
        <v>2769</v>
      </c>
      <c r="I2048" s="1">
        <v>35.58</v>
      </c>
      <c r="J2048" s="1">
        <v>104.63</v>
      </c>
      <c r="K2048" s="1">
        <v>12</v>
      </c>
      <c r="L2048" s="23">
        <v>390.9</v>
      </c>
      <c r="M2048" s="23">
        <v>6.4</v>
      </c>
      <c r="N2048" s="23">
        <v>1.17</v>
      </c>
      <c r="O2048" s="23">
        <v>8.36</v>
      </c>
      <c r="P2048" s="1">
        <f t="shared" si="248"/>
        <v>24.7</v>
      </c>
      <c r="Q2048" s="1">
        <v>53.1</v>
      </c>
      <c r="R2048" s="1">
        <v>22.2</v>
      </c>
      <c r="S2048" s="1" t="s">
        <v>51</v>
      </c>
      <c r="T2048" s="23">
        <v>6.9658</v>
      </c>
      <c r="U2048" s="23">
        <v>0.76</v>
      </c>
      <c r="V2048" s="1">
        <f t="shared" si="241"/>
        <v>9.16552631578947</v>
      </c>
      <c r="W2048" s="1">
        <v>2.27</v>
      </c>
      <c r="X2048" s="23">
        <v>3</v>
      </c>
      <c r="Y2048" s="23" t="s">
        <v>2770</v>
      </c>
      <c r="Z2048" s="23" t="s">
        <v>2771</v>
      </c>
      <c r="AA2048" s="23" t="s">
        <v>2773</v>
      </c>
      <c r="AB2048" s="23"/>
      <c r="AC2048" s="8"/>
      <c r="AD2048" s="26" t="s">
        <v>125</v>
      </c>
      <c r="AE2048" s="43"/>
      <c r="AF2048" s="23"/>
      <c r="AG2048" s="23"/>
      <c r="AH2048" s="23"/>
      <c r="AI2048" s="23">
        <v>10.783</v>
      </c>
      <c r="AJ2048" s="23">
        <v>0.370900000000001</v>
      </c>
      <c r="AK2048" s="23">
        <v>10.8552</v>
      </c>
      <c r="AL2048" s="23">
        <v>0.3709</v>
      </c>
      <c r="AM2048" s="23"/>
      <c r="AN2048" s="23"/>
      <c r="AO2048" s="23"/>
      <c r="AP2048" s="23"/>
      <c r="AQ2048" s="23"/>
      <c r="AR2048" s="23"/>
      <c r="AS2048" s="23"/>
      <c r="AT2048" s="23"/>
      <c r="AU2048" s="23"/>
      <c r="AV2048" s="23"/>
      <c r="AW2048" s="23"/>
      <c r="AX2048" s="23"/>
      <c r="AY2048" s="23"/>
      <c r="AZ2048" s="23"/>
      <c r="BA2048" s="23"/>
      <c r="BB2048" s="23"/>
      <c r="BC2048" s="23"/>
      <c r="BD2048" s="23"/>
      <c r="BE2048" s="23">
        <v>204.766</v>
      </c>
      <c r="BF2048" s="23">
        <v>202.73</v>
      </c>
      <c r="BG2048" s="23"/>
      <c r="BH2048" s="23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</row>
    <row r="2049" s="29" customFormat="1" ht="17" customHeight="1" spans="1:78">
      <c r="A2049" s="22" t="s">
        <v>328</v>
      </c>
      <c r="B2049" s="23" t="s">
        <v>2766</v>
      </c>
      <c r="C2049" s="23" t="s">
        <v>2767</v>
      </c>
      <c r="D2049" s="23">
        <v>2015</v>
      </c>
      <c r="E2049" s="23"/>
      <c r="F2049" s="23">
        <v>2</v>
      </c>
      <c r="G2049" s="23" t="s">
        <v>2768</v>
      </c>
      <c r="H2049" s="22" t="s">
        <v>2769</v>
      </c>
      <c r="I2049" s="1">
        <v>35.58</v>
      </c>
      <c r="J2049" s="1">
        <v>104.63</v>
      </c>
      <c r="K2049" s="1">
        <v>12</v>
      </c>
      <c r="L2049" s="23">
        <v>390.9</v>
      </c>
      <c r="M2049" s="23">
        <v>6.4</v>
      </c>
      <c r="N2049" s="23">
        <v>1.17</v>
      </c>
      <c r="O2049" s="23">
        <v>8.36</v>
      </c>
      <c r="P2049" s="1">
        <f t="shared" si="248"/>
        <v>24.7</v>
      </c>
      <c r="Q2049" s="1">
        <v>53.1</v>
      </c>
      <c r="R2049" s="1">
        <v>22.2</v>
      </c>
      <c r="S2049" s="1" t="s">
        <v>51</v>
      </c>
      <c r="T2049" s="23">
        <v>6.9658</v>
      </c>
      <c r="U2049" s="23">
        <v>0.76</v>
      </c>
      <c r="V2049" s="1">
        <f t="shared" si="241"/>
        <v>9.16552631578947</v>
      </c>
      <c r="W2049" s="1">
        <v>2.27</v>
      </c>
      <c r="X2049" s="23">
        <v>3</v>
      </c>
      <c r="Y2049" s="23" t="s">
        <v>2770</v>
      </c>
      <c r="Z2049" s="23" t="s">
        <v>2771</v>
      </c>
      <c r="AA2049" s="23" t="s">
        <v>2773</v>
      </c>
      <c r="AB2049" s="23"/>
      <c r="AC2049" s="8"/>
      <c r="AD2049" s="26" t="s">
        <v>125</v>
      </c>
      <c r="AE2049" s="43"/>
      <c r="AF2049" s="23"/>
      <c r="AG2049" s="23"/>
      <c r="AH2049" s="23"/>
      <c r="AI2049" s="23">
        <v>10.15615</v>
      </c>
      <c r="AJ2049" s="23">
        <v>0.240699999999999</v>
      </c>
      <c r="AK2049" s="23">
        <v>9.3366</v>
      </c>
      <c r="AL2049" s="23">
        <v>0.12625</v>
      </c>
      <c r="AM2049" s="23"/>
      <c r="AN2049" s="23"/>
      <c r="AO2049" s="23"/>
      <c r="AP2049" s="23"/>
      <c r="AQ2049" s="23"/>
      <c r="AR2049" s="23"/>
      <c r="AS2049" s="23"/>
      <c r="AT2049" s="23"/>
      <c r="AU2049" s="23"/>
      <c r="AV2049" s="23"/>
      <c r="AW2049" s="23"/>
      <c r="AX2049" s="23"/>
      <c r="AY2049" s="23"/>
      <c r="AZ2049" s="23"/>
      <c r="BA2049" s="23"/>
      <c r="BB2049" s="23"/>
      <c r="BC2049" s="23"/>
      <c r="BD2049" s="23"/>
      <c r="BE2049" s="23">
        <v>191.561</v>
      </c>
      <c r="BF2049" s="23">
        <v>170.374</v>
      </c>
      <c r="BG2049" s="23"/>
      <c r="BH2049" s="23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</row>
    <row r="2050" s="29" customFormat="1" ht="17" customHeight="1" spans="1:78">
      <c r="A2050" s="22" t="s">
        <v>230</v>
      </c>
      <c r="B2050" s="23" t="s">
        <v>1899</v>
      </c>
      <c r="C2050" s="23" t="s">
        <v>1900</v>
      </c>
      <c r="D2050" s="23">
        <v>2013</v>
      </c>
      <c r="E2050" s="23">
        <v>33</v>
      </c>
      <c r="F2050" s="23">
        <v>9</v>
      </c>
      <c r="G2050" s="23" t="s">
        <v>1901</v>
      </c>
      <c r="H2050" s="12" t="s">
        <v>1840</v>
      </c>
      <c r="I2050" s="1">
        <v>44.2</v>
      </c>
      <c r="J2050" s="1">
        <v>125.55</v>
      </c>
      <c r="K2050" s="1">
        <v>8</v>
      </c>
      <c r="L2050" s="23">
        <v>520</v>
      </c>
      <c r="M2050" s="23">
        <v>4.4</v>
      </c>
      <c r="N2050" s="1">
        <v>1.32</v>
      </c>
      <c r="O2050" s="23">
        <v>6.48</v>
      </c>
      <c r="P2050" s="1">
        <v>39.97</v>
      </c>
      <c r="Q2050" s="25">
        <v>24</v>
      </c>
      <c r="R2050" s="25">
        <v>36.03</v>
      </c>
      <c r="S2050" s="25" t="s">
        <v>64</v>
      </c>
      <c r="T2050" s="23">
        <v>16.28</v>
      </c>
      <c r="U2050" s="23">
        <v>1.42</v>
      </c>
      <c r="V2050" s="1">
        <f t="shared" si="241"/>
        <v>11.4647887323944</v>
      </c>
      <c r="W2050" s="1">
        <v>26.7</v>
      </c>
      <c r="X2050" s="23">
        <v>4</v>
      </c>
      <c r="Y2050" s="23" t="s">
        <v>2770</v>
      </c>
      <c r="Z2050" s="23" t="s">
        <v>2774</v>
      </c>
      <c r="AA2050" s="23" t="s">
        <v>1895</v>
      </c>
      <c r="AB2050" s="23"/>
      <c r="AC2050" s="8"/>
      <c r="AD2050" s="26" t="s">
        <v>125</v>
      </c>
      <c r="AE2050" s="43"/>
      <c r="AF2050" s="23"/>
      <c r="AG2050" s="23"/>
      <c r="AH2050" s="23"/>
      <c r="AI2050" s="23">
        <v>16.9188666666667</v>
      </c>
      <c r="AJ2050" s="1">
        <f>AI2050*0.1</f>
        <v>1.69188666666667</v>
      </c>
      <c r="AK2050" s="23">
        <v>16.8218333333333</v>
      </c>
      <c r="AL2050" s="1">
        <f>AK2050*0.1</f>
        <v>1.68218333333333</v>
      </c>
      <c r="AM2050" s="23"/>
      <c r="AN2050" s="23"/>
      <c r="AO2050" s="23"/>
      <c r="AP2050" s="23"/>
      <c r="AQ2050" s="23"/>
      <c r="AR2050" s="23"/>
      <c r="AS2050" s="23"/>
      <c r="AT2050" s="23"/>
      <c r="AU2050" s="23"/>
      <c r="AV2050" s="23"/>
      <c r="AW2050" s="23"/>
      <c r="AX2050" s="23"/>
      <c r="AY2050" s="23"/>
      <c r="AZ2050" s="23"/>
      <c r="BA2050" s="23"/>
      <c r="BB2050" s="23"/>
      <c r="BC2050" s="23"/>
      <c r="BD2050" s="23"/>
      <c r="BE2050" s="23"/>
      <c r="BF2050" s="23"/>
      <c r="BG2050" s="23"/>
      <c r="BH2050" s="23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</row>
    <row r="2051" s="29" customFormat="1" ht="17" customHeight="1" spans="1:78">
      <c r="A2051" s="22" t="s">
        <v>230</v>
      </c>
      <c r="B2051" s="23" t="s">
        <v>1899</v>
      </c>
      <c r="C2051" s="23" t="s">
        <v>1900</v>
      </c>
      <c r="D2051" s="23">
        <v>2013</v>
      </c>
      <c r="E2051" s="23">
        <v>33</v>
      </c>
      <c r="F2051" s="23">
        <v>9</v>
      </c>
      <c r="G2051" s="23" t="s">
        <v>1901</v>
      </c>
      <c r="H2051" s="12" t="s">
        <v>1840</v>
      </c>
      <c r="I2051" s="1">
        <v>44.2</v>
      </c>
      <c r="J2051" s="1">
        <v>125.55</v>
      </c>
      <c r="K2051" s="1">
        <v>8</v>
      </c>
      <c r="L2051" s="23">
        <v>520</v>
      </c>
      <c r="M2051" s="23">
        <v>4.4</v>
      </c>
      <c r="N2051" s="1">
        <v>1.32</v>
      </c>
      <c r="O2051" s="23">
        <v>6.48</v>
      </c>
      <c r="P2051" s="1">
        <v>39.97</v>
      </c>
      <c r="Q2051" s="25">
        <v>24</v>
      </c>
      <c r="R2051" s="25">
        <v>36.03</v>
      </c>
      <c r="S2051" s="25" t="s">
        <v>64</v>
      </c>
      <c r="T2051" s="23">
        <v>16.28</v>
      </c>
      <c r="U2051" s="23">
        <v>1.42</v>
      </c>
      <c r="V2051" s="1">
        <f t="shared" ref="V2051:V2114" si="249">T2051/U2051</f>
        <v>11.4647887323944</v>
      </c>
      <c r="W2051" s="1">
        <v>26.7</v>
      </c>
      <c r="X2051" s="23">
        <v>4</v>
      </c>
      <c r="Y2051" s="23" t="s">
        <v>2770</v>
      </c>
      <c r="Z2051" s="23" t="s">
        <v>2774</v>
      </c>
      <c r="AA2051" s="23" t="s">
        <v>1903</v>
      </c>
      <c r="AB2051" s="23"/>
      <c r="AC2051" s="8"/>
      <c r="AD2051" s="23">
        <v>150</v>
      </c>
      <c r="AE2051" s="43"/>
      <c r="AF2051" s="23"/>
      <c r="AG2051" s="23"/>
      <c r="AH2051" s="23"/>
      <c r="AI2051" s="23">
        <v>17.2122333333333</v>
      </c>
      <c r="AJ2051" s="1">
        <f>AI2051*0.1</f>
        <v>1.72122333333333</v>
      </c>
      <c r="AK2051" s="23">
        <v>16.9707666666667</v>
      </c>
      <c r="AL2051" s="1">
        <f>AK2051*0.1</f>
        <v>1.69707666666667</v>
      </c>
      <c r="AM2051" s="23"/>
      <c r="AN2051" s="23"/>
      <c r="AO2051" s="23"/>
      <c r="AP2051" s="23"/>
      <c r="AQ2051" s="23"/>
      <c r="AR2051" s="23"/>
      <c r="AS2051" s="23"/>
      <c r="AT2051" s="23"/>
      <c r="AU2051" s="23"/>
      <c r="AV2051" s="23"/>
      <c r="AW2051" s="23"/>
      <c r="AX2051" s="23"/>
      <c r="AY2051" s="23"/>
      <c r="AZ2051" s="23"/>
      <c r="BA2051" s="23"/>
      <c r="BB2051" s="23"/>
      <c r="BC2051" s="23"/>
      <c r="BD2051" s="23"/>
      <c r="BE2051" s="23"/>
      <c r="BF2051" s="23"/>
      <c r="BG2051" s="23"/>
      <c r="BH2051" s="23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</row>
    <row r="2052" s="29" customFormat="1" ht="17" customHeight="1" spans="1:78">
      <c r="A2052" s="22" t="s">
        <v>1905</v>
      </c>
      <c r="B2052" s="23" t="s">
        <v>1906</v>
      </c>
      <c r="C2052" s="23" t="s">
        <v>1907</v>
      </c>
      <c r="D2052" s="23">
        <v>1995</v>
      </c>
      <c r="E2052" s="23">
        <v>8</v>
      </c>
      <c r="F2052" s="23">
        <v>2</v>
      </c>
      <c r="G2052" s="23" t="s">
        <v>1908</v>
      </c>
      <c r="H2052" s="22" t="s">
        <v>1909</v>
      </c>
      <c r="I2052" s="1">
        <v>46.59</v>
      </c>
      <c r="J2052" s="1">
        <v>125.09</v>
      </c>
      <c r="K2052" s="1">
        <v>1</v>
      </c>
      <c r="L2052" s="23">
        <v>508.4</v>
      </c>
      <c r="M2052" s="23">
        <v>2.9</v>
      </c>
      <c r="N2052" s="1">
        <v>1.25</v>
      </c>
      <c r="O2052" s="23">
        <v>6.05</v>
      </c>
      <c r="P2052" s="1">
        <f t="shared" ref="P2052:P2115" si="250">100-Q2052-R2052</f>
        <v>33</v>
      </c>
      <c r="Q2052" s="25">
        <v>36.2</v>
      </c>
      <c r="R2052" s="25">
        <v>30.8</v>
      </c>
      <c r="S2052" s="25" t="s">
        <v>1269</v>
      </c>
      <c r="T2052" s="23">
        <v>20.3</v>
      </c>
      <c r="U2052" s="23">
        <v>2.3</v>
      </c>
      <c r="V2052" s="1">
        <f t="shared" si="249"/>
        <v>8.82608695652174</v>
      </c>
      <c r="W2052" s="1">
        <v>23.1</v>
      </c>
      <c r="X2052" s="23">
        <v>4</v>
      </c>
      <c r="Y2052" s="23" t="s">
        <v>2775</v>
      </c>
      <c r="Z2052" s="23" t="s">
        <v>2776</v>
      </c>
      <c r="AA2052" s="22" t="s">
        <v>1911</v>
      </c>
      <c r="AB2052" s="23"/>
      <c r="AC2052" s="8" t="s">
        <v>2777</v>
      </c>
      <c r="AD2052" s="23">
        <v>61.1</v>
      </c>
      <c r="AE2052" s="43">
        <v>2871</v>
      </c>
      <c r="AF2052" s="1">
        <f t="shared" ref="AF2052:AF2102" si="251">AE2052*0.1</f>
        <v>287.1</v>
      </c>
      <c r="AG2052" s="43">
        <v>3169.6</v>
      </c>
      <c r="AH2052" s="1">
        <f t="shared" ref="AH2052:AH2102" si="252">AG2052*0.1</f>
        <v>316.96</v>
      </c>
      <c r="AI2052" s="23"/>
      <c r="AJ2052" s="23"/>
      <c r="AK2052" s="23"/>
      <c r="AL2052" s="23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</row>
    <row r="2053" s="29" customFormat="1" ht="17" customHeight="1" spans="1:78">
      <c r="A2053" s="22" t="s">
        <v>1905</v>
      </c>
      <c r="B2053" s="23" t="s">
        <v>1906</v>
      </c>
      <c r="C2053" s="23" t="s">
        <v>1907</v>
      </c>
      <c r="D2053" s="23">
        <v>1995</v>
      </c>
      <c r="E2053" s="23">
        <v>8</v>
      </c>
      <c r="F2053" s="23">
        <v>2</v>
      </c>
      <c r="G2053" s="23" t="s">
        <v>1908</v>
      </c>
      <c r="H2053" s="22" t="s">
        <v>1909</v>
      </c>
      <c r="I2053" s="1">
        <v>46.59</v>
      </c>
      <c r="J2053" s="1">
        <v>125.09</v>
      </c>
      <c r="K2053" s="1">
        <v>1</v>
      </c>
      <c r="L2053" s="23">
        <v>508.4</v>
      </c>
      <c r="M2053" s="23">
        <v>2.9</v>
      </c>
      <c r="N2053" s="1">
        <v>1.25</v>
      </c>
      <c r="O2053" s="23">
        <v>6.05</v>
      </c>
      <c r="P2053" s="1">
        <f t="shared" si="250"/>
        <v>33</v>
      </c>
      <c r="Q2053" s="25">
        <v>36.2</v>
      </c>
      <c r="R2053" s="25">
        <v>30.8</v>
      </c>
      <c r="S2053" s="25" t="s">
        <v>1269</v>
      </c>
      <c r="T2053" s="23">
        <v>20.3</v>
      </c>
      <c r="U2053" s="23">
        <v>2.3</v>
      </c>
      <c r="V2053" s="1">
        <f t="shared" si="249"/>
        <v>8.82608695652174</v>
      </c>
      <c r="W2053" s="1">
        <v>23.1</v>
      </c>
      <c r="X2053" s="23">
        <v>4</v>
      </c>
      <c r="Y2053" s="23" t="s">
        <v>2775</v>
      </c>
      <c r="Z2053" s="23" t="s">
        <v>2776</v>
      </c>
      <c r="AA2053" s="22" t="s">
        <v>1911</v>
      </c>
      <c r="AB2053" s="23"/>
      <c r="AC2053" s="8" t="s">
        <v>211</v>
      </c>
      <c r="AD2053" s="23">
        <v>47.3</v>
      </c>
      <c r="AE2053" s="43">
        <v>907.5</v>
      </c>
      <c r="AF2053" s="1">
        <f t="shared" si="251"/>
        <v>90.75</v>
      </c>
      <c r="AG2053" s="43">
        <v>1011</v>
      </c>
      <c r="AH2053" s="1">
        <f t="shared" si="252"/>
        <v>101.1</v>
      </c>
      <c r="AI2053" s="23"/>
      <c r="AJ2053" s="23"/>
      <c r="AK2053" s="23"/>
      <c r="AL2053" s="23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</row>
    <row r="2054" s="29" customFormat="1" ht="17" customHeight="1" spans="1:78">
      <c r="A2054" s="22" t="s">
        <v>1905</v>
      </c>
      <c r="B2054" s="23" t="s">
        <v>1906</v>
      </c>
      <c r="C2054" s="23" t="s">
        <v>1907</v>
      </c>
      <c r="D2054" s="23">
        <v>1995</v>
      </c>
      <c r="E2054" s="23">
        <v>8</v>
      </c>
      <c r="F2054" s="23">
        <v>2</v>
      </c>
      <c r="G2054" s="23" t="s">
        <v>1908</v>
      </c>
      <c r="H2054" s="22" t="s">
        <v>1909</v>
      </c>
      <c r="I2054" s="1">
        <v>46.59</v>
      </c>
      <c r="J2054" s="1">
        <v>125.09</v>
      </c>
      <c r="K2054" s="1">
        <v>1</v>
      </c>
      <c r="L2054" s="23">
        <v>508.4</v>
      </c>
      <c r="M2054" s="23">
        <v>2.9</v>
      </c>
      <c r="N2054" s="1">
        <v>1.25</v>
      </c>
      <c r="O2054" s="23">
        <v>6.05</v>
      </c>
      <c r="P2054" s="1">
        <f t="shared" si="250"/>
        <v>33</v>
      </c>
      <c r="Q2054" s="25">
        <v>36.2</v>
      </c>
      <c r="R2054" s="25">
        <v>30.8</v>
      </c>
      <c r="S2054" s="25" t="s">
        <v>1269</v>
      </c>
      <c r="T2054" s="23">
        <v>20.3</v>
      </c>
      <c r="U2054" s="23">
        <v>2.3</v>
      </c>
      <c r="V2054" s="1">
        <f t="shared" si="249"/>
        <v>8.82608695652174</v>
      </c>
      <c r="W2054" s="1">
        <v>23.1</v>
      </c>
      <c r="X2054" s="23">
        <v>4</v>
      </c>
      <c r="Y2054" s="23" t="s">
        <v>2775</v>
      </c>
      <c r="Z2054" s="23" t="s">
        <v>2776</v>
      </c>
      <c r="AA2054" s="22" t="s">
        <v>1912</v>
      </c>
      <c r="AB2054" s="23"/>
      <c r="AC2054" s="8" t="s">
        <v>124</v>
      </c>
      <c r="AD2054" s="23">
        <v>47.9</v>
      </c>
      <c r="AE2054" s="43">
        <v>751.5</v>
      </c>
      <c r="AF2054" s="1">
        <f t="shared" si="251"/>
        <v>75.15</v>
      </c>
      <c r="AG2054" s="43">
        <v>828</v>
      </c>
      <c r="AH2054" s="1">
        <f t="shared" si="252"/>
        <v>82.8</v>
      </c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</row>
    <row r="2055" s="29" customFormat="1" ht="17" customHeight="1" spans="1:78">
      <c r="A2055" s="22" t="s">
        <v>1905</v>
      </c>
      <c r="B2055" s="23" t="s">
        <v>1906</v>
      </c>
      <c r="C2055" s="23" t="s">
        <v>1907</v>
      </c>
      <c r="D2055" s="23">
        <v>1995</v>
      </c>
      <c r="E2055" s="23">
        <v>8</v>
      </c>
      <c r="F2055" s="23">
        <v>2</v>
      </c>
      <c r="G2055" s="23" t="s">
        <v>1908</v>
      </c>
      <c r="H2055" s="22" t="s">
        <v>1909</v>
      </c>
      <c r="I2055" s="1">
        <v>46.59</v>
      </c>
      <c r="J2055" s="1">
        <v>125.09</v>
      </c>
      <c r="K2055" s="1">
        <v>1</v>
      </c>
      <c r="L2055" s="23">
        <v>508.4</v>
      </c>
      <c r="M2055" s="23">
        <v>2.9</v>
      </c>
      <c r="N2055" s="1">
        <v>1.25</v>
      </c>
      <c r="O2055" s="23">
        <v>6.05</v>
      </c>
      <c r="P2055" s="1">
        <f t="shared" si="250"/>
        <v>33</v>
      </c>
      <c r="Q2055" s="25">
        <v>36.2</v>
      </c>
      <c r="R2055" s="25">
        <v>30.8</v>
      </c>
      <c r="S2055" s="25" t="s">
        <v>1269</v>
      </c>
      <c r="T2055" s="23">
        <v>20.3</v>
      </c>
      <c r="U2055" s="23">
        <v>2.3</v>
      </c>
      <c r="V2055" s="1">
        <f t="shared" si="249"/>
        <v>8.82608695652174</v>
      </c>
      <c r="W2055" s="1">
        <v>23.1</v>
      </c>
      <c r="X2055" s="23">
        <v>4</v>
      </c>
      <c r="Y2055" s="23" t="s">
        <v>2775</v>
      </c>
      <c r="Z2055" s="23" t="s">
        <v>2776</v>
      </c>
      <c r="AA2055" s="22" t="s">
        <v>1915</v>
      </c>
      <c r="AB2055" s="23"/>
      <c r="AC2055" s="8" t="s">
        <v>110</v>
      </c>
      <c r="AD2055" s="23">
        <v>61.1</v>
      </c>
      <c r="AE2055" s="43">
        <v>2968.5</v>
      </c>
      <c r="AF2055" s="1">
        <f t="shared" si="251"/>
        <v>296.85</v>
      </c>
      <c r="AG2055" s="43">
        <v>2985</v>
      </c>
      <c r="AH2055" s="1">
        <f t="shared" si="252"/>
        <v>298.5</v>
      </c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</row>
    <row r="2056" s="29" customFormat="1" ht="17" customHeight="1" spans="1:78">
      <c r="A2056" s="22" t="s">
        <v>1905</v>
      </c>
      <c r="B2056" s="23" t="s">
        <v>1906</v>
      </c>
      <c r="C2056" s="23" t="s">
        <v>1907</v>
      </c>
      <c r="D2056" s="23">
        <v>1995</v>
      </c>
      <c r="E2056" s="23">
        <v>8</v>
      </c>
      <c r="F2056" s="23">
        <v>2</v>
      </c>
      <c r="G2056" s="23" t="s">
        <v>1908</v>
      </c>
      <c r="H2056" s="22" t="s">
        <v>1909</v>
      </c>
      <c r="I2056" s="1">
        <v>46.59</v>
      </c>
      <c r="J2056" s="1">
        <v>125.09</v>
      </c>
      <c r="K2056" s="1">
        <v>1</v>
      </c>
      <c r="L2056" s="23">
        <v>508.4</v>
      </c>
      <c r="M2056" s="23">
        <v>2.9</v>
      </c>
      <c r="N2056" s="1">
        <v>1.25</v>
      </c>
      <c r="O2056" s="23">
        <v>6.05</v>
      </c>
      <c r="P2056" s="1">
        <f t="shared" si="250"/>
        <v>33</v>
      </c>
      <c r="Q2056" s="25">
        <v>36.2</v>
      </c>
      <c r="R2056" s="25">
        <v>30.8</v>
      </c>
      <c r="S2056" s="25" t="s">
        <v>1269</v>
      </c>
      <c r="T2056" s="23">
        <v>20.3</v>
      </c>
      <c r="U2056" s="23">
        <v>2.3</v>
      </c>
      <c r="V2056" s="1">
        <f t="shared" si="249"/>
        <v>8.82608695652174</v>
      </c>
      <c r="W2056" s="1">
        <v>23.1</v>
      </c>
      <c r="X2056" s="23">
        <v>4</v>
      </c>
      <c r="Y2056" s="23" t="s">
        <v>2775</v>
      </c>
      <c r="Z2056" s="23" t="s">
        <v>2776</v>
      </c>
      <c r="AA2056" s="22" t="s">
        <v>2778</v>
      </c>
      <c r="AB2056" s="23"/>
      <c r="AC2056" s="8" t="s">
        <v>211</v>
      </c>
      <c r="AD2056" s="23">
        <v>47.3</v>
      </c>
      <c r="AE2056" s="43">
        <v>1117.5</v>
      </c>
      <c r="AF2056" s="1">
        <f t="shared" si="251"/>
        <v>111.75</v>
      </c>
      <c r="AG2056" s="43">
        <v>1098</v>
      </c>
      <c r="AH2056" s="1">
        <f t="shared" si="252"/>
        <v>109.8</v>
      </c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</row>
    <row r="2057" s="29" customFormat="1" ht="17" customHeight="1" spans="1:78">
      <c r="A2057" s="22" t="s">
        <v>1905</v>
      </c>
      <c r="B2057" s="23" t="s">
        <v>1906</v>
      </c>
      <c r="C2057" s="23" t="s">
        <v>1907</v>
      </c>
      <c r="D2057" s="23">
        <v>1995</v>
      </c>
      <c r="E2057" s="23">
        <v>8</v>
      </c>
      <c r="F2057" s="23">
        <v>2</v>
      </c>
      <c r="G2057" s="23" t="s">
        <v>1908</v>
      </c>
      <c r="H2057" s="22" t="s">
        <v>1909</v>
      </c>
      <c r="I2057" s="1">
        <v>46.59</v>
      </c>
      <c r="J2057" s="1">
        <v>125.09</v>
      </c>
      <c r="K2057" s="1">
        <v>1</v>
      </c>
      <c r="L2057" s="23">
        <v>508.4</v>
      </c>
      <c r="M2057" s="23">
        <v>2.9</v>
      </c>
      <c r="N2057" s="1">
        <v>1.25</v>
      </c>
      <c r="O2057" s="23">
        <v>6.05</v>
      </c>
      <c r="P2057" s="1">
        <f t="shared" si="250"/>
        <v>33</v>
      </c>
      <c r="Q2057" s="25">
        <v>36.2</v>
      </c>
      <c r="R2057" s="25">
        <v>30.8</v>
      </c>
      <c r="S2057" s="25" t="s">
        <v>1269</v>
      </c>
      <c r="T2057" s="23">
        <v>20.3</v>
      </c>
      <c r="U2057" s="23">
        <v>2.3</v>
      </c>
      <c r="V2057" s="1">
        <f t="shared" si="249"/>
        <v>8.82608695652174</v>
      </c>
      <c r="W2057" s="1">
        <v>23.1</v>
      </c>
      <c r="X2057" s="23">
        <v>4</v>
      </c>
      <c r="Y2057" s="23" t="s">
        <v>2775</v>
      </c>
      <c r="Z2057" s="23" t="s">
        <v>2776</v>
      </c>
      <c r="AA2057" s="22" t="s">
        <v>1911</v>
      </c>
      <c r="AB2057" s="23"/>
      <c r="AC2057" s="8" t="s">
        <v>124</v>
      </c>
      <c r="AD2057" s="23">
        <v>47.9</v>
      </c>
      <c r="AE2057" s="43">
        <v>1927.5</v>
      </c>
      <c r="AF2057" s="1">
        <f t="shared" si="251"/>
        <v>192.75</v>
      </c>
      <c r="AG2057" s="43">
        <v>2290.5</v>
      </c>
      <c r="AH2057" s="1">
        <f t="shared" si="252"/>
        <v>229.05</v>
      </c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</row>
    <row r="2058" s="29" customFormat="1" ht="17" customHeight="1" spans="1:78">
      <c r="A2058" s="22" t="s">
        <v>1905</v>
      </c>
      <c r="B2058" s="23" t="s">
        <v>1906</v>
      </c>
      <c r="C2058" s="23" t="s">
        <v>1907</v>
      </c>
      <c r="D2058" s="23">
        <v>1995</v>
      </c>
      <c r="E2058" s="23">
        <v>8</v>
      </c>
      <c r="F2058" s="23">
        <v>2</v>
      </c>
      <c r="G2058" s="23" t="s">
        <v>1908</v>
      </c>
      <c r="H2058" s="22" t="s">
        <v>1909</v>
      </c>
      <c r="I2058" s="1">
        <v>46.59</v>
      </c>
      <c r="J2058" s="1">
        <v>125.09</v>
      </c>
      <c r="K2058" s="1">
        <v>1</v>
      </c>
      <c r="L2058" s="23">
        <v>508.4</v>
      </c>
      <c r="M2058" s="23">
        <v>2.9</v>
      </c>
      <c r="N2058" s="1">
        <v>1.25</v>
      </c>
      <c r="O2058" s="23">
        <v>6.05</v>
      </c>
      <c r="P2058" s="1">
        <f t="shared" si="250"/>
        <v>33</v>
      </c>
      <c r="Q2058" s="25">
        <v>36.2</v>
      </c>
      <c r="R2058" s="25">
        <v>30.8</v>
      </c>
      <c r="S2058" s="25" t="s">
        <v>1269</v>
      </c>
      <c r="T2058" s="23">
        <v>20.3</v>
      </c>
      <c r="U2058" s="23">
        <v>2.3</v>
      </c>
      <c r="V2058" s="1">
        <f t="shared" si="249"/>
        <v>8.82608695652174</v>
      </c>
      <c r="W2058" s="1">
        <v>23.1</v>
      </c>
      <c r="X2058" s="23">
        <v>4</v>
      </c>
      <c r="Y2058" s="23" t="s">
        <v>2775</v>
      </c>
      <c r="Z2058" s="23" t="s">
        <v>2776</v>
      </c>
      <c r="AA2058" s="22" t="s">
        <v>1911</v>
      </c>
      <c r="AB2058" s="23"/>
      <c r="AC2058" s="8" t="s">
        <v>110</v>
      </c>
      <c r="AD2058" s="23">
        <v>61.1</v>
      </c>
      <c r="AE2058" s="43">
        <v>3721.5</v>
      </c>
      <c r="AF2058" s="1">
        <f t="shared" si="251"/>
        <v>372.15</v>
      </c>
      <c r="AG2058" s="43">
        <v>4012.5</v>
      </c>
      <c r="AH2058" s="1">
        <f t="shared" si="252"/>
        <v>401.25</v>
      </c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</row>
    <row r="2059" s="29" customFormat="1" ht="17" customHeight="1" spans="1:78">
      <c r="A2059" s="22" t="s">
        <v>1905</v>
      </c>
      <c r="B2059" s="23" t="s">
        <v>1906</v>
      </c>
      <c r="C2059" s="23" t="s">
        <v>1907</v>
      </c>
      <c r="D2059" s="23">
        <v>1995</v>
      </c>
      <c r="E2059" s="23">
        <v>8</v>
      </c>
      <c r="F2059" s="23">
        <v>2</v>
      </c>
      <c r="G2059" s="23" t="s">
        <v>1908</v>
      </c>
      <c r="H2059" s="22" t="s">
        <v>1909</v>
      </c>
      <c r="I2059" s="1">
        <v>46.59</v>
      </c>
      <c r="J2059" s="1">
        <v>125.09</v>
      </c>
      <c r="K2059" s="1">
        <v>1</v>
      </c>
      <c r="L2059" s="23">
        <v>508.4</v>
      </c>
      <c r="M2059" s="23">
        <v>2.9</v>
      </c>
      <c r="N2059" s="1">
        <v>1.25</v>
      </c>
      <c r="O2059" s="23">
        <v>6.05</v>
      </c>
      <c r="P2059" s="1">
        <f t="shared" si="250"/>
        <v>33</v>
      </c>
      <c r="Q2059" s="25">
        <v>36.2</v>
      </c>
      <c r="R2059" s="25">
        <v>30.8</v>
      </c>
      <c r="S2059" s="25" t="s">
        <v>1269</v>
      </c>
      <c r="T2059" s="23">
        <v>20.3</v>
      </c>
      <c r="U2059" s="23">
        <v>2.3</v>
      </c>
      <c r="V2059" s="1">
        <f t="shared" si="249"/>
        <v>8.82608695652174</v>
      </c>
      <c r="W2059" s="1">
        <v>23.1</v>
      </c>
      <c r="X2059" s="23">
        <v>4</v>
      </c>
      <c r="Y2059" s="23" t="s">
        <v>2775</v>
      </c>
      <c r="Z2059" s="23" t="s">
        <v>2776</v>
      </c>
      <c r="AA2059" s="22" t="s">
        <v>1911</v>
      </c>
      <c r="AB2059" s="23"/>
      <c r="AC2059" s="8" t="s">
        <v>211</v>
      </c>
      <c r="AD2059" s="23">
        <v>47.3</v>
      </c>
      <c r="AE2059" s="43">
        <v>1254</v>
      </c>
      <c r="AF2059" s="1">
        <f t="shared" si="251"/>
        <v>125.4</v>
      </c>
      <c r="AG2059" s="43">
        <v>1419.5</v>
      </c>
      <c r="AH2059" s="1">
        <f t="shared" si="252"/>
        <v>141.95</v>
      </c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</row>
    <row r="2060" s="29" customFormat="1" ht="17" customHeight="1" spans="1:78">
      <c r="A2060" s="22" t="s">
        <v>1905</v>
      </c>
      <c r="B2060" s="23" t="s">
        <v>1906</v>
      </c>
      <c r="C2060" s="23" t="s">
        <v>1907</v>
      </c>
      <c r="D2060" s="23">
        <v>1995</v>
      </c>
      <c r="E2060" s="23">
        <v>8</v>
      </c>
      <c r="F2060" s="23">
        <v>2</v>
      </c>
      <c r="G2060" s="23" t="s">
        <v>1908</v>
      </c>
      <c r="H2060" s="22" t="s">
        <v>1909</v>
      </c>
      <c r="I2060" s="1">
        <v>46.59</v>
      </c>
      <c r="J2060" s="1">
        <v>125.09</v>
      </c>
      <c r="K2060" s="1">
        <v>1</v>
      </c>
      <c r="L2060" s="23">
        <v>508.4</v>
      </c>
      <c r="M2060" s="23">
        <v>2.9</v>
      </c>
      <c r="N2060" s="1">
        <v>1.25</v>
      </c>
      <c r="O2060" s="23">
        <v>6.05</v>
      </c>
      <c r="P2060" s="1">
        <f t="shared" si="250"/>
        <v>33</v>
      </c>
      <c r="Q2060" s="25">
        <v>36.2</v>
      </c>
      <c r="R2060" s="25">
        <v>30.8</v>
      </c>
      <c r="S2060" s="25" t="s">
        <v>1269</v>
      </c>
      <c r="T2060" s="23">
        <v>20.3</v>
      </c>
      <c r="U2060" s="23">
        <v>2.3</v>
      </c>
      <c r="V2060" s="1">
        <f t="shared" si="249"/>
        <v>8.82608695652174</v>
      </c>
      <c r="W2060" s="1">
        <v>23.1</v>
      </c>
      <c r="X2060" s="23">
        <v>4</v>
      </c>
      <c r="Y2060" s="23" t="s">
        <v>2775</v>
      </c>
      <c r="Z2060" s="23" t="s">
        <v>2776</v>
      </c>
      <c r="AA2060" s="22" t="s">
        <v>1912</v>
      </c>
      <c r="AB2060" s="23"/>
      <c r="AC2060" s="8" t="s">
        <v>124</v>
      </c>
      <c r="AD2060" s="23">
        <v>47.9</v>
      </c>
      <c r="AE2060" s="43">
        <v>2223</v>
      </c>
      <c r="AF2060" s="1">
        <f t="shared" si="251"/>
        <v>222.3</v>
      </c>
      <c r="AG2060" s="43">
        <v>2134.5</v>
      </c>
      <c r="AH2060" s="1">
        <f t="shared" si="252"/>
        <v>213.45</v>
      </c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</row>
    <row r="2061" s="29" customFormat="1" ht="17" customHeight="1" spans="1:78">
      <c r="A2061" s="22" t="s">
        <v>1905</v>
      </c>
      <c r="B2061" s="23" t="s">
        <v>1906</v>
      </c>
      <c r="C2061" s="23" t="s">
        <v>1907</v>
      </c>
      <c r="D2061" s="23">
        <v>1995</v>
      </c>
      <c r="E2061" s="23">
        <v>8</v>
      </c>
      <c r="F2061" s="23">
        <v>2</v>
      </c>
      <c r="G2061" s="23" t="s">
        <v>1908</v>
      </c>
      <c r="H2061" s="22" t="s">
        <v>1909</v>
      </c>
      <c r="I2061" s="1">
        <v>46.59</v>
      </c>
      <c r="J2061" s="1">
        <v>125.09</v>
      </c>
      <c r="K2061" s="1">
        <v>1</v>
      </c>
      <c r="L2061" s="23">
        <v>508.4</v>
      </c>
      <c r="M2061" s="23">
        <v>2.9</v>
      </c>
      <c r="N2061" s="1">
        <v>1.25</v>
      </c>
      <c r="O2061" s="23">
        <v>6.05</v>
      </c>
      <c r="P2061" s="1">
        <f t="shared" si="250"/>
        <v>33</v>
      </c>
      <c r="Q2061" s="25">
        <v>36.2</v>
      </c>
      <c r="R2061" s="25">
        <v>30.8</v>
      </c>
      <c r="S2061" s="25" t="s">
        <v>1269</v>
      </c>
      <c r="T2061" s="23">
        <v>20.3</v>
      </c>
      <c r="U2061" s="23">
        <v>2.3</v>
      </c>
      <c r="V2061" s="1">
        <f t="shared" si="249"/>
        <v>8.82608695652174</v>
      </c>
      <c r="W2061" s="1">
        <v>23.1</v>
      </c>
      <c r="X2061" s="23">
        <v>4</v>
      </c>
      <c r="Y2061" s="23" t="s">
        <v>2775</v>
      </c>
      <c r="Z2061" s="23" t="s">
        <v>2776</v>
      </c>
      <c r="AA2061" s="22" t="s">
        <v>1915</v>
      </c>
      <c r="AB2061" s="23"/>
      <c r="AC2061" s="8" t="s">
        <v>110</v>
      </c>
      <c r="AD2061" s="23">
        <v>61.1</v>
      </c>
      <c r="AE2061" s="43">
        <v>3339</v>
      </c>
      <c r="AF2061" s="1">
        <f t="shared" si="251"/>
        <v>333.9</v>
      </c>
      <c r="AG2061" s="43">
        <v>3660</v>
      </c>
      <c r="AH2061" s="1">
        <f t="shared" si="252"/>
        <v>366</v>
      </c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</row>
    <row r="2062" s="29" customFormat="1" ht="17" customHeight="1" spans="1:78">
      <c r="A2062" s="22" t="s">
        <v>1905</v>
      </c>
      <c r="B2062" s="23" t="s">
        <v>1906</v>
      </c>
      <c r="C2062" s="23" t="s">
        <v>1907</v>
      </c>
      <c r="D2062" s="23">
        <v>1995</v>
      </c>
      <c r="E2062" s="23">
        <v>8</v>
      </c>
      <c r="F2062" s="23">
        <v>2</v>
      </c>
      <c r="G2062" s="23" t="s">
        <v>1908</v>
      </c>
      <c r="H2062" s="22" t="s">
        <v>1909</v>
      </c>
      <c r="I2062" s="1">
        <v>46.59</v>
      </c>
      <c r="J2062" s="1">
        <v>125.09</v>
      </c>
      <c r="K2062" s="1">
        <v>1</v>
      </c>
      <c r="L2062" s="23">
        <v>508.4</v>
      </c>
      <c r="M2062" s="23">
        <v>2.9</v>
      </c>
      <c r="N2062" s="1">
        <v>1.25</v>
      </c>
      <c r="O2062" s="23">
        <v>6.05</v>
      </c>
      <c r="P2062" s="1">
        <f t="shared" si="250"/>
        <v>33</v>
      </c>
      <c r="Q2062" s="25">
        <v>36.2</v>
      </c>
      <c r="R2062" s="25">
        <v>30.8</v>
      </c>
      <c r="S2062" s="25" t="s">
        <v>1269</v>
      </c>
      <c r="T2062" s="23">
        <v>20.3</v>
      </c>
      <c r="U2062" s="23">
        <v>2.3</v>
      </c>
      <c r="V2062" s="1">
        <f t="shared" si="249"/>
        <v>8.82608695652174</v>
      </c>
      <c r="W2062" s="1">
        <v>23.1</v>
      </c>
      <c r="X2062" s="23">
        <v>4</v>
      </c>
      <c r="Y2062" s="23" t="s">
        <v>2775</v>
      </c>
      <c r="Z2062" s="23" t="s">
        <v>2776</v>
      </c>
      <c r="AA2062" s="22" t="s">
        <v>2778</v>
      </c>
      <c r="AB2062" s="23"/>
      <c r="AC2062" s="8" t="s">
        <v>211</v>
      </c>
      <c r="AD2062" s="23">
        <v>47.3</v>
      </c>
      <c r="AE2062" s="43">
        <v>924</v>
      </c>
      <c r="AF2062" s="1">
        <f t="shared" si="251"/>
        <v>92.4</v>
      </c>
      <c r="AG2062" s="43">
        <v>951</v>
      </c>
      <c r="AH2062" s="1">
        <f t="shared" si="252"/>
        <v>95.1</v>
      </c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</row>
    <row r="2063" s="29" customFormat="1" ht="17" customHeight="1" spans="1:78">
      <c r="A2063" s="22" t="s">
        <v>1905</v>
      </c>
      <c r="B2063" s="23" t="s">
        <v>1906</v>
      </c>
      <c r="C2063" s="23" t="s">
        <v>1907</v>
      </c>
      <c r="D2063" s="23">
        <v>1995</v>
      </c>
      <c r="E2063" s="23">
        <v>8</v>
      </c>
      <c r="F2063" s="23">
        <v>2</v>
      </c>
      <c r="G2063" s="23" t="s">
        <v>1908</v>
      </c>
      <c r="H2063" s="22" t="s">
        <v>1909</v>
      </c>
      <c r="I2063" s="1">
        <v>46.59</v>
      </c>
      <c r="J2063" s="1">
        <v>125.09</v>
      </c>
      <c r="K2063" s="1">
        <v>2</v>
      </c>
      <c r="L2063" s="23">
        <v>508.4</v>
      </c>
      <c r="M2063" s="23">
        <v>2.9</v>
      </c>
      <c r="N2063" s="1">
        <v>1.25</v>
      </c>
      <c r="O2063" s="23">
        <v>6.05</v>
      </c>
      <c r="P2063" s="1">
        <f t="shared" si="250"/>
        <v>33</v>
      </c>
      <c r="Q2063" s="25">
        <v>36.2</v>
      </c>
      <c r="R2063" s="25">
        <v>30.8</v>
      </c>
      <c r="S2063" s="25" t="s">
        <v>1269</v>
      </c>
      <c r="T2063" s="23">
        <v>20.3</v>
      </c>
      <c r="U2063" s="23">
        <v>2.3</v>
      </c>
      <c r="V2063" s="1">
        <f t="shared" si="249"/>
        <v>8.82608695652174</v>
      </c>
      <c r="W2063" s="1">
        <v>23.1</v>
      </c>
      <c r="X2063" s="23">
        <v>4</v>
      </c>
      <c r="Y2063" s="23" t="s">
        <v>2775</v>
      </c>
      <c r="Z2063" s="23" t="s">
        <v>2776</v>
      </c>
      <c r="AA2063" s="22" t="s">
        <v>1911</v>
      </c>
      <c r="AB2063" s="23"/>
      <c r="AC2063" s="8" t="s">
        <v>124</v>
      </c>
      <c r="AD2063" s="23">
        <v>47.9</v>
      </c>
      <c r="AE2063" s="43">
        <v>1131.5</v>
      </c>
      <c r="AF2063" s="1">
        <f t="shared" si="251"/>
        <v>113.15</v>
      </c>
      <c r="AG2063" s="43">
        <v>1444.5</v>
      </c>
      <c r="AH2063" s="1">
        <f t="shared" si="252"/>
        <v>144.45</v>
      </c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</row>
    <row r="2064" s="29" customFormat="1" ht="17" customHeight="1" spans="1:78">
      <c r="A2064" s="22" t="s">
        <v>1905</v>
      </c>
      <c r="B2064" s="23" t="s">
        <v>1906</v>
      </c>
      <c r="C2064" s="23" t="s">
        <v>1907</v>
      </c>
      <c r="D2064" s="23">
        <v>1995</v>
      </c>
      <c r="E2064" s="23">
        <v>8</v>
      </c>
      <c r="F2064" s="23">
        <v>2</v>
      </c>
      <c r="G2064" s="23" t="s">
        <v>1908</v>
      </c>
      <c r="H2064" s="22" t="s">
        <v>1909</v>
      </c>
      <c r="I2064" s="1">
        <v>46.59</v>
      </c>
      <c r="J2064" s="1">
        <v>125.09</v>
      </c>
      <c r="K2064" s="1">
        <v>2</v>
      </c>
      <c r="L2064" s="23">
        <v>508.4</v>
      </c>
      <c r="M2064" s="23">
        <v>2.9</v>
      </c>
      <c r="N2064" s="1">
        <v>1.25</v>
      </c>
      <c r="O2064" s="23">
        <v>6.05</v>
      </c>
      <c r="P2064" s="1">
        <f t="shared" si="250"/>
        <v>33</v>
      </c>
      <c r="Q2064" s="25">
        <v>36.2</v>
      </c>
      <c r="R2064" s="25">
        <v>30.8</v>
      </c>
      <c r="S2064" s="25" t="s">
        <v>1269</v>
      </c>
      <c r="T2064" s="23">
        <v>20.3</v>
      </c>
      <c r="U2064" s="23">
        <v>2.3</v>
      </c>
      <c r="V2064" s="1">
        <f t="shared" si="249"/>
        <v>8.82608695652174</v>
      </c>
      <c r="W2064" s="1">
        <v>23.1</v>
      </c>
      <c r="X2064" s="23">
        <v>4</v>
      </c>
      <c r="Y2064" s="23" t="s">
        <v>2775</v>
      </c>
      <c r="Z2064" s="23" t="s">
        <v>2776</v>
      </c>
      <c r="AA2064" s="22" t="s">
        <v>1911</v>
      </c>
      <c r="AB2064" s="23"/>
      <c r="AC2064" s="8" t="s">
        <v>110</v>
      </c>
      <c r="AD2064" s="23">
        <v>61.1</v>
      </c>
      <c r="AE2064" s="43">
        <v>3637.5</v>
      </c>
      <c r="AF2064" s="1">
        <f t="shared" si="251"/>
        <v>363.75</v>
      </c>
      <c r="AG2064" s="43">
        <v>4161</v>
      </c>
      <c r="AH2064" s="1">
        <f t="shared" si="252"/>
        <v>416.1</v>
      </c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</row>
    <row r="2065" s="29" customFormat="1" ht="17" customHeight="1" spans="1:78">
      <c r="A2065" s="22" t="s">
        <v>1905</v>
      </c>
      <c r="B2065" s="23" t="s">
        <v>1906</v>
      </c>
      <c r="C2065" s="23" t="s">
        <v>1907</v>
      </c>
      <c r="D2065" s="23">
        <v>1995</v>
      </c>
      <c r="E2065" s="23">
        <v>8</v>
      </c>
      <c r="F2065" s="23">
        <v>2</v>
      </c>
      <c r="G2065" s="23" t="s">
        <v>1908</v>
      </c>
      <c r="H2065" s="22" t="s">
        <v>1909</v>
      </c>
      <c r="I2065" s="1">
        <v>46.59</v>
      </c>
      <c r="J2065" s="1">
        <v>125.09</v>
      </c>
      <c r="K2065" s="1">
        <v>2</v>
      </c>
      <c r="L2065" s="23">
        <v>508.4</v>
      </c>
      <c r="M2065" s="23">
        <v>2.9</v>
      </c>
      <c r="N2065" s="1">
        <v>1.25</v>
      </c>
      <c r="O2065" s="23">
        <v>6.05</v>
      </c>
      <c r="P2065" s="1">
        <f t="shared" si="250"/>
        <v>33</v>
      </c>
      <c r="Q2065" s="25">
        <v>36.2</v>
      </c>
      <c r="R2065" s="25">
        <v>30.8</v>
      </c>
      <c r="S2065" s="25" t="s">
        <v>1269</v>
      </c>
      <c r="T2065" s="23">
        <v>20.3</v>
      </c>
      <c r="U2065" s="23">
        <v>2.3</v>
      </c>
      <c r="V2065" s="1">
        <f t="shared" si="249"/>
        <v>8.82608695652174</v>
      </c>
      <c r="W2065" s="1">
        <v>23.1</v>
      </c>
      <c r="X2065" s="23">
        <v>4</v>
      </c>
      <c r="Y2065" s="23" t="s">
        <v>2775</v>
      </c>
      <c r="Z2065" s="23" t="s">
        <v>2776</v>
      </c>
      <c r="AA2065" s="22" t="s">
        <v>1911</v>
      </c>
      <c r="AB2065" s="23"/>
      <c r="AC2065" s="8" t="s">
        <v>211</v>
      </c>
      <c r="AD2065" s="23">
        <v>47.3</v>
      </c>
      <c r="AE2065" s="43">
        <v>1149</v>
      </c>
      <c r="AF2065" s="1">
        <f t="shared" si="251"/>
        <v>114.9</v>
      </c>
      <c r="AG2065" s="43">
        <v>1408.6</v>
      </c>
      <c r="AH2065" s="1">
        <f t="shared" si="252"/>
        <v>140.86</v>
      </c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</row>
    <row r="2066" s="29" customFormat="1" ht="17" customHeight="1" spans="1:78">
      <c r="A2066" s="22" t="s">
        <v>1905</v>
      </c>
      <c r="B2066" s="23" t="s">
        <v>1906</v>
      </c>
      <c r="C2066" s="23" t="s">
        <v>1907</v>
      </c>
      <c r="D2066" s="23">
        <v>1995</v>
      </c>
      <c r="E2066" s="23">
        <v>8</v>
      </c>
      <c r="F2066" s="23">
        <v>2</v>
      </c>
      <c r="G2066" s="23" t="s">
        <v>1908</v>
      </c>
      <c r="H2066" s="22" t="s">
        <v>1909</v>
      </c>
      <c r="I2066" s="1">
        <v>46.59</v>
      </c>
      <c r="J2066" s="1">
        <v>125.09</v>
      </c>
      <c r="K2066" s="1">
        <v>2</v>
      </c>
      <c r="L2066" s="23">
        <v>508.4</v>
      </c>
      <c r="M2066" s="23">
        <v>2.9</v>
      </c>
      <c r="N2066" s="1">
        <v>1.25</v>
      </c>
      <c r="O2066" s="23">
        <v>6.05</v>
      </c>
      <c r="P2066" s="1">
        <f t="shared" si="250"/>
        <v>33</v>
      </c>
      <c r="Q2066" s="25">
        <v>36.2</v>
      </c>
      <c r="R2066" s="25">
        <v>30.8</v>
      </c>
      <c r="S2066" s="25" t="s">
        <v>1269</v>
      </c>
      <c r="T2066" s="23">
        <v>20.3</v>
      </c>
      <c r="U2066" s="23">
        <v>2.3</v>
      </c>
      <c r="V2066" s="1">
        <f t="shared" si="249"/>
        <v>8.82608695652174</v>
      </c>
      <c r="W2066" s="1">
        <v>23.1</v>
      </c>
      <c r="X2066" s="23">
        <v>4</v>
      </c>
      <c r="Y2066" s="23" t="s">
        <v>2775</v>
      </c>
      <c r="Z2066" s="23" t="s">
        <v>2776</v>
      </c>
      <c r="AA2066" s="22" t="s">
        <v>1912</v>
      </c>
      <c r="AB2066" s="23"/>
      <c r="AC2066" s="8" t="s">
        <v>124</v>
      </c>
      <c r="AD2066" s="23">
        <v>47.9</v>
      </c>
      <c r="AE2066" s="43">
        <v>985.5</v>
      </c>
      <c r="AF2066" s="1">
        <f t="shared" si="251"/>
        <v>98.55</v>
      </c>
      <c r="AG2066" s="43">
        <v>1188</v>
      </c>
      <c r="AH2066" s="1">
        <f t="shared" si="252"/>
        <v>118.8</v>
      </c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</row>
    <row r="2067" s="29" customFormat="1" ht="17" customHeight="1" spans="1:78">
      <c r="A2067" s="22" t="s">
        <v>1905</v>
      </c>
      <c r="B2067" s="23" t="s">
        <v>1906</v>
      </c>
      <c r="C2067" s="23" t="s">
        <v>1907</v>
      </c>
      <c r="D2067" s="23">
        <v>1995</v>
      </c>
      <c r="E2067" s="23">
        <v>8</v>
      </c>
      <c r="F2067" s="23">
        <v>2</v>
      </c>
      <c r="G2067" s="23" t="s">
        <v>1908</v>
      </c>
      <c r="H2067" s="22" t="s">
        <v>1909</v>
      </c>
      <c r="I2067" s="1">
        <v>46.59</v>
      </c>
      <c r="J2067" s="1">
        <v>125.09</v>
      </c>
      <c r="K2067" s="1">
        <v>2</v>
      </c>
      <c r="L2067" s="23">
        <v>508.4</v>
      </c>
      <c r="M2067" s="23">
        <v>2.9</v>
      </c>
      <c r="N2067" s="1">
        <v>1.25</v>
      </c>
      <c r="O2067" s="23">
        <v>6.05</v>
      </c>
      <c r="P2067" s="1">
        <f t="shared" si="250"/>
        <v>33</v>
      </c>
      <c r="Q2067" s="25">
        <v>36.2</v>
      </c>
      <c r="R2067" s="25">
        <v>30.8</v>
      </c>
      <c r="S2067" s="25" t="s">
        <v>1269</v>
      </c>
      <c r="T2067" s="23">
        <v>20.3</v>
      </c>
      <c r="U2067" s="23">
        <v>2.3</v>
      </c>
      <c r="V2067" s="1">
        <f t="shared" si="249"/>
        <v>8.82608695652174</v>
      </c>
      <c r="W2067" s="1">
        <v>23.1</v>
      </c>
      <c r="X2067" s="23">
        <v>4</v>
      </c>
      <c r="Y2067" s="23" t="s">
        <v>2775</v>
      </c>
      <c r="Z2067" s="23" t="s">
        <v>2776</v>
      </c>
      <c r="AA2067" s="22" t="s">
        <v>1915</v>
      </c>
      <c r="AB2067" s="23"/>
      <c r="AC2067" s="8" t="s">
        <v>110</v>
      </c>
      <c r="AD2067" s="23">
        <v>61.1</v>
      </c>
      <c r="AE2067" s="43">
        <v>3076.5</v>
      </c>
      <c r="AF2067" s="1">
        <f t="shared" si="251"/>
        <v>307.65</v>
      </c>
      <c r="AG2067" s="43">
        <v>3147</v>
      </c>
      <c r="AH2067" s="1">
        <f t="shared" si="252"/>
        <v>314.7</v>
      </c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</row>
    <row r="2068" s="29" customFormat="1" ht="17" customHeight="1" spans="1:78">
      <c r="A2068" s="22" t="s">
        <v>1905</v>
      </c>
      <c r="B2068" s="23" t="s">
        <v>1906</v>
      </c>
      <c r="C2068" s="23" t="s">
        <v>1907</v>
      </c>
      <c r="D2068" s="23">
        <v>1995</v>
      </c>
      <c r="E2068" s="23">
        <v>8</v>
      </c>
      <c r="F2068" s="23">
        <v>2</v>
      </c>
      <c r="G2068" s="23" t="s">
        <v>1908</v>
      </c>
      <c r="H2068" s="22" t="s">
        <v>1909</v>
      </c>
      <c r="I2068" s="1">
        <v>46.59</v>
      </c>
      <c r="J2068" s="1">
        <v>125.09</v>
      </c>
      <c r="K2068" s="1">
        <v>2</v>
      </c>
      <c r="L2068" s="23">
        <v>508.4</v>
      </c>
      <c r="M2068" s="23">
        <v>2.9</v>
      </c>
      <c r="N2068" s="1">
        <v>1.25</v>
      </c>
      <c r="O2068" s="23">
        <v>6.05</v>
      </c>
      <c r="P2068" s="1">
        <f t="shared" si="250"/>
        <v>33</v>
      </c>
      <c r="Q2068" s="25">
        <v>36.2</v>
      </c>
      <c r="R2068" s="25">
        <v>30.8</v>
      </c>
      <c r="S2068" s="25" t="s">
        <v>1269</v>
      </c>
      <c r="T2068" s="23">
        <v>20.3</v>
      </c>
      <c r="U2068" s="23">
        <v>2.3</v>
      </c>
      <c r="V2068" s="1">
        <f t="shared" si="249"/>
        <v>8.82608695652174</v>
      </c>
      <c r="W2068" s="1">
        <v>23.1</v>
      </c>
      <c r="X2068" s="23">
        <v>4</v>
      </c>
      <c r="Y2068" s="23" t="s">
        <v>2775</v>
      </c>
      <c r="Z2068" s="23" t="s">
        <v>2776</v>
      </c>
      <c r="AA2068" s="22" t="s">
        <v>2778</v>
      </c>
      <c r="AB2068" s="23"/>
      <c r="AC2068" s="8" t="s">
        <v>211</v>
      </c>
      <c r="AD2068" s="23">
        <v>47.3</v>
      </c>
      <c r="AE2068" s="43">
        <v>709.5</v>
      </c>
      <c r="AF2068" s="1">
        <f t="shared" si="251"/>
        <v>70.95</v>
      </c>
      <c r="AG2068" s="43">
        <v>889.5</v>
      </c>
      <c r="AH2068" s="1">
        <f t="shared" si="252"/>
        <v>88.95</v>
      </c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</row>
    <row r="2069" s="29" customFormat="1" ht="17" customHeight="1" spans="1:78">
      <c r="A2069" s="22" t="s">
        <v>1905</v>
      </c>
      <c r="B2069" s="23" t="s">
        <v>1906</v>
      </c>
      <c r="C2069" s="23" t="s">
        <v>1907</v>
      </c>
      <c r="D2069" s="23">
        <v>1995</v>
      </c>
      <c r="E2069" s="23">
        <v>8</v>
      </c>
      <c r="F2069" s="23">
        <v>2</v>
      </c>
      <c r="G2069" s="23" t="s">
        <v>1908</v>
      </c>
      <c r="H2069" s="22" t="s">
        <v>1909</v>
      </c>
      <c r="I2069" s="1">
        <v>46.59</v>
      </c>
      <c r="J2069" s="1">
        <v>125.09</v>
      </c>
      <c r="K2069" s="1">
        <v>3</v>
      </c>
      <c r="L2069" s="23">
        <v>508.4</v>
      </c>
      <c r="M2069" s="23">
        <v>2.9</v>
      </c>
      <c r="N2069" s="1">
        <v>1.25</v>
      </c>
      <c r="O2069" s="23">
        <v>6.05</v>
      </c>
      <c r="P2069" s="1">
        <f t="shared" si="250"/>
        <v>33</v>
      </c>
      <c r="Q2069" s="25">
        <v>36.2</v>
      </c>
      <c r="R2069" s="25">
        <v>30.8</v>
      </c>
      <c r="S2069" s="25" t="s">
        <v>1269</v>
      </c>
      <c r="T2069" s="23">
        <v>20.3</v>
      </c>
      <c r="U2069" s="23">
        <v>2.3</v>
      </c>
      <c r="V2069" s="1">
        <f t="shared" si="249"/>
        <v>8.82608695652174</v>
      </c>
      <c r="W2069" s="1">
        <v>23.1</v>
      </c>
      <c r="X2069" s="23">
        <v>4</v>
      </c>
      <c r="Y2069" s="23" t="s">
        <v>2775</v>
      </c>
      <c r="Z2069" s="23" t="s">
        <v>2776</v>
      </c>
      <c r="AA2069" s="22" t="s">
        <v>1911</v>
      </c>
      <c r="AB2069" s="23"/>
      <c r="AC2069" s="8" t="s">
        <v>124</v>
      </c>
      <c r="AD2069" s="23">
        <v>47.9</v>
      </c>
      <c r="AE2069" s="43">
        <v>1537.5</v>
      </c>
      <c r="AF2069" s="1">
        <f t="shared" si="251"/>
        <v>153.75</v>
      </c>
      <c r="AG2069" s="43">
        <v>2032.5</v>
      </c>
      <c r="AH2069" s="1">
        <f t="shared" si="252"/>
        <v>203.25</v>
      </c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</row>
    <row r="2070" s="29" customFormat="1" ht="17" customHeight="1" spans="1:78">
      <c r="A2070" s="22" t="s">
        <v>1905</v>
      </c>
      <c r="B2070" s="23" t="s">
        <v>1906</v>
      </c>
      <c r="C2070" s="23" t="s">
        <v>1907</v>
      </c>
      <c r="D2070" s="23">
        <v>1995</v>
      </c>
      <c r="E2070" s="23">
        <v>8</v>
      </c>
      <c r="F2070" s="23">
        <v>2</v>
      </c>
      <c r="G2070" s="23" t="s">
        <v>1908</v>
      </c>
      <c r="H2070" s="22" t="s">
        <v>1909</v>
      </c>
      <c r="I2070" s="1">
        <v>46.59</v>
      </c>
      <c r="J2070" s="1">
        <v>125.09</v>
      </c>
      <c r="K2070" s="1">
        <v>3</v>
      </c>
      <c r="L2070" s="23">
        <v>508.4</v>
      </c>
      <c r="M2070" s="23">
        <v>2.9</v>
      </c>
      <c r="N2070" s="1">
        <v>1.25</v>
      </c>
      <c r="O2070" s="23">
        <v>6.05</v>
      </c>
      <c r="P2070" s="1">
        <f t="shared" si="250"/>
        <v>33</v>
      </c>
      <c r="Q2070" s="25">
        <v>36.2</v>
      </c>
      <c r="R2070" s="25">
        <v>30.8</v>
      </c>
      <c r="S2070" s="25" t="s">
        <v>1269</v>
      </c>
      <c r="T2070" s="23">
        <v>20.3</v>
      </c>
      <c r="U2070" s="23">
        <v>2.3</v>
      </c>
      <c r="V2070" s="1">
        <f t="shared" si="249"/>
        <v>8.82608695652174</v>
      </c>
      <c r="W2070" s="1">
        <v>23.1</v>
      </c>
      <c r="X2070" s="23">
        <v>4</v>
      </c>
      <c r="Y2070" s="23" t="s">
        <v>2775</v>
      </c>
      <c r="Z2070" s="23" t="s">
        <v>2776</v>
      </c>
      <c r="AA2070" s="22" t="s">
        <v>1911</v>
      </c>
      <c r="AB2070" s="23"/>
      <c r="AC2070" s="8" t="s">
        <v>110</v>
      </c>
      <c r="AD2070" s="23">
        <v>61.1</v>
      </c>
      <c r="AE2070" s="43">
        <v>5458.5</v>
      </c>
      <c r="AF2070" s="1">
        <f t="shared" si="251"/>
        <v>545.85</v>
      </c>
      <c r="AG2070" s="43">
        <v>5503.5</v>
      </c>
      <c r="AH2070" s="1">
        <f t="shared" si="252"/>
        <v>550.35</v>
      </c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</row>
    <row r="2071" s="29" customFormat="1" ht="17" customHeight="1" spans="1:78">
      <c r="A2071" s="22" t="s">
        <v>1905</v>
      </c>
      <c r="B2071" s="23" t="s">
        <v>1906</v>
      </c>
      <c r="C2071" s="23" t="s">
        <v>1907</v>
      </c>
      <c r="D2071" s="23">
        <v>1995</v>
      </c>
      <c r="E2071" s="23">
        <v>8</v>
      </c>
      <c r="F2071" s="23">
        <v>2</v>
      </c>
      <c r="G2071" s="23" t="s">
        <v>1908</v>
      </c>
      <c r="H2071" s="22" t="s">
        <v>1909</v>
      </c>
      <c r="I2071" s="1">
        <v>46.59</v>
      </c>
      <c r="J2071" s="1">
        <v>125.09</v>
      </c>
      <c r="K2071" s="1">
        <v>3</v>
      </c>
      <c r="L2071" s="23">
        <v>508.4</v>
      </c>
      <c r="M2071" s="23">
        <v>2.9</v>
      </c>
      <c r="N2071" s="1">
        <v>1.25</v>
      </c>
      <c r="O2071" s="23">
        <v>6.05</v>
      </c>
      <c r="P2071" s="1">
        <f t="shared" si="250"/>
        <v>33</v>
      </c>
      <c r="Q2071" s="25">
        <v>36.2</v>
      </c>
      <c r="R2071" s="25">
        <v>30.8</v>
      </c>
      <c r="S2071" s="25" t="s">
        <v>1269</v>
      </c>
      <c r="T2071" s="23">
        <v>20.3</v>
      </c>
      <c r="U2071" s="23">
        <v>2.3</v>
      </c>
      <c r="V2071" s="1">
        <f t="shared" si="249"/>
        <v>8.82608695652174</v>
      </c>
      <c r="W2071" s="1">
        <v>23.1</v>
      </c>
      <c r="X2071" s="23">
        <v>4</v>
      </c>
      <c r="Y2071" s="23" t="s">
        <v>2775</v>
      </c>
      <c r="Z2071" s="23" t="s">
        <v>2776</v>
      </c>
      <c r="AA2071" s="22" t="s">
        <v>1911</v>
      </c>
      <c r="AB2071" s="23"/>
      <c r="AC2071" s="8" t="s">
        <v>211</v>
      </c>
      <c r="AD2071" s="23">
        <v>47.3</v>
      </c>
      <c r="AE2071" s="43">
        <v>1633.5</v>
      </c>
      <c r="AF2071" s="1">
        <f t="shared" si="251"/>
        <v>163.35</v>
      </c>
      <c r="AG2071" s="43">
        <v>1768.5</v>
      </c>
      <c r="AH2071" s="1">
        <f t="shared" si="252"/>
        <v>176.85</v>
      </c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</row>
    <row r="2072" s="29" customFormat="1" ht="17" customHeight="1" spans="1:78">
      <c r="A2072" s="22" t="s">
        <v>1905</v>
      </c>
      <c r="B2072" s="23" t="s">
        <v>1906</v>
      </c>
      <c r="C2072" s="23" t="s">
        <v>1907</v>
      </c>
      <c r="D2072" s="23">
        <v>1995</v>
      </c>
      <c r="E2072" s="23">
        <v>8</v>
      </c>
      <c r="F2072" s="23">
        <v>2</v>
      </c>
      <c r="G2072" s="23" t="s">
        <v>1908</v>
      </c>
      <c r="H2072" s="22" t="s">
        <v>1909</v>
      </c>
      <c r="I2072" s="1">
        <v>46.59</v>
      </c>
      <c r="J2072" s="1">
        <v>125.09</v>
      </c>
      <c r="K2072" s="1">
        <v>3</v>
      </c>
      <c r="L2072" s="23">
        <v>508.4</v>
      </c>
      <c r="M2072" s="23">
        <v>2.9</v>
      </c>
      <c r="N2072" s="1">
        <v>1.25</v>
      </c>
      <c r="O2072" s="23">
        <v>6.05</v>
      </c>
      <c r="P2072" s="1">
        <f t="shared" si="250"/>
        <v>33</v>
      </c>
      <c r="Q2072" s="25">
        <v>36.2</v>
      </c>
      <c r="R2072" s="25">
        <v>30.8</v>
      </c>
      <c r="S2072" s="25" t="s">
        <v>1269</v>
      </c>
      <c r="T2072" s="23">
        <v>20.3</v>
      </c>
      <c r="U2072" s="23">
        <v>2.3</v>
      </c>
      <c r="V2072" s="1">
        <f t="shared" si="249"/>
        <v>8.82608695652174</v>
      </c>
      <c r="W2072" s="1">
        <v>23.1</v>
      </c>
      <c r="X2072" s="23">
        <v>4</v>
      </c>
      <c r="Y2072" s="23" t="s">
        <v>2775</v>
      </c>
      <c r="Z2072" s="23" t="s">
        <v>2776</v>
      </c>
      <c r="AA2072" s="22" t="s">
        <v>1912</v>
      </c>
      <c r="AB2072" s="23"/>
      <c r="AC2072" s="8" t="s">
        <v>124</v>
      </c>
      <c r="AD2072" s="23">
        <v>47.9</v>
      </c>
      <c r="AE2072" s="43">
        <v>969.9</v>
      </c>
      <c r="AF2072" s="1">
        <f t="shared" si="251"/>
        <v>96.99</v>
      </c>
      <c r="AG2072" s="43">
        <v>1399.5</v>
      </c>
      <c r="AH2072" s="1">
        <f t="shared" si="252"/>
        <v>139.95</v>
      </c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</row>
    <row r="2073" s="29" customFormat="1" ht="17" customHeight="1" spans="1:78">
      <c r="A2073" s="22" t="s">
        <v>1905</v>
      </c>
      <c r="B2073" s="23" t="s">
        <v>1906</v>
      </c>
      <c r="C2073" s="23" t="s">
        <v>1907</v>
      </c>
      <c r="D2073" s="23">
        <v>1995</v>
      </c>
      <c r="E2073" s="23">
        <v>8</v>
      </c>
      <c r="F2073" s="23">
        <v>2</v>
      </c>
      <c r="G2073" s="23" t="s">
        <v>1908</v>
      </c>
      <c r="H2073" s="22" t="s">
        <v>1909</v>
      </c>
      <c r="I2073" s="1">
        <v>46.59</v>
      </c>
      <c r="J2073" s="1">
        <v>125.09</v>
      </c>
      <c r="K2073" s="1">
        <v>3</v>
      </c>
      <c r="L2073" s="23">
        <v>508.4</v>
      </c>
      <c r="M2073" s="23">
        <v>2.9</v>
      </c>
      <c r="N2073" s="1">
        <v>1.25</v>
      </c>
      <c r="O2073" s="23">
        <v>6.05</v>
      </c>
      <c r="P2073" s="1">
        <f t="shared" si="250"/>
        <v>33</v>
      </c>
      <c r="Q2073" s="25">
        <v>36.2</v>
      </c>
      <c r="R2073" s="25">
        <v>30.8</v>
      </c>
      <c r="S2073" s="25" t="s">
        <v>1269</v>
      </c>
      <c r="T2073" s="23">
        <v>20.3</v>
      </c>
      <c r="U2073" s="23">
        <v>2.3</v>
      </c>
      <c r="V2073" s="1">
        <f t="shared" si="249"/>
        <v>8.82608695652174</v>
      </c>
      <c r="W2073" s="1">
        <v>23.1</v>
      </c>
      <c r="X2073" s="23">
        <v>4</v>
      </c>
      <c r="Y2073" s="23" t="s">
        <v>2775</v>
      </c>
      <c r="Z2073" s="23" t="s">
        <v>2776</v>
      </c>
      <c r="AA2073" s="22" t="s">
        <v>1915</v>
      </c>
      <c r="AB2073" s="23"/>
      <c r="AC2073" s="8" t="s">
        <v>110</v>
      </c>
      <c r="AD2073" s="23">
        <v>61.1</v>
      </c>
      <c r="AE2073" s="43">
        <v>4948.5</v>
      </c>
      <c r="AF2073" s="1">
        <f t="shared" si="251"/>
        <v>494.85</v>
      </c>
      <c r="AG2073" s="43">
        <v>5277</v>
      </c>
      <c r="AH2073" s="1">
        <f t="shared" si="252"/>
        <v>527.7</v>
      </c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</row>
    <row r="2074" s="29" customFormat="1" ht="17" customHeight="1" spans="1:78">
      <c r="A2074" s="22" t="s">
        <v>1905</v>
      </c>
      <c r="B2074" s="23" t="s">
        <v>1906</v>
      </c>
      <c r="C2074" s="23" t="s">
        <v>1907</v>
      </c>
      <c r="D2074" s="23">
        <v>1995</v>
      </c>
      <c r="E2074" s="23">
        <v>8</v>
      </c>
      <c r="F2074" s="23">
        <v>2</v>
      </c>
      <c r="G2074" s="23" t="s">
        <v>1908</v>
      </c>
      <c r="H2074" s="22" t="s">
        <v>1909</v>
      </c>
      <c r="I2074" s="1">
        <v>46.59</v>
      </c>
      <c r="J2074" s="1">
        <v>125.09</v>
      </c>
      <c r="K2074" s="1">
        <v>3</v>
      </c>
      <c r="L2074" s="23">
        <v>508.4</v>
      </c>
      <c r="M2074" s="23">
        <v>2.9</v>
      </c>
      <c r="N2074" s="1">
        <v>1.25</v>
      </c>
      <c r="O2074" s="23">
        <v>6.05</v>
      </c>
      <c r="P2074" s="1">
        <f t="shared" si="250"/>
        <v>33</v>
      </c>
      <c r="Q2074" s="25">
        <v>36.2</v>
      </c>
      <c r="R2074" s="25">
        <v>30.8</v>
      </c>
      <c r="S2074" s="25" t="s">
        <v>1269</v>
      </c>
      <c r="T2074" s="23">
        <v>20.3</v>
      </c>
      <c r="U2074" s="23">
        <v>2.3</v>
      </c>
      <c r="V2074" s="1">
        <f t="shared" si="249"/>
        <v>8.82608695652174</v>
      </c>
      <c r="W2074" s="1">
        <v>23.1</v>
      </c>
      <c r="X2074" s="23">
        <v>4</v>
      </c>
      <c r="Y2074" s="23" t="s">
        <v>2775</v>
      </c>
      <c r="Z2074" s="23" t="s">
        <v>2776</v>
      </c>
      <c r="AA2074" s="22" t="s">
        <v>2778</v>
      </c>
      <c r="AB2074" s="23"/>
      <c r="AC2074" s="8" t="s">
        <v>211</v>
      </c>
      <c r="AD2074" s="23">
        <v>47.3</v>
      </c>
      <c r="AE2074" s="43">
        <v>1629</v>
      </c>
      <c r="AF2074" s="1">
        <f t="shared" si="251"/>
        <v>162.9</v>
      </c>
      <c r="AG2074" s="43">
        <v>1741.5</v>
      </c>
      <c r="AH2074" s="1">
        <f t="shared" si="252"/>
        <v>174.15</v>
      </c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</row>
    <row r="2075" s="29" customFormat="1" ht="17" customHeight="1" spans="1:78">
      <c r="A2075" s="22" t="s">
        <v>1905</v>
      </c>
      <c r="B2075" s="23" t="s">
        <v>1906</v>
      </c>
      <c r="C2075" s="23" t="s">
        <v>1907</v>
      </c>
      <c r="D2075" s="23">
        <v>1995</v>
      </c>
      <c r="E2075" s="23">
        <v>8</v>
      </c>
      <c r="F2075" s="23">
        <v>2</v>
      </c>
      <c r="G2075" s="23" t="s">
        <v>1908</v>
      </c>
      <c r="H2075" s="22" t="s">
        <v>1909</v>
      </c>
      <c r="I2075" s="1">
        <v>46.59</v>
      </c>
      <c r="J2075" s="1">
        <v>125.09</v>
      </c>
      <c r="K2075" s="1">
        <v>4</v>
      </c>
      <c r="L2075" s="23">
        <v>508.4</v>
      </c>
      <c r="M2075" s="23">
        <v>2.9</v>
      </c>
      <c r="N2075" s="1">
        <v>1.25</v>
      </c>
      <c r="O2075" s="23">
        <v>6.05</v>
      </c>
      <c r="P2075" s="1">
        <f t="shared" si="250"/>
        <v>33</v>
      </c>
      <c r="Q2075" s="25">
        <v>36.2</v>
      </c>
      <c r="R2075" s="25">
        <v>30.8</v>
      </c>
      <c r="S2075" s="25" t="s">
        <v>1269</v>
      </c>
      <c r="T2075" s="23">
        <v>20.3</v>
      </c>
      <c r="U2075" s="23">
        <v>2.3</v>
      </c>
      <c r="V2075" s="1">
        <f t="shared" si="249"/>
        <v>8.82608695652174</v>
      </c>
      <c r="W2075" s="1">
        <v>23.1</v>
      </c>
      <c r="X2075" s="23">
        <v>4</v>
      </c>
      <c r="Y2075" s="23" t="s">
        <v>2775</v>
      </c>
      <c r="Z2075" s="23" t="s">
        <v>2776</v>
      </c>
      <c r="AA2075" s="22" t="s">
        <v>1911</v>
      </c>
      <c r="AB2075" s="23"/>
      <c r="AC2075" s="8" t="s">
        <v>124</v>
      </c>
      <c r="AD2075" s="23">
        <v>47.9</v>
      </c>
      <c r="AE2075" s="43">
        <v>1603.5</v>
      </c>
      <c r="AF2075" s="1">
        <f t="shared" si="251"/>
        <v>160.35</v>
      </c>
      <c r="AG2075" s="43">
        <v>1870</v>
      </c>
      <c r="AH2075" s="1">
        <f t="shared" si="252"/>
        <v>187</v>
      </c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</row>
    <row r="2076" s="29" customFormat="1" ht="17" customHeight="1" spans="1:78">
      <c r="A2076" s="22" t="s">
        <v>1905</v>
      </c>
      <c r="B2076" s="23" t="s">
        <v>1906</v>
      </c>
      <c r="C2076" s="23" t="s">
        <v>1907</v>
      </c>
      <c r="D2076" s="23">
        <v>1995</v>
      </c>
      <c r="E2076" s="23">
        <v>8</v>
      </c>
      <c r="F2076" s="23">
        <v>2</v>
      </c>
      <c r="G2076" s="23" t="s">
        <v>1908</v>
      </c>
      <c r="H2076" s="22" t="s">
        <v>1909</v>
      </c>
      <c r="I2076" s="1">
        <v>46.59</v>
      </c>
      <c r="J2076" s="1">
        <v>125.09</v>
      </c>
      <c r="K2076" s="1">
        <v>4</v>
      </c>
      <c r="L2076" s="23">
        <v>508.4</v>
      </c>
      <c r="M2076" s="23">
        <v>2.9</v>
      </c>
      <c r="N2076" s="1">
        <v>1.25</v>
      </c>
      <c r="O2076" s="23">
        <v>6.05</v>
      </c>
      <c r="P2076" s="1">
        <f t="shared" si="250"/>
        <v>33</v>
      </c>
      <c r="Q2076" s="25">
        <v>36.2</v>
      </c>
      <c r="R2076" s="25">
        <v>30.8</v>
      </c>
      <c r="S2076" s="25" t="s">
        <v>1269</v>
      </c>
      <c r="T2076" s="23">
        <v>20.3</v>
      </c>
      <c r="U2076" s="23">
        <v>2.3</v>
      </c>
      <c r="V2076" s="1">
        <f t="shared" si="249"/>
        <v>8.82608695652174</v>
      </c>
      <c r="W2076" s="1">
        <v>23.1</v>
      </c>
      <c r="X2076" s="23">
        <v>4</v>
      </c>
      <c r="Y2076" s="23" t="s">
        <v>2775</v>
      </c>
      <c r="Z2076" s="23" t="s">
        <v>2776</v>
      </c>
      <c r="AA2076" s="22" t="s">
        <v>1911</v>
      </c>
      <c r="AB2076" s="23"/>
      <c r="AC2076" s="8" t="s">
        <v>110</v>
      </c>
      <c r="AD2076" s="23">
        <v>61.1</v>
      </c>
      <c r="AE2076" s="43">
        <v>5412</v>
      </c>
      <c r="AF2076" s="1">
        <f t="shared" si="251"/>
        <v>541.2</v>
      </c>
      <c r="AG2076" s="43">
        <v>5190</v>
      </c>
      <c r="AH2076" s="1">
        <f t="shared" si="252"/>
        <v>519</v>
      </c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</row>
    <row r="2077" s="29" customFormat="1" ht="17" customHeight="1" spans="1:78">
      <c r="A2077" s="22" t="s">
        <v>1905</v>
      </c>
      <c r="B2077" s="23" t="s">
        <v>1906</v>
      </c>
      <c r="C2077" s="23" t="s">
        <v>1907</v>
      </c>
      <c r="D2077" s="23">
        <v>1995</v>
      </c>
      <c r="E2077" s="23">
        <v>8</v>
      </c>
      <c r="F2077" s="23">
        <v>2</v>
      </c>
      <c r="G2077" s="23" t="s">
        <v>1908</v>
      </c>
      <c r="H2077" s="22" t="s">
        <v>1909</v>
      </c>
      <c r="I2077" s="1">
        <v>46.59</v>
      </c>
      <c r="J2077" s="1">
        <v>125.09</v>
      </c>
      <c r="K2077" s="1">
        <v>4</v>
      </c>
      <c r="L2077" s="23">
        <v>508.4</v>
      </c>
      <c r="M2077" s="23">
        <v>2.9</v>
      </c>
      <c r="N2077" s="1">
        <v>1.25</v>
      </c>
      <c r="O2077" s="23">
        <v>6.05</v>
      </c>
      <c r="P2077" s="1">
        <f t="shared" si="250"/>
        <v>33</v>
      </c>
      <c r="Q2077" s="25">
        <v>36.2</v>
      </c>
      <c r="R2077" s="25">
        <v>30.8</v>
      </c>
      <c r="S2077" s="25" t="s">
        <v>1269</v>
      </c>
      <c r="T2077" s="23">
        <v>20.3</v>
      </c>
      <c r="U2077" s="23">
        <v>2.3</v>
      </c>
      <c r="V2077" s="1">
        <f t="shared" si="249"/>
        <v>8.82608695652174</v>
      </c>
      <c r="W2077" s="1">
        <v>23.1</v>
      </c>
      <c r="X2077" s="23">
        <v>4</v>
      </c>
      <c r="Y2077" s="23" t="s">
        <v>2775</v>
      </c>
      <c r="Z2077" s="23" t="s">
        <v>2776</v>
      </c>
      <c r="AA2077" s="22" t="s">
        <v>1911</v>
      </c>
      <c r="AB2077" s="23"/>
      <c r="AC2077" s="8" t="s">
        <v>211</v>
      </c>
      <c r="AD2077" s="23">
        <v>47.3</v>
      </c>
      <c r="AE2077" s="43">
        <v>1756.5</v>
      </c>
      <c r="AF2077" s="1">
        <f t="shared" si="251"/>
        <v>175.65</v>
      </c>
      <c r="AG2077" s="43">
        <v>2001</v>
      </c>
      <c r="AH2077" s="1">
        <f t="shared" si="252"/>
        <v>200.1</v>
      </c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</row>
    <row r="2078" s="29" customFormat="1" ht="17" customHeight="1" spans="1:78">
      <c r="A2078" s="22" t="s">
        <v>1905</v>
      </c>
      <c r="B2078" s="23" t="s">
        <v>1906</v>
      </c>
      <c r="C2078" s="23" t="s">
        <v>1907</v>
      </c>
      <c r="D2078" s="23">
        <v>1995</v>
      </c>
      <c r="E2078" s="23">
        <v>8</v>
      </c>
      <c r="F2078" s="23">
        <v>2</v>
      </c>
      <c r="G2078" s="23" t="s">
        <v>1908</v>
      </c>
      <c r="H2078" s="22" t="s">
        <v>1909</v>
      </c>
      <c r="I2078" s="1">
        <v>46.59</v>
      </c>
      <c r="J2078" s="1">
        <v>125.09</v>
      </c>
      <c r="K2078" s="1">
        <v>4</v>
      </c>
      <c r="L2078" s="23">
        <v>508.4</v>
      </c>
      <c r="M2078" s="23">
        <v>2.9</v>
      </c>
      <c r="N2078" s="1">
        <v>1.25</v>
      </c>
      <c r="O2078" s="23">
        <v>6.05</v>
      </c>
      <c r="P2078" s="1">
        <f t="shared" si="250"/>
        <v>33</v>
      </c>
      <c r="Q2078" s="25">
        <v>36.2</v>
      </c>
      <c r="R2078" s="25">
        <v>30.8</v>
      </c>
      <c r="S2078" s="25" t="s">
        <v>1269</v>
      </c>
      <c r="T2078" s="23">
        <v>20.3</v>
      </c>
      <c r="U2078" s="23">
        <v>2.3</v>
      </c>
      <c r="V2078" s="1">
        <f t="shared" si="249"/>
        <v>8.82608695652174</v>
      </c>
      <c r="W2078" s="1">
        <v>23.1</v>
      </c>
      <c r="X2078" s="23">
        <v>4</v>
      </c>
      <c r="Y2078" s="23" t="s">
        <v>2775</v>
      </c>
      <c r="Z2078" s="23" t="s">
        <v>2776</v>
      </c>
      <c r="AA2078" s="22" t="s">
        <v>1912</v>
      </c>
      <c r="AB2078" s="23"/>
      <c r="AC2078" s="8" t="s">
        <v>124</v>
      </c>
      <c r="AD2078" s="23">
        <v>47.9</v>
      </c>
      <c r="AE2078" s="43">
        <v>1539</v>
      </c>
      <c r="AF2078" s="1">
        <f t="shared" si="251"/>
        <v>153.9</v>
      </c>
      <c r="AG2078" s="43">
        <v>1531.5</v>
      </c>
      <c r="AH2078" s="1">
        <f t="shared" si="252"/>
        <v>153.15</v>
      </c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</row>
    <row r="2079" s="29" customFormat="1" ht="17" customHeight="1" spans="1:78">
      <c r="A2079" s="22" t="s">
        <v>1905</v>
      </c>
      <c r="B2079" s="23" t="s">
        <v>1906</v>
      </c>
      <c r="C2079" s="23" t="s">
        <v>1907</v>
      </c>
      <c r="D2079" s="23">
        <v>1995</v>
      </c>
      <c r="E2079" s="23">
        <v>8</v>
      </c>
      <c r="F2079" s="23">
        <v>2</v>
      </c>
      <c r="G2079" s="23" t="s">
        <v>1908</v>
      </c>
      <c r="H2079" s="22" t="s">
        <v>1909</v>
      </c>
      <c r="I2079" s="1">
        <v>46.59</v>
      </c>
      <c r="J2079" s="1">
        <v>125.09</v>
      </c>
      <c r="K2079" s="1">
        <v>4</v>
      </c>
      <c r="L2079" s="23">
        <v>508.4</v>
      </c>
      <c r="M2079" s="23">
        <v>2.9</v>
      </c>
      <c r="N2079" s="1">
        <v>1.25</v>
      </c>
      <c r="O2079" s="23">
        <v>6.05</v>
      </c>
      <c r="P2079" s="1">
        <f t="shared" si="250"/>
        <v>33</v>
      </c>
      <c r="Q2079" s="25">
        <v>36.2</v>
      </c>
      <c r="R2079" s="25">
        <v>30.8</v>
      </c>
      <c r="S2079" s="25" t="s">
        <v>1269</v>
      </c>
      <c r="T2079" s="23">
        <v>20.3</v>
      </c>
      <c r="U2079" s="23">
        <v>2.3</v>
      </c>
      <c r="V2079" s="1">
        <f t="shared" si="249"/>
        <v>8.82608695652174</v>
      </c>
      <c r="W2079" s="1">
        <v>23.1</v>
      </c>
      <c r="X2079" s="23">
        <v>4</v>
      </c>
      <c r="Y2079" s="23" t="s">
        <v>2775</v>
      </c>
      <c r="Z2079" s="23" t="s">
        <v>2776</v>
      </c>
      <c r="AA2079" s="22" t="s">
        <v>1915</v>
      </c>
      <c r="AB2079" s="23"/>
      <c r="AC2079" s="8" t="s">
        <v>110</v>
      </c>
      <c r="AD2079" s="23">
        <v>61.1</v>
      </c>
      <c r="AE2079" s="43">
        <v>4542</v>
      </c>
      <c r="AF2079" s="1">
        <f t="shared" si="251"/>
        <v>454.2</v>
      </c>
      <c r="AG2079" s="43">
        <v>4816.5</v>
      </c>
      <c r="AH2079" s="1">
        <f t="shared" si="252"/>
        <v>481.65</v>
      </c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</row>
    <row r="2080" s="29" customFormat="1" ht="17" customHeight="1" spans="1:78">
      <c r="A2080" s="22" t="s">
        <v>1905</v>
      </c>
      <c r="B2080" s="23" t="s">
        <v>1906</v>
      </c>
      <c r="C2080" s="23" t="s">
        <v>1907</v>
      </c>
      <c r="D2080" s="23">
        <v>1995</v>
      </c>
      <c r="E2080" s="23">
        <v>8</v>
      </c>
      <c r="F2080" s="23">
        <v>2</v>
      </c>
      <c r="G2080" s="23" t="s">
        <v>1908</v>
      </c>
      <c r="H2080" s="22" t="s">
        <v>1909</v>
      </c>
      <c r="I2080" s="1">
        <v>46.59</v>
      </c>
      <c r="J2080" s="1">
        <v>125.09</v>
      </c>
      <c r="K2080" s="1">
        <v>4</v>
      </c>
      <c r="L2080" s="23">
        <v>508.4</v>
      </c>
      <c r="M2080" s="23">
        <v>2.9</v>
      </c>
      <c r="N2080" s="1">
        <v>1.25</v>
      </c>
      <c r="O2080" s="23">
        <v>6.05</v>
      </c>
      <c r="P2080" s="1">
        <f t="shared" si="250"/>
        <v>33</v>
      </c>
      <c r="Q2080" s="25">
        <v>36.2</v>
      </c>
      <c r="R2080" s="25">
        <v>30.8</v>
      </c>
      <c r="S2080" s="25" t="s">
        <v>1269</v>
      </c>
      <c r="T2080" s="23">
        <v>20.3</v>
      </c>
      <c r="U2080" s="23">
        <v>2.3</v>
      </c>
      <c r="V2080" s="1">
        <f t="shared" si="249"/>
        <v>8.82608695652174</v>
      </c>
      <c r="W2080" s="1">
        <v>23.1</v>
      </c>
      <c r="X2080" s="23">
        <v>4</v>
      </c>
      <c r="Y2080" s="23" t="s">
        <v>2775</v>
      </c>
      <c r="Z2080" s="23" t="s">
        <v>2776</v>
      </c>
      <c r="AA2080" s="22" t="s">
        <v>2778</v>
      </c>
      <c r="AB2080" s="23"/>
      <c r="AC2080" s="8" t="s">
        <v>211</v>
      </c>
      <c r="AD2080" s="23">
        <v>47.3</v>
      </c>
      <c r="AE2080" s="43">
        <v>1611</v>
      </c>
      <c r="AF2080" s="1">
        <f t="shared" si="251"/>
        <v>161.1</v>
      </c>
      <c r="AG2080" s="43">
        <v>1509</v>
      </c>
      <c r="AH2080" s="1">
        <f t="shared" si="252"/>
        <v>150.9</v>
      </c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</row>
    <row r="2081" s="29" customFormat="1" ht="17" customHeight="1" spans="1:78">
      <c r="A2081" s="22" t="s">
        <v>1905</v>
      </c>
      <c r="B2081" s="23" t="s">
        <v>1906</v>
      </c>
      <c r="C2081" s="23" t="s">
        <v>1907</v>
      </c>
      <c r="D2081" s="23">
        <v>1995</v>
      </c>
      <c r="E2081" s="23">
        <v>8</v>
      </c>
      <c r="F2081" s="23">
        <v>2</v>
      </c>
      <c r="G2081" s="23" t="s">
        <v>1908</v>
      </c>
      <c r="H2081" s="22" t="s">
        <v>1909</v>
      </c>
      <c r="I2081" s="1">
        <v>46.59</v>
      </c>
      <c r="J2081" s="1">
        <v>125.09</v>
      </c>
      <c r="K2081" s="1">
        <v>5</v>
      </c>
      <c r="L2081" s="23">
        <v>508.4</v>
      </c>
      <c r="M2081" s="23">
        <v>2.9</v>
      </c>
      <c r="N2081" s="1">
        <v>1.25</v>
      </c>
      <c r="O2081" s="23">
        <v>6.05</v>
      </c>
      <c r="P2081" s="1">
        <f t="shared" si="250"/>
        <v>33</v>
      </c>
      <c r="Q2081" s="25">
        <v>36.2</v>
      </c>
      <c r="R2081" s="25">
        <v>30.8</v>
      </c>
      <c r="S2081" s="25" t="s">
        <v>1269</v>
      </c>
      <c r="T2081" s="23">
        <v>20.3</v>
      </c>
      <c r="U2081" s="23">
        <v>2.3</v>
      </c>
      <c r="V2081" s="1">
        <f t="shared" si="249"/>
        <v>8.82608695652174</v>
      </c>
      <c r="W2081" s="1">
        <v>23.1</v>
      </c>
      <c r="X2081" s="23">
        <v>4</v>
      </c>
      <c r="Y2081" s="23" t="s">
        <v>2775</v>
      </c>
      <c r="Z2081" s="23" t="s">
        <v>2776</v>
      </c>
      <c r="AA2081" s="22" t="s">
        <v>1911</v>
      </c>
      <c r="AB2081" s="23"/>
      <c r="AC2081" s="8" t="s">
        <v>124</v>
      </c>
      <c r="AD2081" s="23">
        <v>47.9</v>
      </c>
      <c r="AE2081" s="43">
        <v>2505</v>
      </c>
      <c r="AF2081" s="1">
        <f t="shared" si="251"/>
        <v>250.5</v>
      </c>
      <c r="AG2081" s="43">
        <v>2760</v>
      </c>
      <c r="AH2081" s="1">
        <f t="shared" si="252"/>
        <v>276</v>
      </c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</row>
    <row r="2082" s="29" customFormat="1" ht="17" customHeight="1" spans="1:78">
      <c r="A2082" s="22" t="s">
        <v>1905</v>
      </c>
      <c r="B2082" s="23" t="s">
        <v>1906</v>
      </c>
      <c r="C2082" s="23" t="s">
        <v>1907</v>
      </c>
      <c r="D2082" s="23">
        <v>1995</v>
      </c>
      <c r="E2082" s="23">
        <v>8</v>
      </c>
      <c r="F2082" s="23">
        <v>2</v>
      </c>
      <c r="G2082" s="23" t="s">
        <v>1908</v>
      </c>
      <c r="H2082" s="22" t="s">
        <v>1909</v>
      </c>
      <c r="I2082" s="1">
        <v>46.59</v>
      </c>
      <c r="J2082" s="1">
        <v>125.09</v>
      </c>
      <c r="K2082" s="1">
        <v>5</v>
      </c>
      <c r="L2082" s="23">
        <v>508.4</v>
      </c>
      <c r="M2082" s="23">
        <v>2.9</v>
      </c>
      <c r="N2082" s="1">
        <v>1.25</v>
      </c>
      <c r="O2082" s="23">
        <v>6.05</v>
      </c>
      <c r="P2082" s="1">
        <f t="shared" si="250"/>
        <v>33</v>
      </c>
      <c r="Q2082" s="25">
        <v>36.2</v>
      </c>
      <c r="R2082" s="25">
        <v>30.8</v>
      </c>
      <c r="S2082" s="25" t="s">
        <v>1269</v>
      </c>
      <c r="T2082" s="23">
        <v>20.3</v>
      </c>
      <c r="U2082" s="23">
        <v>2.3</v>
      </c>
      <c r="V2082" s="1">
        <f t="shared" si="249"/>
        <v>8.82608695652174</v>
      </c>
      <c r="W2082" s="1">
        <v>23.1</v>
      </c>
      <c r="X2082" s="23">
        <v>4</v>
      </c>
      <c r="Y2082" s="23" t="s">
        <v>2775</v>
      </c>
      <c r="Z2082" s="23" t="s">
        <v>2776</v>
      </c>
      <c r="AA2082" s="22" t="s">
        <v>1911</v>
      </c>
      <c r="AB2082" s="23"/>
      <c r="AC2082" s="8" t="s">
        <v>110</v>
      </c>
      <c r="AD2082" s="23">
        <v>61.1</v>
      </c>
      <c r="AE2082" s="43">
        <v>6363</v>
      </c>
      <c r="AF2082" s="1">
        <f t="shared" si="251"/>
        <v>636.3</v>
      </c>
      <c r="AG2082" s="43">
        <v>6721.5</v>
      </c>
      <c r="AH2082" s="1">
        <f t="shared" si="252"/>
        <v>672.15</v>
      </c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</row>
    <row r="2083" s="29" customFormat="1" ht="17" customHeight="1" spans="1:78">
      <c r="A2083" s="22" t="s">
        <v>1905</v>
      </c>
      <c r="B2083" s="23" t="s">
        <v>1906</v>
      </c>
      <c r="C2083" s="23" t="s">
        <v>1907</v>
      </c>
      <c r="D2083" s="23">
        <v>1995</v>
      </c>
      <c r="E2083" s="23">
        <v>8</v>
      </c>
      <c r="F2083" s="23">
        <v>2</v>
      </c>
      <c r="G2083" s="23" t="s">
        <v>1908</v>
      </c>
      <c r="H2083" s="22" t="s">
        <v>1909</v>
      </c>
      <c r="I2083" s="1">
        <v>46.59</v>
      </c>
      <c r="J2083" s="1">
        <v>125.09</v>
      </c>
      <c r="K2083" s="1">
        <v>5</v>
      </c>
      <c r="L2083" s="23">
        <v>508.4</v>
      </c>
      <c r="M2083" s="23">
        <v>2.9</v>
      </c>
      <c r="N2083" s="1">
        <v>1.25</v>
      </c>
      <c r="O2083" s="23">
        <v>6.05</v>
      </c>
      <c r="P2083" s="1">
        <f t="shared" si="250"/>
        <v>33</v>
      </c>
      <c r="Q2083" s="25">
        <v>36.2</v>
      </c>
      <c r="R2083" s="25">
        <v>30.8</v>
      </c>
      <c r="S2083" s="25" t="s">
        <v>1269</v>
      </c>
      <c r="T2083" s="23">
        <v>20.3</v>
      </c>
      <c r="U2083" s="23">
        <v>2.3</v>
      </c>
      <c r="V2083" s="1">
        <f t="shared" si="249"/>
        <v>8.82608695652174</v>
      </c>
      <c r="W2083" s="1">
        <v>23.1</v>
      </c>
      <c r="X2083" s="23">
        <v>4</v>
      </c>
      <c r="Y2083" s="23" t="s">
        <v>2775</v>
      </c>
      <c r="Z2083" s="23" t="s">
        <v>2776</v>
      </c>
      <c r="AA2083" s="22" t="s">
        <v>1911</v>
      </c>
      <c r="AB2083" s="23"/>
      <c r="AC2083" s="8" t="s">
        <v>211</v>
      </c>
      <c r="AD2083" s="23">
        <v>47.3</v>
      </c>
      <c r="AE2083" s="43">
        <v>1633.5</v>
      </c>
      <c r="AF2083" s="1">
        <f t="shared" si="251"/>
        <v>163.35</v>
      </c>
      <c r="AG2083" s="43">
        <v>1521</v>
      </c>
      <c r="AH2083" s="1">
        <f t="shared" si="252"/>
        <v>152.1</v>
      </c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</row>
    <row r="2084" s="29" customFormat="1" ht="17" customHeight="1" spans="1:78">
      <c r="A2084" s="22" t="s">
        <v>1905</v>
      </c>
      <c r="B2084" s="23" t="s">
        <v>1906</v>
      </c>
      <c r="C2084" s="23" t="s">
        <v>1907</v>
      </c>
      <c r="D2084" s="23">
        <v>1995</v>
      </c>
      <c r="E2084" s="23">
        <v>8</v>
      </c>
      <c r="F2084" s="23">
        <v>2</v>
      </c>
      <c r="G2084" s="23" t="s">
        <v>1908</v>
      </c>
      <c r="H2084" s="22" t="s">
        <v>1909</v>
      </c>
      <c r="I2084" s="1">
        <v>46.59</v>
      </c>
      <c r="J2084" s="1">
        <v>125.09</v>
      </c>
      <c r="K2084" s="1">
        <v>5</v>
      </c>
      <c r="L2084" s="23">
        <v>508.4</v>
      </c>
      <c r="M2084" s="23">
        <v>2.9</v>
      </c>
      <c r="N2084" s="1">
        <v>1.25</v>
      </c>
      <c r="O2084" s="23">
        <v>6.05</v>
      </c>
      <c r="P2084" s="1">
        <f t="shared" si="250"/>
        <v>33</v>
      </c>
      <c r="Q2084" s="25">
        <v>36.2</v>
      </c>
      <c r="R2084" s="25">
        <v>30.8</v>
      </c>
      <c r="S2084" s="25" t="s">
        <v>1269</v>
      </c>
      <c r="T2084" s="23">
        <v>20.3</v>
      </c>
      <c r="U2084" s="23">
        <v>2.3</v>
      </c>
      <c r="V2084" s="1">
        <f t="shared" si="249"/>
        <v>8.82608695652174</v>
      </c>
      <c r="W2084" s="1">
        <v>23.1</v>
      </c>
      <c r="X2084" s="23">
        <v>4</v>
      </c>
      <c r="Y2084" s="23" t="s">
        <v>2775</v>
      </c>
      <c r="Z2084" s="23" t="s">
        <v>2776</v>
      </c>
      <c r="AA2084" s="22" t="s">
        <v>1912</v>
      </c>
      <c r="AB2084" s="23"/>
      <c r="AC2084" s="8" t="s">
        <v>124</v>
      </c>
      <c r="AD2084" s="23">
        <v>47.9</v>
      </c>
      <c r="AE2084" s="43">
        <v>2005.5</v>
      </c>
      <c r="AF2084" s="1">
        <f t="shared" si="251"/>
        <v>200.55</v>
      </c>
      <c r="AG2084" s="43">
        <v>2557.5</v>
      </c>
      <c r="AH2084" s="1">
        <f t="shared" si="252"/>
        <v>255.75</v>
      </c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</row>
    <row r="2085" s="29" customFormat="1" ht="17" customHeight="1" spans="1:78">
      <c r="A2085" s="22" t="s">
        <v>1905</v>
      </c>
      <c r="B2085" s="23" t="s">
        <v>1906</v>
      </c>
      <c r="C2085" s="23" t="s">
        <v>1907</v>
      </c>
      <c r="D2085" s="23">
        <v>1995</v>
      </c>
      <c r="E2085" s="23">
        <v>8</v>
      </c>
      <c r="F2085" s="23">
        <v>2</v>
      </c>
      <c r="G2085" s="23" t="s">
        <v>1908</v>
      </c>
      <c r="H2085" s="22" t="s">
        <v>1909</v>
      </c>
      <c r="I2085" s="1">
        <v>46.59</v>
      </c>
      <c r="J2085" s="1">
        <v>125.09</v>
      </c>
      <c r="K2085" s="1">
        <v>5</v>
      </c>
      <c r="L2085" s="23">
        <v>508.4</v>
      </c>
      <c r="M2085" s="23">
        <v>2.9</v>
      </c>
      <c r="N2085" s="1">
        <v>1.25</v>
      </c>
      <c r="O2085" s="23">
        <v>6.05</v>
      </c>
      <c r="P2085" s="1">
        <f t="shared" si="250"/>
        <v>33</v>
      </c>
      <c r="Q2085" s="25">
        <v>36.2</v>
      </c>
      <c r="R2085" s="25">
        <v>30.8</v>
      </c>
      <c r="S2085" s="25" t="s">
        <v>1269</v>
      </c>
      <c r="T2085" s="23">
        <v>20.3</v>
      </c>
      <c r="U2085" s="23">
        <v>2.3</v>
      </c>
      <c r="V2085" s="1">
        <f t="shared" si="249"/>
        <v>8.82608695652174</v>
      </c>
      <c r="W2085" s="1">
        <v>23.1</v>
      </c>
      <c r="X2085" s="23">
        <v>4</v>
      </c>
      <c r="Y2085" s="23" t="s">
        <v>2775</v>
      </c>
      <c r="Z2085" s="23" t="s">
        <v>2776</v>
      </c>
      <c r="AA2085" s="22" t="s">
        <v>1915</v>
      </c>
      <c r="AB2085" s="23"/>
      <c r="AC2085" s="8" t="s">
        <v>110</v>
      </c>
      <c r="AD2085" s="23">
        <v>61.1</v>
      </c>
      <c r="AE2085" s="43">
        <v>3616.5</v>
      </c>
      <c r="AF2085" s="1">
        <f t="shared" si="251"/>
        <v>361.65</v>
      </c>
      <c r="AG2085" s="43">
        <v>4372.5</v>
      </c>
      <c r="AH2085" s="1">
        <f t="shared" si="252"/>
        <v>437.25</v>
      </c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</row>
    <row r="2086" s="29" customFormat="1" ht="17" customHeight="1" spans="1:78">
      <c r="A2086" s="22" t="s">
        <v>1905</v>
      </c>
      <c r="B2086" s="23" t="s">
        <v>1906</v>
      </c>
      <c r="C2086" s="23" t="s">
        <v>1907</v>
      </c>
      <c r="D2086" s="23">
        <v>1995</v>
      </c>
      <c r="E2086" s="23">
        <v>8</v>
      </c>
      <c r="F2086" s="23">
        <v>2</v>
      </c>
      <c r="G2086" s="23" t="s">
        <v>1908</v>
      </c>
      <c r="H2086" s="22" t="s">
        <v>1909</v>
      </c>
      <c r="I2086" s="1">
        <v>46.59</v>
      </c>
      <c r="J2086" s="1">
        <v>125.09</v>
      </c>
      <c r="K2086" s="1">
        <v>5</v>
      </c>
      <c r="L2086" s="23">
        <v>508.4</v>
      </c>
      <c r="M2086" s="23">
        <v>2.9</v>
      </c>
      <c r="N2086" s="1">
        <v>1.25</v>
      </c>
      <c r="O2086" s="23">
        <v>6.05</v>
      </c>
      <c r="P2086" s="1">
        <f t="shared" si="250"/>
        <v>33</v>
      </c>
      <c r="Q2086" s="25">
        <v>36.2</v>
      </c>
      <c r="R2086" s="25">
        <v>30.8</v>
      </c>
      <c r="S2086" s="25" t="s">
        <v>1269</v>
      </c>
      <c r="T2086" s="23">
        <v>20.3</v>
      </c>
      <c r="U2086" s="23">
        <v>2.3</v>
      </c>
      <c r="V2086" s="1">
        <f t="shared" si="249"/>
        <v>8.82608695652174</v>
      </c>
      <c r="W2086" s="1">
        <v>23.1</v>
      </c>
      <c r="X2086" s="23">
        <v>4</v>
      </c>
      <c r="Y2086" s="23" t="s">
        <v>2775</v>
      </c>
      <c r="Z2086" s="23" t="s">
        <v>2776</v>
      </c>
      <c r="AA2086" s="22" t="s">
        <v>2778</v>
      </c>
      <c r="AB2086" s="23"/>
      <c r="AC2086" s="8" t="s">
        <v>211</v>
      </c>
      <c r="AD2086" s="23">
        <v>47.3</v>
      </c>
      <c r="AE2086" s="43">
        <v>1201.5</v>
      </c>
      <c r="AF2086" s="1">
        <f t="shared" si="251"/>
        <v>120.15</v>
      </c>
      <c r="AG2086" s="43">
        <v>1345.5</v>
      </c>
      <c r="AH2086" s="1">
        <f t="shared" si="252"/>
        <v>134.55</v>
      </c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</row>
    <row r="2087" s="29" customFormat="1" ht="17" customHeight="1" spans="1:78">
      <c r="A2087" s="22" t="s">
        <v>1905</v>
      </c>
      <c r="B2087" s="23" t="s">
        <v>1906</v>
      </c>
      <c r="C2087" s="23" t="s">
        <v>1907</v>
      </c>
      <c r="D2087" s="23">
        <v>1995</v>
      </c>
      <c r="E2087" s="23">
        <v>8</v>
      </c>
      <c r="F2087" s="23">
        <v>2</v>
      </c>
      <c r="G2087" s="23" t="s">
        <v>1908</v>
      </c>
      <c r="H2087" s="22" t="s">
        <v>1909</v>
      </c>
      <c r="I2087" s="1">
        <v>46.59</v>
      </c>
      <c r="J2087" s="1">
        <v>125.09</v>
      </c>
      <c r="K2087" s="1">
        <v>5</v>
      </c>
      <c r="L2087" s="23">
        <v>508.4</v>
      </c>
      <c r="M2087" s="23">
        <v>2.9</v>
      </c>
      <c r="N2087" s="1">
        <v>1.25</v>
      </c>
      <c r="O2087" s="23">
        <v>6.05</v>
      </c>
      <c r="P2087" s="1">
        <f t="shared" si="250"/>
        <v>33</v>
      </c>
      <c r="Q2087" s="25">
        <v>36.2</v>
      </c>
      <c r="R2087" s="25">
        <v>30.8</v>
      </c>
      <c r="S2087" s="25" t="s">
        <v>1269</v>
      </c>
      <c r="T2087" s="23">
        <v>20.3</v>
      </c>
      <c r="U2087" s="23">
        <v>2.3</v>
      </c>
      <c r="V2087" s="1">
        <f t="shared" si="249"/>
        <v>8.82608695652174</v>
      </c>
      <c r="W2087" s="1">
        <v>23.1</v>
      </c>
      <c r="X2087" s="23">
        <v>4</v>
      </c>
      <c r="Y2087" s="23" t="s">
        <v>2775</v>
      </c>
      <c r="Z2087" s="23" t="s">
        <v>2776</v>
      </c>
      <c r="AA2087" s="22" t="s">
        <v>1911</v>
      </c>
      <c r="AB2087" s="23"/>
      <c r="AC2087" s="8" t="s">
        <v>124</v>
      </c>
      <c r="AD2087" s="23">
        <v>47.9</v>
      </c>
      <c r="AE2087" s="43">
        <v>1540.5</v>
      </c>
      <c r="AF2087" s="1">
        <f t="shared" si="251"/>
        <v>154.05</v>
      </c>
      <c r="AG2087" s="43">
        <v>1852.5</v>
      </c>
      <c r="AH2087" s="1">
        <f t="shared" si="252"/>
        <v>185.25</v>
      </c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</row>
    <row r="2088" s="29" customFormat="1" ht="17" customHeight="1" spans="1:78">
      <c r="A2088" s="22" t="s">
        <v>1905</v>
      </c>
      <c r="B2088" s="23" t="s">
        <v>1906</v>
      </c>
      <c r="C2088" s="23" t="s">
        <v>1907</v>
      </c>
      <c r="D2088" s="23">
        <v>1995</v>
      </c>
      <c r="E2088" s="23">
        <v>8</v>
      </c>
      <c r="F2088" s="23">
        <v>2</v>
      </c>
      <c r="G2088" s="23" t="s">
        <v>1908</v>
      </c>
      <c r="H2088" s="22" t="s">
        <v>1909</v>
      </c>
      <c r="I2088" s="1">
        <v>46.59</v>
      </c>
      <c r="J2088" s="1">
        <v>125.09</v>
      </c>
      <c r="K2088" s="1">
        <v>5</v>
      </c>
      <c r="L2088" s="23">
        <v>508.4</v>
      </c>
      <c r="M2088" s="23">
        <v>2.9</v>
      </c>
      <c r="N2088" s="1">
        <v>1.25</v>
      </c>
      <c r="O2088" s="23">
        <v>6.05</v>
      </c>
      <c r="P2088" s="1">
        <f t="shared" si="250"/>
        <v>33</v>
      </c>
      <c r="Q2088" s="25">
        <v>36.2</v>
      </c>
      <c r="R2088" s="25">
        <v>30.8</v>
      </c>
      <c r="S2088" s="25" t="s">
        <v>1269</v>
      </c>
      <c r="T2088" s="23">
        <v>20.3</v>
      </c>
      <c r="U2088" s="23">
        <v>2.3</v>
      </c>
      <c r="V2088" s="1">
        <f t="shared" si="249"/>
        <v>8.82608695652174</v>
      </c>
      <c r="W2088" s="1">
        <v>23.1</v>
      </c>
      <c r="X2088" s="23">
        <v>4</v>
      </c>
      <c r="Y2088" s="23" t="s">
        <v>2775</v>
      </c>
      <c r="Z2088" s="23" t="s">
        <v>2776</v>
      </c>
      <c r="AA2088" s="22" t="s">
        <v>1911</v>
      </c>
      <c r="AB2088" s="23"/>
      <c r="AC2088" s="8" t="s">
        <v>110</v>
      </c>
      <c r="AD2088" s="23">
        <v>61.1</v>
      </c>
      <c r="AE2088" s="43">
        <v>4578</v>
      </c>
      <c r="AF2088" s="1">
        <f t="shared" si="251"/>
        <v>457.8</v>
      </c>
      <c r="AG2088" s="43">
        <v>4792.5</v>
      </c>
      <c r="AH2088" s="1">
        <f t="shared" si="252"/>
        <v>479.25</v>
      </c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</row>
    <row r="2089" s="29" customFormat="1" ht="17" customHeight="1" spans="1:78">
      <c r="A2089" s="22" t="s">
        <v>1905</v>
      </c>
      <c r="B2089" s="23" t="s">
        <v>1906</v>
      </c>
      <c r="C2089" s="23" t="s">
        <v>1907</v>
      </c>
      <c r="D2089" s="23">
        <v>1995</v>
      </c>
      <c r="E2089" s="23">
        <v>8</v>
      </c>
      <c r="F2089" s="23">
        <v>2</v>
      </c>
      <c r="G2089" s="23" t="s">
        <v>1908</v>
      </c>
      <c r="H2089" s="22" t="s">
        <v>1909</v>
      </c>
      <c r="I2089" s="1">
        <v>46.59</v>
      </c>
      <c r="J2089" s="1">
        <v>125.09</v>
      </c>
      <c r="K2089" s="1">
        <v>5</v>
      </c>
      <c r="L2089" s="23">
        <v>508.4</v>
      </c>
      <c r="M2089" s="23">
        <v>2.9</v>
      </c>
      <c r="N2089" s="1">
        <v>1.25</v>
      </c>
      <c r="O2089" s="23">
        <v>6.05</v>
      </c>
      <c r="P2089" s="1">
        <f t="shared" si="250"/>
        <v>33</v>
      </c>
      <c r="Q2089" s="25">
        <v>36.2</v>
      </c>
      <c r="R2089" s="25">
        <v>30.8</v>
      </c>
      <c r="S2089" s="25" t="s">
        <v>1269</v>
      </c>
      <c r="T2089" s="23">
        <v>20.3</v>
      </c>
      <c r="U2089" s="23">
        <v>2.3</v>
      </c>
      <c r="V2089" s="1">
        <f t="shared" si="249"/>
        <v>8.82608695652174</v>
      </c>
      <c r="W2089" s="1">
        <v>23.1</v>
      </c>
      <c r="X2089" s="23">
        <v>4</v>
      </c>
      <c r="Y2089" s="23" t="s">
        <v>2775</v>
      </c>
      <c r="Z2089" s="23" t="s">
        <v>2776</v>
      </c>
      <c r="AA2089" s="22" t="s">
        <v>1911</v>
      </c>
      <c r="AB2089" s="23"/>
      <c r="AC2089" s="8" t="s">
        <v>211</v>
      </c>
      <c r="AD2089" s="23">
        <v>47.3</v>
      </c>
      <c r="AE2089" s="43">
        <v>1389</v>
      </c>
      <c r="AF2089" s="1">
        <f t="shared" si="251"/>
        <v>138.9</v>
      </c>
      <c r="AG2089" s="43">
        <v>1525.5</v>
      </c>
      <c r="AH2089" s="1">
        <f t="shared" si="252"/>
        <v>152.55</v>
      </c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</row>
    <row r="2090" s="29" customFormat="1" ht="17" customHeight="1" spans="1:78">
      <c r="A2090" s="22" t="s">
        <v>1905</v>
      </c>
      <c r="B2090" s="23" t="s">
        <v>1906</v>
      </c>
      <c r="C2090" s="23" t="s">
        <v>1907</v>
      </c>
      <c r="D2090" s="23">
        <v>1995</v>
      </c>
      <c r="E2090" s="23">
        <v>8</v>
      </c>
      <c r="F2090" s="23">
        <v>2</v>
      </c>
      <c r="G2090" s="23" t="s">
        <v>1908</v>
      </c>
      <c r="H2090" s="22" t="s">
        <v>1909</v>
      </c>
      <c r="I2090" s="1">
        <v>46.59</v>
      </c>
      <c r="J2090" s="1">
        <v>125.09</v>
      </c>
      <c r="K2090" s="1">
        <v>5</v>
      </c>
      <c r="L2090" s="23">
        <v>508.4</v>
      </c>
      <c r="M2090" s="23">
        <v>2.9</v>
      </c>
      <c r="N2090" s="1">
        <v>1.25</v>
      </c>
      <c r="O2090" s="23">
        <v>6.05</v>
      </c>
      <c r="P2090" s="1">
        <f t="shared" si="250"/>
        <v>33</v>
      </c>
      <c r="Q2090" s="25">
        <v>36.2</v>
      </c>
      <c r="R2090" s="25">
        <v>30.8</v>
      </c>
      <c r="S2090" s="25" t="s">
        <v>1269</v>
      </c>
      <c r="T2090" s="23">
        <v>20.3</v>
      </c>
      <c r="U2090" s="23">
        <v>2.3</v>
      </c>
      <c r="V2090" s="1">
        <f t="shared" si="249"/>
        <v>8.82608695652174</v>
      </c>
      <c r="W2090" s="1">
        <v>23.1</v>
      </c>
      <c r="X2090" s="23">
        <v>4</v>
      </c>
      <c r="Y2090" s="23" t="s">
        <v>2775</v>
      </c>
      <c r="Z2090" s="23" t="s">
        <v>2776</v>
      </c>
      <c r="AA2090" s="22" t="s">
        <v>1912</v>
      </c>
      <c r="AB2090" s="23"/>
      <c r="AC2090" s="8" t="s">
        <v>124</v>
      </c>
      <c r="AD2090" s="23">
        <v>47.9</v>
      </c>
      <c r="AE2090" s="43">
        <v>1413</v>
      </c>
      <c r="AF2090" s="1">
        <f t="shared" si="251"/>
        <v>141.3</v>
      </c>
      <c r="AG2090" s="43">
        <v>1606.5</v>
      </c>
      <c r="AH2090" s="1">
        <f t="shared" si="252"/>
        <v>160.65</v>
      </c>
      <c r="AI2090" s="23"/>
      <c r="AJ2090" s="23"/>
      <c r="AK2090" s="23"/>
      <c r="AL2090" s="23"/>
      <c r="AM2090" s="23"/>
      <c r="AN2090" s="23"/>
      <c r="AO2090" s="23"/>
      <c r="AP2090" s="23"/>
      <c r="AQ2090" s="23"/>
      <c r="AR2090" s="23"/>
      <c r="AS2090" s="23"/>
      <c r="AT2090" s="23"/>
      <c r="AU2090" s="23"/>
      <c r="AV2090" s="23"/>
      <c r="AW2090" s="23"/>
      <c r="AX2090" s="23"/>
      <c r="AY2090" s="23"/>
      <c r="AZ2090" s="23"/>
      <c r="BA2090" s="23"/>
      <c r="BB2090" s="23"/>
      <c r="BC2090" s="23"/>
      <c r="BD2090" s="23"/>
      <c r="BE2090" s="23"/>
      <c r="BF2090" s="23"/>
      <c r="BG2090" s="23"/>
      <c r="BH2090" s="23"/>
      <c r="BI2090" s="23"/>
      <c r="BJ2090" s="23"/>
      <c r="BK2090" s="23"/>
      <c r="BL2090" s="23"/>
      <c r="BM2090" s="23"/>
      <c r="BN2090" s="23"/>
      <c r="BO2090" s="23"/>
      <c r="BP2090" s="23"/>
      <c r="BQ2090" s="23"/>
      <c r="BR2090" s="23"/>
      <c r="BS2090" s="23"/>
      <c r="BT2090" s="23"/>
      <c r="BU2090" s="23"/>
      <c r="BV2090" s="1"/>
      <c r="BW2090" s="1"/>
      <c r="BX2090" s="1"/>
      <c r="BY2090" s="1"/>
      <c r="BZ2090" s="1"/>
    </row>
    <row r="2091" s="29" customFormat="1" ht="17" customHeight="1" spans="1:78">
      <c r="A2091" s="22" t="s">
        <v>1905</v>
      </c>
      <c r="B2091" s="23" t="s">
        <v>1906</v>
      </c>
      <c r="C2091" s="23" t="s">
        <v>1907</v>
      </c>
      <c r="D2091" s="23">
        <v>1995</v>
      </c>
      <c r="E2091" s="23">
        <v>8</v>
      </c>
      <c r="F2091" s="23">
        <v>2</v>
      </c>
      <c r="G2091" s="23" t="s">
        <v>1908</v>
      </c>
      <c r="H2091" s="22" t="s">
        <v>1909</v>
      </c>
      <c r="I2091" s="1">
        <v>46.59</v>
      </c>
      <c r="J2091" s="1">
        <v>125.09</v>
      </c>
      <c r="K2091" s="1">
        <v>5</v>
      </c>
      <c r="L2091" s="23">
        <v>508.4</v>
      </c>
      <c r="M2091" s="23">
        <v>2.9</v>
      </c>
      <c r="N2091" s="1">
        <v>1.25</v>
      </c>
      <c r="O2091" s="23">
        <v>6.05</v>
      </c>
      <c r="P2091" s="1">
        <f t="shared" si="250"/>
        <v>33</v>
      </c>
      <c r="Q2091" s="25">
        <v>36.2</v>
      </c>
      <c r="R2091" s="25">
        <v>30.8</v>
      </c>
      <c r="S2091" s="25" t="s">
        <v>1269</v>
      </c>
      <c r="T2091" s="23">
        <v>20.3</v>
      </c>
      <c r="U2091" s="23">
        <v>2.3</v>
      </c>
      <c r="V2091" s="1">
        <f t="shared" si="249"/>
        <v>8.82608695652174</v>
      </c>
      <c r="W2091" s="1">
        <v>23.1</v>
      </c>
      <c r="X2091" s="23">
        <v>4</v>
      </c>
      <c r="Y2091" s="23" t="s">
        <v>2775</v>
      </c>
      <c r="Z2091" s="23" t="s">
        <v>2776</v>
      </c>
      <c r="AA2091" s="22" t="s">
        <v>1915</v>
      </c>
      <c r="AB2091" s="23"/>
      <c r="AC2091" s="8" t="s">
        <v>110</v>
      </c>
      <c r="AD2091" s="23">
        <v>61.1</v>
      </c>
      <c r="AE2091" s="43">
        <v>3748.5</v>
      </c>
      <c r="AF2091" s="1">
        <f t="shared" si="251"/>
        <v>374.85</v>
      </c>
      <c r="AG2091" s="43">
        <v>4042.5</v>
      </c>
      <c r="AH2091" s="1">
        <f t="shared" si="252"/>
        <v>404.25</v>
      </c>
      <c r="AI2091" s="23"/>
      <c r="AJ2091" s="23"/>
      <c r="AK2091" s="23"/>
      <c r="AL2091" s="23"/>
      <c r="AM2091" s="23"/>
      <c r="AN2091" s="23"/>
      <c r="AO2091" s="23"/>
      <c r="AP2091" s="23"/>
      <c r="AQ2091" s="23"/>
      <c r="AR2091" s="23"/>
      <c r="AS2091" s="23"/>
      <c r="AT2091" s="23"/>
      <c r="AU2091" s="23"/>
      <c r="AV2091" s="23"/>
      <c r="AW2091" s="23"/>
      <c r="AX2091" s="23"/>
      <c r="AY2091" s="23"/>
      <c r="AZ2091" s="23"/>
      <c r="BA2091" s="23"/>
      <c r="BB2091" s="23"/>
      <c r="BC2091" s="23"/>
      <c r="BD2091" s="23"/>
      <c r="BE2091" s="23"/>
      <c r="BF2091" s="23"/>
      <c r="BG2091" s="23"/>
      <c r="BH2091" s="23"/>
      <c r="BI2091" s="23"/>
      <c r="BJ2091" s="23"/>
      <c r="BK2091" s="23"/>
      <c r="BL2091" s="23"/>
      <c r="BM2091" s="23"/>
      <c r="BN2091" s="23"/>
      <c r="BO2091" s="23"/>
      <c r="BP2091" s="23"/>
      <c r="BQ2091" s="23"/>
      <c r="BR2091" s="23"/>
      <c r="BS2091" s="23"/>
      <c r="BT2091" s="23"/>
      <c r="BU2091" s="23"/>
      <c r="BV2091" s="1"/>
      <c r="BW2091" s="1"/>
      <c r="BX2091" s="1"/>
      <c r="BY2091" s="1"/>
      <c r="BZ2091" s="1"/>
    </row>
    <row r="2092" s="29" customFormat="1" ht="17" customHeight="1" spans="1:78">
      <c r="A2092" s="22" t="s">
        <v>1905</v>
      </c>
      <c r="B2092" s="23" t="s">
        <v>1906</v>
      </c>
      <c r="C2092" s="23" t="s">
        <v>1907</v>
      </c>
      <c r="D2092" s="23">
        <v>1995</v>
      </c>
      <c r="E2092" s="23">
        <v>8</v>
      </c>
      <c r="F2092" s="23">
        <v>2</v>
      </c>
      <c r="G2092" s="23" t="s">
        <v>1908</v>
      </c>
      <c r="H2092" s="22" t="s">
        <v>1909</v>
      </c>
      <c r="I2092" s="1">
        <v>46.59</v>
      </c>
      <c r="J2092" s="1">
        <v>125.09</v>
      </c>
      <c r="K2092" s="1">
        <v>5</v>
      </c>
      <c r="L2092" s="23">
        <v>508.4</v>
      </c>
      <c r="M2092" s="23">
        <v>2.9</v>
      </c>
      <c r="N2092" s="1">
        <v>1.25</v>
      </c>
      <c r="O2092" s="23">
        <v>6.05</v>
      </c>
      <c r="P2092" s="1">
        <f t="shared" si="250"/>
        <v>33</v>
      </c>
      <c r="Q2092" s="25">
        <v>36.2</v>
      </c>
      <c r="R2092" s="25">
        <v>30.8</v>
      </c>
      <c r="S2092" s="25" t="s">
        <v>1269</v>
      </c>
      <c r="T2092" s="23">
        <v>20.3</v>
      </c>
      <c r="U2092" s="23">
        <v>2.3</v>
      </c>
      <c r="V2092" s="1">
        <f t="shared" si="249"/>
        <v>8.82608695652174</v>
      </c>
      <c r="W2092" s="1">
        <v>23.1</v>
      </c>
      <c r="X2092" s="23">
        <v>4</v>
      </c>
      <c r="Y2092" s="23" t="s">
        <v>2775</v>
      </c>
      <c r="Z2092" s="23" t="s">
        <v>2776</v>
      </c>
      <c r="AA2092" s="22" t="s">
        <v>2778</v>
      </c>
      <c r="AB2092" s="23"/>
      <c r="AC2092" s="8" t="s">
        <v>211</v>
      </c>
      <c r="AD2092" s="23">
        <v>47.3</v>
      </c>
      <c r="AE2092" s="43">
        <v>1200</v>
      </c>
      <c r="AF2092" s="1">
        <f t="shared" si="251"/>
        <v>120</v>
      </c>
      <c r="AG2092" s="43">
        <v>1255.5</v>
      </c>
      <c r="AH2092" s="1">
        <f t="shared" si="252"/>
        <v>125.55</v>
      </c>
      <c r="AI2092" s="23"/>
      <c r="AJ2092" s="23"/>
      <c r="AK2092" s="23"/>
      <c r="AL2092" s="23"/>
      <c r="AM2092" s="23"/>
      <c r="AN2092" s="23"/>
      <c r="AO2092" s="23"/>
      <c r="AP2092" s="23"/>
      <c r="AQ2092" s="23"/>
      <c r="AR2092" s="23"/>
      <c r="AS2092" s="23"/>
      <c r="AT2092" s="23"/>
      <c r="AU2092" s="23"/>
      <c r="AV2092" s="23"/>
      <c r="AW2092" s="23"/>
      <c r="AX2092" s="23"/>
      <c r="AY2092" s="23"/>
      <c r="AZ2092" s="23"/>
      <c r="BA2092" s="23"/>
      <c r="BB2092" s="23"/>
      <c r="BC2092" s="23"/>
      <c r="BD2092" s="23"/>
      <c r="BE2092" s="23"/>
      <c r="BF2092" s="23"/>
      <c r="BG2092" s="23"/>
      <c r="BH2092" s="23"/>
      <c r="BI2092" s="23"/>
      <c r="BJ2092" s="23"/>
      <c r="BK2092" s="23"/>
      <c r="BL2092" s="23"/>
      <c r="BM2092" s="23"/>
      <c r="BN2092" s="23"/>
      <c r="BO2092" s="23"/>
      <c r="BP2092" s="23"/>
      <c r="BQ2092" s="23"/>
      <c r="BR2092" s="23"/>
      <c r="BS2092" s="23"/>
      <c r="BT2092" s="23"/>
      <c r="BU2092" s="23"/>
      <c r="BV2092" s="1"/>
      <c r="BW2092" s="1"/>
      <c r="BX2092" s="1"/>
      <c r="BY2092" s="1"/>
      <c r="BZ2092" s="1"/>
    </row>
    <row r="2093" s="29" customFormat="1" ht="17" customHeight="1" spans="1:78">
      <c r="A2093" s="22" t="s">
        <v>261</v>
      </c>
      <c r="B2093" s="23" t="s">
        <v>2779</v>
      </c>
      <c r="C2093" s="23" t="s">
        <v>2780</v>
      </c>
      <c r="D2093" s="23">
        <v>1991</v>
      </c>
      <c r="E2093" s="23"/>
      <c r="F2093" s="23">
        <v>9</v>
      </c>
      <c r="G2093" s="45">
        <v>45088</v>
      </c>
      <c r="H2093" s="22" t="s">
        <v>2781</v>
      </c>
      <c r="I2093" s="1">
        <v>35.38</v>
      </c>
      <c r="J2093" s="1">
        <v>114.09</v>
      </c>
      <c r="K2093" s="1">
        <v>1</v>
      </c>
      <c r="L2093" s="1">
        <v>559</v>
      </c>
      <c r="M2093" s="1">
        <v>14.1616668726007</v>
      </c>
      <c r="N2093" s="1">
        <v>1.35</v>
      </c>
      <c r="O2093" s="23">
        <v>8.3</v>
      </c>
      <c r="P2093" s="1">
        <f t="shared" si="250"/>
        <v>30.7</v>
      </c>
      <c r="Q2093" s="25">
        <v>52.8</v>
      </c>
      <c r="R2093" s="25">
        <v>16.5</v>
      </c>
      <c r="S2093" s="25" t="s">
        <v>51</v>
      </c>
      <c r="T2093" s="1">
        <v>5.9</v>
      </c>
      <c r="U2093" s="1">
        <v>0.689</v>
      </c>
      <c r="V2093" s="1">
        <f t="shared" si="249"/>
        <v>8.56313497822932</v>
      </c>
      <c r="W2093" s="1">
        <v>21.1</v>
      </c>
      <c r="X2093" s="23">
        <v>3</v>
      </c>
      <c r="Y2093" s="23" t="s">
        <v>2782</v>
      </c>
      <c r="Z2093" s="23" t="s">
        <v>2783</v>
      </c>
      <c r="AA2093" s="22" t="s">
        <v>2784</v>
      </c>
      <c r="AB2093" s="23"/>
      <c r="AC2093" s="8" t="s">
        <v>2310</v>
      </c>
      <c r="AD2093" s="26" t="s">
        <v>125</v>
      </c>
      <c r="AE2093" s="43">
        <v>21530</v>
      </c>
      <c r="AF2093" s="1">
        <f t="shared" si="251"/>
        <v>2153</v>
      </c>
      <c r="AG2093" s="43">
        <v>21320</v>
      </c>
      <c r="AH2093" s="1">
        <f t="shared" si="252"/>
        <v>2132</v>
      </c>
      <c r="AI2093" s="23"/>
      <c r="AJ2093" s="23"/>
      <c r="AK2093" s="23"/>
      <c r="AL2093" s="23"/>
      <c r="AM2093" s="23"/>
      <c r="AN2093" s="23"/>
      <c r="AO2093" s="23"/>
      <c r="AP2093" s="23"/>
      <c r="AQ2093" s="23"/>
      <c r="AR2093" s="23"/>
      <c r="AS2093" s="23"/>
      <c r="AT2093" s="23"/>
      <c r="AU2093" s="23"/>
      <c r="AV2093" s="23"/>
      <c r="AW2093" s="23"/>
      <c r="AX2093" s="23"/>
      <c r="AY2093" s="23"/>
      <c r="AZ2093" s="23"/>
      <c r="BA2093" s="23"/>
      <c r="BB2093" s="23"/>
      <c r="BC2093" s="23"/>
      <c r="BD2093" s="23"/>
      <c r="BE2093" s="23"/>
      <c r="BF2093" s="23"/>
      <c r="BG2093" s="23"/>
      <c r="BH2093" s="23"/>
      <c r="BI2093" s="23"/>
      <c r="BJ2093" s="23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</row>
    <row r="2094" s="29" customFormat="1" ht="17" customHeight="1" spans="1:78">
      <c r="A2094" s="22" t="s">
        <v>261</v>
      </c>
      <c r="B2094" s="23" t="s">
        <v>2779</v>
      </c>
      <c r="C2094" s="23" t="s">
        <v>2780</v>
      </c>
      <c r="D2094" s="23">
        <v>1991</v>
      </c>
      <c r="E2094" s="23"/>
      <c r="F2094" s="23">
        <v>9</v>
      </c>
      <c r="G2094" s="45">
        <v>45088</v>
      </c>
      <c r="H2094" s="22" t="s">
        <v>2781</v>
      </c>
      <c r="I2094" s="1">
        <v>35.38</v>
      </c>
      <c r="J2094" s="1">
        <v>114.09</v>
      </c>
      <c r="K2094" s="1">
        <v>1</v>
      </c>
      <c r="L2094" s="1">
        <v>559</v>
      </c>
      <c r="M2094" s="1">
        <v>14.1616668726007</v>
      </c>
      <c r="N2094" s="1">
        <v>1.35</v>
      </c>
      <c r="O2094" s="23">
        <v>8.3</v>
      </c>
      <c r="P2094" s="1">
        <f t="shared" si="250"/>
        <v>30.7</v>
      </c>
      <c r="Q2094" s="25">
        <v>52.8</v>
      </c>
      <c r="R2094" s="25">
        <v>16.5</v>
      </c>
      <c r="S2094" s="25" t="s">
        <v>51</v>
      </c>
      <c r="T2094" s="1">
        <v>5.9</v>
      </c>
      <c r="U2094" s="1">
        <v>0.689</v>
      </c>
      <c r="V2094" s="1">
        <f t="shared" si="249"/>
        <v>8.56313497822932</v>
      </c>
      <c r="W2094" s="1">
        <v>21.1</v>
      </c>
      <c r="X2094" s="23">
        <v>3</v>
      </c>
      <c r="Y2094" s="23" t="s">
        <v>2782</v>
      </c>
      <c r="Z2094" s="23" t="s">
        <v>2783</v>
      </c>
      <c r="AA2094" s="22" t="s">
        <v>2784</v>
      </c>
      <c r="AB2094" s="23"/>
      <c r="AC2094" s="8" t="s">
        <v>2785</v>
      </c>
      <c r="AD2094" s="26" t="s">
        <v>125</v>
      </c>
      <c r="AE2094" s="43">
        <v>13470</v>
      </c>
      <c r="AF2094" s="1">
        <f t="shared" si="251"/>
        <v>1347</v>
      </c>
      <c r="AG2094" s="43">
        <v>12860</v>
      </c>
      <c r="AH2094" s="1">
        <f t="shared" si="252"/>
        <v>1286</v>
      </c>
      <c r="AI2094" s="23"/>
      <c r="AJ2094" s="23"/>
      <c r="AK2094" s="23"/>
      <c r="AL2094" s="23"/>
      <c r="AM2094" s="23"/>
      <c r="AN2094" s="23"/>
      <c r="AO2094" s="23"/>
      <c r="AP2094" s="23"/>
      <c r="AQ2094" s="23"/>
      <c r="AR2094" s="23"/>
      <c r="AS2094" s="23"/>
      <c r="AT2094" s="23"/>
      <c r="AU2094" s="23"/>
      <c r="AV2094" s="23"/>
      <c r="AW2094" s="23"/>
      <c r="AX2094" s="23"/>
      <c r="AY2094" s="23"/>
      <c r="AZ2094" s="23"/>
      <c r="BA2094" s="23"/>
      <c r="BB2094" s="23"/>
      <c r="BC2094" s="23"/>
      <c r="BD2094" s="23"/>
      <c r="BE2094" s="23"/>
      <c r="BF2094" s="23"/>
      <c r="BG2094" s="23"/>
      <c r="BH2094" s="23"/>
      <c r="BI2094" s="23"/>
      <c r="BJ2094" s="23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</row>
    <row r="2095" s="29" customFormat="1" ht="17" customHeight="1" spans="1:78">
      <c r="A2095" s="22" t="s">
        <v>261</v>
      </c>
      <c r="B2095" s="23" t="s">
        <v>2779</v>
      </c>
      <c r="C2095" s="23" t="s">
        <v>2780</v>
      </c>
      <c r="D2095" s="23">
        <v>1991</v>
      </c>
      <c r="E2095" s="23"/>
      <c r="F2095" s="23">
        <v>9</v>
      </c>
      <c r="G2095" s="45">
        <v>45088</v>
      </c>
      <c r="H2095" s="22" t="s">
        <v>2781</v>
      </c>
      <c r="I2095" s="1">
        <v>35.38</v>
      </c>
      <c r="J2095" s="1">
        <v>114.09</v>
      </c>
      <c r="K2095" s="1">
        <v>2</v>
      </c>
      <c r="L2095" s="1">
        <v>559</v>
      </c>
      <c r="M2095" s="1">
        <v>14.1616668726007</v>
      </c>
      <c r="N2095" s="1">
        <v>1.35</v>
      </c>
      <c r="O2095" s="23">
        <v>8.3</v>
      </c>
      <c r="P2095" s="1">
        <f t="shared" si="250"/>
        <v>30.7</v>
      </c>
      <c r="Q2095" s="25">
        <v>52.8</v>
      </c>
      <c r="R2095" s="25">
        <v>16.5</v>
      </c>
      <c r="S2095" s="25" t="s">
        <v>51</v>
      </c>
      <c r="T2095" s="1">
        <v>5.9</v>
      </c>
      <c r="U2095" s="1">
        <v>0.689</v>
      </c>
      <c r="V2095" s="1">
        <f t="shared" si="249"/>
        <v>8.56313497822932</v>
      </c>
      <c r="W2095" s="1">
        <v>21.1</v>
      </c>
      <c r="X2095" s="23">
        <v>3</v>
      </c>
      <c r="Y2095" s="23" t="s">
        <v>2782</v>
      </c>
      <c r="Z2095" s="23" t="s">
        <v>2783</v>
      </c>
      <c r="AA2095" s="22" t="s">
        <v>2784</v>
      </c>
      <c r="AB2095" s="23"/>
      <c r="AC2095" s="8" t="s">
        <v>2310</v>
      </c>
      <c r="AD2095" s="26" t="s">
        <v>125</v>
      </c>
      <c r="AE2095" s="43">
        <v>35000</v>
      </c>
      <c r="AF2095" s="1">
        <f t="shared" si="251"/>
        <v>3500</v>
      </c>
      <c r="AG2095" s="43">
        <v>33420</v>
      </c>
      <c r="AH2095" s="1">
        <f t="shared" si="252"/>
        <v>3342</v>
      </c>
      <c r="AI2095" s="23"/>
      <c r="AJ2095" s="23"/>
      <c r="AK2095" s="23"/>
      <c r="AL2095" s="23"/>
      <c r="AM2095" s="23"/>
      <c r="AN2095" s="23"/>
      <c r="AO2095" s="23"/>
      <c r="AP2095" s="23"/>
      <c r="AQ2095" s="23"/>
      <c r="AR2095" s="23"/>
      <c r="AS2095" s="23"/>
      <c r="AT2095" s="23"/>
      <c r="AU2095" s="23"/>
      <c r="AV2095" s="23"/>
      <c r="AW2095" s="23"/>
      <c r="AX2095" s="23"/>
      <c r="AY2095" s="23"/>
      <c r="AZ2095" s="23"/>
      <c r="BA2095" s="23"/>
      <c r="BB2095" s="23"/>
      <c r="BC2095" s="23"/>
      <c r="BD2095" s="23"/>
      <c r="BE2095" s="23"/>
      <c r="BF2095" s="23"/>
      <c r="BG2095" s="23"/>
      <c r="BH2095" s="23"/>
      <c r="BI2095" s="23"/>
      <c r="BJ2095" s="23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</row>
    <row r="2096" s="29" customFormat="1" ht="17" customHeight="1" spans="1:78">
      <c r="A2096" s="22" t="s">
        <v>261</v>
      </c>
      <c r="B2096" s="23" t="s">
        <v>2779</v>
      </c>
      <c r="C2096" s="23" t="s">
        <v>2780</v>
      </c>
      <c r="D2096" s="23">
        <v>1991</v>
      </c>
      <c r="E2096" s="23"/>
      <c r="F2096" s="23">
        <v>9</v>
      </c>
      <c r="G2096" s="45">
        <v>45088</v>
      </c>
      <c r="H2096" s="22" t="s">
        <v>2781</v>
      </c>
      <c r="I2096" s="1">
        <v>35.38</v>
      </c>
      <c r="J2096" s="1">
        <v>114.09</v>
      </c>
      <c r="K2096" s="1">
        <v>2</v>
      </c>
      <c r="L2096" s="1">
        <v>559</v>
      </c>
      <c r="M2096" s="1">
        <v>14.1616668726007</v>
      </c>
      <c r="N2096" s="1">
        <v>1.35</v>
      </c>
      <c r="O2096" s="23">
        <v>8.3</v>
      </c>
      <c r="P2096" s="1">
        <f t="shared" si="250"/>
        <v>30.7</v>
      </c>
      <c r="Q2096" s="25">
        <v>52.8</v>
      </c>
      <c r="R2096" s="25">
        <v>16.5</v>
      </c>
      <c r="S2096" s="25" t="s">
        <v>51</v>
      </c>
      <c r="T2096" s="1">
        <v>5.9</v>
      </c>
      <c r="U2096" s="1">
        <v>0.689</v>
      </c>
      <c r="V2096" s="1">
        <f t="shared" si="249"/>
        <v>8.56313497822932</v>
      </c>
      <c r="W2096" s="1">
        <v>21.1</v>
      </c>
      <c r="X2096" s="23">
        <v>3</v>
      </c>
      <c r="Y2096" s="23" t="s">
        <v>2782</v>
      </c>
      <c r="Z2096" s="23" t="s">
        <v>2783</v>
      </c>
      <c r="AA2096" s="22" t="s">
        <v>2784</v>
      </c>
      <c r="AB2096" s="23"/>
      <c r="AC2096" s="8" t="s">
        <v>2785</v>
      </c>
      <c r="AD2096" s="26" t="s">
        <v>125</v>
      </c>
      <c r="AE2096" s="43">
        <v>8090</v>
      </c>
      <c r="AF2096" s="1">
        <f t="shared" si="251"/>
        <v>809</v>
      </c>
      <c r="AG2096" s="43">
        <v>6590</v>
      </c>
      <c r="AH2096" s="1">
        <f t="shared" si="252"/>
        <v>659</v>
      </c>
      <c r="AI2096" s="23"/>
      <c r="AJ2096" s="23"/>
      <c r="AK2096" s="23"/>
      <c r="AL2096" s="23"/>
      <c r="AM2096" s="23"/>
      <c r="AN2096" s="23"/>
      <c r="AO2096" s="23"/>
      <c r="AP2096" s="23"/>
      <c r="AQ2096" s="23"/>
      <c r="AR2096" s="23"/>
      <c r="AS2096" s="23"/>
      <c r="AT2096" s="23"/>
      <c r="AU2096" s="23"/>
      <c r="AV2096" s="23"/>
      <c r="AW2096" s="23"/>
      <c r="AX2096" s="23"/>
      <c r="AY2096" s="23"/>
      <c r="AZ2096" s="23"/>
      <c r="BA2096" s="23"/>
      <c r="BB2096" s="23"/>
      <c r="BC2096" s="23"/>
      <c r="BD2096" s="23"/>
      <c r="BE2096" s="23"/>
      <c r="BF2096" s="23"/>
      <c r="BG2096" s="23"/>
      <c r="BH2096" s="23"/>
      <c r="BI2096" s="23"/>
      <c r="BJ2096" s="23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</row>
    <row r="2097" s="29" customFormat="1" ht="17" customHeight="1" spans="1:78">
      <c r="A2097" s="22" t="s">
        <v>261</v>
      </c>
      <c r="B2097" s="23" t="s">
        <v>2779</v>
      </c>
      <c r="C2097" s="23" t="s">
        <v>2780</v>
      </c>
      <c r="D2097" s="23">
        <v>1991</v>
      </c>
      <c r="E2097" s="23"/>
      <c r="F2097" s="23">
        <v>9</v>
      </c>
      <c r="G2097" s="45">
        <v>45088</v>
      </c>
      <c r="H2097" s="22" t="s">
        <v>2781</v>
      </c>
      <c r="I2097" s="1">
        <v>35.38</v>
      </c>
      <c r="J2097" s="1">
        <v>114.09</v>
      </c>
      <c r="K2097" s="1">
        <v>3</v>
      </c>
      <c r="L2097" s="1">
        <v>559</v>
      </c>
      <c r="M2097" s="1">
        <v>14.1616668726007</v>
      </c>
      <c r="N2097" s="1">
        <v>1.35</v>
      </c>
      <c r="O2097" s="23">
        <v>8.3</v>
      </c>
      <c r="P2097" s="1">
        <f t="shared" si="250"/>
        <v>30.7</v>
      </c>
      <c r="Q2097" s="25">
        <v>52.8</v>
      </c>
      <c r="R2097" s="25">
        <v>16.5</v>
      </c>
      <c r="S2097" s="25" t="s">
        <v>51</v>
      </c>
      <c r="T2097" s="1">
        <v>5.9</v>
      </c>
      <c r="U2097" s="1">
        <v>0.689</v>
      </c>
      <c r="V2097" s="1">
        <f t="shared" si="249"/>
        <v>8.56313497822932</v>
      </c>
      <c r="W2097" s="1">
        <v>21.1</v>
      </c>
      <c r="X2097" s="23">
        <v>3</v>
      </c>
      <c r="Y2097" s="23" t="s">
        <v>2782</v>
      </c>
      <c r="Z2097" s="23" t="s">
        <v>2783</v>
      </c>
      <c r="AA2097" s="22" t="s">
        <v>2784</v>
      </c>
      <c r="AB2097" s="23"/>
      <c r="AC2097" s="8" t="s">
        <v>2310</v>
      </c>
      <c r="AD2097" s="26" t="s">
        <v>125</v>
      </c>
      <c r="AE2097" s="43">
        <v>34150</v>
      </c>
      <c r="AF2097" s="1">
        <f t="shared" si="251"/>
        <v>3415</v>
      </c>
      <c r="AG2097" s="43">
        <v>33650</v>
      </c>
      <c r="AH2097" s="1">
        <f t="shared" si="252"/>
        <v>3365</v>
      </c>
      <c r="AI2097" s="23"/>
      <c r="AJ2097" s="23"/>
      <c r="AK2097" s="23"/>
      <c r="AL2097" s="23"/>
      <c r="AM2097" s="23"/>
      <c r="AN2097" s="23"/>
      <c r="AO2097" s="23"/>
      <c r="AP2097" s="23"/>
      <c r="AQ2097" s="23"/>
      <c r="AR2097" s="23"/>
      <c r="AS2097" s="23"/>
      <c r="AT2097" s="23"/>
      <c r="AU2097" s="23"/>
      <c r="AV2097" s="23"/>
      <c r="AW2097" s="23"/>
      <c r="AX2097" s="23"/>
      <c r="AY2097" s="23"/>
      <c r="AZ2097" s="23"/>
      <c r="BA2097" s="23"/>
      <c r="BB2097" s="23"/>
      <c r="BC2097" s="23"/>
      <c r="BD2097" s="23"/>
      <c r="BE2097" s="23"/>
      <c r="BF2097" s="23"/>
      <c r="BG2097" s="23"/>
      <c r="BH2097" s="23"/>
      <c r="BI2097" s="23"/>
      <c r="BJ2097" s="23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</row>
    <row r="2098" s="29" customFormat="1" ht="17" customHeight="1" spans="1:78">
      <c r="A2098" s="22" t="s">
        <v>261</v>
      </c>
      <c r="B2098" s="23" t="s">
        <v>2779</v>
      </c>
      <c r="C2098" s="23" t="s">
        <v>2780</v>
      </c>
      <c r="D2098" s="23">
        <v>1991</v>
      </c>
      <c r="E2098" s="23"/>
      <c r="F2098" s="23">
        <v>9</v>
      </c>
      <c r="G2098" s="45">
        <v>45088</v>
      </c>
      <c r="H2098" s="22" t="s">
        <v>2781</v>
      </c>
      <c r="I2098" s="1">
        <v>35.38</v>
      </c>
      <c r="J2098" s="1">
        <v>114.09</v>
      </c>
      <c r="K2098" s="1">
        <v>3</v>
      </c>
      <c r="L2098" s="1">
        <v>559</v>
      </c>
      <c r="M2098" s="1">
        <v>14.1616668726007</v>
      </c>
      <c r="N2098" s="1">
        <v>1.35</v>
      </c>
      <c r="O2098" s="23">
        <v>8.3</v>
      </c>
      <c r="P2098" s="1">
        <f t="shared" si="250"/>
        <v>30.7</v>
      </c>
      <c r="Q2098" s="25">
        <v>52.8</v>
      </c>
      <c r="R2098" s="25">
        <v>16.5</v>
      </c>
      <c r="S2098" s="25" t="s">
        <v>51</v>
      </c>
      <c r="T2098" s="1">
        <v>5.9</v>
      </c>
      <c r="U2098" s="1">
        <v>0.689</v>
      </c>
      <c r="V2098" s="1">
        <f t="shared" si="249"/>
        <v>8.56313497822932</v>
      </c>
      <c r="W2098" s="1">
        <v>21.1</v>
      </c>
      <c r="X2098" s="23">
        <v>3</v>
      </c>
      <c r="Y2098" s="23" t="s">
        <v>2782</v>
      </c>
      <c r="Z2098" s="23" t="s">
        <v>2783</v>
      </c>
      <c r="AA2098" s="22" t="s">
        <v>2784</v>
      </c>
      <c r="AB2098" s="23"/>
      <c r="AC2098" s="8" t="s">
        <v>2785</v>
      </c>
      <c r="AD2098" s="26" t="s">
        <v>125</v>
      </c>
      <c r="AE2098" s="43">
        <v>15580</v>
      </c>
      <c r="AF2098" s="1">
        <f t="shared" si="251"/>
        <v>1558</v>
      </c>
      <c r="AG2098" s="43">
        <v>15520</v>
      </c>
      <c r="AH2098" s="1">
        <f t="shared" si="252"/>
        <v>1552</v>
      </c>
      <c r="AI2098" s="23"/>
      <c r="AJ2098" s="23"/>
      <c r="AK2098" s="23"/>
      <c r="AL2098" s="23"/>
      <c r="AM2098" s="23"/>
      <c r="AN2098" s="23"/>
      <c r="AO2098" s="23"/>
      <c r="AP2098" s="23"/>
      <c r="AQ2098" s="23"/>
      <c r="AR2098" s="23"/>
      <c r="AS2098" s="23"/>
      <c r="AT2098" s="23"/>
      <c r="AU2098" s="23"/>
      <c r="AV2098" s="23"/>
      <c r="AW2098" s="23"/>
      <c r="AX2098" s="23"/>
      <c r="AY2098" s="23"/>
      <c r="AZ2098" s="23"/>
      <c r="BA2098" s="23"/>
      <c r="BB2098" s="23"/>
      <c r="BC2098" s="23"/>
      <c r="BD2098" s="23"/>
      <c r="BE2098" s="23"/>
      <c r="BF2098" s="23"/>
      <c r="BG2098" s="23"/>
      <c r="BH2098" s="23"/>
      <c r="BI2098" s="23"/>
      <c r="BJ2098" s="23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</row>
    <row r="2099" s="29" customFormat="1" ht="17" customHeight="1" spans="1:78">
      <c r="A2099" s="22" t="s">
        <v>261</v>
      </c>
      <c r="B2099" s="23" t="s">
        <v>2779</v>
      </c>
      <c r="C2099" s="23" t="s">
        <v>2780</v>
      </c>
      <c r="D2099" s="23">
        <v>1991</v>
      </c>
      <c r="E2099" s="23"/>
      <c r="F2099" s="23">
        <v>9</v>
      </c>
      <c r="G2099" s="45">
        <v>45088</v>
      </c>
      <c r="H2099" s="22" t="s">
        <v>2781</v>
      </c>
      <c r="I2099" s="1">
        <v>35.38</v>
      </c>
      <c r="J2099" s="1">
        <v>114.09</v>
      </c>
      <c r="K2099" s="1">
        <v>4</v>
      </c>
      <c r="L2099" s="1">
        <v>559</v>
      </c>
      <c r="M2099" s="1">
        <v>14.1616668726007</v>
      </c>
      <c r="N2099" s="1">
        <v>1.35</v>
      </c>
      <c r="O2099" s="23">
        <v>8.3</v>
      </c>
      <c r="P2099" s="1">
        <f t="shared" si="250"/>
        <v>30.7</v>
      </c>
      <c r="Q2099" s="25">
        <v>52.8</v>
      </c>
      <c r="R2099" s="25">
        <v>16.5</v>
      </c>
      <c r="S2099" s="25" t="s">
        <v>51</v>
      </c>
      <c r="T2099" s="1">
        <v>5.9</v>
      </c>
      <c r="U2099" s="1">
        <v>0.689</v>
      </c>
      <c r="V2099" s="1">
        <f t="shared" si="249"/>
        <v>8.56313497822932</v>
      </c>
      <c r="W2099" s="1">
        <v>21.1</v>
      </c>
      <c r="X2099" s="23">
        <v>3</v>
      </c>
      <c r="Y2099" s="23" t="s">
        <v>2782</v>
      </c>
      <c r="Z2099" s="23" t="s">
        <v>2783</v>
      </c>
      <c r="AA2099" s="22" t="s">
        <v>2784</v>
      </c>
      <c r="AB2099" s="23"/>
      <c r="AC2099" s="8" t="s">
        <v>2310</v>
      </c>
      <c r="AD2099" s="26" t="s">
        <v>125</v>
      </c>
      <c r="AE2099" s="43">
        <v>35150</v>
      </c>
      <c r="AF2099" s="1">
        <f t="shared" si="251"/>
        <v>3515</v>
      </c>
      <c r="AG2099" s="43">
        <v>33680</v>
      </c>
      <c r="AH2099" s="1">
        <f t="shared" si="252"/>
        <v>3368</v>
      </c>
      <c r="AI2099" s="23"/>
      <c r="AJ2099" s="23"/>
      <c r="AK2099" s="23"/>
      <c r="AL2099" s="23"/>
      <c r="AM2099" s="23"/>
      <c r="AN2099" s="23"/>
      <c r="AO2099" s="23"/>
      <c r="AP2099" s="23"/>
      <c r="AQ2099" s="23"/>
      <c r="AR2099" s="23"/>
      <c r="AS2099" s="23"/>
      <c r="AT2099" s="23"/>
      <c r="AU2099" s="23"/>
      <c r="AV2099" s="23"/>
      <c r="AW2099" s="23"/>
      <c r="AX2099" s="23"/>
      <c r="AY2099" s="23"/>
      <c r="AZ2099" s="23"/>
      <c r="BA2099" s="23"/>
      <c r="BB2099" s="23"/>
      <c r="BC2099" s="23"/>
      <c r="BD2099" s="23"/>
      <c r="BE2099" s="23"/>
      <c r="BF2099" s="23"/>
      <c r="BG2099" s="23"/>
      <c r="BH2099" s="23"/>
      <c r="BI2099" s="23">
        <v>1.28</v>
      </c>
      <c r="BJ2099" s="23">
        <v>1.13</v>
      </c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</row>
    <row r="2100" s="29" customFormat="1" ht="17" customHeight="1" spans="1:78">
      <c r="A2100" s="22" t="s">
        <v>261</v>
      </c>
      <c r="B2100" s="23" t="s">
        <v>2779</v>
      </c>
      <c r="C2100" s="23" t="s">
        <v>2780</v>
      </c>
      <c r="D2100" s="23">
        <v>1991</v>
      </c>
      <c r="E2100" s="23"/>
      <c r="F2100" s="23">
        <v>9</v>
      </c>
      <c r="G2100" s="45">
        <v>45088</v>
      </c>
      <c r="H2100" s="22" t="s">
        <v>2781</v>
      </c>
      <c r="I2100" s="1">
        <v>35.38</v>
      </c>
      <c r="J2100" s="1">
        <v>114.09</v>
      </c>
      <c r="K2100" s="1">
        <v>4</v>
      </c>
      <c r="L2100" s="1">
        <v>559</v>
      </c>
      <c r="M2100" s="1">
        <v>14.1616668726007</v>
      </c>
      <c r="N2100" s="1">
        <v>1.35</v>
      </c>
      <c r="O2100" s="23">
        <v>8.3</v>
      </c>
      <c r="P2100" s="1">
        <f t="shared" si="250"/>
        <v>30.7</v>
      </c>
      <c r="Q2100" s="25">
        <v>52.8</v>
      </c>
      <c r="R2100" s="25">
        <v>16.5</v>
      </c>
      <c r="S2100" s="25" t="s">
        <v>51</v>
      </c>
      <c r="T2100" s="1">
        <v>5.9</v>
      </c>
      <c r="U2100" s="1">
        <v>0.689</v>
      </c>
      <c r="V2100" s="1">
        <f t="shared" si="249"/>
        <v>8.56313497822932</v>
      </c>
      <c r="W2100" s="1">
        <v>21.1</v>
      </c>
      <c r="X2100" s="23">
        <v>3</v>
      </c>
      <c r="Y2100" s="23" t="s">
        <v>2782</v>
      </c>
      <c r="Z2100" s="23" t="s">
        <v>2783</v>
      </c>
      <c r="AA2100" s="22" t="s">
        <v>2784</v>
      </c>
      <c r="AB2100" s="23"/>
      <c r="AC2100" s="8" t="s">
        <v>2785</v>
      </c>
      <c r="AD2100" s="26" t="s">
        <v>125</v>
      </c>
      <c r="AE2100" s="43">
        <v>15820</v>
      </c>
      <c r="AF2100" s="1">
        <f t="shared" si="251"/>
        <v>1582</v>
      </c>
      <c r="AG2100" s="43">
        <v>14990</v>
      </c>
      <c r="AH2100" s="1">
        <f t="shared" si="252"/>
        <v>1499</v>
      </c>
      <c r="AI2100" s="23"/>
      <c r="AJ2100" s="23"/>
      <c r="AK2100" s="23"/>
      <c r="AL2100" s="23"/>
      <c r="AM2100" s="23"/>
      <c r="AN2100" s="23"/>
      <c r="AO2100" s="23"/>
      <c r="AP2100" s="23"/>
      <c r="AQ2100" s="23"/>
      <c r="AR2100" s="23"/>
      <c r="AS2100" s="23"/>
      <c r="AT2100" s="23"/>
      <c r="AU2100" s="23"/>
      <c r="AV2100" s="23"/>
      <c r="AW2100" s="23"/>
      <c r="AX2100" s="23"/>
      <c r="AY2100" s="23"/>
      <c r="AZ2100" s="23"/>
      <c r="BA2100" s="23"/>
      <c r="BB2100" s="23"/>
      <c r="BC2100" s="23"/>
      <c r="BD2100" s="23"/>
      <c r="BE2100" s="23"/>
      <c r="BF2100" s="23"/>
      <c r="BG2100" s="23"/>
      <c r="BH2100" s="23"/>
      <c r="BI2100" s="23">
        <v>1.28</v>
      </c>
      <c r="BJ2100" s="23">
        <v>1.13</v>
      </c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</row>
    <row r="2101" s="29" customFormat="1" ht="17" customHeight="1" spans="1:78">
      <c r="A2101" s="22" t="s">
        <v>261</v>
      </c>
      <c r="B2101" s="23" t="s">
        <v>2779</v>
      </c>
      <c r="C2101" s="23" t="s">
        <v>2780</v>
      </c>
      <c r="D2101" s="23">
        <v>1991</v>
      </c>
      <c r="E2101" s="23"/>
      <c r="F2101" s="23">
        <v>9</v>
      </c>
      <c r="G2101" s="45">
        <v>45088</v>
      </c>
      <c r="H2101" s="22" t="s">
        <v>2781</v>
      </c>
      <c r="I2101" s="1">
        <v>35.38</v>
      </c>
      <c r="J2101" s="1">
        <v>114.09</v>
      </c>
      <c r="K2101" s="1">
        <v>5</v>
      </c>
      <c r="L2101" s="1">
        <v>559</v>
      </c>
      <c r="M2101" s="1">
        <v>14.1616668726007</v>
      </c>
      <c r="N2101" s="1">
        <v>1.35</v>
      </c>
      <c r="O2101" s="23">
        <v>8.3</v>
      </c>
      <c r="P2101" s="1">
        <f t="shared" si="250"/>
        <v>30.7</v>
      </c>
      <c r="Q2101" s="25">
        <v>52.8</v>
      </c>
      <c r="R2101" s="25">
        <v>16.5</v>
      </c>
      <c r="S2101" s="25" t="s">
        <v>51</v>
      </c>
      <c r="T2101" s="1">
        <v>5.9</v>
      </c>
      <c r="U2101" s="1">
        <v>0.689</v>
      </c>
      <c r="V2101" s="1">
        <f t="shared" si="249"/>
        <v>8.56313497822932</v>
      </c>
      <c r="W2101" s="1">
        <v>21.1</v>
      </c>
      <c r="X2101" s="23">
        <v>3</v>
      </c>
      <c r="Y2101" s="23" t="s">
        <v>2782</v>
      </c>
      <c r="Z2101" s="23" t="s">
        <v>2783</v>
      </c>
      <c r="AA2101" s="22" t="s">
        <v>2784</v>
      </c>
      <c r="AB2101" s="23"/>
      <c r="AC2101" s="8" t="s">
        <v>2310</v>
      </c>
      <c r="AD2101" s="26" t="s">
        <v>125</v>
      </c>
      <c r="AE2101" s="43">
        <v>37510</v>
      </c>
      <c r="AF2101" s="1">
        <f t="shared" si="251"/>
        <v>3751</v>
      </c>
      <c r="AG2101" s="43">
        <v>36170</v>
      </c>
      <c r="AH2101" s="1">
        <f t="shared" si="252"/>
        <v>3617</v>
      </c>
      <c r="AI2101" s="23"/>
      <c r="AJ2101" s="23"/>
      <c r="AK2101" s="23"/>
      <c r="AL2101" s="23"/>
      <c r="AM2101" s="23"/>
      <c r="AN2101" s="23"/>
      <c r="AO2101" s="23"/>
      <c r="AP2101" s="23"/>
      <c r="AQ2101" s="23"/>
      <c r="AR2101" s="23"/>
      <c r="AS2101" s="23"/>
      <c r="AT2101" s="23"/>
      <c r="AU2101" s="23"/>
      <c r="AV2101" s="23"/>
      <c r="AW2101" s="23"/>
      <c r="AX2101" s="23"/>
      <c r="AY2101" s="23"/>
      <c r="AZ2101" s="23"/>
      <c r="BA2101" s="23"/>
      <c r="BB2101" s="23"/>
      <c r="BC2101" s="23"/>
      <c r="BD2101" s="23"/>
      <c r="BE2101" s="23"/>
      <c r="BF2101" s="23"/>
      <c r="BG2101" s="23"/>
      <c r="BH2101" s="23"/>
      <c r="BI2101" s="23"/>
      <c r="BJ2101" s="23"/>
      <c r="BK2101" s="23"/>
      <c r="BL2101" s="23"/>
      <c r="BM2101" s="23"/>
      <c r="BN2101" s="23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</row>
    <row r="2102" s="29" customFormat="1" ht="17" customHeight="1" spans="1:78">
      <c r="A2102" s="22" t="s">
        <v>261</v>
      </c>
      <c r="B2102" s="23" t="s">
        <v>2779</v>
      </c>
      <c r="C2102" s="23" t="s">
        <v>2780</v>
      </c>
      <c r="D2102" s="23">
        <v>1991</v>
      </c>
      <c r="E2102" s="23"/>
      <c r="F2102" s="23">
        <v>9</v>
      </c>
      <c r="G2102" s="45">
        <v>45088</v>
      </c>
      <c r="H2102" s="22" t="s">
        <v>2781</v>
      </c>
      <c r="I2102" s="1">
        <v>35.38</v>
      </c>
      <c r="J2102" s="1">
        <v>114.09</v>
      </c>
      <c r="K2102" s="1">
        <v>5</v>
      </c>
      <c r="L2102" s="1">
        <v>559</v>
      </c>
      <c r="M2102" s="1">
        <v>14.1616668726007</v>
      </c>
      <c r="N2102" s="1">
        <v>1.35</v>
      </c>
      <c r="O2102" s="23">
        <v>8.3</v>
      </c>
      <c r="P2102" s="1">
        <f t="shared" si="250"/>
        <v>30.7</v>
      </c>
      <c r="Q2102" s="25">
        <v>52.8</v>
      </c>
      <c r="R2102" s="25">
        <v>16.5</v>
      </c>
      <c r="S2102" s="25" t="s">
        <v>51</v>
      </c>
      <c r="T2102" s="1">
        <v>5.9</v>
      </c>
      <c r="U2102" s="1">
        <v>0.689</v>
      </c>
      <c r="V2102" s="1">
        <f t="shared" si="249"/>
        <v>8.56313497822932</v>
      </c>
      <c r="W2102" s="1">
        <v>21.1</v>
      </c>
      <c r="X2102" s="23">
        <v>3</v>
      </c>
      <c r="Y2102" s="23" t="s">
        <v>2782</v>
      </c>
      <c r="Z2102" s="23" t="s">
        <v>2783</v>
      </c>
      <c r="AA2102" s="22" t="s">
        <v>2784</v>
      </c>
      <c r="AB2102" s="23"/>
      <c r="AC2102" s="8" t="s">
        <v>2785</v>
      </c>
      <c r="AD2102" s="26" t="s">
        <v>125</v>
      </c>
      <c r="AE2102" s="43">
        <v>11050</v>
      </c>
      <c r="AF2102" s="1">
        <f t="shared" si="251"/>
        <v>1105</v>
      </c>
      <c r="AG2102" s="43">
        <v>10980</v>
      </c>
      <c r="AH2102" s="1">
        <f t="shared" si="252"/>
        <v>1098</v>
      </c>
      <c r="AI2102" s="23"/>
      <c r="AJ2102" s="23"/>
      <c r="AK2102" s="23"/>
      <c r="AL2102" s="23"/>
      <c r="AM2102" s="23"/>
      <c r="AN2102" s="23"/>
      <c r="AO2102" s="23"/>
      <c r="AP2102" s="23"/>
      <c r="AQ2102" s="23"/>
      <c r="AR2102" s="23"/>
      <c r="AS2102" s="23"/>
      <c r="AT2102" s="23"/>
      <c r="AU2102" s="23"/>
      <c r="AV2102" s="23"/>
      <c r="AW2102" s="23"/>
      <c r="AX2102" s="23"/>
      <c r="AY2102" s="23"/>
      <c r="AZ2102" s="23"/>
      <c r="BA2102" s="23"/>
      <c r="BB2102" s="23"/>
      <c r="BC2102" s="23"/>
      <c r="BD2102" s="23"/>
      <c r="BE2102" s="23"/>
      <c r="BF2102" s="23"/>
      <c r="BG2102" s="23"/>
      <c r="BH2102" s="23"/>
      <c r="BI2102" s="23"/>
      <c r="BJ2102" s="23"/>
      <c r="BK2102" s="23"/>
      <c r="BL2102" s="23"/>
      <c r="BM2102" s="23"/>
      <c r="BN2102" s="23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</row>
    <row r="2103" s="29" customFormat="1" ht="17" customHeight="1" spans="1:78">
      <c r="A2103" s="22" t="s">
        <v>2786</v>
      </c>
      <c r="B2103" s="23" t="s">
        <v>2787</v>
      </c>
      <c r="C2103" s="23" t="s">
        <v>2788</v>
      </c>
      <c r="D2103" s="23">
        <v>2016</v>
      </c>
      <c r="E2103" s="23">
        <v>6</v>
      </c>
      <c r="F2103" s="23"/>
      <c r="G2103" s="23" t="s">
        <v>2789</v>
      </c>
      <c r="H2103" s="22" t="s">
        <v>2790</v>
      </c>
      <c r="I2103" s="1">
        <v>39.95</v>
      </c>
      <c r="J2103" s="1">
        <v>111.65</v>
      </c>
      <c r="K2103" s="1">
        <v>2</v>
      </c>
      <c r="L2103" s="23">
        <v>365</v>
      </c>
      <c r="M2103" s="23">
        <v>7.1</v>
      </c>
      <c r="N2103" s="1">
        <v>1.28</v>
      </c>
      <c r="O2103" s="23">
        <v>8.2</v>
      </c>
      <c r="P2103" s="1">
        <f t="shared" si="250"/>
        <v>53.9</v>
      </c>
      <c r="Q2103" s="25">
        <v>33.2</v>
      </c>
      <c r="R2103" s="25">
        <v>12.9</v>
      </c>
      <c r="S2103" s="25" t="s">
        <v>175</v>
      </c>
      <c r="T2103" s="23">
        <v>6.3568</v>
      </c>
      <c r="U2103" s="23">
        <v>0.49</v>
      </c>
      <c r="V2103" s="1">
        <f t="shared" si="249"/>
        <v>12.9730612244898</v>
      </c>
      <c r="W2103" s="1">
        <v>19.5</v>
      </c>
      <c r="X2103" s="23">
        <v>3</v>
      </c>
      <c r="Y2103" s="23" t="s">
        <v>2770</v>
      </c>
      <c r="Z2103" s="23" t="s">
        <v>2791</v>
      </c>
      <c r="AA2103" s="22" t="s">
        <v>2792</v>
      </c>
      <c r="AB2103" s="23"/>
      <c r="AC2103" s="8"/>
      <c r="AD2103" s="26" t="s">
        <v>125</v>
      </c>
      <c r="AE2103" s="43"/>
      <c r="AF2103" s="23"/>
      <c r="AG2103" s="23"/>
      <c r="AH2103" s="23"/>
      <c r="AI2103" s="23"/>
      <c r="AJ2103" s="23"/>
      <c r="AK2103" s="23"/>
      <c r="AL2103" s="23"/>
      <c r="AM2103" s="23"/>
      <c r="AN2103" s="23"/>
      <c r="AO2103" s="23"/>
      <c r="AP2103" s="23"/>
      <c r="AQ2103" s="23"/>
      <c r="AR2103" s="23"/>
      <c r="AS2103" s="23"/>
      <c r="AT2103" s="23"/>
      <c r="AU2103" s="23"/>
      <c r="AV2103" s="23"/>
      <c r="AW2103" s="23"/>
      <c r="AX2103" s="23"/>
      <c r="AY2103" s="23"/>
      <c r="AZ2103" s="23"/>
      <c r="BA2103" s="23"/>
      <c r="BB2103" s="23"/>
      <c r="BC2103" s="23"/>
      <c r="BD2103" s="23"/>
      <c r="BE2103" s="23"/>
      <c r="BF2103" s="23"/>
      <c r="BG2103" s="23"/>
      <c r="BH2103" s="23"/>
      <c r="BI2103" s="23"/>
      <c r="BJ2103" s="23"/>
      <c r="BK2103" s="23"/>
      <c r="BL2103" s="23"/>
      <c r="BM2103" s="23">
        <v>31.7144</v>
      </c>
      <c r="BN2103" s="23">
        <v>23.2507</v>
      </c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</row>
    <row r="2104" s="29" customFormat="1" ht="17" customHeight="1" spans="1:78">
      <c r="A2104" s="22" t="s">
        <v>2786</v>
      </c>
      <c r="B2104" s="23" t="s">
        <v>2787</v>
      </c>
      <c r="C2104" s="23" t="s">
        <v>2788</v>
      </c>
      <c r="D2104" s="23">
        <v>2016</v>
      </c>
      <c r="E2104" s="23">
        <v>6</v>
      </c>
      <c r="F2104" s="23"/>
      <c r="G2104" s="23" t="s">
        <v>2789</v>
      </c>
      <c r="H2104" s="22" t="s">
        <v>2790</v>
      </c>
      <c r="I2104" s="1">
        <v>39.95</v>
      </c>
      <c r="J2104" s="1">
        <v>111.65</v>
      </c>
      <c r="K2104" s="1">
        <v>2</v>
      </c>
      <c r="L2104" s="23">
        <v>365</v>
      </c>
      <c r="M2104" s="23">
        <v>7.1</v>
      </c>
      <c r="N2104" s="1">
        <v>1.28</v>
      </c>
      <c r="O2104" s="23">
        <v>8.2</v>
      </c>
      <c r="P2104" s="1">
        <f t="shared" si="250"/>
        <v>53.9</v>
      </c>
      <c r="Q2104" s="25">
        <v>33.2</v>
      </c>
      <c r="R2104" s="25">
        <v>12.9</v>
      </c>
      <c r="S2104" s="25" t="s">
        <v>175</v>
      </c>
      <c r="T2104" s="23">
        <v>6.3568</v>
      </c>
      <c r="U2104" s="23">
        <v>0.49</v>
      </c>
      <c r="V2104" s="1">
        <f t="shared" si="249"/>
        <v>12.9730612244898</v>
      </c>
      <c r="W2104" s="1">
        <v>19.5</v>
      </c>
      <c r="X2104" s="23">
        <v>3</v>
      </c>
      <c r="Y2104" s="23" t="s">
        <v>2770</v>
      </c>
      <c r="Z2104" s="23" t="s">
        <v>2791</v>
      </c>
      <c r="AA2104" s="22" t="s">
        <v>2793</v>
      </c>
      <c r="AB2104" s="23"/>
      <c r="AC2104" s="8"/>
      <c r="AD2104" s="26" t="s">
        <v>125</v>
      </c>
      <c r="AE2104" s="43"/>
      <c r="AF2104" s="23"/>
      <c r="AG2104" s="23"/>
      <c r="AH2104" s="23"/>
      <c r="AI2104" s="23"/>
      <c r="AJ2104" s="23"/>
      <c r="AK2104" s="23"/>
      <c r="AL2104" s="23"/>
      <c r="AM2104" s="23"/>
      <c r="AN2104" s="23"/>
      <c r="AO2104" s="23"/>
      <c r="AP2104" s="23"/>
      <c r="AQ2104" s="23"/>
      <c r="AR2104" s="23"/>
      <c r="AS2104" s="23"/>
      <c r="AT2104" s="23"/>
      <c r="AU2104" s="23"/>
      <c r="AV2104" s="23"/>
      <c r="AW2104" s="23"/>
      <c r="AX2104" s="23"/>
      <c r="AY2104" s="23"/>
      <c r="AZ2104" s="23"/>
      <c r="BA2104" s="23"/>
      <c r="BB2104" s="23"/>
      <c r="BC2104" s="23"/>
      <c r="BD2104" s="23"/>
      <c r="BE2104" s="23"/>
      <c r="BF2104" s="23"/>
      <c r="BG2104" s="23"/>
      <c r="BH2104" s="23"/>
      <c r="BI2104" s="23"/>
      <c r="BJ2104" s="23"/>
      <c r="BK2104" s="23"/>
      <c r="BL2104" s="23"/>
      <c r="BM2104" s="23">
        <v>30.4339</v>
      </c>
      <c r="BN2104" s="23">
        <v>22.7863</v>
      </c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</row>
    <row r="2105" s="29" customFormat="1" ht="17" customHeight="1" spans="1:78">
      <c r="A2105" s="22" t="s">
        <v>2786</v>
      </c>
      <c r="B2105" s="23" t="s">
        <v>2787</v>
      </c>
      <c r="C2105" s="23" t="s">
        <v>2788</v>
      </c>
      <c r="D2105" s="23">
        <v>2016</v>
      </c>
      <c r="E2105" s="23">
        <v>6</v>
      </c>
      <c r="F2105" s="23"/>
      <c r="G2105" s="23" t="s">
        <v>2789</v>
      </c>
      <c r="H2105" s="22" t="s">
        <v>2790</v>
      </c>
      <c r="I2105" s="1">
        <v>39.95</v>
      </c>
      <c r="J2105" s="1">
        <v>111.65</v>
      </c>
      <c r="K2105" s="1">
        <v>2</v>
      </c>
      <c r="L2105" s="23">
        <v>365</v>
      </c>
      <c r="M2105" s="23">
        <v>7.1</v>
      </c>
      <c r="N2105" s="1">
        <v>1.28</v>
      </c>
      <c r="O2105" s="23">
        <v>8.2</v>
      </c>
      <c r="P2105" s="1">
        <f t="shared" si="250"/>
        <v>53.9</v>
      </c>
      <c r="Q2105" s="25">
        <v>33.2</v>
      </c>
      <c r="R2105" s="25">
        <v>12.9</v>
      </c>
      <c r="S2105" s="25" t="s">
        <v>175</v>
      </c>
      <c r="T2105" s="23">
        <v>6.3568</v>
      </c>
      <c r="U2105" s="23">
        <v>0.49</v>
      </c>
      <c r="V2105" s="1">
        <f t="shared" si="249"/>
        <v>12.9730612244898</v>
      </c>
      <c r="W2105" s="1">
        <v>19.5</v>
      </c>
      <c r="X2105" s="23">
        <v>3</v>
      </c>
      <c r="Y2105" s="23" t="s">
        <v>2770</v>
      </c>
      <c r="Z2105" s="23" t="s">
        <v>2791</v>
      </c>
      <c r="AA2105" s="22" t="s">
        <v>2794</v>
      </c>
      <c r="AB2105" s="23"/>
      <c r="AC2105" s="8"/>
      <c r="AD2105" s="26" t="s">
        <v>125</v>
      </c>
      <c r="AE2105" s="43"/>
      <c r="AF2105" s="23"/>
      <c r="AG2105" s="23"/>
      <c r="AH2105" s="23"/>
      <c r="AI2105" s="23"/>
      <c r="AJ2105" s="23"/>
      <c r="AK2105" s="23"/>
      <c r="AL2105" s="23"/>
      <c r="AM2105" s="23"/>
      <c r="AN2105" s="23"/>
      <c r="AO2105" s="23"/>
      <c r="AP2105" s="23"/>
      <c r="AQ2105" s="23"/>
      <c r="AR2105" s="23"/>
      <c r="AS2105" s="23"/>
      <c r="AT2105" s="23"/>
      <c r="AU2105" s="23"/>
      <c r="AV2105" s="23"/>
      <c r="AW2105" s="23"/>
      <c r="AX2105" s="23"/>
      <c r="AY2105" s="23"/>
      <c r="AZ2105" s="23"/>
      <c r="BA2105" s="23"/>
      <c r="BB2105" s="23"/>
      <c r="BC2105" s="23"/>
      <c r="BD2105" s="23"/>
      <c r="BE2105" s="23"/>
      <c r="BF2105" s="23"/>
      <c r="BG2105" s="23"/>
      <c r="BH2105" s="23"/>
      <c r="BI2105" s="23"/>
      <c r="BJ2105" s="23"/>
      <c r="BK2105" s="23"/>
      <c r="BL2105" s="23"/>
      <c r="BM2105" s="23">
        <v>27.3194</v>
      </c>
      <c r="BN2105" s="23">
        <v>21.5596</v>
      </c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</row>
    <row r="2106" s="29" customFormat="1" ht="17" customHeight="1" spans="1:78">
      <c r="A2106" s="22" t="s">
        <v>2786</v>
      </c>
      <c r="B2106" s="23" t="s">
        <v>2787</v>
      </c>
      <c r="C2106" s="23" t="s">
        <v>2788</v>
      </c>
      <c r="D2106" s="23">
        <v>2016</v>
      </c>
      <c r="E2106" s="23">
        <v>6</v>
      </c>
      <c r="F2106" s="23"/>
      <c r="G2106" s="23" t="s">
        <v>2789</v>
      </c>
      <c r="H2106" s="22" t="s">
        <v>2790</v>
      </c>
      <c r="I2106" s="1">
        <v>39.95</v>
      </c>
      <c r="J2106" s="1">
        <v>111.65</v>
      </c>
      <c r="K2106" s="1">
        <v>5</v>
      </c>
      <c r="L2106" s="23">
        <v>365</v>
      </c>
      <c r="M2106" s="23">
        <v>7.1</v>
      </c>
      <c r="N2106" s="1">
        <v>1.28</v>
      </c>
      <c r="O2106" s="23">
        <v>8.2</v>
      </c>
      <c r="P2106" s="1">
        <f t="shared" si="250"/>
        <v>53.9</v>
      </c>
      <c r="Q2106" s="25">
        <v>33.2</v>
      </c>
      <c r="R2106" s="25">
        <v>12.9</v>
      </c>
      <c r="S2106" s="25" t="s">
        <v>175</v>
      </c>
      <c r="T2106" s="23">
        <v>6.3568</v>
      </c>
      <c r="U2106" s="23">
        <v>0.49</v>
      </c>
      <c r="V2106" s="1">
        <f t="shared" si="249"/>
        <v>12.9730612244898</v>
      </c>
      <c r="W2106" s="1">
        <v>19.5</v>
      </c>
      <c r="X2106" s="23">
        <v>3</v>
      </c>
      <c r="Y2106" s="23" t="s">
        <v>2770</v>
      </c>
      <c r="Z2106" s="23" t="s">
        <v>2791</v>
      </c>
      <c r="AA2106" s="22" t="s">
        <v>2792</v>
      </c>
      <c r="AB2106" s="23"/>
      <c r="AC2106" s="8"/>
      <c r="AD2106" s="26" t="s">
        <v>125</v>
      </c>
      <c r="AE2106" s="43"/>
      <c r="AF2106" s="23"/>
      <c r="AG2106" s="23"/>
      <c r="AH2106" s="23"/>
      <c r="AI2106" s="23"/>
      <c r="AJ2106" s="23"/>
      <c r="AK2106" s="23"/>
      <c r="AL2106" s="23"/>
      <c r="AM2106" s="23"/>
      <c r="AN2106" s="23"/>
      <c r="AO2106" s="23"/>
      <c r="AP2106" s="23"/>
      <c r="AQ2106" s="23"/>
      <c r="AR2106" s="23"/>
      <c r="AS2106" s="23"/>
      <c r="AT2106" s="23"/>
      <c r="AU2106" s="23"/>
      <c r="AV2106" s="23"/>
      <c r="AW2106" s="23"/>
      <c r="AX2106" s="23"/>
      <c r="AY2106" s="23"/>
      <c r="AZ2106" s="23"/>
      <c r="BA2106" s="23"/>
      <c r="BB2106" s="23"/>
      <c r="BC2106" s="23"/>
      <c r="BD2106" s="23"/>
      <c r="BE2106" s="23"/>
      <c r="BF2106" s="23"/>
      <c r="BG2106" s="23"/>
      <c r="BH2106" s="23"/>
      <c r="BI2106" s="23"/>
      <c r="BJ2106" s="23"/>
      <c r="BK2106" s="23"/>
      <c r="BL2106" s="23"/>
      <c r="BM2106" s="23">
        <v>19.1677</v>
      </c>
      <c r="BN2106" s="23">
        <v>18.1606</v>
      </c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</row>
    <row r="2107" s="29" customFormat="1" ht="17" customHeight="1" spans="1:78">
      <c r="A2107" s="22" t="s">
        <v>2786</v>
      </c>
      <c r="B2107" s="23" t="s">
        <v>2787</v>
      </c>
      <c r="C2107" s="23" t="s">
        <v>2788</v>
      </c>
      <c r="D2107" s="23">
        <v>2016</v>
      </c>
      <c r="E2107" s="23">
        <v>6</v>
      </c>
      <c r="F2107" s="23"/>
      <c r="G2107" s="23" t="s">
        <v>2789</v>
      </c>
      <c r="H2107" s="22" t="s">
        <v>2790</v>
      </c>
      <c r="I2107" s="1">
        <v>39.95</v>
      </c>
      <c r="J2107" s="1">
        <v>111.65</v>
      </c>
      <c r="K2107" s="1">
        <v>5</v>
      </c>
      <c r="L2107" s="23">
        <v>365</v>
      </c>
      <c r="M2107" s="23">
        <v>7.1</v>
      </c>
      <c r="N2107" s="1">
        <v>1.28</v>
      </c>
      <c r="O2107" s="23">
        <v>8.2</v>
      </c>
      <c r="P2107" s="1">
        <f t="shared" si="250"/>
        <v>53.9</v>
      </c>
      <c r="Q2107" s="25">
        <v>33.2</v>
      </c>
      <c r="R2107" s="25">
        <v>12.9</v>
      </c>
      <c r="S2107" s="25" t="s">
        <v>175</v>
      </c>
      <c r="T2107" s="23">
        <v>6.3568</v>
      </c>
      <c r="U2107" s="23">
        <v>0.49</v>
      </c>
      <c r="V2107" s="1">
        <f t="shared" si="249"/>
        <v>12.9730612244898</v>
      </c>
      <c r="W2107" s="1">
        <v>19.5</v>
      </c>
      <c r="X2107" s="23">
        <v>3</v>
      </c>
      <c r="Y2107" s="23" t="s">
        <v>2770</v>
      </c>
      <c r="Z2107" s="23" t="s">
        <v>2791</v>
      </c>
      <c r="AA2107" s="22" t="s">
        <v>2793</v>
      </c>
      <c r="AB2107" s="23"/>
      <c r="AC2107" s="8"/>
      <c r="AD2107" s="26" t="s">
        <v>125</v>
      </c>
      <c r="AE2107" s="43"/>
      <c r="AF2107" s="23"/>
      <c r="AG2107" s="23"/>
      <c r="AH2107" s="23"/>
      <c r="AI2107" s="23"/>
      <c r="AJ2107" s="23"/>
      <c r="AK2107" s="23"/>
      <c r="AL2107" s="23"/>
      <c r="AM2107" s="23"/>
      <c r="AN2107" s="23"/>
      <c r="AO2107" s="23"/>
      <c r="AP2107" s="23"/>
      <c r="AQ2107" s="23"/>
      <c r="AR2107" s="23"/>
      <c r="AS2107" s="23"/>
      <c r="AT2107" s="23"/>
      <c r="AU2107" s="23"/>
      <c r="AV2107" s="23"/>
      <c r="AW2107" s="23"/>
      <c r="AX2107" s="23"/>
      <c r="AY2107" s="23"/>
      <c r="AZ2107" s="23"/>
      <c r="BA2107" s="23"/>
      <c r="BB2107" s="23"/>
      <c r="BC2107" s="23"/>
      <c r="BD2107" s="23"/>
      <c r="BE2107" s="23"/>
      <c r="BF2107" s="23"/>
      <c r="BG2107" s="23"/>
      <c r="BH2107" s="23"/>
      <c r="BI2107" s="23"/>
      <c r="BJ2107" s="23"/>
      <c r="BK2107" s="23"/>
      <c r="BL2107" s="23"/>
      <c r="BM2107" s="23">
        <v>21.9778</v>
      </c>
      <c r="BN2107" s="23">
        <v>21.1173</v>
      </c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</row>
    <row r="2108" s="29" customFormat="1" ht="17" customHeight="1" spans="1:78">
      <c r="A2108" s="22" t="s">
        <v>2786</v>
      </c>
      <c r="B2108" s="23" t="s">
        <v>2787</v>
      </c>
      <c r="C2108" s="23" t="s">
        <v>2788</v>
      </c>
      <c r="D2108" s="23">
        <v>2016</v>
      </c>
      <c r="E2108" s="23">
        <v>6</v>
      </c>
      <c r="F2108" s="23"/>
      <c r="G2108" s="23" t="s">
        <v>2789</v>
      </c>
      <c r="H2108" s="22" t="s">
        <v>2790</v>
      </c>
      <c r="I2108" s="1">
        <v>39.95</v>
      </c>
      <c r="J2108" s="1">
        <v>111.65</v>
      </c>
      <c r="K2108" s="1">
        <v>5</v>
      </c>
      <c r="L2108" s="23">
        <v>365</v>
      </c>
      <c r="M2108" s="23">
        <v>7.1</v>
      </c>
      <c r="N2108" s="1">
        <v>1.28</v>
      </c>
      <c r="O2108" s="23">
        <v>8.2</v>
      </c>
      <c r="P2108" s="1">
        <f t="shared" si="250"/>
        <v>53.9</v>
      </c>
      <c r="Q2108" s="25">
        <v>33.2</v>
      </c>
      <c r="R2108" s="25">
        <v>12.9</v>
      </c>
      <c r="S2108" s="25" t="s">
        <v>175</v>
      </c>
      <c r="T2108" s="23">
        <v>6.3568</v>
      </c>
      <c r="U2108" s="23">
        <v>0.49</v>
      </c>
      <c r="V2108" s="1">
        <f t="shared" si="249"/>
        <v>12.9730612244898</v>
      </c>
      <c r="W2108" s="1">
        <v>19.5</v>
      </c>
      <c r="X2108" s="23">
        <v>3</v>
      </c>
      <c r="Y2108" s="23" t="s">
        <v>2770</v>
      </c>
      <c r="Z2108" s="23" t="s">
        <v>2791</v>
      </c>
      <c r="AA2108" s="22" t="s">
        <v>2794</v>
      </c>
      <c r="AB2108" s="23"/>
      <c r="AC2108" s="8"/>
      <c r="AD2108" s="26" t="s">
        <v>125</v>
      </c>
      <c r="AE2108" s="43"/>
      <c r="AF2108" s="23"/>
      <c r="AG2108" s="23"/>
      <c r="AH2108" s="23"/>
      <c r="AI2108" s="23"/>
      <c r="AJ2108" s="23"/>
      <c r="AK2108" s="23"/>
      <c r="AL2108" s="23"/>
      <c r="AM2108" s="23"/>
      <c r="AN2108" s="23"/>
      <c r="AO2108" s="23"/>
      <c r="AP2108" s="23"/>
      <c r="AQ2108" s="23"/>
      <c r="AR2108" s="23"/>
      <c r="AS2108" s="23"/>
      <c r="AT2108" s="23"/>
      <c r="AU2108" s="23"/>
      <c r="AV2108" s="23"/>
      <c r="AW2108" s="23"/>
      <c r="AX2108" s="23"/>
      <c r="AY2108" s="23"/>
      <c r="AZ2108" s="23"/>
      <c r="BA2108" s="23"/>
      <c r="BB2108" s="23"/>
      <c r="BC2108" s="23"/>
      <c r="BD2108" s="23"/>
      <c r="BE2108" s="23"/>
      <c r="BF2108" s="23"/>
      <c r="BG2108" s="23"/>
      <c r="BH2108" s="23"/>
      <c r="BI2108" s="23"/>
      <c r="BJ2108" s="23"/>
      <c r="BK2108" s="23"/>
      <c r="BL2108" s="23"/>
      <c r="BM2108" s="23">
        <v>21.3385</v>
      </c>
      <c r="BN2108" s="23">
        <v>20.7886</v>
      </c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</row>
    <row r="2109" s="29" customFormat="1" ht="17" customHeight="1" spans="1:78">
      <c r="A2109" s="22" t="s">
        <v>2667</v>
      </c>
      <c r="B2109" s="23" t="s">
        <v>2795</v>
      </c>
      <c r="C2109" s="23" t="s">
        <v>2796</v>
      </c>
      <c r="D2109" s="23">
        <v>2012</v>
      </c>
      <c r="E2109" s="23">
        <v>38</v>
      </c>
      <c r="F2109" s="23">
        <v>8</v>
      </c>
      <c r="G2109" s="23" t="s">
        <v>2797</v>
      </c>
      <c r="H2109" s="22" t="s">
        <v>2790</v>
      </c>
      <c r="I2109" s="1">
        <v>39.95</v>
      </c>
      <c r="J2109" s="1">
        <v>111.65</v>
      </c>
      <c r="K2109" s="1">
        <v>1</v>
      </c>
      <c r="L2109" s="23">
        <v>365</v>
      </c>
      <c r="M2109" s="23">
        <v>7.1</v>
      </c>
      <c r="N2109" s="1">
        <v>1.28</v>
      </c>
      <c r="O2109" s="23">
        <v>8.2</v>
      </c>
      <c r="P2109" s="1">
        <f t="shared" si="250"/>
        <v>53.9</v>
      </c>
      <c r="Q2109" s="25">
        <v>33.2</v>
      </c>
      <c r="R2109" s="25">
        <v>12.9</v>
      </c>
      <c r="S2109" s="25" t="s">
        <v>175</v>
      </c>
      <c r="T2109" s="23">
        <v>6.3568</v>
      </c>
      <c r="U2109" s="23">
        <v>0.49</v>
      </c>
      <c r="V2109" s="1">
        <f t="shared" si="249"/>
        <v>12.9730612244898</v>
      </c>
      <c r="W2109" s="1">
        <v>19.5</v>
      </c>
      <c r="X2109" s="23">
        <v>3</v>
      </c>
      <c r="Y2109" s="23" t="s">
        <v>2770</v>
      </c>
      <c r="Z2109" s="23" t="s">
        <v>2791</v>
      </c>
      <c r="AA2109" s="23"/>
      <c r="AB2109" s="23"/>
      <c r="AC2109" s="8" t="s">
        <v>2798</v>
      </c>
      <c r="AD2109" s="26" t="s">
        <v>125</v>
      </c>
      <c r="AE2109" s="43">
        <v>1794.6</v>
      </c>
      <c r="AF2109" s="1">
        <f t="shared" ref="AF2109:AF2129" si="253">AE2109*0.1</f>
        <v>179.46</v>
      </c>
      <c r="AG2109" s="43">
        <v>2217.8</v>
      </c>
      <c r="AH2109" s="1">
        <f t="shared" ref="AH2109:AH2129" si="254">AG2109*0.1</f>
        <v>221.78</v>
      </c>
      <c r="AI2109" s="23"/>
      <c r="AJ2109" s="23"/>
      <c r="AK2109" s="23"/>
      <c r="AL2109" s="23"/>
      <c r="AM2109" s="23"/>
      <c r="AN2109" s="23"/>
      <c r="AO2109" s="23"/>
      <c r="AP2109" s="23"/>
      <c r="AQ2109" s="23"/>
      <c r="AR2109" s="23"/>
      <c r="AS2109" s="23"/>
      <c r="AT2109" s="23"/>
      <c r="AU2109" s="23"/>
      <c r="AV2109" s="23"/>
      <c r="AW2109" s="23"/>
      <c r="AX2109" s="23"/>
      <c r="AY2109" s="23"/>
      <c r="AZ2109" s="23"/>
      <c r="BA2109" s="23"/>
      <c r="BB2109" s="23"/>
      <c r="BC2109" s="23"/>
      <c r="BD2109" s="23"/>
      <c r="BE2109" s="23"/>
      <c r="BF2109" s="23"/>
      <c r="BG2109" s="23"/>
      <c r="BH2109" s="23"/>
      <c r="BI2109" s="23"/>
      <c r="BJ2109" s="23"/>
      <c r="BK2109" s="23"/>
      <c r="BL2109" s="23"/>
      <c r="BM2109" s="23"/>
      <c r="BN2109" s="23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</row>
    <row r="2110" s="29" customFormat="1" ht="17" customHeight="1" spans="1:78">
      <c r="A2110" s="22" t="s">
        <v>2667</v>
      </c>
      <c r="B2110" s="23" t="s">
        <v>2795</v>
      </c>
      <c r="C2110" s="23" t="s">
        <v>2796</v>
      </c>
      <c r="D2110" s="23">
        <v>2012</v>
      </c>
      <c r="E2110" s="23">
        <v>38</v>
      </c>
      <c r="F2110" s="23">
        <v>8</v>
      </c>
      <c r="G2110" s="23" t="s">
        <v>2797</v>
      </c>
      <c r="H2110" s="22" t="s">
        <v>2790</v>
      </c>
      <c r="I2110" s="1">
        <v>39.95</v>
      </c>
      <c r="J2110" s="1">
        <v>111.65</v>
      </c>
      <c r="K2110" s="1">
        <v>1</v>
      </c>
      <c r="L2110" s="23">
        <v>365</v>
      </c>
      <c r="M2110" s="23">
        <v>7.1</v>
      </c>
      <c r="N2110" s="1">
        <v>1.28</v>
      </c>
      <c r="O2110" s="23">
        <v>8.2</v>
      </c>
      <c r="P2110" s="1">
        <f t="shared" si="250"/>
        <v>53.9</v>
      </c>
      <c r="Q2110" s="25">
        <v>33.2</v>
      </c>
      <c r="R2110" s="25">
        <v>12.9</v>
      </c>
      <c r="S2110" s="25" t="s">
        <v>175</v>
      </c>
      <c r="T2110" s="23">
        <v>6.3568</v>
      </c>
      <c r="U2110" s="23">
        <v>0.49</v>
      </c>
      <c r="V2110" s="1">
        <f t="shared" si="249"/>
        <v>12.9730612244898</v>
      </c>
      <c r="W2110" s="1">
        <v>19.5</v>
      </c>
      <c r="X2110" s="23">
        <v>3</v>
      </c>
      <c r="Y2110" s="23" t="s">
        <v>2770</v>
      </c>
      <c r="Z2110" s="23" t="s">
        <v>2791</v>
      </c>
      <c r="AA2110" s="23"/>
      <c r="AB2110" s="23"/>
      <c r="AC2110" s="8" t="s">
        <v>211</v>
      </c>
      <c r="AD2110" s="26" t="s">
        <v>125</v>
      </c>
      <c r="AE2110" s="43">
        <v>582.4</v>
      </c>
      <c r="AF2110" s="1">
        <f t="shared" si="253"/>
        <v>58.24</v>
      </c>
      <c r="AG2110" s="43">
        <v>1008.2</v>
      </c>
      <c r="AH2110" s="1">
        <f t="shared" si="254"/>
        <v>100.82</v>
      </c>
      <c r="AI2110" s="23"/>
      <c r="AJ2110" s="23"/>
      <c r="AK2110" s="23"/>
      <c r="AL2110" s="23"/>
      <c r="AM2110" s="23"/>
      <c r="AN2110" s="23"/>
      <c r="AO2110" s="23"/>
      <c r="AP2110" s="23"/>
      <c r="AQ2110" s="23"/>
      <c r="AR2110" s="23"/>
      <c r="AS2110" s="23"/>
      <c r="AT2110" s="23"/>
      <c r="AU2110" s="23"/>
      <c r="AV2110" s="23"/>
      <c r="AW2110" s="23"/>
      <c r="AX2110" s="23"/>
      <c r="AY2110" s="23"/>
      <c r="AZ2110" s="23"/>
      <c r="BA2110" s="23"/>
      <c r="BB2110" s="23"/>
      <c r="BC2110" s="23"/>
      <c r="BD2110" s="23"/>
      <c r="BE2110" s="23"/>
      <c r="BF2110" s="23"/>
      <c r="BG2110" s="23"/>
      <c r="BH2110" s="23"/>
      <c r="BI2110" s="23"/>
      <c r="BJ2110" s="23"/>
      <c r="BK2110" s="23"/>
      <c r="BL2110" s="23"/>
      <c r="BM2110" s="23"/>
      <c r="BN2110" s="23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</row>
    <row r="2111" s="29" customFormat="1" ht="17" customHeight="1" spans="1:78">
      <c r="A2111" s="22" t="s">
        <v>2667</v>
      </c>
      <c r="B2111" s="23" t="s">
        <v>2795</v>
      </c>
      <c r="C2111" s="23" t="s">
        <v>2796</v>
      </c>
      <c r="D2111" s="23">
        <v>2012</v>
      </c>
      <c r="E2111" s="23">
        <v>38</v>
      </c>
      <c r="F2111" s="23">
        <v>8</v>
      </c>
      <c r="G2111" s="23" t="s">
        <v>2797</v>
      </c>
      <c r="H2111" s="22" t="s">
        <v>2790</v>
      </c>
      <c r="I2111" s="1">
        <v>39.95</v>
      </c>
      <c r="J2111" s="1">
        <v>111.65</v>
      </c>
      <c r="K2111" s="1">
        <v>1</v>
      </c>
      <c r="L2111" s="23">
        <v>365</v>
      </c>
      <c r="M2111" s="23">
        <v>7.1</v>
      </c>
      <c r="N2111" s="1">
        <v>1.28</v>
      </c>
      <c r="O2111" s="23">
        <v>8.2</v>
      </c>
      <c r="P2111" s="1">
        <f t="shared" si="250"/>
        <v>53.9</v>
      </c>
      <c r="Q2111" s="25">
        <v>33.2</v>
      </c>
      <c r="R2111" s="25">
        <v>12.9</v>
      </c>
      <c r="S2111" s="25" t="s">
        <v>175</v>
      </c>
      <c r="T2111" s="23">
        <v>6.3568</v>
      </c>
      <c r="U2111" s="23">
        <v>0.49</v>
      </c>
      <c r="V2111" s="1">
        <f t="shared" si="249"/>
        <v>12.9730612244898</v>
      </c>
      <c r="W2111" s="1">
        <v>19.5</v>
      </c>
      <c r="X2111" s="23">
        <v>3</v>
      </c>
      <c r="Y2111" s="23" t="s">
        <v>2770</v>
      </c>
      <c r="Z2111" s="23" t="s">
        <v>2791</v>
      </c>
      <c r="AA2111" s="23"/>
      <c r="AB2111" s="23"/>
      <c r="AC2111" s="8" t="s">
        <v>110</v>
      </c>
      <c r="AD2111" s="26" t="s">
        <v>125</v>
      </c>
      <c r="AE2111" s="43">
        <v>4909</v>
      </c>
      <c r="AF2111" s="1">
        <f t="shared" si="253"/>
        <v>490.9</v>
      </c>
      <c r="AG2111" s="43">
        <v>5432</v>
      </c>
      <c r="AH2111" s="1">
        <f t="shared" si="254"/>
        <v>543.2</v>
      </c>
      <c r="AI2111" s="23"/>
      <c r="AJ2111" s="23"/>
      <c r="AK2111" s="23"/>
      <c r="AL2111" s="23"/>
      <c r="AM2111" s="23"/>
      <c r="AN2111" s="23"/>
      <c r="AO2111" s="23"/>
      <c r="AP2111" s="23"/>
      <c r="AQ2111" s="23"/>
      <c r="AR2111" s="23"/>
      <c r="AS2111" s="23"/>
      <c r="AT2111" s="23"/>
      <c r="AU2111" s="23"/>
      <c r="AV2111" s="23"/>
      <c r="AW2111" s="23"/>
      <c r="AX2111" s="23"/>
      <c r="AY2111" s="23"/>
      <c r="AZ2111" s="23"/>
      <c r="BA2111" s="23"/>
      <c r="BB2111" s="23"/>
      <c r="BC2111" s="23"/>
      <c r="BD2111" s="23"/>
      <c r="BE2111" s="23"/>
      <c r="BF2111" s="23"/>
      <c r="BG2111" s="23"/>
      <c r="BH2111" s="23"/>
      <c r="BI2111" s="23"/>
      <c r="BJ2111" s="23"/>
      <c r="BK2111" s="23"/>
      <c r="BL2111" s="23"/>
      <c r="BM2111" s="23"/>
      <c r="BN2111" s="23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</row>
    <row r="2112" s="29" customFormat="1" ht="17" customHeight="1" spans="1:78">
      <c r="A2112" s="22" t="s">
        <v>2667</v>
      </c>
      <c r="B2112" s="23" t="s">
        <v>2795</v>
      </c>
      <c r="C2112" s="23" t="s">
        <v>2796</v>
      </c>
      <c r="D2112" s="23">
        <v>2012</v>
      </c>
      <c r="E2112" s="23">
        <v>38</v>
      </c>
      <c r="F2112" s="23">
        <v>8</v>
      </c>
      <c r="G2112" s="23" t="s">
        <v>2797</v>
      </c>
      <c r="H2112" s="22" t="s">
        <v>2790</v>
      </c>
      <c r="I2112" s="1">
        <v>39.95</v>
      </c>
      <c r="J2112" s="1">
        <v>111.65</v>
      </c>
      <c r="K2112" s="1">
        <v>1</v>
      </c>
      <c r="L2112" s="23">
        <v>365</v>
      </c>
      <c r="M2112" s="23">
        <v>7.1</v>
      </c>
      <c r="N2112" s="1">
        <v>1.28</v>
      </c>
      <c r="O2112" s="23">
        <v>8.2</v>
      </c>
      <c r="P2112" s="1">
        <f t="shared" si="250"/>
        <v>53.9</v>
      </c>
      <c r="Q2112" s="25">
        <v>33.2</v>
      </c>
      <c r="R2112" s="25">
        <v>12.9</v>
      </c>
      <c r="S2112" s="25" t="s">
        <v>175</v>
      </c>
      <c r="T2112" s="23">
        <v>6.3568</v>
      </c>
      <c r="U2112" s="23">
        <v>0.49</v>
      </c>
      <c r="V2112" s="1">
        <f t="shared" si="249"/>
        <v>12.9730612244898</v>
      </c>
      <c r="W2112" s="1">
        <v>19.5</v>
      </c>
      <c r="X2112" s="23">
        <v>3</v>
      </c>
      <c r="Y2112" s="23" t="s">
        <v>2770</v>
      </c>
      <c r="Z2112" s="23" t="s">
        <v>2791</v>
      </c>
      <c r="AA2112" s="23"/>
      <c r="AB2112" s="23"/>
      <c r="AC2112" s="8" t="s">
        <v>2798</v>
      </c>
      <c r="AD2112" s="26" t="s">
        <v>125</v>
      </c>
      <c r="AE2112" s="43">
        <v>1701.9</v>
      </c>
      <c r="AF2112" s="1">
        <f t="shared" si="253"/>
        <v>170.19</v>
      </c>
      <c r="AG2112" s="43">
        <v>2253</v>
      </c>
      <c r="AH2112" s="1">
        <f t="shared" si="254"/>
        <v>225.3</v>
      </c>
      <c r="AI2112" s="23"/>
      <c r="AJ2112" s="23"/>
      <c r="AK2112" s="23"/>
      <c r="AL2112" s="23"/>
      <c r="AM2112" s="23"/>
      <c r="AN2112" s="23"/>
      <c r="AO2112" s="23"/>
      <c r="AP2112" s="23"/>
      <c r="AQ2112" s="23"/>
      <c r="AR2112" s="23"/>
      <c r="AS2112" s="23"/>
      <c r="AT2112" s="23"/>
      <c r="AU2112" s="23"/>
      <c r="AV2112" s="23"/>
      <c r="AW2112" s="23"/>
      <c r="AX2112" s="23"/>
      <c r="AY2112" s="23"/>
      <c r="AZ2112" s="23"/>
      <c r="BA2112" s="23"/>
      <c r="BB2112" s="23"/>
      <c r="BC2112" s="23"/>
      <c r="BD2112" s="23"/>
      <c r="BE2112" s="23"/>
      <c r="BF2112" s="23"/>
      <c r="BG2112" s="23"/>
      <c r="BH2112" s="23"/>
      <c r="BI2112" s="23"/>
      <c r="BJ2112" s="23"/>
      <c r="BK2112" s="23"/>
      <c r="BL2112" s="23"/>
      <c r="BM2112" s="23"/>
      <c r="BN2112" s="23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</row>
    <row r="2113" s="29" customFormat="1" ht="17" customHeight="1" spans="1:78">
      <c r="A2113" s="22" t="s">
        <v>2667</v>
      </c>
      <c r="B2113" s="23" t="s">
        <v>2795</v>
      </c>
      <c r="C2113" s="23" t="s">
        <v>2796</v>
      </c>
      <c r="D2113" s="23">
        <v>2012</v>
      </c>
      <c r="E2113" s="23">
        <v>38</v>
      </c>
      <c r="F2113" s="23">
        <v>8</v>
      </c>
      <c r="G2113" s="23" t="s">
        <v>2797</v>
      </c>
      <c r="H2113" s="22" t="s">
        <v>2790</v>
      </c>
      <c r="I2113" s="1">
        <v>39.95</v>
      </c>
      <c r="J2113" s="1">
        <v>111.65</v>
      </c>
      <c r="K2113" s="1">
        <v>1</v>
      </c>
      <c r="L2113" s="23">
        <v>365</v>
      </c>
      <c r="M2113" s="23">
        <v>7.1</v>
      </c>
      <c r="N2113" s="1">
        <v>1.28</v>
      </c>
      <c r="O2113" s="23">
        <v>8.2</v>
      </c>
      <c r="P2113" s="1">
        <f t="shared" si="250"/>
        <v>53.9</v>
      </c>
      <c r="Q2113" s="25">
        <v>33.2</v>
      </c>
      <c r="R2113" s="25">
        <v>12.9</v>
      </c>
      <c r="S2113" s="25" t="s">
        <v>175</v>
      </c>
      <c r="T2113" s="23">
        <v>6.3568</v>
      </c>
      <c r="U2113" s="23">
        <v>0.49</v>
      </c>
      <c r="V2113" s="1">
        <f t="shared" si="249"/>
        <v>12.9730612244898</v>
      </c>
      <c r="W2113" s="1">
        <v>19.5</v>
      </c>
      <c r="X2113" s="23">
        <v>3</v>
      </c>
      <c r="Y2113" s="23" t="s">
        <v>2770</v>
      </c>
      <c r="Z2113" s="23" t="s">
        <v>2791</v>
      </c>
      <c r="AA2113" s="23"/>
      <c r="AB2113" s="23"/>
      <c r="AC2113" s="8" t="s">
        <v>211</v>
      </c>
      <c r="AD2113" s="26" t="s">
        <v>125</v>
      </c>
      <c r="AE2113" s="43">
        <v>526.2</v>
      </c>
      <c r="AF2113" s="1">
        <f t="shared" si="253"/>
        <v>52.62</v>
      </c>
      <c r="AG2113" s="43">
        <v>1188</v>
      </c>
      <c r="AH2113" s="1">
        <f t="shared" si="254"/>
        <v>118.8</v>
      </c>
      <c r="AI2113" s="23"/>
      <c r="AJ2113" s="23"/>
      <c r="AK2113" s="23"/>
      <c r="AL2113" s="23"/>
      <c r="AM2113" s="23"/>
      <c r="AN2113" s="23"/>
      <c r="AO2113" s="23"/>
      <c r="AP2113" s="23"/>
      <c r="AQ2113" s="23"/>
      <c r="AR2113" s="23"/>
      <c r="AS2113" s="23"/>
      <c r="AT2113" s="23"/>
      <c r="AU2113" s="23"/>
      <c r="AV2113" s="23"/>
      <c r="AW2113" s="23"/>
      <c r="AX2113" s="23"/>
      <c r="AY2113" s="23"/>
      <c r="AZ2113" s="23"/>
      <c r="BA2113" s="23"/>
      <c r="BB2113" s="23"/>
      <c r="BC2113" s="23"/>
      <c r="BD2113" s="23"/>
      <c r="BE2113" s="23"/>
      <c r="BF2113" s="23"/>
      <c r="BG2113" s="23"/>
      <c r="BH2113" s="23"/>
      <c r="BI2113" s="23"/>
      <c r="BJ2113" s="23"/>
      <c r="BK2113" s="23"/>
      <c r="BL2113" s="23"/>
      <c r="BM2113" s="23"/>
      <c r="BN2113" s="23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</row>
    <row r="2114" s="29" customFormat="1" ht="17" customHeight="1" spans="1:78">
      <c r="A2114" s="22" t="s">
        <v>2667</v>
      </c>
      <c r="B2114" s="23" t="s">
        <v>2795</v>
      </c>
      <c r="C2114" s="23" t="s">
        <v>2796</v>
      </c>
      <c r="D2114" s="23">
        <v>2012</v>
      </c>
      <c r="E2114" s="23">
        <v>38</v>
      </c>
      <c r="F2114" s="23">
        <v>8</v>
      </c>
      <c r="G2114" s="23" t="s">
        <v>2797</v>
      </c>
      <c r="H2114" s="22" t="s">
        <v>2790</v>
      </c>
      <c r="I2114" s="1">
        <v>39.95</v>
      </c>
      <c r="J2114" s="1">
        <v>111.65</v>
      </c>
      <c r="K2114" s="1">
        <v>1</v>
      </c>
      <c r="L2114" s="23">
        <v>365</v>
      </c>
      <c r="M2114" s="23">
        <v>7.1</v>
      </c>
      <c r="N2114" s="1">
        <v>1.28</v>
      </c>
      <c r="O2114" s="23">
        <v>8.2</v>
      </c>
      <c r="P2114" s="1">
        <f t="shared" si="250"/>
        <v>53.9</v>
      </c>
      <c r="Q2114" s="25">
        <v>33.2</v>
      </c>
      <c r="R2114" s="25">
        <v>12.9</v>
      </c>
      <c r="S2114" s="25" t="s">
        <v>175</v>
      </c>
      <c r="T2114" s="23">
        <v>6.3568</v>
      </c>
      <c r="U2114" s="23">
        <v>0.49</v>
      </c>
      <c r="V2114" s="1">
        <f t="shared" si="249"/>
        <v>12.9730612244898</v>
      </c>
      <c r="W2114" s="1">
        <v>19.5</v>
      </c>
      <c r="X2114" s="23">
        <v>3</v>
      </c>
      <c r="Y2114" s="23" t="s">
        <v>2770</v>
      </c>
      <c r="Z2114" s="23" t="s">
        <v>2791</v>
      </c>
      <c r="AA2114" s="23"/>
      <c r="AB2114" s="23"/>
      <c r="AC2114" s="8" t="s">
        <v>110</v>
      </c>
      <c r="AD2114" s="26" t="s">
        <v>125</v>
      </c>
      <c r="AE2114" s="43">
        <v>3761.7</v>
      </c>
      <c r="AF2114" s="1">
        <f t="shared" si="253"/>
        <v>376.17</v>
      </c>
      <c r="AG2114" s="43">
        <v>4979</v>
      </c>
      <c r="AH2114" s="1">
        <f t="shared" si="254"/>
        <v>497.9</v>
      </c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</row>
    <row r="2115" s="29" customFormat="1" ht="17" customHeight="1" spans="1:78">
      <c r="A2115" s="22" t="s">
        <v>2667</v>
      </c>
      <c r="B2115" s="23" t="s">
        <v>2795</v>
      </c>
      <c r="C2115" s="23" t="s">
        <v>2796</v>
      </c>
      <c r="D2115" s="23">
        <v>2012</v>
      </c>
      <c r="E2115" s="23">
        <v>38</v>
      </c>
      <c r="F2115" s="23">
        <v>8</v>
      </c>
      <c r="G2115" s="23" t="s">
        <v>2797</v>
      </c>
      <c r="H2115" s="22" t="s">
        <v>2790</v>
      </c>
      <c r="I2115" s="1">
        <v>39.95</v>
      </c>
      <c r="J2115" s="1">
        <v>111.65</v>
      </c>
      <c r="K2115" s="1">
        <v>2</v>
      </c>
      <c r="L2115" s="23">
        <v>365</v>
      </c>
      <c r="M2115" s="23">
        <v>7.1</v>
      </c>
      <c r="N2115" s="1">
        <v>1.28</v>
      </c>
      <c r="O2115" s="23">
        <v>8.2</v>
      </c>
      <c r="P2115" s="1">
        <f t="shared" si="250"/>
        <v>53.9</v>
      </c>
      <c r="Q2115" s="25">
        <v>33.2</v>
      </c>
      <c r="R2115" s="25">
        <v>12.9</v>
      </c>
      <c r="S2115" s="25" t="s">
        <v>175</v>
      </c>
      <c r="T2115" s="23">
        <v>6.3568</v>
      </c>
      <c r="U2115" s="23">
        <v>0.49</v>
      </c>
      <c r="V2115" s="1">
        <f t="shared" ref="V2115:V2178" si="255">T2115/U2115</f>
        <v>12.9730612244898</v>
      </c>
      <c r="W2115" s="1">
        <v>19.5</v>
      </c>
      <c r="X2115" s="23">
        <v>3</v>
      </c>
      <c r="Y2115" s="23" t="s">
        <v>2770</v>
      </c>
      <c r="Z2115" s="23" t="s">
        <v>2791</v>
      </c>
      <c r="AA2115" s="23"/>
      <c r="AB2115" s="23"/>
      <c r="AC2115" s="8" t="s">
        <v>2798</v>
      </c>
      <c r="AD2115" s="26" t="s">
        <v>125</v>
      </c>
      <c r="AE2115" s="43">
        <v>2003.9</v>
      </c>
      <c r="AF2115" s="1">
        <f t="shared" si="253"/>
        <v>200.39</v>
      </c>
      <c r="AG2115" s="43">
        <v>2167.8</v>
      </c>
      <c r="AH2115" s="1">
        <f t="shared" si="254"/>
        <v>216.78</v>
      </c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</row>
    <row r="2116" s="29" customFormat="1" ht="17" customHeight="1" spans="1:78">
      <c r="A2116" s="22" t="s">
        <v>2667</v>
      </c>
      <c r="B2116" s="23" t="s">
        <v>2795</v>
      </c>
      <c r="C2116" s="23" t="s">
        <v>2796</v>
      </c>
      <c r="D2116" s="23">
        <v>2012</v>
      </c>
      <c r="E2116" s="23">
        <v>38</v>
      </c>
      <c r="F2116" s="23">
        <v>8</v>
      </c>
      <c r="G2116" s="23" t="s">
        <v>2797</v>
      </c>
      <c r="H2116" s="22" t="s">
        <v>2790</v>
      </c>
      <c r="I2116" s="1">
        <v>39.95</v>
      </c>
      <c r="J2116" s="1">
        <v>111.65</v>
      </c>
      <c r="K2116" s="1">
        <v>2</v>
      </c>
      <c r="L2116" s="23">
        <v>365</v>
      </c>
      <c r="M2116" s="23">
        <v>7.1</v>
      </c>
      <c r="N2116" s="1">
        <v>1.28</v>
      </c>
      <c r="O2116" s="23">
        <v>8.2</v>
      </c>
      <c r="P2116" s="1">
        <f t="shared" ref="P2116:P2179" si="256">100-Q2116-R2116</f>
        <v>53.9</v>
      </c>
      <c r="Q2116" s="25">
        <v>33.2</v>
      </c>
      <c r="R2116" s="25">
        <v>12.9</v>
      </c>
      <c r="S2116" s="25" t="s">
        <v>175</v>
      </c>
      <c r="T2116" s="23">
        <v>6.3568</v>
      </c>
      <c r="U2116" s="23">
        <v>0.49</v>
      </c>
      <c r="V2116" s="1">
        <f t="shared" si="255"/>
        <v>12.9730612244898</v>
      </c>
      <c r="W2116" s="1">
        <v>19.5</v>
      </c>
      <c r="X2116" s="23">
        <v>3</v>
      </c>
      <c r="Y2116" s="23" t="s">
        <v>2770</v>
      </c>
      <c r="Z2116" s="23" t="s">
        <v>2791</v>
      </c>
      <c r="AA2116" s="23"/>
      <c r="AB2116" s="23"/>
      <c r="AC2116" s="8" t="s">
        <v>211</v>
      </c>
      <c r="AD2116" s="26" t="s">
        <v>125</v>
      </c>
      <c r="AE2116" s="43">
        <v>1817.1</v>
      </c>
      <c r="AF2116" s="1">
        <f t="shared" si="253"/>
        <v>181.71</v>
      </c>
      <c r="AG2116" s="43">
        <v>1954.6</v>
      </c>
      <c r="AH2116" s="1">
        <f t="shared" si="254"/>
        <v>195.46</v>
      </c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</row>
    <row r="2117" s="29" customFormat="1" ht="17" customHeight="1" spans="1:78">
      <c r="A2117" s="22" t="s">
        <v>2667</v>
      </c>
      <c r="B2117" s="23" t="s">
        <v>2795</v>
      </c>
      <c r="C2117" s="23" t="s">
        <v>2796</v>
      </c>
      <c r="D2117" s="23">
        <v>2012</v>
      </c>
      <c r="E2117" s="23">
        <v>38</v>
      </c>
      <c r="F2117" s="23">
        <v>8</v>
      </c>
      <c r="G2117" s="23" t="s">
        <v>2797</v>
      </c>
      <c r="H2117" s="22" t="s">
        <v>2790</v>
      </c>
      <c r="I2117" s="1">
        <v>39.95</v>
      </c>
      <c r="J2117" s="1">
        <v>111.65</v>
      </c>
      <c r="K2117" s="1">
        <v>2</v>
      </c>
      <c r="L2117" s="23">
        <v>365</v>
      </c>
      <c r="M2117" s="23">
        <v>7.1</v>
      </c>
      <c r="N2117" s="1">
        <v>1.28</v>
      </c>
      <c r="O2117" s="23">
        <v>8.2</v>
      </c>
      <c r="P2117" s="1">
        <f t="shared" si="256"/>
        <v>53.9</v>
      </c>
      <c r="Q2117" s="25">
        <v>33.2</v>
      </c>
      <c r="R2117" s="25">
        <v>12.9</v>
      </c>
      <c r="S2117" s="25" t="s">
        <v>175</v>
      </c>
      <c r="T2117" s="23">
        <v>6.3568</v>
      </c>
      <c r="U2117" s="23">
        <v>0.49</v>
      </c>
      <c r="V2117" s="1">
        <f t="shared" si="255"/>
        <v>12.9730612244898</v>
      </c>
      <c r="W2117" s="1">
        <v>19.5</v>
      </c>
      <c r="X2117" s="23">
        <v>3</v>
      </c>
      <c r="Y2117" s="23" t="s">
        <v>2770</v>
      </c>
      <c r="Z2117" s="23" t="s">
        <v>2791</v>
      </c>
      <c r="AA2117" s="23"/>
      <c r="AB2117" s="23"/>
      <c r="AC2117" s="8" t="s">
        <v>110</v>
      </c>
      <c r="AD2117" s="26" t="s">
        <v>125</v>
      </c>
      <c r="AE2117" s="43">
        <v>4012.2</v>
      </c>
      <c r="AF2117" s="1">
        <f t="shared" si="253"/>
        <v>401.22</v>
      </c>
      <c r="AG2117" s="43">
        <v>4541.3</v>
      </c>
      <c r="AH2117" s="1">
        <f t="shared" si="254"/>
        <v>454.13</v>
      </c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</row>
    <row r="2118" s="29" customFormat="1" ht="17" customHeight="1" spans="1:78">
      <c r="A2118" s="22" t="s">
        <v>2667</v>
      </c>
      <c r="B2118" s="23" t="s">
        <v>2795</v>
      </c>
      <c r="C2118" s="23" t="s">
        <v>2796</v>
      </c>
      <c r="D2118" s="23">
        <v>2012</v>
      </c>
      <c r="E2118" s="23">
        <v>38</v>
      </c>
      <c r="F2118" s="23">
        <v>8</v>
      </c>
      <c r="G2118" s="23" t="s">
        <v>2797</v>
      </c>
      <c r="H2118" s="22" t="s">
        <v>2790</v>
      </c>
      <c r="I2118" s="1">
        <v>39.95</v>
      </c>
      <c r="J2118" s="1">
        <v>111.65</v>
      </c>
      <c r="K2118" s="1">
        <v>3</v>
      </c>
      <c r="L2118" s="23">
        <v>365</v>
      </c>
      <c r="M2118" s="23">
        <v>7.1</v>
      </c>
      <c r="N2118" s="1">
        <v>1.28</v>
      </c>
      <c r="O2118" s="23">
        <v>8.2</v>
      </c>
      <c r="P2118" s="1">
        <f t="shared" si="256"/>
        <v>53.9</v>
      </c>
      <c r="Q2118" s="25">
        <v>33.2</v>
      </c>
      <c r="R2118" s="25">
        <v>12.9</v>
      </c>
      <c r="S2118" s="25" t="s">
        <v>175</v>
      </c>
      <c r="T2118" s="23">
        <v>6.3568</v>
      </c>
      <c r="U2118" s="23">
        <v>0.49</v>
      </c>
      <c r="V2118" s="1">
        <f t="shared" si="255"/>
        <v>12.9730612244898</v>
      </c>
      <c r="W2118" s="1">
        <v>19.5</v>
      </c>
      <c r="X2118" s="23">
        <v>3</v>
      </c>
      <c r="Y2118" s="23" t="s">
        <v>2770</v>
      </c>
      <c r="Z2118" s="23" t="s">
        <v>2791</v>
      </c>
      <c r="AA2118" s="23"/>
      <c r="AB2118" s="23"/>
      <c r="AC2118" s="8" t="s">
        <v>2798</v>
      </c>
      <c r="AD2118" s="26" t="s">
        <v>125</v>
      </c>
      <c r="AE2118" s="43">
        <v>2113.9</v>
      </c>
      <c r="AF2118" s="1">
        <f t="shared" si="253"/>
        <v>211.39</v>
      </c>
      <c r="AG2118" s="43">
        <v>1844.1</v>
      </c>
      <c r="AH2118" s="1">
        <f t="shared" si="254"/>
        <v>184.41</v>
      </c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</row>
    <row r="2119" s="29" customFormat="1" ht="17" customHeight="1" spans="1:78">
      <c r="A2119" s="22" t="s">
        <v>2667</v>
      </c>
      <c r="B2119" s="23" t="s">
        <v>2795</v>
      </c>
      <c r="C2119" s="23" t="s">
        <v>2796</v>
      </c>
      <c r="D2119" s="23">
        <v>2012</v>
      </c>
      <c r="E2119" s="23">
        <v>38</v>
      </c>
      <c r="F2119" s="23">
        <v>8</v>
      </c>
      <c r="G2119" s="23" t="s">
        <v>2797</v>
      </c>
      <c r="H2119" s="22" t="s">
        <v>2790</v>
      </c>
      <c r="I2119" s="1">
        <v>39.95</v>
      </c>
      <c r="J2119" s="1">
        <v>111.65</v>
      </c>
      <c r="K2119" s="1">
        <v>3</v>
      </c>
      <c r="L2119" s="23">
        <v>365</v>
      </c>
      <c r="M2119" s="23">
        <v>7.1</v>
      </c>
      <c r="N2119" s="1">
        <v>1.28</v>
      </c>
      <c r="O2119" s="23">
        <v>8.2</v>
      </c>
      <c r="P2119" s="1">
        <f t="shared" si="256"/>
        <v>53.9</v>
      </c>
      <c r="Q2119" s="25">
        <v>33.2</v>
      </c>
      <c r="R2119" s="25">
        <v>12.9</v>
      </c>
      <c r="S2119" s="25" t="s">
        <v>175</v>
      </c>
      <c r="T2119" s="23">
        <v>6.3568</v>
      </c>
      <c r="U2119" s="23">
        <v>0.49</v>
      </c>
      <c r="V2119" s="1">
        <f t="shared" si="255"/>
        <v>12.9730612244898</v>
      </c>
      <c r="W2119" s="1">
        <v>19.5</v>
      </c>
      <c r="X2119" s="23">
        <v>3</v>
      </c>
      <c r="Y2119" s="23" t="s">
        <v>2770</v>
      </c>
      <c r="Z2119" s="23" t="s">
        <v>2791</v>
      </c>
      <c r="AA2119" s="23"/>
      <c r="AB2119" s="23"/>
      <c r="AC2119" s="8" t="s">
        <v>211</v>
      </c>
      <c r="AD2119" s="26" t="s">
        <v>125</v>
      </c>
      <c r="AE2119" s="43">
        <v>1881.9</v>
      </c>
      <c r="AF2119" s="1">
        <f t="shared" si="253"/>
        <v>188.19</v>
      </c>
      <c r="AG2119" s="43">
        <v>1710.6</v>
      </c>
      <c r="AH2119" s="1">
        <f t="shared" si="254"/>
        <v>171.06</v>
      </c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</row>
    <row r="2120" s="29" customFormat="1" ht="17" customHeight="1" spans="1:78">
      <c r="A2120" s="22" t="s">
        <v>2667</v>
      </c>
      <c r="B2120" s="23" t="s">
        <v>2795</v>
      </c>
      <c r="C2120" s="23" t="s">
        <v>2796</v>
      </c>
      <c r="D2120" s="23">
        <v>2012</v>
      </c>
      <c r="E2120" s="23">
        <v>38</v>
      </c>
      <c r="F2120" s="23">
        <v>8</v>
      </c>
      <c r="G2120" s="23" t="s">
        <v>2797</v>
      </c>
      <c r="H2120" s="22" t="s">
        <v>2790</v>
      </c>
      <c r="I2120" s="1">
        <v>39.95</v>
      </c>
      <c r="J2120" s="1">
        <v>111.65</v>
      </c>
      <c r="K2120" s="1">
        <v>3</v>
      </c>
      <c r="L2120" s="23">
        <v>365</v>
      </c>
      <c r="M2120" s="23">
        <v>7.1</v>
      </c>
      <c r="N2120" s="1">
        <v>1.28</v>
      </c>
      <c r="O2120" s="23">
        <v>8.2</v>
      </c>
      <c r="P2120" s="1">
        <f t="shared" si="256"/>
        <v>53.9</v>
      </c>
      <c r="Q2120" s="25">
        <v>33.2</v>
      </c>
      <c r="R2120" s="25">
        <v>12.9</v>
      </c>
      <c r="S2120" s="25" t="s">
        <v>175</v>
      </c>
      <c r="T2120" s="23">
        <v>6.3568</v>
      </c>
      <c r="U2120" s="23">
        <v>0.49</v>
      </c>
      <c r="V2120" s="1">
        <f t="shared" si="255"/>
        <v>12.9730612244898</v>
      </c>
      <c r="W2120" s="1">
        <v>19.5</v>
      </c>
      <c r="X2120" s="23">
        <v>3</v>
      </c>
      <c r="Y2120" s="23" t="s">
        <v>2770</v>
      </c>
      <c r="Z2120" s="23" t="s">
        <v>2791</v>
      </c>
      <c r="AA2120" s="23"/>
      <c r="AB2120" s="23"/>
      <c r="AC2120" s="8" t="s">
        <v>110</v>
      </c>
      <c r="AD2120" s="26" t="s">
        <v>125</v>
      </c>
      <c r="AE2120" s="43">
        <v>5409.7</v>
      </c>
      <c r="AF2120" s="1">
        <f t="shared" si="253"/>
        <v>540.97</v>
      </c>
      <c r="AG2120" s="43">
        <v>4677.4</v>
      </c>
      <c r="AH2120" s="1">
        <f t="shared" si="254"/>
        <v>467.74</v>
      </c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</row>
    <row r="2121" s="29" customFormat="1" ht="17" customHeight="1" spans="1:78">
      <c r="A2121" s="22" t="s">
        <v>2667</v>
      </c>
      <c r="B2121" s="23" t="s">
        <v>2795</v>
      </c>
      <c r="C2121" s="23" t="s">
        <v>2796</v>
      </c>
      <c r="D2121" s="23">
        <v>2012</v>
      </c>
      <c r="E2121" s="23">
        <v>38</v>
      </c>
      <c r="F2121" s="23">
        <v>8</v>
      </c>
      <c r="G2121" s="23" t="s">
        <v>2797</v>
      </c>
      <c r="H2121" s="22" t="s">
        <v>2790</v>
      </c>
      <c r="I2121" s="1">
        <v>39.95</v>
      </c>
      <c r="J2121" s="1">
        <v>111.65</v>
      </c>
      <c r="K2121" s="1">
        <v>4</v>
      </c>
      <c r="L2121" s="23">
        <v>365</v>
      </c>
      <c r="M2121" s="23">
        <v>7.1</v>
      </c>
      <c r="N2121" s="1">
        <v>1.28</v>
      </c>
      <c r="O2121" s="23">
        <v>8.2</v>
      </c>
      <c r="P2121" s="1">
        <f t="shared" si="256"/>
        <v>53.9</v>
      </c>
      <c r="Q2121" s="25">
        <v>33.2</v>
      </c>
      <c r="R2121" s="25">
        <v>12.9</v>
      </c>
      <c r="S2121" s="25" t="s">
        <v>175</v>
      </c>
      <c r="T2121" s="23">
        <v>6.3568</v>
      </c>
      <c r="U2121" s="23">
        <v>0.49</v>
      </c>
      <c r="V2121" s="1">
        <f t="shared" si="255"/>
        <v>12.9730612244898</v>
      </c>
      <c r="W2121" s="1">
        <v>19.5</v>
      </c>
      <c r="X2121" s="23">
        <v>3</v>
      </c>
      <c r="Y2121" s="23" t="s">
        <v>2770</v>
      </c>
      <c r="Z2121" s="23" t="s">
        <v>2791</v>
      </c>
      <c r="AA2121" s="23"/>
      <c r="AB2121" s="23"/>
      <c r="AC2121" s="8" t="s">
        <v>2798</v>
      </c>
      <c r="AD2121" s="26" t="s">
        <v>125</v>
      </c>
      <c r="AE2121" s="43">
        <v>1223.2</v>
      </c>
      <c r="AF2121" s="1">
        <f t="shared" si="253"/>
        <v>122.32</v>
      </c>
      <c r="AG2121" s="43">
        <v>1481.4</v>
      </c>
      <c r="AH2121" s="1">
        <f t="shared" si="254"/>
        <v>148.14</v>
      </c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</row>
    <row r="2122" s="29" customFormat="1" ht="17" customHeight="1" spans="1:78">
      <c r="A2122" s="22" t="s">
        <v>2667</v>
      </c>
      <c r="B2122" s="23" t="s">
        <v>2795</v>
      </c>
      <c r="C2122" s="23" t="s">
        <v>2796</v>
      </c>
      <c r="D2122" s="23">
        <v>2012</v>
      </c>
      <c r="E2122" s="23">
        <v>38</v>
      </c>
      <c r="F2122" s="23">
        <v>8</v>
      </c>
      <c r="G2122" s="23" t="s">
        <v>2797</v>
      </c>
      <c r="H2122" s="22" t="s">
        <v>2790</v>
      </c>
      <c r="I2122" s="1">
        <v>39.95</v>
      </c>
      <c r="J2122" s="1">
        <v>111.65</v>
      </c>
      <c r="K2122" s="1">
        <v>4</v>
      </c>
      <c r="L2122" s="23">
        <v>365</v>
      </c>
      <c r="M2122" s="23">
        <v>7.1</v>
      </c>
      <c r="N2122" s="1">
        <v>1.28</v>
      </c>
      <c r="O2122" s="23">
        <v>8.2</v>
      </c>
      <c r="P2122" s="1">
        <f t="shared" si="256"/>
        <v>53.9</v>
      </c>
      <c r="Q2122" s="25">
        <v>33.2</v>
      </c>
      <c r="R2122" s="25">
        <v>12.9</v>
      </c>
      <c r="S2122" s="25" t="s">
        <v>175</v>
      </c>
      <c r="T2122" s="23">
        <v>6.3568</v>
      </c>
      <c r="U2122" s="23">
        <v>0.49</v>
      </c>
      <c r="V2122" s="1">
        <f t="shared" si="255"/>
        <v>12.9730612244898</v>
      </c>
      <c r="W2122" s="1">
        <v>19.5</v>
      </c>
      <c r="X2122" s="23">
        <v>3</v>
      </c>
      <c r="Y2122" s="23" t="s">
        <v>2770</v>
      </c>
      <c r="Z2122" s="23" t="s">
        <v>2791</v>
      </c>
      <c r="AA2122" s="23"/>
      <c r="AB2122" s="23"/>
      <c r="AC2122" s="8" t="s">
        <v>211</v>
      </c>
      <c r="AD2122" s="26" t="s">
        <v>125</v>
      </c>
      <c r="AE2122" s="43">
        <v>409.1</v>
      </c>
      <c r="AF2122" s="1">
        <f t="shared" si="253"/>
        <v>40.91</v>
      </c>
      <c r="AG2122" s="43">
        <v>470.8</v>
      </c>
      <c r="AH2122" s="1">
        <f t="shared" si="254"/>
        <v>47.08</v>
      </c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</row>
    <row r="2123" s="29" customFormat="1" ht="17" customHeight="1" spans="1:78">
      <c r="A2123" s="22" t="s">
        <v>2667</v>
      </c>
      <c r="B2123" s="23" t="s">
        <v>2795</v>
      </c>
      <c r="C2123" s="23" t="s">
        <v>2796</v>
      </c>
      <c r="D2123" s="23">
        <v>2012</v>
      </c>
      <c r="E2123" s="23">
        <v>38</v>
      </c>
      <c r="F2123" s="23">
        <v>8</v>
      </c>
      <c r="G2123" s="23" t="s">
        <v>2797</v>
      </c>
      <c r="H2123" s="22" t="s">
        <v>2790</v>
      </c>
      <c r="I2123" s="1">
        <v>39.95</v>
      </c>
      <c r="J2123" s="1">
        <v>111.65</v>
      </c>
      <c r="K2123" s="1">
        <v>4</v>
      </c>
      <c r="L2123" s="23">
        <v>365</v>
      </c>
      <c r="M2123" s="23">
        <v>7.1</v>
      </c>
      <c r="N2123" s="1">
        <v>1.28</v>
      </c>
      <c r="O2123" s="23">
        <v>8.2</v>
      </c>
      <c r="P2123" s="1">
        <f t="shared" si="256"/>
        <v>53.9</v>
      </c>
      <c r="Q2123" s="25">
        <v>33.2</v>
      </c>
      <c r="R2123" s="25">
        <v>12.9</v>
      </c>
      <c r="S2123" s="25" t="s">
        <v>175</v>
      </c>
      <c r="T2123" s="23">
        <v>6.3568</v>
      </c>
      <c r="U2123" s="23">
        <v>0.49</v>
      </c>
      <c r="V2123" s="1">
        <f t="shared" si="255"/>
        <v>12.9730612244898</v>
      </c>
      <c r="W2123" s="1">
        <v>19.5</v>
      </c>
      <c r="X2123" s="23">
        <v>3</v>
      </c>
      <c r="Y2123" s="23" t="s">
        <v>2770</v>
      </c>
      <c r="Z2123" s="23" t="s">
        <v>2791</v>
      </c>
      <c r="AA2123" s="23"/>
      <c r="AB2123" s="23"/>
      <c r="AC2123" s="8" t="s">
        <v>110</v>
      </c>
      <c r="AD2123" s="26" t="s">
        <v>125</v>
      </c>
      <c r="AE2123" s="43">
        <v>3012.8</v>
      </c>
      <c r="AF2123" s="1">
        <f t="shared" si="253"/>
        <v>301.28</v>
      </c>
      <c r="AG2123" s="43">
        <v>3825.1</v>
      </c>
      <c r="AH2123" s="1">
        <f t="shared" si="254"/>
        <v>382.51</v>
      </c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</row>
    <row r="2124" s="29" customFormat="1" ht="17" customHeight="1" spans="1:78">
      <c r="A2124" s="22" t="s">
        <v>2667</v>
      </c>
      <c r="B2124" s="23" t="s">
        <v>2795</v>
      </c>
      <c r="C2124" s="23" t="s">
        <v>2796</v>
      </c>
      <c r="D2124" s="23">
        <v>2012</v>
      </c>
      <c r="E2124" s="23">
        <v>38</v>
      </c>
      <c r="F2124" s="23">
        <v>8</v>
      </c>
      <c r="G2124" s="23" t="s">
        <v>2797</v>
      </c>
      <c r="H2124" s="22" t="s">
        <v>2790</v>
      </c>
      <c r="I2124" s="1">
        <v>39.95</v>
      </c>
      <c r="J2124" s="1">
        <v>111.65</v>
      </c>
      <c r="K2124" s="1">
        <v>5</v>
      </c>
      <c r="L2124" s="23">
        <v>365</v>
      </c>
      <c r="M2124" s="23">
        <v>7.1</v>
      </c>
      <c r="N2124" s="1">
        <v>1.28</v>
      </c>
      <c r="O2124" s="23">
        <v>8.2</v>
      </c>
      <c r="P2124" s="1">
        <f t="shared" si="256"/>
        <v>53.9</v>
      </c>
      <c r="Q2124" s="25">
        <v>33.2</v>
      </c>
      <c r="R2124" s="25">
        <v>12.9</v>
      </c>
      <c r="S2124" s="25" t="s">
        <v>175</v>
      </c>
      <c r="T2124" s="23">
        <v>6.3568</v>
      </c>
      <c r="U2124" s="23">
        <v>0.49</v>
      </c>
      <c r="V2124" s="1">
        <f t="shared" si="255"/>
        <v>12.9730612244898</v>
      </c>
      <c r="W2124" s="1">
        <v>19.5</v>
      </c>
      <c r="X2124" s="23">
        <v>3</v>
      </c>
      <c r="Y2124" s="23" t="s">
        <v>2770</v>
      </c>
      <c r="Z2124" s="23" t="s">
        <v>2791</v>
      </c>
      <c r="AA2124" s="23"/>
      <c r="AB2124" s="23"/>
      <c r="AC2124" s="8" t="s">
        <v>2798</v>
      </c>
      <c r="AD2124" s="26" t="s">
        <v>125</v>
      </c>
      <c r="AE2124" s="43">
        <v>1342.6</v>
      </c>
      <c r="AF2124" s="1">
        <f t="shared" si="253"/>
        <v>134.26</v>
      </c>
      <c r="AG2124" s="43">
        <v>1502.3</v>
      </c>
      <c r="AH2124" s="1">
        <f t="shared" si="254"/>
        <v>150.23</v>
      </c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</row>
    <row r="2125" s="29" customFormat="1" ht="17" customHeight="1" spans="1:78">
      <c r="A2125" s="22" t="s">
        <v>2667</v>
      </c>
      <c r="B2125" s="23" t="s">
        <v>2795</v>
      </c>
      <c r="C2125" s="23" t="s">
        <v>2796</v>
      </c>
      <c r="D2125" s="23">
        <v>2012</v>
      </c>
      <c r="E2125" s="23">
        <v>38</v>
      </c>
      <c r="F2125" s="23">
        <v>8</v>
      </c>
      <c r="G2125" s="23" t="s">
        <v>2797</v>
      </c>
      <c r="H2125" s="22" t="s">
        <v>2790</v>
      </c>
      <c r="I2125" s="1">
        <v>39.95</v>
      </c>
      <c r="J2125" s="1">
        <v>111.65</v>
      </c>
      <c r="K2125" s="1">
        <v>5</v>
      </c>
      <c r="L2125" s="23">
        <v>365</v>
      </c>
      <c r="M2125" s="23">
        <v>7.1</v>
      </c>
      <c r="N2125" s="1">
        <v>1.28</v>
      </c>
      <c r="O2125" s="23">
        <v>8.2</v>
      </c>
      <c r="P2125" s="1">
        <f t="shared" si="256"/>
        <v>53.9</v>
      </c>
      <c r="Q2125" s="25">
        <v>33.2</v>
      </c>
      <c r="R2125" s="25">
        <v>12.9</v>
      </c>
      <c r="S2125" s="25" t="s">
        <v>175</v>
      </c>
      <c r="T2125" s="23">
        <v>6.3568</v>
      </c>
      <c r="U2125" s="23">
        <v>0.49</v>
      </c>
      <c r="V2125" s="1">
        <f t="shared" si="255"/>
        <v>12.9730612244898</v>
      </c>
      <c r="W2125" s="1">
        <v>19.5</v>
      </c>
      <c r="X2125" s="23">
        <v>3</v>
      </c>
      <c r="Y2125" s="23" t="s">
        <v>2770</v>
      </c>
      <c r="Z2125" s="23" t="s">
        <v>2791</v>
      </c>
      <c r="AA2125" s="23"/>
      <c r="AB2125" s="23"/>
      <c r="AC2125" s="8" t="s">
        <v>211</v>
      </c>
      <c r="AD2125" s="26" t="s">
        <v>125</v>
      </c>
      <c r="AE2125" s="43">
        <v>509.7</v>
      </c>
      <c r="AF2125" s="1">
        <f t="shared" si="253"/>
        <v>50.97</v>
      </c>
      <c r="AG2125" s="43">
        <v>545.3</v>
      </c>
      <c r="AH2125" s="1">
        <f t="shared" si="254"/>
        <v>54.53</v>
      </c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</row>
    <row r="2126" s="29" customFormat="1" ht="17" customHeight="1" spans="1:78">
      <c r="A2126" s="22" t="s">
        <v>2667</v>
      </c>
      <c r="B2126" s="23" t="s">
        <v>2795</v>
      </c>
      <c r="C2126" s="23" t="s">
        <v>2796</v>
      </c>
      <c r="D2126" s="23">
        <v>2012</v>
      </c>
      <c r="E2126" s="23">
        <v>38</v>
      </c>
      <c r="F2126" s="23">
        <v>8</v>
      </c>
      <c r="G2126" s="23" t="s">
        <v>2797</v>
      </c>
      <c r="H2126" s="22" t="s">
        <v>2790</v>
      </c>
      <c r="I2126" s="1">
        <v>39.95</v>
      </c>
      <c r="J2126" s="1">
        <v>111.65</v>
      </c>
      <c r="K2126" s="1">
        <v>5</v>
      </c>
      <c r="L2126" s="23">
        <v>365</v>
      </c>
      <c r="M2126" s="23">
        <v>7.1</v>
      </c>
      <c r="N2126" s="1">
        <v>1.28</v>
      </c>
      <c r="O2126" s="23">
        <v>8.2</v>
      </c>
      <c r="P2126" s="1">
        <f t="shared" si="256"/>
        <v>53.9</v>
      </c>
      <c r="Q2126" s="25">
        <v>33.2</v>
      </c>
      <c r="R2126" s="25">
        <v>12.9</v>
      </c>
      <c r="S2126" s="25" t="s">
        <v>175</v>
      </c>
      <c r="T2126" s="23">
        <v>6.3568</v>
      </c>
      <c r="U2126" s="23">
        <v>0.49</v>
      </c>
      <c r="V2126" s="1">
        <f t="shared" si="255"/>
        <v>12.9730612244898</v>
      </c>
      <c r="W2126" s="1">
        <v>19.5</v>
      </c>
      <c r="X2126" s="23">
        <v>3</v>
      </c>
      <c r="Y2126" s="23" t="s">
        <v>2770</v>
      </c>
      <c r="Z2126" s="23" t="s">
        <v>2791</v>
      </c>
      <c r="AA2126" s="23"/>
      <c r="AB2126" s="23"/>
      <c r="AC2126" s="8" t="s">
        <v>110</v>
      </c>
      <c r="AD2126" s="26" t="s">
        <v>125</v>
      </c>
      <c r="AE2126" s="43">
        <v>3201.5</v>
      </c>
      <c r="AF2126" s="1">
        <f t="shared" si="253"/>
        <v>320.15</v>
      </c>
      <c r="AG2126" s="43">
        <v>3923.6</v>
      </c>
      <c r="AH2126" s="1">
        <f t="shared" si="254"/>
        <v>392.36</v>
      </c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</row>
    <row r="2127" s="29" customFormat="1" ht="17" customHeight="1" spans="1:78">
      <c r="A2127" s="22" t="s">
        <v>2667</v>
      </c>
      <c r="B2127" s="23" t="s">
        <v>2795</v>
      </c>
      <c r="C2127" s="23" t="s">
        <v>2796</v>
      </c>
      <c r="D2127" s="23">
        <v>2012</v>
      </c>
      <c r="E2127" s="23">
        <v>38</v>
      </c>
      <c r="F2127" s="23">
        <v>8</v>
      </c>
      <c r="G2127" s="23" t="s">
        <v>2797</v>
      </c>
      <c r="H2127" s="22" t="s">
        <v>2790</v>
      </c>
      <c r="I2127" s="1">
        <v>39.95</v>
      </c>
      <c r="J2127" s="1">
        <v>111.65</v>
      </c>
      <c r="K2127" s="1">
        <v>6</v>
      </c>
      <c r="L2127" s="23">
        <v>365</v>
      </c>
      <c r="M2127" s="23">
        <v>7.1</v>
      </c>
      <c r="N2127" s="1">
        <v>1.28</v>
      </c>
      <c r="O2127" s="23">
        <v>8.2</v>
      </c>
      <c r="P2127" s="1">
        <f t="shared" si="256"/>
        <v>53.9</v>
      </c>
      <c r="Q2127" s="25">
        <v>33.2</v>
      </c>
      <c r="R2127" s="25">
        <v>12.9</v>
      </c>
      <c r="S2127" s="25" t="s">
        <v>175</v>
      </c>
      <c r="T2127" s="23">
        <v>6.3568</v>
      </c>
      <c r="U2127" s="23">
        <v>0.49</v>
      </c>
      <c r="V2127" s="1">
        <f t="shared" si="255"/>
        <v>12.9730612244898</v>
      </c>
      <c r="W2127" s="1">
        <v>19.5</v>
      </c>
      <c r="X2127" s="23">
        <v>3</v>
      </c>
      <c r="Y2127" s="23" t="s">
        <v>2770</v>
      </c>
      <c r="Z2127" s="23" t="s">
        <v>2791</v>
      </c>
      <c r="AA2127" s="23"/>
      <c r="AB2127" s="23"/>
      <c r="AC2127" s="8" t="s">
        <v>2798</v>
      </c>
      <c r="AD2127" s="26" t="s">
        <v>125</v>
      </c>
      <c r="AE2127" s="43">
        <v>1936.4</v>
      </c>
      <c r="AF2127" s="1">
        <f t="shared" si="253"/>
        <v>193.64</v>
      </c>
      <c r="AG2127" s="43">
        <v>1852.3</v>
      </c>
      <c r="AH2127" s="1">
        <f t="shared" si="254"/>
        <v>185.23</v>
      </c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</row>
    <row r="2128" s="29" customFormat="1" ht="17" customHeight="1" spans="1:78">
      <c r="A2128" s="22" t="s">
        <v>2667</v>
      </c>
      <c r="B2128" s="23" t="s">
        <v>2795</v>
      </c>
      <c r="C2128" s="23" t="s">
        <v>2796</v>
      </c>
      <c r="D2128" s="23">
        <v>2012</v>
      </c>
      <c r="E2128" s="23">
        <v>38</v>
      </c>
      <c r="F2128" s="23">
        <v>8</v>
      </c>
      <c r="G2128" s="23" t="s">
        <v>2797</v>
      </c>
      <c r="H2128" s="22" t="s">
        <v>2790</v>
      </c>
      <c r="I2128" s="1">
        <v>39.95</v>
      </c>
      <c r="J2128" s="1">
        <v>111.65</v>
      </c>
      <c r="K2128" s="1">
        <v>6</v>
      </c>
      <c r="L2128" s="23">
        <v>365</v>
      </c>
      <c r="M2128" s="23">
        <v>7.1</v>
      </c>
      <c r="N2128" s="1">
        <v>1.28</v>
      </c>
      <c r="O2128" s="23">
        <v>8.2</v>
      </c>
      <c r="P2128" s="1">
        <f t="shared" si="256"/>
        <v>53.9</v>
      </c>
      <c r="Q2128" s="25">
        <v>33.2</v>
      </c>
      <c r="R2128" s="25">
        <v>12.9</v>
      </c>
      <c r="S2128" s="25" t="s">
        <v>175</v>
      </c>
      <c r="T2128" s="23">
        <v>6.3568</v>
      </c>
      <c r="U2128" s="23">
        <v>0.49</v>
      </c>
      <c r="V2128" s="1">
        <f t="shared" si="255"/>
        <v>12.9730612244898</v>
      </c>
      <c r="W2128" s="1">
        <v>19.5</v>
      </c>
      <c r="X2128" s="23">
        <v>3</v>
      </c>
      <c r="Y2128" s="23" t="s">
        <v>2770</v>
      </c>
      <c r="Z2128" s="23" t="s">
        <v>2791</v>
      </c>
      <c r="AA2128" s="23"/>
      <c r="AB2128" s="23"/>
      <c r="AC2128" s="8" t="s">
        <v>211</v>
      </c>
      <c r="AD2128" s="26" t="s">
        <v>125</v>
      </c>
      <c r="AE2128" s="43">
        <v>542.3</v>
      </c>
      <c r="AF2128" s="1">
        <f t="shared" si="253"/>
        <v>54.23</v>
      </c>
      <c r="AG2128" s="43">
        <v>523.4</v>
      </c>
      <c r="AH2128" s="1">
        <f t="shared" si="254"/>
        <v>52.34</v>
      </c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</row>
    <row r="2129" s="29" customFormat="1" ht="17" customHeight="1" spans="1:78">
      <c r="A2129" s="22" t="s">
        <v>2667</v>
      </c>
      <c r="B2129" s="23" t="s">
        <v>2795</v>
      </c>
      <c r="C2129" s="23" t="s">
        <v>2796</v>
      </c>
      <c r="D2129" s="23">
        <v>2012</v>
      </c>
      <c r="E2129" s="23">
        <v>38</v>
      </c>
      <c r="F2129" s="23">
        <v>8</v>
      </c>
      <c r="G2129" s="23" t="s">
        <v>2797</v>
      </c>
      <c r="H2129" s="22" t="s">
        <v>2790</v>
      </c>
      <c r="I2129" s="1">
        <v>39.95</v>
      </c>
      <c r="J2129" s="1">
        <v>111.65</v>
      </c>
      <c r="K2129" s="1">
        <v>6</v>
      </c>
      <c r="L2129" s="23">
        <v>365</v>
      </c>
      <c r="M2129" s="23">
        <v>7.1</v>
      </c>
      <c r="N2129" s="1">
        <v>1.28</v>
      </c>
      <c r="O2129" s="23">
        <v>8.2</v>
      </c>
      <c r="P2129" s="1">
        <f t="shared" si="256"/>
        <v>53.9</v>
      </c>
      <c r="Q2129" s="25">
        <v>33.2</v>
      </c>
      <c r="R2129" s="25">
        <v>12.9</v>
      </c>
      <c r="S2129" s="25" t="s">
        <v>175</v>
      </c>
      <c r="T2129" s="23">
        <v>6.3568</v>
      </c>
      <c r="U2129" s="23">
        <v>0.49</v>
      </c>
      <c r="V2129" s="1">
        <f t="shared" si="255"/>
        <v>12.9730612244898</v>
      </c>
      <c r="W2129" s="1">
        <v>19.5</v>
      </c>
      <c r="X2129" s="23">
        <v>3</v>
      </c>
      <c r="Y2129" s="23" t="s">
        <v>2770</v>
      </c>
      <c r="Z2129" s="23" t="s">
        <v>2791</v>
      </c>
      <c r="AA2129" s="23"/>
      <c r="AB2129" s="23"/>
      <c r="AC2129" s="8" t="s">
        <v>110</v>
      </c>
      <c r="AD2129" s="26" t="s">
        <v>125</v>
      </c>
      <c r="AE2129" s="43">
        <v>4322.5</v>
      </c>
      <c r="AF2129" s="1">
        <f t="shared" si="253"/>
        <v>432.25</v>
      </c>
      <c r="AG2129" s="43">
        <v>4239.7</v>
      </c>
      <c r="AH2129" s="1">
        <f t="shared" si="254"/>
        <v>423.97</v>
      </c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</row>
    <row r="2130" s="29" customFormat="1" ht="17" customHeight="1" spans="1:78">
      <c r="A2130" s="22" t="s">
        <v>2667</v>
      </c>
      <c r="B2130" s="23" t="s">
        <v>2795</v>
      </c>
      <c r="C2130" s="23" t="s">
        <v>2796</v>
      </c>
      <c r="D2130" s="23">
        <v>2012</v>
      </c>
      <c r="E2130" s="23">
        <v>38</v>
      </c>
      <c r="F2130" s="23">
        <v>8</v>
      </c>
      <c r="G2130" s="23" t="s">
        <v>2797</v>
      </c>
      <c r="H2130" s="22" t="s">
        <v>2790</v>
      </c>
      <c r="I2130" s="1">
        <v>39.95</v>
      </c>
      <c r="J2130" s="1">
        <v>111.65</v>
      </c>
      <c r="K2130" s="1">
        <v>3</v>
      </c>
      <c r="L2130" s="23">
        <v>365</v>
      </c>
      <c r="M2130" s="23">
        <v>7.1</v>
      </c>
      <c r="N2130" s="1">
        <v>1.28</v>
      </c>
      <c r="O2130" s="23">
        <v>8.2</v>
      </c>
      <c r="P2130" s="1">
        <f t="shared" si="256"/>
        <v>53.9</v>
      </c>
      <c r="Q2130" s="25">
        <v>33.2</v>
      </c>
      <c r="R2130" s="25">
        <v>12.9</v>
      </c>
      <c r="S2130" s="25" t="s">
        <v>175</v>
      </c>
      <c r="T2130" s="23">
        <v>6.3568</v>
      </c>
      <c r="U2130" s="23">
        <v>0.49</v>
      </c>
      <c r="V2130" s="1">
        <f t="shared" si="255"/>
        <v>12.9730612244898</v>
      </c>
      <c r="W2130" s="1">
        <v>19.5</v>
      </c>
      <c r="X2130" s="23">
        <v>3</v>
      </c>
      <c r="Y2130" s="23" t="s">
        <v>2770</v>
      </c>
      <c r="Z2130" s="23" t="s">
        <v>2791</v>
      </c>
      <c r="AA2130" s="22" t="s">
        <v>2792</v>
      </c>
      <c r="AB2130" s="23"/>
      <c r="AC2130" s="8"/>
      <c r="AD2130" s="26" t="s">
        <v>125</v>
      </c>
      <c r="AE2130" s="43"/>
      <c r="AF2130" s="23"/>
      <c r="AG2130" s="23"/>
      <c r="AH2130" s="23"/>
      <c r="AI2130" s="23"/>
      <c r="AJ2130" s="23"/>
      <c r="AK2130" s="23"/>
      <c r="AL2130" s="23"/>
      <c r="AM2130" s="23"/>
      <c r="AN2130" s="23"/>
      <c r="AO2130" s="23"/>
      <c r="AP2130" s="23"/>
      <c r="AQ2130" s="23"/>
      <c r="AR2130" s="23"/>
      <c r="AS2130" s="23"/>
      <c r="AT2130" s="23"/>
      <c r="AU2130" s="23"/>
      <c r="AV2130" s="23"/>
      <c r="AW2130" s="23"/>
      <c r="AX2130" s="23"/>
      <c r="AY2130" s="23"/>
      <c r="AZ2130" s="23"/>
      <c r="BA2130" s="23"/>
      <c r="BB2130" s="23"/>
      <c r="BC2130" s="23"/>
      <c r="BD2130" s="23"/>
      <c r="BE2130" s="23"/>
      <c r="BF2130" s="23"/>
      <c r="BG2130" s="23"/>
      <c r="BH2130" s="23"/>
      <c r="BI2130" s="23"/>
      <c r="BJ2130" s="23"/>
      <c r="BK2130" s="23"/>
      <c r="BL2130" s="23"/>
      <c r="BM2130" s="23">
        <v>31.7144</v>
      </c>
      <c r="BN2130" s="23">
        <v>23.2507</v>
      </c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</row>
    <row r="2131" s="29" customFormat="1" ht="17" customHeight="1" spans="1:78">
      <c r="A2131" s="22" t="s">
        <v>2667</v>
      </c>
      <c r="B2131" s="23" t="s">
        <v>2795</v>
      </c>
      <c r="C2131" s="23" t="s">
        <v>2796</v>
      </c>
      <c r="D2131" s="23">
        <v>2012</v>
      </c>
      <c r="E2131" s="23">
        <v>38</v>
      </c>
      <c r="F2131" s="23">
        <v>8</v>
      </c>
      <c r="G2131" s="23" t="s">
        <v>2797</v>
      </c>
      <c r="H2131" s="22" t="s">
        <v>2790</v>
      </c>
      <c r="I2131" s="1">
        <v>39.95</v>
      </c>
      <c r="J2131" s="1">
        <v>111.65</v>
      </c>
      <c r="K2131" s="1">
        <v>3</v>
      </c>
      <c r="L2131" s="23">
        <v>365</v>
      </c>
      <c r="M2131" s="23">
        <v>7.1</v>
      </c>
      <c r="N2131" s="1">
        <v>1.28</v>
      </c>
      <c r="O2131" s="23">
        <v>8.2</v>
      </c>
      <c r="P2131" s="1">
        <f t="shared" si="256"/>
        <v>53.9</v>
      </c>
      <c r="Q2131" s="25">
        <v>33.2</v>
      </c>
      <c r="R2131" s="25">
        <v>12.9</v>
      </c>
      <c r="S2131" s="25" t="s">
        <v>175</v>
      </c>
      <c r="T2131" s="23">
        <v>6.3568</v>
      </c>
      <c r="U2131" s="23">
        <v>0.49</v>
      </c>
      <c r="V2131" s="1">
        <f t="shared" si="255"/>
        <v>12.9730612244898</v>
      </c>
      <c r="W2131" s="1">
        <v>19.5</v>
      </c>
      <c r="X2131" s="23">
        <v>3</v>
      </c>
      <c r="Y2131" s="23" t="s">
        <v>2770</v>
      </c>
      <c r="Z2131" s="23" t="s">
        <v>2791</v>
      </c>
      <c r="AA2131" s="22" t="s">
        <v>2793</v>
      </c>
      <c r="AB2131" s="23"/>
      <c r="AC2131" s="8"/>
      <c r="AD2131" s="26" t="s">
        <v>125</v>
      </c>
      <c r="AE2131" s="43"/>
      <c r="AF2131" s="23"/>
      <c r="AG2131" s="23"/>
      <c r="AH2131" s="23"/>
      <c r="AI2131" s="23"/>
      <c r="AJ2131" s="23"/>
      <c r="AK2131" s="23"/>
      <c r="AL2131" s="23"/>
      <c r="AM2131" s="23"/>
      <c r="AN2131" s="23"/>
      <c r="AO2131" s="23"/>
      <c r="AP2131" s="23"/>
      <c r="AQ2131" s="23"/>
      <c r="AR2131" s="23"/>
      <c r="AS2131" s="23"/>
      <c r="AT2131" s="23"/>
      <c r="AU2131" s="23"/>
      <c r="AV2131" s="23"/>
      <c r="AW2131" s="23"/>
      <c r="AX2131" s="23"/>
      <c r="AY2131" s="23"/>
      <c r="AZ2131" s="23"/>
      <c r="BA2131" s="23"/>
      <c r="BB2131" s="23"/>
      <c r="BC2131" s="23"/>
      <c r="BD2131" s="23"/>
      <c r="BE2131" s="23"/>
      <c r="BF2131" s="23"/>
      <c r="BG2131" s="23"/>
      <c r="BH2131" s="23"/>
      <c r="BI2131" s="23"/>
      <c r="BJ2131" s="23"/>
      <c r="BK2131" s="23"/>
      <c r="BL2131" s="23"/>
      <c r="BM2131" s="23">
        <v>30.4339</v>
      </c>
      <c r="BN2131" s="23">
        <v>22.7863</v>
      </c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</row>
    <row r="2132" s="29" customFormat="1" ht="17" customHeight="1" spans="1:78">
      <c r="A2132" s="22" t="s">
        <v>2667</v>
      </c>
      <c r="B2132" s="23" t="s">
        <v>2795</v>
      </c>
      <c r="C2132" s="23" t="s">
        <v>2796</v>
      </c>
      <c r="D2132" s="23">
        <v>2012</v>
      </c>
      <c r="E2132" s="23">
        <v>38</v>
      </c>
      <c r="F2132" s="23">
        <v>8</v>
      </c>
      <c r="G2132" s="23" t="s">
        <v>2797</v>
      </c>
      <c r="H2132" s="22" t="s">
        <v>2790</v>
      </c>
      <c r="I2132" s="1">
        <v>39.95</v>
      </c>
      <c r="J2132" s="1">
        <v>111.65</v>
      </c>
      <c r="K2132" s="1">
        <v>3</v>
      </c>
      <c r="L2132" s="23">
        <v>365</v>
      </c>
      <c r="M2132" s="23">
        <v>7.1</v>
      </c>
      <c r="N2132" s="1">
        <v>1.28</v>
      </c>
      <c r="O2132" s="23">
        <v>8.2</v>
      </c>
      <c r="P2132" s="1">
        <f t="shared" si="256"/>
        <v>53.9</v>
      </c>
      <c r="Q2132" s="25">
        <v>33.2</v>
      </c>
      <c r="R2132" s="25">
        <v>12.9</v>
      </c>
      <c r="S2132" s="25" t="s">
        <v>175</v>
      </c>
      <c r="T2132" s="23">
        <v>6.3568</v>
      </c>
      <c r="U2132" s="23">
        <v>0.49</v>
      </c>
      <c r="V2132" s="1">
        <f t="shared" si="255"/>
        <v>12.9730612244898</v>
      </c>
      <c r="W2132" s="1">
        <v>19.5</v>
      </c>
      <c r="X2132" s="23">
        <v>3</v>
      </c>
      <c r="Y2132" s="23" t="s">
        <v>2770</v>
      </c>
      <c r="Z2132" s="23" t="s">
        <v>2791</v>
      </c>
      <c r="AA2132" s="22" t="s">
        <v>2794</v>
      </c>
      <c r="AB2132" s="23"/>
      <c r="AC2132" s="8"/>
      <c r="AD2132" s="26" t="s">
        <v>125</v>
      </c>
      <c r="AE2132" s="43"/>
      <c r="AF2132" s="23"/>
      <c r="AG2132" s="23"/>
      <c r="AH2132" s="23"/>
      <c r="AI2132" s="23"/>
      <c r="AJ2132" s="23"/>
      <c r="AK2132" s="23"/>
      <c r="AL2132" s="23"/>
      <c r="AM2132" s="23"/>
      <c r="AN2132" s="23"/>
      <c r="AO2132" s="23"/>
      <c r="AP2132" s="23"/>
      <c r="AQ2132" s="23"/>
      <c r="AR2132" s="23"/>
      <c r="AS2132" s="23"/>
      <c r="AT2132" s="23"/>
      <c r="AU2132" s="23"/>
      <c r="AV2132" s="23"/>
      <c r="AW2132" s="23"/>
      <c r="AX2132" s="23"/>
      <c r="AY2132" s="23"/>
      <c r="AZ2132" s="23"/>
      <c r="BA2132" s="23"/>
      <c r="BB2132" s="23"/>
      <c r="BC2132" s="23"/>
      <c r="BD2132" s="23"/>
      <c r="BE2132" s="23"/>
      <c r="BF2132" s="23"/>
      <c r="BG2132" s="23"/>
      <c r="BH2132" s="23"/>
      <c r="BI2132" s="23"/>
      <c r="BJ2132" s="23"/>
      <c r="BK2132" s="23"/>
      <c r="BL2132" s="23"/>
      <c r="BM2132" s="23">
        <v>27.3194</v>
      </c>
      <c r="BN2132" s="23">
        <v>21.5596</v>
      </c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</row>
    <row r="2133" s="29" customFormat="1" ht="17" customHeight="1" spans="1:78">
      <c r="A2133" s="22" t="s">
        <v>2667</v>
      </c>
      <c r="B2133" s="23" t="s">
        <v>2795</v>
      </c>
      <c r="C2133" s="23" t="s">
        <v>2796</v>
      </c>
      <c r="D2133" s="23">
        <v>2012</v>
      </c>
      <c r="E2133" s="23">
        <v>38</v>
      </c>
      <c r="F2133" s="23">
        <v>8</v>
      </c>
      <c r="G2133" s="23" t="s">
        <v>2797</v>
      </c>
      <c r="H2133" s="22" t="s">
        <v>2790</v>
      </c>
      <c r="I2133" s="1">
        <v>39.95</v>
      </c>
      <c r="J2133" s="1">
        <v>111.65</v>
      </c>
      <c r="K2133" s="1">
        <v>6</v>
      </c>
      <c r="L2133" s="23">
        <v>365</v>
      </c>
      <c r="M2133" s="23">
        <v>7.1</v>
      </c>
      <c r="N2133" s="1">
        <v>1.28</v>
      </c>
      <c r="O2133" s="23">
        <v>8.2</v>
      </c>
      <c r="P2133" s="1">
        <f t="shared" si="256"/>
        <v>53.9</v>
      </c>
      <c r="Q2133" s="25">
        <v>33.2</v>
      </c>
      <c r="R2133" s="25">
        <v>12.9</v>
      </c>
      <c r="S2133" s="25" t="s">
        <v>175</v>
      </c>
      <c r="T2133" s="23">
        <v>6.3568</v>
      </c>
      <c r="U2133" s="23">
        <v>0.49</v>
      </c>
      <c r="V2133" s="1">
        <f t="shared" si="255"/>
        <v>12.9730612244898</v>
      </c>
      <c r="W2133" s="1">
        <v>19.5</v>
      </c>
      <c r="X2133" s="23">
        <v>3</v>
      </c>
      <c r="Y2133" s="23" t="s">
        <v>2770</v>
      </c>
      <c r="Z2133" s="23" t="s">
        <v>2791</v>
      </c>
      <c r="AA2133" s="22" t="s">
        <v>2792</v>
      </c>
      <c r="AB2133" s="23"/>
      <c r="AC2133" s="8"/>
      <c r="AD2133" s="26" t="s">
        <v>125</v>
      </c>
      <c r="AE2133" s="43"/>
      <c r="AF2133" s="23"/>
      <c r="AG2133" s="23"/>
      <c r="AH2133" s="23"/>
      <c r="AI2133" s="23"/>
      <c r="AJ2133" s="23"/>
      <c r="AK2133" s="23"/>
      <c r="AL2133" s="23"/>
      <c r="AM2133" s="23"/>
      <c r="AN2133" s="23"/>
      <c r="AO2133" s="23"/>
      <c r="AP2133" s="23"/>
      <c r="AQ2133" s="23"/>
      <c r="AR2133" s="23"/>
      <c r="AS2133" s="23"/>
      <c r="AT2133" s="23"/>
      <c r="AU2133" s="23"/>
      <c r="AV2133" s="23"/>
      <c r="AW2133" s="23"/>
      <c r="AX2133" s="23"/>
      <c r="AY2133" s="23"/>
      <c r="AZ2133" s="23"/>
      <c r="BA2133" s="23"/>
      <c r="BB2133" s="23"/>
      <c r="BC2133" s="23"/>
      <c r="BD2133" s="23"/>
      <c r="BE2133" s="23"/>
      <c r="BF2133" s="23"/>
      <c r="BG2133" s="23"/>
      <c r="BH2133" s="23"/>
      <c r="BI2133" s="23"/>
      <c r="BJ2133" s="23"/>
      <c r="BK2133" s="23"/>
      <c r="BL2133" s="23"/>
      <c r="BM2133" s="23">
        <v>19.1677</v>
      </c>
      <c r="BN2133" s="23">
        <v>18.1606</v>
      </c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</row>
    <row r="2134" s="29" customFormat="1" ht="17" customHeight="1" spans="1:78">
      <c r="A2134" s="22" t="s">
        <v>2667</v>
      </c>
      <c r="B2134" s="23" t="s">
        <v>2795</v>
      </c>
      <c r="C2134" s="23" t="s">
        <v>2796</v>
      </c>
      <c r="D2134" s="23">
        <v>2012</v>
      </c>
      <c r="E2134" s="23">
        <v>38</v>
      </c>
      <c r="F2134" s="23">
        <v>8</v>
      </c>
      <c r="G2134" s="23" t="s">
        <v>2797</v>
      </c>
      <c r="H2134" s="22" t="s">
        <v>2790</v>
      </c>
      <c r="I2134" s="1">
        <v>39.95</v>
      </c>
      <c r="J2134" s="1">
        <v>111.65</v>
      </c>
      <c r="K2134" s="1">
        <v>6</v>
      </c>
      <c r="L2134" s="23">
        <v>365</v>
      </c>
      <c r="M2134" s="23">
        <v>7.1</v>
      </c>
      <c r="N2134" s="1">
        <v>1.28</v>
      </c>
      <c r="O2134" s="23">
        <v>8.2</v>
      </c>
      <c r="P2134" s="1">
        <f t="shared" si="256"/>
        <v>53.9</v>
      </c>
      <c r="Q2134" s="25">
        <v>33.2</v>
      </c>
      <c r="R2134" s="25">
        <v>12.9</v>
      </c>
      <c r="S2134" s="25" t="s">
        <v>175</v>
      </c>
      <c r="T2134" s="23">
        <v>6.3568</v>
      </c>
      <c r="U2134" s="23">
        <v>0.49</v>
      </c>
      <c r="V2134" s="1">
        <f t="shared" si="255"/>
        <v>12.9730612244898</v>
      </c>
      <c r="W2134" s="1">
        <v>19.5</v>
      </c>
      <c r="X2134" s="23">
        <v>3</v>
      </c>
      <c r="Y2134" s="23" t="s">
        <v>2770</v>
      </c>
      <c r="Z2134" s="23" t="s">
        <v>2791</v>
      </c>
      <c r="AA2134" s="22" t="s">
        <v>2793</v>
      </c>
      <c r="AB2134" s="23"/>
      <c r="AC2134" s="8"/>
      <c r="AD2134" s="26" t="s">
        <v>125</v>
      </c>
      <c r="AE2134" s="43"/>
      <c r="AF2134" s="23"/>
      <c r="AG2134" s="23"/>
      <c r="AH2134" s="23"/>
      <c r="AI2134" s="23"/>
      <c r="AJ2134" s="23"/>
      <c r="AK2134" s="23"/>
      <c r="AL2134" s="23"/>
      <c r="AM2134" s="23"/>
      <c r="AN2134" s="23"/>
      <c r="AO2134" s="23"/>
      <c r="AP2134" s="23"/>
      <c r="AQ2134" s="23"/>
      <c r="AR2134" s="23"/>
      <c r="AS2134" s="23"/>
      <c r="AT2134" s="23"/>
      <c r="AU2134" s="23"/>
      <c r="AV2134" s="23"/>
      <c r="AW2134" s="23"/>
      <c r="AX2134" s="23"/>
      <c r="AY2134" s="23"/>
      <c r="AZ2134" s="23"/>
      <c r="BA2134" s="23"/>
      <c r="BB2134" s="23"/>
      <c r="BC2134" s="23"/>
      <c r="BD2134" s="23"/>
      <c r="BE2134" s="23"/>
      <c r="BF2134" s="23"/>
      <c r="BG2134" s="23"/>
      <c r="BH2134" s="23"/>
      <c r="BI2134" s="23"/>
      <c r="BJ2134" s="23"/>
      <c r="BK2134" s="23"/>
      <c r="BL2134" s="23"/>
      <c r="BM2134" s="23">
        <v>21.9778</v>
      </c>
      <c r="BN2134" s="23">
        <v>21.1173</v>
      </c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</row>
    <row r="2135" s="29" customFormat="1" ht="17" customHeight="1" spans="1:78">
      <c r="A2135" s="22" t="s">
        <v>2667</v>
      </c>
      <c r="B2135" s="23" t="s">
        <v>2795</v>
      </c>
      <c r="C2135" s="23" t="s">
        <v>2796</v>
      </c>
      <c r="D2135" s="23">
        <v>2012</v>
      </c>
      <c r="E2135" s="23">
        <v>38</v>
      </c>
      <c r="F2135" s="23">
        <v>8</v>
      </c>
      <c r="G2135" s="23" t="s">
        <v>2797</v>
      </c>
      <c r="H2135" s="22" t="s">
        <v>2790</v>
      </c>
      <c r="I2135" s="1">
        <v>39.95</v>
      </c>
      <c r="J2135" s="1">
        <v>111.65</v>
      </c>
      <c r="K2135" s="1">
        <v>6</v>
      </c>
      <c r="L2135" s="23">
        <v>365</v>
      </c>
      <c r="M2135" s="23">
        <v>7.1</v>
      </c>
      <c r="N2135" s="1">
        <v>1.28</v>
      </c>
      <c r="O2135" s="23">
        <v>8.2</v>
      </c>
      <c r="P2135" s="1">
        <f t="shared" si="256"/>
        <v>53.9</v>
      </c>
      <c r="Q2135" s="25">
        <v>33.2</v>
      </c>
      <c r="R2135" s="25">
        <v>12.9</v>
      </c>
      <c r="S2135" s="25" t="s">
        <v>175</v>
      </c>
      <c r="T2135" s="23">
        <v>6.3568</v>
      </c>
      <c r="U2135" s="23">
        <v>0.49</v>
      </c>
      <c r="V2135" s="1">
        <f t="shared" si="255"/>
        <v>12.9730612244898</v>
      </c>
      <c r="W2135" s="1">
        <v>19.5</v>
      </c>
      <c r="X2135" s="23">
        <v>3</v>
      </c>
      <c r="Y2135" s="23" t="s">
        <v>2770</v>
      </c>
      <c r="Z2135" s="23" t="s">
        <v>2791</v>
      </c>
      <c r="AA2135" s="22" t="s">
        <v>2794</v>
      </c>
      <c r="AB2135" s="23"/>
      <c r="AC2135" s="8"/>
      <c r="AD2135" s="26" t="s">
        <v>125</v>
      </c>
      <c r="AE2135" s="43"/>
      <c r="AF2135" s="23"/>
      <c r="AG2135" s="23"/>
      <c r="AH2135" s="23"/>
      <c r="AI2135" s="23"/>
      <c r="AJ2135" s="23"/>
      <c r="AK2135" s="23"/>
      <c r="AL2135" s="23"/>
      <c r="AM2135" s="23"/>
      <c r="AN2135" s="23"/>
      <c r="AO2135" s="23"/>
      <c r="AP2135" s="23"/>
      <c r="AQ2135" s="23"/>
      <c r="AR2135" s="23"/>
      <c r="AS2135" s="23"/>
      <c r="AT2135" s="23"/>
      <c r="AU2135" s="23"/>
      <c r="AV2135" s="23"/>
      <c r="AW2135" s="23"/>
      <c r="AX2135" s="23"/>
      <c r="AY2135" s="23"/>
      <c r="AZ2135" s="23"/>
      <c r="BA2135" s="23"/>
      <c r="BB2135" s="23"/>
      <c r="BC2135" s="23"/>
      <c r="BD2135" s="23"/>
      <c r="BE2135" s="23"/>
      <c r="BF2135" s="23"/>
      <c r="BG2135" s="23"/>
      <c r="BH2135" s="23"/>
      <c r="BI2135" s="23"/>
      <c r="BJ2135" s="23"/>
      <c r="BK2135" s="23"/>
      <c r="BL2135" s="23"/>
      <c r="BM2135" s="23">
        <v>21.3385</v>
      </c>
      <c r="BN2135" s="23">
        <v>20.7886</v>
      </c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</row>
    <row r="2136" s="29" customFormat="1" ht="17" customHeight="1" spans="1:78">
      <c r="A2136" s="22" t="s">
        <v>1836</v>
      </c>
      <c r="B2136" s="23" t="s">
        <v>2799</v>
      </c>
      <c r="C2136" s="23" t="s">
        <v>2800</v>
      </c>
      <c r="D2136" s="23">
        <v>2013</v>
      </c>
      <c r="E2136" s="23"/>
      <c r="F2136" s="23">
        <v>8</v>
      </c>
      <c r="G2136" s="27" t="s">
        <v>2801</v>
      </c>
      <c r="H2136" s="22" t="s">
        <v>2802</v>
      </c>
      <c r="I2136" s="1">
        <v>36.858</v>
      </c>
      <c r="J2136" s="1">
        <v>109.323</v>
      </c>
      <c r="K2136" s="1">
        <v>1</v>
      </c>
      <c r="L2136" s="23">
        <v>500</v>
      </c>
      <c r="M2136" s="23">
        <v>8.8</v>
      </c>
      <c r="N2136" s="1">
        <v>1.26</v>
      </c>
      <c r="O2136" s="23">
        <v>8.5</v>
      </c>
      <c r="P2136" s="1">
        <f t="shared" si="256"/>
        <v>38.9</v>
      </c>
      <c r="Q2136" s="25">
        <v>42.9</v>
      </c>
      <c r="R2136" s="25">
        <v>18.2</v>
      </c>
      <c r="S2136" s="25" t="s">
        <v>186</v>
      </c>
      <c r="T2136" s="23">
        <v>5.104</v>
      </c>
      <c r="U2136" s="23">
        <v>0.5</v>
      </c>
      <c r="V2136" s="1">
        <f t="shared" si="255"/>
        <v>10.208</v>
      </c>
      <c r="W2136" s="1">
        <v>15.8</v>
      </c>
      <c r="X2136" s="23">
        <v>3</v>
      </c>
      <c r="Y2136" s="23" t="s">
        <v>2803</v>
      </c>
      <c r="Z2136" s="23" t="s">
        <v>2804</v>
      </c>
      <c r="AA2136" s="22" t="s">
        <v>2805</v>
      </c>
      <c r="AB2136" s="23"/>
      <c r="AC2136" s="8" t="s">
        <v>2806</v>
      </c>
      <c r="AD2136" s="26" t="s">
        <v>125</v>
      </c>
      <c r="AE2136" s="43">
        <v>21639.1</v>
      </c>
      <c r="AF2136" s="23">
        <v>1346.5</v>
      </c>
      <c r="AG2136" s="43">
        <v>20653.2</v>
      </c>
      <c r="AH2136" s="23">
        <v>1346.5</v>
      </c>
      <c r="AI2136" s="23"/>
      <c r="AJ2136" s="23"/>
      <c r="AK2136" s="23"/>
      <c r="AL2136" s="23"/>
      <c r="AM2136" s="23"/>
      <c r="AN2136" s="23"/>
      <c r="AO2136" s="23"/>
      <c r="AP2136" s="23"/>
      <c r="AQ2136" s="23"/>
      <c r="AR2136" s="23"/>
      <c r="AS2136" s="23"/>
      <c r="AT2136" s="23"/>
      <c r="AU2136" s="23"/>
      <c r="AV2136" s="23"/>
      <c r="AW2136" s="23"/>
      <c r="AX2136" s="23"/>
      <c r="AY2136" s="23"/>
      <c r="AZ2136" s="23"/>
      <c r="BA2136" s="23"/>
      <c r="BB2136" s="23"/>
      <c r="BC2136" s="23"/>
      <c r="BD2136" s="23"/>
      <c r="BE2136" s="23"/>
      <c r="BF2136" s="23"/>
      <c r="BG2136" s="23"/>
      <c r="BH2136" s="23"/>
      <c r="BI2136" s="23"/>
      <c r="BJ2136" s="23"/>
      <c r="BK2136" s="23"/>
      <c r="BL2136" s="23"/>
      <c r="BM2136" s="23"/>
      <c r="BN2136" s="23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</row>
    <row r="2137" s="29" customFormat="1" ht="17" customHeight="1" spans="1:78">
      <c r="A2137" s="22" t="s">
        <v>1836</v>
      </c>
      <c r="B2137" s="23" t="s">
        <v>2799</v>
      </c>
      <c r="C2137" s="23" t="s">
        <v>2800</v>
      </c>
      <c r="D2137" s="23">
        <v>2013</v>
      </c>
      <c r="E2137" s="23"/>
      <c r="F2137" s="23">
        <v>8</v>
      </c>
      <c r="G2137" s="27" t="s">
        <v>2801</v>
      </c>
      <c r="H2137" s="22" t="s">
        <v>2802</v>
      </c>
      <c r="I2137" s="1">
        <v>36.858</v>
      </c>
      <c r="J2137" s="1">
        <v>109.323</v>
      </c>
      <c r="K2137" s="1">
        <v>1</v>
      </c>
      <c r="L2137" s="23">
        <v>501</v>
      </c>
      <c r="M2137" s="23">
        <v>9.8</v>
      </c>
      <c r="N2137" s="1">
        <v>2.26</v>
      </c>
      <c r="O2137" s="23">
        <v>9.5</v>
      </c>
      <c r="P2137" s="1">
        <f t="shared" si="256"/>
        <v>38.9</v>
      </c>
      <c r="Q2137" s="25">
        <v>42.9</v>
      </c>
      <c r="R2137" s="25">
        <v>18.2</v>
      </c>
      <c r="S2137" s="25" t="s">
        <v>186</v>
      </c>
      <c r="T2137" s="23">
        <v>5.104</v>
      </c>
      <c r="U2137" s="23">
        <v>0.5</v>
      </c>
      <c r="V2137" s="1">
        <f t="shared" si="255"/>
        <v>10.208</v>
      </c>
      <c r="W2137" s="1">
        <v>15.8</v>
      </c>
      <c r="X2137" s="23">
        <v>3</v>
      </c>
      <c r="Y2137" s="23" t="s">
        <v>2803</v>
      </c>
      <c r="Z2137" s="23" t="s">
        <v>2804</v>
      </c>
      <c r="AA2137" s="22" t="s">
        <v>2805</v>
      </c>
      <c r="AB2137" s="23"/>
      <c r="AC2137" s="8" t="s">
        <v>2806</v>
      </c>
      <c r="AD2137" s="26" t="s">
        <v>125</v>
      </c>
      <c r="AE2137" s="43">
        <v>19532.2</v>
      </c>
      <c r="AF2137" s="23">
        <v>1346.7</v>
      </c>
      <c r="AG2137" s="43">
        <v>18670.6</v>
      </c>
      <c r="AH2137" s="23">
        <v>1297.3</v>
      </c>
      <c r="AI2137" s="23"/>
      <c r="AJ2137" s="23"/>
      <c r="AK2137" s="23"/>
      <c r="AL2137" s="23"/>
      <c r="AM2137" s="23"/>
      <c r="AN2137" s="23"/>
      <c r="AO2137" s="23"/>
      <c r="AP2137" s="23"/>
      <c r="AQ2137" s="23"/>
      <c r="AR2137" s="23"/>
      <c r="AS2137" s="23"/>
      <c r="AT2137" s="23"/>
      <c r="AU2137" s="23"/>
      <c r="AV2137" s="23"/>
      <c r="AW2137" s="23"/>
      <c r="AX2137" s="23"/>
      <c r="AY2137" s="23"/>
      <c r="AZ2137" s="23"/>
      <c r="BA2137" s="23"/>
      <c r="BB2137" s="23"/>
      <c r="BC2137" s="23"/>
      <c r="BD2137" s="23"/>
      <c r="BE2137" s="23"/>
      <c r="BF2137" s="23"/>
      <c r="BG2137" s="23"/>
      <c r="BH2137" s="23"/>
      <c r="BI2137" s="23"/>
      <c r="BJ2137" s="23"/>
      <c r="BK2137" s="23"/>
      <c r="BL2137" s="23"/>
      <c r="BM2137" s="23"/>
      <c r="BN2137" s="23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</row>
    <row r="2138" s="29" customFormat="1" ht="17" customHeight="1" spans="1:78">
      <c r="A2138" s="22" t="s">
        <v>1836</v>
      </c>
      <c r="B2138" s="23" t="s">
        <v>2799</v>
      </c>
      <c r="C2138" s="23" t="s">
        <v>2800</v>
      </c>
      <c r="D2138" s="23">
        <v>2013</v>
      </c>
      <c r="E2138" s="23"/>
      <c r="F2138" s="23">
        <v>8</v>
      </c>
      <c r="G2138" s="27" t="s">
        <v>2801</v>
      </c>
      <c r="H2138" s="22" t="s">
        <v>2802</v>
      </c>
      <c r="I2138" s="1">
        <v>36.858</v>
      </c>
      <c r="J2138" s="1">
        <v>109.323</v>
      </c>
      <c r="K2138" s="1">
        <v>1</v>
      </c>
      <c r="L2138" s="23">
        <v>502</v>
      </c>
      <c r="M2138" s="23">
        <v>10.8</v>
      </c>
      <c r="N2138" s="1">
        <v>3.26</v>
      </c>
      <c r="O2138" s="23">
        <v>10.5</v>
      </c>
      <c r="P2138" s="1">
        <f t="shared" si="256"/>
        <v>38.9</v>
      </c>
      <c r="Q2138" s="25">
        <v>42.9</v>
      </c>
      <c r="R2138" s="25">
        <v>18.2</v>
      </c>
      <c r="S2138" s="25" t="s">
        <v>186</v>
      </c>
      <c r="T2138" s="23">
        <v>5.104</v>
      </c>
      <c r="U2138" s="23">
        <v>0.5</v>
      </c>
      <c r="V2138" s="1">
        <f t="shared" si="255"/>
        <v>10.208</v>
      </c>
      <c r="W2138" s="1">
        <v>15.8</v>
      </c>
      <c r="X2138" s="23">
        <v>3</v>
      </c>
      <c r="Y2138" s="23" t="s">
        <v>2803</v>
      </c>
      <c r="Z2138" s="23" t="s">
        <v>2804</v>
      </c>
      <c r="AA2138" s="22" t="s">
        <v>2805</v>
      </c>
      <c r="AB2138" s="23"/>
      <c r="AC2138" s="8" t="s">
        <v>2806</v>
      </c>
      <c r="AD2138" s="26" t="s">
        <v>125</v>
      </c>
      <c r="AE2138" s="43">
        <v>12188.1</v>
      </c>
      <c r="AF2138" s="23">
        <v>1297</v>
      </c>
      <c r="AG2138" s="43">
        <v>12972.7</v>
      </c>
      <c r="AH2138" s="23">
        <v>1346.7</v>
      </c>
      <c r="AI2138" s="23"/>
      <c r="AJ2138" s="23"/>
      <c r="AK2138" s="23"/>
      <c r="AL2138" s="23"/>
      <c r="AM2138" s="23"/>
      <c r="AN2138" s="23"/>
      <c r="AO2138" s="23"/>
      <c r="AP2138" s="23"/>
      <c r="AQ2138" s="23"/>
      <c r="AR2138" s="23"/>
      <c r="AS2138" s="23"/>
      <c r="AT2138" s="23"/>
      <c r="AU2138" s="23"/>
      <c r="AV2138" s="23"/>
      <c r="AW2138" s="23"/>
      <c r="AX2138" s="23"/>
      <c r="AY2138" s="23"/>
      <c r="AZ2138" s="23"/>
      <c r="BA2138" s="23"/>
      <c r="BB2138" s="23"/>
      <c r="BC2138" s="23"/>
      <c r="BD2138" s="23"/>
      <c r="BE2138" s="23"/>
      <c r="BF2138" s="23"/>
      <c r="BG2138" s="23"/>
      <c r="BH2138" s="23"/>
      <c r="BI2138" s="23"/>
      <c r="BJ2138" s="23"/>
      <c r="BK2138" s="23"/>
      <c r="BL2138" s="23"/>
      <c r="BM2138" s="23"/>
      <c r="BN2138" s="23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</row>
    <row r="2139" s="29" customFormat="1" ht="17" customHeight="1" spans="1:78">
      <c r="A2139" s="22" t="s">
        <v>1836</v>
      </c>
      <c r="B2139" s="23" t="s">
        <v>2799</v>
      </c>
      <c r="C2139" s="23" t="s">
        <v>2800</v>
      </c>
      <c r="D2139" s="23">
        <v>2013</v>
      </c>
      <c r="E2139" s="23"/>
      <c r="F2139" s="23">
        <v>8</v>
      </c>
      <c r="G2139" s="27" t="s">
        <v>2801</v>
      </c>
      <c r="H2139" s="22" t="s">
        <v>2802</v>
      </c>
      <c r="I2139" s="1">
        <v>36.858</v>
      </c>
      <c r="J2139" s="1">
        <v>109.323</v>
      </c>
      <c r="K2139" s="1">
        <v>1</v>
      </c>
      <c r="L2139" s="23">
        <v>503</v>
      </c>
      <c r="M2139" s="23">
        <v>11.8</v>
      </c>
      <c r="N2139" s="1">
        <v>4.26</v>
      </c>
      <c r="O2139" s="23">
        <v>11.5</v>
      </c>
      <c r="P2139" s="1">
        <f t="shared" si="256"/>
        <v>38.9</v>
      </c>
      <c r="Q2139" s="25">
        <v>42.9</v>
      </c>
      <c r="R2139" s="25">
        <v>18.2</v>
      </c>
      <c r="S2139" s="25" t="s">
        <v>186</v>
      </c>
      <c r="T2139" s="23">
        <v>5.104</v>
      </c>
      <c r="U2139" s="23">
        <v>0.5</v>
      </c>
      <c r="V2139" s="1">
        <f t="shared" si="255"/>
        <v>10.208</v>
      </c>
      <c r="W2139" s="1">
        <v>15.8</v>
      </c>
      <c r="X2139" s="23">
        <v>3</v>
      </c>
      <c r="Y2139" s="23" t="s">
        <v>2803</v>
      </c>
      <c r="Z2139" s="23" t="s">
        <v>2804</v>
      </c>
      <c r="AA2139" s="22" t="s">
        <v>2805</v>
      </c>
      <c r="AB2139" s="23"/>
      <c r="AC2139" s="8" t="s">
        <v>2807</v>
      </c>
      <c r="AD2139" s="26" t="s">
        <v>125</v>
      </c>
      <c r="AE2139" s="43">
        <v>927.86</v>
      </c>
      <c r="AF2139" s="23">
        <v>59.24</v>
      </c>
      <c r="AG2139" s="43">
        <v>743.59</v>
      </c>
      <c r="AH2139" s="23">
        <v>88.86</v>
      </c>
      <c r="AI2139" s="23"/>
      <c r="AJ2139" s="23"/>
      <c r="AK2139" s="23"/>
      <c r="AL2139" s="23"/>
      <c r="AM2139" s="23"/>
      <c r="AN2139" s="23"/>
      <c r="AO2139" s="23"/>
      <c r="AP2139" s="23"/>
      <c r="AQ2139" s="23"/>
      <c r="AR2139" s="23"/>
      <c r="AS2139" s="23"/>
      <c r="AT2139" s="23"/>
      <c r="AU2139" s="23"/>
      <c r="AV2139" s="23"/>
      <c r="AW2139" s="23"/>
      <c r="AX2139" s="23"/>
      <c r="AY2139" s="23"/>
      <c r="AZ2139" s="23"/>
      <c r="BA2139" s="23"/>
      <c r="BB2139" s="23"/>
      <c r="BC2139" s="23"/>
      <c r="BD2139" s="23"/>
      <c r="BE2139" s="23"/>
      <c r="BF2139" s="23"/>
      <c r="BG2139" s="23"/>
      <c r="BH2139" s="23"/>
      <c r="BI2139" s="23"/>
      <c r="BJ2139" s="23"/>
      <c r="BK2139" s="23"/>
      <c r="BL2139" s="23"/>
      <c r="BM2139" s="23"/>
      <c r="BN2139" s="23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</row>
    <row r="2140" s="29" customFormat="1" ht="17" customHeight="1" spans="1:78">
      <c r="A2140" s="22" t="s">
        <v>1836</v>
      </c>
      <c r="B2140" s="23" t="s">
        <v>2799</v>
      </c>
      <c r="C2140" s="23" t="s">
        <v>2800</v>
      </c>
      <c r="D2140" s="23">
        <v>2013</v>
      </c>
      <c r="E2140" s="23"/>
      <c r="F2140" s="23">
        <v>8</v>
      </c>
      <c r="G2140" s="27" t="s">
        <v>2801</v>
      </c>
      <c r="H2140" s="22" t="s">
        <v>2802</v>
      </c>
      <c r="I2140" s="1">
        <v>36.858</v>
      </c>
      <c r="J2140" s="1">
        <v>109.323</v>
      </c>
      <c r="K2140" s="1">
        <v>1</v>
      </c>
      <c r="L2140" s="23">
        <v>504</v>
      </c>
      <c r="M2140" s="23">
        <v>12.8</v>
      </c>
      <c r="N2140" s="1">
        <v>5.26</v>
      </c>
      <c r="O2140" s="23">
        <v>12.5</v>
      </c>
      <c r="P2140" s="1">
        <f t="shared" si="256"/>
        <v>38.9</v>
      </c>
      <c r="Q2140" s="25">
        <v>42.9</v>
      </c>
      <c r="R2140" s="25">
        <v>18.2</v>
      </c>
      <c r="S2140" s="25" t="s">
        <v>186</v>
      </c>
      <c r="T2140" s="23">
        <v>5.104</v>
      </c>
      <c r="U2140" s="23">
        <v>0.5</v>
      </c>
      <c r="V2140" s="1">
        <f t="shared" si="255"/>
        <v>10.208</v>
      </c>
      <c r="W2140" s="1">
        <v>15.8</v>
      </c>
      <c r="X2140" s="23">
        <v>3</v>
      </c>
      <c r="Y2140" s="23" t="s">
        <v>2803</v>
      </c>
      <c r="Z2140" s="23" t="s">
        <v>2804</v>
      </c>
      <c r="AA2140" s="22" t="s">
        <v>2805</v>
      </c>
      <c r="AB2140" s="23"/>
      <c r="AC2140" s="8" t="s">
        <v>2807</v>
      </c>
      <c r="AD2140" s="26" t="s">
        <v>125</v>
      </c>
      <c r="AE2140" s="43">
        <v>794.59</v>
      </c>
      <c r="AF2140" s="23">
        <v>55.65</v>
      </c>
      <c r="AG2140" s="43">
        <v>837.81</v>
      </c>
      <c r="AH2140" s="23">
        <v>62.8000000000001</v>
      </c>
      <c r="AI2140" s="23"/>
      <c r="AJ2140" s="23"/>
      <c r="AK2140" s="23"/>
      <c r="AL2140" s="23"/>
      <c r="AM2140" s="23"/>
      <c r="AN2140" s="23"/>
      <c r="AO2140" s="23"/>
      <c r="AP2140" s="23"/>
      <c r="AQ2140" s="23"/>
      <c r="AR2140" s="23"/>
      <c r="AS2140" s="23"/>
      <c r="AT2140" s="23"/>
      <c r="AU2140" s="23"/>
      <c r="AV2140" s="23"/>
      <c r="AW2140" s="23"/>
      <c r="AX2140" s="23"/>
      <c r="AY2140" s="23"/>
      <c r="AZ2140" s="23"/>
      <c r="BA2140" s="23"/>
      <c r="BB2140" s="23"/>
      <c r="BC2140" s="23"/>
      <c r="BD2140" s="23"/>
      <c r="BE2140" s="23"/>
      <c r="BF2140" s="23"/>
      <c r="BG2140" s="23"/>
      <c r="BH2140" s="23"/>
      <c r="BI2140" s="23"/>
      <c r="BJ2140" s="23"/>
      <c r="BK2140" s="23"/>
      <c r="BL2140" s="23"/>
      <c r="BM2140" s="23"/>
      <c r="BN2140" s="23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</row>
    <row r="2141" s="29" customFormat="1" ht="17" customHeight="1" spans="1:78">
      <c r="A2141" s="22" t="s">
        <v>1836</v>
      </c>
      <c r="B2141" s="23" t="s">
        <v>2799</v>
      </c>
      <c r="C2141" s="23" t="s">
        <v>2800</v>
      </c>
      <c r="D2141" s="23">
        <v>2013</v>
      </c>
      <c r="E2141" s="23"/>
      <c r="F2141" s="23">
        <v>8</v>
      </c>
      <c r="G2141" s="27" t="s">
        <v>2801</v>
      </c>
      <c r="H2141" s="22" t="s">
        <v>2802</v>
      </c>
      <c r="I2141" s="1">
        <v>36.858</v>
      </c>
      <c r="J2141" s="1">
        <v>109.323</v>
      </c>
      <c r="K2141" s="1">
        <v>1</v>
      </c>
      <c r="L2141" s="23">
        <v>505</v>
      </c>
      <c r="M2141" s="23">
        <v>13.8</v>
      </c>
      <c r="N2141" s="1">
        <v>6.26</v>
      </c>
      <c r="O2141" s="23">
        <v>13.5</v>
      </c>
      <c r="P2141" s="1">
        <f t="shared" si="256"/>
        <v>38.9</v>
      </c>
      <c r="Q2141" s="25">
        <v>42.9</v>
      </c>
      <c r="R2141" s="25">
        <v>18.2</v>
      </c>
      <c r="S2141" s="25" t="s">
        <v>186</v>
      </c>
      <c r="T2141" s="23">
        <v>5.104</v>
      </c>
      <c r="U2141" s="23">
        <v>0.5</v>
      </c>
      <c r="V2141" s="1">
        <f t="shared" si="255"/>
        <v>10.208</v>
      </c>
      <c r="W2141" s="1">
        <v>15.8</v>
      </c>
      <c r="X2141" s="23">
        <v>3</v>
      </c>
      <c r="Y2141" s="23" t="s">
        <v>2803</v>
      </c>
      <c r="Z2141" s="23" t="s">
        <v>2804</v>
      </c>
      <c r="AA2141" s="22" t="s">
        <v>2805</v>
      </c>
      <c r="AB2141" s="23"/>
      <c r="AC2141" s="8" t="s">
        <v>2807</v>
      </c>
      <c r="AD2141" s="26" t="s">
        <v>125</v>
      </c>
      <c r="AE2141" s="43">
        <v>474.07</v>
      </c>
      <c r="AF2141" s="23">
        <v>92.45</v>
      </c>
      <c r="AG2141" s="43">
        <v>453.33</v>
      </c>
      <c r="AH2141" s="23">
        <v>48.58</v>
      </c>
      <c r="AI2141" s="23"/>
      <c r="AJ2141" s="23"/>
      <c r="AK2141" s="23"/>
      <c r="AL2141" s="23"/>
      <c r="AM2141" s="23"/>
      <c r="AN2141" s="23"/>
      <c r="AO2141" s="23"/>
      <c r="AP2141" s="23"/>
      <c r="AQ2141" s="23"/>
      <c r="AR2141" s="23"/>
      <c r="AS2141" s="23"/>
      <c r="AT2141" s="23"/>
      <c r="AU2141" s="23"/>
      <c r="AV2141" s="23"/>
      <c r="AW2141" s="23"/>
      <c r="AX2141" s="23"/>
      <c r="AY2141" s="23"/>
      <c r="AZ2141" s="23"/>
      <c r="BA2141" s="23"/>
      <c r="BB2141" s="23"/>
      <c r="BC2141" s="23"/>
      <c r="BD2141" s="23"/>
      <c r="BE2141" s="23"/>
      <c r="BF2141" s="23"/>
      <c r="BG2141" s="23"/>
      <c r="BH2141" s="23"/>
      <c r="BI2141" s="23"/>
      <c r="BJ2141" s="23"/>
      <c r="BK2141" s="23"/>
      <c r="BL2141" s="23"/>
      <c r="BM2141" s="23"/>
      <c r="BN2141" s="23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</row>
    <row r="2142" s="29" customFormat="1" ht="17" customHeight="1" spans="1:78">
      <c r="A2142" s="22" t="s">
        <v>1836</v>
      </c>
      <c r="B2142" s="23" t="s">
        <v>2799</v>
      </c>
      <c r="C2142" s="23" t="s">
        <v>2800</v>
      </c>
      <c r="D2142" s="23">
        <v>2013</v>
      </c>
      <c r="E2142" s="23"/>
      <c r="F2142" s="23">
        <v>8</v>
      </c>
      <c r="G2142" s="27" t="s">
        <v>2801</v>
      </c>
      <c r="H2142" s="22" t="s">
        <v>2802</v>
      </c>
      <c r="I2142" s="1">
        <v>36.858</v>
      </c>
      <c r="J2142" s="1">
        <v>109.323</v>
      </c>
      <c r="K2142" s="1">
        <v>1</v>
      </c>
      <c r="L2142" s="23">
        <v>506</v>
      </c>
      <c r="M2142" s="23">
        <v>14.8</v>
      </c>
      <c r="N2142" s="1">
        <v>7.26</v>
      </c>
      <c r="O2142" s="23">
        <v>14.5</v>
      </c>
      <c r="P2142" s="1">
        <f t="shared" si="256"/>
        <v>38.9</v>
      </c>
      <c r="Q2142" s="25">
        <v>42.9</v>
      </c>
      <c r="R2142" s="25">
        <v>18.2</v>
      </c>
      <c r="S2142" s="25" t="s">
        <v>186</v>
      </c>
      <c r="T2142" s="23">
        <v>5.104</v>
      </c>
      <c r="U2142" s="23">
        <v>0.5</v>
      </c>
      <c r="V2142" s="1">
        <f t="shared" si="255"/>
        <v>10.208</v>
      </c>
      <c r="W2142" s="1">
        <v>15.8</v>
      </c>
      <c r="X2142" s="23">
        <v>3</v>
      </c>
      <c r="Y2142" s="23" t="s">
        <v>2803</v>
      </c>
      <c r="Z2142" s="23" t="s">
        <v>2804</v>
      </c>
      <c r="AA2142" s="22" t="s">
        <v>2808</v>
      </c>
      <c r="AB2142" s="23"/>
      <c r="AC2142" s="8" t="s">
        <v>211</v>
      </c>
      <c r="AD2142" s="26" t="s">
        <v>125</v>
      </c>
      <c r="AE2142" s="43">
        <v>1132.7</v>
      </c>
      <c r="AF2142" s="23">
        <v>58.3</v>
      </c>
      <c r="AG2142" s="43">
        <v>1112.8</v>
      </c>
      <c r="AH2142" s="23">
        <v>99.52</v>
      </c>
      <c r="AI2142" s="23"/>
      <c r="AJ2142" s="23"/>
      <c r="AK2142" s="23"/>
      <c r="AL2142" s="23"/>
      <c r="AM2142" s="23"/>
      <c r="AN2142" s="23"/>
      <c r="AO2142" s="23"/>
      <c r="AP2142" s="23"/>
      <c r="AQ2142" s="23"/>
      <c r="AR2142" s="23"/>
      <c r="AS2142" s="23"/>
      <c r="AT2142" s="23"/>
      <c r="AU2142" s="23"/>
      <c r="AV2142" s="23"/>
      <c r="AW2142" s="23"/>
      <c r="AX2142" s="23"/>
      <c r="AY2142" s="23"/>
      <c r="AZ2142" s="23"/>
      <c r="BA2142" s="23"/>
      <c r="BB2142" s="23"/>
      <c r="BC2142" s="23"/>
      <c r="BD2142" s="23"/>
      <c r="BE2142" s="23"/>
      <c r="BF2142" s="23"/>
      <c r="BG2142" s="23"/>
      <c r="BH2142" s="23"/>
      <c r="BI2142" s="23"/>
      <c r="BJ2142" s="23"/>
      <c r="BK2142" s="23"/>
      <c r="BL2142" s="23"/>
      <c r="BM2142" s="23"/>
      <c r="BN2142" s="23"/>
      <c r="BO2142" s="23"/>
      <c r="BP2142" s="23"/>
      <c r="BQ2142" s="23"/>
      <c r="BR2142" s="23"/>
      <c r="BS2142" s="23"/>
      <c r="BT2142" s="23"/>
      <c r="BU2142" s="23"/>
      <c r="BV2142" s="23"/>
      <c r="BW2142" s="23"/>
      <c r="BX2142" s="23"/>
      <c r="BY2142" s="23"/>
      <c r="BZ2142" s="23"/>
    </row>
    <row r="2143" s="29" customFormat="1" ht="17" customHeight="1" spans="1:78">
      <c r="A2143" s="22" t="s">
        <v>1836</v>
      </c>
      <c r="B2143" s="23" t="s">
        <v>2799</v>
      </c>
      <c r="C2143" s="23" t="s">
        <v>2800</v>
      </c>
      <c r="D2143" s="23">
        <v>2013</v>
      </c>
      <c r="E2143" s="23"/>
      <c r="F2143" s="23">
        <v>8</v>
      </c>
      <c r="G2143" s="27" t="s">
        <v>2801</v>
      </c>
      <c r="H2143" s="22" t="s">
        <v>2802</v>
      </c>
      <c r="I2143" s="1">
        <v>36.858</v>
      </c>
      <c r="J2143" s="1">
        <v>109.323</v>
      </c>
      <c r="K2143" s="1">
        <v>1</v>
      </c>
      <c r="L2143" s="23">
        <v>507</v>
      </c>
      <c r="M2143" s="23">
        <v>15.8</v>
      </c>
      <c r="N2143" s="1">
        <v>8.26</v>
      </c>
      <c r="O2143" s="23">
        <v>15.5</v>
      </c>
      <c r="P2143" s="1">
        <f t="shared" si="256"/>
        <v>38.9</v>
      </c>
      <c r="Q2143" s="25">
        <v>42.9</v>
      </c>
      <c r="R2143" s="25">
        <v>18.2</v>
      </c>
      <c r="S2143" s="25" t="s">
        <v>186</v>
      </c>
      <c r="T2143" s="23">
        <v>5.104</v>
      </c>
      <c r="U2143" s="23">
        <v>0.5</v>
      </c>
      <c r="V2143" s="1">
        <f t="shared" si="255"/>
        <v>10.208</v>
      </c>
      <c r="W2143" s="1">
        <v>15.8</v>
      </c>
      <c r="X2143" s="23">
        <v>3</v>
      </c>
      <c r="Y2143" s="23" t="s">
        <v>2803</v>
      </c>
      <c r="Z2143" s="23" t="s">
        <v>2804</v>
      </c>
      <c r="AA2143" s="22" t="s">
        <v>2808</v>
      </c>
      <c r="AB2143" s="23"/>
      <c r="AC2143" s="8" t="s">
        <v>211</v>
      </c>
      <c r="AD2143" s="26" t="s">
        <v>125</v>
      </c>
      <c r="AE2143" s="43">
        <v>1229.38</v>
      </c>
      <c r="AF2143" s="23">
        <v>55.4499999999998</v>
      </c>
      <c r="AG2143" s="43">
        <v>1173.93</v>
      </c>
      <c r="AH2143" s="23">
        <v>108.06</v>
      </c>
      <c r="AI2143" s="23"/>
      <c r="AJ2143" s="23"/>
      <c r="AK2143" s="23"/>
      <c r="AL2143" s="23"/>
      <c r="AM2143" s="23"/>
      <c r="AN2143" s="23"/>
      <c r="AO2143" s="23"/>
      <c r="AP2143" s="23"/>
      <c r="AQ2143" s="23"/>
      <c r="AR2143" s="23"/>
      <c r="AS2143" s="23"/>
      <c r="AT2143" s="23"/>
      <c r="AU2143" s="23"/>
      <c r="AV2143" s="23"/>
      <c r="AW2143" s="23"/>
      <c r="AX2143" s="23"/>
      <c r="AY2143" s="23"/>
      <c r="AZ2143" s="23"/>
      <c r="BA2143" s="23"/>
      <c r="BB2143" s="23"/>
      <c r="BC2143" s="23"/>
      <c r="BD2143" s="23"/>
      <c r="BE2143" s="23"/>
      <c r="BF2143" s="23"/>
      <c r="BG2143" s="23"/>
      <c r="BH2143" s="23"/>
      <c r="BI2143" s="23"/>
      <c r="BJ2143" s="23"/>
      <c r="BK2143" s="23"/>
      <c r="BL2143" s="23"/>
      <c r="BM2143" s="23"/>
      <c r="BN2143" s="23"/>
      <c r="BO2143" s="23"/>
      <c r="BP2143" s="23"/>
      <c r="BQ2143" s="23"/>
      <c r="BR2143" s="23"/>
      <c r="BS2143" s="23"/>
      <c r="BT2143" s="23"/>
      <c r="BU2143" s="23"/>
      <c r="BV2143" s="23"/>
      <c r="BW2143" s="23"/>
      <c r="BX2143" s="23"/>
      <c r="BY2143" s="23"/>
      <c r="BZ2143" s="23"/>
    </row>
    <row r="2144" s="29" customFormat="1" ht="17" customHeight="1" spans="1:78">
      <c r="A2144" s="22" t="s">
        <v>1836</v>
      </c>
      <c r="B2144" s="23" t="s">
        <v>2799</v>
      </c>
      <c r="C2144" s="23" t="s">
        <v>2800</v>
      </c>
      <c r="D2144" s="23">
        <v>2013</v>
      </c>
      <c r="E2144" s="23"/>
      <c r="F2144" s="23">
        <v>8</v>
      </c>
      <c r="G2144" s="27" t="s">
        <v>2801</v>
      </c>
      <c r="H2144" s="22" t="s">
        <v>2802</v>
      </c>
      <c r="I2144" s="1">
        <v>36.858</v>
      </c>
      <c r="J2144" s="1">
        <v>109.323</v>
      </c>
      <c r="K2144" s="1">
        <v>1</v>
      </c>
      <c r="L2144" s="23">
        <v>508</v>
      </c>
      <c r="M2144" s="23">
        <v>16.8</v>
      </c>
      <c r="N2144" s="1">
        <v>9.26</v>
      </c>
      <c r="O2144" s="23">
        <v>16.5</v>
      </c>
      <c r="P2144" s="1">
        <f t="shared" si="256"/>
        <v>38.9</v>
      </c>
      <c r="Q2144" s="25">
        <v>42.9</v>
      </c>
      <c r="R2144" s="25">
        <v>18.2</v>
      </c>
      <c r="S2144" s="25" t="s">
        <v>186</v>
      </c>
      <c r="T2144" s="23">
        <v>5.104</v>
      </c>
      <c r="U2144" s="23">
        <v>0.5</v>
      </c>
      <c r="V2144" s="1">
        <f t="shared" si="255"/>
        <v>10.208</v>
      </c>
      <c r="W2144" s="1">
        <v>15.8</v>
      </c>
      <c r="X2144" s="23">
        <v>3</v>
      </c>
      <c r="Y2144" s="23" t="s">
        <v>2803</v>
      </c>
      <c r="Z2144" s="23" t="s">
        <v>2804</v>
      </c>
      <c r="AA2144" s="22" t="s">
        <v>2808</v>
      </c>
      <c r="AB2144" s="23"/>
      <c r="AC2144" s="8" t="s">
        <v>211</v>
      </c>
      <c r="AD2144" s="26" t="s">
        <v>125</v>
      </c>
      <c r="AE2144" s="43">
        <v>893.84</v>
      </c>
      <c r="AF2144" s="23">
        <v>62.5599999999999</v>
      </c>
      <c r="AG2144" s="43">
        <v>727.49</v>
      </c>
      <c r="AH2144" s="23">
        <v>79.62</v>
      </c>
      <c r="AI2144" s="23"/>
      <c r="AJ2144" s="23"/>
      <c r="AK2144" s="23"/>
      <c r="AL2144" s="23"/>
      <c r="AM2144" s="23"/>
      <c r="AN2144" s="23"/>
      <c r="AO2144" s="23"/>
      <c r="AP2144" s="23"/>
      <c r="AQ2144" s="23"/>
      <c r="AR2144" s="23"/>
      <c r="AS2144" s="23"/>
      <c r="AT2144" s="23"/>
      <c r="AU2144" s="23"/>
      <c r="AV2144" s="23"/>
      <c r="AW2144" s="23"/>
      <c r="AX2144" s="23"/>
      <c r="AY2144" s="23"/>
      <c r="AZ2144" s="23"/>
      <c r="BA2144" s="23"/>
      <c r="BB2144" s="23"/>
      <c r="BC2144" s="23"/>
      <c r="BD2144" s="23"/>
      <c r="BE2144" s="23"/>
      <c r="BF2144" s="23"/>
      <c r="BG2144" s="23"/>
      <c r="BH2144" s="23"/>
      <c r="BI2144" s="23"/>
      <c r="BJ2144" s="23"/>
      <c r="BK2144" s="23"/>
      <c r="BL2144" s="23"/>
      <c r="BM2144" s="23"/>
      <c r="BN2144" s="23"/>
      <c r="BO2144" s="23"/>
      <c r="BP2144" s="23"/>
      <c r="BQ2144" s="23"/>
      <c r="BR2144" s="23"/>
      <c r="BS2144" s="23"/>
      <c r="BT2144" s="23"/>
      <c r="BU2144" s="23"/>
      <c r="BV2144" s="23"/>
      <c r="BW2144" s="23"/>
      <c r="BX2144" s="23"/>
      <c r="BY2144" s="23"/>
      <c r="BZ2144" s="23"/>
    </row>
    <row r="2145" s="29" customFormat="1" ht="17" customHeight="1" spans="1:78">
      <c r="A2145" s="22" t="s">
        <v>1836</v>
      </c>
      <c r="B2145" s="23" t="s">
        <v>2799</v>
      </c>
      <c r="C2145" s="23" t="s">
        <v>2800</v>
      </c>
      <c r="D2145" s="23">
        <v>2013</v>
      </c>
      <c r="E2145" s="23"/>
      <c r="F2145" s="23">
        <v>8</v>
      </c>
      <c r="G2145" s="27" t="s">
        <v>2801</v>
      </c>
      <c r="H2145" s="22" t="s">
        <v>2802</v>
      </c>
      <c r="I2145" s="1">
        <v>36.858</v>
      </c>
      <c r="J2145" s="1">
        <v>109.323</v>
      </c>
      <c r="K2145" s="1">
        <v>1</v>
      </c>
      <c r="L2145" s="23">
        <v>509</v>
      </c>
      <c r="M2145" s="23">
        <v>17.8</v>
      </c>
      <c r="N2145" s="1">
        <v>10.26</v>
      </c>
      <c r="O2145" s="23">
        <v>17.5</v>
      </c>
      <c r="P2145" s="1">
        <f t="shared" si="256"/>
        <v>38.9</v>
      </c>
      <c r="Q2145" s="25">
        <v>42.9</v>
      </c>
      <c r="R2145" s="25">
        <v>18.2</v>
      </c>
      <c r="S2145" s="25" t="s">
        <v>186</v>
      </c>
      <c r="T2145" s="23">
        <v>5.104</v>
      </c>
      <c r="U2145" s="23">
        <v>0.5</v>
      </c>
      <c r="V2145" s="1">
        <f t="shared" si="255"/>
        <v>10.208</v>
      </c>
      <c r="W2145" s="1">
        <v>15.8</v>
      </c>
      <c r="X2145" s="23">
        <v>3</v>
      </c>
      <c r="Y2145" s="23" t="s">
        <v>2803</v>
      </c>
      <c r="Z2145" s="23" t="s">
        <v>2804</v>
      </c>
      <c r="AA2145" s="22" t="s">
        <v>2808</v>
      </c>
      <c r="AB2145" s="23"/>
      <c r="AC2145" s="8" t="s">
        <v>110</v>
      </c>
      <c r="AD2145" s="26" t="s">
        <v>125</v>
      </c>
      <c r="AE2145" s="43">
        <v>6354.8</v>
      </c>
      <c r="AF2145" s="23">
        <v>430.7</v>
      </c>
      <c r="AG2145" s="43">
        <v>5619</v>
      </c>
      <c r="AH2145" s="23">
        <v>583.3</v>
      </c>
      <c r="AI2145" s="23"/>
      <c r="AJ2145" s="23"/>
      <c r="AK2145" s="23"/>
      <c r="AL2145" s="23"/>
      <c r="AM2145" s="23"/>
      <c r="AN2145" s="23"/>
      <c r="AO2145" s="23"/>
      <c r="AP2145" s="23"/>
      <c r="AQ2145" s="23"/>
      <c r="AR2145" s="23"/>
      <c r="AS2145" s="23"/>
      <c r="AT2145" s="23"/>
      <c r="AU2145" s="23"/>
      <c r="AV2145" s="23"/>
      <c r="AW2145" s="23"/>
      <c r="AX2145" s="23"/>
      <c r="AY2145" s="23"/>
      <c r="AZ2145" s="23"/>
      <c r="BA2145" s="23"/>
      <c r="BB2145" s="23"/>
      <c r="BC2145" s="23"/>
      <c r="BD2145" s="23"/>
      <c r="BE2145" s="23"/>
      <c r="BF2145" s="23"/>
      <c r="BG2145" s="23"/>
      <c r="BH2145" s="23"/>
      <c r="BI2145" s="23"/>
      <c r="BJ2145" s="23"/>
      <c r="BK2145" s="23"/>
      <c r="BL2145" s="23"/>
      <c r="BM2145" s="23"/>
      <c r="BN2145" s="23"/>
      <c r="BO2145" s="23"/>
      <c r="BP2145" s="23"/>
      <c r="BQ2145" s="23"/>
      <c r="BR2145" s="23"/>
      <c r="BS2145" s="23"/>
      <c r="BT2145" s="23"/>
      <c r="BU2145" s="23"/>
      <c r="BV2145" s="23"/>
      <c r="BW2145" s="23"/>
      <c r="BX2145" s="23"/>
      <c r="BY2145" s="23"/>
      <c r="BZ2145" s="23"/>
    </row>
    <row r="2146" s="29" customFormat="1" ht="17" customHeight="1" spans="1:78">
      <c r="A2146" s="22" t="s">
        <v>1836</v>
      </c>
      <c r="B2146" s="23" t="s">
        <v>2799</v>
      </c>
      <c r="C2146" s="23" t="s">
        <v>2800</v>
      </c>
      <c r="D2146" s="23">
        <v>2013</v>
      </c>
      <c r="E2146" s="23"/>
      <c r="F2146" s="23">
        <v>8</v>
      </c>
      <c r="G2146" s="27" t="s">
        <v>2801</v>
      </c>
      <c r="H2146" s="22" t="s">
        <v>2802</v>
      </c>
      <c r="I2146" s="1">
        <v>36.858</v>
      </c>
      <c r="J2146" s="1">
        <v>109.323</v>
      </c>
      <c r="K2146" s="1">
        <v>1</v>
      </c>
      <c r="L2146" s="23">
        <v>510</v>
      </c>
      <c r="M2146" s="23">
        <v>18.8</v>
      </c>
      <c r="N2146" s="1">
        <v>11.26</v>
      </c>
      <c r="O2146" s="23">
        <v>18.5</v>
      </c>
      <c r="P2146" s="1">
        <f t="shared" si="256"/>
        <v>38.9</v>
      </c>
      <c r="Q2146" s="25">
        <v>42.9</v>
      </c>
      <c r="R2146" s="25">
        <v>18.2</v>
      </c>
      <c r="S2146" s="25" t="s">
        <v>186</v>
      </c>
      <c r="T2146" s="23">
        <v>5.104</v>
      </c>
      <c r="U2146" s="23">
        <v>0.5</v>
      </c>
      <c r="V2146" s="1">
        <f t="shared" si="255"/>
        <v>10.208</v>
      </c>
      <c r="W2146" s="1">
        <v>15.8</v>
      </c>
      <c r="X2146" s="23">
        <v>3</v>
      </c>
      <c r="Y2146" s="23" t="s">
        <v>2803</v>
      </c>
      <c r="Z2146" s="23" t="s">
        <v>2804</v>
      </c>
      <c r="AA2146" s="22" t="s">
        <v>2808</v>
      </c>
      <c r="AB2146" s="23"/>
      <c r="AC2146" s="8" t="s">
        <v>110</v>
      </c>
      <c r="AD2146" s="26" t="s">
        <v>125</v>
      </c>
      <c r="AE2146" s="43">
        <v>5516.9</v>
      </c>
      <c r="AF2146" s="23">
        <v>430.5</v>
      </c>
      <c r="AG2146" s="43">
        <v>5301.9</v>
      </c>
      <c r="AH2146" s="23">
        <v>486.1</v>
      </c>
      <c r="AI2146" s="23"/>
      <c r="AJ2146" s="23"/>
      <c r="AK2146" s="23"/>
      <c r="AL2146" s="23"/>
      <c r="AM2146" s="23"/>
      <c r="AN2146" s="23"/>
      <c r="AO2146" s="23"/>
      <c r="AP2146" s="23"/>
      <c r="AQ2146" s="23"/>
      <c r="AR2146" s="23"/>
      <c r="AS2146" s="23"/>
      <c r="AT2146" s="23"/>
      <c r="AU2146" s="23"/>
      <c r="AV2146" s="23"/>
      <c r="AW2146" s="23"/>
      <c r="AX2146" s="23"/>
      <c r="AY2146" s="23"/>
      <c r="AZ2146" s="23"/>
      <c r="BA2146" s="23"/>
      <c r="BB2146" s="23"/>
      <c r="BC2146" s="23"/>
      <c r="BD2146" s="23"/>
      <c r="BE2146" s="23"/>
      <c r="BF2146" s="23"/>
      <c r="BG2146" s="23"/>
      <c r="BH2146" s="23"/>
      <c r="BI2146" s="23"/>
      <c r="BJ2146" s="23"/>
      <c r="BK2146" s="23"/>
      <c r="BL2146" s="23"/>
      <c r="BM2146" s="23"/>
      <c r="BN2146" s="23"/>
      <c r="BO2146" s="23"/>
      <c r="BP2146" s="23"/>
      <c r="BQ2146" s="23"/>
      <c r="BR2146" s="23"/>
      <c r="BS2146" s="23"/>
      <c r="BT2146" s="23"/>
      <c r="BU2146" s="23"/>
      <c r="BV2146" s="23"/>
      <c r="BW2146" s="23"/>
      <c r="BX2146" s="23"/>
      <c r="BY2146" s="23"/>
      <c r="BZ2146" s="23"/>
    </row>
    <row r="2147" s="29" customFormat="1" ht="17" customHeight="1" spans="1:78">
      <c r="A2147" s="22" t="s">
        <v>1836</v>
      </c>
      <c r="B2147" s="23" t="s">
        <v>2799</v>
      </c>
      <c r="C2147" s="23" t="s">
        <v>2800</v>
      </c>
      <c r="D2147" s="23">
        <v>2013</v>
      </c>
      <c r="E2147" s="23"/>
      <c r="F2147" s="23">
        <v>8</v>
      </c>
      <c r="G2147" s="27" t="s">
        <v>2801</v>
      </c>
      <c r="H2147" s="22" t="s">
        <v>2802</v>
      </c>
      <c r="I2147" s="1">
        <v>36.858</v>
      </c>
      <c r="J2147" s="1">
        <v>109.323</v>
      </c>
      <c r="K2147" s="1">
        <v>1</v>
      </c>
      <c r="L2147" s="23">
        <v>511</v>
      </c>
      <c r="M2147" s="23">
        <v>19.8</v>
      </c>
      <c r="N2147" s="1">
        <v>12.26</v>
      </c>
      <c r="O2147" s="23">
        <v>19.5</v>
      </c>
      <c r="P2147" s="1">
        <f t="shared" si="256"/>
        <v>38.9</v>
      </c>
      <c r="Q2147" s="25">
        <v>42.9</v>
      </c>
      <c r="R2147" s="25">
        <v>18.2</v>
      </c>
      <c r="S2147" s="25" t="s">
        <v>186</v>
      </c>
      <c r="T2147" s="23">
        <v>5.104</v>
      </c>
      <c r="U2147" s="23">
        <v>0.5</v>
      </c>
      <c r="V2147" s="1">
        <f t="shared" si="255"/>
        <v>10.208</v>
      </c>
      <c r="W2147" s="1">
        <v>15.8</v>
      </c>
      <c r="X2147" s="23">
        <v>3</v>
      </c>
      <c r="Y2147" s="23" t="s">
        <v>2803</v>
      </c>
      <c r="Z2147" s="23" t="s">
        <v>2804</v>
      </c>
      <c r="AA2147" s="22" t="s">
        <v>2808</v>
      </c>
      <c r="AB2147" s="23"/>
      <c r="AC2147" s="8" t="s">
        <v>110</v>
      </c>
      <c r="AD2147" s="26" t="s">
        <v>125</v>
      </c>
      <c r="AE2147" s="43">
        <v>3616.3</v>
      </c>
      <c r="AF2147" s="23">
        <v>389</v>
      </c>
      <c r="AG2147" s="43">
        <v>3227.7</v>
      </c>
      <c r="AH2147" s="23">
        <v>347.2</v>
      </c>
      <c r="AI2147" s="23"/>
      <c r="AJ2147" s="23"/>
      <c r="AK2147" s="23"/>
      <c r="AL2147" s="23"/>
      <c r="AM2147" s="23"/>
      <c r="AN2147" s="23"/>
      <c r="AO2147" s="23"/>
      <c r="AP2147" s="23"/>
      <c r="AQ2147" s="23"/>
      <c r="AR2147" s="23"/>
      <c r="AS2147" s="23"/>
      <c r="AT2147" s="23"/>
      <c r="AU2147" s="23"/>
      <c r="AV2147" s="23"/>
      <c r="AW2147" s="23"/>
      <c r="AX2147" s="23"/>
      <c r="AY2147" s="23"/>
      <c r="AZ2147" s="23"/>
      <c r="BA2147" s="23"/>
      <c r="BB2147" s="23"/>
      <c r="BC2147" s="23"/>
      <c r="BD2147" s="23"/>
      <c r="BE2147" s="23"/>
      <c r="BF2147" s="23"/>
      <c r="BG2147" s="23"/>
      <c r="BH2147" s="23"/>
      <c r="BI2147" s="23"/>
      <c r="BJ2147" s="23"/>
      <c r="BK2147" s="23"/>
      <c r="BL2147" s="23"/>
      <c r="BM2147" s="23"/>
      <c r="BN2147" s="23"/>
      <c r="BO2147" s="23"/>
      <c r="BP2147" s="23"/>
      <c r="BQ2147" s="23"/>
      <c r="BR2147" s="23"/>
      <c r="BS2147" s="23"/>
      <c r="BT2147" s="23"/>
      <c r="BU2147" s="23"/>
      <c r="BV2147" s="23"/>
      <c r="BW2147" s="23"/>
      <c r="BX2147" s="23"/>
      <c r="BY2147" s="23"/>
      <c r="BZ2147" s="23"/>
    </row>
    <row r="2148" s="29" customFormat="1" ht="17" customHeight="1" spans="1:78">
      <c r="A2148" s="22" t="s">
        <v>1836</v>
      </c>
      <c r="B2148" s="23" t="s">
        <v>2799</v>
      </c>
      <c r="C2148" s="23" t="s">
        <v>2800</v>
      </c>
      <c r="D2148" s="23">
        <v>2013</v>
      </c>
      <c r="E2148" s="23"/>
      <c r="F2148" s="23">
        <v>8</v>
      </c>
      <c r="G2148" s="27" t="s">
        <v>2801</v>
      </c>
      <c r="H2148" s="22" t="s">
        <v>2802</v>
      </c>
      <c r="I2148" s="1">
        <v>36.858</v>
      </c>
      <c r="J2148" s="1">
        <v>109.323</v>
      </c>
      <c r="K2148" s="1">
        <v>1</v>
      </c>
      <c r="L2148" s="23">
        <v>512</v>
      </c>
      <c r="M2148" s="23">
        <v>20.8</v>
      </c>
      <c r="N2148" s="1">
        <v>13.26</v>
      </c>
      <c r="O2148" s="23">
        <v>20.5</v>
      </c>
      <c r="P2148" s="1">
        <f t="shared" si="256"/>
        <v>38.9</v>
      </c>
      <c r="Q2148" s="25">
        <v>42.9</v>
      </c>
      <c r="R2148" s="25">
        <v>18.2</v>
      </c>
      <c r="S2148" s="25" t="s">
        <v>186</v>
      </c>
      <c r="T2148" s="23">
        <v>5.104</v>
      </c>
      <c r="U2148" s="23">
        <v>0.5</v>
      </c>
      <c r="V2148" s="1">
        <f t="shared" si="255"/>
        <v>10.208</v>
      </c>
      <c r="W2148" s="1">
        <v>15.8</v>
      </c>
      <c r="X2148" s="23">
        <v>3</v>
      </c>
      <c r="Y2148" s="23" t="s">
        <v>2803</v>
      </c>
      <c r="Z2148" s="23" t="s">
        <v>2804</v>
      </c>
      <c r="AA2148" s="22" t="s">
        <v>2805</v>
      </c>
      <c r="AB2148" s="23"/>
      <c r="AC2148" s="8" t="s">
        <v>2806</v>
      </c>
      <c r="AD2148" s="26" t="s">
        <v>125</v>
      </c>
      <c r="AE2148" s="43">
        <v>15051.9</v>
      </c>
      <c r="AF2148" s="23">
        <v>1745.7</v>
      </c>
      <c r="AG2148" s="43">
        <v>13492.3</v>
      </c>
      <c r="AH2148" s="23">
        <v>723.1</v>
      </c>
      <c r="AI2148" s="23"/>
      <c r="AJ2148" s="23"/>
      <c r="AK2148" s="23"/>
      <c r="AL2148" s="23"/>
      <c r="AM2148" s="23"/>
      <c r="AN2148" s="23"/>
      <c r="AO2148" s="23"/>
      <c r="AP2148" s="23"/>
      <c r="AQ2148" s="23"/>
      <c r="AR2148" s="23"/>
      <c r="AS2148" s="23"/>
      <c r="AT2148" s="23"/>
      <c r="AU2148" s="23"/>
      <c r="AV2148" s="23"/>
      <c r="AW2148" s="23"/>
      <c r="AX2148" s="23"/>
      <c r="AY2148" s="23"/>
      <c r="AZ2148" s="23"/>
      <c r="BA2148" s="23"/>
      <c r="BB2148" s="23"/>
      <c r="BC2148" s="23"/>
      <c r="BD2148" s="23"/>
      <c r="BE2148" s="23"/>
      <c r="BF2148" s="23"/>
      <c r="BG2148" s="23"/>
      <c r="BH2148" s="23"/>
      <c r="BI2148" s="23"/>
      <c r="BJ2148" s="23"/>
      <c r="BK2148" s="23"/>
      <c r="BL2148" s="23"/>
      <c r="BM2148" s="23"/>
      <c r="BN2148" s="23"/>
      <c r="BO2148" s="23"/>
      <c r="BP2148" s="23"/>
      <c r="BQ2148" s="23"/>
      <c r="BR2148" s="23"/>
      <c r="BS2148" s="23"/>
      <c r="BT2148" s="23"/>
      <c r="BU2148" s="23"/>
      <c r="BV2148" s="23"/>
      <c r="BW2148" s="23"/>
      <c r="BX2148" s="23"/>
      <c r="BY2148" s="23">
        <v>1350.82464</v>
      </c>
      <c r="BZ2148" s="23">
        <v>1258.14348</v>
      </c>
    </row>
    <row r="2149" s="29" customFormat="1" ht="17" customHeight="1" spans="1:78">
      <c r="A2149" s="22" t="s">
        <v>1836</v>
      </c>
      <c r="B2149" s="23" t="s">
        <v>2799</v>
      </c>
      <c r="C2149" s="23" t="s">
        <v>2800</v>
      </c>
      <c r="D2149" s="23">
        <v>2013</v>
      </c>
      <c r="E2149" s="23"/>
      <c r="F2149" s="23">
        <v>8</v>
      </c>
      <c r="G2149" s="27" t="s">
        <v>2801</v>
      </c>
      <c r="H2149" s="22" t="s">
        <v>2802</v>
      </c>
      <c r="I2149" s="1">
        <v>36.858</v>
      </c>
      <c r="J2149" s="1">
        <v>109.323</v>
      </c>
      <c r="K2149" s="1">
        <v>1</v>
      </c>
      <c r="L2149" s="23">
        <v>513</v>
      </c>
      <c r="M2149" s="23">
        <v>21.8</v>
      </c>
      <c r="N2149" s="1">
        <v>14.26</v>
      </c>
      <c r="O2149" s="23">
        <v>21.5</v>
      </c>
      <c r="P2149" s="1">
        <f t="shared" si="256"/>
        <v>38.9</v>
      </c>
      <c r="Q2149" s="25">
        <v>42.9</v>
      </c>
      <c r="R2149" s="25">
        <v>18.2</v>
      </c>
      <c r="S2149" s="25" t="s">
        <v>186</v>
      </c>
      <c r="T2149" s="23">
        <v>5.104</v>
      </c>
      <c r="U2149" s="23">
        <v>0.5</v>
      </c>
      <c r="V2149" s="1">
        <f t="shared" si="255"/>
        <v>10.208</v>
      </c>
      <c r="W2149" s="1">
        <v>15.8</v>
      </c>
      <c r="X2149" s="23">
        <v>3</v>
      </c>
      <c r="Y2149" s="23" t="s">
        <v>2803</v>
      </c>
      <c r="Z2149" s="23" t="s">
        <v>2804</v>
      </c>
      <c r="AA2149" s="22" t="s">
        <v>2805</v>
      </c>
      <c r="AB2149" s="23"/>
      <c r="AC2149" s="8" t="s">
        <v>2806</v>
      </c>
      <c r="AD2149" s="26" t="s">
        <v>125</v>
      </c>
      <c r="AE2149" s="43">
        <v>15762.9</v>
      </c>
      <c r="AF2149" s="23">
        <v>1122.4</v>
      </c>
      <c r="AG2149" s="43">
        <v>13130.9</v>
      </c>
      <c r="AH2149" s="23">
        <v>1521.4</v>
      </c>
      <c r="AI2149" s="23"/>
      <c r="AJ2149" s="23"/>
      <c r="AK2149" s="23"/>
      <c r="AL2149" s="23"/>
      <c r="AM2149" s="23"/>
      <c r="AN2149" s="23"/>
      <c r="AO2149" s="23"/>
      <c r="AP2149" s="23"/>
      <c r="AQ2149" s="23"/>
      <c r="AR2149" s="23"/>
      <c r="AS2149" s="23"/>
      <c r="AT2149" s="23"/>
      <c r="AU2149" s="23"/>
      <c r="AV2149" s="23"/>
      <c r="AW2149" s="23"/>
      <c r="AX2149" s="23"/>
      <c r="AY2149" s="23"/>
      <c r="AZ2149" s="23"/>
      <c r="BA2149" s="23"/>
      <c r="BB2149" s="23"/>
      <c r="BC2149" s="23"/>
      <c r="BD2149" s="23"/>
      <c r="BE2149" s="23"/>
      <c r="BF2149" s="23"/>
      <c r="BG2149" s="23"/>
      <c r="BH2149" s="23"/>
      <c r="BI2149" s="23"/>
      <c r="BJ2149" s="23"/>
      <c r="BK2149" s="23"/>
      <c r="BL2149" s="23"/>
      <c r="BM2149" s="23"/>
      <c r="BN2149" s="23"/>
      <c r="BO2149" s="23"/>
      <c r="BP2149" s="23"/>
      <c r="BQ2149" s="23"/>
      <c r="BR2149" s="23"/>
      <c r="BS2149" s="23"/>
      <c r="BT2149" s="23"/>
      <c r="BU2149" s="23"/>
      <c r="BV2149" s="23"/>
      <c r="BW2149" s="23"/>
      <c r="BX2149" s="23"/>
      <c r="BY2149" s="23">
        <v>1300.4112</v>
      </c>
      <c r="BZ2149" s="23">
        <v>1175.1762</v>
      </c>
    </row>
    <row r="2150" s="29" customFormat="1" ht="17" customHeight="1" spans="1:78">
      <c r="A2150" s="22" t="s">
        <v>1836</v>
      </c>
      <c r="B2150" s="23" t="s">
        <v>2799</v>
      </c>
      <c r="C2150" s="23" t="s">
        <v>2800</v>
      </c>
      <c r="D2150" s="23">
        <v>2013</v>
      </c>
      <c r="E2150" s="23"/>
      <c r="F2150" s="23">
        <v>8</v>
      </c>
      <c r="G2150" s="27" t="s">
        <v>2801</v>
      </c>
      <c r="H2150" s="22" t="s">
        <v>2802</v>
      </c>
      <c r="I2150" s="1">
        <v>36.858</v>
      </c>
      <c r="J2150" s="1">
        <v>109.323</v>
      </c>
      <c r="K2150" s="1">
        <v>1</v>
      </c>
      <c r="L2150" s="23">
        <v>514</v>
      </c>
      <c r="M2150" s="23">
        <v>22.8</v>
      </c>
      <c r="N2150" s="1">
        <v>15.26</v>
      </c>
      <c r="O2150" s="23">
        <v>22.5</v>
      </c>
      <c r="P2150" s="1">
        <f t="shared" si="256"/>
        <v>38.9</v>
      </c>
      <c r="Q2150" s="25">
        <v>42.9</v>
      </c>
      <c r="R2150" s="25">
        <v>18.2</v>
      </c>
      <c r="S2150" s="25" t="s">
        <v>186</v>
      </c>
      <c r="T2150" s="23">
        <v>5.104</v>
      </c>
      <c r="U2150" s="23">
        <v>0.5</v>
      </c>
      <c r="V2150" s="1">
        <f t="shared" si="255"/>
        <v>10.208</v>
      </c>
      <c r="W2150" s="1">
        <v>15.8</v>
      </c>
      <c r="X2150" s="23">
        <v>3</v>
      </c>
      <c r="Y2150" s="23" t="s">
        <v>2803</v>
      </c>
      <c r="Z2150" s="23" t="s">
        <v>2804</v>
      </c>
      <c r="AA2150" s="22" t="s">
        <v>2805</v>
      </c>
      <c r="AB2150" s="23"/>
      <c r="AC2150" s="8" t="s">
        <v>2806</v>
      </c>
      <c r="AD2150" s="26" t="s">
        <v>125</v>
      </c>
      <c r="AE2150" s="43">
        <v>9915.4</v>
      </c>
      <c r="AF2150" s="23">
        <v>1471.5</v>
      </c>
      <c r="AG2150" s="43">
        <v>10924.3</v>
      </c>
      <c r="AH2150" s="23">
        <v>723.200000000001</v>
      </c>
      <c r="AI2150" s="23"/>
      <c r="AJ2150" s="23"/>
      <c r="AK2150" s="23"/>
      <c r="AL2150" s="23"/>
      <c r="AM2150" s="23"/>
      <c r="AN2150" s="23"/>
      <c r="AO2150" s="23"/>
      <c r="AP2150" s="23"/>
      <c r="AQ2150" s="23"/>
      <c r="AR2150" s="23"/>
      <c r="AS2150" s="23"/>
      <c r="AT2150" s="23"/>
      <c r="AU2150" s="23"/>
      <c r="AV2150" s="23"/>
      <c r="AW2150" s="23"/>
      <c r="AX2150" s="23"/>
      <c r="AY2150" s="23"/>
      <c r="AZ2150" s="23"/>
      <c r="BA2150" s="23"/>
      <c r="BB2150" s="23"/>
      <c r="BC2150" s="23"/>
      <c r="BD2150" s="23"/>
      <c r="BE2150" s="23"/>
      <c r="BF2150" s="23"/>
      <c r="BG2150" s="23"/>
      <c r="BH2150" s="23"/>
      <c r="BI2150" s="23"/>
      <c r="BJ2150" s="23"/>
      <c r="BK2150" s="23"/>
      <c r="BL2150" s="23"/>
      <c r="BM2150" s="23"/>
      <c r="BN2150" s="23"/>
      <c r="BO2150" s="23"/>
      <c r="BP2150" s="23"/>
      <c r="BQ2150" s="23"/>
      <c r="BR2150" s="23"/>
      <c r="BS2150" s="23"/>
      <c r="BT2150" s="23"/>
      <c r="BU2150" s="23"/>
      <c r="BV2150" s="23"/>
      <c r="BW2150" s="23"/>
      <c r="BX2150" s="23"/>
      <c r="BY2150" s="23">
        <v>816.73548</v>
      </c>
      <c r="BZ2150" s="23">
        <v>874.85904</v>
      </c>
    </row>
    <row r="2151" s="29" customFormat="1" ht="17" customHeight="1" spans="1:78">
      <c r="A2151" s="22" t="s">
        <v>1836</v>
      </c>
      <c r="B2151" s="23" t="s">
        <v>2799</v>
      </c>
      <c r="C2151" s="23" t="s">
        <v>2800</v>
      </c>
      <c r="D2151" s="23">
        <v>2013</v>
      </c>
      <c r="E2151" s="23"/>
      <c r="F2151" s="23">
        <v>8</v>
      </c>
      <c r="G2151" s="27" t="s">
        <v>2801</v>
      </c>
      <c r="H2151" s="22" t="s">
        <v>2802</v>
      </c>
      <c r="I2151" s="1">
        <v>36.858</v>
      </c>
      <c r="J2151" s="1">
        <v>109.323</v>
      </c>
      <c r="K2151" s="1">
        <v>1</v>
      </c>
      <c r="L2151" s="23">
        <v>515</v>
      </c>
      <c r="M2151" s="23">
        <v>23.8</v>
      </c>
      <c r="N2151" s="1">
        <v>16.26</v>
      </c>
      <c r="O2151" s="23">
        <v>23.5</v>
      </c>
      <c r="P2151" s="1">
        <f t="shared" si="256"/>
        <v>38.9</v>
      </c>
      <c r="Q2151" s="25">
        <v>42.9</v>
      </c>
      <c r="R2151" s="25">
        <v>18.2</v>
      </c>
      <c r="S2151" s="25" t="s">
        <v>186</v>
      </c>
      <c r="T2151" s="23">
        <v>5.104</v>
      </c>
      <c r="U2151" s="23">
        <v>0.5</v>
      </c>
      <c r="V2151" s="1">
        <f t="shared" si="255"/>
        <v>10.208</v>
      </c>
      <c r="W2151" s="1">
        <v>15.8</v>
      </c>
      <c r="X2151" s="23">
        <v>3</v>
      </c>
      <c r="Y2151" s="23" t="s">
        <v>2803</v>
      </c>
      <c r="Z2151" s="23" t="s">
        <v>2804</v>
      </c>
      <c r="AA2151" s="22" t="s">
        <v>2805</v>
      </c>
      <c r="AB2151" s="23"/>
      <c r="AC2151" s="8" t="s">
        <v>2807</v>
      </c>
      <c r="AD2151" s="26" t="s">
        <v>125</v>
      </c>
      <c r="AE2151" s="43">
        <v>843.57</v>
      </c>
      <c r="AF2151" s="23">
        <v>62.8</v>
      </c>
      <c r="AG2151" s="43">
        <v>623.77</v>
      </c>
      <c r="AH2151" s="23">
        <v>54.48</v>
      </c>
      <c r="AI2151" s="23"/>
      <c r="AJ2151" s="23"/>
      <c r="AK2151" s="23"/>
      <c r="AL2151" s="23"/>
      <c r="AM2151" s="23"/>
      <c r="AN2151" s="23"/>
      <c r="AO2151" s="23"/>
      <c r="AP2151" s="23"/>
      <c r="AQ2151" s="23"/>
      <c r="AR2151" s="23"/>
      <c r="AS2151" s="23"/>
      <c r="AT2151" s="23"/>
      <c r="AU2151" s="23"/>
      <c r="AV2151" s="23"/>
      <c r="AW2151" s="23"/>
      <c r="AX2151" s="23"/>
      <c r="AY2151" s="23"/>
      <c r="AZ2151" s="23"/>
      <c r="BA2151" s="23"/>
      <c r="BB2151" s="23"/>
      <c r="BC2151" s="23"/>
      <c r="BD2151" s="23"/>
      <c r="BE2151" s="23"/>
      <c r="BF2151" s="23"/>
      <c r="BG2151" s="23"/>
      <c r="BH2151" s="23"/>
      <c r="BI2151" s="23"/>
      <c r="BJ2151" s="23"/>
      <c r="BK2151" s="23"/>
      <c r="BL2151" s="23"/>
      <c r="BM2151" s="23"/>
      <c r="BN2151" s="23"/>
      <c r="BO2151" s="23"/>
      <c r="BP2151" s="23"/>
      <c r="BQ2151" s="23"/>
      <c r="BR2151" s="23"/>
      <c r="BS2151" s="23"/>
      <c r="BT2151" s="23"/>
      <c r="BU2151" s="23"/>
      <c r="BV2151" s="23"/>
      <c r="BW2151" s="23"/>
      <c r="BX2151" s="23"/>
      <c r="BY2151" s="23">
        <v>668.07972</v>
      </c>
      <c r="BZ2151" s="23">
        <v>508.8534</v>
      </c>
    </row>
    <row r="2152" s="29" customFormat="1" ht="17" customHeight="1" spans="1:78">
      <c r="A2152" s="22" t="s">
        <v>1836</v>
      </c>
      <c r="B2152" s="23" t="s">
        <v>2799</v>
      </c>
      <c r="C2152" s="23" t="s">
        <v>2800</v>
      </c>
      <c r="D2152" s="23">
        <v>2013</v>
      </c>
      <c r="E2152" s="23"/>
      <c r="F2152" s="23">
        <v>8</v>
      </c>
      <c r="G2152" s="27" t="s">
        <v>2801</v>
      </c>
      <c r="H2152" s="22" t="s">
        <v>2802</v>
      </c>
      <c r="I2152" s="1">
        <v>36.858</v>
      </c>
      <c r="J2152" s="1">
        <v>109.323</v>
      </c>
      <c r="K2152" s="1">
        <v>1</v>
      </c>
      <c r="L2152" s="23">
        <v>516</v>
      </c>
      <c r="M2152" s="23">
        <v>24.8</v>
      </c>
      <c r="N2152" s="1">
        <v>17.26</v>
      </c>
      <c r="O2152" s="23">
        <v>24.5</v>
      </c>
      <c r="P2152" s="1">
        <f t="shared" si="256"/>
        <v>38.9</v>
      </c>
      <c r="Q2152" s="25">
        <v>42.9</v>
      </c>
      <c r="R2152" s="25">
        <v>18.2</v>
      </c>
      <c r="S2152" s="25" t="s">
        <v>186</v>
      </c>
      <c r="T2152" s="23">
        <v>5.104</v>
      </c>
      <c r="U2152" s="23">
        <v>0.5</v>
      </c>
      <c r="V2152" s="1">
        <f t="shared" si="255"/>
        <v>10.208</v>
      </c>
      <c r="W2152" s="1">
        <v>15.8</v>
      </c>
      <c r="X2152" s="23">
        <v>3</v>
      </c>
      <c r="Y2152" s="23" t="s">
        <v>2803</v>
      </c>
      <c r="Z2152" s="23" t="s">
        <v>2804</v>
      </c>
      <c r="AA2152" s="22" t="s">
        <v>2805</v>
      </c>
      <c r="AB2152" s="23"/>
      <c r="AC2152" s="8" t="s">
        <v>2807</v>
      </c>
      <c r="AD2152" s="26" t="s">
        <v>125</v>
      </c>
      <c r="AE2152" s="43">
        <v>731.61</v>
      </c>
      <c r="AF2152" s="23">
        <v>58.04</v>
      </c>
      <c r="AG2152" s="43">
        <v>751.13</v>
      </c>
      <c r="AH2152" s="23">
        <v>59.26</v>
      </c>
      <c r="AI2152" s="23"/>
      <c r="AJ2152" s="23"/>
      <c r="AK2152" s="23"/>
      <c r="AL2152" s="23"/>
      <c r="AM2152" s="23"/>
      <c r="AN2152" s="23"/>
      <c r="AO2152" s="23"/>
      <c r="AP2152" s="23"/>
      <c r="AQ2152" s="23"/>
      <c r="AR2152" s="23"/>
      <c r="AS2152" s="23"/>
      <c r="AT2152" s="23"/>
      <c r="AU2152" s="23"/>
      <c r="AV2152" s="23"/>
      <c r="AW2152" s="23"/>
      <c r="AX2152" s="23"/>
      <c r="AY2152" s="23"/>
      <c r="AZ2152" s="23"/>
      <c r="BA2152" s="23"/>
      <c r="BB2152" s="23"/>
      <c r="BC2152" s="23"/>
      <c r="BD2152" s="23"/>
      <c r="BE2152" s="23"/>
      <c r="BF2152" s="23"/>
      <c r="BG2152" s="23"/>
      <c r="BH2152" s="23"/>
      <c r="BI2152" s="23"/>
      <c r="BJ2152" s="23"/>
      <c r="BK2152" s="23"/>
      <c r="BL2152" s="23"/>
      <c r="BM2152" s="23"/>
      <c r="BN2152" s="23"/>
      <c r="BO2152" s="23"/>
      <c r="BP2152" s="23"/>
      <c r="BQ2152" s="23"/>
      <c r="BR2152" s="23"/>
      <c r="BS2152" s="23"/>
      <c r="BT2152" s="23"/>
      <c r="BU2152" s="23"/>
      <c r="BV2152" s="23"/>
      <c r="BW2152" s="23"/>
      <c r="BX2152" s="23"/>
      <c r="BY2152" s="23">
        <v>568.87908</v>
      </c>
      <c r="BZ2152" s="23">
        <v>588.53916</v>
      </c>
    </row>
    <row r="2153" s="29" customFormat="1" ht="17" customHeight="1" spans="1:78">
      <c r="A2153" s="22" t="s">
        <v>1836</v>
      </c>
      <c r="B2153" s="23" t="s">
        <v>2799</v>
      </c>
      <c r="C2153" s="23" t="s">
        <v>2800</v>
      </c>
      <c r="D2153" s="23">
        <v>2013</v>
      </c>
      <c r="E2153" s="23"/>
      <c r="F2153" s="23">
        <v>8</v>
      </c>
      <c r="G2153" s="27" t="s">
        <v>2801</v>
      </c>
      <c r="H2153" s="22" t="s">
        <v>2802</v>
      </c>
      <c r="I2153" s="1">
        <v>36.858</v>
      </c>
      <c r="J2153" s="1">
        <v>109.323</v>
      </c>
      <c r="K2153" s="1">
        <v>1</v>
      </c>
      <c r="L2153" s="23">
        <v>517</v>
      </c>
      <c r="M2153" s="23">
        <v>25.8</v>
      </c>
      <c r="N2153" s="1">
        <v>18.26</v>
      </c>
      <c r="O2153" s="23">
        <v>25.5</v>
      </c>
      <c r="P2153" s="1">
        <f t="shared" si="256"/>
        <v>38.9</v>
      </c>
      <c r="Q2153" s="25">
        <v>42.9</v>
      </c>
      <c r="R2153" s="25">
        <v>18.2</v>
      </c>
      <c r="S2153" s="25" t="s">
        <v>186</v>
      </c>
      <c r="T2153" s="23">
        <v>5.104</v>
      </c>
      <c r="U2153" s="23">
        <v>0.5</v>
      </c>
      <c r="V2153" s="1">
        <f t="shared" si="255"/>
        <v>10.208</v>
      </c>
      <c r="W2153" s="1">
        <v>15.8</v>
      </c>
      <c r="X2153" s="23">
        <v>3</v>
      </c>
      <c r="Y2153" s="23" t="s">
        <v>2803</v>
      </c>
      <c r="Z2153" s="23" t="s">
        <v>2804</v>
      </c>
      <c r="AA2153" s="22" t="s">
        <v>2805</v>
      </c>
      <c r="AB2153" s="23"/>
      <c r="AC2153" s="8" t="s">
        <v>2807</v>
      </c>
      <c r="AD2153" s="26" t="s">
        <v>125</v>
      </c>
      <c r="AE2153" s="43">
        <v>433.62</v>
      </c>
      <c r="AF2153" s="23">
        <v>16.61</v>
      </c>
      <c r="AG2153" s="43">
        <v>425.9</v>
      </c>
      <c r="AH2153" s="23">
        <v>59.24</v>
      </c>
      <c r="AI2153" s="23"/>
      <c r="AJ2153" s="23"/>
      <c r="AK2153" s="23"/>
      <c r="AL2153" s="23"/>
      <c r="AM2153" s="23"/>
      <c r="AN2153" s="23"/>
      <c r="AO2153" s="23"/>
      <c r="AP2153" s="23"/>
      <c r="AQ2153" s="23"/>
      <c r="AR2153" s="23"/>
      <c r="AS2153" s="23"/>
      <c r="AT2153" s="23"/>
      <c r="AU2153" s="23"/>
      <c r="AV2153" s="23"/>
      <c r="AW2153" s="23"/>
      <c r="AX2153" s="23"/>
      <c r="AY2153" s="23"/>
      <c r="AZ2153" s="23"/>
      <c r="BA2153" s="23"/>
      <c r="BB2153" s="23"/>
      <c r="BC2153" s="23"/>
      <c r="BD2153" s="23"/>
      <c r="BE2153" s="23"/>
      <c r="BF2153" s="23"/>
      <c r="BG2153" s="23"/>
      <c r="BH2153" s="23"/>
      <c r="BI2153" s="23"/>
      <c r="BJ2153" s="23"/>
      <c r="BK2153" s="23"/>
      <c r="BL2153" s="23"/>
      <c r="BM2153" s="23"/>
      <c r="BN2153" s="23"/>
      <c r="BO2153" s="23"/>
      <c r="BP2153" s="23"/>
      <c r="BQ2153" s="23"/>
      <c r="BR2153" s="23"/>
      <c r="BS2153" s="23"/>
      <c r="BT2153" s="23"/>
      <c r="BU2153" s="23"/>
      <c r="BV2153" s="23"/>
      <c r="BW2153" s="23"/>
      <c r="BX2153" s="23"/>
      <c r="BY2153" s="23">
        <v>349.8594</v>
      </c>
      <c r="BZ2153" s="23">
        <v>339.95676</v>
      </c>
    </row>
    <row r="2154" s="29" customFormat="1" ht="17" customHeight="1" spans="1:78">
      <c r="A2154" s="22" t="s">
        <v>1836</v>
      </c>
      <c r="B2154" s="23" t="s">
        <v>2799</v>
      </c>
      <c r="C2154" s="23" t="s">
        <v>2800</v>
      </c>
      <c r="D2154" s="23">
        <v>2013</v>
      </c>
      <c r="E2154" s="23"/>
      <c r="F2154" s="23">
        <v>8</v>
      </c>
      <c r="G2154" s="27" t="s">
        <v>2801</v>
      </c>
      <c r="H2154" s="22" t="s">
        <v>2802</v>
      </c>
      <c r="I2154" s="1">
        <v>36.858</v>
      </c>
      <c r="J2154" s="1">
        <v>109.323</v>
      </c>
      <c r="K2154" s="1">
        <v>1</v>
      </c>
      <c r="L2154" s="23">
        <v>518</v>
      </c>
      <c r="M2154" s="23">
        <v>26.8</v>
      </c>
      <c r="N2154" s="1">
        <v>19.26</v>
      </c>
      <c r="O2154" s="23">
        <v>26.5</v>
      </c>
      <c r="P2154" s="1">
        <f t="shared" si="256"/>
        <v>38.9</v>
      </c>
      <c r="Q2154" s="25">
        <v>42.9</v>
      </c>
      <c r="R2154" s="25">
        <v>18.2</v>
      </c>
      <c r="S2154" s="25" t="s">
        <v>186</v>
      </c>
      <c r="T2154" s="23">
        <v>5.104</v>
      </c>
      <c r="U2154" s="23">
        <v>0.5</v>
      </c>
      <c r="V2154" s="1">
        <f t="shared" si="255"/>
        <v>10.208</v>
      </c>
      <c r="W2154" s="1">
        <v>15.8</v>
      </c>
      <c r="X2154" s="23">
        <v>3</v>
      </c>
      <c r="Y2154" s="23" t="s">
        <v>2803</v>
      </c>
      <c r="Z2154" s="23" t="s">
        <v>2804</v>
      </c>
      <c r="AA2154" s="22" t="s">
        <v>2808</v>
      </c>
      <c r="AB2154" s="23"/>
      <c r="AC2154" s="8" t="s">
        <v>211</v>
      </c>
      <c r="AD2154" s="26" t="s">
        <v>125</v>
      </c>
      <c r="AE2154" s="43">
        <v>1014.69</v>
      </c>
      <c r="AF2154" s="23">
        <v>123.7</v>
      </c>
      <c r="AG2154" s="43">
        <v>1023.22</v>
      </c>
      <c r="AH2154" s="23">
        <v>108.06</v>
      </c>
      <c r="AI2154" s="23"/>
      <c r="AJ2154" s="23"/>
      <c r="AK2154" s="23"/>
      <c r="AL2154" s="23"/>
      <c r="AM2154" s="23"/>
      <c r="AN2154" s="23"/>
      <c r="AO2154" s="23"/>
      <c r="AP2154" s="23"/>
      <c r="AQ2154" s="23"/>
      <c r="AR2154" s="23"/>
      <c r="AS2154" s="23"/>
      <c r="AT2154" s="23"/>
      <c r="AU2154" s="23"/>
      <c r="AV2154" s="23"/>
      <c r="AW2154" s="23"/>
      <c r="AX2154" s="23"/>
      <c r="AY2154" s="23"/>
      <c r="AZ2154" s="23"/>
      <c r="BA2154" s="23"/>
      <c r="BB2154" s="23"/>
      <c r="BC2154" s="23"/>
      <c r="BD2154" s="23"/>
      <c r="BE2154" s="23"/>
      <c r="BF2154" s="23"/>
      <c r="BG2154" s="23"/>
      <c r="BH2154" s="23"/>
      <c r="BI2154" s="23"/>
      <c r="BJ2154" s="23"/>
      <c r="BK2154" s="23"/>
      <c r="BL2154" s="23"/>
      <c r="BM2154" s="23"/>
      <c r="BN2154" s="23"/>
      <c r="BO2154" s="23"/>
      <c r="BP2154" s="23"/>
      <c r="BQ2154" s="23"/>
      <c r="BR2154" s="23"/>
      <c r="BS2154" s="23"/>
      <c r="BT2154" s="23"/>
      <c r="BU2154" s="23"/>
      <c r="BV2154" s="23"/>
      <c r="BW2154" s="23"/>
      <c r="BX2154" s="23"/>
      <c r="BY2154" s="23">
        <v>637.39896</v>
      </c>
      <c r="BZ2154" s="23">
        <v>639.33012</v>
      </c>
    </row>
    <row r="2155" s="29" customFormat="1" ht="17" customHeight="1" spans="1:78">
      <c r="A2155" s="22" t="s">
        <v>1836</v>
      </c>
      <c r="B2155" s="23" t="s">
        <v>2799</v>
      </c>
      <c r="C2155" s="23" t="s">
        <v>2800</v>
      </c>
      <c r="D2155" s="23">
        <v>2013</v>
      </c>
      <c r="E2155" s="23"/>
      <c r="F2155" s="23">
        <v>8</v>
      </c>
      <c r="G2155" s="27" t="s">
        <v>2801</v>
      </c>
      <c r="H2155" s="22" t="s">
        <v>2802</v>
      </c>
      <c r="I2155" s="1">
        <v>36.858</v>
      </c>
      <c r="J2155" s="1">
        <v>109.323</v>
      </c>
      <c r="K2155" s="1">
        <v>1</v>
      </c>
      <c r="L2155" s="23">
        <v>519</v>
      </c>
      <c r="M2155" s="23">
        <v>27.8</v>
      </c>
      <c r="N2155" s="1">
        <v>20.26</v>
      </c>
      <c r="O2155" s="23">
        <v>27.5</v>
      </c>
      <c r="P2155" s="1">
        <f t="shared" si="256"/>
        <v>38.9</v>
      </c>
      <c r="Q2155" s="25">
        <v>42.9</v>
      </c>
      <c r="R2155" s="25">
        <v>18.2</v>
      </c>
      <c r="S2155" s="25" t="s">
        <v>186</v>
      </c>
      <c r="T2155" s="23">
        <v>5.104</v>
      </c>
      <c r="U2155" s="23">
        <v>0.5</v>
      </c>
      <c r="V2155" s="1">
        <f t="shared" si="255"/>
        <v>10.208</v>
      </c>
      <c r="W2155" s="1">
        <v>15.8</v>
      </c>
      <c r="X2155" s="23">
        <v>3</v>
      </c>
      <c r="Y2155" s="23" t="s">
        <v>2803</v>
      </c>
      <c r="Z2155" s="23" t="s">
        <v>2804</v>
      </c>
      <c r="AA2155" s="22" t="s">
        <v>2808</v>
      </c>
      <c r="AB2155" s="23"/>
      <c r="AC2155" s="8" t="s">
        <v>211</v>
      </c>
      <c r="AD2155" s="26" t="s">
        <v>125</v>
      </c>
      <c r="AE2155" s="43">
        <v>1136.97</v>
      </c>
      <c r="AF2155" s="23">
        <v>83.8799999999999</v>
      </c>
      <c r="AG2155" s="43">
        <v>1050.24</v>
      </c>
      <c r="AH2155" s="23">
        <v>99.52</v>
      </c>
      <c r="AI2155" s="23"/>
      <c r="AJ2155" s="23"/>
      <c r="AK2155" s="23"/>
      <c r="AL2155" s="23"/>
      <c r="AM2155" s="23"/>
      <c r="AN2155" s="23"/>
      <c r="AO2155" s="23"/>
      <c r="AP2155" s="23"/>
      <c r="AQ2155" s="23"/>
      <c r="AR2155" s="23"/>
      <c r="AS2155" s="23"/>
      <c r="AT2155" s="23"/>
      <c r="AU2155" s="23"/>
      <c r="AV2155" s="23"/>
      <c r="AW2155" s="23"/>
      <c r="AX2155" s="23"/>
      <c r="AY2155" s="23"/>
      <c r="AZ2155" s="23"/>
      <c r="BA2155" s="23"/>
      <c r="BB2155" s="23"/>
      <c r="BC2155" s="23"/>
      <c r="BD2155" s="23"/>
      <c r="BE2155" s="23"/>
      <c r="BF2155" s="23"/>
      <c r="BG2155" s="23"/>
      <c r="BH2155" s="23"/>
      <c r="BI2155" s="23"/>
      <c r="BJ2155" s="23"/>
      <c r="BK2155" s="23"/>
      <c r="BL2155" s="23"/>
      <c r="BM2155" s="23"/>
      <c r="BN2155" s="23"/>
      <c r="BO2155" s="23"/>
      <c r="BP2155" s="23"/>
      <c r="BQ2155" s="23"/>
      <c r="BR2155" s="23"/>
      <c r="BS2155" s="23"/>
      <c r="BT2155" s="23"/>
      <c r="BU2155" s="23"/>
      <c r="BV2155" s="23"/>
      <c r="BW2155" s="23"/>
      <c r="BX2155" s="23"/>
      <c r="BY2155" s="23">
        <v>694.88364</v>
      </c>
      <c r="BZ2155" s="23">
        <v>668.77668</v>
      </c>
    </row>
    <row r="2156" s="29" customFormat="1" ht="17" customHeight="1" spans="1:78">
      <c r="A2156" s="22" t="s">
        <v>1836</v>
      </c>
      <c r="B2156" s="23" t="s">
        <v>2799</v>
      </c>
      <c r="C2156" s="23" t="s">
        <v>2800</v>
      </c>
      <c r="D2156" s="23">
        <v>2013</v>
      </c>
      <c r="E2156" s="23"/>
      <c r="F2156" s="23">
        <v>8</v>
      </c>
      <c r="G2156" s="27" t="s">
        <v>2801</v>
      </c>
      <c r="H2156" s="22" t="s">
        <v>2802</v>
      </c>
      <c r="I2156" s="1">
        <v>36.858</v>
      </c>
      <c r="J2156" s="1">
        <v>109.323</v>
      </c>
      <c r="K2156" s="1">
        <v>1</v>
      </c>
      <c r="L2156" s="23">
        <v>520</v>
      </c>
      <c r="M2156" s="23">
        <v>28.8</v>
      </c>
      <c r="N2156" s="1">
        <v>21.26</v>
      </c>
      <c r="O2156" s="23">
        <v>28.5</v>
      </c>
      <c r="P2156" s="1">
        <f t="shared" si="256"/>
        <v>38.9</v>
      </c>
      <c r="Q2156" s="25">
        <v>42.9</v>
      </c>
      <c r="R2156" s="25">
        <v>18.2</v>
      </c>
      <c r="S2156" s="25" t="s">
        <v>186</v>
      </c>
      <c r="T2156" s="23">
        <v>5.104</v>
      </c>
      <c r="U2156" s="23">
        <v>0.5</v>
      </c>
      <c r="V2156" s="1">
        <f t="shared" si="255"/>
        <v>10.208</v>
      </c>
      <c r="W2156" s="1">
        <v>15.8</v>
      </c>
      <c r="X2156" s="23">
        <v>3</v>
      </c>
      <c r="Y2156" s="23" t="s">
        <v>2803</v>
      </c>
      <c r="Z2156" s="23" t="s">
        <v>2804</v>
      </c>
      <c r="AA2156" s="22" t="s">
        <v>2808</v>
      </c>
      <c r="AB2156" s="23"/>
      <c r="AC2156" s="8" t="s">
        <v>211</v>
      </c>
      <c r="AD2156" s="26" t="s">
        <v>125</v>
      </c>
      <c r="AE2156" s="43">
        <v>844.08</v>
      </c>
      <c r="AF2156" s="23">
        <v>89.5699999999999</v>
      </c>
      <c r="AG2156" s="43">
        <v>618.01</v>
      </c>
      <c r="AH2156" s="23">
        <v>113.74</v>
      </c>
      <c r="AI2156" s="23"/>
      <c r="AJ2156" s="23"/>
      <c r="AK2156" s="23"/>
      <c r="AL2156" s="23"/>
      <c r="AM2156" s="23"/>
      <c r="AN2156" s="23"/>
      <c r="AO2156" s="23"/>
      <c r="AP2156" s="23"/>
      <c r="AQ2156" s="23"/>
      <c r="AR2156" s="23"/>
      <c r="AS2156" s="23"/>
      <c r="AT2156" s="23"/>
      <c r="AU2156" s="23"/>
      <c r="AV2156" s="23"/>
      <c r="AW2156" s="23"/>
      <c r="AX2156" s="23"/>
      <c r="AY2156" s="23"/>
      <c r="AZ2156" s="23"/>
      <c r="BA2156" s="23"/>
      <c r="BB2156" s="23"/>
      <c r="BC2156" s="23"/>
      <c r="BD2156" s="23"/>
      <c r="BE2156" s="23"/>
      <c r="BF2156" s="23"/>
      <c r="BG2156" s="23"/>
      <c r="BH2156" s="23"/>
      <c r="BI2156" s="23"/>
      <c r="BJ2156" s="23"/>
      <c r="BK2156" s="23"/>
      <c r="BL2156" s="23"/>
      <c r="BM2156" s="23"/>
      <c r="BN2156" s="23"/>
      <c r="BO2156" s="23"/>
      <c r="BP2156" s="23"/>
      <c r="BQ2156" s="23"/>
      <c r="BR2156" s="23"/>
      <c r="BS2156" s="23"/>
      <c r="BT2156" s="23"/>
      <c r="BU2156" s="23"/>
      <c r="BV2156" s="23"/>
      <c r="BW2156" s="23"/>
      <c r="BX2156" s="23"/>
      <c r="BY2156" s="23">
        <v>521.74716</v>
      </c>
      <c r="BZ2156" s="23">
        <v>403.93188</v>
      </c>
    </row>
    <row r="2157" s="29" customFormat="1" ht="17" customHeight="1" spans="1:78">
      <c r="A2157" s="22" t="s">
        <v>1836</v>
      </c>
      <c r="B2157" s="23" t="s">
        <v>2799</v>
      </c>
      <c r="C2157" s="23" t="s">
        <v>2800</v>
      </c>
      <c r="D2157" s="23">
        <v>2013</v>
      </c>
      <c r="E2157" s="23"/>
      <c r="F2157" s="23">
        <v>8</v>
      </c>
      <c r="G2157" s="27" t="s">
        <v>2801</v>
      </c>
      <c r="H2157" s="22" t="s">
        <v>2802</v>
      </c>
      <c r="I2157" s="1">
        <v>36.858</v>
      </c>
      <c r="J2157" s="1">
        <v>109.323</v>
      </c>
      <c r="K2157" s="1">
        <v>1</v>
      </c>
      <c r="L2157" s="23">
        <v>521</v>
      </c>
      <c r="M2157" s="23">
        <v>29.8</v>
      </c>
      <c r="N2157" s="1">
        <v>22.26</v>
      </c>
      <c r="O2157" s="23">
        <v>29.5</v>
      </c>
      <c r="P2157" s="1">
        <f t="shared" si="256"/>
        <v>38.9</v>
      </c>
      <c r="Q2157" s="25">
        <v>42.9</v>
      </c>
      <c r="R2157" s="25">
        <v>18.2</v>
      </c>
      <c r="S2157" s="25" t="s">
        <v>186</v>
      </c>
      <c r="T2157" s="23">
        <v>5.104</v>
      </c>
      <c r="U2157" s="23">
        <v>0.5</v>
      </c>
      <c r="V2157" s="1">
        <f t="shared" si="255"/>
        <v>10.208</v>
      </c>
      <c r="W2157" s="1">
        <v>15.8</v>
      </c>
      <c r="X2157" s="23">
        <v>3</v>
      </c>
      <c r="Y2157" s="23" t="s">
        <v>2803</v>
      </c>
      <c r="Z2157" s="23" t="s">
        <v>2804</v>
      </c>
      <c r="AA2157" s="22" t="s">
        <v>2808</v>
      </c>
      <c r="AB2157" s="23"/>
      <c r="AC2157" s="8" t="s">
        <v>110</v>
      </c>
      <c r="AD2157" s="26" t="s">
        <v>125</v>
      </c>
      <c r="AE2157" s="43">
        <v>5813.8</v>
      </c>
      <c r="AF2157" s="23">
        <v>298.7</v>
      </c>
      <c r="AG2157" s="43">
        <v>5112.6</v>
      </c>
      <c r="AH2157" s="23">
        <v>201.5</v>
      </c>
      <c r="AI2157" s="23"/>
      <c r="AJ2157" s="23"/>
      <c r="AK2157" s="23"/>
      <c r="AL2157" s="23"/>
      <c r="AM2157" s="23"/>
      <c r="AN2157" s="23"/>
      <c r="AO2157" s="23"/>
      <c r="AP2157" s="23"/>
      <c r="AQ2157" s="23"/>
      <c r="AR2157" s="23"/>
      <c r="AS2157" s="23"/>
      <c r="AT2157" s="23"/>
      <c r="AU2157" s="23"/>
      <c r="AV2157" s="23"/>
      <c r="AW2157" s="23"/>
      <c r="AX2157" s="23"/>
      <c r="AY2157" s="23"/>
      <c r="AZ2157" s="23"/>
      <c r="BA2157" s="23"/>
      <c r="BB2157" s="23"/>
      <c r="BC2157" s="23"/>
      <c r="BD2157" s="23"/>
      <c r="BE2157" s="23"/>
      <c r="BF2157" s="23"/>
      <c r="BG2157" s="23"/>
      <c r="BH2157" s="23"/>
      <c r="BI2157" s="23"/>
      <c r="BJ2157" s="23"/>
      <c r="BK2157" s="23"/>
      <c r="BL2157" s="23"/>
      <c r="BM2157" s="23"/>
      <c r="BN2157" s="23"/>
      <c r="BO2157" s="23"/>
      <c r="BP2157" s="23"/>
      <c r="BQ2157" s="23"/>
      <c r="BR2157" s="23"/>
      <c r="BS2157" s="23"/>
      <c r="BT2157" s="23"/>
      <c r="BU2157" s="23"/>
      <c r="BV2157" s="23"/>
      <c r="BW2157" s="23"/>
      <c r="BX2157" s="23"/>
      <c r="BY2157" s="23">
        <v>1257.30132</v>
      </c>
      <c r="BZ2157" s="23">
        <v>1027.10124</v>
      </c>
    </row>
    <row r="2158" s="29" customFormat="1" ht="17" customHeight="1" spans="1:78">
      <c r="A2158" s="22" t="s">
        <v>1836</v>
      </c>
      <c r="B2158" s="23" t="s">
        <v>2799</v>
      </c>
      <c r="C2158" s="23" t="s">
        <v>2800</v>
      </c>
      <c r="D2158" s="23">
        <v>2013</v>
      </c>
      <c r="E2158" s="23"/>
      <c r="F2158" s="23">
        <v>8</v>
      </c>
      <c r="G2158" s="27" t="s">
        <v>2801</v>
      </c>
      <c r="H2158" s="22" t="s">
        <v>2802</v>
      </c>
      <c r="I2158" s="1">
        <v>36.858</v>
      </c>
      <c r="J2158" s="1">
        <v>109.323</v>
      </c>
      <c r="K2158" s="1">
        <v>1</v>
      </c>
      <c r="L2158" s="23">
        <v>522</v>
      </c>
      <c r="M2158" s="23">
        <v>30.8</v>
      </c>
      <c r="N2158" s="1">
        <v>23.26</v>
      </c>
      <c r="O2158" s="23">
        <v>30.5</v>
      </c>
      <c r="P2158" s="1">
        <f t="shared" si="256"/>
        <v>38.9</v>
      </c>
      <c r="Q2158" s="25">
        <v>42.9</v>
      </c>
      <c r="R2158" s="25">
        <v>18.2</v>
      </c>
      <c r="S2158" s="25" t="s">
        <v>186</v>
      </c>
      <c r="T2158" s="23">
        <v>5.104</v>
      </c>
      <c r="U2158" s="23">
        <v>0.5</v>
      </c>
      <c r="V2158" s="1">
        <f t="shared" si="255"/>
        <v>10.208</v>
      </c>
      <c r="W2158" s="1">
        <v>15.8</v>
      </c>
      <c r="X2158" s="23">
        <v>3</v>
      </c>
      <c r="Y2158" s="23" t="s">
        <v>2803</v>
      </c>
      <c r="Z2158" s="23" t="s">
        <v>2804</v>
      </c>
      <c r="AA2158" s="22" t="s">
        <v>2808</v>
      </c>
      <c r="AB2158" s="23"/>
      <c r="AC2158" s="8" t="s">
        <v>110</v>
      </c>
      <c r="AD2158" s="26" t="s">
        <v>125</v>
      </c>
      <c r="AE2158" s="43">
        <v>5378.6</v>
      </c>
      <c r="AF2158" s="23">
        <v>111.099999999999</v>
      </c>
      <c r="AG2158" s="43">
        <v>4948.3</v>
      </c>
      <c r="AH2158" s="23">
        <v>159.7</v>
      </c>
      <c r="AI2158" s="23"/>
      <c r="AJ2158" s="23"/>
      <c r="AK2158" s="23"/>
      <c r="AL2158" s="23"/>
      <c r="AM2158" s="23"/>
      <c r="AN2158" s="23"/>
      <c r="AO2158" s="23"/>
      <c r="AP2158" s="23"/>
      <c r="AQ2158" s="23"/>
      <c r="AR2158" s="23"/>
      <c r="AS2158" s="23"/>
      <c r="AT2158" s="23"/>
      <c r="AU2158" s="23"/>
      <c r="AV2158" s="23"/>
      <c r="AW2158" s="23"/>
      <c r="AX2158" s="23"/>
      <c r="AY2158" s="23"/>
      <c r="AZ2158" s="23"/>
      <c r="BA2158" s="23"/>
      <c r="BB2158" s="23"/>
      <c r="BC2158" s="23"/>
      <c r="BD2158" s="23"/>
      <c r="BE2158" s="23"/>
      <c r="BF2158" s="23"/>
      <c r="BG2158" s="23"/>
      <c r="BH2158" s="23"/>
      <c r="BI2158" s="23"/>
      <c r="BJ2158" s="23"/>
      <c r="BK2158" s="23"/>
      <c r="BL2158" s="23"/>
      <c r="BM2158" s="23"/>
      <c r="BN2158" s="23"/>
      <c r="BO2158" s="23"/>
      <c r="BP2158" s="23"/>
      <c r="BQ2158" s="23"/>
      <c r="BR2158" s="23"/>
      <c r="BS2158" s="23"/>
      <c r="BT2158" s="23"/>
      <c r="BU2158" s="23"/>
      <c r="BV2158" s="23"/>
      <c r="BW2158" s="23"/>
      <c r="BX2158" s="23"/>
      <c r="BY2158" s="23">
        <v>1119.62268</v>
      </c>
      <c r="BZ2158" s="23">
        <v>1037.27976</v>
      </c>
    </row>
    <row r="2159" s="29" customFormat="1" ht="17" customHeight="1" spans="1:78">
      <c r="A2159" s="22" t="s">
        <v>1836</v>
      </c>
      <c r="B2159" s="23" t="s">
        <v>2799</v>
      </c>
      <c r="C2159" s="23" t="s">
        <v>2800</v>
      </c>
      <c r="D2159" s="23">
        <v>2013</v>
      </c>
      <c r="E2159" s="23"/>
      <c r="F2159" s="23">
        <v>8</v>
      </c>
      <c r="G2159" s="27" t="s">
        <v>2801</v>
      </c>
      <c r="H2159" s="22" t="s">
        <v>2802</v>
      </c>
      <c r="I2159" s="1">
        <v>36.858</v>
      </c>
      <c r="J2159" s="1">
        <v>109.323</v>
      </c>
      <c r="K2159" s="1">
        <v>1</v>
      </c>
      <c r="L2159" s="23">
        <v>523</v>
      </c>
      <c r="M2159" s="23">
        <v>31.8</v>
      </c>
      <c r="N2159" s="1">
        <v>24.26</v>
      </c>
      <c r="O2159" s="23">
        <v>31.5</v>
      </c>
      <c r="P2159" s="1">
        <f t="shared" si="256"/>
        <v>38.9</v>
      </c>
      <c r="Q2159" s="25">
        <v>42.9</v>
      </c>
      <c r="R2159" s="25">
        <v>18.2</v>
      </c>
      <c r="S2159" s="25" t="s">
        <v>186</v>
      </c>
      <c r="T2159" s="23">
        <v>5.104</v>
      </c>
      <c r="U2159" s="23">
        <v>0.5</v>
      </c>
      <c r="V2159" s="1">
        <f t="shared" si="255"/>
        <v>10.208</v>
      </c>
      <c r="W2159" s="1">
        <v>15.8</v>
      </c>
      <c r="X2159" s="23">
        <v>3</v>
      </c>
      <c r="Y2159" s="23" t="s">
        <v>2803</v>
      </c>
      <c r="Z2159" s="23" t="s">
        <v>2804</v>
      </c>
      <c r="AA2159" s="22" t="s">
        <v>2808</v>
      </c>
      <c r="AB2159" s="23"/>
      <c r="AC2159" s="8" t="s">
        <v>110</v>
      </c>
      <c r="AD2159" s="26" t="s">
        <v>125</v>
      </c>
      <c r="AE2159" s="43">
        <v>3207.3</v>
      </c>
      <c r="AF2159" s="23">
        <v>201.4</v>
      </c>
      <c r="AG2159" s="43">
        <v>2797.7</v>
      </c>
      <c r="AH2159" s="23">
        <v>187.5</v>
      </c>
      <c r="AI2159" s="23"/>
      <c r="AJ2159" s="23"/>
      <c r="AK2159" s="23"/>
      <c r="AL2159" s="23"/>
      <c r="AM2159" s="23"/>
      <c r="AN2159" s="23"/>
      <c r="AO2159" s="23"/>
      <c r="AP2159" s="23"/>
      <c r="AQ2159" s="23"/>
      <c r="AR2159" s="23"/>
      <c r="AS2159" s="23"/>
      <c r="AT2159" s="23"/>
      <c r="AU2159" s="23"/>
      <c r="AV2159" s="23"/>
      <c r="AW2159" s="23"/>
      <c r="AX2159" s="23"/>
      <c r="AY2159" s="23"/>
      <c r="AZ2159" s="23"/>
      <c r="BA2159" s="23"/>
      <c r="BB2159" s="23"/>
      <c r="BC2159" s="23"/>
      <c r="BD2159" s="23"/>
      <c r="BE2159" s="23"/>
      <c r="BF2159" s="23"/>
      <c r="BG2159" s="23"/>
      <c r="BH2159" s="23"/>
      <c r="BI2159" s="23"/>
      <c r="BJ2159" s="23"/>
      <c r="BK2159" s="23"/>
      <c r="BL2159" s="23"/>
      <c r="BM2159" s="23"/>
      <c r="BN2159" s="23"/>
      <c r="BO2159" s="23"/>
      <c r="BP2159" s="23"/>
      <c r="BQ2159" s="23"/>
      <c r="BR2159" s="23"/>
      <c r="BS2159" s="23"/>
      <c r="BT2159" s="23"/>
      <c r="BU2159" s="23"/>
      <c r="BV2159" s="23"/>
      <c r="BW2159" s="23"/>
      <c r="BX2159" s="23"/>
      <c r="BY2159" s="23">
        <v>712.84488</v>
      </c>
      <c r="BZ2159" s="23">
        <v>614.22504</v>
      </c>
    </row>
    <row r="2160" s="29" customFormat="1" ht="17" customHeight="1" spans="1:78">
      <c r="A2160" s="22" t="s">
        <v>2809</v>
      </c>
      <c r="B2160" s="23" t="s">
        <v>2810</v>
      </c>
      <c r="C2160" s="23" t="s">
        <v>2811</v>
      </c>
      <c r="D2160" s="23">
        <v>2007</v>
      </c>
      <c r="E2160" s="23"/>
      <c r="F2160" s="23"/>
      <c r="G2160" s="23"/>
      <c r="H2160" s="22" t="s">
        <v>2812</v>
      </c>
      <c r="I2160" s="1">
        <v>45.47</v>
      </c>
      <c r="J2160" s="1">
        <v>132.18</v>
      </c>
      <c r="K2160" s="1">
        <v>7</v>
      </c>
      <c r="L2160" s="1">
        <v>564</v>
      </c>
      <c r="M2160" s="1">
        <v>3.79633331298828</v>
      </c>
      <c r="N2160" s="1">
        <v>1.16</v>
      </c>
      <c r="O2160" s="23">
        <v>6.2</v>
      </c>
      <c r="P2160" s="1">
        <f t="shared" si="256"/>
        <v>31.7</v>
      </c>
      <c r="Q2160" s="25">
        <v>40.4</v>
      </c>
      <c r="R2160" s="25">
        <v>27.9</v>
      </c>
      <c r="S2160" s="25" t="s">
        <v>64</v>
      </c>
      <c r="T2160" s="1">
        <v>25</v>
      </c>
      <c r="U2160" s="1">
        <v>1.727</v>
      </c>
      <c r="V2160" s="1">
        <f t="shared" si="255"/>
        <v>14.4759698899826</v>
      </c>
      <c r="W2160" s="1">
        <v>26.1</v>
      </c>
      <c r="X2160" s="23">
        <v>4</v>
      </c>
      <c r="Y2160" s="23" t="s">
        <v>2813</v>
      </c>
      <c r="Z2160" s="23" t="s">
        <v>2814</v>
      </c>
      <c r="AA2160" s="23"/>
      <c r="AB2160" s="23"/>
      <c r="AC2160" s="8" t="s">
        <v>110</v>
      </c>
      <c r="AD2160" s="23">
        <v>66</v>
      </c>
      <c r="AE2160" s="43">
        <v>4998</v>
      </c>
      <c r="AF2160" s="23">
        <f t="shared" ref="AF2160:AF2192" si="257">AE2160*0.1</f>
        <v>499.8</v>
      </c>
      <c r="AG2160" s="43">
        <v>6238</v>
      </c>
      <c r="AH2160" s="23">
        <f t="shared" ref="AH2160:AH2192" si="258">AG2160*0.1</f>
        <v>623.8</v>
      </c>
      <c r="AI2160" s="23"/>
      <c r="AJ2160" s="23"/>
      <c r="AK2160" s="23"/>
      <c r="AL2160" s="23"/>
      <c r="AM2160" s="23"/>
      <c r="AN2160" s="23"/>
      <c r="AO2160" s="23"/>
      <c r="AP2160" s="23"/>
      <c r="AQ2160" s="23"/>
      <c r="AR2160" s="23"/>
      <c r="AS2160" s="23"/>
      <c r="AT2160" s="23"/>
      <c r="AU2160" s="23"/>
      <c r="AV2160" s="23"/>
      <c r="AW2160" s="23"/>
      <c r="AX2160" s="23"/>
      <c r="AY2160" s="23"/>
      <c r="AZ2160" s="23"/>
      <c r="BA2160" s="23"/>
      <c r="BB2160" s="23"/>
      <c r="BC2160" s="23"/>
      <c r="BD2160" s="23"/>
      <c r="BE2160" s="23"/>
      <c r="BF2160" s="23"/>
      <c r="BG2160" s="23"/>
      <c r="BH2160" s="23"/>
      <c r="BI2160" s="23"/>
      <c r="BJ2160" s="23"/>
      <c r="BK2160" s="23"/>
      <c r="BL2160" s="23"/>
      <c r="BM2160" s="23"/>
      <c r="BN2160" s="23"/>
      <c r="BO2160" s="23"/>
      <c r="BP2160" s="23"/>
      <c r="BQ2160" s="23"/>
      <c r="BR2160" s="23"/>
      <c r="BS2160" s="23"/>
      <c r="BT2160" s="23"/>
      <c r="BU2160" s="23"/>
      <c r="BV2160" s="23"/>
      <c r="BW2160" s="23"/>
      <c r="BX2160" s="23"/>
      <c r="BY2160" s="23"/>
      <c r="BZ2160" s="23"/>
    </row>
    <row r="2161" s="29" customFormat="1" ht="17" customHeight="1" spans="1:78">
      <c r="A2161" s="22" t="s">
        <v>2809</v>
      </c>
      <c r="B2161" s="23" t="s">
        <v>2810</v>
      </c>
      <c r="C2161" s="23" t="s">
        <v>2811</v>
      </c>
      <c r="D2161" s="23">
        <v>2007</v>
      </c>
      <c r="E2161" s="23"/>
      <c r="F2161" s="23"/>
      <c r="G2161" s="23"/>
      <c r="H2161" s="22" t="s">
        <v>2812</v>
      </c>
      <c r="I2161" s="1">
        <v>45.47</v>
      </c>
      <c r="J2161" s="1">
        <v>132.18</v>
      </c>
      <c r="K2161" s="1">
        <v>7</v>
      </c>
      <c r="L2161" s="1">
        <v>564</v>
      </c>
      <c r="M2161" s="1">
        <v>3.79633331298828</v>
      </c>
      <c r="N2161" s="1">
        <v>1.16</v>
      </c>
      <c r="O2161" s="23">
        <v>6.2</v>
      </c>
      <c r="P2161" s="1">
        <f t="shared" si="256"/>
        <v>31.7</v>
      </c>
      <c r="Q2161" s="25">
        <v>40.4</v>
      </c>
      <c r="R2161" s="25">
        <v>27.9</v>
      </c>
      <c r="S2161" s="25" t="s">
        <v>64</v>
      </c>
      <c r="T2161" s="1">
        <v>25</v>
      </c>
      <c r="U2161" s="1">
        <v>1.727</v>
      </c>
      <c r="V2161" s="1">
        <f t="shared" si="255"/>
        <v>14.4759698899826</v>
      </c>
      <c r="W2161" s="1">
        <v>26.1</v>
      </c>
      <c r="X2161" s="23">
        <v>4</v>
      </c>
      <c r="Y2161" s="23" t="s">
        <v>2813</v>
      </c>
      <c r="Z2161" s="23" t="s">
        <v>2814</v>
      </c>
      <c r="AA2161" s="23"/>
      <c r="AB2161" s="23"/>
      <c r="AC2161" s="8" t="s">
        <v>124</v>
      </c>
      <c r="AD2161" s="23">
        <v>54</v>
      </c>
      <c r="AE2161" s="43">
        <v>1643</v>
      </c>
      <c r="AF2161" s="23">
        <f t="shared" si="257"/>
        <v>164.3</v>
      </c>
      <c r="AG2161" s="43">
        <v>1979</v>
      </c>
      <c r="AH2161" s="23">
        <f t="shared" si="258"/>
        <v>197.9</v>
      </c>
      <c r="AI2161" s="23"/>
      <c r="AJ2161" s="23"/>
      <c r="AK2161" s="23"/>
      <c r="AL2161" s="23"/>
      <c r="AM2161" s="23"/>
      <c r="AN2161" s="23"/>
      <c r="AO2161" s="23"/>
      <c r="AP2161" s="23"/>
      <c r="AQ2161" s="23"/>
      <c r="AR2161" s="23"/>
      <c r="AS2161" s="23"/>
      <c r="AT2161" s="23"/>
      <c r="AU2161" s="23"/>
      <c r="AV2161" s="23"/>
      <c r="AW2161" s="23"/>
      <c r="AX2161" s="23"/>
      <c r="AY2161" s="23"/>
      <c r="AZ2161" s="23"/>
      <c r="BA2161" s="23"/>
      <c r="BB2161" s="23"/>
      <c r="BC2161" s="23"/>
      <c r="BD2161" s="23"/>
      <c r="BE2161" s="23"/>
      <c r="BF2161" s="23"/>
      <c r="BG2161" s="23"/>
      <c r="BH2161" s="23"/>
      <c r="BI2161" s="23"/>
      <c r="BJ2161" s="23"/>
      <c r="BK2161" s="23"/>
      <c r="BL2161" s="23"/>
      <c r="BM2161" s="23"/>
      <c r="BN2161" s="23"/>
      <c r="BO2161" s="23"/>
      <c r="BP2161" s="23"/>
      <c r="BQ2161" s="23"/>
      <c r="BR2161" s="23"/>
      <c r="BS2161" s="23"/>
      <c r="BT2161" s="23"/>
      <c r="BU2161" s="23"/>
      <c r="BV2161" s="23"/>
      <c r="BW2161" s="23"/>
      <c r="BX2161" s="23"/>
      <c r="BY2161" s="23"/>
      <c r="BZ2161" s="23"/>
    </row>
    <row r="2162" s="29" customFormat="1" ht="17" customHeight="1" spans="1:78">
      <c r="A2162" s="22" t="s">
        <v>2809</v>
      </c>
      <c r="B2162" s="23" t="s">
        <v>2810</v>
      </c>
      <c r="C2162" s="23" t="s">
        <v>2811</v>
      </c>
      <c r="D2162" s="23">
        <v>2007</v>
      </c>
      <c r="E2162" s="23"/>
      <c r="F2162" s="23"/>
      <c r="G2162" s="23"/>
      <c r="H2162" s="22" t="s">
        <v>2812</v>
      </c>
      <c r="I2162" s="1">
        <v>45.47</v>
      </c>
      <c r="J2162" s="1">
        <v>132.18</v>
      </c>
      <c r="K2162" s="1">
        <v>7</v>
      </c>
      <c r="L2162" s="1">
        <v>564</v>
      </c>
      <c r="M2162" s="1">
        <v>3.79633331298828</v>
      </c>
      <c r="N2162" s="1">
        <v>1.16</v>
      </c>
      <c r="O2162" s="23">
        <v>6.2</v>
      </c>
      <c r="P2162" s="1">
        <f t="shared" si="256"/>
        <v>31.7</v>
      </c>
      <c r="Q2162" s="25">
        <v>40.4</v>
      </c>
      <c r="R2162" s="25">
        <v>27.9</v>
      </c>
      <c r="S2162" s="25" t="s">
        <v>64</v>
      </c>
      <c r="T2162" s="1">
        <v>25</v>
      </c>
      <c r="U2162" s="1">
        <v>1.727</v>
      </c>
      <c r="V2162" s="1">
        <f t="shared" si="255"/>
        <v>14.4759698899826</v>
      </c>
      <c r="W2162" s="1">
        <v>26.1</v>
      </c>
      <c r="X2162" s="23">
        <v>4</v>
      </c>
      <c r="Y2162" s="23" t="s">
        <v>2813</v>
      </c>
      <c r="Z2162" s="23" t="s">
        <v>2814</v>
      </c>
      <c r="AA2162" s="23"/>
      <c r="AB2162" s="23"/>
      <c r="AC2162" s="8" t="s">
        <v>211</v>
      </c>
      <c r="AD2162" s="23">
        <v>45</v>
      </c>
      <c r="AE2162" s="43">
        <v>1393</v>
      </c>
      <c r="AF2162" s="23">
        <f t="shared" si="257"/>
        <v>139.3</v>
      </c>
      <c r="AG2162" s="43">
        <v>1602</v>
      </c>
      <c r="AH2162" s="23">
        <f t="shared" si="258"/>
        <v>160.2</v>
      </c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</row>
    <row r="2163" s="29" customFormat="1" ht="17" customHeight="1" spans="1:78">
      <c r="A2163" s="22" t="s">
        <v>2809</v>
      </c>
      <c r="B2163" s="23" t="s">
        <v>2810</v>
      </c>
      <c r="C2163" s="23" t="s">
        <v>2811</v>
      </c>
      <c r="D2163" s="23">
        <v>2007</v>
      </c>
      <c r="E2163" s="23"/>
      <c r="F2163" s="23"/>
      <c r="G2163" s="23"/>
      <c r="H2163" s="22" t="s">
        <v>2812</v>
      </c>
      <c r="I2163" s="1">
        <v>45.47</v>
      </c>
      <c r="J2163" s="1">
        <v>132.18</v>
      </c>
      <c r="K2163" s="1">
        <v>1</v>
      </c>
      <c r="L2163" s="1">
        <v>564</v>
      </c>
      <c r="M2163" s="1">
        <v>3.79633331298828</v>
      </c>
      <c r="N2163" s="1">
        <v>1.16</v>
      </c>
      <c r="O2163" s="23">
        <v>6.2</v>
      </c>
      <c r="P2163" s="1">
        <f t="shared" si="256"/>
        <v>31.7</v>
      </c>
      <c r="Q2163" s="25">
        <v>40.4</v>
      </c>
      <c r="R2163" s="25">
        <v>27.9</v>
      </c>
      <c r="S2163" s="25" t="s">
        <v>64</v>
      </c>
      <c r="T2163" s="1">
        <v>25</v>
      </c>
      <c r="U2163" s="1">
        <v>1.727</v>
      </c>
      <c r="V2163" s="1">
        <f t="shared" si="255"/>
        <v>14.4759698899826</v>
      </c>
      <c r="W2163" s="1">
        <v>26.1</v>
      </c>
      <c r="X2163" s="23">
        <v>4</v>
      </c>
      <c r="Y2163" s="23" t="s">
        <v>2813</v>
      </c>
      <c r="Z2163" s="23" t="s">
        <v>2814</v>
      </c>
      <c r="AA2163" s="23"/>
      <c r="AB2163" s="23"/>
      <c r="AC2163" s="8" t="s">
        <v>110</v>
      </c>
      <c r="AD2163" s="23">
        <v>66</v>
      </c>
      <c r="AE2163" s="43">
        <v>6388.2</v>
      </c>
      <c r="AF2163" s="23">
        <f t="shared" si="257"/>
        <v>638.82</v>
      </c>
      <c r="AG2163" s="43">
        <v>7660.2</v>
      </c>
      <c r="AH2163" s="23">
        <f t="shared" si="258"/>
        <v>766.02</v>
      </c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</row>
    <row r="2164" s="29" customFormat="1" ht="17" customHeight="1" spans="1:78">
      <c r="A2164" s="22" t="s">
        <v>2809</v>
      </c>
      <c r="B2164" s="23" t="s">
        <v>2810</v>
      </c>
      <c r="C2164" s="23" t="s">
        <v>2811</v>
      </c>
      <c r="D2164" s="23">
        <v>2007</v>
      </c>
      <c r="E2164" s="23"/>
      <c r="F2164" s="23"/>
      <c r="G2164" s="23"/>
      <c r="H2164" s="22" t="s">
        <v>2812</v>
      </c>
      <c r="I2164" s="1">
        <v>45.47</v>
      </c>
      <c r="J2164" s="1">
        <v>132.18</v>
      </c>
      <c r="K2164" s="1">
        <v>1</v>
      </c>
      <c r="L2164" s="1">
        <v>564</v>
      </c>
      <c r="M2164" s="1">
        <v>3.79633331298828</v>
      </c>
      <c r="N2164" s="1">
        <v>1.16</v>
      </c>
      <c r="O2164" s="23">
        <v>6.2</v>
      </c>
      <c r="P2164" s="1">
        <f t="shared" si="256"/>
        <v>31.7</v>
      </c>
      <c r="Q2164" s="25">
        <v>40.4</v>
      </c>
      <c r="R2164" s="25">
        <v>27.9</v>
      </c>
      <c r="S2164" s="25" t="s">
        <v>64</v>
      </c>
      <c r="T2164" s="1">
        <v>25</v>
      </c>
      <c r="U2164" s="1">
        <v>1.727</v>
      </c>
      <c r="V2164" s="1">
        <f t="shared" si="255"/>
        <v>14.4759698899826</v>
      </c>
      <c r="W2164" s="1">
        <v>26.1</v>
      </c>
      <c r="X2164" s="23">
        <v>4</v>
      </c>
      <c r="Y2164" s="23" t="s">
        <v>2813</v>
      </c>
      <c r="Z2164" s="23" t="s">
        <v>2814</v>
      </c>
      <c r="AA2164" s="23"/>
      <c r="AB2164" s="23"/>
      <c r="AC2164" s="8" t="s">
        <v>211</v>
      </c>
      <c r="AD2164" s="23">
        <v>45</v>
      </c>
      <c r="AE2164" s="43">
        <v>1336.69</v>
      </c>
      <c r="AF2164" s="23">
        <f t="shared" si="257"/>
        <v>133.669</v>
      </c>
      <c r="AG2164" s="43">
        <v>1298.06</v>
      </c>
      <c r="AH2164" s="23">
        <f t="shared" si="258"/>
        <v>129.806</v>
      </c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</row>
    <row r="2165" s="29" customFormat="1" ht="17" customHeight="1" spans="1:78">
      <c r="A2165" s="22" t="s">
        <v>2809</v>
      </c>
      <c r="B2165" s="23" t="s">
        <v>2810</v>
      </c>
      <c r="C2165" s="23" t="s">
        <v>2811</v>
      </c>
      <c r="D2165" s="23">
        <v>2007</v>
      </c>
      <c r="E2165" s="23"/>
      <c r="F2165" s="23"/>
      <c r="G2165" s="23"/>
      <c r="H2165" s="22" t="s">
        <v>2812</v>
      </c>
      <c r="I2165" s="1">
        <v>45.47</v>
      </c>
      <c r="J2165" s="1">
        <v>132.18</v>
      </c>
      <c r="K2165" s="1">
        <v>1</v>
      </c>
      <c r="L2165" s="1">
        <v>564</v>
      </c>
      <c r="M2165" s="1">
        <v>3.79633331298828</v>
      </c>
      <c r="N2165" s="1">
        <v>1.16</v>
      </c>
      <c r="O2165" s="23">
        <v>6.2</v>
      </c>
      <c r="P2165" s="1">
        <f t="shared" si="256"/>
        <v>31.7</v>
      </c>
      <c r="Q2165" s="25">
        <v>40.4</v>
      </c>
      <c r="R2165" s="25">
        <v>27.9</v>
      </c>
      <c r="S2165" s="25" t="s">
        <v>64</v>
      </c>
      <c r="T2165" s="1">
        <v>25</v>
      </c>
      <c r="U2165" s="1">
        <v>1.727</v>
      </c>
      <c r="V2165" s="1">
        <f t="shared" si="255"/>
        <v>14.4759698899826</v>
      </c>
      <c r="W2165" s="1">
        <v>26.1</v>
      </c>
      <c r="X2165" s="23">
        <v>4</v>
      </c>
      <c r="Y2165" s="23" t="s">
        <v>2813</v>
      </c>
      <c r="Z2165" s="23" t="s">
        <v>2814</v>
      </c>
      <c r="AA2165" s="23"/>
      <c r="AB2165" s="23"/>
      <c r="AC2165" s="8" t="s">
        <v>124</v>
      </c>
      <c r="AD2165" s="23">
        <v>54</v>
      </c>
      <c r="AE2165" s="43">
        <v>2525.9</v>
      </c>
      <c r="AF2165" s="23">
        <f t="shared" si="257"/>
        <v>252.59</v>
      </c>
      <c r="AG2165" s="43">
        <v>3020.1</v>
      </c>
      <c r="AH2165" s="23">
        <f t="shared" si="258"/>
        <v>302.01</v>
      </c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</row>
    <row r="2166" s="29" customFormat="1" ht="17" customHeight="1" spans="1:78">
      <c r="A2166" s="22" t="s">
        <v>2809</v>
      </c>
      <c r="B2166" s="23" t="s">
        <v>2810</v>
      </c>
      <c r="C2166" s="23" t="s">
        <v>2811</v>
      </c>
      <c r="D2166" s="23">
        <v>2007</v>
      </c>
      <c r="E2166" s="23"/>
      <c r="F2166" s="23"/>
      <c r="G2166" s="23"/>
      <c r="H2166" s="22" t="s">
        <v>2812</v>
      </c>
      <c r="I2166" s="1">
        <v>45.47</v>
      </c>
      <c r="J2166" s="1">
        <v>132.18</v>
      </c>
      <c r="K2166" s="1">
        <v>1</v>
      </c>
      <c r="L2166" s="1">
        <v>564</v>
      </c>
      <c r="M2166" s="1">
        <v>3.79633331298828</v>
      </c>
      <c r="N2166" s="1">
        <v>1.16</v>
      </c>
      <c r="O2166" s="23">
        <v>6.2</v>
      </c>
      <c r="P2166" s="1">
        <f t="shared" si="256"/>
        <v>31.7</v>
      </c>
      <c r="Q2166" s="25">
        <v>40.4</v>
      </c>
      <c r="R2166" s="25">
        <v>27.9</v>
      </c>
      <c r="S2166" s="25" t="s">
        <v>64</v>
      </c>
      <c r="T2166" s="1">
        <v>25</v>
      </c>
      <c r="U2166" s="1">
        <v>1.727</v>
      </c>
      <c r="V2166" s="1">
        <f t="shared" si="255"/>
        <v>14.4759698899826</v>
      </c>
      <c r="W2166" s="1">
        <v>26.1</v>
      </c>
      <c r="X2166" s="23">
        <v>4</v>
      </c>
      <c r="Y2166" s="23" t="s">
        <v>2813</v>
      </c>
      <c r="Z2166" s="23" t="s">
        <v>2814</v>
      </c>
      <c r="AA2166" s="23"/>
      <c r="AB2166" s="23"/>
      <c r="AC2166" s="8" t="s">
        <v>211</v>
      </c>
      <c r="AD2166" s="23">
        <v>66</v>
      </c>
      <c r="AE2166" s="43">
        <v>6340.2</v>
      </c>
      <c r="AF2166" s="23">
        <f t="shared" si="257"/>
        <v>634.02</v>
      </c>
      <c r="AG2166" s="43">
        <v>6714.5</v>
      </c>
      <c r="AH2166" s="23">
        <f t="shared" si="258"/>
        <v>671.45</v>
      </c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</row>
    <row r="2167" s="29" customFormat="1" ht="17" customHeight="1" spans="1:78">
      <c r="A2167" s="22" t="s">
        <v>2809</v>
      </c>
      <c r="B2167" s="23" t="s">
        <v>2810</v>
      </c>
      <c r="C2167" s="23" t="s">
        <v>2811</v>
      </c>
      <c r="D2167" s="23">
        <v>2007</v>
      </c>
      <c r="E2167" s="23"/>
      <c r="F2167" s="23"/>
      <c r="G2167" s="23"/>
      <c r="H2167" s="22" t="s">
        <v>2812</v>
      </c>
      <c r="I2167" s="1">
        <v>45.47</v>
      </c>
      <c r="J2167" s="1">
        <v>132.18</v>
      </c>
      <c r="K2167" s="1">
        <v>1</v>
      </c>
      <c r="L2167" s="1">
        <v>564</v>
      </c>
      <c r="M2167" s="1">
        <v>3.79633331298828</v>
      </c>
      <c r="N2167" s="1">
        <v>1.16</v>
      </c>
      <c r="O2167" s="23">
        <v>6.2</v>
      </c>
      <c r="P2167" s="1">
        <f t="shared" si="256"/>
        <v>31.7</v>
      </c>
      <c r="Q2167" s="25">
        <v>40.4</v>
      </c>
      <c r="R2167" s="25">
        <v>27.9</v>
      </c>
      <c r="S2167" s="25" t="s">
        <v>64</v>
      </c>
      <c r="T2167" s="1">
        <v>25</v>
      </c>
      <c r="U2167" s="1">
        <v>1.727</v>
      </c>
      <c r="V2167" s="1">
        <f t="shared" si="255"/>
        <v>14.4759698899826</v>
      </c>
      <c r="W2167" s="1">
        <v>26.1</v>
      </c>
      <c r="X2167" s="23">
        <v>4</v>
      </c>
      <c r="Y2167" s="23" t="s">
        <v>2813</v>
      </c>
      <c r="Z2167" s="23" t="s">
        <v>2814</v>
      </c>
      <c r="AA2167" s="23"/>
      <c r="AB2167" s="23"/>
      <c r="AC2167" s="8" t="s">
        <v>110</v>
      </c>
      <c r="AD2167" s="23">
        <v>45</v>
      </c>
      <c r="AE2167" s="43">
        <v>1372.88</v>
      </c>
      <c r="AF2167" s="23">
        <f t="shared" si="257"/>
        <v>137.288</v>
      </c>
      <c r="AG2167" s="43">
        <v>1590.91</v>
      </c>
      <c r="AH2167" s="23">
        <f t="shared" si="258"/>
        <v>159.091</v>
      </c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</row>
    <row r="2168" s="29" customFormat="1" ht="17" customHeight="1" spans="1:78">
      <c r="A2168" s="22" t="s">
        <v>2809</v>
      </c>
      <c r="B2168" s="23" t="s">
        <v>2810</v>
      </c>
      <c r="C2168" s="23" t="s">
        <v>2811</v>
      </c>
      <c r="D2168" s="23">
        <v>2007</v>
      </c>
      <c r="E2168" s="23"/>
      <c r="F2168" s="23"/>
      <c r="G2168" s="23"/>
      <c r="H2168" s="22" t="s">
        <v>2812</v>
      </c>
      <c r="I2168" s="1">
        <v>45.47</v>
      </c>
      <c r="J2168" s="1">
        <v>132.18</v>
      </c>
      <c r="K2168" s="1">
        <v>1</v>
      </c>
      <c r="L2168" s="1">
        <v>564</v>
      </c>
      <c r="M2168" s="1">
        <v>3.79633331298828</v>
      </c>
      <c r="N2168" s="1">
        <v>1.16</v>
      </c>
      <c r="O2168" s="23">
        <v>6.2</v>
      </c>
      <c r="P2168" s="1">
        <f t="shared" si="256"/>
        <v>31.7</v>
      </c>
      <c r="Q2168" s="25">
        <v>40.4</v>
      </c>
      <c r="R2168" s="25">
        <v>27.9</v>
      </c>
      <c r="S2168" s="25" t="s">
        <v>64</v>
      </c>
      <c r="T2168" s="1">
        <v>25</v>
      </c>
      <c r="U2168" s="1">
        <v>1.727</v>
      </c>
      <c r="V2168" s="1">
        <f t="shared" si="255"/>
        <v>14.4759698899826</v>
      </c>
      <c r="W2168" s="1">
        <v>26.1</v>
      </c>
      <c r="X2168" s="23">
        <v>4</v>
      </c>
      <c r="Y2168" s="23" t="s">
        <v>2813</v>
      </c>
      <c r="Z2168" s="23" t="s">
        <v>2814</v>
      </c>
      <c r="AA2168" s="23"/>
      <c r="AB2168" s="23"/>
      <c r="AC2168" s="8" t="s">
        <v>124</v>
      </c>
      <c r="AD2168" s="23">
        <v>54</v>
      </c>
      <c r="AE2168" s="43">
        <v>2028.6</v>
      </c>
      <c r="AF2168" s="23">
        <f t="shared" si="257"/>
        <v>202.86</v>
      </c>
      <c r="AG2168" s="43">
        <v>2092.1</v>
      </c>
      <c r="AH2168" s="23">
        <f t="shared" si="258"/>
        <v>209.21</v>
      </c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</row>
    <row r="2169" s="29" customFormat="1" ht="17" customHeight="1" spans="1:78">
      <c r="A2169" s="22" t="s">
        <v>2809</v>
      </c>
      <c r="B2169" s="23" t="s">
        <v>2810</v>
      </c>
      <c r="C2169" s="23" t="s">
        <v>2811</v>
      </c>
      <c r="D2169" s="23">
        <v>2007</v>
      </c>
      <c r="E2169" s="23"/>
      <c r="F2169" s="23"/>
      <c r="G2169" s="23"/>
      <c r="H2169" s="22" t="s">
        <v>2812</v>
      </c>
      <c r="I2169" s="1">
        <v>45.47</v>
      </c>
      <c r="J2169" s="1">
        <v>132.18</v>
      </c>
      <c r="K2169" s="1">
        <v>2</v>
      </c>
      <c r="L2169" s="1">
        <v>564</v>
      </c>
      <c r="M2169" s="1">
        <v>3.79633331298828</v>
      </c>
      <c r="N2169" s="1">
        <v>1.16</v>
      </c>
      <c r="O2169" s="23">
        <v>6.2</v>
      </c>
      <c r="P2169" s="1">
        <f t="shared" si="256"/>
        <v>31.7</v>
      </c>
      <c r="Q2169" s="25">
        <v>40.4</v>
      </c>
      <c r="R2169" s="25">
        <v>27.9</v>
      </c>
      <c r="S2169" s="25" t="s">
        <v>64</v>
      </c>
      <c r="T2169" s="1">
        <v>25</v>
      </c>
      <c r="U2169" s="1">
        <v>1.727</v>
      </c>
      <c r="V2169" s="1">
        <f t="shared" si="255"/>
        <v>14.4759698899826</v>
      </c>
      <c r="W2169" s="1">
        <v>26.1</v>
      </c>
      <c r="X2169" s="23">
        <v>4</v>
      </c>
      <c r="Y2169" s="23" t="s">
        <v>2813</v>
      </c>
      <c r="Z2169" s="23" t="s">
        <v>2814</v>
      </c>
      <c r="AA2169" s="23"/>
      <c r="AB2169" s="23"/>
      <c r="AC2169" s="8" t="s">
        <v>211</v>
      </c>
      <c r="AD2169" s="23">
        <v>66</v>
      </c>
      <c r="AE2169" s="43">
        <v>5689.9</v>
      </c>
      <c r="AF2169" s="23">
        <f t="shared" si="257"/>
        <v>568.99</v>
      </c>
      <c r="AG2169" s="43">
        <v>6278</v>
      </c>
      <c r="AH2169" s="23">
        <f t="shared" si="258"/>
        <v>627.8</v>
      </c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</row>
    <row r="2170" s="29" customFormat="1" ht="17" customHeight="1" spans="1:78">
      <c r="A2170" s="22" t="s">
        <v>2809</v>
      </c>
      <c r="B2170" s="23" t="s">
        <v>2810</v>
      </c>
      <c r="C2170" s="23" t="s">
        <v>2811</v>
      </c>
      <c r="D2170" s="23">
        <v>2007</v>
      </c>
      <c r="E2170" s="23"/>
      <c r="F2170" s="23"/>
      <c r="G2170" s="23"/>
      <c r="H2170" s="22" t="s">
        <v>2812</v>
      </c>
      <c r="I2170" s="1">
        <v>45.47</v>
      </c>
      <c r="J2170" s="1">
        <v>132.18</v>
      </c>
      <c r="K2170" s="1">
        <v>2</v>
      </c>
      <c r="L2170" s="1">
        <v>564</v>
      </c>
      <c r="M2170" s="1">
        <v>3.79633331298828</v>
      </c>
      <c r="N2170" s="1">
        <v>1.16</v>
      </c>
      <c r="O2170" s="23">
        <v>6.2</v>
      </c>
      <c r="P2170" s="1">
        <f t="shared" si="256"/>
        <v>31.7</v>
      </c>
      <c r="Q2170" s="25">
        <v>40.4</v>
      </c>
      <c r="R2170" s="25">
        <v>27.9</v>
      </c>
      <c r="S2170" s="25" t="s">
        <v>64</v>
      </c>
      <c r="T2170" s="1">
        <v>25</v>
      </c>
      <c r="U2170" s="1">
        <v>1.727</v>
      </c>
      <c r="V2170" s="1">
        <f t="shared" si="255"/>
        <v>14.4759698899826</v>
      </c>
      <c r="W2170" s="1">
        <v>26.1</v>
      </c>
      <c r="X2170" s="23">
        <v>4</v>
      </c>
      <c r="Y2170" s="23" t="s">
        <v>2813</v>
      </c>
      <c r="Z2170" s="23" t="s">
        <v>2814</v>
      </c>
      <c r="AA2170" s="23"/>
      <c r="AB2170" s="23"/>
      <c r="AC2170" s="8" t="s">
        <v>110</v>
      </c>
      <c r="AD2170" s="23">
        <v>45</v>
      </c>
      <c r="AE2170" s="43">
        <v>1880.37</v>
      </c>
      <c r="AF2170" s="23">
        <f t="shared" si="257"/>
        <v>188.037</v>
      </c>
      <c r="AG2170" s="43">
        <v>2094.78</v>
      </c>
      <c r="AH2170" s="23">
        <f t="shared" si="258"/>
        <v>209.478</v>
      </c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</row>
    <row r="2171" s="29" customFormat="1" ht="17" customHeight="1" spans="1:78">
      <c r="A2171" s="22" t="s">
        <v>2809</v>
      </c>
      <c r="B2171" s="23" t="s">
        <v>2810</v>
      </c>
      <c r="C2171" s="23" t="s">
        <v>2811</v>
      </c>
      <c r="D2171" s="23">
        <v>2007</v>
      </c>
      <c r="E2171" s="23"/>
      <c r="F2171" s="23"/>
      <c r="G2171" s="23"/>
      <c r="H2171" s="22" t="s">
        <v>2812</v>
      </c>
      <c r="I2171" s="1">
        <v>45.47</v>
      </c>
      <c r="J2171" s="1">
        <v>132.18</v>
      </c>
      <c r="K2171" s="1">
        <v>2</v>
      </c>
      <c r="L2171" s="1">
        <v>564</v>
      </c>
      <c r="M2171" s="1">
        <v>3.79633331298828</v>
      </c>
      <c r="N2171" s="1">
        <v>1.16</v>
      </c>
      <c r="O2171" s="23">
        <v>6.2</v>
      </c>
      <c r="P2171" s="1">
        <f t="shared" si="256"/>
        <v>31.7</v>
      </c>
      <c r="Q2171" s="25">
        <v>40.4</v>
      </c>
      <c r="R2171" s="25">
        <v>27.9</v>
      </c>
      <c r="S2171" s="25" t="s">
        <v>64</v>
      </c>
      <c r="T2171" s="1">
        <v>25</v>
      </c>
      <c r="U2171" s="1">
        <v>1.727</v>
      </c>
      <c r="V2171" s="1">
        <f t="shared" si="255"/>
        <v>14.4759698899826</v>
      </c>
      <c r="W2171" s="1">
        <v>26.1</v>
      </c>
      <c r="X2171" s="23">
        <v>4</v>
      </c>
      <c r="Y2171" s="23" t="s">
        <v>2813</v>
      </c>
      <c r="Z2171" s="23" t="s">
        <v>2814</v>
      </c>
      <c r="AA2171" s="23"/>
      <c r="AB2171" s="23"/>
      <c r="AC2171" s="8" t="s">
        <v>124</v>
      </c>
      <c r="AD2171" s="23">
        <v>54</v>
      </c>
      <c r="AE2171" s="43">
        <v>1000.8</v>
      </c>
      <c r="AF2171" s="23">
        <f t="shared" si="257"/>
        <v>100.08</v>
      </c>
      <c r="AG2171" s="43">
        <v>1549.4</v>
      </c>
      <c r="AH2171" s="23">
        <f t="shared" si="258"/>
        <v>154.94</v>
      </c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</row>
    <row r="2172" s="29" customFormat="1" ht="17" customHeight="1" spans="1:78">
      <c r="A2172" s="22" t="s">
        <v>2809</v>
      </c>
      <c r="B2172" s="23" t="s">
        <v>2810</v>
      </c>
      <c r="C2172" s="23" t="s">
        <v>2811</v>
      </c>
      <c r="D2172" s="23">
        <v>2007</v>
      </c>
      <c r="E2172" s="23"/>
      <c r="F2172" s="23"/>
      <c r="G2172" s="23"/>
      <c r="H2172" s="22" t="s">
        <v>2812</v>
      </c>
      <c r="I2172" s="1">
        <v>45.47</v>
      </c>
      <c r="J2172" s="1">
        <v>132.18</v>
      </c>
      <c r="K2172" s="1">
        <v>3</v>
      </c>
      <c r="L2172" s="1">
        <v>564</v>
      </c>
      <c r="M2172" s="1">
        <v>3.79633331298828</v>
      </c>
      <c r="N2172" s="1">
        <v>1.16</v>
      </c>
      <c r="O2172" s="23">
        <v>6.2</v>
      </c>
      <c r="P2172" s="1">
        <f t="shared" si="256"/>
        <v>31.7</v>
      </c>
      <c r="Q2172" s="25">
        <v>40.4</v>
      </c>
      <c r="R2172" s="25">
        <v>27.9</v>
      </c>
      <c r="S2172" s="25" t="s">
        <v>64</v>
      </c>
      <c r="T2172" s="1">
        <v>25</v>
      </c>
      <c r="U2172" s="1">
        <v>1.727</v>
      </c>
      <c r="V2172" s="1">
        <f t="shared" si="255"/>
        <v>14.4759698899826</v>
      </c>
      <c r="W2172" s="1">
        <v>26.1</v>
      </c>
      <c r="X2172" s="23">
        <v>4</v>
      </c>
      <c r="Y2172" s="23" t="s">
        <v>2813</v>
      </c>
      <c r="Z2172" s="23" t="s">
        <v>2814</v>
      </c>
      <c r="AA2172" s="23"/>
      <c r="AB2172" s="23"/>
      <c r="AC2172" s="8" t="s">
        <v>211</v>
      </c>
      <c r="AD2172" s="23">
        <v>66</v>
      </c>
      <c r="AE2172" s="43">
        <v>5828.7</v>
      </c>
      <c r="AF2172" s="23">
        <f t="shared" si="257"/>
        <v>582.87</v>
      </c>
      <c r="AG2172" s="43">
        <v>6109.9</v>
      </c>
      <c r="AH2172" s="23">
        <f t="shared" si="258"/>
        <v>610.99</v>
      </c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</row>
    <row r="2173" s="29" customFormat="1" ht="17" customHeight="1" spans="1:78">
      <c r="A2173" s="22" t="s">
        <v>2809</v>
      </c>
      <c r="B2173" s="23" t="s">
        <v>2810</v>
      </c>
      <c r="C2173" s="23" t="s">
        <v>2811</v>
      </c>
      <c r="D2173" s="23">
        <v>2007</v>
      </c>
      <c r="E2173" s="23"/>
      <c r="F2173" s="23"/>
      <c r="G2173" s="23"/>
      <c r="H2173" s="22" t="s">
        <v>2812</v>
      </c>
      <c r="I2173" s="1">
        <v>45.47</v>
      </c>
      <c r="J2173" s="1">
        <v>132.18</v>
      </c>
      <c r="K2173" s="1">
        <v>3</v>
      </c>
      <c r="L2173" s="1">
        <v>564</v>
      </c>
      <c r="M2173" s="1">
        <v>3.79633331298828</v>
      </c>
      <c r="N2173" s="1">
        <v>1.16</v>
      </c>
      <c r="O2173" s="23">
        <v>6.2</v>
      </c>
      <c r="P2173" s="1">
        <f t="shared" si="256"/>
        <v>31.7</v>
      </c>
      <c r="Q2173" s="25">
        <v>40.4</v>
      </c>
      <c r="R2173" s="25">
        <v>27.9</v>
      </c>
      <c r="S2173" s="25" t="s">
        <v>64</v>
      </c>
      <c r="T2173" s="1">
        <v>25</v>
      </c>
      <c r="U2173" s="1">
        <v>1.727</v>
      </c>
      <c r="V2173" s="1">
        <f t="shared" si="255"/>
        <v>14.4759698899826</v>
      </c>
      <c r="W2173" s="1">
        <v>26.1</v>
      </c>
      <c r="X2173" s="23">
        <v>4</v>
      </c>
      <c r="Y2173" s="23" t="s">
        <v>2813</v>
      </c>
      <c r="Z2173" s="23" t="s">
        <v>2814</v>
      </c>
      <c r="AA2173" s="23"/>
      <c r="AB2173" s="23"/>
      <c r="AC2173" s="8" t="s">
        <v>110</v>
      </c>
      <c r="AD2173" s="23">
        <v>45</v>
      </c>
      <c r="AE2173" s="43">
        <v>1652.81</v>
      </c>
      <c r="AF2173" s="23">
        <f t="shared" si="257"/>
        <v>165.281</v>
      </c>
      <c r="AG2173" s="43">
        <v>1758.3</v>
      </c>
      <c r="AH2173" s="23">
        <f t="shared" si="258"/>
        <v>175.83</v>
      </c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</row>
    <row r="2174" s="29" customFormat="1" ht="17" customHeight="1" spans="1:78">
      <c r="A2174" s="22" t="s">
        <v>2809</v>
      </c>
      <c r="B2174" s="23" t="s">
        <v>2810</v>
      </c>
      <c r="C2174" s="23" t="s">
        <v>2811</v>
      </c>
      <c r="D2174" s="23">
        <v>2007</v>
      </c>
      <c r="E2174" s="23"/>
      <c r="F2174" s="23"/>
      <c r="G2174" s="23"/>
      <c r="H2174" s="22" t="s">
        <v>2812</v>
      </c>
      <c r="I2174" s="1">
        <v>45.47</v>
      </c>
      <c r="J2174" s="1">
        <v>132.18</v>
      </c>
      <c r="K2174" s="1">
        <v>3</v>
      </c>
      <c r="L2174" s="1">
        <v>564</v>
      </c>
      <c r="M2174" s="1">
        <v>3.79633331298828</v>
      </c>
      <c r="N2174" s="1">
        <v>1.16</v>
      </c>
      <c r="O2174" s="23">
        <v>6.2</v>
      </c>
      <c r="P2174" s="1">
        <f t="shared" si="256"/>
        <v>31.7</v>
      </c>
      <c r="Q2174" s="25">
        <v>40.4</v>
      </c>
      <c r="R2174" s="25">
        <v>27.9</v>
      </c>
      <c r="S2174" s="25" t="s">
        <v>64</v>
      </c>
      <c r="T2174" s="1">
        <v>25</v>
      </c>
      <c r="U2174" s="1">
        <v>1.727</v>
      </c>
      <c r="V2174" s="1">
        <f t="shared" si="255"/>
        <v>14.4759698899826</v>
      </c>
      <c r="W2174" s="1">
        <v>26.1</v>
      </c>
      <c r="X2174" s="23">
        <v>4</v>
      </c>
      <c r="Y2174" s="23" t="s">
        <v>2813</v>
      </c>
      <c r="Z2174" s="23" t="s">
        <v>2814</v>
      </c>
      <c r="AA2174" s="23"/>
      <c r="AB2174" s="23"/>
      <c r="AC2174" s="8" t="s">
        <v>124</v>
      </c>
      <c r="AD2174" s="23">
        <v>54</v>
      </c>
      <c r="AE2174" s="43">
        <v>1750.2</v>
      </c>
      <c r="AF2174" s="23">
        <f t="shared" si="257"/>
        <v>175.02</v>
      </c>
      <c r="AG2174" s="43">
        <v>2366.8</v>
      </c>
      <c r="AH2174" s="23">
        <f t="shared" si="258"/>
        <v>236.68</v>
      </c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</row>
    <row r="2175" s="29" customFormat="1" ht="17" customHeight="1" spans="1:78">
      <c r="A2175" s="22" t="s">
        <v>2809</v>
      </c>
      <c r="B2175" s="23" t="s">
        <v>2810</v>
      </c>
      <c r="C2175" s="23" t="s">
        <v>2811</v>
      </c>
      <c r="D2175" s="23">
        <v>2007</v>
      </c>
      <c r="E2175" s="23"/>
      <c r="F2175" s="23"/>
      <c r="G2175" s="23"/>
      <c r="H2175" s="22" t="s">
        <v>2812</v>
      </c>
      <c r="I2175" s="1">
        <v>45.47</v>
      </c>
      <c r="J2175" s="1">
        <v>132.18</v>
      </c>
      <c r="K2175" s="1">
        <v>4</v>
      </c>
      <c r="L2175" s="1">
        <v>564</v>
      </c>
      <c r="M2175" s="1">
        <v>3.79633331298828</v>
      </c>
      <c r="N2175" s="1">
        <v>1.16</v>
      </c>
      <c r="O2175" s="23">
        <v>6.2</v>
      </c>
      <c r="P2175" s="1">
        <f t="shared" si="256"/>
        <v>31.7</v>
      </c>
      <c r="Q2175" s="25">
        <v>40.4</v>
      </c>
      <c r="R2175" s="25">
        <v>27.9</v>
      </c>
      <c r="S2175" s="25" t="s">
        <v>64</v>
      </c>
      <c r="T2175" s="1">
        <v>25</v>
      </c>
      <c r="U2175" s="1">
        <v>1.727</v>
      </c>
      <c r="V2175" s="1">
        <f t="shared" si="255"/>
        <v>14.4759698899826</v>
      </c>
      <c r="W2175" s="1">
        <v>26.1</v>
      </c>
      <c r="X2175" s="23">
        <v>4</v>
      </c>
      <c r="Y2175" s="23" t="s">
        <v>2813</v>
      </c>
      <c r="Z2175" s="23" t="s">
        <v>2814</v>
      </c>
      <c r="AA2175" s="23"/>
      <c r="AB2175" s="23"/>
      <c r="AC2175" s="8" t="s">
        <v>211</v>
      </c>
      <c r="AD2175" s="23">
        <v>66</v>
      </c>
      <c r="AE2175" s="43">
        <v>5004.2</v>
      </c>
      <c r="AF2175" s="23">
        <f t="shared" si="257"/>
        <v>500.42</v>
      </c>
      <c r="AG2175" s="43">
        <v>4950.8</v>
      </c>
      <c r="AH2175" s="23">
        <f t="shared" si="258"/>
        <v>495.08</v>
      </c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</row>
    <row r="2176" s="29" customFormat="1" ht="17" customHeight="1" spans="1:78">
      <c r="A2176" s="22" t="s">
        <v>2809</v>
      </c>
      <c r="B2176" s="23" t="s">
        <v>2810</v>
      </c>
      <c r="C2176" s="23" t="s">
        <v>2811</v>
      </c>
      <c r="D2176" s="23">
        <v>2007</v>
      </c>
      <c r="E2176" s="23"/>
      <c r="F2176" s="23"/>
      <c r="G2176" s="23"/>
      <c r="H2176" s="22" t="s">
        <v>2812</v>
      </c>
      <c r="I2176" s="1">
        <v>45.47</v>
      </c>
      <c r="J2176" s="1">
        <v>132.18</v>
      </c>
      <c r="K2176" s="1">
        <v>4</v>
      </c>
      <c r="L2176" s="1">
        <v>564</v>
      </c>
      <c r="M2176" s="1">
        <v>3.79633331298828</v>
      </c>
      <c r="N2176" s="1">
        <v>1.16</v>
      </c>
      <c r="O2176" s="23">
        <v>6.2</v>
      </c>
      <c r="P2176" s="1">
        <f t="shared" si="256"/>
        <v>31.7</v>
      </c>
      <c r="Q2176" s="25">
        <v>40.4</v>
      </c>
      <c r="R2176" s="25">
        <v>27.9</v>
      </c>
      <c r="S2176" s="25" t="s">
        <v>64</v>
      </c>
      <c r="T2176" s="1">
        <v>25</v>
      </c>
      <c r="U2176" s="1">
        <v>1.727</v>
      </c>
      <c r="V2176" s="1">
        <f t="shared" si="255"/>
        <v>14.4759698899826</v>
      </c>
      <c r="W2176" s="1">
        <v>26.1</v>
      </c>
      <c r="X2176" s="23">
        <v>4</v>
      </c>
      <c r="Y2176" s="23" t="s">
        <v>2813</v>
      </c>
      <c r="Z2176" s="23" t="s">
        <v>2814</v>
      </c>
      <c r="AA2176" s="23"/>
      <c r="AB2176" s="23"/>
      <c r="AC2176" s="8" t="s">
        <v>110</v>
      </c>
      <c r="AD2176" s="23">
        <v>45</v>
      </c>
      <c r="AE2176" s="43">
        <v>1639.73</v>
      </c>
      <c r="AF2176" s="23">
        <f t="shared" si="257"/>
        <v>163.973</v>
      </c>
      <c r="AG2176" s="43">
        <v>1942.27</v>
      </c>
      <c r="AH2176" s="23">
        <f t="shared" si="258"/>
        <v>194.227</v>
      </c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</row>
    <row r="2177" s="29" customFormat="1" ht="17" customHeight="1" spans="1:78">
      <c r="A2177" s="22" t="s">
        <v>2809</v>
      </c>
      <c r="B2177" s="23" t="s">
        <v>2810</v>
      </c>
      <c r="C2177" s="23" t="s">
        <v>2811</v>
      </c>
      <c r="D2177" s="23">
        <v>2007</v>
      </c>
      <c r="E2177" s="23"/>
      <c r="F2177" s="23"/>
      <c r="G2177" s="23"/>
      <c r="H2177" s="22" t="s">
        <v>2812</v>
      </c>
      <c r="I2177" s="1">
        <v>45.47</v>
      </c>
      <c r="J2177" s="1">
        <v>132.18</v>
      </c>
      <c r="K2177" s="1">
        <v>4</v>
      </c>
      <c r="L2177" s="1">
        <v>564</v>
      </c>
      <c r="M2177" s="1">
        <v>3.79633331298828</v>
      </c>
      <c r="N2177" s="1">
        <v>1.16</v>
      </c>
      <c r="O2177" s="23">
        <v>6.2</v>
      </c>
      <c r="P2177" s="1">
        <f t="shared" si="256"/>
        <v>31.7</v>
      </c>
      <c r="Q2177" s="25">
        <v>40.4</v>
      </c>
      <c r="R2177" s="25">
        <v>27.9</v>
      </c>
      <c r="S2177" s="25" t="s">
        <v>64</v>
      </c>
      <c r="T2177" s="1">
        <v>25</v>
      </c>
      <c r="U2177" s="1">
        <v>1.727</v>
      </c>
      <c r="V2177" s="1">
        <f t="shared" si="255"/>
        <v>14.4759698899826</v>
      </c>
      <c r="W2177" s="1">
        <v>26.1</v>
      </c>
      <c r="X2177" s="23">
        <v>4</v>
      </c>
      <c r="Y2177" s="23" t="s">
        <v>2813</v>
      </c>
      <c r="Z2177" s="23" t="s">
        <v>2814</v>
      </c>
      <c r="AA2177" s="23"/>
      <c r="AB2177" s="23"/>
      <c r="AC2177" s="8" t="s">
        <v>124</v>
      </c>
      <c r="AD2177" s="23">
        <v>54</v>
      </c>
      <c r="AE2177" s="43">
        <v>1647.4</v>
      </c>
      <c r="AF2177" s="23">
        <f t="shared" si="257"/>
        <v>164.74</v>
      </c>
      <c r="AG2177" s="43">
        <v>1665.4</v>
      </c>
      <c r="AH2177" s="23">
        <f t="shared" si="258"/>
        <v>166.54</v>
      </c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</row>
    <row r="2178" s="29" customFormat="1" ht="17" customHeight="1" spans="1:78">
      <c r="A2178" s="22" t="s">
        <v>2809</v>
      </c>
      <c r="B2178" s="23" t="s">
        <v>2810</v>
      </c>
      <c r="C2178" s="23" t="s">
        <v>2811</v>
      </c>
      <c r="D2178" s="23">
        <v>2007</v>
      </c>
      <c r="E2178" s="23"/>
      <c r="F2178" s="23"/>
      <c r="G2178" s="23"/>
      <c r="H2178" s="22" t="s">
        <v>2812</v>
      </c>
      <c r="I2178" s="1">
        <v>45.47</v>
      </c>
      <c r="J2178" s="1">
        <v>132.18</v>
      </c>
      <c r="K2178" s="1">
        <v>5</v>
      </c>
      <c r="L2178" s="1">
        <v>564</v>
      </c>
      <c r="M2178" s="1">
        <v>3.79633331298828</v>
      </c>
      <c r="N2178" s="1">
        <v>1.16</v>
      </c>
      <c r="O2178" s="23">
        <v>6.2</v>
      </c>
      <c r="P2178" s="1">
        <f t="shared" si="256"/>
        <v>31.7</v>
      </c>
      <c r="Q2178" s="25">
        <v>40.4</v>
      </c>
      <c r="R2178" s="25">
        <v>27.9</v>
      </c>
      <c r="S2178" s="25" t="s">
        <v>64</v>
      </c>
      <c r="T2178" s="1">
        <v>25</v>
      </c>
      <c r="U2178" s="1">
        <v>1.727</v>
      </c>
      <c r="V2178" s="1">
        <f t="shared" si="255"/>
        <v>14.4759698899826</v>
      </c>
      <c r="W2178" s="1">
        <v>26.1</v>
      </c>
      <c r="X2178" s="23">
        <v>4</v>
      </c>
      <c r="Y2178" s="23" t="s">
        <v>2813</v>
      </c>
      <c r="Z2178" s="23" t="s">
        <v>2814</v>
      </c>
      <c r="AA2178" s="23"/>
      <c r="AB2178" s="23"/>
      <c r="AC2178" s="8" t="s">
        <v>211</v>
      </c>
      <c r="AD2178" s="23">
        <v>66</v>
      </c>
      <c r="AE2178" s="43">
        <v>5598.9</v>
      </c>
      <c r="AF2178" s="23">
        <f t="shared" si="257"/>
        <v>559.89</v>
      </c>
      <c r="AG2178" s="43">
        <v>7231.8</v>
      </c>
      <c r="AH2178" s="23">
        <f t="shared" si="258"/>
        <v>723.18</v>
      </c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</row>
    <row r="2179" s="29" customFormat="1" ht="17" customHeight="1" spans="1:78">
      <c r="A2179" s="22" t="s">
        <v>2809</v>
      </c>
      <c r="B2179" s="23" t="s">
        <v>2810</v>
      </c>
      <c r="C2179" s="23" t="s">
        <v>2811</v>
      </c>
      <c r="D2179" s="23">
        <v>2007</v>
      </c>
      <c r="E2179" s="23"/>
      <c r="F2179" s="23"/>
      <c r="G2179" s="23"/>
      <c r="H2179" s="22" t="s">
        <v>2812</v>
      </c>
      <c r="I2179" s="1">
        <v>45.47</v>
      </c>
      <c r="J2179" s="1">
        <v>132.18</v>
      </c>
      <c r="K2179" s="1">
        <v>5</v>
      </c>
      <c r="L2179" s="1">
        <v>564</v>
      </c>
      <c r="M2179" s="1">
        <v>3.79633331298828</v>
      </c>
      <c r="N2179" s="1">
        <v>1.16</v>
      </c>
      <c r="O2179" s="23">
        <v>6.2</v>
      </c>
      <c r="P2179" s="1">
        <f t="shared" si="256"/>
        <v>31.7</v>
      </c>
      <c r="Q2179" s="25">
        <v>40.4</v>
      </c>
      <c r="R2179" s="25">
        <v>27.9</v>
      </c>
      <c r="S2179" s="25" t="s">
        <v>64</v>
      </c>
      <c r="T2179" s="1">
        <v>25</v>
      </c>
      <c r="U2179" s="1">
        <v>1.727</v>
      </c>
      <c r="V2179" s="1">
        <f t="shared" ref="V2179:V2239" si="259">T2179/U2179</f>
        <v>14.4759698899826</v>
      </c>
      <c r="W2179" s="1">
        <v>26.1</v>
      </c>
      <c r="X2179" s="23">
        <v>4</v>
      </c>
      <c r="Y2179" s="23" t="s">
        <v>2813</v>
      </c>
      <c r="Z2179" s="23" t="s">
        <v>2814</v>
      </c>
      <c r="AA2179" s="23"/>
      <c r="AB2179" s="23"/>
      <c r="AC2179" s="8" t="s">
        <v>110</v>
      </c>
      <c r="AD2179" s="23">
        <v>45</v>
      </c>
      <c r="AE2179" s="43">
        <v>1658.51</v>
      </c>
      <c r="AF2179" s="23">
        <f t="shared" si="257"/>
        <v>165.851</v>
      </c>
      <c r="AG2179" s="43">
        <v>1588.17</v>
      </c>
      <c r="AH2179" s="23">
        <f t="shared" si="258"/>
        <v>158.817</v>
      </c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</row>
    <row r="2180" s="29" customFormat="1" ht="17" customHeight="1" spans="1:78">
      <c r="A2180" s="22" t="s">
        <v>2809</v>
      </c>
      <c r="B2180" s="23" t="s">
        <v>2810</v>
      </c>
      <c r="C2180" s="23" t="s">
        <v>2811</v>
      </c>
      <c r="D2180" s="23">
        <v>2007</v>
      </c>
      <c r="E2180" s="23"/>
      <c r="F2180" s="23"/>
      <c r="G2180" s="23"/>
      <c r="H2180" s="22" t="s">
        <v>2812</v>
      </c>
      <c r="I2180" s="1">
        <v>45.47</v>
      </c>
      <c r="J2180" s="1">
        <v>132.18</v>
      </c>
      <c r="K2180" s="1">
        <v>5</v>
      </c>
      <c r="L2180" s="1">
        <v>564</v>
      </c>
      <c r="M2180" s="1">
        <v>3.79633331298828</v>
      </c>
      <c r="N2180" s="1">
        <v>1.16</v>
      </c>
      <c r="O2180" s="23">
        <v>6.2</v>
      </c>
      <c r="P2180" s="1">
        <f t="shared" ref="P2180:P2239" si="260">100-Q2180-R2180</f>
        <v>31.7</v>
      </c>
      <c r="Q2180" s="25">
        <v>40.4</v>
      </c>
      <c r="R2180" s="25">
        <v>27.9</v>
      </c>
      <c r="S2180" s="25" t="s">
        <v>64</v>
      </c>
      <c r="T2180" s="1">
        <v>25</v>
      </c>
      <c r="U2180" s="1">
        <v>1.727</v>
      </c>
      <c r="V2180" s="1">
        <f t="shared" si="259"/>
        <v>14.4759698899826</v>
      </c>
      <c r="W2180" s="1">
        <v>26.1</v>
      </c>
      <c r="X2180" s="23">
        <v>4</v>
      </c>
      <c r="Y2180" s="23" t="s">
        <v>2813</v>
      </c>
      <c r="Z2180" s="23" t="s">
        <v>2814</v>
      </c>
      <c r="AA2180" s="23"/>
      <c r="AB2180" s="23"/>
      <c r="AC2180" s="8" t="s">
        <v>124</v>
      </c>
      <c r="AD2180" s="23">
        <v>54</v>
      </c>
      <c r="AE2180" s="43">
        <v>1612.4</v>
      </c>
      <c r="AF2180" s="23">
        <f t="shared" si="257"/>
        <v>161.24</v>
      </c>
      <c r="AG2180" s="43">
        <v>2297.1</v>
      </c>
      <c r="AH2180" s="23">
        <f t="shared" si="258"/>
        <v>229.71</v>
      </c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</row>
    <row r="2181" s="29" customFormat="1" ht="17" customHeight="1" spans="1:78">
      <c r="A2181" s="22" t="s">
        <v>2809</v>
      </c>
      <c r="B2181" s="23" t="s">
        <v>2810</v>
      </c>
      <c r="C2181" s="23" t="s">
        <v>2811</v>
      </c>
      <c r="D2181" s="23">
        <v>2007</v>
      </c>
      <c r="E2181" s="23"/>
      <c r="F2181" s="23"/>
      <c r="G2181" s="23"/>
      <c r="H2181" s="22" t="s">
        <v>2812</v>
      </c>
      <c r="I2181" s="1">
        <v>45.47</v>
      </c>
      <c r="J2181" s="1">
        <v>132.18</v>
      </c>
      <c r="K2181" s="1">
        <v>6</v>
      </c>
      <c r="L2181" s="1">
        <v>564</v>
      </c>
      <c r="M2181" s="1">
        <v>3.79633331298828</v>
      </c>
      <c r="N2181" s="1">
        <v>1.16</v>
      </c>
      <c r="O2181" s="23">
        <v>6.2</v>
      </c>
      <c r="P2181" s="1">
        <f t="shared" si="260"/>
        <v>31.7</v>
      </c>
      <c r="Q2181" s="25">
        <v>40.4</v>
      </c>
      <c r="R2181" s="25">
        <v>27.9</v>
      </c>
      <c r="S2181" s="25" t="s">
        <v>64</v>
      </c>
      <c r="T2181" s="1">
        <v>25</v>
      </c>
      <c r="U2181" s="1">
        <v>1.727</v>
      </c>
      <c r="V2181" s="1">
        <f t="shared" si="259"/>
        <v>14.4759698899826</v>
      </c>
      <c r="W2181" s="1">
        <v>26.1</v>
      </c>
      <c r="X2181" s="23">
        <v>4</v>
      </c>
      <c r="Y2181" s="23" t="s">
        <v>2813</v>
      </c>
      <c r="Z2181" s="23" t="s">
        <v>2814</v>
      </c>
      <c r="AA2181" s="23"/>
      <c r="AB2181" s="23"/>
      <c r="AC2181" s="8" t="s">
        <v>211</v>
      </c>
      <c r="AD2181" s="23">
        <v>66</v>
      </c>
      <c r="AE2181" s="43">
        <v>2016.2</v>
      </c>
      <c r="AF2181" s="23">
        <f t="shared" si="257"/>
        <v>201.62</v>
      </c>
      <c r="AG2181" s="43">
        <v>3810.1</v>
      </c>
      <c r="AH2181" s="23">
        <f t="shared" si="258"/>
        <v>381.01</v>
      </c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</row>
    <row r="2182" s="29" customFormat="1" ht="17" customHeight="1" spans="1:78">
      <c r="A2182" s="22" t="s">
        <v>2809</v>
      </c>
      <c r="B2182" s="23" t="s">
        <v>2810</v>
      </c>
      <c r="C2182" s="23" t="s">
        <v>2811</v>
      </c>
      <c r="D2182" s="23">
        <v>2007</v>
      </c>
      <c r="E2182" s="23"/>
      <c r="F2182" s="23"/>
      <c r="G2182" s="23"/>
      <c r="H2182" s="22" t="s">
        <v>2812</v>
      </c>
      <c r="I2182" s="1">
        <v>45.47</v>
      </c>
      <c r="J2182" s="1">
        <v>132.18</v>
      </c>
      <c r="K2182" s="1">
        <v>6</v>
      </c>
      <c r="L2182" s="1">
        <v>564</v>
      </c>
      <c r="M2182" s="1">
        <v>3.79633331298828</v>
      </c>
      <c r="N2182" s="1">
        <v>1.16</v>
      </c>
      <c r="O2182" s="23">
        <v>6.2</v>
      </c>
      <c r="P2182" s="1">
        <f t="shared" si="260"/>
        <v>31.7</v>
      </c>
      <c r="Q2182" s="25">
        <v>40.4</v>
      </c>
      <c r="R2182" s="25">
        <v>27.9</v>
      </c>
      <c r="S2182" s="25" t="s">
        <v>64</v>
      </c>
      <c r="T2182" s="1">
        <v>25</v>
      </c>
      <c r="U2182" s="1">
        <v>1.727</v>
      </c>
      <c r="V2182" s="1">
        <f t="shared" si="259"/>
        <v>14.4759698899826</v>
      </c>
      <c r="W2182" s="1">
        <v>26.1</v>
      </c>
      <c r="X2182" s="23">
        <v>4</v>
      </c>
      <c r="Y2182" s="23" t="s">
        <v>2813</v>
      </c>
      <c r="Z2182" s="23" t="s">
        <v>2814</v>
      </c>
      <c r="AA2182" s="23"/>
      <c r="AB2182" s="23"/>
      <c r="AC2182" s="8" t="s">
        <v>110</v>
      </c>
      <c r="AD2182" s="23">
        <v>45</v>
      </c>
      <c r="AE2182" s="43">
        <v>678.54</v>
      </c>
      <c r="AF2182" s="23">
        <f t="shared" si="257"/>
        <v>67.854</v>
      </c>
      <c r="AG2182" s="43">
        <v>1374.63</v>
      </c>
      <c r="AH2182" s="23">
        <f t="shared" si="258"/>
        <v>137.463</v>
      </c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</row>
    <row r="2183" s="29" customFormat="1" ht="17" customHeight="1" spans="1:78">
      <c r="A2183" s="22" t="s">
        <v>2809</v>
      </c>
      <c r="B2183" s="23" t="s">
        <v>2810</v>
      </c>
      <c r="C2183" s="23" t="s">
        <v>2811</v>
      </c>
      <c r="D2183" s="23">
        <v>2007</v>
      </c>
      <c r="E2183" s="23"/>
      <c r="F2183" s="23"/>
      <c r="G2183" s="23"/>
      <c r="H2183" s="22" t="s">
        <v>2812</v>
      </c>
      <c r="I2183" s="1">
        <v>45.47</v>
      </c>
      <c r="J2183" s="1">
        <v>132.18</v>
      </c>
      <c r="K2183" s="1">
        <v>6</v>
      </c>
      <c r="L2183" s="1">
        <v>564</v>
      </c>
      <c r="M2183" s="1">
        <v>3.79633331298828</v>
      </c>
      <c r="N2183" s="1">
        <v>1.16</v>
      </c>
      <c r="O2183" s="23">
        <v>6.2</v>
      </c>
      <c r="P2183" s="1">
        <f t="shared" si="260"/>
        <v>31.7</v>
      </c>
      <c r="Q2183" s="25">
        <v>40.4</v>
      </c>
      <c r="R2183" s="25">
        <v>27.9</v>
      </c>
      <c r="S2183" s="25" t="s">
        <v>64</v>
      </c>
      <c r="T2183" s="1">
        <v>25</v>
      </c>
      <c r="U2183" s="1">
        <v>1.727</v>
      </c>
      <c r="V2183" s="1">
        <f t="shared" si="259"/>
        <v>14.4759698899826</v>
      </c>
      <c r="W2183" s="1">
        <v>26.1</v>
      </c>
      <c r="X2183" s="23">
        <v>4</v>
      </c>
      <c r="Y2183" s="23" t="s">
        <v>2813</v>
      </c>
      <c r="Z2183" s="23" t="s">
        <v>2814</v>
      </c>
      <c r="AA2183" s="23"/>
      <c r="AB2183" s="23"/>
      <c r="AC2183" s="8" t="s">
        <v>124</v>
      </c>
      <c r="AD2183" s="23">
        <v>54</v>
      </c>
      <c r="AE2183" s="43">
        <v>1885.9</v>
      </c>
      <c r="AF2183" s="23">
        <f t="shared" si="257"/>
        <v>188.59</v>
      </c>
      <c r="AG2183" s="43">
        <v>1319.1</v>
      </c>
      <c r="AH2183" s="23">
        <f t="shared" si="258"/>
        <v>131.91</v>
      </c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</row>
    <row r="2184" s="29" customFormat="1" ht="17" customHeight="1" spans="1:78">
      <c r="A2184" s="22" t="s">
        <v>2809</v>
      </c>
      <c r="B2184" s="23" t="s">
        <v>2810</v>
      </c>
      <c r="C2184" s="23" t="s">
        <v>2811</v>
      </c>
      <c r="D2184" s="23">
        <v>2007</v>
      </c>
      <c r="E2184" s="23"/>
      <c r="F2184" s="23"/>
      <c r="G2184" s="23"/>
      <c r="H2184" s="22" t="s">
        <v>2812</v>
      </c>
      <c r="I2184" s="1">
        <v>45.47</v>
      </c>
      <c r="J2184" s="1">
        <v>132.18</v>
      </c>
      <c r="K2184" s="1">
        <v>7</v>
      </c>
      <c r="L2184" s="1">
        <v>564</v>
      </c>
      <c r="M2184" s="1">
        <v>3.79633331298828</v>
      </c>
      <c r="N2184" s="1">
        <v>1.16</v>
      </c>
      <c r="O2184" s="23">
        <v>6.2</v>
      </c>
      <c r="P2184" s="1">
        <f t="shared" si="260"/>
        <v>31.7</v>
      </c>
      <c r="Q2184" s="25">
        <v>40.4</v>
      </c>
      <c r="R2184" s="25">
        <v>27.9</v>
      </c>
      <c r="S2184" s="25" t="s">
        <v>64</v>
      </c>
      <c r="T2184" s="1">
        <v>25</v>
      </c>
      <c r="U2184" s="1">
        <v>1.727</v>
      </c>
      <c r="V2184" s="1">
        <f t="shared" si="259"/>
        <v>14.4759698899826</v>
      </c>
      <c r="W2184" s="1">
        <v>26.1</v>
      </c>
      <c r="X2184" s="23">
        <v>4</v>
      </c>
      <c r="Y2184" s="23" t="s">
        <v>2813</v>
      </c>
      <c r="Z2184" s="23" t="s">
        <v>2814</v>
      </c>
      <c r="AA2184" s="23"/>
      <c r="AB2184" s="23"/>
      <c r="AC2184" s="8" t="s">
        <v>211</v>
      </c>
      <c r="AD2184" s="23">
        <v>66</v>
      </c>
      <c r="AE2184" s="43">
        <v>4270.5</v>
      </c>
      <c r="AF2184" s="23">
        <f t="shared" si="257"/>
        <v>427.05</v>
      </c>
      <c r="AG2184" s="43">
        <v>8206.7</v>
      </c>
      <c r="AH2184" s="23">
        <f t="shared" si="258"/>
        <v>820.67</v>
      </c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</row>
    <row r="2185" s="29" customFormat="1" ht="17" customHeight="1" spans="1:78">
      <c r="A2185" s="22" t="s">
        <v>2809</v>
      </c>
      <c r="B2185" s="23" t="s">
        <v>2810</v>
      </c>
      <c r="C2185" s="23" t="s">
        <v>2811</v>
      </c>
      <c r="D2185" s="23">
        <v>2007</v>
      </c>
      <c r="E2185" s="23"/>
      <c r="F2185" s="23"/>
      <c r="G2185" s="23"/>
      <c r="H2185" s="22" t="s">
        <v>2812</v>
      </c>
      <c r="I2185" s="1">
        <v>45.47</v>
      </c>
      <c r="J2185" s="1">
        <v>132.18</v>
      </c>
      <c r="K2185" s="1">
        <v>7</v>
      </c>
      <c r="L2185" s="1">
        <v>564</v>
      </c>
      <c r="M2185" s="1">
        <v>3.79633331298828</v>
      </c>
      <c r="N2185" s="1">
        <v>1.16</v>
      </c>
      <c r="O2185" s="23">
        <v>6.2</v>
      </c>
      <c r="P2185" s="1">
        <f t="shared" si="260"/>
        <v>31.7</v>
      </c>
      <c r="Q2185" s="25">
        <v>40.4</v>
      </c>
      <c r="R2185" s="25">
        <v>27.9</v>
      </c>
      <c r="S2185" s="25" t="s">
        <v>64</v>
      </c>
      <c r="T2185" s="1">
        <v>25</v>
      </c>
      <c r="U2185" s="1">
        <v>1.727</v>
      </c>
      <c r="V2185" s="1">
        <f t="shared" si="259"/>
        <v>14.4759698899826</v>
      </c>
      <c r="W2185" s="1">
        <v>26.1</v>
      </c>
      <c r="X2185" s="23">
        <v>4</v>
      </c>
      <c r="Y2185" s="23" t="s">
        <v>2813</v>
      </c>
      <c r="Z2185" s="23" t="s">
        <v>2814</v>
      </c>
      <c r="AA2185" s="23"/>
      <c r="AB2185" s="23"/>
      <c r="AC2185" s="8" t="s">
        <v>110</v>
      </c>
      <c r="AD2185" s="23">
        <v>45</v>
      </c>
      <c r="AE2185" s="43">
        <v>869.53</v>
      </c>
      <c r="AF2185" s="23">
        <f t="shared" si="257"/>
        <v>86.953</v>
      </c>
      <c r="AG2185" s="43">
        <v>1340.63</v>
      </c>
      <c r="AH2185" s="23">
        <f t="shared" si="258"/>
        <v>134.063</v>
      </c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</row>
    <row r="2186" s="29" customFormat="1" ht="17" customHeight="1" spans="1:78">
      <c r="A2186" s="22" t="s">
        <v>2809</v>
      </c>
      <c r="B2186" s="23" t="s">
        <v>2810</v>
      </c>
      <c r="C2186" s="23" t="s">
        <v>2811</v>
      </c>
      <c r="D2186" s="23">
        <v>2007</v>
      </c>
      <c r="E2186" s="23"/>
      <c r="F2186" s="23"/>
      <c r="G2186" s="23"/>
      <c r="H2186" s="22" t="s">
        <v>2812</v>
      </c>
      <c r="I2186" s="1">
        <v>45.47</v>
      </c>
      <c r="J2186" s="1">
        <v>132.18</v>
      </c>
      <c r="K2186" s="1">
        <v>7</v>
      </c>
      <c r="L2186" s="1">
        <v>564</v>
      </c>
      <c r="M2186" s="1">
        <v>3.79633331298828</v>
      </c>
      <c r="N2186" s="1">
        <v>1.16</v>
      </c>
      <c r="O2186" s="23">
        <v>6.2</v>
      </c>
      <c r="P2186" s="1">
        <f t="shared" si="260"/>
        <v>31.7</v>
      </c>
      <c r="Q2186" s="25">
        <v>40.4</v>
      </c>
      <c r="R2186" s="25">
        <v>27.9</v>
      </c>
      <c r="S2186" s="25" t="s">
        <v>64</v>
      </c>
      <c r="T2186" s="1">
        <v>25</v>
      </c>
      <c r="U2186" s="1">
        <v>1.727</v>
      </c>
      <c r="V2186" s="1">
        <f t="shared" si="259"/>
        <v>14.4759698899826</v>
      </c>
      <c r="W2186" s="1">
        <v>26.1</v>
      </c>
      <c r="X2186" s="23">
        <v>4</v>
      </c>
      <c r="Y2186" s="23" t="s">
        <v>2813</v>
      </c>
      <c r="Z2186" s="23" t="s">
        <v>2814</v>
      </c>
      <c r="AA2186" s="23"/>
      <c r="AB2186" s="23"/>
      <c r="AC2186" s="8" t="s">
        <v>124</v>
      </c>
      <c r="AD2186" s="23">
        <v>54</v>
      </c>
      <c r="AE2186" s="43">
        <v>1202.6</v>
      </c>
      <c r="AF2186" s="23">
        <f t="shared" si="257"/>
        <v>120.26</v>
      </c>
      <c r="AG2186" s="43">
        <v>1574.3</v>
      </c>
      <c r="AH2186" s="23">
        <f t="shared" si="258"/>
        <v>157.43</v>
      </c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</row>
    <row r="2187" s="29" customFormat="1" ht="17" customHeight="1" spans="1:78">
      <c r="A2187" s="22" t="s">
        <v>2809</v>
      </c>
      <c r="B2187" s="23" t="s">
        <v>2810</v>
      </c>
      <c r="C2187" s="23" t="s">
        <v>2811</v>
      </c>
      <c r="D2187" s="23">
        <v>2007</v>
      </c>
      <c r="E2187" s="23"/>
      <c r="F2187" s="23"/>
      <c r="G2187" s="23"/>
      <c r="H2187" s="22" t="s">
        <v>2812</v>
      </c>
      <c r="I2187" s="1">
        <v>45.47</v>
      </c>
      <c r="J2187" s="1">
        <v>132.18</v>
      </c>
      <c r="K2187" s="1">
        <v>8</v>
      </c>
      <c r="L2187" s="1">
        <v>564</v>
      </c>
      <c r="M2187" s="1">
        <v>3.79633331298828</v>
      </c>
      <c r="N2187" s="1">
        <v>1.16</v>
      </c>
      <c r="O2187" s="23">
        <v>6.2</v>
      </c>
      <c r="P2187" s="1">
        <f t="shared" si="260"/>
        <v>31.7</v>
      </c>
      <c r="Q2187" s="25">
        <v>40.4</v>
      </c>
      <c r="R2187" s="25">
        <v>27.9</v>
      </c>
      <c r="S2187" s="25" t="s">
        <v>64</v>
      </c>
      <c r="T2187" s="1">
        <v>25</v>
      </c>
      <c r="U2187" s="1">
        <v>1.727</v>
      </c>
      <c r="V2187" s="1">
        <f t="shared" si="259"/>
        <v>14.4759698899826</v>
      </c>
      <c r="W2187" s="1">
        <v>26.1</v>
      </c>
      <c r="X2187" s="23">
        <v>4</v>
      </c>
      <c r="Y2187" s="23" t="s">
        <v>2813</v>
      </c>
      <c r="Z2187" s="23" t="s">
        <v>2814</v>
      </c>
      <c r="AA2187" s="23"/>
      <c r="AB2187" s="23"/>
      <c r="AC2187" s="8" t="s">
        <v>211</v>
      </c>
      <c r="AD2187" s="23">
        <v>66</v>
      </c>
      <c r="AE2187" s="43">
        <v>3231.5</v>
      </c>
      <c r="AF2187" s="23">
        <f t="shared" si="257"/>
        <v>323.15</v>
      </c>
      <c r="AG2187" s="43">
        <v>4986.1</v>
      </c>
      <c r="AH2187" s="23">
        <f t="shared" si="258"/>
        <v>498.61</v>
      </c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</row>
    <row r="2188" s="29" customFormat="1" ht="17" customHeight="1" spans="1:78">
      <c r="A2188" s="22" t="s">
        <v>2809</v>
      </c>
      <c r="B2188" s="23" t="s">
        <v>2810</v>
      </c>
      <c r="C2188" s="23" t="s">
        <v>2811</v>
      </c>
      <c r="D2188" s="23">
        <v>2007</v>
      </c>
      <c r="E2188" s="23"/>
      <c r="F2188" s="23"/>
      <c r="G2188" s="23"/>
      <c r="H2188" s="22" t="s">
        <v>2812</v>
      </c>
      <c r="I2188" s="1">
        <v>45.47</v>
      </c>
      <c r="J2188" s="1">
        <v>132.18</v>
      </c>
      <c r="K2188" s="1">
        <v>8</v>
      </c>
      <c r="L2188" s="1">
        <v>564</v>
      </c>
      <c r="M2188" s="1">
        <v>3.79633331298828</v>
      </c>
      <c r="N2188" s="1">
        <v>1.16</v>
      </c>
      <c r="O2188" s="23">
        <v>6.2</v>
      </c>
      <c r="P2188" s="1">
        <f t="shared" si="260"/>
        <v>31.7</v>
      </c>
      <c r="Q2188" s="25">
        <v>40.4</v>
      </c>
      <c r="R2188" s="25">
        <v>27.9</v>
      </c>
      <c r="S2188" s="25" t="s">
        <v>64</v>
      </c>
      <c r="T2188" s="1">
        <v>25</v>
      </c>
      <c r="U2188" s="1">
        <v>1.727</v>
      </c>
      <c r="V2188" s="1">
        <f t="shared" si="259"/>
        <v>14.4759698899826</v>
      </c>
      <c r="W2188" s="1">
        <v>26.1</v>
      </c>
      <c r="X2188" s="23">
        <v>4</v>
      </c>
      <c r="Y2188" s="23" t="s">
        <v>2813</v>
      </c>
      <c r="Z2188" s="23" t="s">
        <v>2814</v>
      </c>
      <c r="AA2188" s="23"/>
      <c r="AB2188" s="23"/>
      <c r="AC2188" s="8" t="s">
        <v>110</v>
      </c>
      <c r="AD2188" s="23">
        <v>45</v>
      </c>
      <c r="AE2188" s="43">
        <v>1334.68</v>
      </c>
      <c r="AF2188" s="23">
        <f t="shared" si="257"/>
        <v>133.468</v>
      </c>
      <c r="AG2188" s="43">
        <v>1816.35</v>
      </c>
      <c r="AH2188" s="23">
        <f t="shared" si="258"/>
        <v>181.635</v>
      </c>
      <c r="AI2188" s="23"/>
      <c r="AJ2188" s="23"/>
      <c r="AK2188" s="23"/>
      <c r="AL2188" s="23"/>
      <c r="AM2188" s="23"/>
      <c r="AN2188" s="23"/>
      <c r="AO2188" s="23"/>
      <c r="AP2188" s="23"/>
      <c r="AQ2188" s="23"/>
      <c r="AR2188" s="23"/>
      <c r="AS2188" s="23"/>
      <c r="AT2188" s="23"/>
      <c r="AU2188" s="23"/>
      <c r="AV2188" s="23"/>
      <c r="AW2188" s="23"/>
      <c r="AX2188" s="23"/>
      <c r="AY2188" s="23"/>
      <c r="AZ2188" s="23"/>
      <c r="BA2188" s="23"/>
      <c r="BB2188" s="23"/>
      <c r="BC2188" s="23"/>
      <c r="BD2188" s="23"/>
      <c r="BE2188" s="23"/>
      <c r="BF2188" s="23"/>
      <c r="BG2188" s="23"/>
      <c r="BH2188" s="23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</row>
    <row r="2189" s="29" customFormat="1" ht="17" customHeight="1" spans="1:78">
      <c r="A2189" s="22" t="s">
        <v>2809</v>
      </c>
      <c r="B2189" s="23" t="s">
        <v>2810</v>
      </c>
      <c r="C2189" s="23" t="s">
        <v>2811</v>
      </c>
      <c r="D2189" s="23">
        <v>2007</v>
      </c>
      <c r="E2189" s="23"/>
      <c r="F2189" s="23"/>
      <c r="G2189" s="23"/>
      <c r="H2189" s="22" t="s">
        <v>2812</v>
      </c>
      <c r="I2189" s="1">
        <v>45.47</v>
      </c>
      <c r="J2189" s="1">
        <v>132.18</v>
      </c>
      <c r="K2189" s="1">
        <v>8</v>
      </c>
      <c r="L2189" s="1">
        <v>564</v>
      </c>
      <c r="M2189" s="1">
        <v>3.79633331298828</v>
      </c>
      <c r="N2189" s="1">
        <v>1.16</v>
      </c>
      <c r="O2189" s="23">
        <v>6.2</v>
      </c>
      <c r="P2189" s="1">
        <f t="shared" si="260"/>
        <v>31.7</v>
      </c>
      <c r="Q2189" s="25">
        <v>40.4</v>
      </c>
      <c r="R2189" s="25">
        <v>27.9</v>
      </c>
      <c r="S2189" s="25" t="s">
        <v>64</v>
      </c>
      <c r="T2189" s="1">
        <v>25</v>
      </c>
      <c r="U2189" s="1">
        <v>1.727</v>
      </c>
      <c r="V2189" s="1">
        <f t="shared" si="259"/>
        <v>14.4759698899826</v>
      </c>
      <c r="W2189" s="1">
        <v>26.1</v>
      </c>
      <c r="X2189" s="23">
        <v>4</v>
      </c>
      <c r="Y2189" s="23" t="s">
        <v>2813</v>
      </c>
      <c r="Z2189" s="23" t="s">
        <v>2814</v>
      </c>
      <c r="AA2189" s="23"/>
      <c r="AB2189" s="23"/>
      <c r="AC2189" s="8" t="s">
        <v>124</v>
      </c>
      <c r="AD2189" s="23">
        <v>54</v>
      </c>
      <c r="AE2189" s="43">
        <v>918.4</v>
      </c>
      <c r="AF2189" s="23">
        <f t="shared" si="257"/>
        <v>91.84</v>
      </c>
      <c r="AG2189" s="43">
        <v>1494</v>
      </c>
      <c r="AH2189" s="23">
        <f t="shared" si="258"/>
        <v>149.4</v>
      </c>
      <c r="AI2189" s="23"/>
      <c r="AJ2189" s="23"/>
      <c r="AK2189" s="23"/>
      <c r="AL2189" s="23"/>
      <c r="AM2189" s="23"/>
      <c r="AN2189" s="23"/>
      <c r="AO2189" s="23"/>
      <c r="AP2189" s="23"/>
      <c r="AQ2189" s="23"/>
      <c r="AR2189" s="23"/>
      <c r="AS2189" s="23"/>
      <c r="AT2189" s="23"/>
      <c r="AU2189" s="23"/>
      <c r="AV2189" s="23"/>
      <c r="AW2189" s="23"/>
      <c r="AX2189" s="23"/>
      <c r="AY2189" s="23"/>
      <c r="AZ2189" s="23"/>
      <c r="BA2189" s="23"/>
      <c r="BB2189" s="23"/>
      <c r="BC2189" s="23"/>
      <c r="BD2189" s="23"/>
      <c r="BE2189" s="23"/>
      <c r="BF2189" s="23"/>
      <c r="BG2189" s="23"/>
      <c r="BH2189" s="23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</row>
    <row r="2190" s="29" customFormat="1" ht="17" customHeight="1" spans="1:78">
      <c r="A2190" s="22" t="s">
        <v>2809</v>
      </c>
      <c r="B2190" s="23" t="s">
        <v>2810</v>
      </c>
      <c r="C2190" s="23" t="s">
        <v>2811</v>
      </c>
      <c r="D2190" s="23">
        <v>2007</v>
      </c>
      <c r="E2190" s="23"/>
      <c r="F2190" s="23"/>
      <c r="G2190" s="23"/>
      <c r="H2190" s="22" t="s">
        <v>2812</v>
      </c>
      <c r="I2190" s="1">
        <v>45.47</v>
      </c>
      <c r="J2190" s="1">
        <v>132.18</v>
      </c>
      <c r="K2190" s="1">
        <v>9</v>
      </c>
      <c r="L2190" s="1">
        <v>564</v>
      </c>
      <c r="M2190" s="1">
        <v>3.79633331298828</v>
      </c>
      <c r="N2190" s="1">
        <v>1.16</v>
      </c>
      <c r="O2190" s="23">
        <v>6.2</v>
      </c>
      <c r="P2190" s="1">
        <f t="shared" si="260"/>
        <v>31.7</v>
      </c>
      <c r="Q2190" s="25">
        <v>40.4</v>
      </c>
      <c r="R2190" s="25">
        <v>27.9</v>
      </c>
      <c r="S2190" s="25" t="s">
        <v>64</v>
      </c>
      <c r="T2190" s="1">
        <v>25</v>
      </c>
      <c r="U2190" s="1">
        <v>1.727</v>
      </c>
      <c r="V2190" s="1">
        <f t="shared" si="259"/>
        <v>14.4759698899826</v>
      </c>
      <c r="W2190" s="1">
        <v>26.1</v>
      </c>
      <c r="X2190" s="23">
        <v>4</v>
      </c>
      <c r="Y2190" s="23" t="s">
        <v>2813</v>
      </c>
      <c r="Z2190" s="23" t="s">
        <v>2814</v>
      </c>
      <c r="AA2190" s="23"/>
      <c r="AB2190" s="23"/>
      <c r="AC2190" s="8" t="s">
        <v>211</v>
      </c>
      <c r="AD2190" s="23">
        <v>66</v>
      </c>
      <c r="AE2190" s="43">
        <v>4321.5</v>
      </c>
      <c r="AF2190" s="23">
        <f t="shared" si="257"/>
        <v>432.15</v>
      </c>
      <c r="AG2190" s="43">
        <v>6463.4</v>
      </c>
      <c r="AH2190" s="23">
        <f t="shared" si="258"/>
        <v>646.34</v>
      </c>
      <c r="AI2190" s="23"/>
      <c r="AJ2190" s="23"/>
      <c r="AK2190" s="23"/>
      <c r="AL2190" s="23"/>
      <c r="AM2190" s="23"/>
      <c r="AN2190" s="23"/>
      <c r="AO2190" s="23"/>
      <c r="AP2190" s="23"/>
      <c r="AQ2190" s="23"/>
      <c r="AR2190" s="23"/>
      <c r="AS2190" s="23"/>
      <c r="AT2190" s="23"/>
      <c r="AU2190" s="23"/>
      <c r="AV2190" s="23"/>
      <c r="AW2190" s="23"/>
      <c r="AX2190" s="23"/>
      <c r="AY2190" s="23"/>
      <c r="AZ2190" s="23"/>
      <c r="BA2190" s="23"/>
      <c r="BB2190" s="23"/>
      <c r="BC2190" s="23"/>
      <c r="BD2190" s="23"/>
      <c r="BE2190" s="23"/>
      <c r="BF2190" s="23"/>
      <c r="BG2190" s="23"/>
      <c r="BH2190" s="23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</row>
    <row r="2191" s="29" customFormat="1" ht="17" customHeight="1" spans="1:78">
      <c r="A2191" s="22" t="s">
        <v>2809</v>
      </c>
      <c r="B2191" s="23" t="s">
        <v>2810</v>
      </c>
      <c r="C2191" s="23" t="s">
        <v>2811</v>
      </c>
      <c r="D2191" s="23">
        <v>2007</v>
      </c>
      <c r="E2191" s="23"/>
      <c r="F2191" s="23"/>
      <c r="G2191" s="23"/>
      <c r="H2191" s="22" t="s">
        <v>2812</v>
      </c>
      <c r="I2191" s="1">
        <v>45.47</v>
      </c>
      <c r="J2191" s="1">
        <v>132.18</v>
      </c>
      <c r="K2191" s="1">
        <v>9</v>
      </c>
      <c r="L2191" s="1">
        <v>564</v>
      </c>
      <c r="M2191" s="1">
        <v>3.79633331298828</v>
      </c>
      <c r="N2191" s="1">
        <v>1.16</v>
      </c>
      <c r="O2191" s="23">
        <v>6.2</v>
      </c>
      <c r="P2191" s="1">
        <f t="shared" si="260"/>
        <v>31.7</v>
      </c>
      <c r="Q2191" s="25">
        <v>40.4</v>
      </c>
      <c r="R2191" s="25">
        <v>27.9</v>
      </c>
      <c r="S2191" s="25" t="s">
        <v>64</v>
      </c>
      <c r="T2191" s="1">
        <v>25</v>
      </c>
      <c r="U2191" s="1">
        <v>1.727</v>
      </c>
      <c r="V2191" s="1">
        <f t="shared" si="259"/>
        <v>14.4759698899826</v>
      </c>
      <c r="W2191" s="1">
        <v>26.1</v>
      </c>
      <c r="X2191" s="23">
        <v>4</v>
      </c>
      <c r="Y2191" s="23" t="s">
        <v>2813</v>
      </c>
      <c r="Z2191" s="23" t="s">
        <v>2814</v>
      </c>
      <c r="AA2191" s="23"/>
      <c r="AB2191" s="23"/>
      <c r="AC2191" s="8" t="s">
        <v>110</v>
      </c>
      <c r="AD2191" s="23">
        <v>45</v>
      </c>
      <c r="AE2191" s="43">
        <v>1240.78</v>
      </c>
      <c r="AF2191" s="23">
        <f t="shared" si="257"/>
        <v>124.078</v>
      </c>
      <c r="AG2191" s="43">
        <v>1388.42</v>
      </c>
      <c r="AH2191" s="23">
        <f t="shared" si="258"/>
        <v>138.842</v>
      </c>
      <c r="AI2191" s="23"/>
      <c r="AJ2191" s="23"/>
      <c r="AK2191" s="23"/>
      <c r="AL2191" s="23"/>
      <c r="AM2191" s="23"/>
      <c r="AN2191" s="23"/>
      <c r="AO2191" s="23"/>
      <c r="AP2191" s="23"/>
      <c r="AQ2191" s="23"/>
      <c r="AR2191" s="23"/>
      <c r="AS2191" s="23"/>
      <c r="AT2191" s="23"/>
      <c r="AU2191" s="23"/>
      <c r="AV2191" s="23"/>
      <c r="AW2191" s="23"/>
      <c r="AX2191" s="23"/>
      <c r="AY2191" s="23"/>
      <c r="AZ2191" s="23"/>
      <c r="BA2191" s="23"/>
      <c r="BB2191" s="23"/>
      <c r="BC2191" s="23"/>
      <c r="BD2191" s="23"/>
      <c r="BE2191" s="23"/>
      <c r="BF2191" s="23"/>
      <c r="BG2191" s="23"/>
      <c r="BH2191" s="23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</row>
    <row r="2192" s="29" customFormat="1" ht="17" customHeight="1" spans="1:78">
      <c r="A2192" s="22" t="s">
        <v>2809</v>
      </c>
      <c r="B2192" s="23" t="s">
        <v>2810</v>
      </c>
      <c r="C2192" s="23" t="s">
        <v>2811</v>
      </c>
      <c r="D2192" s="23">
        <v>2007</v>
      </c>
      <c r="E2192" s="23"/>
      <c r="F2192" s="23"/>
      <c r="G2192" s="23"/>
      <c r="H2192" s="22" t="s">
        <v>2812</v>
      </c>
      <c r="I2192" s="1">
        <v>45.47</v>
      </c>
      <c r="J2192" s="1">
        <v>132.18</v>
      </c>
      <c r="K2192" s="1">
        <v>9</v>
      </c>
      <c r="L2192" s="1">
        <v>564</v>
      </c>
      <c r="M2192" s="1">
        <v>3.79633331298828</v>
      </c>
      <c r="N2192" s="1">
        <v>1.16</v>
      </c>
      <c r="O2192" s="23">
        <v>6.2</v>
      </c>
      <c r="P2192" s="1">
        <f t="shared" si="260"/>
        <v>31.7</v>
      </c>
      <c r="Q2192" s="25">
        <v>40.4</v>
      </c>
      <c r="R2192" s="25">
        <v>27.9</v>
      </c>
      <c r="S2192" s="25" t="s">
        <v>64</v>
      </c>
      <c r="T2192" s="1">
        <v>25</v>
      </c>
      <c r="U2192" s="1">
        <v>1.727</v>
      </c>
      <c r="V2192" s="1">
        <f t="shared" si="259"/>
        <v>14.4759698899826</v>
      </c>
      <c r="W2192" s="1">
        <v>26.1</v>
      </c>
      <c r="X2192" s="23">
        <v>4</v>
      </c>
      <c r="Y2192" s="23" t="s">
        <v>2813</v>
      </c>
      <c r="Z2192" s="23" t="s">
        <v>2814</v>
      </c>
      <c r="AA2192" s="23"/>
      <c r="AB2192" s="23"/>
      <c r="AC2192" s="8" t="s">
        <v>124</v>
      </c>
      <c r="AD2192" s="23">
        <v>54</v>
      </c>
      <c r="AE2192" s="43">
        <v>1495.3</v>
      </c>
      <c r="AF2192" s="23">
        <f t="shared" si="257"/>
        <v>149.53</v>
      </c>
      <c r="AG2192" s="43">
        <v>2171</v>
      </c>
      <c r="AH2192" s="23">
        <f t="shared" si="258"/>
        <v>217.1</v>
      </c>
      <c r="AI2192" s="23"/>
      <c r="AJ2192" s="23"/>
      <c r="AK2192" s="23"/>
      <c r="AL2192" s="23"/>
      <c r="AM2192" s="23"/>
      <c r="AN2192" s="23"/>
      <c r="AO2192" s="23"/>
      <c r="AP2192" s="23"/>
      <c r="AQ2192" s="23"/>
      <c r="AR2192" s="23"/>
      <c r="AS2192" s="23"/>
      <c r="AT2192" s="23"/>
      <c r="AU2192" s="23"/>
      <c r="AV2192" s="23"/>
      <c r="AW2192" s="23"/>
      <c r="AX2192" s="23"/>
      <c r="AY2192" s="23"/>
      <c r="AZ2192" s="23"/>
      <c r="BA2192" s="23"/>
      <c r="BB2192" s="23"/>
      <c r="BC2192" s="23"/>
      <c r="BD2192" s="23"/>
      <c r="BE2192" s="23"/>
      <c r="BF2192" s="23"/>
      <c r="BG2192" s="23"/>
      <c r="BH2192" s="23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</row>
    <row r="2193" s="29" customFormat="1" ht="17" customHeight="1" spans="1:78">
      <c r="A2193" s="22" t="s">
        <v>2815</v>
      </c>
      <c r="B2193" s="23" t="s">
        <v>2816</v>
      </c>
      <c r="C2193" s="23" t="s">
        <v>2669</v>
      </c>
      <c r="D2193" s="23">
        <v>2005</v>
      </c>
      <c r="E2193" s="23">
        <v>19</v>
      </c>
      <c r="F2193" s="23">
        <v>4</v>
      </c>
      <c r="G2193" s="23" t="s">
        <v>2817</v>
      </c>
      <c r="H2193" s="22" t="s">
        <v>2818</v>
      </c>
      <c r="I2193" s="1">
        <v>35.65</v>
      </c>
      <c r="J2193" s="1">
        <v>107.85</v>
      </c>
      <c r="K2193" s="1">
        <v>1</v>
      </c>
      <c r="L2193" s="23">
        <v>517.1</v>
      </c>
      <c r="M2193" s="23">
        <v>9</v>
      </c>
      <c r="N2193" s="1">
        <v>1.26</v>
      </c>
      <c r="O2193" s="23">
        <v>8.25</v>
      </c>
      <c r="P2193" s="1">
        <f t="shared" si="260"/>
        <v>25.5</v>
      </c>
      <c r="Q2193" s="25">
        <v>52.7</v>
      </c>
      <c r="R2193" s="25">
        <v>21.8</v>
      </c>
      <c r="S2193" s="25" t="s">
        <v>51</v>
      </c>
      <c r="T2193" s="23">
        <v>5.8</v>
      </c>
      <c r="U2193" s="23">
        <v>1</v>
      </c>
      <c r="V2193" s="1">
        <f t="shared" si="259"/>
        <v>5.8</v>
      </c>
      <c r="W2193" s="1">
        <v>21.9</v>
      </c>
      <c r="X2193" s="23">
        <v>4</v>
      </c>
      <c r="Y2193" s="23" t="s">
        <v>2819</v>
      </c>
      <c r="Z2193" s="23" t="s">
        <v>466</v>
      </c>
      <c r="AA2193" s="22" t="s">
        <v>2820</v>
      </c>
      <c r="AB2193" s="23"/>
      <c r="AC2193" s="8" t="s">
        <v>110</v>
      </c>
      <c r="AD2193" s="26" t="s">
        <v>125</v>
      </c>
      <c r="AE2193" s="43">
        <v>7070</v>
      </c>
      <c r="AF2193" s="23">
        <v>290</v>
      </c>
      <c r="AG2193" s="43">
        <v>7650</v>
      </c>
      <c r="AH2193" s="23">
        <v>580</v>
      </c>
      <c r="AI2193" s="23"/>
      <c r="AJ2193" s="23"/>
      <c r="AK2193" s="23"/>
      <c r="AL2193" s="23"/>
      <c r="AM2193" s="23"/>
      <c r="AN2193" s="23"/>
      <c r="AO2193" s="23"/>
      <c r="AP2193" s="23"/>
      <c r="AQ2193" s="23"/>
      <c r="AR2193" s="23"/>
      <c r="AS2193" s="23"/>
      <c r="AT2193" s="23"/>
      <c r="AU2193" s="23"/>
      <c r="AV2193" s="23"/>
      <c r="AW2193" s="23"/>
      <c r="AX2193" s="23"/>
      <c r="AY2193" s="23"/>
      <c r="AZ2193" s="23"/>
      <c r="BA2193" s="23"/>
      <c r="BB2193" s="23"/>
      <c r="BC2193" s="23"/>
      <c r="BD2193" s="23"/>
      <c r="BE2193" s="23"/>
      <c r="BF2193" s="23"/>
      <c r="BG2193" s="23"/>
      <c r="BH2193" s="23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</row>
    <row r="2194" s="29" customFormat="1" ht="17" customHeight="1" spans="1:78">
      <c r="A2194" s="22" t="s">
        <v>2815</v>
      </c>
      <c r="B2194" s="23" t="s">
        <v>2816</v>
      </c>
      <c r="C2194" s="23" t="s">
        <v>2669</v>
      </c>
      <c r="D2194" s="23">
        <v>2005</v>
      </c>
      <c r="E2194" s="23">
        <v>19</v>
      </c>
      <c r="F2194" s="23">
        <v>4</v>
      </c>
      <c r="G2194" s="23" t="s">
        <v>2817</v>
      </c>
      <c r="H2194" s="22" t="s">
        <v>2818</v>
      </c>
      <c r="I2194" s="1">
        <v>35.65</v>
      </c>
      <c r="J2194" s="1">
        <v>107.85</v>
      </c>
      <c r="K2194" s="1">
        <v>1</v>
      </c>
      <c r="L2194" s="23">
        <v>517.1</v>
      </c>
      <c r="M2194" s="23">
        <v>9</v>
      </c>
      <c r="N2194" s="1">
        <v>1.26</v>
      </c>
      <c r="O2194" s="23">
        <v>8.25</v>
      </c>
      <c r="P2194" s="1">
        <f t="shared" si="260"/>
        <v>25.5</v>
      </c>
      <c r="Q2194" s="25">
        <v>52.7</v>
      </c>
      <c r="R2194" s="25">
        <v>21.8</v>
      </c>
      <c r="S2194" s="25" t="s">
        <v>51</v>
      </c>
      <c r="T2194" s="23">
        <v>5.8</v>
      </c>
      <c r="U2194" s="23">
        <v>1</v>
      </c>
      <c r="V2194" s="1">
        <f t="shared" si="259"/>
        <v>5.8</v>
      </c>
      <c r="W2194" s="1">
        <v>21.9</v>
      </c>
      <c r="X2194" s="23">
        <v>4</v>
      </c>
      <c r="Y2194" s="23" t="s">
        <v>2819</v>
      </c>
      <c r="Z2194" s="23" t="s">
        <v>466</v>
      </c>
      <c r="AA2194" s="22" t="s">
        <v>2820</v>
      </c>
      <c r="AB2194" s="23"/>
      <c r="AC2194" s="8" t="s">
        <v>110</v>
      </c>
      <c r="AD2194" s="26" t="s">
        <v>125</v>
      </c>
      <c r="AE2194" s="43">
        <v>7420</v>
      </c>
      <c r="AF2194" s="23">
        <v>400</v>
      </c>
      <c r="AG2194" s="43">
        <v>6920</v>
      </c>
      <c r="AH2194" s="23">
        <v>450</v>
      </c>
      <c r="AI2194" s="23"/>
      <c r="AJ2194" s="23"/>
      <c r="AK2194" s="23"/>
      <c r="AL2194" s="23"/>
      <c r="AM2194" s="23"/>
      <c r="AN2194" s="23"/>
      <c r="AO2194" s="23"/>
      <c r="AP2194" s="23"/>
      <c r="AQ2194" s="23"/>
      <c r="AR2194" s="23"/>
      <c r="AS2194" s="23"/>
      <c r="AT2194" s="23"/>
      <c r="AU2194" s="23"/>
      <c r="AV2194" s="23"/>
      <c r="AW2194" s="23"/>
      <c r="AX2194" s="23"/>
      <c r="AY2194" s="23"/>
      <c r="AZ2194" s="23"/>
      <c r="BA2194" s="23"/>
      <c r="BB2194" s="23"/>
      <c r="BC2194" s="23"/>
      <c r="BD2194" s="23"/>
      <c r="BE2194" s="23"/>
      <c r="BF2194" s="23"/>
      <c r="BG2194" s="23"/>
      <c r="BH2194" s="23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</row>
    <row r="2195" s="29" customFormat="1" ht="17" customHeight="1" spans="1:78">
      <c r="A2195" s="22" t="s">
        <v>2815</v>
      </c>
      <c r="B2195" s="23" t="s">
        <v>2816</v>
      </c>
      <c r="C2195" s="23" t="s">
        <v>2669</v>
      </c>
      <c r="D2195" s="23">
        <v>2005</v>
      </c>
      <c r="E2195" s="23">
        <v>19</v>
      </c>
      <c r="F2195" s="23">
        <v>4</v>
      </c>
      <c r="G2195" s="23" t="s">
        <v>2817</v>
      </c>
      <c r="H2195" s="22" t="s">
        <v>2818</v>
      </c>
      <c r="I2195" s="1">
        <v>35.65</v>
      </c>
      <c r="J2195" s="1">
        <v>107.85</v>
      </c>
      <c r="K2195" s="1">
        <v>1</v>
      </c>
      <c r="L2195" s="23">
        <v>517.1</v>
      </c>
      <c r="M2195" s="23">
        <v>9</v>
      </c>
      <c r="N2195" s="1">
        <v>1.26</v>
      </c>
      <c r="O2195" s="23">
        <v>8.25</v>
      </c>
      <c r="P2195" s="1">
        <f t="shared" si="260"/>
        <v>25.5</v>
      </c>
      <c r="Q2195" s="25">
        <v>52.7</v>
      </c>
      <c r="R2195" s="25">
        <v>21.8</v>
      </c>
      <c r="S2195" s="25" t="s">
        <v>51</v>
      </c>
      <c r="T2195" s="23">
        <v>5.8</v>
      </c>
      <c r="U2195" s="23">
        <v>1</v>
      </c>
      <c r="V2195" s="1">
        <f t="shared" si="259"/>
        <v>5.8</v>
      </c>
      <c r="W2195" s="1">
        <v>21.9</v>
      </c>
      <c r="X2195" s="23">
        <v>4</v>
      </c>
      <c r="Y2195" s="23" t="s">
        <v>2819</v>
      </c>
      <c r="Z2195" s="23" t="s">
        <v>466</v>
      </c>
      <c r="AA2195" s="22" t="s">
        <v>2820</v>
      </c>
      <c r="AB2195" s="23"/>
      <c r="AC2195" s="8" t="s">
        <v>124</v>
      </c>
      <c r="AD2195" s="26" t="s">
        <v>125</v>
      </c>
      <c r="AE2195" s="43">
        <v>4770</v>
      </c>
      <c r="AF2195" s="23">
        <v>60</v>
      </c>
      <c r="AG2195" s="43">
        <v>4360</v>
      </c>
      <c r="AH2195" s="23">
        <v>200</v>
      </c>
      <c r="AI2195" s="23"/>
      <c r="AJ2195" s="23"/>
      <c r="AK2195" s="23"/>
      <c r="AL2195" s="23"/>
      <c r="AM2195" s="23"/>
      <c r="AN2195" s="23"/>
      <c r="AO2195" s="23"/>
      <c r="AP2195" s="23"/>
      <c r="AQ2195" s="23"/>
      <c r="AR2195" s="23"/>
      <c r="AS2195" s="23"/>
      <c r="AT2195" s="23"/>
      <c r="AU2195" s="23"/>
      <c r="AV2195" s="23"/>
      <c r="AW2195" s="23"/>
      <c r="AX2195" s="23"/>
      <c r="AY2195" s="23"/>
      <c r="AZ2195" s="23"/>
      <c r="BA2195" s="23"/>
      <c r="BB2195" s="23"/>
      <c r="BC2195" s="23"/>
      <c r="BD2195" s="23"/>
      <c r="BE2195" s="23"/>
      <c r="BF2195" s="23"/>
      <c r="BG2195" s="23"/>
      <c r="BH2195" s="23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</row>
    <row r="2196" s="29" customFormat="1" ht="17" customHeight="1" spans="1:78">
      <c r="A2196" s="22" t="s">
        <v>2815</v>
      </c>
      <c r="B2196" s="23" t="s">
        <v>2816</v>
      </c>
      <c r="C2196" s="23" t="s">
        <v>2669</v>
      </c>
      <c r="D2196" s="23">
        <v>2005</v>
      </c>
      <c r="E2196" s="23">
        <v>19</v>
      </c>
      <c r="F2196" s="23">
        <v>4</v>
      </c>
      <c r="G2196" s="23" t="s">
        <v>2817</v>
      </c>
      <c r="H2196" s="22" t="s">
        <v>2818</v>
      </c>
      <c r="I2196" s="1">
        <v>35.65</v>
      </c>
      <c r="J2196" s="1">
        <v>107.85</v>
      </c>
      <c r="K2196" s="1">
        <v>1</v>
      </c>
      <c r="L2196" s="23">
        <v>517.1</v>
      </c>
      <c r="M2196" s="23">
        <v>9</v>
      </c>
      <c r="N2196" s="1">
        <v>1.26</v>
      </c>
      <c r="O2196" s="23">
        <v>8.25</v>
      </c>
      <c r="P2196" s="1">
        <f t="shared" si="260"/>
        <v>25.5</v>
      </c>
      <c r="Q2196" s="25">
        <v>52.7</v>
      </c>
      <c r="R2196" s="25">
        <v>21.8</v>
      </c>
      <c r="S2196" s="25" t="s">
        <v>51</v>
      </c>
      <c r="T2196" s="23">
        <v>5.8</v>
      </c>
      <c r="U2196" s="23">
        <v>1</v>
      </c>
      <c r="V2196" s="1">
        <f t="shared" si="259"/>
        <v>5.8</v>
      </c>
      <c r="W2196" s="1">
        <v>21.9</v>
      </c>
      <c r="X2196" s="23">
        <v>4</v>
      </c>
      <c r="Y2196" s="23" t="s">
        <v>2819</v>
      </c>
      <c r="Z2196" s="23" t="s">
        <v>466</v>
      </c>
      <c r="AA2196" s="22" t="s">
        <v>2820</v>
      </c>
      <c r="AB2196" s="23"/>
      <c r="AC2196" s="8" t="s">
        <v>124</v>
      </c>
      <c r="AD2196" s="26" t="s">
        <v>125</v>
      </c>
      <c r="AE2196" s="43">
        <v>4550</v>
      </c>
      <c r="AF2196" s="23">
        <v>150</v>
      </c>
      <c r="AG2196" s="43">
        <v>4890</v>
      </c>
      <c r="AH2196" s="23">
        <v>10</v>
      </c>
      <c r="AI2196" s="23"/>
      <c r="AJ2196" s="23"/>
      <c r="AK2196" s="23"/>
      <c r="AL2196" s="23"/>
      <c r="AM2196" s="23"/>
      <c r="AN2196" s="23"/>
      <c r="AO2196" s="23"/>
      <c r="AP2196" s="23"/>
      <c r="AQ2196" s="23"/>
      <c r="AR2196" s="23"/>
      <c r="AS2196" s="23"/>
      <c r="AT2196" s="23"/>
      <c r="AU2196" s="23"/>
      <c r="AV2196" s="23"/>
      <c r="AW2196" s="23"/>
      <c r="AX2196" s="23"/>
      <c r="AY2196" s="23"/>
      <c r="AZ2196" s="23"/>
      <c r="BA2196" s="23"/>
      <c r="BB2196" s="23"/>
      <c r="BC2196" s="23"/>
      <c r="BD2196" s="23"/>
      <c r="BE2196" s="23"/>
      <c r="BF2196" s="23"/>
      <c r="BG2196" s="23"/>
      <c r="BH2196" s="23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</row>
    <row r="2197" s="29" customFormat="1" ht="17" customHeight="1" spans="1:78">
      <c r="A2197" s="22" t="s">
        <v>2815</v>
      </c>
      <c r="B2197" s="23" t="s">
        <v>2816</v>
      </c>
      <c r="C2197" s="23" t="s">
        <v>2669</v>
      </c>
      <c r="D2197" s="23">
        <v>2005</v>
      </c>
      <c r="E2197" s="23">
        <v>19</v>
      </c>
      <c r="F2197" s="23">
        <v>4</v>
      </c>
      <c r="G2197" s="23" t="s">
        <v>2817</v>
      </c>
      <c r="H2197" s="22" t="s">
        <v>2818</v>
      </c>
      <c r="I2197" s="1">
        <v>35.65</v>
      </c>
      <c r="J2197" s="1">
        <v>107.85</v>
      </c>
      <c r="K2197" s="1">
        <v>1</v>
      </c>
      <c r="L2197" s="23">
        <v>517.1</v>
      </c>
      <c r="M2197" s="23">
        <v>9</v>
      </c>
      <c r="N2197" s="1">
        <v>1.26</v>
      </c>
      <c r="O2197" s="23">
        <v>8.25</v>
      </c>
      <c r="P2197" s="1">
        <f t="shared" si="260"/>
        <v>25.5</v>
      </c>
      <c r="Q2197" s="25">
        <v>52.7</v>
      </c>
      <c r="R2197" s="25">
        <v>21.8</v>
      </c>
      <c r="S2197" s="25" t="s">
        <v>51</v>
      </c>
      <c r="T2197" s="23">
        <v>5.8</v>
      </c>
      <c r="U2197" s="23">
        <v>1</v>
      </c>
      <c r="V2197" s="1">
        <f t="shared" si="259"/>
        <v>5.8</v>
      </c>
      <c r="W2197" s="1">
        <v>21.9</v>
      </c>
      <c r="X2197" s="23">
        <v>4</v>
      </c>
      <c r="Y2197" s="23" t="s">
        <v>2819</v>
      </c>
      <c r="Z2197" s="23" t="s">
        <v>466</v>
      </c>
      <c r="AA2197" s="22" t="s">
        <v>2820</v>
      </c>
      <c r="AB2197" s="23"/>
      <c r="AC2197" s="8" t="s">
        <v>211</v>
      </c>
      <c r="AD2197" s="26" t="s">
        <v>125</v>
      </c>
      <c r="AE2197" s="43">
        <v>340</v>
      </c>
      <c r="AF2197" s="23">
        <v>50</v>
      </c>
      <c r="AG2197" s="43">
        <v>550</v>
      </c>
      <c r="AH2197" s="23">
        <v>50</v>
      </c>
      <c r="AI2197" s="23"/>
      <c r="AJ2197" s="23"/>
      <c r="AK2197" s="23"/>
      <c r="AL2197" s="23"/>
      <c r="AM2197" s="23"/>
      <c r="AN2197" s="23"/>
      <c r="AO2197" s="23"/>
      <c r="AP2197" s="23"/>
      <c r="AQ2197" s="23"/>
      <c r="AR2197" s="23"/>
      <c r="AS2197" s="23"/>
      <c r="AT2197" s="23"/>
      <c r="AU2197" s="23"/>
      <c r="AV2197" s="23"/>
      <c r="AW2197" s="23"/>
      <c r="AX2197" s="23"/>
      <c r="AY2197" s="23"/>
      <c r="AZ2197" s="23"/>
      <c r="BA2197" s="23"/>
      <c r="BB2197" s="23"/>
      <c r="BC2197" s="23"/>
      <c r="BD2197" s="23"/>
      <c r="BE2197" s="23"/>
      <c r="BF2197" s="23"/>
      <c r="BG2197" s="23"/>
      <c r="BH2197" s="23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</row>
    <row r="2198" s="29" customFormat="1" ht="17" customHeight="1" spans="1:78">
      <c r="A2198" s="22" t="s">
        <v>2815</v>
      </c>
      <c r="B2198" s="23" t="s">
        <v>2816</v>
      </c>
      <c r="C2198" s="23" t="s">
        <v>2669</v>
      </c>
      <c r="D2198" s="23">
        <v>2005</v>
      </c>
      <c r="E2198" s="23">
        <v>19</v>
      </c>
      <c r="F2198" s="23">
        <v>4</v>
      </c>
      <c r="G2198" s="23" t="s">
        <v>2817</v>
      </c>
      <c r="H2198" s="22" t="s">
        <v>2818</v>
      </c>
      <c r="I2198" s="1">
        <v>35.65</v>
      </c>
      <c r="J2198" s="1">
        <v>107.85</v>
      </c>
      <c r="K2198" s="1">
        <v>1</v>
      </c>
      <c r="L2198" s="23">
        <v>517.1</v>
      </c>
      <c r="M2198" s="23">
        <v>9</v>
      </c>
      <c r="N2198" s="1">
        <v>1.26</v>
      </c>
      <c r="O2198" s="23">
        <v>8.25</v>
      </c>
      <c r="P2198" s="1">
        <f t="shared" si="260"/>
        <v>25.5</v>
      </c>
      <c r="Q2198" s="25">
        <v>52.7</v>
      </c>
      <c r="R2198" s="25">
        <v>21.8</v>
      </c>
      <c r="S2198" s="25" t="s">
        <v>51</v>
      </c>
      <c r="T2198" s="23">
        <v>5.8</v>
      </c>
      <c r="U2198" s="23">
        <v>1</v>
      </c>
      <c r="V2198" s="1">
        <f t="shared" si="259"/>
        <v>5.8</v>
      </c>
      <c r="W2198" s="1">
        <v>21.9</v>
      </c>
      <c r="X2198" s="23">
        <v>4</v>
      </c>
      <c r="Y2198" s="23" t="s">
        <v>2819</v>
      </c>
      <c r="Z2198" s="23" t="s">
        <v>466</v>
      </c>
      <c r="AA2198" s="22" t="s">
        <v>2820</v>
      </c>
      <c r="AB2198" s="23"/>
      <c r="AC2198" s="8" t="s">
        <v>211</v>
      </c>
      <c r="AD2198" s="26" t="s">
        <v>125</v>
      </c>
      <c r="AE2198" s="43">
        <v>370</v>
      </c>
      <c r="AF2198" s="23">
        <v>60</v>
      </c>
      <c r="AG2198" s="43">
        <v>430</v>
      </c>
      <c r="AH2198" s="23">
        <v>50</v>
      </c>
      <c r="AI2198" s="23"/>
      <c r="AJ2198" s="23"/>
      <c r="AK2198" s="23"/>
      <c r="AL2198" s="23"/>
      <c r="AM2198" s="23"/>
      <c r="AN2198" s="23"/>
      <c r="AO2198" s="23"/>
      <c r="AP2198" s="23"/>
      <c r="AQ2198" s="23"/>
      <c r="AR2198" s="23"/>
      <c r="AS2198" s="23"/>
      <c r="AT2198" s="23"/>
      <c r="AU2198" s="23"/>
      <c r="AV2198" s="23"/>
      <c r="AW2198" s="23"/>
      <c r="AX2198" s="23"/>
      <c r="AY2198" s="23"/>
      <c r="AZ2198" s="23"/>
      <c r="BA2198" s="23"/>
      <c r="BB2198" s="23"/>
      <c r="BC2198" s="23"/>
      <c r="BD2198" s="23"/>
      <c r="BE2198" s="23"/>
      <c r="BF2198" s="23"/>
      <c r="BG2198" s="23"/>
      <c r="BH2198" s="23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</row>
    <row r="2199" s="29" customFormat="1" ht="17" customHeight="1" spans="1:78">
      <c r="A2199" s="22" t="s">
        <v>2815</v>
      </c>
      <c r="B2199" s="23" t="s">
        <v>2816</v>
      </c>
      <c r="C2199" s="23" t="s">
        <v>2669</v>
      </c>
      <c r="D2199" s="23">
        <v>2005</v>
      </c>
      <c r="E2199" s="23">
        <v>19</v>
      </c>
      <c r="F2199" s="23">
        <v>4</v>
      </c>
      <c r="G2199" s="23" t="s">
        <v>2817</v>
      </c>
      <c r="H2199" s="22" t="s">
        <v>2818</v>
      </c>
      <c r="I2199" s="1">
        <v>35.65</v>
      </c>
      <c r="J2199" s="1">
        <v>107.85</v>
      </c>
      <c r="K2199" s="1">
        <v>2</v>
      </c>
      <c r="L2199" s="23">
        <v>517.1</v>
      </c>
      <c r="M2199" s="23">
        <v>9</v>
      </c>
      <c r="N2199" s="1">
        <v>1.26</v>
      </c>
      <c r="O2199" s="23">
        <v>8.25</v>
      </c>
      <c r="P2199" s="1">
        <f t="shared" si="260"/>
        <v>25.5</v>
      </c>
      <c r="Q2199" s="25">
        <v>52.7</v>
      </c>
      <c r="R2199" s="25">
        <v>21.8</v>
      </c>
      <c r="S2199" s="25" t="s">
        <v>51</v>
      </c>
      <c r="T2199" s="23">
        <v>5.8</v>
      </c>
      <c r="U2199" s="23">
        <v>1</v>
      </c>
      <c r="V2199" s="1">
        <f t="shared" si="259"/>
        <v>5.8</v>
      </c>
      <c r="W2199" s="1">
        <v>21.9</v>
      </c>
      <c r="X2199" s="23">
        <v>4</v>
      </c>
      <c r="Y2199" s="23" t="s">
        <v>2819</v>
      </c>
      <c r="Z2199" s="23" t="s">
        <v>466</v>
      </c>
      <c r="AA2199" s="22" t="s">
        <v>2820</v>
      </c>
      <c r="AB2199" s="23"/>
      <c r="AC2199" s="8" t="s">
        <v>110</v>
      </c>
      <c r="AD2199" s="26" t="s">
        <v>125</v>
      </c>
      <c r="AE2199" s="43">
        <v>9470</v>
      </c>
      <c r="AF2199" s="23">
        <v>630</v>
      </c>
      <c r="AG2199" s="43">
        <v>9130</v>
      </c>
      <c r="AH2199" s="23">
        <v>330</v>
      </c>
      <c r="AI2199" s="23"/>
      <c r="AJ2199" s="23"/>
      <c r="AK2199" s="23"/>
      <c r="AL2199" s="23"/>
      <c r="AM2199" s="23"/>
      <c r="AN2199" s="23"/>
      <c r="AO2199" s="23"/>
      <c r="AP2199" s="23"/>
      <c r="AQ2199" s="23"/>
      <c r="AR2199" s="23"/>
      <c r="AS2199" s="23"/>
      <c r="AT2199" s="23"/>
      <c r="AU2199" s="23"/>
      <c r="AV2199" s="23"/>
      <c r="AW2199" s="23"/>
      <c r="AX2199" s="23"/>
      <c r="AY2199" s="23"/>
      <c r="AZ2199" s="23"/>
      <c r="BA2199" s="23"/>
      <c r="BB2199" s="23"/>
      <c r="BC2199" s="23"/>
      <c r="BD2199" s="23"/>
      <c r="BE2199" s="23"/>
      <c r="BF2199" s="23"/>
      <c r="BG2199" s="23"/>
      <c r="BH2199" s="23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</row>
    <row r="2200" s="29" customFormat="1" ht="17" customHeight="1" spans="1:78">
      <c r="A2200" s="22" t="s">
        <v>2815</v>
      </c>
      <c r="B2200" s="23" t="s">
        <v>2816</v>
      </c>
      <c r="C2200" s="23" t="s">
        <v>2669</v>
      </c>
      <c r="D2200" s="23">
        <v>2005</v>
      </c>
      <c r="E2200" s="23">
        <v>19</v>
      </c>
      <c r="F2200" s="23">
        <v>4</v>
      </c>
      <c r="G2200" s="23" t="s">
        <v>2817</v>
      </c>
      <c r="H2200" s="22" t="s">
        <v>2818</v>
      </c>
      <c r="I2200" s="1">
        <v>35.65</v>
      </c>
      <c r="J2200" s="1">
        <v>107.85</v>
      </c>
      <c r="K2200" s="1">
        <v>2</v>
      </c>
      <c r="L2200" s="23">
        <v>517.1</v>
      </c>
      <c r="M2200" s="23">
        <v>9</v>
      </c>
      <c r="N2200" s="1">
        <v>1.26</v>
      </c>
      <c r="O2200" s="23">
        <v>8.25</v>
      </c>
      <c r="P2200" s="1">
        <f t="shared" si="260"/>
        <v>25.5</v>
      </c>
      <c r="Q2200" s="25">
        <v>52.7</v>
      </c>
      <c r="R2200" s="25">
        <v>21.8</v>
      </c>
      <c r="S2200" s="25" t="s">
        <v>51</v>
      </c>
      <c r="T2200" s="23">
        <v>5.8</v>
      </c>
      <c r="U2200" s="23">
        <v>1</v>
      </c>
      <c r="V2200" s="1">
        <f t="shared" si="259"/>
        <v>5.8</v>
      </c>
      <c r="W2200" s="1">
        <v>21.9</v>
      </c>
      <c r="X2200" s="23">
        <v>4</v>
      </c>
      <c r="Y2200" s="23" t="s">
        <v>2819</v>
      </c>
      <c r="Z2200" s="23" t="s">
        <v>466</v>
      </c>
      <c r="AA2200" s="22" t="s">
        <v>2820</v>
      </c>
      <c r="AB2200" s="23"/>
      <c r="AC2200" s="8" t="s">
        <v>110</v>
      </c>
      <c r="AD2200" s="26" t="s">
        <v>125</v>
      </c>
      <c r="AE2200" s="43">
        <v>9960</v>
      </c>
      <c r="AF2200" s="23">
        <v>540</v>
      </c>
      <c r="AG2200" s="43">
        <v>10250</v>
      </c>
      <c r="AH2200" s="23">
        <v>470</v>
      </c>
      <c r="AI2200" s="23"/>
      <c r="AJ2200" s="23"/>
      <c r="AK2200" s="23"/>
      <c r="AL2200" s="23"/>
      <c r="AM2200" s="23"/>
      <c r="AN2200" s="23"/>
      <c r="AO2200" s="23"/>
      <c r="AP2200" s="23"/>
      <c r="AQ2200" s="23"/>
      <c r="AR2200" s="23"/>
      <c r="AS2200" s="23"/>
      <c r="AT2200" s="23"/>
      <c r="AU2200" s="23"/>
      <c r="AV2200" s="23"/>
      <c r="AW2200" s="23"/>
      <c r="AX2200" s="23"/>
      <c r="AY2200" s="23"/>
      <c r="AZ2200" s="23"/>
      <c r="BA2200" s="23"/>
      <c r="BB2200" s="23"/>
      <c r="BC2200" s="23"/>
      <c r="BD2200" s="23"/>
      <c r="BE2200" s="23"/>
      <c r="BF2200" s="23"/>
      <c r="BG2200" s="23"/>
      <c r="BH2200" s="23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</row>
    <row r="2201" s="29" customFormat="1" ht="17" customHeight="1" spans="1:78">
      <c r="A2201" s="22" t="s">
        <v>2815</v>
      </c>
      <c r="B2201" s="23" t="s">
        <v>2816</v>
      </c>
      <c r="C2201" s="23" t="s">
        <v>2669</v>
      </c>
      <c r="D2201" s="23">
        <v>2005</v>
      </c>
      <c r="E2201" s="23">
        <v>19</v>
      </c>
      <c r="F2201" s="23">
        <v>4</v>
      </c>
      <c r="G2201" s="23" t="s">
        <v>2817</v>
      </c>
      <c r="H2201" s="22" t="s">
        <v>2818</v>
      </c>
      <c r="I2201" s="1">
        <v>35.65</v>
      </c>
      <c r="J2201" s="1">
        <v>107.85</v>
      </c>
      <c r="K2201" s="1">
        <v>3</v>
      </c>
      <c r="L2201" s="23">
        <v>517.1</v>
      </c>
      <c r="M2201" s="23">
        <v>9</v>
      </c>
      <c r="N2201" s="1">
        <v>1.26</v>
      </c>
      <c r="O2201" s="23">
        <v>8.25</v>
      </c>
      <c r="P2201" s="1">
        <f t="shared" si="260"/>
        <v>25.5</v>
      </c>
      <c r="Q2201" s="25">
        <v>52.7</v>
      </c>
      <c r="R2201" s="25">
        <v>21.8</v>
      </c>
      <c r="S2201" s="25" t="s">
        <v>51</v>
      </c>
      <c r="T2201" s="23">
        <v>5.8</v>
      </c>
      <c r="U2201" s="23">
        <v>1</v>
      </c>
      <c r="V2201" s="1">
        <f t="shared" si="259"/>
        <v>5.8</v>
      </c>
      <c r="W2201" s="1">
        <v>21.9</v>
      </c>
      <c r="X2201" s="23">
        <v>4</v>
      </c>
      <c r="Y2201" s="23" t="s">
        <v>2819</v>
      </c>
      <c r="Z2201" s="23" t="s">
        <v>466</v>
      </c>
      <c r="AA2201" s="22" t="s">
        <v>2820</v>
      </c>
      <c r="AB2201" s="23"/>
      <c r="AC2201" s="8" t="s">
        <v>124</v>
      </c>
      <c r="AD2201" s="26" t="s">
        <v>125</v>
      </c>
      <c r="AE2201" s="43">
        <v>1540</v>
      </c>
      <c r="AF2201" s="23">
        <v>210</v>
      </c>
      <c r="AG2201" s="43">
        <v>1520</v>
      </c>
      <c r="AH2201" s="23">
        <v>210</v>
      </c>
      <c r="AI2201" s="23"/>
      <c r="AJ2201" s="23"/>
      <c r="AK2201" s="23"/>
      <c r="AL2201" s="23"/>
      <c r="AM2201" s="23"/>
      <c r="AN2201" s="23"/>
      <c r="AO2201" s="23"/>
      <c r="AP2201" s="23"/>
      <c r="AQ2201" s="23"/>
      <c r="AR2201" s="23"/>
      <c r="AS2201" s="23"/>
      <c r="AT2201" s="23"/>
      <c r="AU2201" s="23"/>
      <c r="AV2201" s="23"/>
      <c r="AW2201" s="23"/>
      <c r="AX2201" s="23"/>
      <c r="AY2201" s="23"/>
      <c r="AZ2201" s="23"/>
      <c r="BA2201" s="23"/>
      <c r="BB2201" s="23"/>
      <c r="BC2201" s="23"/>
      <c r="BD2201" s="23"/>
      <c r="BE2201" s="23"/>
      <c r="BF2201" s="23"/>
      <c r="BG2201" s="23"/>
      <c r="BH2201" s="23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</row>
    <row r="2202" s="29" customFormat="1" ht="17" customHeight="1" spans="1:78">
      <c r="A2202" s="22" t="s">
        <v>2815</v>
      </c>
      <c r="B2202" s="23" t="s">
        <v>2816</v>
      </c>
      <c r="C2202" s="23" t="s">
        <v>2669</v>
      </c>
      <c r="D2202" s="23">
        <v>2005</v>
      </c>
      <c r="E2202" s="23">
        <v>19</v>
      </c>
      <c r="F2202" s="23">
        <v>4</v>
      </c>
      <c r="G2202" s="23" t="s">
        <v>2817</v>
      </c>
      <c r="H2202" s="22" t="s">
        <v>2818</v>
      </c>
      <c r="I2202" s="1">
        <v>35.65</v>
      </c>
      <c r="J2202" s="1">
        <v>107.85</v>
      </c>
      <c r="K2202" s="1">
        <v>3</v>
      </c>
      <c r="L2202" s="23">
        <v>517.1</v>
      </c>
      <c r="M2202" s="23">
        <v>9</v>
      </c>
      <c r="N2202" s="1">
        <v>1.26</v>
      </c>
      <c r="O2202" s="23">
        <v>8.25</v>
      </c>
      <c r="P2202" s="1">
        <f t="shared" si="260"/>
        <v>25.5</v>
      </c>
      <c r="Q2202" s="25">
        <v>52.7</v>
      </c>
      <c r="R2202" s="25">
        <v>21.8</v>
      </c>
      <c r="S2202" s="25" t="s">
        <v>51</v>
      </c>
      <c r="T2202" s="23">
        <v>5.8</v>
      </c>
      <c r="U2202" s="23">
        <v>1</v>
      </c>
      <c r="V2202" s="1">
        <f t="shared" si="259"/>
        <v>5.8</v>
      </c>
      <c r="W2202" s="1">
        <v>21.9</v>
      </c>
      <c r="X2202" s="23">
        <v>4</v>
      </c>
      <c r="Y2202" s="23" t="s">
        <v>2819</v>
      </c>
      <c r="Z2202" s="23" t="s">
        <v>466</v>
      </c>
      <c r="AA2202" s="22" t="s">
        <v>2820</v>
      </c>
      <c r="AB2202" s="23"/>
      <c r="AC2202" s="8" t="s">
        <v>124</v>
      </c>
      <c r="AD2202" s="26" t="s">
        <v>125</v>
      </c>
      <c r="AE2202" s="43">
        <v>1410</v>
      </c>
      <c r="AF2202" s="23">
        <v>200</v>
      </c>
      <c r="AG2202" s="43">
        <v>1280</v>
      </c>
      <c r="AH2202" s="23">
        <v>180</v>
      </c>
      <c r="AI2202" s="23"/>
      <c r="AJ2202" s="23"/>
      <c r="AK2202" s="23"/>
      <c r="AL2202" s="23"/>
      <c r="AM2202" s="23"/>
      <c r="AN2202" s="23"/>
      <c r="AO2202" s="23"/>
      <c r="AP2202" s="23"/>
      <c r="AQ2202" s="23"/>
      <c r="AR2202" s="23"/>
      <c r="AS2202" s="23"/>
      <c r="AT2202" s="23"/>
      <c r="AU2202" s="23"/>
      <c r="AV2202" s="23"/>
      <c r="AW2202" s="23"/>
      <c r="AX2202" s="23"/>
      <c r="AY2202" s="23"/>
      <c r="AZ2202" s="23"/>
      <c r="BA2202" s="23"/>
      <c r="BB2202" s="23"/>
      <c r="BC2202" s="23"/>
      <c r="BD2202" s="23"/>
      <c r="BE2202" s="23"/>
      <c r="BF2202" s="23"/>
      <c r="BG2202" s="23"/>
      <c r="BH2202" s="23"/>
      <c r="BI2202" s="23"/>
      <c r="BJ2202" s="23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</row>
    <row r="2203" s="29" customFormat="1" ht="17" customHeight="1" spans="1:78">
      <c r="A2203" s="22" t="s">
        <v>2815</v>
      </c>
      <c r="B2203" s="23" t="s">
        <v>2816</v>
      </c>
      <c r="C2203" s="23" t="s">
        <v>2669</v>
      </c>
      <c r="D2203" s="23">
        <v>2005</v>
      </c>
      <c r="E2203" s="23">
        <v>19</v>
      </c>
      <c r="F2203" s="23">
        <v>4</v>
      </c>
      <c r="G2203" s="23" t="s">
        <v>2817</v>
      </c>
      <c r="H2203" s="22" t="s">
        <v>2818</v>
      </c>
      <c r="I2203" s="1">
        <v>35.65</v>
      </c>
      <c r="J2203" s="1">
        <v>107.85</v>
      </c>
      <c r="K2203" s="1">
        <v>3</v>
      </c>
      <c r="L2203" s="23">
        <v>517.1</v>
      </c>
      <c r="M2203" s="23">
        <v>9</v>
      </c>
      <c r="N2203" s="1">
        <v>1.26</v>
      </c>
      <c r="O2203" s="23">
        <v>8.25</v>
      </c>
      <c r="P2203" s="1">
        <f t="shared" si="260"/>
        <v>25.5</v>
      </c>
      <c r="Q2203" s="25">
        <v>52.7</v>
      </c>
      <c r="R2203" s="25">
        <v>21.8</v>
      </c>
      <c r="S2203" s="25" t="s">
        <v>51</v>
      </c>
      <c r="T2203" s="23">
        <v>5.8</v>
      </c>
      <c r="U2203" s="23">
        <v>1</v>
      </c>
      <c r="V2203" s="1">
        <f t="shared" si="259"/>
        <v>5.8</v>
      </c>
      <c r="W2203" s="1">
        <v>21.9</v>
      </c>
      <c r="X2203" s="23">
        <v>4</v>
      </c>
      <c r="Y2203" s="23" t="s">
        <v>2819</v>
      </c>
      <c r="Z2203" s="23" t="s">
        <v>466</v>
      </c>
      <c r="AA2203" s="22" t="s">
        <v>2820</v>
      </c>
      <c r="AB2203" s="23"/>
      <c r="AC2203" s="8" t="s">
        <v>211</v>
      </c>
      <c r="AD2203" s="26" t="s">
        <v>125</v>
      </c>
      <c r="AE2203" s="43">
        <v>790</v>
      </c>
      <c r="AF2203" s="23">
        <v>110</v>
      </c>
      <c r="AG2203" s="43">
        <v>570</v>
      </c>
      <c r="AH2203" s="23">
        <v>90</v>
      </c>
      <c r="AI2203" s="23"/>
      <c r="AJ2203" s="23"/>
      <c r="AK2203" s="23"/>
      <c r="AL2203" s="23"/>
      <c r="AM2203" s="23"/>
      <c r="AN2203" s="23"/>
      <c r="AO2203" s="23"/>
      <c r="AP2203" s="23"/>
      <c r="AQ2203" s="23"/>
      <c r="AR2203" s="23"/>
      <c r="AS2203" s="23"/>
      <c r="AT2203" s="23"/>
      <c r="AU2203" s="23"/>
      <c r="AV2203" s="23"/>
      <c r="AW2203" s="23"/>
      <c r="AX2203" s="23"/>
      <c r="AY2203" s="23"/>
      <c r="AZ2203" s="23"/>
      <c r="BA2203" s="23"/>
      <c r="BB2203" s="23"/>
      <c r="BC2203" s="23"/>
      <c r="BD2203" s="23"/>
      <c r="BE2203" s="23"/>
      <c r="BF2203" s="23"/>
      <c r="BG2203" s="23"/>
      <c r="BH2203" s="23"/>
      <c r="BI2203" s="23"/>
      <c r="BJ2203" s="23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</row>
    <row r="2204" s="29" customFormat="1" ht="17" customHeight="1" spans="1:78">
      <c r="A2204" s="22" t="s">
        <v>2815</v>
      </c>
      <c r="B2204" s="23" t="s">
        <v>2816</v>
      </c>
      <c r="C2204" s="23" t="s">
        <v>2669</v>
      </c>
      <c r="D2204" s="23">
        <v>2005</v>
      </c>
      <c r="E2204" s="23">
        <v>19</v>
      </c>
      <c r="F2204" s="23">
        <v>4</v>
      </c>
      <c r="G2204" s="23" t="s">
        <v>2817</v>
      </c>
      <c r="H2204" s="22" t="s">
        <v>2818</v>
      </c>
      <c r="I2204" s="1">
        <v>35.65</v>
      </c>
      <c r="J2204" s="1">
        <v>107.85</v>
      </c>
      <c r="K2204" s="1">
        <v>3</v>
      </c>
      <c r="L2204" s="23">
        <v>517.1</v>
      </c>
      <c r="M2204" s="23">
        <v>9</v>
      </c>
      <c r="N2204" s="1">
        <v>1.26</v>
      </c>
      <c r="O2204" s="23">
        <v>8.25</v>
      </c>
      <c r="P2204" s="1">
        <f t="shared" si="260"/>
        <v>25.5</v>
      </c>
      <c r="Q2204" s="25">
        <v>52.7</v>
      </c>
      <c r="R2204" s="25">
        <v>21.8</v>
      </c>
      <c r="S2204" s="25" t="s">
        <v>51</v>
      </c>
      <c r="T2204" s="23">
        <v>5.8</v>
      </c>
      <c r="U2204" s="23">
        <v>1</v>
      </c>
      <c r="V2204" s="1">
        <f t="shared" si="259"/>
        <v>5.8</v>
      </c>
      <c r="W2204" s="1">
        <v>21.9</v>
      </c>
      <c r="X2204" s="23">
        <v>4</v>
      </c>
      <c r="Y2204" s="23" t="s">
        <v>2819</v>
      </c>
      <c r="Z2204" s="23" t="s">
        <v>466</v>
      </c>
      <c r="AA2204" s="22" t="s">
        <v>2820</v>
      </c>
      <c r="AB2204" s="23"/>
      <c r="AC2204" s="8" t="s">
        <v>211</v>
      </c>
      <c r="AD2204" s="26" t="s">
        <v>125</v>
      </c>
      <c r="AE2204" s="43">
        <v>1250</v>
      </c>
      <c r="AF2204" s="23">
        <v>120</v>
      </c>
      <c r="AG2204" s="43">
        <v>1260</v>
      </c>
      <c r="AH2204" s="23">
        <v>90</v>
      </c>
      <c r="AI2204" s="23"/>
      <c r="AJ2204" s="23"/>
      <c r="AK2204" s="23"/>
      <c r="AL2204" s="23"/>
      <c r="AM2204" s="23"/>
      <c r="AN2204" s="23"/>
      <c r="AO2204" s="23"/>
      <c r="AP2204" s="23"/>
      <c r="AQ2204" s="23"/>
      <c r="AR2204" s="23"/>
      <c r="AS2204" s="23"/>
      <c r="AT2204" s="23"/>
      <c r="AU2204" s="23"/>
      <c r="AV2204" s="23"/>
      <c r="AW2204" s="23"/>
      <c r="AX2204" s="23"/>
      <c r="AY2204" s="23"/>
      <c r="AZ2204" s="23"/>
      <c r="BA2204" s="23"/>
      <c r="BB2204" s="23"/>
      <c r="BC2204" s="23"/>
      <c r="BD2204" s="23"/>
      <c r="BE2204" s="23"/>
      <c r="BF2204" s="23"/>
      <c r="BG2204" s="23"/>
      <c r="BH2204" s="23"/>
      <c r="BI2204" s="23"/>
      <c r="BJ2204" s="23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</row>
    <row r="2205" s="29" customFormat="1" ht="17" customHeight="1" spans="1:78">
      <c r="A2205" s="22" t="s">
        <v>2815</v>
      </c>
      <c r="B2205" s="23" t="s">
        <v>2816</v>
      </c>
      <c r="C2205" s="23" t="s">
        <v>2669</v>
      </c>
      <c r="D2205" s="23">
        <v>2005</v>
      </c>
      <c r="E2205" s="23">
        <v>19</v>
      </c>
      <c r="F2205" s="23">
        <v>4</v>
      </c>
      <c r="G2205" s="23" t="s">
        <v>2817</v>
      </c>
      <c r="H2205" s="22" t="s">
        <v>2818</v>
      </c>
      <c r="I2205" s="1">
        <v>35.65</v>
      </c>
      <c r="J2205" s="1">
        <v>107.85</v>
      </c>
      <c r="K2205" s="1">
        <v>3</v>
      </c>
      <c r="L2205" s="23">
        <v>517.1</v>
      </c>
      <c r="M2205" s="23">
        <v>9</v>
      </c>
      <c r="N2205" s="1">
        <v>1.26</v>
      </c>
      <c r="O2205" s="23">
        <v>8.25</v>
      </c>
      <c r="P2205" s="1">
        <f t="shared" si="260"/>
        <v>25.5</v>
      </c>
      <c r="Q2205" s="25">
        <v>52.7</v>
      </c>
      <c r="R2205" s="25">
        <v>21.8</v>
      </c>
      <c r="S2205" s="25" t="s">
        <v>51</v>
      </c>
      <c r="T2205" s="23">
        <v>5.8</v>
      </c>
      <c r="U2205" s="23">
        <v>1</v>
      </c>
      <c r="V2205" s="1">
        <f t="shared" si="259"/>
        <v>5.8</v>
      </c>
      <c r="W2205" s="1">
        <v>21.9</v>
      </c>
      <c r="X2205" s="23">
        <v>4</v>
      </c>
      <c r="Y2205" s="23" t="s">
        <v>2819</v>
      </c>
      <c r="Z2205" s="23" t="s">
        <v>466</v>
      </c>
      <c r="AA2205" s="22" t="s">
        <v>2820</v>
      </c>
      <c r="AB2205" s="23"/>
      <c r="AC2205" s="8" t="s">
        <v>124</v>
      </c>
      <c r="AD2205" s="26" t="s">
        <v>125</v>
      </c>
      <c r="AE2205" s="43"/>
      <c r="AF2205" s="23"/>
      <c r="AG2205" s="23"/>
      <c r="AH2205" s="23"/>
      <c r="AI2205" s="23"/>
      <c r="AJ2205" s="23"/>
      <c r="AK2205" s="23"/>
      <c r="AL2205" s="23"/>
      <c r="AM2205" s="23"/>
      <c r="AN2205" s="23"/>
      <c r="AO2205" s="23"/>
      <c r="AP2205" s="23"/>
      <c r="AQ2205" s="23"/>
      <c r="AR2205" s="23"/>
      <c r="AS2205" s="23"/>
      <c r="AT2205" s="23"/>
      <c r="AU2205" s="23"/>
      <c r="AV2205" s="23"/>
      <c r="AW2205" s="23"/>
      <c r="AX2205" s="23"/>
      <c r="AY2205" s="23"/>
      <c r="AZ2205" s="23"/>
      <c r="BA2205" s="23"/>
      <c r="BB2205" s="23"/>
      <c r="BC2205" s="23"/>
      <c r="BD2205" s="23"/>
      <c r="BE2205" s="23"/>
      <c r="BF2205" s="23"/>
      <c r="BG2205" s="23"/>
      <c r="BH2205" s="23"/>
      <c r="BI2205" s="23"/>
      <c r="BJ2205" s="23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</row>
    <row r="2206" s="29" customFormat="1" ht="17" customHeight="1" spans="1:78">
      <c r="A2206" s="22" t="s">
        <v>2815</v>
      </c>
      <c r="B2206" s="23" t="s">
        <v>2816</v>
      </c>
      <c r="C2206" s="23" t="s">
        <v>2669</v>
      </c>
      <c r="D2206" s="23">
        <v>2005</v>
      </c>
      <c r="E2206" s="23">
        <v>19</v>
      </c>
      <c r="F2206" s="23">
        <v>4</v>
      </c>
      <c r="G2206" s="23" t="s">
        <v>2817</v>
      </c>
      <c r="H2206" s="22" t="s">
        <v>2818</v>
      </c>
      <c r="I2206" s="1">
        <v>35.65</v>
      </c>
      <c r="J2206" s="1">
        <v>107.85</v>
      </c>
      <c r="K2206" s="1">
        <v>3</v>
      </c>
      <c r="L2206" s="23">
        <v>517.1</v>
      </c>
      <c r="M2206" s="23">
        <v>9</v>
      </c>
      <c r="N2206" s="1">
        <v>1.26</v>
      </c>
      <c r="O2206" s="23">
        <v>8.25</v>
      </c>
      <c r="P2206" s="1">
        <f t="shared" si="260"/>
        <v>25.5</v>
      </c>
      <c r="Q2206" s="25">
        <v>52.7</v>
      </c>
      <c r="R2206" s="25">
        <v>21.8</v>
      </c>
      <c r="S2206" s="25" t="s">
        <v>51</v>
      </c>
      <c r="T2206" s="23">
        <v>5.8</v>
      </c>
      <c r="U2206" s="23">
        <v>1</v>
      </c>
      <c r="V2206" s="1">
        <f t="shared" si="259"/>
        <v>5.8</v>
      </c>
      <c r="W2206" s="1">
        <v>21.9</v>
      </c>
      <c r="X2206" s="23">
        <v>4</v>
      </c>
      <c r="Y2206" s="23" t="s">
        <v>2819</v>
      </c>
      <c r="Z2206" s="23" t="s">
        <v>466</v>
      </c>
      <c r="AA2206" s="22" t="s">
        <v>2820</v>
      </c>
      <c r="AB2206" s="23"/>
      <c r="AC2206" s="8" t="s">
        <v>124</v>
      </c>
      <c r="AD2206" s="26" t="s">
        <v>125</v>
      </c>
      <c r="AE2206" s="43"/>
      <c r="AF2206" s="23"/>
      <c r="AG2206" s="23"/>
      <c r="AH2206" s="23"/>
      <c r="AI2206" s="23"/>
      <c r="AJ2206" s="23"/>
      <c r="AK2206" s="23"/>
      <c r="AL2206" s="23"/>
      <c r="AM2206" s="23"/>
      <c r="AN2206" s="23"/>
      <c r="AO2206" s="23"/>
      <c r="AP2206" s="23"/>
      <c r="AQ2206" s="23"/>
      <c r="AR2206" s="23"/>
      <c r="AS2206" s="23"/>
      <c r="AT2206" s="23"/>
      <c r="AU2206" s="23"/>
      <c r="AV2206" s="23"/>
      <c r="AW2206" s="23"/>
      <c r="AX2206" s="23"/>
      <c r="AY2206" s="23"/>
      <c r="AZ2206" s="23"/>
      <c r="BA2206" s="23"/>
      <c r="BB2206" s="23"/>
      <c r="BC2206" s="23"/>
      <c r="BD2206" s="23"/>
      <c r="BE2206" s="23"/>
      <c r="BF2206" s="23"/>
      <c r="BG2206" s="23"/>
      <c r="BH2206" s="23"/>
      <c r="BI2206" s="23"/>
      <c r="BJ2206" s="23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</row>
    <row r="2207" s="29" customFormat="1" ht="17" customHeight="1" spans="1:78">
      <c r="A2207" s="22" t="s">
        <v>2821</v>
      </c>
      <c r="B2207" s="23" t="s">
        <v>2822</v>
      </c>
      <c r="C2207" s="23" t="s">
        <v>2823</v>
      </c>
      <c r="D2207" s="23">
        <v>2023</v>
      </c>
      <c r="E2207" s="23">
        <v>31</v>
      </c>
      <c r="F2207" s="23">
        <v>2</v>
      </c>
      <c r="G2207" s="23" t="s">
        <v>2824</v>
      </c>
      <c r="H2207" s="46" t="s">
        <v>1848</v>
      </c>
      <c r="I2207" s="1">
        <v>45.844</v>
      </c>
      <c r="J2207" s="1">
        <v>126.857</v>
      </c>
      <c r="K2207" s="1">
        <v>2</v>
      </c>
      <c r="L2207" s="23">
        <v>533</v>
      </c>
      <c r="M2207" s="23">
        <v>3.5</v>
      </c>
      <c r="N2207" s="1">
        <v>1.13</v>
      </c>
      <c r="O2207" s="23">
        <v>7.1</v>
      </c>
      <c r="P2207" s="1">
        <f t="shared" si="260"/>
        <v>21.4</v>
      </c>
      <c r="Q2207" s="25">
        <v>45.6</v>
      </c>
      <c r="R2207" s="25">
        <v>33</v>
      </c>
      <c r="S2207" s="25" t="s">
        <v>64</v>
      </c>
      <c r="T2207" s="23">
        <v>18.676</v>
      </c>
      <c r="U2207" s="23">
        <v>1.9</v>
      </c>
      <c r="V2207" s="1">
        <f t="shared" si="259"/>
        <v>9.82947368421053</v>
      </c>
      <c r="W2207" s="1">
        <v>26.1</v>
      </c>
      <c r="X2207" s="23">
        <v>3</v>
      </c>
      <c r="Y2207" s="23" t="s">
        <v>2825</v>
      </c>
      <c r="Z2207" s="23" t="s">
        <v>2826</v>
      </c>
      <c r="AA2207" s="22" t="s">
        <v>2827</v>
      </c>
      <c r="AB2207" s="23"/>
      <c r="AC2207" s="8" t="s">
        <v>211</v>
      </c>
      <c r="AD2207" s="23">
        <v>27</v>
      </c>
      <c r="AE2207" s="43">
        <v>2360.9</v>
      </c>
      <c r="AF2207" s="23">
        <v>98.0999999999999</v>
      </c>
      <c r="AG2207" s="43">
        <v>2220.5</v>
      </c>
      <c r="AH2207" s="23">
        <v>98.0999999999999</v>
      </c>
      <c r="AI2207" s="23"/>
      <c r="AJ2207" s="23"/>
      <c r="AK2207" s="23"/>
      <c r="AL2207" s="23"/>
      <c r="AM2207" s="23"/>
      <c r="AN2207" s="23"/>
      <c r="AO2207" s="23"/>
      <c r="AP2207" s="23"/>
      <c r="AQ2207" s="23"/>
      <c r="AR2207" s="23"/>
      <c r="AS2207" s="23"/>
      <c r="AT2207" s="23"/>
      <c r="AU2207" s="23"/>
      <c r="AV2207" s="23"/>
      <c r="AW2207" s="23"/>
      <c r="AX2207" s="23"/>
      <c r="AY2207" s="23"/>
      <c r="AZ2207" s="23"/>
      <c r="BA2207" s="23"/>
      <c r="BB2207" s="23"/>
      <c r="BC2207" s="23"/>
      <c r="BD2207" s="23"/>
      <c r="BE2207" s="23"/>
      <c r="BF2207" s="23"/>
      <c r="BG2207" s="23"/>
      <c r="BH2207" s="23"/>
      <c r="BI2207" s="23"/>
      <c r="BJ2207" s="23"/>
      <c r="BK2207" s="23"/>
      <c r="BL2207" s="23"/>
      <c r="BM2207" s="23"/>
      <c r="BN2207" s="23"/>
      <c r="BO2207" s="23"/>
      <c r="BP2207" s="23"/>
      <c r="BQ2207" s="23">
        <v>-0.12</v>
      </c>
      <c r="BR2207" s="23">
        <v>-0.11</v>
      </c>
      <c r="BS2207" s="23"/>
      <c r="BT2207" s="23"/>
      <c r="BU2207" s="23">
        <v>0.55</v>
      </c>
      <c r="BV2207" s="1"/>
      <c r="BW2207" s="23">
        <v>0.52</v>
      </c>
      <c r="BX2207" s="1"/>
      <c r="BY2207" s="1"/>
      <c r="BZ2207" s="1"/>
    </row>
    <row r="2208" s="29" customFormat="1" ht="17" customHeight="1" spans="1:78">
      <c r="A2208" s="22" t="s">
        <v>2821</v>
      </c>
      <c r="B2208" s="23" t="s">
        <v>2822</v>
      </c>
      <c r="C2208" s="23" t="s">
        <v>2823</v>
      </c>
      <c r="D2208" s="23">
        <v>2023</v>
      </c>
      <c r="E2208" s="23">
        <v>31</v>
      </c>
      <c r="F2208" s="23">
        <v>2</v>
      </c>
      <c r="G2208" s="23" t="s">
        <v>2824</v>
      </c>
      <c r="H2208" s="46" t="s">
        <v>1848</v>
      </c>
      <c r="I2208" s="1">
        <v>45.844</v>
      </c>
      <c r="J2208" s="1">
        <v>126.857</v>
      </c>
      <c r="K2208" s="1">
        <v>3</v>
      </c>
      <c r="L2208" s="23">
        <v>533</v>
      </c>
      <c r="M2208" s="23">
        <v>3.5</v>
      </c>
      <c r="N2208" s="1">
        <v>1.13</v>
      </c>
      <c r="O2208" s="23">
        <v>7.1</v>
      </c>
      <c r="P2208" s="1">
        <f t="shared" si="260"/>
        <v>21.4</v>
      </c>
      <c r="Q2208" s="25">
        <v>45.6</v>
      </c>
      <c r="R2208" s="25">
        <v>33</v>
      </c>
      <c r="S2208" s="25" t="s">
        <v>64</v>
      </c>
      <c r="T2208" s="23">
        <v>18.676</v>
      </c>
      <c r="U2208" s="23">
        <v>1.9</v>
      </c>
      <c r="V2208" s="1">
        <f t="shared" si="259"/>
        <v>9.82947368421053</v>
      </c>
      <c r="W2208" s="1">
        <v>26.1</v>
      </c>
      <c r="X2208" s="23">
        <v>3</v>
      </c>
      <c r="Y2208" s="23" t="s">
        <v>2825</v>
      </c>
      <c r="Z2208" s="23" t="s">
        <v>2826</v>
      </c>
      <c r="AA2208" s="22" t="s">
        <v>2827</v>
      </c>
      <c r="AB2208" s="23"/>
      <c r="AC2208" s="8" t="s">
        <v>110</v>
      </c>
      <c r="AD2208" s="23">
        <v>96.6</v>
      </c>
      <c r="AE2208" s="43">
        <v>6239.7</v>
      </c>
      <c r="AF2208" s="23">
        <v>106.400000000001</v>
      </c>
      <c r="AG2208" s="43">
        <v>5829.7</v>
      </c>
      <c r="AH2208" s="23">
        <v>89.8000000000002</v>
      </c>
      <c r="AI2208" s="23"/>
      <c r="AJ2208" s="23"/>
      <c r="AK2208" s="23"/>
      <c r="AL2208" s="23"/>
      <c r="AM2208" s="23"/>
      <c r="AN2208" s="23"/>
      <c r="AO2208" s="23"/>
      <c r="AP2208" s="23"/>
      <c r="AQ2208" s="23"/>
      <c r="AR2208" s="23"/>
      <c r="AS2208" s="23"/>
      <c r="AT2208" s="23"/>
      <c r="AU2208" s="23"/>
      <c r="AV2208" s="23"/>
      <c r="AW2208" s="23"/>
      <c r="AX2208" s="23"/>
      <c r="AY2208" s="23"/>
      <c r="AZ2208" s="23"/>
      <c r="BA2208" s="23"/>
      <c r="BB2208" s="23"/>
      <c r="BC2208" s="23"/>
      <c r="BD2208" s="23"/>
      <c r="BE2208" s="23"/>
      <c r="BF2208" s="23"/>
      <c r="BG2208" s="23"/>
      <c r="BH2208" s="23"/>
      <c r="BI2208" s="23"/>
      <c r="BJ2208" s="23"/>
      <c r="BK2208" s="23"/>
      <c r="BL2208" s="23"/>
      <c r="BM2208" s="23"/>
      <c r="BN2208" s="23"/>
      <c r="BO2208" s="23"/>
      <c r="BP2208" s="23"/>
      <c r="BQ2208" s="23">
        <v>-0.13</v>
      </c>
      <c r="BR2208" s="23">
        <v>-0.12</v>
      </c>
      <c r="BS2208" s="23"/>
      <c r="BT2208" s="23"/>
      <c r="BU2208" s="23">
        <v>0.82</v>
      </c>
      <c r="BV2208" s="1"/>
      <c r="BW2208" s="23">
        <v>0.86</v>
      </c>
      <c r="BX2208" s="1"/>
      <c r="BY2208" s="1"/>
      <c r="BZ2208" s="1"/>
    </row>
    <row r="2209" s="29" customFormat="1" ht="17" customHeight="1" spans="1:78">
      <c r="A2209" s="22" t="s">
        <v>2821</v>
      </c>
      <c r="B2209" s="23" t="s">
        <v>2822</v>
      </c>
      <c r="C2209" s="23" t="s">
        <v>2823</v>
      </c>
      <c r="D2209" s="23">
        <v>2023</v>
      </c>
      <c r="E2209" s="23">
        <v>31</v>
      </c>
      <c r="F2209" s="23">
        <v>2</v>
      </c>
      <c r="G2209" s="23" t="s">
        <v>2824</v>
      </c>
      <c r="H2209" s="46" t="s">
        <v>1848</v>
      </c>
      <c r="I2209" s="1">
        <v>45.844</v>
      </c>
      <c r="J2209" s="1">
        <v>126.857</v>
      </c>
      <c r="K2209" s="1">
        <v>4</v>
      </c>
      <c r="L2209" s="23">
        <v>533</v>
      </c>
      <c r="M2209" s="23">
        <v>3.5</v>
      </c>
      <c r="N2209" s="1">
        <v>1.13</v>
      </c>
      <c r="O2209" s="23">
        <v>7.1</v>
      </c>
      <c r="P2209" s="1">
        <f t="shared" si="260"/>
        <v>21.4</v>
      </c>
      <c r="Q2209" s="25">
        <v>45.6</v>
      </c>
      <c r="R2209" s="25">
        <v>33</v>
      </c>
      <c r="S2209" s="25" t="s">
        <v>64</v>
      </c>
      <c r="T2209" s="23">
        <v>18.676</v>
      </c>
      <c r="U2209" s="23">
        <v>1.9</v>
      </c>
      <c r="V2209" s="1">
        <f t="shared" si="259"/>
        <v>9.82947368421053</v>
      </c>
      <c r="W2209" s="1">
        <v>26.1</v>
      </c>
      <c r="X2209" s="23">
        <v>3</v>
      </c>
      <c r="Y2209" s="23" t="s">
        <v>2825</v>
      </c>
      <c r="Z2209" s="23" t="s">
        <v>2826</v>
      </c>
      <c r="AA2209" s="22" t="s">
        <v>2827</v>
      </c>
      <c r="AB2209" s="23"/>
      <c r="AC2209" s="8" t="s">
        <v>110</v>
      </c>
      <c r="AD2209" s="23">
        <v>96.6</v>
      </c>
      <c r="AE2209" s="43">
        <v>6253.8</v>
      </c>
      <c r="AF2209" s="23">
        <v>138.5</v>
      </c>
      <c r="AG2209" s="43">
        <v>5933.3</v>
      </c>
      <c r="AH2209" s="23">
        <v>122.7</v>
      </c>
      <c r="AI2209" s="23"/>
      <c r="AJ2209" s="23"/>
      <c r="AK2209" s="23"/>
      <c r="AL2209" s="23"/>
      <c r="AM2209" s="23"/>
      <c r="AN2209" s="23"/>
      <c r="AO2209" s="23"/>
      <c r="AP2209" s="23"/>
      <c r="AQ2209" s="23"/>
      <c r="AR2209" s="23"/>
      <c r="AS2209" s="23"/>
      <c r="AT2209" s="23"/>
      <c r="AU2209" s="23"/>
      <c r="AV2209" s="23"/>
      <c r="AW2209" s="23"/>
      <c r="AX2209" s="23"/>
      <c r="AY2209" s="23"/>
      <c r="AZ2209" s="23"/>
      <c r="BA2209" s="23"/>
      <c r="BB2209" s="23"/>
      <c r="BC2209" s="23"/>
      <c r="BD2209" s="23"/>
      <c r="BE2209" s="23"/>
      <c r="BF2209" s="23"/>
      <c r="BG2209" s="23"/>
      <c r="BH2209" s="23"/>
      <c r="BI2209" s="23"/>
      <c r="BJ2209" s="23"/>
      <c r="BK2209" s="23"/>
      <c r="BL2209" s="23"/>
      <c r="BM2209" s="23"/>
      <c r="BN2209" s="23"/>
      <c r="BO2209" s="23"/>
      <c r="BP2209" s="23"/>
      <c r="BQ2209" s="23">
        <v>-0.11</v>
      </c>
      <c r="BR2209" s="23">
        <v>-0.11</v>
      </c>
      <c r="BS2209" s="23"/>
      <c r="BT2209" s="23"/>
      <c r="BU2209" s="23">
        <v>0.81</v>
      </c>
      <c r="BV2209" s="1"/>
      <c r="BW2209" s="23">
        <v>0.91</v>
      </c>
      <c r="BX2209" s="1"/>
      <c r="BY2209" s="1"/>
      <c r="BZ2209" s="1"/>
    </row>
    <row r="2210" s="29" customFormat="1" ht="17" customHeight="1" spans="1:78">
      <c r="A2210" s="22" t="s">
        <v>2821</v>
      </c>
      <c r="B2210" s="23" t="s">
        <v>2822</v>
      </c>
      <c r="C2210" s="23" t="s">
        <v>2823</v>
      </c>
      <c r="D2210" s="23">
        <v>2023</v>
      </c>
      <c r="E2210" s="23">
        <v>31</v>
      </c>
      <c r="F2210" s="23">
        <v>2</v>
      </c>
      <c r="G2210" s="23" t="s">
        <v>2824</v>
      </c>
      <c r="H2210" s="46" t="s">
        <v>1848</v>
      </c>
      <c r="I2210" s="1">
        <v>45.844</v>
      </c>
      <c r="J2210" s="1">
        <v>126.857</v>
      </c>
      <c r="K2210" s="1">
        <v>4</v>
      </c>
      <c r="L2210" s="23">
        <v>533</v>
      </c>
      <c r="M2210" s="23">
        <v>3.5</v>
      </c>
      <c r="N2210" s="1">
        <v>1.13</v>
      </c>
      <c r="O2210" s="23">
        <v>7.1</v>
      </c>
      <c r="P2210" s="1">
        <f t="shared" si="260"/>
        <v>21.4</v>
      </c>
      <c r="Q2210" s="25">
        <v>45.6</v>
      </c>
      <c r="R2210" s="25">
        <v>33</v>
      </c>
      <c r="S2210" s="25" t="s">
        <v>64</v>
      </c>
      <c r="T2210" s="23">
        <v>18.676</v>
      </c>
      <c r="U2210" s="23">
        <v>1.9</v>
      </c>
      <c r="V2210" s="1">
        <f t="shared" si="259"/>
        <v>9.82947368421053</v>
      </c>
      <c r="W2210" s="1">
        <v>26.1</v>
      </c>
      <c r="X2210" s="23">
        <v>3</v>
      </c>
      <c r="Y2210" s="23" t="s">
        <v>2825</v>
      </c>
      <c r="Z2210" s="23" t="s">
        <v>2826</v>
      </c>
      <c r="AA2210" s="22" t="s">
        <v>2827</v>
      </c>
      <c r="AB2210" s="23"/>
      <c r="AC2210" s="8"/>
      <c r="AD2210" s="26" t="s">
        <v>125</v>
      </c>
      <c r="AE2210" s="43"/>
      <c r="AF2210" s="23"/>
      <c r="AG2210" s="23"/>
      <c r="AH2210" s="23"/>
      <c r="AI2210" s="23"/>
      <c r="AJ2210" s="23"/>
      <c r="AK2210" s="23"/>
      <c r="AL2210" s="23"/>
      <c r="AM2210" s="23"/>
      <c r="AN2210" s="23"/>
      <c r="AO2210" s="23"/>
      <c r="AP2210" s="23"/>
      <c r="AQ2210" s="23"/>
      <c r="AR2210" s="23"/>
      <c r="AS2210" s="23"/>
      <c r="AT2210" s="23"/>
      <c r="AU2210" s="23"/>
      <c r="AV2210" s="23"/>
      <c r="AW2210" s="23"/>
      <c r="AX2210" s="23"/>
      <c r="AY2210" s="23"/>
      <c r="AZ2210" s="23"/>
      <c r="BA2210" s="23"/>
      <c r="BB2210" s="23"/>
      <c r="BC2210" s="23"/>
      <c r="BD2210" s="23"/>
      <c r="BE2210" s="23"/>
      <c r="BF2210" s="23"/>
      <c r="BG2210" s="23"/>
      <c r="BH2210" s="23"/>
      <c r="BI2210" s="23"/>
      <c r="BJ2210" s="23"/>
      <c r="BK2210" s="23"/>
      <c r="BL2210" s="23"/>
      <c r="BM2210" s="23"/>
      <c r="BN2210" s="23"/>
      <c r="BO2210" s="23"/>
      <c r="BP2210" s="23"/>
      <c r="BQ2210" s="23">
        <v>-0.12</v>
      </c>
      <c r="BR2210" s="23">
        <v>-0.11</v>
      </c>
      <c r="BS2210" s="23"/>
      <c r="BT2210" s="23"/>
      <c r="BU2210" s="23">
        <v>0.73</v>
      </c>
      <c r="BV2210" s="1"/>
      <c r="BW2210" s="23">
        <v>0.76</v>
      </c>
      <c r="BX2210" s="1"/>
      <c r="BY2210" s="1"/>
      <c r="BZ2210" s="1"/>
    </row>
    <row r="2211" s="29" customFormat="1" ht="17" customHeight="1" spans="1:78">
      <c r="A2211" s="22" t="s">
        <v>328</v>
      </c>
      <c r="B2211" s="23" t="s">
        <v>1924</v>
      </c>
      <c r="C2211" s="23" t="s">
        <v>1925</v>
      </c>
      <c r="D2211" s="23">
        <v>2008</v>
      </c>
      <c r="E2211" s="23">
        <v>16</v>
      </c>
      <c r="F2211" s="23">
        <v>4</v>
      </c>
      <c r="G2211" s="23" t="s">
        <v>1926</v>
      </c>
      <c r="H2211" s="22" t="s">
        <v>1840</v>
      </c>
      <c r="I2211" s="1">
        <v>44.2</v>
      </c>
      <c r="J2211" s="1">
        <v>125.55</v>
      </c>
      <c r="K2211" s="1">
        <v>1</v>
      </c>
      <c r="L2211" s="1">
        <v>577</v>
      </c>
      <c r="M2211" s="1">
        <v>4.73500015338262</v>
      </c>
      <c r="N2211" s="1">
        <v>1.29</v>
      </c>
      <c r="O2211" s="23">
        <v>7.3</v>
      </c>
      <c r="P2211" s="1">
        <f t="shared" si="260"/>
        <v>30.1</v>
      </c>
      <c r="Q2211" s="25">
        <v>46.7</v>
      </c>
      <c r="R2211" s="25">
        <v>23.2</v>
      </c>
      <c r="S2211" s="25" t="s">
        <v>186</v>
      </c>
      <c r="T2211" s="1">
        <v>14.5</v>
      </c>
      <c r="U2211" s="1">
        <v>1.407</v>
      </c>
      <c r="V2211" s="1">
        <f t="shared" si="259"/>
        <v>10.3056147832267</v>
      </c>
      <c r="W2211" s="1">
        <v>26.7</v>
      </c>
      <c r="X2211" s="23">
        <v>4</v>
      </c>
      <c r="Y2211" s="23" t="s">
        <v>2828</v>
      </c>
      <c r="Z2211" s="23" t="s">
        <v>2829</v>
      </c>
      <c r="AA2211" s="22" t="s">
        <v>2756</v>
      </c>
      <c r="AB2211" s="23"/>
      <c r="AC2211" s="8" t="s">
        <v>110</v>
      </c>
      <c r="AD2211" s="23">
        <v>136.5</v>
      </c>
      <c r="AE2211" s="43">
        <v>9711</v>
      </c>
      <c r="AF2211" s="23">
        <f t="shared" ref="AF2211:AF2239" si="261">AE2211*0.1</f>
        <v>971.1</v>
      </c>
      <c r="AG2211" s="43">
        <v>8900</v>
      </c>
      <c r="AH2211" s="23">
        <f t="shared" ref="AH2211:AH2239" si="262">AG2211*0.1</f>
        <v>890</v>
      </c>
      <c r="AI2211" s="23"/>
      <c r="AJ2211" s="23"/>
      <c r="AK2211" s="23"/>
      <c r="AL2211" s="23"/>
      <c r="AM2211" s="23"/>
      <c r="AN2211" s="23"/>
      <c r="AO2211" s="23"/>
      <c r="AP2211" s="23"/>
      <c r="AQ2211" s="23"/>
      <c r="AR2211" s="23"/>
      <c r="AS2211" s="23"/>
      <c r="AT2211" s="23"/>
      <c r="AU2211" s="23"/>
      <c r="AV2211" s="23"/>
      <c r="AW2211" s="23"/>
      <c r="AX2211" s="23"/>
      <c r="AY2211" s="23"/>
      <c r="AZ2211" s="23"/>
      <c r="BA2211" s="23"/>
      <c r="BB2211" s="23"/>
      <c r="BC2211" s="23"/>
      <c r="BD2211" s="23"/>
      <c r="BE2211" s="23"/>
      <c r="BF2211" s="23"/>
      <c r="BG2211" s="23"/>
      <c r="BH2211" s="23"/>
      <c r="BI2211" s="23"/>
      <c r="BJ2211" s="23"/>
      <c r="BK2211" s="23"/>
      <c r="BL2211" s="23"/>
      <c r="BM2211" s="23"/>
      <c r="BN2211" s="23"/>
      <c r="BO2211" s="23"/>
      <c r="BP2211" s="23"/>
      <c r="BQ2211" s="23"/>
      <c r="BR2211" s="23"/>
      <c r="BS2211" s="23"/>
      <c r="BT2211" s="23"/>
      <c r="BU2211" s="23"/>
      <c r="BV2211" s="23"/>
      <c r="BW2211" s="23"/>
      <c r="BX2211" s="23"/>
      <c r="BY2211" s="23">
        <v>202.92956</v>
      </c>
      <c r="BZ2211" s="23">
        <v>110.49502</v>
      </c>
    </row>
    <row r="2212" s="29" customFormat="1" ht="17" customHeight="1" spans="1:78">
      <c r="A2212" s="22" t="s">
        <v>328</v>
      </c>
      <c r="B2212" s="23" t="s">
        <v>1924</v>
      </c>
      <c r="C2212" s="23" t="s">
        <v>1925</v>
      </c>
      <c r="D2212" s="23">
        <v>2008</v>
      </c>
      <c r="E2212" s="23">
        <v>16</v>
      </c>
      <c r="F2212" s="23">
        <v>4</v>
      </c>
      <c r="G2212" s="23" t="s">
        <v>1926</v>
      </c>
      <c r="H2212" s="22" t="s">
        <v>1840</v>
      </c>
      <c r="I2212" s="1">
        <v>44.2</v>
      </c>
      <c r="J2212" s="1">
        <v>125.55</v>
      </c>
      <c r="K2212" s="1">
        <v>1</v>
      </c>
      <c r="L2212" s="1">
        <v>577</v>
      </c>
      <c r="M2212" s="1">
        <v>4.73500015338262</v>
      </c>
      <c r="N2212" s="1">
        <v>1.29</v>
      </c>
      <c r="O2212" s="23">
        <v>7.3</v>
      </c>
      <c r="P2212" s="1">
        <f t="shared" si="260"/>
        <v>30.1</v>
      </c>
      <c r="Q2212" s="25">
        <v>46.7</v>
      </c>
      <c r="R2212" s="25">
        <v>23.2</v>
      </c>
      <c r="S2212" s="25" t="s">
        <v>186</v>
      </c>
      <c r="T2212" s="1">
        <v>14.5</v>
      </c>
      <c r="U2212" s="1">
        <v>1.407</v>
      </c>
      <c r="V2212" s="1">
        <f t="shared" si="259"/>
        <v>10.3056147832267</v>
      </c>
      <c r="W2212" s="1">
        <v>26.7</v>
      </c>
      <c r="X2212" s="23">
        <v>4</v>
      </c>
      <c r="Y2212" s="23" t="s">
        <v>2646</v>
      </c>
      <c r="Z2212" s="23" t="s">
        <v>2829</v>
      </c>
      <c r="AA2212" s="22" t="s">
        <v>2756</v>
      </c>
      <c r="AB2212" s="23"/>
      <c r="AC2212" s="8" t="s">
        <v>110</v>
      </c>
      <c r="AD2212" s="23">
        <v>136.5</v>
      </c>
      <c r="AE2212" s="43">
        <v>10009</v>
      </c>
      <c r="AF2212" s="23">
        <f t="shared" si="261"/>
        <v>1000.9</v>
      </c>
      <c r="AG2212" s="43">
        <v>8900</v>
      </c>
      <c r="AH2212" s="23">
        <f t="shared" si="262"/>
        <v>890</v>
      </c>
      <c r="AI2212" s="23"/>
      <c r="AJ2212" s="23"/>
      <c r="AK2212" s="23"/>
      <c r="AL2212" s="23"/>
      <c r="AM2212" s="23"/>
      <c r="AN2212" s="23"/>
      <c r="AO2212" s="23"/>
      <c r="AP2212" s="23"/>
      <c r="AQ2212" s="23"/>
      <c r="AR2212" s="23"/>
      <c r="AS2212" s="23"/>
      <c r="AT2212" s="23"/>
      <c r="AU2212" s="23"/>
      <c r="AV2212" s="23"/>
      <c r="AW2212" s="23"/>
      <c r="AX2212" s="23"/>
      <c r="AY2212" s="23"/>
      <c r="AZ2212" s="23"/>
      <c r="BA2212" s="23"/>
      <c r="BB2212" s="23"/>
      <c r="BC2212" s="23"/>
      <c r="BD2212" s="23"/>
      <c r="BE2212" s="23"/>
      <c r="BF2212" s="23"/>
      <c r="BG2212" s="23"/>
      <c r="BH2212" s="23"/>
      <c r="BI2212" s="23"/>
      <c r="BJ2212" s="23"/>
      <c r="BK2212" s="23"/>
      <c r="BL2212" s="23"/>
      <c r="BM2212" s="23"/>
      <c r="BN2212" s="23"/>
      <c r="BO2212" s="23"/>
      <c r="BP2212" s="23"/>
      <c r="BQ2212" s="23"/>
      <c r="BR2212" s="23"/>
      <c r="BS2212" s="23"/>
      <c r="BT2212" s="23"/>
      <c r="BU2212" s="23"/>
      <c r="BV2212" s="23"/>
      <c r="BW2212" s="23"/>
      <c r="BX2212" s="23"/>
      <c r="BY2212" s="23">
        <v>171.95082</v>
      </c>
      <c r="BZ2212" s="23">
        <v>110.49502</v>
      </c>
    </row>
    <row r="2213" s="29" customFormat="1" ht="17" customHeight="1" spans="1:78">
      <c r="A2213" s="22" t="s">
        <v>328</v>
      </c>
      <c r="B2213" s="23" t="s">
        <v>1924</v>
      </c>
      <c r="C2213" s="23" t="s">
        <v>1925</v>
      </c>
      <c r="D2213" s="23">
        <v>2008</v>
      </c>
      <c r="E2213" s="23">
        <v>16</v>
      </c>
      <c r="F2213" s="23">
        <v>4</v>
      </c>
      <c r="G2213" s="23" t="s">
        <v>1926</v>
      </c>
      <c r="H2213" s="22" t="s">
        <v>1840</v>
      </c>
      <c r="I2213" s="1">
        <v>44.2</v>
      </c>
      <c r="J2213" s="1">
        <v>125.55</v>
      </c>
      <c r="K2213" s="1">
        <v>1</v>
      </c>
      <c r="L2213" s="1">
        <v>577</v>
      </c>
      <c r="M2213" s="1">
        <v>4.73500015338262</v>
      </c>
      <c r="N2213" s="1">
        <v>1.29</v>
      </c>
      <c r="O2213" s="23">
        <v>7.3</v>
      </c>
      <c r="P2213" s="1">
        <f t="shared" si="260"/>
        <v>30.1</v>
      </c>
      <c r="Q2213" s="25">
        <v>46.7</v>
      </c>
      <c r="R2213" s="25">
        <v>23.2</v>
      </c>
      <c r="S2213" s="25" t="s">
        <v>186</v>
      </c>
      <c r="T2213" s="1">
        <v>14.5</v>
      </c>
      <c r="U2213" s="1">
        <v>1.407</v>
      </c>
      <c r="V2213" s="1">
        <f t="shared" si="259"/>
        <v>10.3056147832267</v>
      </c>
      <c r="W2213" s="1">
        <v>26.7</v>
      </c>
      <c r="X2213" s="23">
        <v>4</v>
      </c>
      <c r="Y2213" s="23" t="s">
        <v>2646</v>
      </c>
      <c r="Z2213" s="23" t="s">
        <v>2829</v>
      </c>
      <c r="AA2213" s="22" t="s">
        <v>2830</v>
      </c>
      <c r="AB2213" s="23"/>
      <c r="AC2213" s="8" t="s">
        <v>110</v>
      </c>
      <c r="AD2213" s="23">
        <v>136.5</v>
      </c>
      <c r="AE2213" s="43">
        <v>9771</v>
      </c>
      <c r="AF2213" s="23">
        <f t="shared" si="261"/>
        <v>977.1</v>
      </c>
      <c r="AG2213" s="43">
        <v>9206</v>
      </c>
      <c r="AH2213" s="23">
        <f t="shared" si="262"/>
        <v>920.6</v>
      </c>
      <c r="AI2213" s="23"/>
      <c r="AJ2213" s="23"/>
      <c r="AK2213" s="23"/>
      <c r="AL2213" s="23"/>
      <c r="AM2213" s="23"/>
      <c r="AN2213" s="23"/>
      <c r="AO2213" s="23"/>
      <c r="AP2213" s="23"/>
      <c r="AQ2213" s="23"/>
      <c r="AR2213" s="23"/>
      <c r="AS2213" s="23"/>
      <c r="AT2213" s="23"/>
      <c r="AU2213" s="23"/>
      <c r="AV2213" s="23"/>
      <c r="AW2213" s="23"/>
      <c r="AX2213" s="23"/>
      <c r="AY2213" s="23"/>
      <c r="AZ2213" s="23"/>
      <c r="BA2213" s="23"/>
      <c r="BB2213" s="23"/>
      <c r="BC2213" s="23"/>
      <c r="BD2213" s="23"/>
      <c r="BE2213" s="23"/>
      <c r="BF2213" s="23"/>
      <c r="BG2213" s="23"/>
      <c r="BH2213" s="23"/>
      <c r="BI2213" s="23"/>
      <c r="BJ2213" s="23"/>
      <c r="BK2213" s="23"/>
      <c r="BL2213" s="23"/>
      <c r="BM2213" s="23"/>
      <c r="BN2213" s="23"/>
      <c r="BO2213" s="23"/>
      <c r="BP2213" s="23"/>
      <c r="BQ2213" s="23"/>
      <c r="BR2213" s="23"/>
      <c r="BS2213" s="23"/>
      <c r="BT2213" s="23"/>
      <c r="BU2213" s="23"/>
      <c r="BV2213" s="23"/>
      <c r="BW2213" s="23"/>
      <c r="BX2213" s="23"/>
      <c r="BY2213" s="23">
        <v>176.08968</v>
      </c>
      <c r="BZ2213" s="23">
        <v>133.5723</v>
      </c>
    </row>
    <row r="2214" s="29" customFormat="1" ht="17" customHeight="1" spans="1:78">
      <c r="A2214" s="22" t="s">
        <v>328</v>
      </c>
      <c r="B2214" s="23" t="s">
        <v>1924</v>
      </c>
      <c r="C2214" s="23" t="s">
        <v>1925</v>
      </c>
      <c r="D2214" s="23">
        <v>2008</v>
      </c>
      <c r="E2214" s="23">
        <v>16</v>
      </c>
      <c r="F2214" s="23">
        <v>4</v>
      </c>
      <c r="G2214" s="23" t="s">
        <v>1926</v>
      </c>
      <c r="H2214" s="22" t="s">
        <v>1840</v>
      </c>
      <c r="I2214" s="1">
        <v>44.2</v>
      </c>
      <c r="J2214" s="1">
        <v>125.55</v>
      </c>
      <c r="K2214" s="1">
        <v>1</v>
      </c>
      <c r="L2214" s="1">
        <v>577</v>
      </c>
      <c r="M2214" s="1">
        <v>4.73500015338262</v>
      </c>
      <c r="N2214" s="1">
        <v>1.29</v>
      </c>
      <c r="O2214" s="23">
        <v>7.3</v>
      </c>
      <c r="P2214" s="1">
        <f t="shared" si="260"/>
        <v>30.1</v>
      </c>
      <c r="Q2214" s="25">
        <v>46.7</v>
      </c>
      <c r="R2214" s="25">
        <v>23.2</v>
      </c>
      <c r="S2214" s="25" t="s">
        <v>186</v>
      </c>
      <c r="T2214" s="1">
        <v>14.5</v>
      </c>
      <c r="U2214" s="1">
        <v>1.407</v>
      </c>
      <c r="V2214" s="1">
        <f t="shared" si="259"/>
        <v>10.3056147832267</v>
      </c>
      <c r="W2214" s="1">
        <v>26.7</v>
      </c>
      <c r="X2214" s="23">
        <v>4</v>
      </c>
      <c r="Y2214" s="23" t="s">
        <v>2828</v>
      </c>
      <c r="Z2214" s="23" t="s">
        <v>2829</v>
      </c>
      <c r="AA2214" s="22" t="s">
        <v>2756</v>
      </c>
      <c r="AB2214" s="23"/>
      <c r="AC2214" s="8" t="s">
        <v>211</v>
      </c>
      <c r="AD2214" s="23">
        <v>40</v>
      </c>
      <c r="AE2214" s="43">
        <v>2679</v>
      </c>
      <c r="AF2214" s="23">
        <f t="shared" si="261"/>
        <v>267.9</v>
      </c>
      <c r="AG2214" s="43">
        <v>2622</v>
      </c>
      <c r="AH2214" s="23">
        <f t="shared" si="262"/>
        <v>262.2</v>
      </c>
      <c r="AI2214" s="23"/>
      <c r="AJ2214" s="23"/>
      <c r="AK2214" s="23"/>
      <c r="AL2214" s="23"/>
      <c r="AM2214" s="23"/>
      <c r="AN2214" s="23"/>
      <c r="AO2214" s="23"/>
      <c r="AP2214" s="23"/>
      <c r="AQ2214" s="23"/>
      <c r="AR2214" s="23"/>
      <c r="AS2214" s="23"/>
      <c r="AT2214" s="23"/>
      <c r="AU2214" s="23"/>
      <c r="AV2214" s="23"/>
      <c r="AW2214" s="23"/>
      <c r="AX2214" s="23"/>
      <c r="AY2214" s="23"/>
      <c r="AZ2214" s="23"/>
      <c r="BA2214" s="23"/>
      <c r="BB2214" s="23"/>
      <c r="BC2214" s="23"/>
      <c r="BD2214" s="23"/>
      <c r="BE2214" s="23"/>
      <c r="BF2214" s="23"/>
      <c r="BG2214" s="23"/>
      <c r="BH2214" s="23"/>
      <c r="BI2214" s="23"/>
      <c r="BJ2214" s="23"/>
      <c r="BK2214" s="23"/>
      <c r="BL2214" s="23"/>
      <c r="BM2214" s="23"/>
      <c r="BN2214" s="23"/>
      <c r="BO2214" s="23"/>
      <c r="BP2214" s="23"/>
      <c r="BQ2214" s="23"/>
      <c r="BR2214" s="23"/>
      <c r="BS2214" s="23"/>
      <c r="BT2214" s="23"/>
      <c r="BU2214" s="23"/>
      <c r="BV2214" s="23"/>
      <c r="BW2214" s="23"/>
      <c r="BX2214" s="23"/>
      <c r="BY2214" s="23">
        <v>233.78288</v>
      </c>
      <c r="BZ2214" s="23">
        <v>189.3842</v>
      </c>
    </row>
    <row r="2215" s="29" customFormat="1" ht="17" customHeight="1" spans="1:78">
      <c r="A2215" s="22" t="s">
        <v>328</v>
      </c>
      <c r="B2215" s="23" t="s">
        <v>1924</v>
      </c>
      <c r="C2215" s="23" t="s">
        <v>1925</v>
      </c>
      <c r="D2215" s="23">
        <v>2008</v>
      </c>
      <c r="E2215" s="23">
        <v>16</v>
      </c>
      <c r="F2215" s="23">
        <v>4</v>
      </c>
      <c r="G2215" s="23" t="s">
        <v>1926</v>
      </c>
      <c r="H2215" s="22" t="s">
        <v>1840</v>
      </c>
      <c r="I2215" s="1">
        <v>44.2</v>
      </c>
      <c r="J2215" s="1">
        <v>125.55</v>
      </c>
      <c r="K2215" s="1">
        <v>1</v>
      </c>
      <c r="L2215" s="1">
        <v>577</v>
      </c>
      <c r="M2215" s="1">
        <v>4.73500015338262</v>
      </c>
      <c r="N2215" s="1">
        <v>1.29</v>
      </c>
      <c r="O2215" s="23">
        <v>7.3</v>
      </c>
      <c r="P2215" s="1">
        <f t="shared" si="260"/>
        <v>30.1</v>
      </c>
      <c r="Q2215" s="25">
        <v>46.7</v>
      </c>
      <c r="R2215" s="25">
        <v>23.2</v>
      </c>
      <c r="S2215" s="25" t="s">
        <v>186</v>
      </c>
      <c r="T2215" s="1">
        <v>14.5</v>
      </c>
      <c r="U2215" s="1">
        <v>1.407</v>
      </c>
      <c r="V2215" s="1">
        <f t="shared" si="259"/>
        <v>10.3056147832267</v>
      </c>
      <c r="W2215" s="1">
        <v>26.7</v>
      </c>
      <c r="X2215" s="23">
        <v>4</v>
      </c>
      <c r="Y2215" s="23" t="s">
        <v>2646</v>
      </c>
      <c r="Z2215" s="23" t="s">
        <v>2829</v>
      </c>
      <c r="AA2215" s="22" t="s">
        <v>2756</v>
      </c>
      <c r="AB2215" s="23"/>
      <c r="AC2215" s="8" t="s">
        <v>211</v>
      </c>
      <c r="AD2215" s="23">
        <v>40</v>
      </c>
      <c r="AE2215" s="43">
        <v>2564</v>
      </c>
      <c r="AF2215" s="23">
        <f t="shared" si="261"/>
        <v>256.4</v>
      </c>
      <c r="AG2215" s="43">
        <v>2622</v>
      </c>
      <c r="AH2215" s="23">
        <f t="shared" si="262"/>
        <v>262.2</v>
      </c>
      <c r="AI2215" s="23"/>
      <c r="AJ2215" s="23"/>
      <c r="AK2215" s="23"/>
      <c r="AL2215" s="23"/>
      <c r="AM2215" s="23"/>
      <c r="AN2215" s="23"/>
      <c r="AO2215" s="23"/>
      <c r="AP2215" s="23"/>
      <c r="AQ2215" s="23"/>
      <c r="AR2215" s="23"/>
      <c r="AS2215" s="23"/>
      <c r="AT2215" s="23"/>
      <c r="AU2215" s="23"/>
      <c r="AV2215" s="23"/>
      <c r="AW2215" s="23"/>
      <c r="AX2215" s="23"/>
      <c r="AY2215" s="23"/>
      <c r="AZ2215" s="23"/>
      <c r="BA2215" s="23"/>
      <c r="BB2215" s="23"/>
      <c r="BC2215" s="23"/>
      <c r="BD2215" s="23"/>
      <c r="BE2215" s="23"/>
      <c r="BF2215" s="23"/>
      <c r="BG2215" s="23"/>
      <c r="BH2215" s="23"/>
      <c r="BI2215" s="23"/>
      <c r="BJ2215" s="23"/>
      <c r="BK2215" s="23"/>
      <c r="BL2215" s="23"/>
      <c r="BM2215" s="23"/>
      <c r="BN2215" s="23"/>
      <c r="BO2215" s="23"/>
      <c r="BP2215" s="23"/>
      <c r="BQ2215" s="23"/>
      <c r="BR2215" s="23"/>
      <c r="BS2215" s="23"/>
      <c r="BT2215" s="23"/>
      <c r="BU2215" s="23"/>
      <c r="BV2215" s="23"/>
      <c r="BW2215" s="23"/>
      <c r="BX2215" s="23"/>
      <c r="BY2215" s="23">
        <v>217.72912</v>
      </c>
      <c r="BZ2215" s="23">
        <v>189.3842</v>
      </c>
    </row>
    <row r="2216" s="29" customFormat="1" ht="17" customHeight="1" spans="1:78">
      <c r="A2216" s="22" t="s">
        <v>328</v>
      </c>
      <c r="B2216" s="23" t="s">
        <v>1924</v>
      </c>
      <c r="C2216" s="23" t="s">
        <v>1925</v>
      </c>
      <c r="D2216" s="23">
        <v>2008</v>
      </c>
      <c r="E2216" s="23">
        <v>16</v>
      </c>
      <c r="F2216" s="23">
        <v>4</v>
      </c>
      <c r="G2216" s="23" t="s">
        <v>1926</v>
      </c>
      <c r="H2216" s="22" t="s">
        <v>1840</v>
      </c>
      <c r="I2216" s="1">
        <v>44.2</v>
      </c>
      <c r="J2216" s="1">
        <v>125.55</v>
      </c>
      <c r="K2216" s="1">
        <v>2</v>
      </c>
      <c r="L2216" s="1">
        <v>577</v>
      </c>
      <c r="M2216" s="1">
        <v>4.73500015338262</v>
      </c>
      <c r="N2216" s="1">
        <v>1.29</v>
      </c>
      <c r="O2216" s="23">
        <v>7.3</v>
      </c>
      <c r="P2216" s="1">
        <f t="shared" si="260"/>
        <v>30.1</v>
      </c>
      <c r="Q2216" s="25">
        <v>46.7</v>
      </c>
      <c r="R2216" s="25">
        <v>23.2</v>
      </c>
      <c r="S2216" s="25" t="s">
        <v>186</v>
      </c>
      <c r="T2216" s="1">
        <v>14.5</v>
      </c>
      <c r="U2216" s="1">
        <v>1.407</v>
      </c>
      <c r="V2216" s="1">
        <f t="shared" si="259"/>
        <v>10.3056147832267</v>
      </c>
      <c r="W2216" s="1">
        <v>26.7</v>
      </c>
      <c r="X2216" s="23">
        <v>4</v>
      </c>
      <c r="Y2216" s="23" t="s">
        <v>2828</v>
      </c>
      <c r="Z2216" s="23" t="s">
        <v>2829</v>
      </c>
      <c r="AA2216" s="22" t="s">
        <v>2756</v>
      </c>
      <c r="AB2216" s="23"/>
      <c r="AC2216" s="8" t="s">
        <v>110</v>
      </c>
      <c r="AD2216" s="23">
        <v>136.5</v>
      </c>
      <c r="AE2216" s="43">
        <v>11317</v>
      </c>
      <c r="AF2216" s="23">
        <f t="shared" si="261"/>
        <v>1131.7</v>
      </c>
      <c r="AG2216" s="43">
        <v>11202</v>
      </c>
      <c r="AH2216" s="23">
        <f t="shared" si="262"/>
        <v>1120.2</v>
      </c>
      <c r="AI2216" s="23"/>
      <c r="AJ2216" s="23"/>
      <c r="AK2216" s="23"/>
      <c r="AL2216" s="23"/>
      <c r="AM2216" s="23"/>
      <c r="AN2216" s="23"/>
      <c r="AO2216" s="23"/>
      <c r="AP2216" s="23"/>
      <c r="AQ2216" s="23"/>
      <c r="AR2216" s="23"/>
      <c r="AS2216" s="23"/>
      <c r="AT2216" s="23"/>
      <c r="AU2216" s="23"/>
      <c r="AV2216" s="23"/>
      <c r="AW2216" s="23"/>
      <c r="AX2216" s="23"/>
      <c r="AY2216" s="23"/>
      <c r="AZ2216" s="23"/>
      <c r="BA2216" s="23"/>
      <c r="BB2216" s="23"/>
      <c r="BC2216" s="23"/>
      <c r="BD2216" s="23"/>
      <c r="BE2216" s="23"/>
      <c r="BF2216" s="23"/>
      <c r="BG2216" s="23"/>
      <c r="BH2216" s="23"/>
      <c r="BI2216" s="23"/>
      <c r="BJ2216" s="23"/>
      <c r="BK2216" s="23"/>
      <c r="BL2216" s="23"/>
      <c r="BM2216" s="23"/>
      <c r="BN2216" s="23"/>
      <c r="BO2216" s="23"/>
      <c r="BP2216" s="23"/>
      <c r="BQ2216" s="23"/>
      <c r="BR2216" s="23"/>
      <c r="BS2216" s="23"/>
      <c r="BT2216" s="23"/>
      <c r="BU2216" s="23"/>
      <c r="BV2216" s="23"/>
      <c r="BW2216" s="23"/>
      <c r="BX2216" s="23"/>
      <c r="BY2216" s="23">
        <v>549.71586</v>
      </c>
      <c r="BZ2216" s="23">
        <v>508.32726</v>
      </c>
    </row>
    <row r="2217" s="29" customFormat="1" ht="17" customHeight="1" spans="1:78">
      <c r="A2217" s="22" t="s">
        <v>328</v>
      </c>
      <c r="B2217" s="23" t="s">
        <v>1924</v>
      </c>
      <c r="C2217" s="23" t="s">
        <v>1925</v>
      </c>
      <c r="D2217" s="23">
        <v>2008</v>
      </c>
      <c r="E2217" s="23">
        <v>16</v>
      </c>
      <c r="F2217" s="23">
        <v>4</v>
      </c>
      <c r="G2217" s="23" t="s">
        <v>1926</v>
      </c>
      <c r="H2217" s="22" t="s">
        <v>1840</v>
      </c>
      <c r="I2217" s="1">
        <v>44.2</v>
      </c>
      <c r="J2217" s="1">
        <v>125.55</v>
      </c>
      <c r="K2217" s="1">
        <v>2</v>
      </c>
      <c r="L2217" s="1">
        <v>577</v>
      </c>
      <c r="M2217" s="1">
        <v>4.73500015338262</v>
      </c>
      <c r="N2217" s="1">
        <v>1.29</v>
      </c>
      <c r="O2217" s="23">
        <v>7.3</v>
      </c>
      <c r="P2217" s="1">
        <f t="shared" si="260"/>
        <v>30.1</v>
      </c>
      <c r="Q2217" s="25">
        <v>46.7</v>
      </c>
      <c r="R2217" s="25">
        <v>23.2</v>
      </c>
      <c r="S2217" s="25" t="s">
        <v>186</v>
      </c>
      <c r="T2217" s="1">
        <v>14.5</v>
      </c>
      <c r="U2217" s="1">
        <v>1.407</v>
      </c>
      <c r="V2217" s="1">
        <f t="shared" si="259"/>
        <v>10.3056147832267</v>
      </c>
      <c r="W2217" s="1">
        <v>26.7</v>
      </c>
      <c r="X2217" s="23">
        <v>4</v>
      </c>
      <c r="Y2217" s="23" t="s">
        <v>2646</v>
      </c>
      <c r="Z2217" s="23" t="s">
        <v>2829</v>
      </c>
      <c r="AA2217" s="22" t="s">
        <v>2756</v>
      </c>
      <c r="AB2217" s="23"/>
      <c r="AC2217" s="8" t="s">
        <v>110</v>
      </c>
      <c r="AD2217" s="23">
        <v>136.5</v>
      </c>
      <c r="AE2217" s="43">
        <v>11211</v>
      </c>
      <c r="AF2217" s="23">
        <f t="shared" si="261"/>
        <v>1121.1</v>
      </c>
      <c r="AG2217" s="43">
        <v>11202</v>
      </c>
      <c r="AH2217" s="23">
        <f t="shared" si="262"/>
        <v>1120.2</v>
      </c>
      <c r="AI2217" s="23"/>
      <c r="AJ2217" s="23"/>
      <c r="AK2217" s="23"/>
      <c r="AL2217" s="23"/>
      <c r="AM2217" s="23"/>
      <c r="AN2217" s="23"/>
      <c r="AO2217" s="23"/>
      <c r="AP2217" s="23"/>
      <c r="AQ2217" s="23"/>
      <c r="AR2217" s="23"/>
      <c r="AS2217" s="23"/>
      <c r="AT2217" s="23"/>
      <c r="AU2217" s="23"/>
      <c r="AV2217" s="23"/>
      <c r="AW2217" s="23"/>
      <c r="AX2217" s="23"/>
      <c r="AY2217" s="23"/>
      <c r="AZ2217" s="23"/>
      <c r="BA2217" s="23"/>
      <c r="BB2217" s="23"/>
      <c r="BC2217" s="23"/>
      <c r="BD2217" s="23"/>
      <c r="BE2217" s="23"/>
      <c r="BF2217" s="23"/>
      <c r="BG2217" s="23"/>
      <c r="BH2217" s="23"/>
      <c r="BI2217" s="23"/>
      <c r="BJ2217" s="23"/>
      <c r="BK2217" s="23"/>
      <c r="BL2217" s="23"/>
      <c r="BM2217" s="23"/>
      <c r="BN2217" s="23"/>
      <c r="BO2217" s="23"/>
      <c r="BP2217" s="23"/>
      <c r="BQ2217" s="23"/>
      <c r="BR2217" s="23"/>
      <c r="BS2217" s="23"/>
      <c r="BT2217" s="23"/>
      <c r="BU2217" s="23"/>
      <c r="BV2217" s="23"/>
      <c r="BW2217" s="23"/>
      <c r="BX2217" s="23"/>
      <c r="BY2217" s="23">
        <v>487.00586</v>
      </c>
      <c r="BZ2217" s="23">
        <v>508.32726</v>
      </c>
    </row>
    <row r="2218" s="29" customFormat="1" ht="17" customHeight="1" spans="1:78">
      <c r="A2218" s="22" t="s">
        <v>328</v>
      </c>
      <c r="B2218" s="23" t="s">
        <v>1924</v>
      </c>
      <c r="C2218" s="23" t="s">
        <v>1925</v>
      </c>
      <c r="D2218" s="23">
        <v>2008</v>
      </c>
      <c r="E2218" s="23">
        <v>16</v>
      </c>
      <c r="F2218" s="23">
        <v>4</v>
      </c>
      <c r="G2218" s="23" t="s">
        <v>1926</v>
      </c>
      <c r="H2218" s="22" t="s">
        <v>1840</v>
      </c>
      <c r="I2218" s="1">
        <v>44.2</v>
      </c>
      <c r="J2218" s="1">
        <v>125.55</v>
      </c>
      <c r="K2218" s="1">
        <v>2</v>
      </c>
      <c r="L2218" s="1">
        <v>577</v>
      </c>
      <c r="M2218" s="1">
        <v>4.73500015338262</v>
      </c>
      <c r="N2218" s="1">
        <v>1.29</v>
      </c>
      <c r="O2218" s="23">
        <v>7.3</v>
      </c>
      <c r="P2218" s="1">
        <f t="shared" si="260"/>
        <v>30.1</v>
      </c>
      <c r="Q2218" s="25">
        <v>46.7</v>
      </c>
      <c r="R2218" s="25">
        <v>23.2</v>
      </c>
      <c r="S2218" s="25" t="s">
        <v>186</v>
      </c>
      <c r="T2218" s="1">
        <v>14.5</v>
      </c>
      <c r="U2218" s="1">
        <v>1.407</v>
      </c>
      <c r="V2218" s="1">
        <f t="shared" si="259"/>
        <v>10.3056147832267</v>
      </c>
      <c r="W2218" s="1">
        <v>26.7</v>
      </c>
      <c r="X2218" s="23">
        <v>4</v>
      </c>
      <c r="Y2218" s="23" t="s">
        <v>2828</v>
      </c>
      <c r="Z2218" s="23" t="s">
        <v>2829</v>
      </c>
      <c r="AA2218" s="47" t="s">
        <v>2830</v>
      </c>
      <c r="AB2218" s="23"/>
      <c r="AC2218" s="8" t="s">
        <v>110</v>
      </c>
      <c r="AD2218" s="23">
        <v>136.5</v>
      </c>
      <c r="AE2218" s="43">
        <v>9897</v>
      </c>
      <c r="AF2218" s="23">
        <f t="shared" si="261"/>
        <v>989.7</v>
      </c>
      <c r="AG2218" s="43">
        <v>10186</v>
      </c>
      <c r="AH2218" s="23">
        <f t="shared" si="262"/>
        <v>1018.6</v>
      </c>
      <c r="AI2218" s="23"/>
      <c r="AJ2218" s="23"/>
      <c r="AK2218" s="23"/>
      <c r="AL2218" s="23"/>
      <c r="AM2218" s="23"/>
      <c r="AN2218" s="23"/>
      <c r="AO2218" s="23"/>
      <c r="AP2218" s="23"/>
      <c r="AQ2218" s="23"/>
      <c r="AR2218" s="23"/>
      <c r="AS2218" s="23"/>
      <c r="AT2218" s="23"/>
      <c r="AU2218" s="23"/>
      <c r="AV2218" s="23"/>
      <c r="AW2218" s="23"/>
      <c r="AX2218" s="23"/>
      <c r="AY2218" s="23"/>
      <c r="AZ2218" s="23"/>
      <c r="BA2218" s="23"/>
      <c r="BB2218" s="23"/>
      <c r="BC2218" s="23"/>
      <c r="BD2218" s="23"/>
      <c r="BE2218" s="23"/>
      <c r="BF2218" s="23"/>
      <c r="BG2218" s="23"/>
      <c r="BH2218" s="23"/>
      <c r="BI2218" s="23"/>
      <c r="BJ2218" s="23"/>
      <c r="BK2218" s="23"/>
      <c r="BL2218" s="23"/>
      <c r="BM2218" s="23"/>
      <c r="BN2218" s="23"/>
      <c r="BO2218" s="23"/>
      <c r="BP2218" s="23"/>
      <c r="BQ2218" s="23"/>
      <c r="BR2218" s="23"/>
      <c r="BS2218" s="23"/>
      <c r="BT2218" s="23"/>
      <c r="BU2218" s="23"/>
      <c r="BV2218" s="23"/>
      <c r="BW2218" s="23"/>
      <c r="BX2218" s="23"/>
      <c r="BY2218" s="23">
        <v>371.61946</v>
      </c>
      <c r="BZ2218" s="23">
        <v>419.02822</v>
      </c>
    </row>
    <row r="2219" s="29" customFormat="1" ht="17" customHeight="1" spans="1:78">
      <c r="A2219" s="22" t="s">
        <v>328</v>
      </c>
      <c r="B2219" s="23" t="s">
        <v>1924</v>
      </c>
      <c r="C2219" s="23" t="s">
        <v>1925</v>
      </c>
      <c r="D2219" s="23">
        <v>2008</v>
      </c>
      <c r="E2219" s="23">
        <v>16</v>
      </c>
      <c r="F2219" s="23">
        <v>4</v>
      </c>
      <c r="G2219" s="23" t="s">
        <v>1926</v>
      </c>
      <c r="H2219" s="22" t="s">
        <v>1840</v>
      </c>
      <c r="I2219" s="1">
        <v>44.2</v>
      </c>
      <c r="J2219" s="1">
        <v>125.55</v>
      </c>
      <c r="K2219" s="1">
        <v>2</v>
      </c>
      <c r="L2219" s="1">
        <v>577</v>
      </c>
      <c r="M2219" s="1">
        <v>4.73500015338262</v>
      </c>
      <c r="N2219" s="1">
        <v>1.29</v>
      </c>
      <c r="O2219" s="23">
        <v>7.3</v>
      </c>
      <c r="P2219" s="1">
        <f t="shared" si="260"/>
        <v>30.1</v>
      </c>
      <c r="Q2219" s="25">
        <v>46.7</v>
      </c>
      <c r="R2219" s="25">
        <v>23.2</v>
      </c>
      <c r="S2219" s="25" t="s">
        <v>186</v>
      </c>
      <c r="T2219" s="1">
        <v>14.5</v>
      </c>
      <c r="U2219" s="1">
        <v>1.407</v>
      </c>
      <c r="V2219" s="1">
        <f t="shared" si="259"/>
        <v>10.3056147832267</v>
      </c>
      <c r="W2219" s="1">
        <v>26.7</v>
      </c>
      <c r="X2219" s="23">
        <v>4</v>
      </c>
      <c r="Y2219" s="23" t="s">
        <v>2646</v>
      </c>
      <c r="Z2219" s="23" t="s">
        <v>2829</v>
      </c>
      <c r="AA2219" s="22" t="s">
        <v>2756</v>
      </c>
      <c r="AB2219" s="23"/>
      <c r="AC2219" s="8" t="s">
        <v>211</v>
      </c>
      <c r="AD2219" s="23">
        <v>40</v>
      </c>
      <c r="AE2219" s="43">
        <v>1978</v>
      </c>
      <c r="AF2219" s="23">
        <f t="shared" si="261"/>
        <v>197.8</v>
      </c>
      <c r="AG2219" s="43">
        <v>2517</v>
      </c>
      <c r="AH2219" s="23">
        <f t="shared" si="262"/>
        <v>251.7</v>
      </c>
      <c r="AI2219" s="23"/>
      <c r="AJ2219" s="23"/>
      <c r="AK2219" s="23"/>
      <c r="AL2219" s="23"/>
      <c r="AM2219" s="23"/>
      <c r="AN2219" s="23"/>
      <c r="AO2219" s="23"/>
      <c r="AP2219" s="23"/>
      <c r="AQ2219" s="23"/>
      <c r="AR2219" s="23"/>
      <c r="AS2219" s="23"/>
      <c r="AT2219" s="23"/>
      <c r="AU2219" s="23"/>
      <c r="AV2219" s="23"/>
      <c r="AW2219" s="23"/>
      <c r="AX2219" s="23"/>
      <c r="AY2219" s="23"/>
      <c r="AZ2219" s="23"/>
      <c r="BA2219" s="23"/>
      <c r="BB2219" s="23"/>
      <c r="BC2219" s="23"/>
      <c r="BD2219" s="23"/>
      <c r="BE2219" s="23"/>
      <c r="BF2219" s="23"/>
      <c r="BG2219" s="23"/>
      <c r="BH2219" s="23"/>
      <c r="BI2219" s="23"/>
      <c r="BJ2219" s="23"/>
      <c r="BK2219" s="23"/>
      <c r="BL2219" s="23"/>
      <c r="BM2219" s="23"/>
      <c r="BN2219" s="23"/>
      <c r="BO2219" s="23"/>
      <c r="BP2219" s="23"/>
      <c r="BQ2219" s="23"/>
      <c r="BR2219" s="23"/>
      <c r="BS2219" s="23"/>
      <c r="BT2219" s="23"/>
      <c r="BU2219" s="23"/>
      <c r="BV2219" s="23"/>
      <c r="BW2219" s="23"/>
      <c r="BX2219" s="23"/>
      <c r="BY2219" s="23">
        <v>205.43796</v>
      </c>
      <c r="BZ2219" s="23">
        <v>336.25102</v>
      </c>
    </row>
    <row r="2220" s="29" customFormat="1" ht="17" customHeight="1" spans="1:78">
      <c r="A2220" s="22" t="s">
        <v>328</v>
      </c>
      <c r="B2220" s="23" t="s">
        <v>1924</v>
      </c>
      <c r="C2220" s="23" t="s">
        <v>1925</v>
      </c>
      <c r="D2220" s="23">
        <v>2008</v>
      </c>
      <c r="E2220" s="23">
        <v>16</v>
      </c>
      <c r="F2220" s="23">
        <v>4</v>
      </c>
      <c r="G2220" s="23" t="s">
        <v>1926</v>
      </c>
      <c r="H2220" s="22" t="s">
        <v>1840</v>
      </c>
      <c r="I2220" s="1">
        <v>44.2</v>
      </c>
      <c r="J2220" s="1">
        <v>125.55</v>
      </c>
      <c r="K2220" s="1">
        <v>2</v>
      </c>
      <c r="L2220" s="1">
        <v>577</v>
      </c>
      <c r="M2220" s="1">
        <v>4.73500015338262</v>
      </c>
      <c r="N2220" s="1">
        <v>1.29</v>
      </c>
      <c r="O2220" s="23">
        <v>7.3</v>
      </c>
      <c r="P2220" s="1">
        <f t="shared" si="260"/>
        <v>30.1</v>
      </c>
      <c r="Q2220" s="25">
        <v>46.7</v>
      </c>
      <c r="R2220" s="25">
        <v>23.2</v>
      </c>
      <c r="S2220" s="25" t="s">
        <v>186</v>
      </c>
      <c r="T2220" s="1">
        <v>14.5</v>
      </c>
      <c r="U2220" s="1">
        <v>1.407</v>
      </c>
      <c r="V2220" s="1">
        <f t="shared" si="259"/>
        <v>10.3056147832267</v>
      </c>
      <c r="W2220" s="1">
        <v>26.7</v>
      </c>
      <c r="X2220" s="23">
        <v>4</v>
      </c>
      <c r="Y2220" s="23" t="s">
        <v>2828</v>
      </c>
      <c r="Z2220" s="23" t="s">
        <v>2829</v>
      </c>
      <c r="AA2220" s="22" t="s">
        <v>2756</v>
      </c>
      <c r="AB2220" s="23"/>
      <c r="AC2220" s="8" t="s">
        <v>211</v>
      </c>
      <c r="AD2220" s="23">
        <v>40</v>
      </c>
      <c r="AE2220" s="43">
        <v>2794</v>
      </c>
      <c r="AF2220" s="23">
        <f t="shared" si="261"/>
        <v>279.4</v>
      </c>
      <c r="AG2220" s="43">
        <v>2517</v>
      </c>
      <c r="AH2220" s="23">
        <f t="shared" si="262"/>
        <v>251.7</v>
      </c>
      <c r="AI2220" s="23"/>
      <c r="AJ2220" s="23"/>
      <c r="AK2220" s="23"/>
      <c r="AL2220" s="23"/>
      <c r="AM2220" s="23"/>
      <c r="AN2220" s="23"/>
      <c r="AO2220" s="23"/>
      <c r="AP2220" s="23"/>
      <c r="AQ2220" s="23"/>
      <c r="AR2220" s="23"/>
      <c r="AS2220" s="23"/>
      <c r="AT2220" s="23"/>
      <c r="AU2220" s="23"/>
      <c r="AV2220" s="23"/>
      <c r="AW2220" s="23"/>
      <c r="AX2220" s="23"/>
      <c r="AY2220" s="23"/>
      <c r="AZ2220" s="23"/>
      <c r="BA2220" s="23"/>
      <c r="BB2220" s="23"/>
      <c r="BC2220" s="23"/>
      <c r="BD2220" s="23"/>
      <c r="BE2220" s="23"/>
      <c r="BF2220" s="23"/>
      <c r="BG2220" s="23"/>
      <c r="BH2220" s="23"/>
      <c r="BI2220" s="23"/>
      <c r="BJ2220" s="23"/>
      <c r="BK2220" s="23"/>
      <c r="BL2220" s="23"/>
      <c r="BM2220" s="23"/>
      <c r="BN2220" s="23"/>
      <c r="BO2220" s="23"/>
      <c r="BP2220" s="23"/>
      <c r="BQ2220" s="23"/>
      <c r="BR2220" s="23"/>
      <c r="BS2220" s="23"/>
      <c r="BT2220" s="23"/>
      <c r="BU2220" s="23"/>
      <c r="BV2220" s="23"/>
      <c r="BW2220" s="23"/>
      <c r="BX2220" s="23"/>
      <c r="BY2220" s="23">
        <v>461.29476</v>
      </c>
      <c r="BZ2220" s="23">
        <v>336.25102</v>
      </c>
    </row>
    <row r="2221" s="29" customFormat="1" ht="17" customHeight="1" spans="1:78">
      <c r="A2221" s="22" t="s">
        <v>328</v>
      </c>
      <c r="B2221" s="23" t="s">
        <v>1924</v>
      </c>
      <c r="C2221" s="23" t="s">
        <v>1925</v>
      </c>
      <c r="D2221" s="23">
        <v>2008</v>
      </c>
      <c r="E2221" s="23">
        <v>16</v>
      </c>
      <c r="F2221" s="23">
        <v>4</v>
      </c>
      <c r="G2221" s="23" t="s">
        <v>1926</v>
      </c>
      <c r="H2221" s="22" t="s">
        <v>1840</v>
      </c>
      <c r="I2221" s="1">
        <v>44.2</v>
      </c>
      <c r="J2221" s="1">
        <v>125.55</v>
      </c>
      <c r="K2221" s="1">
        <v>3</v>
      </c>
      <c r="L2221" s="1">
        <v>577</v>
      </c>
      <c r="M2221" s="1">
        <v>4.73500015338262</v>
      </c>
      <c r="N2221" s="1">
        <v>1.29</v>
      </c>
      <c r="O2221" s="23">
        <v>7.3</v>
      </c>
      <c r="P2221" s="1">
        <f t="shared" si="260"/>
        <v>30.1</v>
      </c>
      <c r="Q2221" s="25">
        <v>46.7</v>
      </c>
      <c r="R2221" s="25">
        <v>23.2</v>
      </c>
      <c r="S2221" s="25" t="s">
        <v>186</v>
      </c>
      <c r="T2221" s="1">
        <v>14.5</v>
      </c>
      <c r="U2221" s="1">
        <v>1.407</v>
      </c>
      <c r="V2221" s="1">
        <f t="shared" si="259"/>
        <v>10.3056147832267</v>
      </c>
      <c r="W2221" s="1">
        <v>26.7</v>
      </c>
      <c r="X2221" s="23">
        <v>4</v>
      </c>
      <c r="Y2221" s="23" t="s">
        <v>2646</v>
      </c>
      <c r="Z2221" s="23" t="s">
        <v>2829</v>
      </c>
      <c r="AA2221" s="22" t="s">
        <v>2756</v>
      </c>
      <c r="AB2221" s="23"/>
      <c r="AC2221" s="8" t="s">
        <v>110</v>
      </c>
      <c r="AD2221" s="23">
        <v>136.5</v>
      </c>
      <c r="AE2221" s="43">
        <v>11646</v>
      </c>
      <c r="AF2221" s="23">
        <f t="shared" si="261"/>
        <v>1164.6</v>
      </c>
      <c r="AG2221" s="43">
        <v>10479</v>
      </c>
      <c r="AH2221" s="23">
        <f t="shared" si="262"/>
        <v>1047.9</v>
      </c>
      <c r="AI2221" s="23"/>
      <c r="AJ2221" s="23"/>
      <c r="AK2221" s="23"/>
      <c r="AL2221" s="23"/>
      <c r="AM2221" s="23"/>
      <c r="AN2221" s="23"/>
      <c r="AO2221" s="23"/>
      <c r="AP2221" s="23"/>
      <c r="AQ2221" s="23"/>
      <c r="AR2221" s="23"/>
      <c r="AS2221" s="23"/>
      <c r="AT2221" s="23"/>
      <c r="AU2221" s="23"/>
      <c r="AV2221" s="23"/>
      <c r="AW2221" s="23"/>
      <c r="AX2221" s="23"/>
      <c r="AY2221" s="23"/>
      <c r="AZ2221" s="23"/>
      <c r="BA2221" s="23"/>
      <c r="BB2221" s="23"/>
      <c r="BC2221" s="23"/>
      <c r="BD2221" s="23"/>
      <c r="BE2221" s="23"/>
      <c r="BF2221" s="23"/>
      <c r="BG2221" s="23"/>
      <c r="BH2221" s="23"/>
      <c r="BI2221" s="23"/>
      <c r="BJ2221" s="23"/>
      <c r="BK2221" s="23"/>
      <c r="BL2221" s="23"/>
      <c r="BM2221" s="23"/>
      <c r="BN2221" s="23"/>
      <c r="BO2221" s="23"/>
      <c r="BP2221" s="23"/>
      <c r="BQ2221" s="23"/>
      <c r="BR2221" s="23"/>
      <c r="BS2221" s="23"/>
      <c r="BT2221" s="23"/>
      <c r="BU2221" s="23"/>
      <c r="BV2221" s="23"/>
      <c r="BW2221" s="23"/>
      <c r="BX2221" s="23"/>
      <c r="BY2221" s="23">
        <v>955.19872</v>
      </c>
      <c r="BZ2221" s="23">
        <v>739.85258</v>
      </c>
    </row>
    <row r="2222" s="29" customFormat="1" ht="17" customHeight="1" spans="1:78">
      <c r="A2222" s="22" t="s">
        <v>328</v>
      </c>
      <c r="B2222" s="23" t="s">
        <v>1924</v>
      </c>
      <c r="C2222" s="23" t="s">
        <v>1925</v>
      </c>
      <c r="D2222" s="23">
        <v>2008</v>
      </c>
      <c r="E2222" s="23">
        <v>16</v>
      </c>
      <c r="F2222" s="23">
        <v>4</v>
      </c>
      <c r="G2222" s="23" t="s">
        <v>1926</v>
      </c>
      <c r="H2222" s="22" t="s">
        <v>1840</v>
      </c>
      <c r="I2222" s="1">
        <v>44.2</v>
      </c>
      <c r="J2222" s="1">
        <v>125.55</v>
      </c>
      <c r="K2222" s="1">
        <v>3</v>
      </c>
      <c r="L2222" s="1">
        <v>577</v>
      </c>
      <c r="M2222" s="1">
        <v>4.73500015338262</v>
      </c>
      <c r="N2222" s="1">
        <v>1.29</v>
      </c>
      <c r="O2222" s="23">
        <v>7.3</v>
      </c>
      <c r="P2222" s="1">
        <f t="shared" si="260"/>
        <v>30.1</v>
      </c>
      <c r="Q2222" s="25">
        <v>46.7</v>
      </c>
      <c r="R2222" s="25">
        <v>23.2</v>
      </c>
      <c r="S2222" s="25" t="s">
        <v>186</v>
      </c>
      <c r="T2222" s="1">
        <v>14.5</v>
      </c>
      <c r="U2222" s="1">
        <v>1.407</v>
      </c>
      <c r="V2222" s="1">
        <f t="shared" si="259"/>
        <v>10.3056147832267</v>
      </c>
      <c r="W2222" s="1">
        <v>26.7</v>
      </c>
      <c r="X2222" s="23">
        <v>4</v>
      </c>
      <c r="Y2222" s="23" t="s">
        <v>2828</v>
      </c>
      <c r="Z2222" s="23" t="s">
        <v>2829</v>
      </c>
      <c r="AA2222" s="22" t="s">
        <v>2756</v>
      </c>
      <c r="AB2222" s="23"/>
      <c r="AC2222" s="8" t="s">
        <v>110</v>
      </c>
      <c r="AD2222" s="23">
        <v>136.5</v>
      </c>
      <c r="AE2222" s="43">
        <v>9942</v>
      </c>
      <c r="AF2222" s="23">
        <f t="shared" si="261"/>
        <v>994.2</v>
      </c>
      <c r="AG2222" s="43">
        <v>10479</v>
      </c>
      <c r="AH2222" s="23">
        <f t="shared" si="262"/>
        <v>1047.9</v>
      </c>
      <c r="AI2222" s="23"/>
      <c r="AJ2222" s="23"/>
      <c r="AK2222" s="23"/>
      <c r="AL2222" s="23"/>
      <c r="AM2222" s="23"/>
      <c r="AN2222" s="23"/>
      <c r="AO2222" s="23"/>
      <c r="AP2222" s="23"/>
      <c r="AQ2222" s="23"/>
      <c r="AR2222" s="23"/>
      <c r="AS2222" s="23"/>
      <c r="AT2222" s="23"/>
      <c r="AU2222" s="23"/>
      <c r="AV2222" s="23"/>
      <c r="AW2222" s="23"/>
      <c r="AX2222" s="23"/>
      <c r="AY2222" s="23"/>
      <c r="AZ2222" s="23"/>
      <c r="BA2222" s="23"/>
      <c r="BB2222" s="23"/>
      <c r="BC2222" s="23"/>
      <c r="BD2222" s="23"/>
      <c r="BE2222" s="23"/>
      <c r="BF2222" s="23"/>
      <c r="BG2222" s="23"/>
      <c r="BH2222" s="23"/>
      <c r="BI2222" s="23"/>
      <c r="BJ2222" s="23"/>
      <c r="BK2222" s="23"/>
      <c r="BL2222" s="23"/>
      <c r="BM2222" s="23"/>
      <c r="BN2222" s="23"/>
      <c r="BO2222" s="23"/>
      <c r="BP2222" s="23"/>
      <c r="BQ2222" s="23"/>
      <c r="BR2222" s="23"/>
      <c r="BS2222" s="23"/>
      <c r="BT2222" s="23"/>
      <c r="BU2222" s="23"/>
      <c r="BV2222" s="23"/>
      <c r="BW2222" s="23"/>
      <c r="BX2222" s="23"/>
      <c r="BY2222" s="23">
        <v>703.10452</v>
      </c>
      <c r="BZ2222" s="23">
        <v>739.85258</v>
      </c>
    </row>
    <row r="2223" s="29" customFormat="1" ht="17" customHeight="1" spans="1:78">
      <c r="A2223" s="22" t="s">
        <v>328</v>
      </c>
      <c r="B2223" s="23" t="s">
        <v>1924</v>
      </c>
      <c r="C2223" s="23" t="s">
        <v>1925</v>
      </c>
      <c r="D2223" s="23">
        <v>2008</v>
      </c>
      <c r="E2223" s="23">
        <v>16</v>
      </c>
      <c r="F2223" s="23">
        <v>4</v>
      </c>
      <c r="G2223" s="23" t="s">
        <v>1926</v>
      </c>
      <c r="H2223" s="22" t="s">
        <v>1840</v>
      </c>
      <c r="I2223" s="1">
        <v>44.2</v>
      </c>
      <c r="J2223" s="1">
        <v>125.55</v>
      </c>
      <c r="K2223" s="1">
        <v>3</v>
      </c>
      <c r="L2223" s="1">
        <v>577</v>
      </c>
      <c r="M2223" s="1">
        <v>4.73500015338262</v>
      </c>
      <c r="N2223" s="1">
        <v>1.29</v>
      </c>
      <c r="O2223" s="23">
        <v>7.3</v>
      </c>
      <c r="P2223" s="1">
        <f t="shared" si="260"/>
        <v>30.1</v>
      </c>
      <c r="Q2223" s="25">
        <v>46.7</v>
      </c>
      <c r="R2223" s="25">
        <v>23.2</v>
      </c>
      <c r="S2223" s="25" t="s">
        <v>186</v>
      </c>
      <c r="T2223" s="1">
        <v>14.5</v>
      </c>
      <c r="U2223" s="1">
        <v>1.407</v>
      </c>
      <c r="V2223" s="1">
        <f t="shared" si="259"/>
        <v>10.3056147832267</v>
      </c>
      <c r="W2223" s="1">
        <v>26.7</v>
      </c>
      <c r="X2223" s="23">
        <v>4</v>
      </c>
      <c r="Y2223" s="23" t="s">
        <v>2646</v>
      </c>
      <c r="Z2223" s="23" t="s">
        <v>2829</v>
      </c>
      <c r="AA2223" s="47" t="s">
        <v>2830</v>
      </c>
      <c r="AB2223" s="23"/>
      <c r="AC2223" s="8" t="s">
        <v>110</v>
      </c>
      <c r="AD2223" s="23">
        <v>136.5</v>
      </c>
      <c r="AE2223" s="43">
        <v>9420</v>
      </c>
      <c r="AF2223" s="23">
        <f t="shared" si="261"/>
        <v>942</v>
      </c>
      <c r="AG2223" s="43">
        <v>9266</v>
      </c>
      <c r="AH2223" s="23">
        <f t="shared" si="262"/>
        <v>926.6</v>
      </c>
      <c r="AI2223" s="23"/>
      <c r="AJ2223" s="23"/>
      <c r="AK2223" s="23"/>
      <c r="AL2223" s="23"/>
      <c r="AM2223" s="23"/>
      <c r="AN2223" s="23"/>
      <c r="AO2223" s="23"/>
      <c r="AP2223" s="23"/>
      <c r="AQ2223" s="23"/>
      <c r="AR2223" s="23"/>
      <c r="AS2223" s="23"/>
      <c r="AT2223" s="23"/>
      <c r="AU2223" s="23"/>
      <c r="AV2223" s="23"/>
      <c r="AW2223" s="23"/>
      <c r="AX2223" s="23"/>
      <c r="AY2223" s="23"/>
      <c r="AZ2223" s="23"/>
      <c r="BA2223" s="23"/>
      <c r="BB2223" s="23"/>
      <c r="BC2223" s="23"/>
      <c r="BD2223" s="23"/>
      <c r="BE2223" s="23"/>
      <c r="BF2223" s="23"/>
      <c r="BG2223" s="23"/>
      <c r="BH2223" s="23"/>
      <c r="BI2223" s="23"/>
      <c r="BJ2223" s="23"/>
      <c r="BK2223" s="23"/>
      <c r="BL2223" s="23"/>
      <c r="BM2223" s="23"/>
      <c r="BN2223" s="23"/>
      <c r="BO2223" s="23"/>
      <c r="BP2223" s="23"/>
      <c r="BQ2223" s="23"/>
      <c r="BR2223" s="23"/>
      <c r="BS2223" s="23"/>
      <c r="BT2223" s="23"/>
      <c r="BU2223" s="23"/>
      <c r="BV2223" s="23"/>
      <c r="BW2223" s="23"/>
      <c r="BX2223" s="23"/>
      <c r="BY2223" s="23">
        <v>637.63528</v>
      </c>
      <c r="BZ2223" s="23">
        <v>587.71812</v>
      </c>
    </row>
    <row r="2224" s="29" customFormat="1" ht="17" customHeight="1" spans="1:78">
      <c r="A2224" s="22" t="s">
        <v>328</v>
      </c>
      <c r="B2224" s="23" t="s">
        <v>1924</v>
      </c>
      <c r="C2224" s="23" t="s">
        <v>1925</v>
      </c>
      <c r="D2224" s="23">
        <v>2008</v>
      </c>
      <c r="E2224" s="23">
        <v>16</v>
      </c>
      <c r="F2224" s="23">
        <v>4</v>
      </c>
      <c r="G2224" s="23" t="s">
        <v>1926</v>
      </c>
      <c r="H2224" s="22" t="s">
        <v>1840</v>
      </c>
      <c r="I2224" s="1">
        <v>44.2</v>
      </c>
      <c r="J2224" s="1">
        <v>125.55</v>
      </c>
      <c r="K2224" s="1">
        <v>3</v>
      </c>
      <c r="L2224" s="1">
        <v>577</v>
      </c>
      <c r="M2224" s="1">
        <v>4.73500015338262</v>
      </c>
      <c r="N2224" s="1">
        <v>1.29</v>
      </c>
      <c r="O2224" s="23">
        <v>7.3</v>
      </c>
      <c r="P2224" s="1">
        <f t="shared" si="260"/>
        <v>30.1</v>
      </c>
      <c r="Q2224" s="25">
        <v>46.7</v>
      </c>
      <c r="R2224" s="25">
        <v>23.2</v>
      </c>
      <c r="S2224" s="25" t="s">
        <v>186</v>
      </c>
      <c r="T2224" s="1">
        <v>14.5</v>
      </c>
      <c r="U2224" s="1">
        <v>1.407</v>
      </c>
      <c r="V2224" s="1">
        <f t="shared" si="259"/>
        <v>10.3056147832267</v>
      </c>
      <c r="W2224" s="1">
        <v>26.7</v>
      </c>
      <c r="X2224" s="23">
        <v>4</v>
      </c>
      <c r="Y2224" s="23" t="s">
        <v>2828</v>
      </c>
      <c r="Z2224" s="23" t="s">
        <v>2829</v>
      </c>
      <c r="AA2224" s="22" t="s">
        <v>2756</v>
      </c>
      <c r="AB2224" s="23"/>
      <c r="AC2224" s="8" t="s">
        <v>211</v>
      </c>
      <c r="AD2224" s="23">
        <v>40</v>
      </c>
      <c r="AE2224" s="43">
        <v>2900</v>
      </c>
      <c r="AF2224" s="23">
        <f t="shared" si="261"/>
        <v>290</v>
      </c>
      <c r="AG2224" s="43">
        <v>2556</v>
      </c>
      <c r="AH2224" s="23">
        <f t="shared" si="262"/>
        <v>255.6</v>
      </c>
      <c r="AI2224" s="23"/>
      <c r="AJ2224" s="23"/>
      <c r="AK2224" s="23"/>
      <c r="AL2224" s="23"/>
      <c r="AM2224" s="23"/>
      <c r="AN2224" s="23"/>
      <c r="AO2224" s="23"/>
      <c r="AP2224" s="23"/>
      <c r="AQ2224" s="23"/>
      <c r="AR2224" s="23"/>
      <c r="AS2224" s="23"/>
      <c r="AT2224" s="23"/>
      <c r="AU2224" s="23"/>
      <c r="AV2224" s="23"/>
      <c r="AW2224" s="23"/>
      <c r="AX2224" s="23"/>
      <c r="AY2224" s="23"/>
      <c r="AZ2224" s="23"/>
      <c r="BA2224" s="23"/>
      <c r="BB2224" s="23"/>
      <c r="BC2224" s="23"/>
      <c r="BD2224" s="23"/>
      <c r="BE2224" s="23"/>
      <c r="BF2224" s="23"/>
      <c r="BG2224" s="23"/>
      <c r="BH2224" s="23"/>
      <c r="BI2224" s="23"/>
      <c r="BJ2224" s="23"/>
      <c r="BK2224" s="23"/>
      <c r="BL2224" s="23"/>
      <c r="BM2224" s="23"/>
      <c r="BN2224" s="23"/>
      <c r="BO2224" s="23"/>
      <c r="BP2224" s="23"/>
      <c r="BQ2224" s="23"/>
      <c r="BR2224" s="23"/>
      <c r="BS2224" s="23"/>
      <c r="BT2224" s="23"/>
      <c r="BU2224" s="23"/>
      <c r="BV2224" s="23"/>
      <c r="BW2224" s="23"/>
      <c r="BX2224" s="23"/>
      <c r="BY2224" s="23">
        <v>560.6274</v>
      </c>
      <c r="BZ2224" s="23">
        <v>375.0058</v>
      </c>
    </row>
    <row r="2225" s="29" customFormat="1" ht="17" customHeight="1" spans="1:78">
      <c r="A2225" s="22" t="s">
        <v>328</v>
      </c>
      <c r="B2225" s="23" t="s">
        <v>1924</v>
      </c>
      <c r="C2225" s="23" t="s">
        <v>1925</v>
      </c>
      <c r="D2225" s="23">
        <v>2008</v>
      </c>
      <c r="E2225" s="23">
        <v>16</v>
      </c>
      <c r="F2225" s="23">
        <v>4</v>
      </c>
      <c r="G2225" s="23" t="s">
        <v>1926</v>
      </c>
      <c r="H2225" s="22" t="s">
        <v>1840</v>
      </c>
      <c r="I2225" s="1">
        <v>44.2</v>
      </c>
      <c r="J2225" s="1">
        <v>125.55</v>
      </c>
      <c r="K2225" s="1">
        <v>3</v>
      </c>
      <c r="L2225" s="1">
        <v>577</v>
      </c>
      <c r="M2225" s="1">
        <v>4.73500015338262</v>
      </c>
      <c r="N2225" s="1">
        <v>1.29</v>
      </c>
      <c r="O2225" s="23">
        <v>7.3</v>
      </c>
      <c r="P2225" s="1">
        <f t="shared" si="260"/>
        <v>30.1</v>
      </c>
      <c r="Q2225" s="25">
        <v>46.7</v>
      </c>
      <c r="R2225" s="25">
        <v>23.2</v>
      </c>
      <c r="S2225" s="25" t="s">
        <v>186</v>
      </c>
      <c r="T2225" s="1">
        <v>14.5</v>
      </c>
      <c r="U2225" s="1">
        <v>1.407</v>
      </c>
      <c r="V2225" s="1">
        <f t="shared" si="259"/>
        <v>10.3056147832267</v>
      </c>
      <c r="W2225" s="1">
        <v>26.7</v>
      </c>
      <c r="X2225" s="23">
        <v>4</v>
      </c>
      <c r="Y2225" s="23" t="s">
        <v>2646</v>
      </c>
      <c r="Z2225" s="23" t="s">
        <v>2829</v>
      </c>
      <c r="AA2225" s="22" t="s">
        <v>2756</v>
      </c>
      <c r="AB2225" s="23"/>
      <c r="AC2225" s="8" t="s">
        <v>211</v>
      </c>
      <c r="AD2225" s="23">
        <v>40</v>
      </c>
      <c r="AE2225" s="43">
        <v>2978</v>
      </c>
      <c r="AF2225" s="23">
        <f t="shared" si="261"/>
        <v>297.8</v>
      </c>
      <c r="AG2225" s="43">
        <v>2556</v>
      </c>
      <c r="AH2225" s="23">
        <f t="shared" si="262"/>
        <v>255.6</v>
      </c>
      <c r="AI2225" s="23"/>
      <c r="AJ2225" s="23"/>
      <c r="AK2225" s="23"/>
      <c r="AL2225" s="23"/>
      <c r="AM2225" s="23"/>
      <c r="AN2225" s="23"/>
      <c r="AO2225" s="23"/>
      <c r="AP2225" s="23"/>
      <c r="AQ2225" s="23"/>
      <c r="AR2225" s="23"/>
      <c r="AS2225" s="23"/>
      <c r="AT2225" s="23"/>
      <c r="AU2225" s="23"/>
      <c r="AV2225" s="23"/>
      <c r="AW2225" s="23"/>
      <c r="AX2225" s="23"/>
      <c r="AY2225" s="23"/>
      <c r="AZ2225" s="23"/>
      <c r="BA2225" s="23"/>
      <c r="BB2225" s="23"/>
      <c r="BC2225" s="23"/>
      <c r="BD2225" s="23"/>
      <c r="BE2225" s="23"/>
      <c r="BF2225" s="23"/>
      <c r="BG2225" s="23"/>
      <c r="BH2225" s="23"/>
      <c r="BI2225" s="23"/>
      <c r="BJ2225" s="23"/>
      <c r="BK2225" s="23"/>
      <c r="BL2225" s="23"/>
      <c r="BM2225" s="23"/>
      <c r="BN2225" s="23"/>
      <c r="BO2225" s="23"/>
      <c r="BP2225" s="23"/>
      <c r="BQ2225" s="23"/>
      <c r="BR2225" s="23"/>
      <c r="BS2225" s="23"/>
      <c r="BT2225" s="23"/>
      <c r="BU2225" s="23"/>
      <c r="BV2225" s="23"/>
      <c r="BW2225" s="23"/>
      <c r="BX2225" s="23"/>
      <c r="BY2225" s="23">
        <v>603.01936</v>
      </c>
      <c r="BZ2225" s="23">
        <v>375.0058</v>
      </c>
    </row>
    <row r="2226" s="29" customFormat="1" ht="17" customHeight="1" spans="1:78">
      <c r="A2226" s="22" t="s">
        <v>328</v>
      </c>
      <c r="B2226" s="23" t="s">
        <v>1924</v>
      </c>
      <c r="C2226" s="23" t="s">
        <v>1925</v>
      </c>
      <c r="D2226" s="23">
        <v>2008</v>
      </c>
      <c r="E2226" s="23">
        <v>16</v>
      </c>
      <c r="F2226" s="23">
        <v>4</v>
      </c>
      <c r="G2226" s="23" t="s">
        <v>1926</v>
      </c>
      <c r="H2226" s="22" t="s">
        <v>1840</v>
      </c>
      <c r="I2226" s="1">
        <v>44.2</v>
      </c>
      <c r="J2226" s="1">
        <v>125.55</v>
      </c>
      <c r="K2226" s="1">
        <v>4</v>
      </c>
      <c r="L2226" s="1">
        <v>577</v>
      </c>
      <c r="M2226" s="1">
        <v>4.73500015338262</v>
      </c>
      <c r="N2226" s="1">
        <v>1.29</v>
      </c>
      <c r="O2226" s="23">
        <v>7.3</v>
      </c>
      <c r="P2226" s="1">
        <f t="shared" si="260"/>
        <v>30.1</v>
      </c>
      <c r="Q2226" s="25">
        <v>46.7</v>
      </c>
      <c r="R2226" s="25">
        <v>23.2</v>
      </c>
      <c r="S2226" s="25" t="s">
        <v>186</v>
      </c>
      <c r="T2226" s="1">
        <v>14.5</v>
      </c>
      <c r="U2226" s="1">
        <v>1.407</v>
      </c>
      <c r="V2226" s="1">
        <f t="shared" si="259"/>
        <v>10.3056147832267</v>
      </c>
      <c r="W2226" s="1">
        <v>26.7</v>
      </c>
      <c r="X2226" s="23">
        <v>4</v>
      </c>
      <c r="Y2226" s="23" t="s">
        <v>2828</v>
      </c>
      <c r="Z2226" s="23" t="s">
        <v>2829</v>
      </c>
      <c r="AA2226" s="22" t="s">
        <v>2756</v>
      </c>
      <c r="AB2226" s="23"/>
      <c r="AC2226" s="8" t="s">
        <v>110</v>
      </c>
      <c r="AD2226" s="23">
        <v>136.5</v>
      </c>
      <c r="AE2226" s="43">
        <v>7913</v>
      </c>
      <c r="AF2226" s="23">
        <f t="shared" si="261"/>
        <v>791.3</v>
      </c>
      <c r="AG2226" s="43">
        <v>7682</v>
      </c>
      <c r="AH2226" s="23">
        <f t="shared" si="262"/>
        <v>768.2</v>
      </c>
      <c r="AI2226" s="23"/>
      <c r="AJ2226" s="23"/>
      <c r="AK2226" s="23"/>
      <c r="AL2226" s="23"/>
      <c r="AM2226" s="23"/>
      <c r="AN2226" s="23"/>
      <c r="AO2226" s="23"/>
      <c r="AP2226" s="23"/>
      <c r="AQ2226" s="23"/>
      <c r="AR2226" s="23"/>
      <c r="AS2226" s="23"/>
      <c r="AT2226" s="23"/>
      <c r="AU2226" s="23"/>
      <c r="AV2226" s="23"/>
      <c r="AW2226" s="23"/>
      <c r="AX2226" s="23"/>
      <c r="AY2226" s="23"/>
      <c r="AZ2226" s="23"/>
      <c r="BA2226" s="23"/>
      <c r="BB2226" s="23"/>
      <c r="BC2226" s="23"/>
      <c r="BD2226" s="23"/>
      <c r="BE2226" s="23"/>
      <c r="BF2226" s="23"/>
      <c r="BG2226" s="23"/>
      <c r="BH2226" s="23"/>
      <c r="BI2226" s="23"/>
      <c r="BJ2226" s="23"/>
      <c r="BK2226" s="23"/>
      <c r="BL2226" s="23"/>
      <c r="BM2226" s="23"/>
      <c r="BN2226" s="23"/>
      <c r="BO2226" s="23"/>
      <c r="BP2226" s="23"/>
      <c r="BQ2226" s="23"/>
      <c r="BR2226" s="23"/>
      <c r="BS2226" s="23"/>
      <c r="BT2226" s="23"/>
      <c r="BU2226" s="23"/>
      <c r="BV2226" s="23"/>
      <c r="BW2226" s="23"/>
      <c r="BX2226" s="23"/>
      <c r="BY2226" s="23">
        <v>326.092</v>
      </c>
      <c r="BZ2226" s="23">
        <v>230.52196</v>
      </c>
    </row>
    <row r="2227" s="29" customFormat="1" ht="17" customHeight="1" spans="1:78">
      <c r="A2227" s="22" t="s">
        <v>328</v>
      </c>
      <c r="B2227" s="23" t="s">
        <v>1924</v>
      </c>
      <c r="C2227" s="23" t="s">
        <v>1925</v>
      </c>
      <c r="D2227" s="23">
        <v>2008</v>
      </c>
      <c r="E2227" s="23">
        <v>16</v>
      </c>
      <c r="F2227" s="23">
        <v>4</v>
      </c>
      <c r="G2227" s="23" t="s">
        <v>1926</v>
      </c>
      <c r="H2227" s="22" t="s">
        <v>1840</v>
      </c>
      <c r="I2227" s="1">
        <v>44.2</v>
      </c>
      <c r="J2227" s="1">
        <v>125.55</v>
      </c>
      <c r="K2227" s="1">
        <v>4</v>
      </c>
      <c r="L2227" s="1">
        <v>577</v>
      </c>
      <c r="M2227" s="1">
        <v>4.73500015338262</v>
      </c>
      <c r="N2227" s="1">
        <v>1.29</v>
      </c>
      <c r="O2227" s="23">
        <v>7.3</v>
      </c>
      <c r="P2227" s="1">
        <f t="shared" si="260"/>
        <v>30.1</v>
      </c>
      <c r="Q2227" s="25">
        <v>46.7</v>
      </c>
      <c r="R2227" s="25">
        <v>23.2</v>
      </c>
      <c r="S2227" s="25" t="s">
        <v>186</v>
      </c>
      <c r="T2227" s="1">
        <v>14.5</v>
      </c>
      <c r="U2227" s="1">
        <v>1.407</v>
      </c>
      <c r="V2227" s="1">
        <f t="shared" si="259"/>
        <v>10.3056147832267</v>
      </c>
      <c r="W2227" s="1">
        <v>26.7</v>
      </c>
      <c r="X2227" s="23">
        <v>4</v>
      </c>
      <c r="Y2227" s="23" t="s">
        <v>2646</v>
      </c>
      <c r="Z2227" s="23" t="s">
        <v>2829</v>
      </c>
      <c r="AA2227" s="22" t="s">
        <v>2756</v>
      </c>
      <c r="AB2227" s="23"/>
      <c r="AC2227" s="8" t="s">
        <v>110</v>
      </c>
      <c r="AD2227" s="23">
        <v>136.5</v>
      </c>
      <c r="AE2227" s="43">
        <v>8081</v>
      </c>
      <c r="AF2227" s="23">
        <f t="shared" si="261"/>
        <v>808.1</v>
      </c>
      <c r="AG2227" s="43">
        <v>7682</v>
      </c>
      <c r="AH2227" s="23">
        <f t="shared" si="262"/>
        <v>768.2</v>
      </c>
      <c r="AI2227" s="23"/>
      <c r="AJ2227" s="23"/>
      <c r="AK2227" s="23"/>
      <c r="AL2227" s="23"/>
      <c r="AM2227" s="23"/>
      <c r="AN2227" s="23"/>
      <c r="AO2227" s="23"/>
      <c r="AP2227" s="23"/>
      <c r="AQ2227" s="23"/>
      <c r="AR2227" s="23"/>
      <c r="AS2227" s="23"/>
      <c r="AT2227" s="23"/>
      <c r="AU2227" s="23"/>
      <c r="AV2227" s="23"/>
      <c r="AW2227" s="23"/>
      <c r="AX2227" s="23"/>
      <c r="AY2227" s="23"/>
      <c r="AZ2227" s="23"/>
      <c r="BA2227" s="23"/>
      <c r="BB2227" s="23"/>
      <c r="BC2227" s="23"/>
      <c r="BD2227" s="23"/>
      <c r="BE2227" s="23"/>
      <c r="BF2227" s="23"/>
      <c r="BG2227" s="23"/>
      <c r="BH2227" s="23"/>
      <c r="BI2227" s="23"/>
      <c r="BJ2227" s="23"/>
      <c r="BK2227" s="23"/>
      <c r="BL2227" s="23"/>
      <c r="BM2227" s="23"/>
      <c r="BN2227" s="23"/>
      <c r="BO2227" s="23"/>
      <c r="BP2227" s="23"/>
      <c r="BQ2227" s="23"/>
      <c r="BR2227" s="23"/>
      <c r="BS2227" s="23"/>
      <c r="BT2227" s="23"/>
      <c r="BU2227" s="23"/>
      <c r="BV2227" s="23"/>
      <c r="BW2227" s="23"/>
      <c r="BX2227" s="23"/>
      <c r="BY2227" s="23">
        <v>330.23086</v>
      </c>
      <c r="BZ2227" s="23">
        <v>230.52196</v>
      </c>
    </row>
    <row r="2228" s="29" customFormat="1" ht="17" customHeight="1" spans="1:78">
      <c r="A2228" s="22" t="s">
        <v>328</v>
      </c>
      <c r="B2228" s="23" t="s">
        <v>1924</v>
      </c>
      <c r="C2228" s="23" t="s">
        <v>1925</v>
      </c>
      <c r="D2228" s="23">
        <v>2008</v>
      </c>
      <c r="E2228" s="23">
        <v>16</v>
      </c>
      <c r="F2228" s="23">
        <v>4</v>
      </c>
      <c r="G2228" s="23" t="s">
        <v>1926</v>
      </c>
      <c r="H2228" s="22" t="s">
        <v>1840</v>
      </c>
      <c r="I2228" s="1">
        <v>44.2</v>
      </c>
      <c r="J2228" s="1">
        <v>125.55</v>
      </c>
      <c r="K2228" s="1">
        <v>4</v>
      </c>
      <c r="L2228" s="1">
        <v>577</v>
      </c>
      <c r="M2228" s="1">
        <v>4.73500015338262</v>
      </c>
      <c r="N2228" s="1">
        <v>1.29</v>
      </c>
      <c r="O2228" s="23">
        <v>7.3</v>
      </c>
      <c r="P2228" s="1">
        <f t="shared" si="260"/>
        <v>30.1</v>
      </c>
      <c r="Q2228" s="25">
        <v>46.7</v>
      </c>
      <c r="R2228" s="25">
        <v>23.2</v>
      </c>
      <c r="S2228" s="25" t="s">
        <v>186</v>
      </c>
      <c r="T2228" s="1">
        <v>14.5</v>
      </c>
      <c r="U2228" s="1">
        <v>1.407</v>
      </c>
      <c r="V2228" s="1">
        <f t="shared" si="259"/>
        <v>10.3056147832267</v>
      </c>
      <c r="W2228" s="1">
        <v>26.7</v>
      </c>
      <c r="X2228" s="23">
        <v>4</v>
      </c>
      <c r="Y2228" s="23" t="s">
        <v>2828</v>
      </c>
      <c r="Z2228" s="23" t="s">
        <v>2829</v>
      </c>
      <c r="AA2228" s="47" t="s">
        <v>2830</v>
      </c>
      <c r="AB2228" s="23"/>
      <c r="AC2228" s="8" t="s">
        <v>110</v>
      </c>
      <c r="AD2228" s="23">
        <v>136.5</v>
      </c>
      <c r="AE2228" s="43">
        <v>7972</v>
      </c>
      <c r="AF2228" s="23">
        <f t="shared" si="261"/>
        <v>797.2</v>
      </c>
      <c r="AG2228" s="43">
        <v>7720</v>
      </c>
      <c r="AH2228" s="23">
        <f t="shared" si="262"/>
        <v>772</v>
      </c>
      <c r="AI2228" s="23"/>
      <c r="AJ2228" s="23"/>
      <c r="AK2228" s="23"/>
      <c r="AL2228" s="23"/>
      <c r="AM2228" s="23"/>
      <c r="AN2228" s="23"/>
      <c r="AO2228" s="23"/>
      <c r="AP2228" s="23"/>
      <c r="AQ2228" s="23"/>
      <c r="AR2228" s="23"/>
      <c r="AS2228" s="23"/>
      <c r="AT2228" s="23"/>
      <c r="AU2228" s="23"/>
      <c r="AV2228" s="23"/>
      <c r="AW2228" s="23"/>
      <c r="AX2228" s="23"/>
      <c r="AY2228" s="23"/>
      <c r="AZ2228" s="23"/>
      <c r="BA2228" s="23"/>
      <c r="BB2228" s="23"/>
      <c r="BC2228" s="23"/>
      <c r="BD2228" s="23"/>
      <c r="BE2228" s="23"/>
      <c r="BF2228" s="23"/>
      <c r="BG2228" s="23"/>
      <c r="BH2228" s="23"/>
      <c r="BI2228" s="23"/>
      <c r="BJ2228" s="23"/>
      <c r="BK2228" s="23"/>
      <c r="BL2228" s="23"/>
      <c r="BM2228" s="23"/>
      <c r="BN2228" s="23"/>
      <c r="BO2228" s="23"/>
      <c r="BP2228" s="23"/>
      <c r="BQ2228" s="23"/>
      <c r="BR2228" s="23"/>
      <c r="BS2228" s="23"/>
      <c r="BT2228" s="23"/>
      <c r="BU2228" s="23"/>
      <c r="BV2228" s="23"/>
      <c r="BW2228" s="23"/>
      <c r="BX2228" s="23"/>
      <c r="BY2228" s="23">
        <v>317.56344</v>
      </c>
      <c r="BZ2228" s="23">
        <v>234.78624</v>
      </c>
    </row>
    <row r="2229" s="29" customFormat="1" ht="17" customHeight="1" spans="1:78">
      <c r="A2229" s="22" t="s">
        <v>328</v>
      </c>
      <c r="B2229" s="23" t="s">
        <v>1924</v>
      </c>
      <c r="C2229" s="23" t="s">
        <v>1925</v>
      </c>
      <c r="D2229" s="23">
        <v>2008</v>
      </c>
      <c r="E2229" s="23">
        <v>16</v>
      </c>
      <c r="F2229" s="23">
        <v>4</v>
      </c>
      <c r="G2229" s="23" t="s">
        <v>1926</v>
      </c>
      <c r="H2229" s="22" t="s">
        <v>1840</v>
      </c>
      <c r="I2229" s="1">
        <v>44.2</v>
      </c>
      <c r="J2229" s="1">
        <v>125.55</v>
      </c>
      <c r="K2229" s="1">
        <v>4</v>
      </c>
      <c r="L2229" s="1">
        <v>577</v>
      </c>
      <c r="M2229" s="1">
        <v>4.73500015338262</v>
      </c>
      <c r="N2229" s="1">
        <v>1.29</v>
      </c>
      <c r="O2229" s="23">
        <v>7.3</v>
      </c>
      <c r="P2229" s="1">
        <f t="shared" si="260"/>
        <v>30.1</v>
      </c>
      <c r="Q2229" s="25">
        <v>46.7</v>
      </c>
      <c r="R2229" s="25">
        <v>23.2</v>
      </c>
      <c r="S2229" s="25" t="s">
        <v>186</v>
      </c>
      <c r="T2229" s="1">
        <v>14.5</v>
      </c>
      <c r="U2229" s="1">
        <v>1.407</v>
      </c>
      <c r="V2229" s="1">
        <f t="shared" si="259"/>
        <v>10.3056147832267</v>
      </c>
      <c r="W2229" s="1">
        <v>26.7</v>
      </c>
      <c r="X2229" s="23">
        <v>4</v>
      </c>
      <c r="Y2229" s="23" t="s">
        <v>2646</v>
      </c>
      <c r="Z2229" s="23" t="s">
        <v>2829</v>
      </c>
      <c r="AA2229" s="22" t="s">
        <v>2756</v>
      </c>
      <c r="AB2229" s="23"/>
      <c r="AC2229" s="8" t="s">
        <v>211</v>
      </c>
      <c r="AD2229" s="23">
        <v>40</v>
      </c>
      <c r="AE2229" s="43">
        <v>2115</v>
      </c>
      <c r="AF2229" s="23">
        <f t="shared" si="261"/>
        <v>211.5</v>
      </c>
      <c r="AG2229" s="43">
        <v>2344</v>
      </c>
      <c r="AH2229" s="23">
        <f t="shared" si="262"/>
        <v>234.4</v>
      </c>
      <c r="AI2229" s="23"/>
      <c r="AJ2229" s="23"/>
      <c r="AK2229" s="23"/>
      <c r="AL2229" s="23"/>
      <c r="AM2229" s="23"/>
      <c r="AN2229" s="23"/>
      <c r="AO2229" s="23"/>
      <c r="AP2229" s="23"/>
      <c r="AQ2229" s="23"/>
      <c r="AR2229" s="23"/>
      <c r="AS2229" s="23"/>
      <c r="AT2229" s="23"/>
      <c r="AU2229" s="23"/>
      <c r="AV2229" s="23"/>
      <c r="AW2229" s="23"/>
      <c r="AX2229" s="23"/>
      <c r="AY2229" s="23"/>
      <c r="AZ2229" s="23"/>
      <c r="BA2229" s="23"/>
      <c r="BB2229" s="23"/>
      <c r="BC2229" s="23"/>
      <c r="BD2229" s="23"/>
      <c r="BE2229" s="23"/>
      <c r="BF2229" s="23"/>
      <c r="BG2229" s="23"/>
      <c r="BH2229" s="23"/>
      <c r="BI2229" s="23"/>
      <c r="BJ2229" s="23"/>
      <c r="BK2229" s="23"/>
      <c r="BL2229" s="23"/>
      <c r="BM2229" s="23"/>
      <c r="BN2229" s="23"/>
      <c r="BO2229" s="23"/>
      <c r="BP2229" s="23"/>
      <c r="BQ2229" s="23"/>
      <c r="BR2229" s="23"/>
      <c r="BS2229" s="23"/>
      <c r="BT2229" s="23"/>
      <c r="BU2229" s="23"/>
      <c r="BV2229" s="23"/>
      <c r="BW2229" s="23"/>
      <c r="BX2229" s="23"/>
      <c r="BY2229" s="23">
        <v>303.5164</v>
      </c>
      <c r="BZ2229" s="23">
        <v>312.2958</v>
      </c>
    </row>
    <row r="2230" s="29" customFormat="1" ht="17" customHeight="1" spans="1:78">
      <c r="A2230" s="22" t="s">
        <v>328</v>
      </c>
      <c r="B2230" s="23" t="s">
        <v>1924</v>
      </c>
      <c r="C2230" s="23" t="s">
        <v>1925</v>
      </c>
      <c r="D2230" s="23">
        <v>2008</v>
      </c>
      <c r="E2230" s="23">
        <v>16</v>
      </c>
      <c r="F2230" s="23">
        <v>4</v>
      </c>
      <c r="G2230" s="23" t="s">
        <v>1926</v>
      </c>
      <c r="H2230" s="22" t="s">
        <v>1840</v>
      </c>
      <c r="I2230" s="1">
        <v>44.2</v>
      </c>
      <c r="J2230" s="1">
        <v>125.55</v>
      </c>
      <c r="K2230" s="1">
        <v>4</v>
      </c>
      <c r="L2230" s="1">
        <v>577</v>
      </c>
      <c r="M2230" s="1">
        <v>4.73500015338262</v>
      </c>
      <c r="N2230" s="1">
        <v>1.29</v>
      </c>
      <c r="O2230" s="23">
        <v>7.3</v>
      </c>
      <c r="P2230" s="1">
        <f t="shared" si="260"/>
        <v>30.1</v>
      </c>
      <c r="Q2230" s="25">
        <v>46.7</v>
      </c>
      <c r="R2230" s="25">
        <v>23.2</v>
      </c>
      <c r="S2230" s="25" t="s">
        <v>186</v>
      </c>
      <c r="T2230" s="1">
        <v>14.5</v>
      </c>
      <c r="U2230" s="1">
        <v>1.407</v>
      </c>
      <c r="V2230" s="1">
        <f t="shared" si="259"/>
        <v>10.3056147832267</v>
      </c>
      <c r="W2230" s="1">
        <v>26.7</v>
      </c>
      <c r="X2230" s="23">
        <v>4</v>
      </c>
      <c r="Y2230" s="23" t="s">
        <v>2828</v>
      </c>
      <c r="Z2230" s="23" t="s">
        <v>2829</v>
      </c>
      <c r="AA2230" s="22" t="s">
        <v>2756</v>
      </c>
      <c r="AB2230" s="23"/>
      <c r="AC2230" s="8" t="s">
        <v>211</v>
      </c>
      <c r="AD2230" s="23">
        <v>40</v>
      </c>
      <c r="AE2230" s="43">
        <v>2191</v>
      </c>
      <c r="AF2230" s="23">
        <f t="shared" si="261"/>
        <v>219.1</v>
      </c>
      <c r="AG2230" s="43">
        <v>2344</v>
      </c>
      <c r="AH2230" s="23">
        <f t="shared" si="262"/>
        <v>234.4</v>
      </c>
      <c r="AI2230" s="23"/>
      <c r="AJ2230" s="23"/>
      <c r="AK2230" s="23"/>
      <c r="AL2230" s="23"/>
      <c r="AM2230" s="23"/>
      <c r="AN2230" s="23"/>
      <c r="AO2230" s="23"/>
      <c r="AP2230" s="23"/>
      <c r="AQ2230" s="23"/>
      <c r="AR2230" s="23"/>
      <c r="AS2230" s="23"/>
      <c r="AT2230" s="23"/>
      <c r="AU2230" s="23"/>
      <c r="AV2230" s="23"/>
      <c r="AW2230" s="23"/>
      <c r="AX2230" s="23"/>
      <c r="AY2230" s="23"/>
      <c r="AZ2230" s="23"/>
      <c r="BA2230" s="23"/>
      <c r="BB2230" s="23"/>
      <c r="BC2230" s="23"/>
      <c r="BD2230" s="23"/>
      <c r="BE2230" s="23"/>
      <c r="BF2230" s="23"/>
      <c r="BG2230" s="23"/>
      <c r="BH2230" s="23"/>
      <c r="BI2230" s="23"/>
      <c r="BJ2230" s="23"/>
      <c r="BK2230" s="23"/>
      <c r="BL2230" s="23"/>
      <c r="BM2230" s="23"/>
      <c r="BN2230" s="23"/>
      <c r="BO2230" s="23"/>
      <c r="BP2230" s="23"/>
      <c r="BQ2230" s="23"/>
      <c r="BR2230" s="23"/>
      <c r="BS2230" s="23"/>
      <c r="BT2230" s="23"/>
      <c r="BU2230" s="23"/>
      <c r="BV2230" s="23"/>
      <c r="BW2230" s="23"/>
      <c r="BX2230" s="23"/>
      <c r="BY2230" s="23">
        <v>345.28126</v>
      </c>
      <c r="BZ2230" s="23">
        <v>312.2958</v>
      </c>
    </row>
    <row r="2231" s="29" customFormat="1" ht="17" customHeight="1" spans="1:78">
      <c r="A2231" s="22" t="s">
        <v>328</v>
      </c>
      <c r="B2231" s="23" t="s">
        <v>1924</v>
      </c>
      <c r="C2231" s="23" t="s">
        <v>1925</v>
      </c>
      <c r="D2231" s="23">
        <v>2008</v>
      </c>
      <c r="E2231" s="23">
        <v>16</v>
      </c>
      <c r="F2231" s="23">
        <v>4</v>
      </c>
      <c r="G2231" s="23" t="s">
        <v>1926</v>
      </c>
      <c r="H2231" s="22" t="s">
        <v>1840</v>
      </c>
      <c r="I2231" s="1">
        <v>44.2</v>
      </c>
      <c r="J2231" s="1">
        <v>125.55</v>
      </c>
      <c r="K2231" s="1">
        <v>5</v>
      </c>
      <c r="L2231" s="1">
        <v>577</v>
      </c>
      <c r="M2231" s="1">
        <v>4.73500015338262</v>
      </c>
      <c r="N2231" s="1">
        <v>1.29</v>
      </c>
      <c r="O2231" s="23">
        <v>7.3</v>
      </c>
      <c r="P2231" s="1">
        <f t="shared" si="260"/>
        <v>30.1</v>
      </c>
      <c r="Q2231" s="25">
        <v>46.7</v>
      </c>
      <c r="R2231" s="25">
        <v>23.2</v>
      </c>
      <c r="S2231" s="25" t="s">
        <v>186</v>
      </c>
      <c r="T2231" s="1">
        <v>14.5</v>
      </c>
      <c r="U2231" s="1">
        <v>1.407</v>
      </c>
      <c r="V2231" s="1">
        <f t="shared" si="259"/>
        <v>10.3056147832267</v>
      </c>
      <c r="W2231" s="1">
        <v>26.7</v>
      </c>
      <c r="X2231" s="23">
        <v>4</v>
      </c>
      <c r="Y2231" s="23" t="s">
        <v>2646</v>
      </c>
      <c r="Z2231" s="23" t="s">
        <v>2829</v>
      </c>
      <c r="AA2231" s="22" t="s">
        <v>2756</v>
      </c>
      <c r="AB2231" s="23"/>
      <c r="AC2231" s="8" t="s">
        <v>110</v>
      </c>
      <c r="AD2231" s="23">
        <v>189.25</v>
      </c>
      <c r="AE2231" s="43">
        <v>10094</v>
      </c>
      <c r="AF2231" s="23">
        <f t="shared" si="261"/>
        <v>1009.4</v>
      </c>
      <c r="AG2231" s="43">
        <v>9717</v>
      </c>
      <c r="AH2231" s="23">
        <f t="shared" si="262"/>
        <v>971.7</v>
      </c>
      <c r="AI2231" s="23"/>
      <c r="AJ2231" s="23"/>
      <c r="AK2231" s="23"/>
      <c r="AL2231" s="23"/>
      <c r="AM2231" s="23"/>
      <c r="AN2231" s="23"/>
      <c r="AO2231" s="23"/>
      <c r="AP2231" s="23"/>
      <c r="AQ2231" s="23"/>
      <c r="AR2231" s="23"/>
      <c r="AS2231" s="23"/>
      <c r="AT2231" s="23"/>
      <c r="AU2231" s="23"/>
      <c r="AV2231" s="23"/>
      <c r="AW2231" s="23"/>
      <c r="AX2231" s="23"/>
      <c r="AY2231" s="23"/>
      <c r="AZ2231" s="23"/>
      <c r="BA2231" s="23"/>
      <c r="BB2231" s="23"/>
      <c r="BC2231" s="23"/>
      <c r="BD2231" s="23"/>
      <c r="BE2231" s="23"/>
      <c r="BF2231" s="23"/>
      <c r="BG2231" s="23"/>
      <c r="BH2231" s="23"/>
      <c r="BI2231" s="23"/>
      <c r="BJ2231" s="23"/>
      <c r="BK2231" s="23"/>
      <c r="BL2231" s="23"/>
      <c r="BM2231" s="23"/>
      <c r="BN2231" s="23"/>
      <c r="BO2231" s="23"/>
      <c r="BP2231" s="23"/>
      <c r="BQ2231" s="23"/>
      <c r="BR2231" s="23"/>
      <c r="BS2231" s="23"/>
      <c r="BT2231" s="23"/>
      <c r="BU2231" s="23"/>
      <c r="BV2231" s="23"/>
      <c r="BW2231" s="23"/>
      <c r="BX2231" s="23"/>
      <c r="BY2231" s="23">
        <v>569.90848</v>
      </c>
      <c r="BZ2231" s="23">
        <v>447.37314</v>
      </c>
    </row>
    <row r="2232" s="29" customFormat="1" ht="17" customHeight="1" spans="1:78">
      <c r="A2232" s="22" t="s">
        <v>328</v>
      </c>
      <c r="B2232" s="23" t="s">
        <v>1924</v>
      </c>
      <c r="C2232" s="23" t="s">
        <v>1925</v>
      </c>
      <c r="D2232" s="23">
        <v>2008</v>
      </c>
      <c r="E2232" s="23">
        <v>16</v>
      </c>
      <c r="F2232" s="23">
        <v>4</v>
      </c>
      <c r="G2232" s="23" t="s">
        <v>1926</v>
      </c>
      <c r="H2232" s="22" t="s">
        <v>1840</v>
      </c>
      <c r="I2232" s="1">
        <v>44.2</v>
      </c>
      <c r="J2232" s="1">
        <v>125.55</v>
      </c>
      <c r="K2232" s="1">
        <v>5</v>
      </c>
      <c r="L2232" s="1">
        <v>577</v>
      </c>
      <c r="M2232" s="1">
        <v>4.73500015338262</v>
      </c>
      <c r="N2232" s="1">
        <v>1.29</v>
      </c>
      <c r="O2232" s="23">
        <v>7.3</v>
      </c>
      <c r="P2232" s="1">
        <f t="shared" si="260"/>
        <v>30.1</v>
      </c>
      <c r="Q2232" s="25">
        <v>46.7</v>
      </c>
      <c r="R2232" s="25">
        <v>23.2</v>
      </c>
      <c r="S2232" s="25" t="s">
        <v>186</v>
      </c>
      <c r="T2232" s="1">
        <v>14.5</v>
      </c>
      <c r="U2232" s="1">
        <v>1.407</v>
      </c>
      <c r="V2232" s="1">
        <f t="shared" si="259"/>
        <v>10.3056147832267</v>
      </c>
      <c r="W2232" s="1">
        <v>26.7</v>
      </c>
      <c r="X2232" s="23">
        <v>4</v>
      </c>
      <c r="Y2232" s="23" t="s">
        <v>2828</v>
      </c>
      <c r="Z2232" s="23" t="s">
        <v>2829</v>
      </c>
      <c r="AA2232" s="22" t="s">
        <v>2756</v>
      </c>
      <c r="AB2232" s="23"/>
      <c r="AC2232" s="8" t="s">
        <v>110</v>
      </c>
      <c r="AD2232" s="23">
        <v>189.25</v>
      </c>
      <c r="AE2232" s="43">
        <v>10539</v>
      </c>
      <c r="AF2232" s="23">
        <f t="shared" si="261"/>
        <v>1053.9</v>
      </c>
      <c r="AG2232" s="43">
        <v>9717</v>
      </c>
      <c r="AH2232" s="23">
        <f t="shared" si="262"/>
        <v>971.7</v>
      </c>
      <c r="AI2232" s="23"/>
      <c r="AJ2232" s="23"/>
      <c r="AK2232" s="23"/>
      <c r="AL2232" s="23"/>
      <c r="AM2232" s="23"/>
      <c r="AN2232" s="23"/>
      <c r="AO2232" s="23"/>
      <c r="AP2232" s="23"/>
      <c r="AQ2232" s="23"/>
      <c r="AR2232" s="23"/>
      <c r="AS2232" s="23"/>
      <c r="AT2232" s="23"/>
      <c r="AU2232" s="23"/>
      <c r="AV2232" s="23"/>
      <c r="AW2232" s="23"/>
      <c r="AX2232" s="23"/>
      <c r="AY2232" s="23"/>
      <c r="AZ2232" s="23"/>
      <c r="BA2232" s="23"/>
      <c r="BB2232" s="23"/>
      <c r="BC2232" s="23"/>
      <c r="BD2232" s="23"/>
      <c r="BE2232" s="23"/>
      <c r="BF2232" s="23"/>
      <c r="BG2232" s="23"/>
      <c r="BH2232" s="23"/>
      <c r="BI2232" s="23"/>
      <c r="BJ2232" s="23"/>
      <c r="BK2232" s="23"/>
      <c r="BL2232" s="23"/>
      <c r="BM2232" s="23"/>
      <c r="BN2232" s="23"/>
      <c r="BO2232" s="23"/>
      <c r="BP2232" s="23"/>
      <c r="BQ2232" s="23"/>
      <c r="BR2232" s="23"/>
      <c r="BS2232" s="23"/>
      <c r="BT2232" s="23"/>
      <c r="BU2232" s="23"/>
      <c r="BV2232" s="23"/>
      <c r="BW2232" s="23"/>
      <c r="BX2232" s="23"/>
      <c r="BY2232" s="23">
        <v>617.94434</v>
      </c>
      <c r="BZ2232" s="23">
        <v>447.37314</v>
      </c>
    </row>
    <row r="2233" s="29" customFormat="1" ht="17" customHeight="1" spans="1:78">
      <c r="A2233" s="22" t="s">
        <v>328</v>
      </c>
      <c r="B2233" s="23" t="s">
        <v>1924</v>
      </c>
      <c r="C2233" s="23" t="s">
        <v>1925</v>
      </c>
      <c r="D2233" s="23">
        <v>2008</v>
      </c>
      <c r="E2233" s="23">
        <v>16</v>
      </c>
      <c r="F2233" s="23">
        <v>4</v>
      </c>
      <c r="G2233" s="23" t="s">
        <v>1926</v>
      </c>
      <c r="H2233" s="22" t="s">
        <v>1840</v>
      </c>
      <c r="I2233" s="1">
        <v>44.2</v>
      </c>
      <c r="J2233" s="1">
        <v>125.55</v>
      </c>
      <c r="K2233" s="1">
        <v>5</v>
      </c>
      <c r="L2233" s="1">
        <v>577</v>
      </c>
      <c r="M2233" s="1">
        <v>4.73500015338262</v>
      </c>
      <c r="N2233" s="1">
        <v>1.29</v>
      </c>
      <c r="O2233" s="23">
        <v>7.3</v>
      </c>
      <c r="P2233" s="1">
        <f t="shared" si="260"/>
        <v>30.1</v>
      </c>
      <c r="Q2233" s="25">
        <v>46.7</v>
      </c>
      <c r="R2233" s="25">
        <v>23.2</v>
      </c>
      <c r="S2233" s="25" t="s">
        <v>186</v>
      </c>
      <c r="T2233" s="1">
        <v>14.5</v>
      </c>
      <c r="U2233" s="1">
        <v>1.407</v>
      </c>
      <c r="V2233" s="1">
        <f t="shared" si="259"/>
        <v>10.3056147832267</v>
      </c>
      <c r="W2233" s="1">
        <v>26.7</v>
      </c>
      <c r="X2233" s="23">
        <v>4</v>
      </c>
      <c r="Y2233" s="23" t="s">
        <v>2646</v>
      </c>
      <c r="Z2233" s="23" t="s">
        <v>2829</v>
      </c>
      <c r="AA2233" s="47" t="s">
        <v>2830</v>
      </c>
      <c r="AB2233" s="23"/>
      <c r="AC2233" s="8" t="s">
        <v>110</v>
      </c>
      <c r="AD2233" s="23">
        <v>189.25</v>
      </c>
      <c r="AE2233" s="43">
        <v>8070</v>
      </c>
      <c r="AF2233" s="23">
        <f t="shared" si="261"/>
        <v>807</v>
      </c>
      <c r="AG2233" s="43">
        <v>9259</v>
      </c>
      <c r="AH2233" s="23">
        <f t="shared" si="262"/>
        <v>925.9</v>
      </c>
      <c r="AI2233" s="23"/>
      <c r="AJ2233" s="23"/>
      <c r="AK2233" s="23"/>
      <c r="AL2233" s="23"/>
      <c r="AM2233" s="23"/>
      <c r="AN2233" s="23"/>
      <c r="AO2233" s="23"/>
      <c r="AP2233" s="23"/>
      <c r="AQ2233" s="23"/>
      <c r="AR2233" s="23"/>
      <c r="AS2233" s="23"/>
      <c r="AT2233" s="23"/>
      <c r="AU2233" s="23"/>
      <c r="AV2233" s="23"/>
      <c r="AW2233" s="23"/>
      <c r="AX2233" s="23"/>
      <c r="AY2233" s="23"/>
      <c r="AZ2233" s="23"/>
      <c r="BA2233" s="23"/>
      <c r="BB2233" s="23"/>
      <c r="BC2233" s="23"/>
      <c r="BD2233" s="23"/>
      <c r="BE2233" s="23"/>
      <c r="BF2233" s="23"/>
      <c r="BG2233" s="23"/>
      <c r="BH2233" s="23"/>
      <c r="BI2233" s="23"/>
      <c r="BJ2233" s="23"/>
      <c r="BK2233" s="23"/>
      <c r="BL2233" s="23"/>
      <c r="BM2233" s="23"/>
      <c r="BN2233" s="23"/>
      <c r="BO2233" s="23"/>
      <c r="BP2233" s="23"/>
      <c r="BQ2233" s="23"/>
      <c r="BR2233" s="23"/>
      <c r="BS2233" s="23"/>
      <c r="BT2233" s="23"/>
      <c r="BU2233" s="23"/>
      <c r="BV2233" s="23"/>
      <c r="BW2233" s="23"/>
      <c r="BX2233" s="23"/>
      <c r="BY2233" s="23">
        <v>308.28236</v>
      </c>
      <c r="BZ2233" s="23">
        <v>389.93078</v>
      </c>
    </row>
    <row r="2234" s="29" customFormat="1" ht="17" customHeight="1" spans="1:78">
      <c r="A2234" s="22" t="s">
        <v>328</v>
      </c>
      <c r="B2234" s="23" t="s">
        <v>1924</v>
      </c>
      <c r="C2234" s="23" t="s">
        <v>1925</v>
      </c>
      <c r="D2234" s="23">
        <v>2008</v>
      </c>
      <c r="E2234" s="23">
        <v>16</v>
      </c>
      <c r="F2234" s="23">
        <v>4</v>
      </c>
      <c r="G2234" s="23" t="s">
        <v>1926</v>
      </c>
      <c r="H2234" s="22" t="s">
        <v>1840</v>
      </c>
      <c r="I2234" s="1">
        <v>44.2</v>
      </c>
      <c r="J2234" s="1">
        <v>125.55</v>
      </c>
      <c r="K2234" s="1">
        <v>5</v>
      </c>
      <c r="L2234" s="1">
        <v>577</v>
      </c>
      <c r="M2234" s="1">
        <v>4.73500015338262</v>
      </c>
      <c r="N2234" s="1">
        <v>1.29</v>
      </c>
      <c r="O2234" s="23">
        <v>7.3</v>
      </c>
      <c r="P2234" s="1">
        <f t="shared" si="260"/>
        <v>30.1</v>
      </c>
      <c r="Q2234" s="25">
        <v>46.7</v>
      </c>
      <c r="R2234" s="25">
        <v>23.2</v>
      </c>
      <c r="S2234" s="25" t="s">
        <v>186</v>
      </c>
      <c r="T2234" s="1">
        <v>14.5</v>
      </c>
      <c r="U2234" s="1">
        <v>1.407</v>
      </c>
      <c r="V2234" s="1">
        <f t="shared" si="259"/>
        <v>10.3056147832267</v>
      </c>
      <c r="W2234" s="1">
        <v>26.7</v>
      </c>
      <c r="X2234" s="23">
        <v>4</v>
      </c>
      <c r="Y2234" s="23" t="s">
        <v>2828</v>
      </c>
      <c r="Z2234" s="23" t="s">
        <v>2829</v>
      </c>
      <c r="AA2234" s="22" t="s">
        <v>2756</v>
      </c>
      <c r="AB2234" s="23"/>
      <c r="AC2234" s="8" t="s">
        <v>211</v>
      </c>
      <c r="AD2234" s="23">
        <v>56.83</v>
      </c>
      <c r="AE2234" s="43">
        <v>2052</v>
      </c>
      <c r="AF2234" s="23">
        <f t="shared" si="261"/>
        <v>205.2</v>
      </c>
      <c r="AG2234" s="43">
        <v>2237</v>
      </c>
      <c r="AH2234" s="23">
        <f t="shared" si="262"/>
        <v>223.7</v>
      </c>
      <c r="AI2234" s="23"/>
      <c r="AJ2234" s="23"/>
      <c r="AK2234" s="23"/>
      <c r="AL2234" s="23"/>
      <c r="AM2234" s="23"/>
      <c r="AN2234" s="23"/>
      <c r="AO2234" s="23"/>
      <c r="AP2234" s="23"/>
      <c r="AQ2234" s="23"/>
      <c r="AR2234" s="23"/>
      <c r="AS2234" s="23"/>
      <c r="AT2234" s="23"/>
      <c r="AU2234" s="23"/>
      <c r="AV2234" s="23"/>
      <c r="AW2234" s="23"/>
      <c r="AX2234" s="23"/>
      <c r="AY2234" s="23"/>
      <c r="AZ2234" s="23"/>
      <c r="BA2234" s="23"/>
      <c r="BB2234" s="23"/>
      <c r="BC2234" s="23"/>
      <c r="BD2234" s="23"/>
      <c r="BE2234" s="23"/>
      <c r="BF2234" s="23"/>
      <c r="BG2234" s="23"/>
      <c r="BH2234" s="23"/>
      <c r="BI2234" s="23"/>
      <c r="BJ2234" s="23"/>
      <c r="BK2234" s="23"/>
      <c r="BL2234" s="23"/>
      <c r="BM2234" s="23"/>
      <c r="BN2234" s="23"/>
      <c r="BO2234" s="23"/>
      <c r="BP2234" s="23"/>
      <c r="BQ2234" s="23"/>
      <c r="BR2234" s="23"/>
      <c r="BS2234" s="23"/>
      <c r="BT2234" s="23"/>
      <c r="BU2234" s="23"/>
      <c r="BV2234" s="23"/>
      <c r="BW2234" s="23"/>
      <c r="BX2234" s="23"/>
      <c r="BY2234" s="23">
        <v>103.34608</v>
      </c>
      <c r="BZ2234" s="23">
        <v>83.90598</v>
      </c>
    </row>
    <row r="2235" s="29" customFormat="1" ht="17" customHeight="1" spans="1:78">
      <c r="A2235" s="22" t="s">
        <v>328</v>
      </c>
      <c r="B2235" s="23" t="s">
        <v>1924</v>
      </c>
      <c r="C2235" s="23" t="s">
        <v>1925</v>
      </c>
      <c r="D2235" s="23">
        <v>2008</v>
      </c>
      <c r="E2235" s="23">
        <v>16</v>
      </c>
      <c r="F2235" s="23">
        <v>4</v>
      </c>
      <c r="G2235" s="23" t="s">
        <v>1926</v>
      </c>
      <c r="H2235" s="22" t="s">
        <v>1840</v>
      </c>
      <c r="I2235" s="1">
        <v>44.2</v>
      </c>
      <c r="J2235" s="1">
        <v>125.55</v>
      </c>
      <c r="K2235" s="1">
        <v>5</v>
      </c>
      <c r="L2235" s="1">
        <v>577</v>
      </c>
      <c r="M2235" s="1">
        <v>4.73500015338262</v>
      </c>
      <c r="N2235" s="1">
        <v>1.29</v>
      </c>
      <c r="O2235" s="23">
        <v>7.3</v>
      </c>
      <c r="P2235" s="1">
        <f t="shared" si="260"/>
        <v>30.1</v>
      </c>
      <c r="Q2235" s="25">
        <v>46.7</v>
      </c>
      <c r="R2235" s="25">
        <v>23.2</v>
      </c>
      <c r="S2235" s="25" t="s">
        <v>186</v>
      </c>
      <c r="T2235" s="1">
        <v>14.5</v>
      </c>
      <c r="U2235" s="1">
        <v>1.407</v>
      </c>
      <c r="V2235" s="1">
        <f t="shared" si="259"/>
        <v>10.3056147832267</v>
      </c>
      <c r="W2235" s="1">
        <v>26.7</v>
      </c>
      <c r="X2235" s="23">
        <v>4</v>
      </c>
      <c r="Y2235" s="23" t="s">
        <v>2646</v>
      </c>
      <c r="Z2235" s="23" t="s">
        <v>2829</v>
      </c>
      <c r="AA2235" s="22" t="s">
        <v>2756</v>
      </c>
      <c r="AB2235" s="23"/>
      <c r="AC2235" s="8" t="s">
        <v>211</v>
      </c>
      <c r="AD2235" s="23">
        <v>56.83</v>
      </c>
      <c r="AE2235" s="43">
        <v>2081</v>
      </c>
      <c r="AF2235" s="23">
        <f t="shared" si="261"/>
        <v>208.1</v>
      </c>
      <c r="AG2235" s="43">
        <v>2237</v>
      </c>
      <c r="AH2235" s="23">
        <f t="shared" si="262"/>
        <v>223.7</v>
      </c>
      <c r="AI2235" s="23"/>
      <c r="AJ2235" s="23"/>
      <c r="AK2235" s="23"/>
      <c r="AL2235" s="23"/>
      <c r="AM2235" s="23"/>
      <c r="AN2235" s="23"/>
      <c r="AO2235" s="23"/>
      <c r="AP2235" s="23"/>
      <c r="AQ2235" s="23"/>
      <c r="AR2235" s="23"/>
      <c r="AS2235" s="23"/>
      <c r="AT2235" s="23"/>
      <c r="AU2235" s="23"/>
      <c r="AV2235" s="23"/>
      <c r="AW2235" s="23"/>
      <c r="AX2235" s="23"/>
      <c r="AY2235" s="23"/>
      <c r="AZ2235" s="23"/>
      <c r="BA2235" s="23"/>
      <c r="BB2235" s="23"/>
      <c r="BC2235" s="23"/>
      <c r="BD2235" s="23"/>
      <c r="BE2235" s="23"/>
      <c r="BF2235" s="23"/>
      <c r="BG2235" s="23"/>
      <c r="BH2235" s="23"/>
      <c r="BI2235" s="23"/>
      <c r="BJ2235" s="23"/>
      <c r="BK2235" s="23"/>
      <c r="BL2235" s="23"/>
      <c r="BM2235" s="23"/>
      <c r="BN2235" s="23"/>
      <c r="BO2235" s="23"/>
      <c r="BP2235" s="23"/>
      <c r="BQ2235" s="23"/>
      <c r="BR2235" s="23"/>
      <c r="BS2235" s="23"/>
      <c r="BT2235" s="23"/>
      <c r="BU2235" s="23"/>
      <c r="BV2235" s="23"/>
      <c r="BW2235" s="23"/>
      <c r="BX2235" s="23"/>
      <c r="BY2235" s="23">
        <v>135.95528</v>
      </c>
      <c r="BZ2235" s="23">
        <v>83.90598</v>
      </c>
    </row>
    <row r="2236" s="29" customFormat="1" ht="17" customHeight="1" spans="1:78">
      <c r="A2236" s="23" t="s">
        <v>1932</v>
      </c>
      <c r="B2236" s="23" t="s">
        <v>1933</v>
      </c>
      <c r="C2236" s="23" t="s">
        <v>1934</v>
      </c>
      <c r="D2236" s="23">
        <v>1992</v>
      </c>
      <c r="E2236" s="23"/>
      <c r="F2236" s="23">
        <v>3</v>
      </c>
      <c r="G2236" s="23" t="s">
        <v>1935</v>
      </c>
      <c r="H2236" s="22" t="s">
        <v>1936</v>
      </c>
      <c r="I2236" s="1">
        <v>50</v>
      </c>
      <c r="J2236" s="1">
        <v>-85</v>
      </c>
      <c r="K2236" s="1">
        <v>2</v>
      </c>
      <c r="L2236" s="1">
        <v>805</v>
      </c>
      <c r="M2236" s="1">
        <v>0.506666692594687</v>
      </c>
      <c r="N2236" s="1">
        <v>1.26</v>
      </c>
      <c r="O2236" s="23">
        <v>5.5</v>
      </c>
      <c r="P2236" s="1">
        <f t="shared" si="260"/>
        <v>41.4</v>
      </c>
      <c r="Q2236" s="25">
        <v>37.4</v>
      </c>
      <c r="R2236" s="25">
        <v>21.2</v>
      </c>
      <c r="S2236" s="25" t="s">
        <v>186</v>
      </c>
      <c r="T2236" s="1">
        <v>49.2</v>
      </c>
      <c r="U2236" s="1">
        <v>3.114</v>
      </c>
      <c r="V2236" s="1">
        <f t="shared" si="259"/>
        <v>15.7996146435453</v>
      </c>
      <c r="W2236" s="1">
        <v>26.9</v>
      </c>
      <c r="X2236" s="23">
        <v>4</v>
      </c>
      <c r="Y2236" s="23" t="s">
        <v>2072</v>
      </c>
      <c r="Z2236" s="23" t="s">
        <v>2084</v>
      </c>
      <c r="AA2236" s="23"/>
      <c r="AB2236" s="23"/>
      <c r="AC2236" s="8" t="s">
        <v>124</v>
      </c>
      <c r="AD2236" s="23">
        <v>109.5</v>
      </c>
      <c r="AE2236" s="43">
        <v>5600</v>
      </c>
      <c r="AF2236" s="23">
        <f t="shared" si="261"/>
        <v>560</v>
      </c>
      <c r="AG2236" s="43">
        <v>5670</v>
      </c>
      <c r="AH2236" s="23">
        <f t="shared" si="262"/>
        <v>567</v>
      </c>
      <c r="AI2236" s="23"/>
      <c r="AJ2236" s="23"/>
      <c r="AK2236" s="23"/>
      <c r="AL2236" s="23"/>
      <c r="AM2236" s="23"/>
      <c r="AN2236" s="23"/>
      <c r="AO2236" s="23"/>
      <c r="AP2236" s="23"/>
      <c r="AQ2236" s="23"/>
      <c r="AR2236" s="23"/>
      <c r="AS2236" s="23"/>
      <c r="AT2236" s="23"/>
      <c r="AU2236" s="23"/>
      <c r="AV2236" s="23"/>
      <c r="AW2236" s="23"/>
      <c r="AX2236" s="23"/>
      <c r="AY2236" s="23"/>
      <c r="AZ2236" s="23"/>
      <c r="BA2236" s="23"/>
      <c r="BB2236" s="23"/>
      <c r="BC2236" s="23"/>
      <c r="BD2236" s="23"/>
      <c r="BE2236" s="23"/>
      <c r="BF2236" s="23"/>
      <c r="BG2236" s="23"/>
      <c r="BH2236" s="23"/>
      <c r="BI2236" s="23"/>
      <c r="BJ2236" s="23"/>
      <c r="BK2236" s="23"/>
      <c r="BL2236" s="23"/>
      <c r="BM2236" s="23"/>
      <c r="BN2236" s="23"/>
      <c r="BO2236" s="23"/>
      <c r="BP2236" s="23"/>
      <c r="BQ2236" s="23"/>
      <c r="BR2236" s="23"/>
      <c r="BS2236" s="23"/>
      <c r="BT2236" s="23"/>
      <c r="BU2236" s="23"/>
      <c r="BV2236" s="23"/>
      <c r="BW2236" s="23"/>
      <c r="BX2236" s="23"/>
      <c r="BY2236" s="23"/>
      <c r="BZ2236" s="23"/>
    </row>
    <row r="2237" s="29" customFormat="1" ht="17" customHeight="1" spans="1:78">
      <c r="A2237" s="23" t="s">
        <v>1932</v>
      </c>
      <c r="B2237" s="23" t="s">
        <v>1933</v>
      </c>
      <c r="C2237" s="23" t="s">
        <v>1934</v>
      </c>
      <c r="D2237" s="23">
        <v>1992</v>
      </c>
      <c r="E2237" s="23"/>
      <c r="F2237" s="23">
        <v>3</v>
      </c>
      <c r="G2237" s="23" t="s">
        <v>1935</v>
      </c>
      <c r="H2237" s="22" t="s">
        <v>1936</v>
      </c>
      <c r="I2237" s="1">
        <v>50</v>
      </c>
      <c r="J2237" s="1">
        <v>-85</v>
      </c>
      <c r="K2237" s="1">
        <v>2</v>
      </c>
      <c r="L2237" s="1">
        <v>805</v>
      </c>
      <c r="M2237" s="1">
        <v>0.506666692594687</v>
      </c>
      <c r="N2237" s="1">
        <v>1.26</v>
      </c>
      <c r="O2237" s="23">
        <v>5.5</v>
      </c>
      <c r="P2237" s="1">
        <f t="shared" si="260"/>
        <v>41.4</v>
      </c>
      <c r="Q2237" s="25">
        <v>37.4</v>
      </c>
      <c r="R2237" s="25">
        <v>21.2</v>
      </c>
      <c r="S2237" s="25" t="s">
        <v>186</v>
      </c>
      <c r="T2237" s="1">
        <v>49.2</v>
      </c>
      <c r="U2237" s="1">
        <v>3.114</v>
      </c>
      <c r="V2237" s="1">
        <f t="shared" si="259"/>
        <v>15.7996146435453</v>
      </c>
      <c r="W2237" s="1">
        <v>26.9</v>
      </c>
      <c r="X2237" s="23">
        <v>4</v>
      </c>
      <c r="Y2237" s="23" t="s">
        <v>2831</v>
      </c>
      <c r="Z2237" s="23" t="s">
        <v>2084</v>
      </c>
      <c r="AA2237" s="23"/>
      <c r="AB2237" s="23"/>
      <c r="AC2237" s="8" t="s">
        <v>124</v>
      </c>
      <c r="AD2237" s="23">
        <v>109.5</v>
      </c>
      <c r="AE2237" s="43">
        <v>5190</v>
      </c>
      <c r="AF2237" s="23">
        <f t="shared" si="261"/>
        <v>519</v>
      </c>
      <c r="AG2237" s="43">
        <v>5670</v>
      </c>
      <c r="AH2237" s="23">
        <f t="shared" si="262"/>
        <v>567</v>
      </c>
      <c r="AI2237" s="23"/>
      <c r="AJ2237" s="23"/>
      <c r="AK2237" s="23"/>
      <c r="AL2237" s="23"/>
      <c r="AM2237" s="23"/>
      <c r="AN2237" s="23"/>
      <c r="AO2237" s="23"/>
      <c r="AP2237" s="23"/>
      <c r="AQ2237" s="23"/>
      <c r="AR2237" s="23"/>
      <c r="AS2237" s="23"/>
      <c r="AT2237" s="23"/>
      <c r="AU2237" s="23"/>
      <c r="AV2237" s="23"/>
      <c r="AW2237" s="23"/>
      <c r="AX2237" s="23"/>
      <c r="AY2237" s="23"/>
      <c r="AZ2237" s="23"/>
      <c r="BA2237" s="23"/>
      <c r="BB2237" s="23"/>
      <c r="BC2237" s="23"/>
      <c r="BD2237" s="23"/>
      <c r="BE2237" s="23"/>
      <c r="BF2237" s="23"/>
      <c r="BG2237" s="23"/>
      <c r="BH2237" s="23"/>
      <c r="BI2237" s="23"/>
      <c r="BJ2237" s="23"/>
      <c r="BK2237" s="23"/>
      <c r="BL2237" s="23"/>
      <c r="BM2237" s="23"/>
      <c r="BN2237" s="23"/>
      <c r="BO2237" s="23"/>
      <c r="BP2237" s="23"/>
      <c r="BQ2237" s="23"/>
      <c r="BR2237" s="23"/>
      <c r="BS2237" s="23"/>
      <c r="BT2237" s="23"/>
      <c r="BU2237" s="23"/>
      <c r="BV2237" s="23"/>
      <c r="BW2237" s="23"/>
      <c r="BX2237" s="23"/>
      <c r="BY2237" s="23"/>
      <c r="BZ2237" s="23"/>
    </row>
    <row r="2238" s="29" customFormat="1" ht="17" customHeight="1" spans="1:78">
      <c r="A2238" s="23" t="s">
        <v>1932</v>
      </c>
      <c r="B2238" s="23" t="s">
        <v>1933</v>
      </c>
      <c r="C2238" s="23" t="s">
        <v>1934</v>
      </c>
      <c r="D2238" s="23">
        <v>1992</v>
      </c>
      <c r="E2238" s="23"/>
      <c r="F2238" s="23">
        <v>3</v>
      </c>
      <c r="G2238" s="23" t="s">
        <v>1935</v>
      </c>
      <c r="H2238" s="22" t="s">
        <v>1936</v>
      </c>
      <c r="I2238" s="1">
        <v>50</v>
      </c>
      <c r="J2238" s="1">
        <v>-85</v>
      </c>
      <c r="K2238" s="1">
        <v>2</v>
      </c>
      <c r="L2238" s="1">
        <v>805</v>
      </c>
      <c r="M2238" s="1">
        <v>0.506666692594687</v>
      </c>
      <c r="N2238" s="1">
        <v>1.26</v>
      </c>
      <c r="O2238" s="23">
        <v>5.5</v>
      </c>
      <c r="P2238" s="1">
        <f t="shared" si="260"/>
        <v>41.4</v>
      </c>
      <c r="Q2238" s="25">
        <v>37.4</v>
      </c>
      <c r="R2238" s="25">
        <v>21.2</v>
      </c>
      <c r="S2238" s="25" t="s">
        <v>186</v>
      </c>
      <c r="T2238" s="1">
        <v>49.2</v>
      </c>
      <c r="U2238" s="1">
        <v>3.114</v>
      </c>
      <c r="V2238" s="1">
        <f t="shared" si="259"/>
        <v>15.7996146435453</v>
      </c>
      <c r="W2238" s="1">
        <v>26.9</v>
      </c>
      <c r="X2238" s="23">
        <v>4</v>
      </c>
      <c r="Y2238" s="23" t="s">
        <v>2072</v>
      </c>
      <c r="Z2238" s="23" t="s">
        <v>2084</v>
      </c>
      <c r="AA2238" s="23"/>
      <c r="AB2238" s="23"/>
      <c r="AC2238" s="8" t="s">
        <v>124</v>
      </c>
      <c r="AD2238" s="23">
        <v>109.5</v>
      </c>
      <c r="AE2238" s="43">
        <v>2700</v>
      </c>
      <c r="AF2238" s="23">
        <f t="shared" si="261"/>
        <v>270</v>
      </c>
      <c r="AG2238" s="43">
        <v>2830</v>
      </c>
      <c r="AH2238" s="23">
        <f t="shared" si="262"/>
        <v>283</v>
      </c>
      <c r="AI2238" s="23"/>
      <c r="AJ2238" s="23"/>
      <c r="AK2238" s="23"/>
      <c r="AL2238" s="23"/>
      <c r="AM2238" s="23"/>
      <c r="AN2238" s="23"/>
      <c r="AO2238" s="23"/>
      <c r="AP2238" s="23"/>
      <c r="AQ2238" s="23"/>
      <c r="AR2238" s="23"/>
      <c r="AS2238" s="23"/>
      <c r="AT2238" s="23"/>
      <c r="AU2238" s="23"/>
      <c r="AV2238" s="23"/>
      <c r="AW2238" s="23"/>
      <c r="AX2238" s="23"/>
      <c r="AY2238" s="23"/>
      <c r="AZ2238" s="23"/>
      <c r="BA2238" s="23"/>
      <c r="BB2238" s="23"/>
      <c r="BC2238" s="23"/>
      <c r="BD2238" s="23"/>
      <c r="BE2238" s="23"/>
      <c r="BF2238" s="23"/>
      <c r="BG2238" s="23"/>
      <c r="BH2238" s="23"/>
      <c r="BI2238" s="23"/>
      <c r="BJ2238" s="23"/>
      <c r="BK2238" s="23"/>
      <c r="BL2238" s="23"/>
      <c r="BM2238" s="23"/>
      <c r="BN2238" s="23"/>
      <c r="BO2238" s="23"/>
      <c r="BP2238" s="23"/>
      <c r="BQ2238" s="23"/>
      <c r="BR2238" s="23"/>
      <c r="BS2238" s="23"/>
      <c r="BT2238" s="23"/>
      <c r="BU2238" s="23"/>
      <c r="BV2238" s="23"/>
      <c r="BW2238" s="23"/>
      <c r="BX2238" s="23"/>
      <c r="BY2238" s="23"/>
      <c r="BZ2238" s="23"/>
    </row>
    <row r="2239" s="29" customFormat="1" ht="17" customHeight="1" spans="1:78">
      <c r="A2239" s="23" t="s">
        <v>1932</v>
      </c>
      <c r="B2239" s="23" t="s">
        <v>1933</v>
      </c>
      <c r="C2239" s="23" t="s">
        <v>1934</v>
      </c>
      <c r="D2239" s="23">
        <v>1992</v>
      </c>
      <c r="E2239" s="23"/>
      <c r="F2239" s="23">
        <v>3</v>
      </c>
      <c r="G2239" s="23" t="s">
        <v>1935</v>
      </c>
      <c r="H2239" s="22" t="s">
        <v>1936</v>
      </c>
      <c r="I2239" s="1">
        <v>50</v>
      </c>
      <c r="J2239" s="1">
        <v>-85</v>
      </c>
      <c r="K2239" s="1">
        <v>2</v>
      </c>
      <c r="L2239" s="1">
        <v>805</v>
      </c>
      <c r="M2239" s="1">
        <v>0.506666692594687</v>
      </c>
      <c r="N2239" s="1">
        <v>1.26</v>
      </c>
      <c r="O2239" s="23">
        <v>5.5</v>
      </c>
      <c r="P2239" s="1">
        <f t="shared" si="260"/>
        <v>41.4</v>
      </c>
      <c r="Q2239" s="25">
        <v>37.4</v>
      </c>
      <c r="R2239" s="25">
        <v>21.2</v>
      </c>
      <c r="S2239" s="25" t="s">
        <v>186</v>
      </c>
      <c r="T2239" s="1">
        <v>49.2</v>
      </c>
      <c r="U2239" s="1">
        <v>3.114</v>
      </c>
      <c r="V2239" s="1">
        <f t="shared" si="259"/>
        <v>15.7996146435453</v>
      </c>
      <c r="W2239" s="1">
        <v>26.9</v>
      </c>
      <c r="X2239" s="23">
        <v>4</v>
      </c>
      <c r="Y2239" s="23" t="s">
        <v>2831</v>
      </c>
      <c r="Z2239" s="23" t="s">
        <v>2084</v>
      </c>
      <c r="AA2239" s="23"/>
      <c r="AB2239" s="23"/>
      <c r="AC2239" s="8" t="s">
        <v>124</v>
      </c>
      <c r="AD2239" s="23">
        <v>109.5</v>
      </c>
      <c r="AE2239" s="43">
        <v>2700</v>
      </c>
      <c r="AF2239" s="23">
        <f t="shared" si="261"/>
        <v>270</v>
      </c>
      <c r="AG2239" s="43">
        <v>2830</v>
      </c>
      <c r="AH2239" s="23">
        <f t="shared" si="262"/>
        <v>283</v>
      </c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</row>
    <row r="2240" ht="13.5" spans="29:29">
      <c r="AC2240" s="29"/>
    </row>
    <row r="2241" ht="13.5" spans="29:29">
      <c r="AC2241" s="29"/>
    </row>
    <row r="2242" ht="13.5" spans="29:29">
      <c r="AC2242" s="29"/>
    </row>
    <row r="2243" ht="13.5" spans="29:29">
      <c r="AC2243" s="29"/>
    </row>
    <row r="2244" ht="13.5" spans="29:29">
      <c r="AC2244" s="29"/>
    </row>
    <row r="2245" ht="13.5" spans="29:29">
      <c r="AC2245" s="29"/>
    </row>
    <row r="2246" ht="13.5" spans="29:29">
      <c r="AC2246" s="29"/>
    </row>
  </sheetData>
  <autoFilter xmlns:etc="http://www.wps.cn/officeDocument/2017/etCustomData" ref="Y1:Y224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632"/>
  <sheetViews>
    <sheetView tabSelected="1" workbookViewId="0">
      <pane ySplit="2" topLeftCell="A3" activePane="bottomLeft" state="frozen"/>
      <selection/>
      <selection pane="bottomLeft" activeCell="A622" sqref="A622:A631"/>
    </sheetView>
  </sheetViews>
  <sheetFormatPr defaultColWidth="9.02654867256637" defaultRowHeight="13.5"/>
  <cols>
    <col min="7" max="8" width="9.02654867256637" hidden="1" customWidth="1"/>
    <col min="9" max="10" width="10.0353982300885" hidden="1" customWidth="1"/>
    <col min="11" max="12" width="9.02654867256637" hidden="1" customWidth="1"/>
    <col min="13" max="13" width="16.6017699115044" hidden="1" customWidth="1"/>
    <col min="14" max="19" width="9.02654867256637" hidden="1" customWidth="1"/>
    <col min="20" max="20" width="15.2743362831858"/>
    <col min="22" max="22" width="15.2743362831858"/>
    <col min="27" max="27" width="21.7079646017699" customWidth="1"/>
    <col min="28" max="28" width="14.0088495575221" customWidth="1"/>
    <col min="31" max="31" width="19.3274336283186"/>
    <col min="32" max="32" width="15.2743362831858"/>
    <col min="33" max="33" width="19.3274336283186"/>
    <col min="34" max="42" width="15.2743362831858"/>
    <col min="47" max="47" width="10.0353982300885"/>
    <col min="49" max="49" width="10.0353982300885"/>
    <col min="51" max="53" width="15.2743362831858"/>
    <col min="57" max="62" width="15.2743362831858"/>
    <col min="73" max="73" width="15.2743362831858"/>
    <col min="75" max="75" width="10.0353982300885"/>
    <col min="76" max="78" width="15.2743362831858"/>
  </cols>
  <sheetData>
    <row r="1" s="1" customFormat="1" ht="17" customHeight="1" spans="9:78">
      <c r="I1" s="3"/>
      <c r="J1" s="3"/>
      <c r="K1" s="1"/>
      <c r="L1" s="3"/>
      <c r="M1" s="3"/>
      <c r="N1" s="1"/>
      <c r="O1" s="1"/>
      <c r="P1" s="1"/>
      <c r="Q1" s="1"/>
      <c r="R1" s="1"/>
      <c r="S1" s="1"/>
      <c r="T1" s="1"/>
      <c r="U1" s="3"/>
      <c r="V1" s="1"/>
      <c r="W1" s="6"/>
      <c r="X1" s="1"/>
      <c r="Y1" s="7" t="s">
        <v>0</v>
      </c>
      <c r="Z1" s="7"/>
      <c r="AA1" s="7" t="s">
        <v>1</v>
      </c>
      <c r="AB1" s="7"/>
      <c r="AC1" s="8"/>
      <c r="AD1" s="7"/>
      <c r="AE1" s="9" t="s">
        <v>2</v>
      </c>
      <c r="AF1" s="9"/>
      <c r="AG1" s="9"/>
      <c r="AH1" s="9"/>
      <c r="AI1" s="7" t="s">
        <v>3</v>
      </c>
      <c r="AJ1" s="7"/>
      <c r="AK1" s="7"/>
      <c r="AL1" s="7"/>
      <c r="AM1" s="7" t="s">
        <v>4</v>
      </c>
      <c r="AN1" s="7"/>
      <c r="AO1" s="7"/>
      <c r="AP1" s="7"/>
      <c r="AQ1" s="7" t="s">
        <v>5</v>
      </c>
      <c r="AR1" s="7"/>
      <c r="AS1" s="7"/>
      <c r="AT1" s="7"/>
      <c r="AU1" s="7" t="s">
        <v>6</v>
      </c>
      <c r="AV1" s="7"/>
      <c r="AW1" s="7"/>
      <c r="AX1" s="7"/>
      <c r="AY1" s="7" t="s">
        <v>7</v>
      </c>
      <c r="AZ1" s="7"/>
      <c r="BA1" s="7"/>
      <c r="BB1" s="7"/>
      <c r="BC1" s="7" t="s">
        <v>8</v>
      </c>
      <c r="BD1" s="7"/>
      <c r="BE1" s="7" t="s">
        <v>9</v>
      </c>
      <c r="BF1" s="7"/>
      <c r="BG1" s="7" t="s">
        <v>10</v>
      </c>
      <c r="BH1" s="7"/>
      <c r="BI1" s="7" t="s">
        <v>11</v>
      </c>
      <c r="BJ1" s="7"/>
      <c r="BK1" s="7" t="s">
        <v>12</v>
      </c>
      <c r="BL1" s="7"/>
      <c r="BM1" s="7" t="s">
        <v>13</v>
      </c>
      <c r="BN1" s="7"/>
      <c r="BO1" s="7" t="s">
        <v>14</v>
      </c>
      <c r="BP1" s="7"/>
      <c r="BQ1" s="7" t="s">
        <v>15</v>
      </c>
      <c r="BR1" s="7"/>
      <c r="BS1" s="7"/>
      <c r="BT1" s="7"/>
      <c r="BU1" s="7" t="s">
        <v>16</v>
      </c>
      <c r="BV1" s="7"/>
      <c r="BW1" s="7"/>
      <c r="BX1" s="7"/>
      <c r="BY1" s="7" t="s">
        <v>17</v>
      </c>
      <c r="BZ1" s="7"/>
    </row>
    <row r="2" s="1" customFormat="1" ht="17" customHeight="1" spans="1:78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4" t="s">
        <v>26</v>
      </c>
      <c r="J2" s="4" t="s">
        <v>27</v>
      </c>
      <c r="K2" s="5" t="s">
        <v>28</v>
      </c>
      <c r="L2" s="1" t="s">
        <v>29</v>
      </c>
      <c r="M2" s="1" t="s">
        <v>30</v>
      </c>
      <c r="N2" s="4" t="s">
        <v>31</v>
      </c>
      <c r="O2" s="5" t="s">
        <v>32</v>
      </c>
      <c r="P2" s="5" t="s">
        <v>33</v>
      </c>
      <c r="Q2" s="5" t="s">
        <v>34</v>
      </c>
      <c r="R2" s="5" t="s">
        <v>35</v>
      </c>
      <c r="S2" s="5" t="s">
        <v>36</v>
      </c>
      <c r="T2" s="1" t="s">
        <v>37</v>
      </c>
      <c r="U2" s="5" t="s">
        <v>38</v>
      </c>
      <c r="V2" s="2" t="s">
        <v>39</v>
      </c>
      <c r="W2" s="6" t="s">
        <v>40</v>
      </c>
      <c r="X2" s="2" t="s">
        <v>41</v>
      </c>
      <c r="Y2" s="2" t="s">
        <v>42</v>
      </c>
      <c r="Z2" s="2" t="s">
        <v>43</v>
      </c>
      <c r="AA2" s="2" t="s">
        <v>42</v>
      </c>
      <c r="AB2" s="2" t="s">
        <v>43</v>
      </c>
      <c r="AC2" s="8" t="s">
        <v>44</v>
      </c>
      <c r="AD2" s="2" t="s">
        <v>45</v>
      </c>
      <c r="AE2" s="2" t="s">
        <v>42</v>
      </c>
      <c r="AF2" s="2" t="s">
        <v>46</v>
      </c>
      <c r="AG2" s="2" t="s">
        <v>43</v>
      </c>
      <c r="AH2" s="2" t="s">
        <v>46</v>
      </c>
      <c r="AI2" s="2" t="s">
        <v>42</v>
      </c>
      <c r="AJ2" s="2" t="s">
        <v>46</v>
      </c>
      <c r="AK2" s="2" t="s">
        <v>43</v>
      </c>
      <c r="AL2" s="2" t="s">
        <v>46</v>
      </c>
      <c r="AM2" s="2" t="s">
        <v>42</v>
      </c>
      <c r="AN2" s="2" t="s">
        <v>46</v>
      </c>
      <c r="AO2" s="2" t="s">
        <v>43</v>
      </c>
      <c r="AP2" s="2" t="s">
        <v>46</v>
      </c>
      <c r="AQ2" s="2" t="s">
        <v>42</v>
      </c>
      <c r="AR2" s="2" t="s">
        <v>46</v>
      </c>
      <c r="AS2" s="2" t="s">
        <v>43</v>
      </c>
      <c r="AT2" s="2" t="s">
        <v>46</v>
      </c>
      <c r="AU2" s="2" t="s">
        <v>42</v>
      </c>
      <c r="AV2" s="2" t="s">
        <v>46</v>
      </c>
      <c r="AW2" s="2" t="s">
        <v>43</v>
      </c>
      <c r="AX2" s="2" t="s">
        <v>46</v>
      </c>
      <c r="AY2" s="2" t="s">
        <v>42</v>
      </c>
      <c r="AZ2" s="2" t="s">
        <v>46</v>
      </c>
      <c r="BA2" s="2" t="s">
        <v>43</v>
      </c>
      <c r="BB2" s="2" t="s">
        <v>46</v>
      </c>
      <c r="BC2" s="2" t="s">
        <v>42</v>
      </c>
      <c r="BD2" s="2" t="s">
        <v>43</v>
      </c>
      <c r="BE2" s="2" t="s">
        <v>42</v>
      </c>
      <c r="BF2" s="2" t="s">
        <v>43</v>
      </c>
      <c r="BG2" s="2" t="s">
        <v>42</v>
      </c>
      <c r="BH2" s="2" t="s">
        <v>43</v>
      </c>
      <c r="BI2" s="2" t="s">
        <v>42</v>
      </c>
      <c r="BJ2" s="2" t="s">
        <v>43</v>
      </c>
      <c r="BK2" s="2" t="s">
        <v>42</v>
      </c>
      <c r="BL2" s="2" t="s">
        <v>43</v>
      </c>
      <c r="BM2" s="2" t="s">
        <v>42</v>
      </c>
      <c r="BN2" s="2" t="s">
        <v>43</v>
      </c>
      <c r="BO2" s="2" t="s">
        <v>42</v>
      </c>
      <c r="BP2" s="2" t="s">
        <v>43</v>
      </c>
      <c r="BQ2" s="2" t="s">
        <v>42</v>
      </c>
      <c r="BR2" s="2" t="s">
        <v>46</v>
      </c>
      <c r="BS2" s="2" t="s">
        <v>43</v>
      </c>
      <c r="BT2" s="2" t="s">
        <v>46</v>
      </c>
      <c r="BU2" s="2" t="s">
        <v>42</v>
      </c>
      <c r="BV2" s="2" t="s">
        <v>46</v>
      </c>
      <c r="BW2" s="2" t="s">
        <v>43</v>
      </c>
      <c r="BX2" s="2" t="s">
        <v>46</v>
      </c>
      <c r="BY2" s="2" t="s">
        <v>42</v>
      </c>
      <c r="BZ2" s="2" t="s">
        <v>43</v>
      </c>
    </row>
    <row r="3" s="1" customFormat="1" ht="17" customHeight="1" spans="1:45">
      <c r="A3" s="1" t="s">
        <v>47</v>
      </c>
      <c r="B3" s="1" t="s">
        <v>48</v>
      </c>
      <c r="C3" s="1" t="s">
        <v>49</v>
      </c>
      <c r="D3" s="1">
        <v>2019</v>
      </c>
      <c r="E3" s="1">
        <v>111</v>
      </c>
      <c r="F3" s="1">
        <v>2</v>
      </c>
      <c r="G3" s="1"/>
      <c r="H3" s="1" t="s">
        <v>50</v>
      </c>
      <c r="I3" s="1">
        <v>50.3</v>
      </c>
      <c r="J3" s="1">
        <v>-107.7</v>
      </c>
      <c r="K3" s="1">
        <v>1</v>
      </c>
      <c r="L3" s="1">
        <v>184.1</v>
      </c>
      <c r="M3" s="1">
        <v>14.8</v>
      </c>
      <c r="N3" s="1">
        <v>1.4</v>
      </c>
      <c r="O3" s="1">
        <v>7.2</v>
      </c>
      <c r="P3" s="1">
        <f t="shared" ref="P3:P22" si="0">100-Q3-R3</f>
        <v>30</v>
      </c>
      <c r="Q3" s="1">
        <v>41.9</v>
      </c>
      <c r="R3" s="1">
        <v>28.1</v>
      </c>
      <c r="S3" s="1" t="s">
        <v>64</v>
      </c>
      <c r="T3" s="1">
        <v>23</v>
      </c>
      <c r="U3" s="1">
        <v>1.96</v>
      </c>
      <c r="V3" s="1">
        <f t="shared" ref="V3:V66" si="1">T3/U3</f>
        <v>11.734693877551</v>
      </c>
      <c r="W3" s="1" t="s">
        <v>52</v>
      </c>
      <c r="X3" s="1">
        <v>4</v>
      </c>
      <c r="Y3" s="10" t="s">
        <v>58</v>
      </c>
      <c r="Z3" s="1" t="s">
        <v>53</v>
      </c>
      <c r="AA3" s="1" t="s">
        <v>54</v>
      </c>
      <c r="AB3" s="1" t="s">
        <v>55</v>
      </c>
      <c r="AC3" s="1" t="s">
        <v>56</v>
      </c>
      <c r="AD3" s="1">
        <v>0</v>
      </c>
      <c r="AE3" s="6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>
        <v>7.9</v>
      </c>
      <c r="AR3" s="1"/>
      <c r="AS3" s="1">
        <v>10.3</v>
      </c>
    </row>
    <row r="4" s="1" customFormat="1" ht="17" customHeight="1" spans="1:45">
      <c r="A4" s="1" t="s">
        <v>47</v>
      </c>
      <c r="B4" s="1" t="s">
        <v>48</v>
      </c>
      <c r="C4" s="1" t="s">
        <v>49</v>
      </c>
      <c r="D4" s="1">
        <v>2019</v>
      </c>
      <c r="E4" s="1">
        <v>111</v>
      </c>
      <c r="F4" s="1">
        <v>2</v>
      </c>
      <c r="G4" s="1"/>
      <c r="H4" s="1" t="s">
        <v>50</v>
      </c>
      <c r="I4" s="1">
        <v>50.3</v>
      </c>
      <c r="J4" s="1">
        <v>-107.7</v>
      </c>
      <c r="K4" s="1">
        <v>1</v>
      </c>
      <c r="L4" s="1">
        <v>184.1</v>
      </c>
      <c r="M4" s="1">
        <v>14.8</v>
      </c>
      <c r="N4" s="1">
        <v>1.4</v>
      </c>
      <c r="O4" s="1">
        <v>7.2</v>
      </c>
      <c r="P4" s="1">
        <f t="shared" si="0"/>
        <v>30</v>
      </c>
      <c r="Q4" s="1">
        <v>41.9</v>
      </c>
      <c r="R4" s="1">
        <v>28.1</v>
      </c>
      <c r="S4" s="1" t="s">
        <v>64</v>
      </c>
      <c r="T4" s="1">
        <v>23</v>
      </c>
      <c r="U4" s="1">
        <v>1.96</v>
      </c>
      <c r="V4" s="1">
        <f t="shared" si="1"/>
        <v>11.734693877551</v>
      </c>
      <c r="W4" s="1" t="s">
        <v>52</v>
      </c>
      <c r="X4" s="1">
        <v>4</v>
      </c>
      <c r="Y4" s="10" t="s">
        <v>58</v>
      </c>
      <c r="Z4" s="1" t="s">
        <v>53</v>
      </c>
      <c r="AA4" s="1" t="s">
        <v>54</v>
      </c>
      <c r="AB4" s="1" t="s">
        <v>55</v>
      </c>
      <c r="AC4" s="1" t="s">
        <v>57</v>
      </c>
      <c r="AD4" s="1">
        <v>0</v>
      </c>
      <c r="AE4" s="6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>
        <v>24.2</v>
      </c>
      <c r="AR4" s="1"/>
      <c r="AS4" s="1">
        <v>59.8</v>
      </c>
    </row>
    <row r="5" s="1" customFormat="1" ht="17" customHeight="1" spans="1:45">
      <c r="A5" s="1" t="s">
        <v>47</v>
      </c>
      <c r="B5" s="1" t="s">
        <v>48</v>
      </c>
      <c r="C5" s="1" t="s">
        <v>49</v>
      </c>
      <c r="D5" s="1">
        <v>2019</v>
      </c>
      <c r="E5" s="1">
        <v>111</v>
      </c>
      <c r="F5" s="1">
        <v>2</v>
      </c>
      <c r="G5" s="1"/>
      <c r="H5" s="1" t="s">
        <v>50</v>
      </c>
      <c r="I5" s="1">
        <v>50.3</v>
      </c>
      <c r="J5" s="1">
        <v>-107.7</v>
      </c>
      <c r="K5" s="1">
        <v>2</v>
      </c>
      <c r="L5" s="1">
        <v>184.1</v>
      </c>
      <c r="M5" s="1">
        <v>14.8</v>
      </c>
      <c r="N5" s="1">
        <v>1.4</v>
      </c>
      <c r="O5" s="1">
        <v>7.2</v>
      </c>
      <c r="P5" s="1">
        <f t="shared" si="0"/>
        <v>30</v>
      </c>
      <c r="Q5" s="1">
        <v>41.9</v>
      </c>
      <c r="R5" s="1">
        <v>28.1</v>
      </c>
      <c r="S5" s="1" t="s">
        <v>64</v>
      </c>
      <c r="T5" s="1">
        <v>23</v>
      </c>
      <c r="U5" s="1">
        <v>1.96</v>
      </c>
      <c r="V5" s="1">
        <f t="shared" si="1"/>
        <v>11.734693877551</v>
      </c>
      <c r="W5" s="1" t="s">
        <v>52</v>
      </c>
      <c r="X5" s="1">
        <v>4</v>
      </c>
      <c r="Y5" s="10" t="s">
        <v>58</v>
      </c>
      <c r="Z5" s="1" t="s">
        <v>53</v>
      </c>
      <c r="AA5" s="1" t="s">
        <v>54</v>
      </c>
      <c r="AB5" s="1" t="s">
        <v>55</v>
      </c>
      <c r="AC5" s="1" t="s">
        <v>56</v>
      </c>
      <c r="AD5" s="1">
        <v>0</v>
      </c>
      <c r="AE5" s="6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>
        <v>10.9</v>
      </c>
      <c r="AR5" s="1"/>
      <c r="AS5" s="1">
        <v>29.2</v>
      </c>
    </row>
    <row r="6" s="1" customFormat="1" ht="17" customHeight="1" spans="1:45">
      <c r="A6" s="1" t="s">
        <v>47</v>
      </c>
      <c r="B6" s="1" t="s">
        <v>48</v>
      </c>
      <c r="C6" s="1" t="s">
        <v>49</v>
      </c>
      <c r="D6" s="1">
        <v>2019</v>
      </c>
      <c r="E6" s="1">
        <v>111</v>
      </c>
      <c r="F6" s="1">
        <v>2</v>
      </c>
      <c r="G6" s="1"/>
      <c r="H6" s="1" t="s">
        <v>50</v>
      </c>
      <c r="I6" s="1">
        <v>50.3</v>
      </c>
      <c r="J6" s="1">
        <v>-107.7</v>
      </c>
      <c r="K6" s="1">
        <v>2</v>
      </c>
      <c r="L6" s="1">
        <v>184.1</v>
      </c>
      <c r="M6" s="1">
        <v>14.8</v>
      </c>
      <c r="N6" s="1">
        <v>1.4</v>
      </c>
      <c r="O6" s="1">
        <v>7.2</v>
      </c>
      <c r="P6" s="1">
        <f t="shared" si="0"/>
        <v>30</v>
      </c>
      <c r="Q6" s="1">
        <v>41.9</v>
      </c>
      <c r="R6" s="1">
        <v>28.1</v>
      </c>
      <c r="S6" s="1" t="s">
        <v>64</v>
      </c>
      <c r="T6" s="1">
        <v>23</v>
      </c>
      <c r="U6" s="1">
        <v>1.96</v>
      </c>
      <c r="V6" s="1">
        <f t="shared" si="1"/>
        <v>11.734693877551</v>
      </c>
      <c r="W6" s="1" t="s">
        <v>52</v>
      </c>
      <c r="X6" s="1">
        <v>4</v>
      </c>
      <c r="Y6" s="10" t="s">
        <v>58</v>
      </c>
      <c r="Z6" s="1" t="s">
        <v>53</v>
      </c>
      <c r="AA6" s="1" t="s">
        <v>54</v>
      </c>
      <c r="AB6" s="1" t="s">
        <v>55</v>
      </c>
      <c r="AC6" s="1" t="s">
        <v>57</v>
      </c>
      <c r="AD6" s="1">
        <v>0</v>
      </c>
      <c r="AE6" s="6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>
        <v>11.2</v>
      </c>
      <c r="AR6" s="1"/>
      <c r="AS6" s="1">
        <v>85</v>
      </c>
    </row>
    <row r="7" s="1" customFormat="1" ht="17" customHeight="1" spans="1:45">
      <c r="A7" s="1" t="s">
        <v>47</v>
      </c>
      <c r="B7" s="1" t="s">
        <v>48</v>
      </c>
      <c r="C7" s="1" t="s">
        <v>49</v>
      </c>
      <c r="D7" s="1">
        <v>2019</v>
      </c>
      <c r="E7" s="1">
        <v>111</v>
      </c>
      <c r="F7" s="1">
        <v>2</v>
      </c>
      <c r="G7" s="1"/>
      <c r="H7" s="1" t="s">
        <v>50</v>
      </c>
      <c r="I7" s="1">
        <v>50.3</v>
      </c>
      <c r="J7" s="1">
        <v>-107.7</v>
      </c>
      <c r="K7" s="1">
        <v>3</v>
      </c>
      <c r="L7" s="1">
        <v>184.1</v>
      </c>
      <c r="M7" s="1">
        <v>14.8</v>
      </c>
      <c r="N7" s="1">
        <v>1.4</v>
      </c>
      <c r="O7" s="1">
        <v>7.2</v>
      </c>
      <c r="P7" s="1">
        <f t="shared" si="0"/>
        <v>30</v>
      </c>
      <c r="Q7" s="1">
        <v>41.9</v>
      </c>
      <c r="R7" s="1">
        <v>28.1</v>
      </c>
      <c r="S7" s="1" t="s">
        <v>64</v>
      </c>
      <c r="T7" s="1">
        <v>23</v>
      </c>
      <c r="U7" s="1">
        <v>1.96</v>
      </c>
      <c r="V7" s="1">
        <f t="shared" si="1"/>
        <v>11.734693877551</v>
      </c>
      <c r="W7" s="1" t="s">
        <v>52</v>
      </c>
      <c r="X7" s="1">
        <v>4</v>
      </c>
      <c r="Y7" s="10" t="s">
        <v>58</v>
      </c>
      <c r="Z7" s="1" t="s">
        <v>53</v>
      </c>
      <c r="AA7" s="1" t="s">
        <v>54</v>
      </c>
      <c r="AB7" s="1" t="s">
        <v>55</v>
      </c>
      <c r="AC7" s="1" t="s">
        <v>56</v>
      </c>
      <c r="AD7" s="1">
        <v>0</v>
      </c>
      <c r="AE7" s="6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>
        <v>25.1</v>
      </c>
      <c r="AR7" s="1"/>
      <c r="AS7" s="1">
        <v>18.9</v>
      </c>
    </row>
    <row r="8" s="1" customFormat="1" ht="17" customHeight="1" spans="1:45">
      <c r="A8" s="1" t="s">
        <v>47</v>
      </c>
      <c r="B8" s="1" t="s">
        <v>48</v>
      </c>
      <c r="C8" s="1" t="s">
        <v>49</v>
      </c>
      <c r="D8" s="1">
        <v>2019</v>
      </c>
      <c r="E8" s="1">
        <v>111</v>
      </c>
      <c r="F8" s="1">
        <v>2</v>
      </c>
      <c r="G8" s="1"/>
      <c r="H8" s="1" t="s">
        <v>50</v>
      </c>
      <c r="I8" s="1">
        <v>50.3</v>
      </c>
      <c r="J8" s="1">
        <v>-107.7</v>
      </c>
      <c r="K8" s="1">
        <v>3</v>
      </c>
      <c r="L8" s="1">
        <v>184.1</v>
      </c>
      <c r="M8" s="1">
        <v>14.8</v>
      </c>
      <c r="N8" s="1">
        <v>1.4</v>
      </c>
      <c r="O8" s="1">
        <v>7.2</v>
      </c>
      <c r="P8" s="1">
        <f t="shared" si="0"/>
        <v>30</v>
      </c>
      <c r="Q8" s="1">
        <v>41.9</v>
      </c>
      <c r="R8" s="1">
        <v>28.1</v>
      </c>
      <c r="S8" s="1" t="s">
        <v>64</v>
      </c>
      <c r="T8" s="1">
        <v>23</v>
      </c>
      <c r="U8" s="1">
        <v>1.96</v>
      </c>
      <c r="V8" s="1">
        <f t="shared" si="1"/>
        <v>11.734693877551</v>
      </c>
      <c r="W8" s="1" t="s">
        <v>52</v>
      </c>
      <c r="X8" s="1">
        <v>4</v>
      </c>
      <c r="Y8" s="10" t="s">
        <v>58</v>
      </c>
      <c r="Z8" s="1" t="s">
        <v>53</v>
      </c>
      <c r="AA8" s="1" t="s">
        <v>54</v>
      </c>
      <c r="AB8" s="1" t="s">
        <v>55</v>
      </c>
      <c r="AC8" s="1" t="s">
        <v>57</v>
      </c>
      <c r="AD8" s="1">
        <v>0</v>
      </c>
      <c r="AE8" s="6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>
        <v>25.2</v>
      </c>
      <c r="AR8" s="1"/>
      <c r="AS8" s="1">
        <v>42.9</v>
      </c>
    </row>
    <row r="9" s="1" customFormat="1" ht="17" customHeight="1" spans="1:45">
      <c r="A9" s="1" t="s">
        <v>47</v>
      </c>
      <c r="B9" s="1" t="s">
        <v>48</v>
      </c>
      <c r="C9" s="1" t="s">
        <v>49</v>
      </c>
      <c r="D9" s="1">
        <v>2019</v>
      </c>
      <c r="E9" s="1">
        <v>111</v>
      </c>
      <c r="F9" s="1">
        <v>2</v>
      </c>
      <c r="G9" s="1"/>
      <c r="H9" s="1" t="s">
        <v>50</v>
      </c>
      <c r="I9" s="1">
        <v>50.3</v>
      </c>
      <c r="J9" s="1">
        <v>-107.7</v>
      </c>
      <c r="K9" s="1">
        <v>4</v>
      </c>
      <c r="L9" s="1">
        <v>184.1</v>
      </c>
      <c r="M9" s="1">
        <v>14.8</v>
      </c>
      <c r="N9" s="1">
        <v>1.4</v>
      </c>
      <c r="O9" s="1">
        <v>7.2</v>
      </c>
      <c r="P9" s="1">
        <f t="shared" si="0"/>
        <v>30</v>
      </c>
      <c r="Q9" s="1">
        <v>41.9</v>
      </c>
      <c r="R9" s="1">
        <v>28.1</v>
      </c>
      <c r="S9" s="1" t="s">
        <v>64</v>
      </c>
      <c r="T9" s="1">
        <v>23</v>
      </c>
      <c r="U9" s="1">
        <v>1.96</v>
      </c>
      <c r="V9" s="1">
        <f t="shared" si="1"/>
        <v>11.734693877551</v>
      </c>
      <c r="W9" s="1" t="s">
        <v>52</v>
      </c>
      <c r="X9" s="1">
        <v>4</v>
      </c>
      <c r="Y9" s="10" t="s">
        <v>58</v>
      </c>
      <c r="Z9" s="1" t="s">
        <v>53</v>
      </c>
      <c r="AA9" s="1" t="s">
        <v>54</v>
      </c>
      <c r="AB9" s="1" t="s">
        <v>55</v>
      </c>
      <c r="AC9" s="1" t="s">
        <v>56</v>
      </c>
      <c r="AD9" s="1">
        <v>0</v>
      </c>
      <c r="AE9" s="6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>
        <v>15.3</v>
      </c>
      <c r="AR9" s="1"/>
      <c r="AS9" s="1">
        <v>16.1</v>
      </c>
    </row>
    <row r="10" s="1" customFormat="1" ht="17" customHeight="1" spans="1:45">
      <c r="A10" s="1" t="s">
        <v>47</v>
      </c>
      <c r="B10" s="1" t="s">
        <v>48</v>
      </c>
      <c r="C10" s="1" t="s">
        <v>49</v>
      </c>
      <c r="D10" s="1">
        <v>2019</v>
      </c>
      <c r="E10" s="1">
        <v>111</v>
      </c>
      <c r="F10" s="1">
        <v>2</v>
      </c>
      <c r="G10" s="1"/>
      <c r="H10" s="1" t="s">
        <v>50</v>
      </c>
      <c r="I10" s="1">
        <v>50.3</v>
      </c>
      <c r="J10" s="1">
        <v>-107.7</v>
      </c>
      <c r="K10" s="1">
        <v>4</v>
      </c>
      <c r="L10" s="1">
        <v>184.1</v>
      </c>
      <c r="M10" s="1">
        <v>14.8</v>
      </c>
      <c r="N10" s="1">
        <v>1.4</v>
      </c>
      <c r="O10" s="1">
        <v>7.2</v>
      </c>
      <c r="P10" s="1">
        <f t="shared" si="0"/>
        <v>30</v>
      </c>
      <c r="Q10" s="1">
        <v>41.9</v>
      </c>
      <c r="R10" s="1">
        <v>28.1</v>
      </c>
      <c r="S10" s="1" t="s">
        <v>64</v>
      </c>
      <c r="T10" s="1">
        <v>23</v>
      </c>
      <c r="U10" s="1">
        <v>1.96</v>
      </c>
      <c r="V10" s="1">
        <f t="shared" si="1"/>
        <v>11.734693877551</v>
      </c>
      <c r="W10" s="1" t="s">
        <v>52</v>
      </c>
      <c r="X10" s="1">
        <v>4</v>
      </c>
      <c r="Y10" s="10" t="s">
        <v>58</v>
      </c>
      <c r="Z10" s="1" t="s">
        <v>53</v>
      </c>
      <c r="AA10" s="1" t="s">
        <v>54</v>
      </c>
      <c r="AB10" s="1" t="s">
        <v>55</v>
      </c>
      <c r="AC10" s="1" t="s">
        <v>57</v>
      </c>
      <c r="AD10" s="1">
        <v>0</v>
      </c>
      <c r="AE10" s="6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>
        <v>21.8</v>
      </c>
      <c r="AR10" s="1"/>
      <c r="AS10" s="1">
        <v>37.1</v>
      </c>
    </row>
    <row r="11" s="1" customFormat="1" ht="17" customHeight="1" spans="1:45">
      <c r="A11" s="1" t="s">
        <v>47</v>
      </c>
      <c r="B11" s="1" t="s">
        <v>48</v>
      </c>
      <c r="C11" s="1" t="s">
        <v>49</v>
      </c>
      <c r="D11" s="1">
        <v>2019</v>
      </c>
      <c r="E11" s="1">
        <v>111</v>
      </c>
      <c r="F11" s="1">
        <v>2</v>
      </c>
      <c r="G11" s="1"/>
      <c r="H11" s="1" t="s">
        <v>50</v>
      </c>
      <c r="I11" s="1">
        <v>50.3</v>
      </c>
      <c r="J11" s="1">
        <v>-107.7</v>
      </c>
      <c r="K11" s="1">
        <v>5</v>
      </c>
      <c r="L11" s="1">
        <v>184.1</v>
      </c>
      <c r="M11" s="1">
        <v>14.8</v>
      </c>
      <c r="N11" s="1">
        <v>1.4</v>
      </c>
      <c r="O11" s="1">
        <v>7.2</v>
      </c>
      <c r="P11" s="1">
        <f t="shared" si="0"/>
        <v>30</v>
      </c>
      <c r="Q11" s="1">
        <v>41.9</v>
      </c>
      <c r="R11" s="1">
        <v>28.1</v>
      </c>
      <c r="S11" s="1" t="s">
        <v>64</v>
      </c>
      <c r="T11" s="1">
        <v>23</v>
      </c>
      <c r="U11" s="1">
        <v>1.96</v>
      </c>
      <c r="V11" s="1">
        <f t="shared" si="1"/>
        <v>11.734693877551</v>
      </c>
      <c r="W11" s="1" t="s">
        <v>52</v>
      </c>
      <c r="X11" s="1">
        <v>4</v>
      </c>
      <c r="Y11" s="10" t="s">
        <v>58</v>
      </c>
      <c r="Z11" s="1" t="s">
        <v>53</v>
      </c>
      <c r="AA11" s="1" t="s">
        <v>54</v>
      </c>
      <c r="AB11" s="1" t="s">
        <v>55</v>
      </c>
      <c r="AC11" s="1" t="s">
        <v>56</v>
      </c>
      <c r="AD11" s="1">
        <v>0</v>
      </c>
      <c r="AE11" s="6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>
        <v>16</v>
      </c>
      <c r="AR11" s="1"/>
      <c r="AS11" s="1">
        <v>18.6</v>
      </c>
    </row>
    <row r="12" s="1" customFormat="1" ht="17" customHeight="1" spans="1:45">
      <c r="A12" s="1" t="s">
        <v>47</v>
      </c>
      <c r="B12" s="1" t="s">
        <v>48</v>
      </c>
      <c r="C12" s="1" t="s">
        <v>49</v>
      </c>
      <c r="D12" s="1">
        <v>2019</v>
      </c>
      <c r="E12" s="1">
        <v>111</v>
      </c>
      <c r="F12" s="1">
        <v>2</v>
      </c>
      <c r="G12" s="1"/>
      <c r="H12" s="1" t="s">
        <v>50</v>
      </c>
      <c r="I12" s="1">
        <v>50.3</v>
      </c>
      <c r="J12" s="1">
        <v>-107.7</v>
      </c>
      <c r="K12" s="1">
        <v>5</v>
      </c>
      <c r="L12" s="1">
        <v>184.1</v>
      </c>
      <c r="M12" s="1">
        <v>14.8</v>
      </c>
      <c r="N12" s="1">
        <v>1.4</v>
      </c>
      <c r="O12" s="1">
        <v>7.2</v>
      </c>
      <c r="P12" s="1">
        <f t="shared" si="0"/>
        <v>30</v>
      </c>
      <c r="Q12" s="1">
        <v>41.9</v>
      </c>
      <c r="R12" s="1">
        <v>28.1</v>
      </c>
      <c r="S12" s="1" t="s">
        <v>64</v>
      </c>
      <c r="T12" s="1">
        <v>23</v>
      </c>
      <c r="U12" s="1">
        <v>1.96</v>
      </c>
      <c r="V12" s="1">
        <f t="shared" si="1"/>
        <v>11.734693877551</v>
      </c>
      <c r="W12" s="1" t="s">
        <v>52</v>
      </c>
      <c r="X12" s="1">
        <v>4</v>
      </c>
      <c r="Y12" s="10" t="s">
        <v>58</v>
      </c>
      <c r="Z12" s="1" t="s">
        <v>53</v>
      </c>
      <c r="AA12" s="1" t="s">
        <v>54</v>
      </c>
      <c r="AB12" s="1" t="s">
        <v>55</v>
      </c>
      <c r="AC12" s="1" t="s">
        <v>57</v>
      </c>
      <c r="AD12" s="1">
        <v>0</v>
      </c>
      <c r="AE12" s="6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>
        <v>37.2</v>
      </c>
      <c r="AR12" s="1"/>
      <c r="AS12" s="1">
        <v>37.5</v>
      </c>
    </row>
    <row r="13" s="1" customFormat="1" ht="17" customHeight="1" spans="1:45">
      <c r="A13" s="1" t="s">
        <v>47</v>
      </c>
      <c r="B13" s="1" t="s">
        <v>48</v>
      </c>
      <c r="C13" s="1" t="s">
        <v>49</v>
      </c>
      <c r="D13" s="1">
        <v>2019</v>
      </c>
      <c r="E13" s="1">
        <v>111</v>
      </c>
      <c r="F13" s="1">
        <v>2</v>
      </c>
      <c r="G13" s="1"/>
      <c r="H13" s="1" t="s">
        <v>50</v>
      </c>
      <c r="I13" s="1">
        <v>50.3</v>
      </c>
      <c r="J13" s="1">
        <v>-107.7</v>
      </c>
      <c r="K13" s="1">
        <v>6</v>
      </c>
      <c r="L13" s="1">
        <v>184.1</v>
      </c>
      <c r="M13" s="1">
        <v>14.8</v>
      </c>
      <c r="N13" s="1">
        <v>1.4</v>
      </c>
      <c r="O13" s="1">
        <v>7.2</v>
      </c>
      <c r="P13" s="1">
        <f t="shared" si="0"/>
        <v>30</v>
      </c>
      <c r="Q13" s="1">
        <v>41.9</v>
      </c>
      <c r="R13" s="1">
        <v>28.1</v>
      </c>
      <c r="S13" s="1" t="s">
        <v>64</v>
      </c>
      <c r="T13" s="1">
        <v>23</v>
      </c>
      <c r="U13" s="1">
        <v>1.96</v>
      </c>
      <c r="V13" s="1">
        <f t="shared" si="1"/>
        <v>11.734693877551</v>
      </c>
      <c r="W13" s="1" t="s">
        <v>52</v>
      </c>
      <c r="X13" s="1">
        <v>4</v>
      </c>
      <c r="Y13" s="10" t="s">
        <v>58</v>
      </c>
      <c r="Z13" s="1" t="s">
        <v>53</v>
      </c>
      <c r="AA13" s="1" t="s">
        <v>54</v>
      </c>
      <c r="AB13" s="1" t="s">
        <v>55</v>
      </c>
      <c r="AC13" s="1" t="s">
        <v>56</v>
      </c>
      <c r="AD13" s="1">
        <v>0</v>
      </c>
      <c r="AE13" s="6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>
        <v>9.8</v>
      </c>
      <c r="AR13" s="1"/>
      <c r="AS13" s="1">
        <v>14.7</v>
      </c>
    </row>
    <row r="14" s="1" customFormat="1" ht="17" customHeight="1" spans="1:45">
      <c r="A14" s="1" t="s">
        <v>47</v>
      </c>
      <c r="B14" s="1" t="s">
        <v>48</v>
      </c>
      <c r="C14" s="1" t="s">
        <v>49</v>
      </c>
      <c r="D14" s="1">
        <v>2019</v>
      </c>
      <c r="E14" s="1">
        <v>111</v>
      </c>
      <c r="F14" s="1">
        <v>2</v>
      </c>
      <c r="G14" s="1"/>
      <c r="H14" s="1" t="s">
        <v>50</v>
      </c>
      <c r="I14" s="1">
        <v>50.3</v>
      </c>
      <c r="J14" s="1">
        <v>-107.7</v>
      </c>
      <c r="K14" s="1">
        <v>6</v>
      </c>
      <c r="L14" s="1">
        <v>184.1</v>
      </c>
      <c r="M14" s="1">
        <v>14.8</v>
      </c>
      <c r="N14" s="1">
        <v>1.4</v>
      </c>
      <c r="O14" s="1">
        <v>7.2</v>
      </c>
      <c r="P14" s="1">
        <f t="shared" si="0"/>
        <v>30</v>
      </c>
      <c r="Q14" s="1">
        <v>41.9</v>
      </c>
      <c r="R14" s="1">
        <v>28.1</v>
      </c>
      <c r="S14" s="1" t="s">
        <v>64</v>
      </c>
      <c r="T14" s="1">
        <v>23</v>
      </c>
      <c r="U14" s="1">
        <v>1.96</v>
      </c>
      <c r="V14" s="1">
        <f t="shared" si="1"/>
        <v>11.734693877551</v>
      </c>
      <c r="W14" s="1" t="s">
        <v>52</v>
      </c>
      <c r="X14" s="1">
        <v>4</v>
      </c>
      <c r="Y14" s="10" t="s">
        <v>58</v>
      </c>
      <c r="Z14" s="1" t="s">
        <v>53</v>
      </c>
      <c r="AA14" s="1" t="s">
        <v>54</v>
      </c>
      <c r="AB14" s="1" t="s">
        <v>55</v>
      </c>
      <c r="AC14" s="1" t="s">
        <v>57</v>
      </c>
      <c r="AD14" s="1">
        <v>0</v>
      </c>
      <c r="AE14" s="6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>
        <v>7.6</v>
      </c>
      <c r="AR14" s="1"/>
      <c r="AS14" s="1">
        <v>24.4</v>
      </c>
    </row>
    <row r="15" s="1" customFormat="1" ht="17" customHeight="1" spans="1:62">
      <c r="A15" s="1" t="s">
        <v>70</v>
      </c>
      <c r="B15" s="1" t="s">
        <v>71</v>
      </c>
      <c r="C15" s="1" t="s">
        <v>61</v>
      </c>
      <c r="D15" s="1">
        <v>2021</v>
      </c>
      <c r="E15" s="1">
        <v>205</v>
      </c>
      <c r="F15" s="1"/>
      <c r="G15" s="1"/>
      <c r="H15" s="1" t="s">
        <v>72</v>
      </c>
      <c r="I15" s="1">
        <v>22.95</v>
      </c>
      <c r="J15" s="1">
        <v>88.33</v>
      </c>
      <c r="K15" s="1">
        <v>2</v>
      </c>
      <c r="L15" s="1">
        <v>147.3</v>
      </c>
      <c r="M15" s="1">
        <v>24.7</v>
      </c>
      <c r="N15" s="1">
        <v>1.31</v>
      </c>
      <c r="O15" s="1">
        <v>6.74</v>
      </c>
      <c r="P15" s="1">
        <f t="shared" si="0"/>
        <v>6.5</v>
      </c>
      <c r="Q15" s="1">
        <v>52.7</v>
      </c>
      <c r="R15" s="1">
        <v>40.8</v>
      </c>
      <c r="S15" s="1" t="s">
        <v>73</v>
      </c>
      <c r="T15" s="1">
        <v>5.7</v>
      </c>
      <c r="U15" s="3">
        <v>1.67</v>
      </c>
      <c r="V15" s="1">
        <f t="shared" si="1"/>
        <v>3.41317365269461</v>
      </c>
      <c r="W15" s="1" t="s">
        <v>74</v>
      </c>
      <c r="X15" s="1">
        <v>3</v>
      </c>
      <c r="Y15" s="1" t="s">
        <v>75</v>
      </c>
      <c r="Z15" s="10" t="s">
        <v>1944</v>
      </c>
      <c r="AA15" s="1" t="s">
        <v>76</v>
      </c>
      <c r="AB15" s="1" t="s">
        <v>77</v>
      </c>
      <c r="AC15" s="11" t="s">
        <v>78</v>
      </c>
      <c r="AD15" s="1">
        <v>140</v>
      </c>
      <c r="AE15" s="6">
        <v>8205</v>
      </c>
      <c r="AF15" s="1">
        <f t="shared" ref="AF15:AF22" si="2">AE15*0.1</f>
        <v>820.5</v>
      </c>
      <c r="AG15" s="6">
        <v>11131</v>
      </c>
      <c r="AH15" s="1">
        <f t="shared" ref="AH15:AH22" si="3">AG15*0.1</f>
        <v>1113.1</v>
      </c>
      <c r="AI15" s="4">
        <v>6.16185</v>
      </c>
      <c r="AJ15" s="1">
        <f t="shared" ref="AJ15:AJ22" si="4">AI15*0.1</f>
        <v>0.616185</v>
      </c>
      <c r="AK15" s="4">
        <v>5.18209</v>
      </c>
      <c r="AL15" s="1">
        <f t="shared" ref="AL15:AL22" si="5">AK15*0.1</f>
        <v>0.518209</v>
      </c>
      <c r="BI15" s="1">
        <v>1.47984</v>
      </c>
      <c r="BJ15" s="1">
        <v>1.34946</v>
      </c>
    </row>
    <row r="16" s="1" customFormat="1" ht="17" customHeight="1" spans="1:62">
      <c r="A16" s="1" t="s">
        <v>70</v>
      </c>
      <c r="B16" s="1" t="s">
        <v>71</v>
      </c>
      <c r="C16" s="1" t="s">
        <v>61</v>
      </c>
      <c r="D16" s="1">
        <v>2021</v>
      </c>
      <c r="E16" s="1">
        <v>205</v>
      </c>
      <c r="F16" s="1"/>
      <c r="G16" s="1"/>
      <c r="H16" s="1" t="s">
        <v>72</v>
      </c>
      <c r="I16" s="1">
        <v>22.95</v>
      </c>
      <c r="J16" s="1">
        <v>88.33</v>
      </c>
      <c r="K16" s="1">
        <v>2</v>
      </c>
      <c r="L16" s="1">
        <v>147.3</v>
      </c>
      <c r="M16" s="1">
        <v>24.7</v>
      </c>
      <c r="N16" s="1">
        <v>1.31</v>
      </c>
      <c r="O16" s="1">
        <v>6.74</v>
      </c>
      <c r="P16" s="1">
        <f t="shared" si="0"/>
        <v>6.5</v>
      </c>
      <c r="Q16" s="1">
        <v>52.7</v>
      </c>
      <c r="R16" s="1">
        <v>40.8</v>
      </c>
      <c r="S16" s="1" t="s">
        <v>73</v>
      </c>
      <c r="T16" s="1">
        <v>5.7</v>
      </c>
      <c r="U16" s="3">
        <v>1.67</v>
      </c>
      <c r="V16" s="1">
        <f t="shared" si="1"/>
        <v>3.41317365269461</v>
      </c>
      <c r="W16" s="1" t="s">
        <v>74</v>
      </c>
      <c r="X16" s="1">
        <v>3</v>
      </c>
      <c r="Y16" s="1" t="s">
        <v>75</v>
      </c>
      <c r="Z16" s="10" t="s">
        <v>1944</v>
      </c>
      <c r="AA16" s="1" t="s">
        <v>76</v>
      </c>
      <c r="AB16" s="1" t="s">
        <v>80</v>
      </c>
      <c r="AC16" s="11" t="s">
        <v>78</v>
      </c>
      <c r="AD16" s="1">
        <v>140</v>
      </c>
      <c r="AE16" s="6">
        <v>8205</v>
      </c>
      <c r="AF16" s="1">
        <f t="shared" si="2"/>
        <v>820.5</v>
      </c>
      <c r="AG16" s="6">
        <v>9926</v>
      </c>
      <c r="AH16" s="1">
        <f t="shared" si="3"/>
        <v>992.6</v>
      </c>
      <c r="AI16" s="4">
        <v>6.16185</v>
      </c>
      <c r="AJ16" s="1">
        <f t="shared" si="4"/>
        <v>0.616185</v>
      </c>
      <c r="AK16" s="4">
        <v>5.11996</v>
      </c>
      <c r="AL16" s="1">
        <f t="shared" si="5"/>
        <v>0.511996</v>
      </c>
      <c r="BI16" s="1">
        <v>1.47984</v>
      </c>
      <c r="BJ16" s="1">
        <v>1.3703</v>
      </c>
    </row>
    <row r="17" s="1" customFormat="1" ht="17" customHeight="1" spans="1:62">
      <c r="A17" s="1" t="s">
        <v>70</v>
      </c>
      <c r="B17" s="1" t="s">
        <v>71</v>
      </c>
      <c r="C17" s="1" t="s">
        <v>61</v>
      </c>
      <c r="D17" s="1">
        <v>2021</v>
      </c>
      <c r="E17" s="1">
        <v>205</v>
      </c>
      <c r="F17" s="1"/>
      <c r="G17" s="1"/>
      <c r="H17" s="1" t="s">
        <v>72</v>
      </c>
      <c r="I17" s="1">
        <v>22.95</v>
      </c>
      <c r="J17" s="1">
        <v>88.33</v>
      </c>
      <c r="K17" s="1">
        <v>2</v>
      </c>
      <c r="L17" s="1">
        <v>147.3</v>
      </c>
      <c r="M17" s="1">
        <v>24.7</v>
      </c>
      <c r="N17" s="1">
        <v>1.31</v>
      </c>
      <c r="O17" s="1">
        <v>6.74</v>
      </c>
      <c r="P17" s="1">
        <f t="shared" si="0"/>
        <v>6.5</v>
      </c>
      <c r="Q17" s="1">
        <v>52.7</v>
      </c>
      <c r="R17" s="1">
        <v>40.8</v>
      </c>
      <c r="S17" s="1" t="s">
        <v>73</v>
      </c>
      <c r="T17" s="1">
        <v>5.7</v>
      </c>
      <c r="U17" s="3">
        <v>1.67</v>
      </c>
      <c r="V17" s="1">
        <f t="shared" si="1"/>
        <v>3.41317365269461</v>
      </c>
      <c r="W17" s="1" t="s">
        <v>74</v>
      </c>
      <c r="X17" s="1">
        <v>3</v>
      </c>
      <c r="Y17" s="1" t="s">
        <v>75</v>
      </c>
      <c r="Z17" s="10" t="s">
        <v>1944</v>
      </c>
      <c r="AA17" s="1" t="s">
        <v>79</v>
      </c>
      <c r="AB17" s="1" t="s">
        <v>77</v>
      </c>
      <c r="AC17" s="11" t="s">
        <v>78</v>
      </c>
      <c r="AD17" s="1">
        <v>140</v>
      </c>
      <c r="AE17" s="6">
        <v>9652</v>
      </c>
      <c r="AF17" s="1">
        <f t="shared" si="2"/>
        <v>965.2</v>
      </c>
      <c r="AG17" s="6">
        <v>11131</v>
      </c>
      <c r="AH17" s="1">
        <f t="shared" si="3"/>
        <v>1113.1</v>
      </c>
      <c r="AI17" s="4">
        <v>6.35848</v>
      </c>
      <c r="AJ17" s="1">
        <f t="shared" si="4"/>
        <v>0.635848</v>
      </c>
      <c r="AK17" s="4">
        <v>5.18209</v>
      </c>
      <c r="AL17" s="1">
        <f t="shared" si="5"/>
        <v>0.518209</v>
      </c>
      <c r="BI17" s="1">
        <v>1.46102</v>
      </c>
      <c r="BJ17" s="1">
        <v>1.34946</v>
      </c>
    </row>
    <row r="18" s="1" customFormat="1" ht="17" customHeight="1" spans="1:62">
      <c r="A18" s="1" t="s">
        <v>70</v>
      </c>
      <c r="B18" s="1" t="s">
        <v>71</v>
      </c>
      <c r="C18" s="1" t="s">
        <v>61</v>
      </c>
      <c r="D18" s="1">
        <v>2021</v>
      </c>
      <c r="E18" s="1">
        <v>205</v>
      </c>
      <c r="F18" s="1"/>
      <c r="G18" s="1"/>
      <c r="H18" s="1" t="s">
        <v>72</v>
      </c>
      <c r="I18" s="1">
        <v>22.95</v>
      </c>
      <c r="J18" s="1">
        <v>88.33</v>
      </c>
      <c r="K18" s="1">
        <v>2</v>
      </c>
      <c r="L18" s="1">
        <v>147.3</v>
      </c>
      <c r="M18" s="1">
        <v>24.7</v>
      </c>
      <c r="N18" s="1">
        <v>1.31</v>
      </c>
      <c r="O18" s="1">
        <v>6.74</v>
      </c>
      <c r="P18" s="1">
        <f t="shared" si="0"/>
        <v>6.5</v>
      </c>
      <c r="Q18" s="1">
        <v>52.7</v>
      </c>
      <c r="R18" s="1">
        <v>40.8</v>
      </c>
      <c r="S18" s="1" t="s">
        <v>73</v>
      </c>
      <c r="T18" s="1">
        <v>5.7</v>
      </c>
      <c r="U18" s="3">
        <v>1.67</v>
      </c>
      <c r="V18" s="1">
        <f t="shared" si="1"/>
        <v>3.41317365269461</v>
      </c>
      <c r="W18" s="1" t="s">
        <v>74</v>
      </c>
      <c r="X18" s="1">
        <v>3</v>
      </c>
      <c r="Y18" s="1" t="s">
        <v>75</v>
      </c>
      <c r="Z18" s="10" t="s">
        <v>1944</v>
      </c>
      <c r="AA18" s="1" t="s">
        <v>79</v>
      </c>
      <c r="AB18" s="1" t="s">
        <v>80</v>
      </c>
      <c r="AC18" s="11" t="s">
        <v>78</v>
      </c>
      <c r="AD18" s="1">
        <v>140</v>
      </c>
      <c r="AE18" s="6">
        <v>9652</v>
      </c>
      <c r="AF18" s="1">
        <f t="shared" si="2"/>
        <v>965.2</v>
      </c>
      <c r="AG18" s="6">
        <v>9926</v>
      </c>
      <c r="AH18" s="1">
        <f t="shared" si="3"/>
        <v>992.6</v>
      </c>
      <c r="AI18" s="4">
        <v>6.35848</v>
      </c>
      <c r="AJ18" s="1">
        <f t="shared" si="4"/>
        <v>0.635848</v>
      </c>
      <c r="AK18" s="4">
        <v>5.11996</v>
      </c>
      <c r="AL18" s="1">
        <f t="shared" si="5"/>
        <v>0.511996</v>
      </c>
      <c r="BI18" s="1">
        <v>1.46102</v>
      </c>
      <c r="BJ18" s="1">
        <v>1.3703</v>
      </c>
    </row>
    <row r="19" s="1" customFormat="1" ht="17" customHeight="1" spans="1:62">
      <c r="A19" s="1" t="s">
        <v>70</v>
      </c>
      <c r="B19" s="1" t="s">
        <v>71</v>
      </c>
      <c r="C19" s="1" t="s">
        <v>61</v>
      </c>
      <c r="D19" s="1">
        <v>2021</v>
      </c>
      <c r="E19" s="1">
        <v>205</v>
      </c>
      <c r="F19" s="1"/>
      <c r="G19" s="1"/>
      <c r="H19" s="1" t="s">
        <v>72</v>
      </c>
      <c r="I19" s="1">
        <v>22.95</v>
      </c>
      <c r="J19" s="1">
        <v>88.33</v>
      </c>
      <c r="K19" s="1">
        <v>2</v>
      </c>
      <c r="L19" s="1">
        <v>147.3</v>
      </c>
      <c r="M19" s="1">
        <v>24.7</v>
      </c>
      <c r="N19" s="1">
        <v>1.31</v>
      </c>
      <c r="O19" s="1">
        <v>6.74</v>
      </c>
      <c r="P19" s="1">
        <f t="shared" si="0"/>
        <v>6.5</v>
      </c>
      <c r="Q19" s="1">
        <v>52.7</v>
      </c>
      <c r="R19" s="1">
        <v>40.8</v>
      </c>
      <c r="S19" s="1" t="s">
        <v>73</v>
      </c>
      <c r="T19" s="1">
        <v>5.7</v>
      </c>
      <c r="U19" s="3">
        <v>1.67</v>
      </c>
      <c r="V19" s="1">
        <f t="shared" si="1"/>
        <v>3.41317365269461</v>
      </c>
      <c r="W19" s="1" t="s">
        <v>74</v>
      </c>
      <c r="X19" s="1">
        <v>3</v>
      </c>
      <c r="Y19" s="10" t="s">
        <v>81</v>
      </c>
      <c r="Z19" s="10" t="s">
        <v>1944</v>
      </c>
      <c r="AA19" s="1" t="s">
        <v>76</v>
      </c>
      <c r="AB19" s="1" t="s">
        <v>77</v>
      </c>
      <c r="AC19" s="11" t="s">
        <v>78</v>
      </c>
      <c r="AD19" s="1">
        <v>140</v>
      </c>
      <c r="AE19" s="6">
        <v>8511</v>
      </c>
      <c r="AF19" s="1">
        <f t="shared" si="2"/>
        <v>851.1</v>
      </c>
      <c r="AG19" s="6">
        <v>11131</v>
      </c>
      <c r="AH19" s="1">
        <f t="shared" si="3"/>
        <v>1113.1</v>
      </c>
      <c r="AI19" s="4">
        <v>6.31683</v>
      </c>
      <c r="AJ19" s="1">
        <f t="shared" si="4"/>
        <v>0.631683</v>
      </c>
      <c r="AK19" s="4">
        <v>5.18209</v>
      </c>
      <c r="AL19" s="1">
        <f t="shared" si="5"/>
        <v>0.518209</v>
      </c>
      <c r="BI19" s="1">
        <v>1.40995</v>
      </c>
      <c r="BJ19" s="1">
        <v>1.34946</v>
      </c>
    </row>
    <row r="20" s="1" customFormat="1" ht="17" customHeight="1" spans="1:62">
      <c r="A20" s="1" t="s">
        <v>70</v>
      </c>
      <c r="B20" s="1" t="s">
        <v>71</v>
      </c>
      <c r="C20" s="1" t="s">
        <v>61</v>
      </c>
      <c r="D20" s="1">
        <v>2021</v>
      </c>
      <c r="E20" s="1">
        <v>205</v>
      </c>
      <c r="F20" s="1"/>
      <c r="G20" s="1"/>
      <c r="H20" s="1" t="s">
        <v>72</v>
      </c>
      <c r="I20" s="1">
        <v>22.95</v>
      </c>
      <c r="J20" s="1">
        <v>88.33</v>
      </c>
      <c r="K20" s="1">
        <v>2</v>
      </c>
      <c r="L20" s="1">
        <v>147.3</v>
      </c>
      <c r="M20" s="1">
        <v>24.7</v>
      </c>
      <c r="N20" s="1">
        <v>1.31</v>
      </c>
      <c r="O20" s="1">
        <v>6.74</v>
      </c>
      <c r="P20" s="1">
        <f t="shared" si="0"/>
        <v>6.5</v>
      </c>
      <c r="Q20" s="1">
        <v>52.7</v>
      </c>
      <c r="R20" s="1">
        <v>40.8</v>
      </c>
      <c r="S20" s="1" t="s">
        <v>73</v>
      </c>
      <c r="T20" s="1">
        <v>5.7</v>
      </c>
      <c r="U20" s="3">
        <v>1.67</v>
      </c>
      <c r="V20" s="1">
        <f t="shared" si="1"/>
        <v>3.41317365269461</v>
      </c>
      <c r="W20" s="1" t="s">
        <v>74</v>
      </c>
      <c r="X20" s="1">
        <v>3</v>
      </c>
      <c r="Y20" s="10" t="s">
        <v>81</v>
      </c>
      <c r="Z20" s="10" t="s">
        <v>1944</v>
      </c>
      <c r="AA20" s="1" t="s">
        <v>76</v>
      </c>
      <c r="AB20" s="1" t="s">
        <v>80</v>
      </c>
      <c r="AC20" s="11" t="s">
        <v>78</v>
      </c>
      <c r="AD20" s="1">
        <v>140</v>
      </c>
      <c r="AE20" s="6">
        <v>8511</v>
      </c>
      <c r="AF20" s="1">
        <f t="shared" si="2"/>
        <v>851.1</v>
      </c>
      <c r="AG20" s="6">
        <v>9926</v>
      </c>
      <c r="AH20" s="1">
        <f t="shared" si="3"/>
        <v>992.6</v>
      </c>
      <c r="AI20" s="4">
        <v>6.31683</v>
      </c>
      <c r="AJ20" s="1">
        <f t="shared" si="4"/>
        <v>0.631683</v>
      </c>
      <c r="AK20" s="4">
        <v>5.11996</v>
      </c>
      <c r="AL20" s="1">
        <f t="shared" si="5"/>
        <v>0.511996</v>
      </c>
      <c r="BI20" s="1">
        <v>1.40995</v>
      </c>
      <c r="BJ20" s="1">
        <v>1.3703</v>
      </c>
    </row>
    <row r="21" s="1" customFormat="1" ht="17" customHeight="1" spans="1:62">
      <c r="A21" s="1" t="s">
        <v>70</v>
      </c>
      <c r="B21" s="1" t="s">
        <v>71</v>
      </c>
      <c r="C21" s="1" t="s">
        <v>61</v>
      </c>
      <c r="D21" s="1">
        <v>2021</v>
      </c>
      <c r="E21" s="1">
        <v>205</v>
      </c>
      <c r="F21" s="1"/>
      <c r="G21" s="1"/>
      <c r="H21" s="1" t="s">
        <v>72</v>
      </c>
      <c r="I21" s="1">
        <v>22.95</v>
      </c>
      <c r="J21" s="1">
        <v>88.33</v>
      </c>
      <c r="K21" s="1">
        <v>2</v>
      </c>
      <c r="L21" s="1">
        <v>147.3</v>
      </c>
      <c r="M21" s="1">
        <v>24.7</v>
      </c>
      <c r="N21" s="1">
        <v>1.31</v>
      </c>
      <c r="O21" s="1">
        <v>6.74</v>
      </c>
      <c r="P21" s="1">
        <f t="shared" si="0"/>
        <v>6.5</v>
      </c>
      <c r="Q21" s="1">
        <v>52.7</v>
      </c>
      <c r="R21" s="1">
        <v>40.8</v>
      </c>
      <c r="S21" s="1" t="s">
        <v>73</v>
      </c>
      <c r="T21" s="1">
        <v>5.7</v>
      </c>
      <c r="U21" s="3">
        <v>1.67</v>
      </c>
      <c r="V21" s="1">
        <f t="shared" si="1"/>
        <v>3.41317365269461</v>
      </c>
      <c r="W21" s="1" t="s">
        <v>74</v>
      </c>
      <c r="X21" s="1">
        <v>3</v>
      </c>
      <c r="Y21" s="10" t="s">
        <v>82</v>
      </c>
      <c r="Z21" s="10" t="s">
        <v>1944</v>
      </c>
      <c r="AA21" s="1" t="s">
        <v>79</v>
      </c>
      <c r="AB21" s="1" t="s">
        <v>77</v>
      </c>
      <c r="AC21" s="11" t="s">
        <v>78</v>
      </c>
      <c r="AD21" s="1">
        <v>140</v>
      </c>
      <c r="AE21" s="6">
        <v>10116</v>
      </c>
      <c r="AF21" s="1">
        <f t="shared" si="2"/>
        <v>1011.6</v>
      </c>
      <c r="AG21" s="6">
        <v>11131</v>
      </c>
      <c r="AH21" s="1">
        <f t="shared" si="3"/>
        <v>1113.1</v>
      </c>
      <c r="AI21" s="4">
        <v>6.41759</v>
      </c>
      <c r="AJ21" s="1">
        <f t="shared" si="4"/>
        <v>0.641759</v>
      </c>
      <c r="AK21" s="4">
        <v>5.18209</v>
      </c>
      <c r="AL21" s="1">
        <f t="shared" si="5"/>
        <v>0.518209</v>
      </c>
      <c r="BI21" s="1">
        <v>1.43011</v>
      </c>
      <c r="BJ21" s="1">
        <v>1.34946</v>
      </c>
    </row>
    <row r="22" s="1" customFormat="1" ht="17" customHeight="1" spans="1:62">
      <c r="A22" s="1" t="s">
        <v>70</v>
      </c>
      <c r="B22" s="1" t="s">
        <v>71</v>
      </c>
      <c r="C22" s="1" t="s">
        <v>61</v>
      </c>
      <c r="D22" s="1">
        <v>2021</v>
      </c>
      <c r="E22" s="1">
        <v>205</v>
      </c>
      <c r="F22" s="1"/>
      <c r="G22" s="1"/>
      <c r="H22" s="1" t="s">
        <v>72</v>
      </c>
      <c r="I22" s="1">
        <v>22.95</v>
      </c>
      <c r="J22" s="1">
        <v>88.33</v>
      </c>
      <c r="K22" s="1">
        <v>2</v>
      </c>
      <c r="L22" s="1">
        <v>147.3</v>
      </c>
      <c r="M22" s="1">
        <v>24.7</v>
      </c>
      <c r="N22" s="1">
        <v>1.31</v>
      </c>
      <c r="O22" s="1">
        <v>6.74</v>
      </c>
      <c r="P22" s="1">
        <f t="shared" si="0"/>
        <v>6.5</v>
      </c>
      <c r="Q22" s="1">
        <v>52.7</v>
      </c>
      <c r="R22" s="1">
        <v>40.8</v>
      </c>
      <c r="S22" s="1" t="s">
        <v>73</v>
      </c>
      <c r="T22" s="1">
        <v>5.7</v>
      </c>
      <c r="U22" s="3">
        <v>1.67</v>
      </c>
      <c r="V22" s="1">
        <f t="shared" si="1"/>
        <v>3.41317365269461</v>
      </c>
      <c r="W22" s="1" t="s">
        <v>74</v>
      </c>
      <c r="X22" s="1">
        <v>3</v>
      </c>
      <c r="Y22" s="10" t="s">
        <v>82</v>
      </c>
      <c r="Z22" s="10" t="s">
        <v>1944</v>
      </c>
      <c r="AA22" s="1" t="s">
        <v>79</v>
      </c>
      <c r="AB22" s="1" t="s">
        <v>80</v>
      </c>
      <c r="AC22" s="11" t="s">
        <v>78</v>
      </c>
      <c r="AD22" s="1">
        <v>140</v>
      </c>
      <c r="AE22" s="6">
        <v>10116</v>
      </c>
      <c r="AF22" s="1">
        <f t="shared" si="2"/>
        <v>1011.6</v>
      </c>
      <c r="AG22" s="6">
        <v>9926</v>
      </c>
      <c r="AH22" s="1">
        <f t="shared" si="3"/>
        <v>992.6</v>
      </c>
      <c r="AI22" s="4">
        <v>6.41759</v>
      </c>
      <c r="AJ22" s="1">
        <f t="shared" si="4"/>
        <v>0.641759</v>
      </c>
      <c r="AK22" s="4">
        <v>5.11996</v>
      </c>
      <c r="AL22" s="1">
        <f t="shared" si="5"/>
        <v>0.511996</v>
      </c>
      <c r="BI22" s="1">
        <v>1.43011</v>
      </c>
      <c r="BJ22" s="1">
        <v>1.3703</v>
      </c>
    </row>
    <row r="23" s="1" customFormat="1" ht="17" customHeight="1" spans="1:34">
      <c r="A23" s="1" t="s">
        <v>1948</v>
      </c>
      <c r="B23" s="1" t="s">
        <v>1949</v>
      </c>
      <c r="C23" s="1" t="s">
        <v>148</v>
      </c>
      <c r="D23" s="1">
        <v>2016</v>
      </c>
      <c r="E23" s="1">
        <v>193</v>
      </c>
      <c r="F23" s="1"/>
      <c r="G23" s="1" t="s">
        <v>1950</v>
      </c>
      <c r="H23" s="1" t="s">
        <v>1951</v>
      </c>
      <c r="I23" s="1">
        <v>28.67</v>
      </c>
      <c r="J23" s="1">
        <v>77.2</v>
      </c>
      <c r="K23" s="1">
        <v>1</v>
      </c>
      <c r="L23" s="1">
        <v>650</v>
      </c>
      <c r="M23" s="1">
        <v>25.1813334623973</v>
      </c>
      <c r="N23" s="1">
        <v>1.42</v>
      </c>
      <c r="O23" s="1">
        <v>7.8</v>
      </c>
      <c r="P23" s="1">
        <v>64.1</v>
      </c>
      <c r="Q23" s="1">
        <v>12.6</v>
      </c>
      <c r="R23" s="1">
        <v>23.4</v>
      </c>
      <c r="S23" s="1" t="s">
        <v>135</v>
      </c>
      <c r="T23" s="1">
        <v>4.305</v>
      </c>
      <c r="U23" s="1">
        <v>0.46</v>
      </c>
      <c r="V23" s="1">
        <f t="shared" si="1"/>
        <v>9.35869565217391</v>
      </c>
      <c r="W23" s="1">
        <v>101</v>
      </c>
      <c r="X23" s="1">
        <v>3</v>
      </c>
      <c r="Y23" s="1" t="s">
        <v>1952</v>
      </c>
      <c r="Z23" s="1" t="s">
        <v>1953</v>
      </c>
      <c r="AA23" s="1" t="s">
        <v>1954</v>
      </c>
      <c r="AB23" s="1" t="s">
        <v>1957</v>
      </c>
      <c r="AC23" s="11" t="s">
        <v>78</v>
      </c>
      <c r="AD23" s="1">
        <v>300</v>
      </c>
      <c r="AE23" s="6">
        <v>8420</v>
      </c>
      <c r="AF23" s="1">
        <v>240</v>
      </c>
      <c r="AG23" s="6">
        <v>6860</v>
      </c>
      <c r="AH23" s="1">
        <v>370</v>
      </c>
    </row>
    <row r="24" s="1" customFormat="1" ht="17" customHeight="1" spans="1:34">
      <c r="A24" s="1" t="s">
        <v>1948</v>
      </c>
      <c r="B24" s="1" t="s">
        <v>1949</v>
      </c>
      <c r="C24" s="1" t="s">
        <v>148</v>
      </c>
      <c r="D24" s="1">
        <v>2016</v>
      </c>
      <c r="E24" s="1">
        <v>193</v>
      </c>
      <c r="F24" s="1"/>
      <c r="G24" s="1" t="s">
        <v>1950</v>
      </c>
      <c r="H24" s="1" t="s">
        <v>1951</v>
      </c>
      <c r="I24" s="1">
        <v>28.67</v>
      </c>
      <c r="J24" s="1">
        <v>77.2</v>
      </c>
      <c r="K24" s="1">
        <v>1</v>
      </c>
      <c r="L24" s="1">
        <v>650</v>
      </c>
      <c r="M24" s="1">
        <v>25.1813334623973</v>
      </c>
      <c r="N24" s="1">
        <v>1.42</v>
      </c>
      <c r="O24" s="1">
        <v>7.8</v>
      </c>
      <c r="P24" s="1">
        <v>64.1</v>
      </c>
      <c r="Q24" s="1">
        <v>12.6</v>
      </c>
      <c r="R24" s="1">
        <v>23.4</v>
      </c>
      <c r="S24" s="1" t="s">
        <v>135</v>
      </c>
      <c r="T24" s="1">
        <v>4.305</v>
      </c>
      <c r="U24" s="1">
        <v>0.46</v>
      </c>
      <c r="V24" s="1">
        <f t="shared" si="1"/>
        <v>9.35869565217391</v>
      </c>
      <c r="W24" s="1">
        <v>101</v>
      </c>
      <c r="X24" s="1">
        <v>3</v>
      </c>
      <c r="Y24" s="1" t="s">
        <v>1952</v>
      </c>
      <c r="Z24" s="1" t="s">
        <v>1953</v>
      </c>
      <c r="AA24" s="1" t="s">
        <v>1955</v>
      </c>
      <c r="AB24" s="1" t="s">
        <v>1957</v>
      </c>
      <c r="AC24" s="11" t="s">
        <v>78</v>
      </c>
      <c r="AD24" s="1">
        <v>180</v>
      </c>
      <c r="AE24" s="6">
        <v>6440</v>
      </c>
      <c r="AF24" s="1">
        <v>550</v>
      </c>
      <c r="AG24" s="6">
        <v>6860</v>
      </c>
      <c r="AH24" s="1">
        <v>370</v>
      </c>
    </row>
    <row r="25" s="1" customFormat="1" ht="17" customHeight="1" spans="1:34">
      <c r="A25" s="1" t="s">
        <v>1948</v>
      </c>
      <c r="B25" s="1" t="s">
        <v>1949</v>
      </c>
      <c r="C25" s="1" t="s">
        <v>148</v>
      </c>
      <c r="D25" s="1">
        <v>2016</v>
      </c>
      <c r="E25" s="1">
        <v>193</v>
      </c>
      <c r="F25" s="1"/>
      <c r="G25" s="1" t="s">
        <v>1950</v>
      </c>
      <c r="H25" s="1" t="s">
        <v>1951</v>
      </c>
      <c r="I25" s="1">
        <v>28.67</v>
      </c>
      <c r="J25" s="1">
        <v>77.2</v>
      </c>
      <c r="K25" s="1">
        <v>1</v>
      </c>
      <c r="L25" s="1">
        <v>650</v>
      </c>
      <c r="M25" s="1">
        <v>25.1813334623973</v>
      </c>
      <c r="N25" s="1">
        <v>1.42</v>
      </c>
      <c r="O25" s="1">
        <v>7.8</v>
      </c>
      <c r="P25" s="1">
        <v>64.1</v>
      </c>
      <c r="Q25" s="1">
        <v>12.6</v>
      </c>
      <c r="R25" s="1">
        <v>23.4</v>
      </c>
      <c r="S25" s="1" t="s">
        <v>135</v>
      </c>
      <c r="T25" s="1">
        <v>4.305</v>
      </c>
      <c r="U25" s="1">
        <v>0.46</v>
      </c>
      <c r="V25" s="1">
        <f t="shared" si="1"/>
        <v>9.35869565217391</v>
      </c>
      <c r="W25" s="1">
        <v>101</v>
      </c>
      <c r="X25" s="1">
        <v>3</v>
      </c>
      <c r="Y25" s="1" t="s">
        <v>1952</v>
      </c>
      <c r="Z25" s="1" t="s">
        <v>1953</v>
      </c>
      <c r="AA25" s="1" t="s">
        <v>1956</v>
      </c>
      <c r="AB25" s="1" t="s">
        <v>1957</v>
      </c>
      <c r="AC25" s="11" t="s">
        <v>78</v>
      </c>
      <c r="AD25" s="1">
        <v>270</v>
      </c>
      <c r="AE25" s="6">
        <v>9050</v>
      </c>
      <c r="AF25" s="1">
        <v>360</v>
      </c>
      <c r="AG25" s="6">
        <v>6860</v>
      </c>
      <c r="AH25" s="1">
        <v>370</v>
      </c>
    </row>
    <row r="26" s="1" customFormat="1" ht="17" customHeight="1" spans="1:34">
      <c r="A26" s="1" t="s">
        <v>1948</v>
      </c>
      <c r="B26" s="1" t="s">
        <v>1949</v>
      </c>
      <c r="C26" s="1" t="s">
        <v>148</v>
      </c>
      <c r="D26" s="1">
        <v>2016</v>
      </c>
      <c r="E26" s="1">
        <v>193</v>
      </c>
      <c r="F26" s="1"/>
      <c r="G26" s="1" t="s">
        <v>1950</v>
      </c>
      <c r="H26" s="1" t="s">
        <v>1951</v>
      </c>
      <c r="I26" s="1">
        <v>28.67</v>
      </c>
      <c r="J26" s="1">
        <v>77.2</v>
      </c>
      <c r="K26" s="1">
        <v>1</v>
      </c>
      <c r="L26" s="1">
        <v>650</v>
      </c>
      <c r="M26" s="1">
        <v>25.1813334623973</v>
      </c>
      <c r="N26" s="1">
        <v>1.42</v>
      </c>
      <c r="O26" s="1">
        <v>7.8</v>
      </c>
      <c r="P26" s="1">
        <v>64.1</v>
      </c>
      <c r="Q26" s="1">
        <v>12.6</v>
      </c>
      <c r="R26" s="1">
        <v>23.4</v>
      </c>
      <c r="S26" s="1" t="s">
        <v>135</v>
      </c>
      <c r="T26" s="1">
        <v>4.305</v>
      </c>
      <c r="U26" s="1">
        <v>0.46</v>
      </c>
      <c r="V26" s="1">
        <f t="shared" si="1"/>
        <v>9.35869565217391</v>
      </c>
      <c r="W26" s="1">
        <v>101</v>
      </c>
      <c r="X26" s="1">
        <v>3</v>
      </c>
      <c r="Y26" s="10" t="s">
        <v>1958</v>
      </c>
      <c r="Z26" s="1" t="s">
        <v>1953</v>
      </c>
      <c r="AA26" s="1" t="s">
        <v>1954</v>
      </c>
      <c r="AB26" s="1" t="s">
        <v>1957</v>
      </c>
      <c r="AC26" s="11" t="s">
        <v>78</v>
      </c>
      <c r="AD26" s="1">
        <v>300</v>
      </c>
      <c r="AE26" s="6">
        <v>8850</v>
      </c>
      <c r="AF26" s="1">
        <v>280</v>
      </c>
      <c r="AG26" s="6">
        <v>6860</v>
      </c>
      <c r="AH26" s="1">
        <v>370</v>
      </c>
    </row>
    <row r="27" s="1" customFormat="1" ht="17" customHeight="1" spans="1:34">
      <c r="A27" s="1" t="s">
        <v>1948</v>
      </c>
      <c r="B27" s="1" t="s">
        <v>1949</v>
      </c>
      <c r="C27" s="1" t="s">
        <v>148</v>
      </c>
      <c r="D27" s="1">
        <v>2016</v>
      </c>
      <c r="E27" s="1">
        <v>193</v>
      </c>
      <c r="F27" s="1"/>
      <c r="G27" s="1" t="s">
        <v>1950</v>
      </c>
      <c r="H27" s="1" t="s">
        <v>1951</v>
      </c>
      <c r="I27" s="1">
        <v>28.67</v>
      </c>
      <c r="J27" s="1">
        <v>77.2</v>
      </c>
      <c r="K27" s="1">
        <v>1</v>
      </c>
      <c r="L27" s="1">
        <v>650</v>
      </c>
      <c r="M27" s="1">
        <v>25.1813334623973</v>
      </c>
      <c r="N27" s="1">
        <v>1.42</v>
      </c>
      <c r="O27" s="1">
        <v>7.8</v>
      </c>
      <c r="P27" s="1">
        <v>64.1</v>
      </c>
      <c r="Q27" s="1">
        <v>12.6</v>
      </c>
      <c r="R27" s="1">
        <v>23.4</v>
      </c>
      <c r="S27" s="1" t="s">
        <v>135</v>
      </c>
      <c r="T27" s="1">
        <v>4.305</v>
      </c>
      <c r="U27" s="1">
        <v>0.46</v>
      </c>
      <c r="V27" s="1">
        <f t="shared" si="1"/>
        <v>9.35869565217391</v>
      </c>
      <c r="W27" s="1">
        <v>101</v>
      </c>
      <c r="X27" s="1">
        <v>3</v>
      </c>
      <c r="Y27" s="10" t="s">
        <v>1958</v>
      </c>
      <c r="Z27" s="1" t="s">
        <v>1953</v>
      </c>
      <c r="AA27" s="1" t="s">
        <v>1955</v>
      </c>
      <c r="AB27" s="1" t="s">
        <v>1957</v>
      </c>
      <c r="AC27" s="11" t="s">
        <v>78</v>
      </c>
      <c r="AD27" s="1">
        <v>180</v>
      </c>
      <c r="AE27" s="6">
        <v>7130</v>
      </c>
      <c r="AF27" s="1">
        <v>230</v>
      </c>
      <c r="AG27" s="6">
        <v>6860</v>
      </c>
      <c r="AH27" s="1">
        <v>370</v>
      </c>
    </row>
    <row r="28" s="1" customFormat="1" ht="17" customHeight="1" spans="1:34">
      <c r="A28" s="1" t="s">
        <v>1948</v>
      </c>
      <c r="B28" s="1" t="s">
        <v>1949</v>
      </c>
      <c r="C28" s="1" t="s">
        <v>148</v>
      </c>
      <c r="D28" s="1">
        <v>2016</v>
      </c>
      <c r="E28" s="1">
        <v>193</v>
      </c>
      <c r="F28" s="1"/>
      <c r="G28" s="1" t="s">
        <v>1950</v>
      </c>
      <c r="H28" s="1" t="s">
        <v>1951</v>
      </c>
      <c r="I28" s="1">
        <v>28.67</v>
      </c>
      <c r="J28" s="1">
        <v>77.2</v>
      </c>
      <c r="K28" s="1">
        <v>1</v>
      </c>
      <c r="L28" s="1">
        <v>650</v>
      </c>
      <c r="M28" s="1">
        <v>25.1813334623973</v>
      </c>
      <c r="N28" s="1">
        <v>1.42</v>
      </c>
      <c r="O28" s="1">
        <v>7.8</v>
      </c>
      <c r="P28" s="1">
        <v>64.1</v>
      </c>
      <c r="Q28" s="1">
        <v>12.6</v>
      </c>
      <c r="R28" s="1">
        <v>23.4</v>
      </c>
      <c r="S28" s="1" t="s">
        <v>135</v>
      </c>
      <c r="T28" s="1">
        <v>4.305</v>
      </c>
      <c r="U28" s="1">
        <v>0.46</v>
      </c>
      <c r="V28" s="1">
        <f t="shared" si="1"/>
        <v>9.35869565217391</v>
      </c>
      <c r="W28" s="1">
        <v>101</v>
      </c>
      <c r="X28" s="1">
        <v>3</v>
      </c>
      <c r="Y28" s="10" t="s">
        <v>1958</v>
      </c>
      <c r="Z28" s="1" t="s">
        <v>1953</v>
      </c>
      <c r="AA28" s="1" t="s">
        <v>1956</v>
      </c>
      <c r="AB28" s="1" t="s">
        <v>1957</v>
      </c>
      <c r="AC28" s="11" t="s">
        <v>78</v>
      </c>
      <c r="AD28" s="1">
        <v>270</v>
      </c>
      <c r="AE28" s="6">
        <v>8640</v>
      </c>
      <c r="AF28" s="1">
        <v>150</v>
      </c>
      <c r="AG28" s="6">
        <v>6860</v>
      </c>
      <c r="AH28" s="1">
        <v>370</v>
      </c>
    </row>
    <row r="29" s="1" customFormat="1" ht="17" customHeight="1" spans="1:34">
      <c r="A29" s="1" t="s">
        <v>1948</v>
      </c>
      <c r="B29" s="1" t="s">
        <v>1949</v>
      </c>
      <c r="C29" s="1" t="s">
        <v>148</v>
      </c>
      <c r="D29" s="1">
        <v>2016</v>
      </c>
      <c r="E29" s="1">
        <v>193</v>
      </c>
      <c r="F29" s="1"/>
      <c r="G29" s="1" t="s">
        <v>1950</v>
      </c>
      <c r="H29" s="1" t="s">
        <v>1951</v>
      </c>
      <c r="I29" s="1">
        <v>28.67</v>
      </c>
      <c r="J29" s="1">
        <v>77.2</v>
      </c>
      <c r="K29" s="1">
        <v>2</v>
      </c>
      <c r="L29" s="1">
        <v>650</v>
      </c>
      <c r="M29" s="1">
        <v>25.1813334623973</v>
      </c>
      <c r="N29" s="1">
        <v>1.42</v>
      </c>
      <c r="O29" s="1">
        <v>7.8</v>
      </c>
      <c r="P29" s="1">
        <v>64.1</v>
      </c>
      <c r="Q29" s="1">
        <v>12.6</v>
      </c>
      <c r="R29" s="1">
        <v>23.4</v>
      </c>
      <c r="S29" s="1" t="s">
        <v>135</v>
      </c>
      <c r="T29" s="1">
        <v>4.305</v>
      </c>
      <c r="U29" s="1">
        <v>0.46</v>
      </c>
      <c r="V29" s="1">
        <f t="shared" si="1"/>
        <v>9.35869565217391</v>
      </c>
      <c r="W29" s="1">
        <v>101</v>
      </c>
      <c r="X29" s="1">
        <v>3</v>
      </c>
      <c r="Y29" s="1" t="s">
        <v>1952</v>
      </c>
      <c r="Z29" s="1" t="s">
        <v>1953</v>
      </c>
      <c r="AA29" s="1" t="s">
        <v>1954</v>
      </c>
      <c r="AB29" s="1" t="s">
        <v>1957</v>
      </c>
      <c r="AC29" s="11" t="s">
        <v>78</v>
      </c>
      <c r="AD29" s="1">
        <v>300</v>
      </c>
      <c r="AE29" s="6">
        <v>10220</v>
      </c>
      <c r="AF29" s="1">
        <v>210</v>
      </c>
      <c r="AG29" s="6">
        <v>8030</v>
      </c>
      <c r="AH29" s="1">
        <v>230</v>
      </c>
    </row>
    <row r="30" s="1" customFormat="1" ht="17" customHeight="1" spans="1:34">
      <c r="A30" s="1" t="s">
        <v>1948</v>
      </c>
      <c r="B30" s="1" t="s">
        <v>1949</v>
      </c>
      <c r="C30" s="1" t="s">
        <v>148</v>
      </c>
      <c r="D30" s="1">
        <v>2016</v>
      </c>
      <c r="E30" s="1">
        <v>193</v>
      </c>
      <c r="F30" s="1"/>
      <c r="G30" s="1" t="s">
        <v>1950</v>
      </c>
      <c r="H30" s="1" t="s">
        <v>1951</v>
      </c>
      <c r="I30" s="1">
        <v>28.67</v>
      </c>
      <c r="J30" s="1">
        <v>77.2</v>
      </c>
      <c r="K30" s="1">
        <v>2</v>
      </c>
      <c r="L30" s="1">
        <v>650</v>
      </c>
      <c r="M30" s="1">
        <v>25.1813334623973</v>
      </c>
      <c r="N30" s="1">
        <v>1.42</v>
      </c>
      <c r="O30" s="1">
        <v>7.8</v>
      </c>
      <c r="P30" s="1">
        <v>64.1</v>
      </c>
      <c r="Q30" s="1">
        <v>12.6</v>
      </c>
      <c r="R30" s="1">
        <v>23.4</v>
      </c>
      <c r="S30" s="1" t="s">
        <v>135</v>
      </c>
      <c r="T30" s="1">
        <v>4.305</v>
      </c>
      <c r="U30" s="1">
        <v>0.46</v>
      </c>
      <c r="V30" s="1">
        <f t="shared" si="1"/>
        <v>9.35869565217391</v>
      </c>
      <c r="W30" s="1">
        <v>101</v>
      </c>
      <c r="X30" s="1">
        <v>3</v>
      </c>
      <c r="Y30" s="1" t="s">
        <v>1952</v>
      </c>
      <c r="Z30" s="1" t="s">
        <v>1953</v>
      </c>
      <c r="AA30" s="1" t="s">
        <v>1955</v>
      </c>
      <c r="AB30" s="1" t="s">
        <v>1957</v>
      </c>
      <c r="AC30" s="11" t="s">
        <v>78</v>
      </c>
      <c r="AD30" s="1">
        <v>180</v>
      </c>
      <c r="AE30" s="6">
        <v>6900</v>
      </c>
      <c r="AF30" s="1">
        <v>230</v>
      </c>
      <c r="AG30" s="6">
        <v>8030</v>
      </c>
      <c r="AH30" s="1">
        <v>230</v>
      </c>
    </row>
    <row r="31" s="1" customFormat="1" ht="17" customHeight="1" spans="1:34">
      <c r="A31" s="1" t="s">
        <v>1948</v>
      </c>
      <c r="B31" s="1" t="s">
        <v>1949</v>
      </c>
      <c r="C31" s="1" t="s">
        <v>148</v>
      </c>
      <c r="D31" s="1">
        <v>2016</v>
      </c>
      <c r="E31" s="1">
        <v>193</v>
      </c>
      <c r="F31" s="1"/>
      <c r="G31" s="1" t="s">
        <v>1950</v>
      </c>
      <c r="H31" s="1" t="s">
        <v>1951</v>
      </c>
      <c r="I31" s="1">
        <v>28.67</v>
      </c>
      <c r="J31" s="1">
        <v>77.2</v>
      </c>
      <c r="K31" s="1">
        <v>2</v>
      </c>
      <c r="L31" s="1">
        <v>650</v>
      </c>
      <c r="M31" s="1">
        <v>25.1813334623973</v>
      </c>
      <c r="N31" s="1">
        <v>1.42</v>
      </c>
      <c r="O31" s="1">
        <v>7.8</v>
      </c>
      <c r="P31" s="1">
        <v>64.1</v>
      </c>
      <c r="Q31" s="1">
        <v>12.6</v>
      </c>
      <c r="R31" s="1">
        <v>23.4</v>
      </c>
      <c r="S31" s="1" t="s">
        <v>135</v>
      </c>
      <c r="T31" s="1">
        <v>4.305</v>
      </c>
      <c r="U31" s="1">
        <v>0.46</v>
      </c>
      <c r="V31" s="1">
        <f t="shared" si="1"/>
        <v>9.35869565217391</v>
      </c>
      <c r="W31" s="1">
        <v>101</v>
      </c>
      <c r="X31" s="1">
        <v>3</v>
      </c>
      <c r="Y31" s="1" t="s">
        <v>1952</v>
      </c>
      <c r="Z31" s="1" t="s">
        <v>1953</v>
      </c>
      <c r="AA31" s="1" t="s">
        <v>1956</v>
      </c>
      <c r="AB31" s="1" t="s">
        <v>1957</v>
      </c>
      <c r="AC31" s="11" t="s">
        <v>78</v>
      </c>
      <c r="AD31" s="1">
        <v>270</v>
      </c>
      <c r="AE31" s="6">
        <v>7690</v>
      </c>
      <c r="AF31" s="1">
        <v>260</v>
      </c>
      <c r="AG31" s="6">
        <v>8030</v>
      </c>
      <c r="AH31" s="1">
        <v>230</v>
      </c>
    </row>
    <row r="32" s="1" customFormat="1" ht="17" customHeight="1" spans="1:34">
      <c r="A32" s="1" t="s">
        <v>1948</v>
      </c>
      <c r="B32" s="1" t="s">
        <v>1949</v>
      </c>
      <c r="C32" s="1" t="s">
        <v>148</v>
      </c>
      <c r="D32" s="1">
        <v>2016</v>
      </c>
      <c r="E32" s="1">
        <v>193</v>
      </c>
      <c r="F32" s="1"/>
      <c r="G32" s="1" t="s">
        <v>1950</v>
      </c>
      <c r="H32" s="1" t="s">
        <v>1951</v>
      </c>
      <c r="I32" s="1">
        <v>28.67</v>
      </c>
      <c r="J32" s="1">
        <v>77.2</v>
      </c>
      <c r="K32" s="1">
        <v>2</v>
      </c>
      <c r="L32" s="1">
        <v>650</v>
      </c>
      <c r="M32" s="1">
        <v>25.1813334623973</v>
      </c>
      <c r="N32" s="1">
        <v>1.42</v>
      </c>
      <c r="O32" s="1">
        <v>7.8</v>
      </c>
      <c r="P32" s="1">
        <v>64.1</v>
      </c>
      <c r="Q32" s="1">
        <v>12.6</v>
      </c>
      <c r="R32" s="1">
        <v>23.4</v>
      </c>
      <c r="S32" s="1" t="s">
        <v>135</v>
      </c>
      <c r="T32" s="1">
        <v>4.305</v>
      </c>
      <c r="U32" s="1">
        <v>0.46</v>
      </c>
      <c r="V32" s="1">
        <f t="shared" si="1"/>
        <v>9.35869565217391</v>
      </c>
      <c r="W32" s="1">
        <v>101</v>
      </c>
      <c r="X32" s="1">
        <v>3</v>
      </c>
      <c r="Y32" s="10" t="s">
        <v>1958</v>
      </c>
      <c r="Z32" s="1" t="s">
        <v>1953</v>
      </c>
      <c r="AA32" s="1" t="s">
        <v>1954</v>
      </c>
      <c r="AB32" s="1" t="s">
        <v>1957</v>
      </c>
      <c r="AC32" s="11" t="s">
        <v>78</v>
      </c>
      <c r="AD32" s="1">
        <v>300</v>
      </c>
      <c r="AE32" s="6">
        <v>10640</v>
      </c>
      <c r="AF32" s="1">
        <v>220</v>
      </c>
      <c r="AG32" s="6">
        <v>8030</v>
      </c>
      <c r="AH32" s="1">
        <v>230</v>
      </c>
    </row>
    <row r="33" s="1" customFormat="1" ht="17" customHeight="1" spans="1:34">
      <c r="A33" s="1" t="s">
        <v>1948</v>
      </c>
      <c r="B33" s="1" t="s">
        <v>1949</v>
      </c>
      <c r="C33" s="1" t="s">
        <v>148</v>
      </c>
      <c r="D33" s="1">
        <v>2016</v>
      </c>
      <c r="E33" s="1">
        <v>193</v>
      </c>
      <c r="F33" s="1"/>
      <c r="G33" s="1" t="s">
        <v>1950</v>
      </c>
      <c r="H33" s="1" t="s">
        <v>1951</v>
      </c>
      <c r="I33" s="1">
        <v>28.67</v>
      </c>
      <c r="J33" s="1">
        <v>77.2</v>
      </c>
      <c r="K33" s="1">
        <v>2</v>
      </c>
      <c r="L33" s="1">
        <v>650</v>
      </c>
      <c r="M33" s="1">
        <v>25.1813334623973</v>
      </c>
      <c r="N33" s="1">
        <v>1.42</v>
      </c>
      <c r="O33" s="1">
        <v>7.8</v>
      </c>
      <c r="P33" s="1">
        <v>64.1</v>
      </c>
      <c r="Q33" s="1">
        <v>12.6</v>
      </c>
      <c r="R33" s="1">
        <v>23.4</v>
      </c>
      <c r="S33" s="1" t="s">
        <v>135</v>
      </c>
      <c r="T33" s="1">
        <v>4.305</v>
      </c>
      <c r="U33" s="1">
        <v>0.46</v>
      </c>
      <c r="V33" s="1">
        <f t="shared" si="1"/>
        <v>9.35869565217391</v>
      </c>
      <c r="W33" s="1">
        <v>101</v>
      </c>
      <c r="X33" s="1">
        <v>3</v>
      </c>
      <c r="Y33" s="10" t="s">
        <v>1958</v>
      </c>
      <c r="Z33" s="1" t="s">
        <v>1953</v>
      </c>
      <c r="AA33" s="1" t="s">
        <v>1955</v>
      </c>
      <c r="AB33" s="1" t="s">
        <v>1957</v>
      </c>
      <c r="AC33" s="11" t="s">
        <v>78</v>
      </c>
      <c r="AD33" s="1">
        <v>180</v>
      </c>
      <c r="AE33" s="6">
        <v>6820</v>
      </c>
      <c r="AF33" s="1">
        <v>200</v>
      </c>
      <c r="AG33" s="6">
        <v>8030</v>
      </c>
      <c r="AH33" s="1">
        <v>230</v>
      </c>
    </row>
    <row r="34" s="1" customFormat="1" ht="17" customHeight="1" spans="1:34">
      <c r="A34" s="1" t="s">
        <v>1948</v>
      </c>
      <c r="B34" s="1" t="s">
        <v>1949</v>
      </c>
      <c r="C34" s="1" t="s">
        <v>148</v>
      </c>
      <c r="D34" s="1">
        <v>2016</v>
      </c>
      <c r="E34" s="1">
        <v>193</v>
      </c>
      <c r="F34" s="1"/>
      <c r="G34" s="1" t="s">
        <v>1950</v>
      </c>
      <c r="H34" s="1" t="s">
        <v>1951</v>
      </c>
      <c r="I34" s="1">
        <v>28.67</v>
      </c>
      <c r="J34" s="1">
        <v>77.2</v>
      </c>
      <c r="K34" s="1">
        <v>2</v>
      </c>
      <c r="L34" s="1">
        <v>650</v>
      </c>
      <c r="M34" s="1">
        <v>25.1813334623973</v>
      </c>
      <c r="N34" s="1">
        <v>1.42</v>
      </c>
      <c r="O34" s="1">
        <v>7.8</v>
      </c>
      <c r="P34" s="1">
        <v>64.1</v>
      </c>
      <c r="Q34" s="1">
        <v>12.6</v>
      </c>
      <c r="R34" s="1">
        <v>23.4</v>
      </c>
      <c r="S34" s="1" t="s">
        <v>135</v>
      </c>
      <c r="T34" s="1">
        <v>4.305</v>
      </c>
      <c r="U34" s="1">
        <v>0.46</v>
      </c>
      <c r="V34" s="1">
        <f t="shared" si="1"/>
        <v>9.35869565217391</v>
      </c>
      <c r="W34" s="1">
        <v>101</v>
      </c>
      <c r="X34" s="1">
        <v>3</v>
      </c>
      <c r="Y34" s="10" t="s">
        <v>1958</v>
      </c>
      <c r="Z34" s="1" t="s">
        <v>1953</v>
      </c>
      <c r="AA34" s="1" t="s">
        <v>1956</v>
      </c>
      <c r="AB34" s="1" t="s">
        <v>1957</v>
      </c>
      <c r="AC34" s="11" t="s">
        <v>78</v>
      </c>
      <c r="AD34" s="1">
        <v>270</v>
      </c>
      <c r="AE34" s="6">
        <v>7650</v>
      </c>
      <c r="AF34" s="1">
        <v>60</v>
      </c>
      <c r="AG34" s="6">
        <v>8030</v>
      </c>
      <c r="AH34" s="1">
        <v>230</v>
      </c>
    </row>
    <row r="35" s="1" customFormat="1" ht="17" customHeight="1" spans="1:34">
      <c r="A35" s="1" t="s">
        <v>1948</v>
      </c>
      <c r="B35" s="1" t="s">
        <v>1949</v>
      </c>
      <c r="C35" s="1" t="s">
        <v>148</v>
      </c>
      <c r="D35" s="1">
        <v>2016</v>
      </c>
      <c r="E35" s="1">
        <v>193</v>
      </c>
      <c r="F35" s="1"/>
      <c r="G35" s="1" t="s">
        <v>1950</v>
      </c>
      <c r="H35" s="1" t="s">
        <v>1951</v>
      </c>
      <c r="I35" s="1">
        <v>28.67</v>
      </c>
      <c r="J35" s="1">
        <v>77.2</v>
      </c>
      <c r="K35" s="1">
        <v>3</v>
      </c>
      <c r="L35" s="1">
        <v>650</v>
      </c>
      <c r="M35" s="1">
        <v>25.1813334623973</v>
      </c>
      <c r="N35" s="1">
        <v>1.42</v>
      </c>
      <c r="O35" s="1">
        <v>7.8</v>
      </c>
      <c r="P35" s="1">
        <v>64.1</v>
      </c>
      <c r="Q35" s="1">
        <v>12.6</v>
      </c>
      <c r="R35" s="1">
        <v>23.4</v>
      </c>
      <c r="S35" s="1" t="s">
        <v>135</v>
      </c>
      <c r="T35" s="1">
        <v>4.305</v>
      </c>
      <c r="U35" s="1">
        <v>0.46</v>
      </c>
      <c r="V35" s="1">
        <f t="shared" si="1"/>
        <v>9.35869565217391</v>
      </c>
      <c r="W35" s="1">
        <v>101</v>
      </c>
      <c r="X35" s="1">
        <v>3</v>
      </c>
      <c r="Y35" s="1" t="s">
        <v>1952</v>
      </c>
      <c r="Z35" s="1" t="s">
        <v>1953</v>
      </c>
      <c r="AA35" s="1" t="s">
        <v>1954</v>
      </c>
      <c r="AB35" s="1" t="s">
        <v>1957</v>
      </c>
      <c r="AC35" s="11" t="s">
        <v>78</v>
      </c>
      <c r="AD35" s="1">
        <v>300</v>
      </c>
      <c r="AE35" s="6">
        <v>13970</v>
      </c>
      <c r="AF35" s="1">
        <v>490</v>
      </c>
      <c r="AG35" s="6">
        <v>8820</v>
      </c>
      <c r="AH35" s="1">
        <v>280</v>
      </c>
    </row>
    <row r="36" s="1" customFormat="1" ht="17" customHeight="1" spans="1:34">
      <c r="A36" s="1" t="s">
        <v>1948</v>
      </c>
      <c r="B36" s="1" t="s">
        <v>1949</v>
      </c>
      <c r="C36" s="1" t="s">
        <v>148</v>
      </c>
      <c r="D36" s="1">
        <v>2016</v>
      </c>
      <c r="E36" s="1">
        <v>193</v>
      </c>
      <c r="F36" s="1"/>
      <c r="G36" s="1" t="s">
        <v>1950</v>
      </c>
      <c r="H36" s="1" t="s">
        <v>1951</v>
      </c>
      <c r="I36" s="1">
        <v>28.67</v>
      </c>
      <c r="J36" s="1">
        <v>77.2</v>
      </c>
      <c r="K36" s="1">
        <v>3</v>
      </c>
      <c r="L36" s="1">
        <v>650</v>
      </c>
      <c r="M36" s="1">
        <v>25.1813334623973</v>
      </c>
      <c r="N36" s="1">
        <v>1.42</v>
      </c>
      <c r="O36" s="1">
        <v>7.8</v>
      </c>
      <c r="P36" s="1">
        <v>64.1</v>
      </c>
      <c r="Q36" s="1">
        <v>12.6</v>
      </c>
      <c r="R36" s="1">
        <v>23.4</v>
      </c>
      <c r="S36" s="1" t="s">
        <v>135</v>
      </c>
      <c r="T36" s="1">
        <v>4.305</v>
      </c>
      <c r="U36" s="1">
        <v>0.46</v>
      </c>
      <c r="V36" s="1">
        <f t="shared" si="1"/>
        <v>9.35869565217391</v>
      </c>
      <c r="W36" s="1">
        <v>101</v>
      </c>
      <c r="X36" s="1">
        <v>3</v>
      </c>
      <c r="Y36" s="1" t="s">
        <v>1952</v>
      </c>
      <c r="Z36" s="1" t="s">
        <v>1953</v>
      </c>
      <c r="AA36" s="1" t="s">
        <v>1955</v>
      </c>
      <c r="AB36" s="1" t="s">
        <v>1957</v>
      </c>
      <c r="AC36" s="11" t="s">
        <v>78</v>
      </c>
      <c r="AD36" s="1">
        <v>180</v>
      </c>
      <c r="AE36" s="6">
        <v>8250</v>
      </c>
      <c r="AF36" s="1">
        <v>210</v>
      </c>
      <c r="AG36" s="6">
        <v>8820</v>
      </c>
      <c r="AH36" s="1">
        <v>280</v>
      </c>
    </row>
    <row r="37" s="1" customFormat="1" ht="17" customHeight="1" spans="1:34">
      <c r="A37" s="1" t="s">
        <v>1948</v>
      </c>
      <c r="B37" s="1" t="s">
        <v>1949</v>
      </c>
      <c r="C37" s="1" t="s">
        <v>148</v>
      </c>
      <c r="D37" s="1">
        <v>2016</v>
      </c>
      <c r="E37" s="1">
        <v>193</v>
      </c>
      <c r="F37" s="1"/>
      <c r="G37" s="1" t="s">
        <v>1950</v>
      </c>
      <c r="H37" s="1" t="s">
        <v>1951</v>
      </c>
      <c r="I37" s="1">
        <v>28.67</v>
      </c>
      <c r="J37" s="1">
        <v>77.2</v>
      </c>
      <c r="K37" s="1">
        <v>3</v>
      </c>
      <c r="L37" s="1">
        <v>650</v>
      </c>
      <c r="M37" s="1">
        <v>25.1813334623973</v>
      </c>
      <c r="N37" s="1">
        <v>1.42</v>
      </c>
      <c r="O37" s="1">
        <v>7.8</v>
      </c>
      <c r="P37" s="1">
        <v>64.1</v>
      </c>
      <c r="Q37" s="1">
        <v>12.6</v>
      </c>
      <c r="R37" s="1">
        <v>23.4</v>
      </c>
      <c r="S37" s="1" t="s">
        <v>135</v>
      </c>
      <c r="T37" s="1">
        <v>4.305</v>
      </c>
      <c r="U37" s="1">
        <v>0.46</v>
      </c>
      <c r="V37" s="1">
        <f t="shared" si="1"/>
        <v>9.35869565217391</v>
      </c>
      <c r="W37" s="1">
        <v>101</v>
      </c>
      <c r="X37" s="1">
        <v>3</v>
      </c>
      <c r="Y37" s="1" t="s">
        <v>1952</v>
      </c>
      <c r="Z37" s="1" t="s">
        <v>1953</v>
      </c>
      <c r="AA37" s="1" t="s">
        <v>1956</v>
      </c>
      <c r="AB37" s="1" t="s">
        <v>1957</v>
      </c>
      <c r="AC37" s="11" t="s">
        <v>78</v>
      </c>
      <c r="AD37" s="1">
        <v>270</v>
      </c>
      <c r="AE37" s="6">
        <v>12010</v>
      </c>
      <c r="AF37" s="1">
        <v>160</v>
      </c>
      <c r="AG37" s="6">
        <v>8820</v>
      </c>
      <c r="AH37" s="1">
        <v>280</v>
      </c>
    </row>
    <row r="38" s="1" customFormat="1" ht="17" customHeight="1" spans="1:34">
      <c r="A38" s="1" t="s">
        <v>1948</v>
      </c>
      <c r="B38" s="1" t="s">
        <v>1949</v>
      </c>
      <c r="C38" s="1" t="s">
        <v>148</v>
      </c>
      <c r="D38" s="1">
        <v>2016</v>
      </c>
      <c r="E38" s="1">
        <v>193</v>
      </c>
      <c r="F38" s="1"/>
      <c r="G38" s="1" t="s">
        <v>1950</v>
      </c>
      <c r="H38" s="1" t="s">
        <v>1951</v>
      </c>
      <c r="I38" s="1">
        <v>28.67</v>
      </c>
      <c r="J38" s="1">
        <v>77.2</v>
      </c>
      <c r="K38" s="1">
        <v>3</v>
      </c>
      <c r="L38" s="1">
        <v>650</v>
      </c>
      <c r="M38" s="1">
        <v>25.1813334623973</v>
      </c>
      <c r="N38" s="1">
        <v>1.42</v>
      </c>
      <c r="O38" s="1">
        <v>7.8</v>
      </c>
      <c r="P38" s="1">
        <v>64.1</v>
      </c>
      <c r="Q38" s="1">
        <v>12.6</v>
      </c>
      <c r="R38" s="1">
        <v>23.4</v>
      </c>
      <c r="S38" s="1" t="s">
        <v>135</v>
      </c>
      <c r="T38" s="1">
        <v>4.305</v>
      </c>
      <c r="U38" s="1">
        <v>0.46</v>
      </c>
      <c r="V38" s="1">
        <f t="shared" si="1"/>
        <v>9.35869565217391</v>
      </c>
      <c r="W38" s="1">
        <v>101</v>
      </c>
      <c r="X38" s="1">
        <v>3</v>
      </c>
      <c r="Y38" s="10" t="s">
        <v>1958</v>
      </c>
      <c r="Z38" s="1" t="s">
        <v>1953</v>
      </c>
      <c r="AA38" s="1" t="s">
        <v>1954</v>
      </c>
      <c r="AB38" s="1" t="s">
        <v>1957</v>
      </c>
      <c r="AC38" s="11" t="s">
        <v>78</v>
      </c>
      <c r="AD38" s="1">
        <v>300</v>
      </c>
      <c r="AE38" s="6">
        <v>13480</v>
      </c>
      <c r="AF38" s="1">
        <v>420</v>
      </c>
      <c r="AG38" s="6">
        <v>8820</v>
      </c>
      <c r="AH38" s="1">
        <v>280</v>
      </c>
    </row>
    <row r="39" s="1" customFormat="1" ht="17" customHeight="1" spans="1:34">
      <c r="A39" s="1" t="s">
        <v>1948</v>
      </c>
      <c r="B39" s="1" t="s">
        <v>1949</v>
      </c>
      <c r="C39" s="1" t="s">
        <v>148</v>
      </c>
      <c r="D39" s="1">
        <v>2016</v>
      </c>
      <c r="E39" s="1">
        <v>193</v>
      </c>
      <c r="F39" s="1"/>
      <c r="G39" s="1" t="s">
        <v>1950</v>
      </c>
      <c r="H39" s="1" t="s">
        <v>1951</v>
      </c>
      <c r="I39" s="1">
        <v>28.67</v>
      </c>
      <c r="J39" s="1">
        <v>77.2</v>
      </c>
      <c r="K39" s="1">
        <v>3</v>
      </c>
      <c r="L39" s="1">
        <v>650</v>
      </c>
      <c r="M39" s="1">
        <v>25.1813334623973</v>
      </c>
      <c r="N39" s="1">
        <v>1.42</v>
      </c>
      <c r="O39" s="1">
        <v>7.8</v>
      </c>
      <c r="P39" s="1">
        <v>64.1</v>
      </c>
      <c r="Q39" s="1">
        <v>12.6</v>
      </c>
      <c r="R39" s="1">
        <v>23.4</v>
      </c>
      <c r="S39" s="1" t="s">
        <v>135</v>
      </c>
      <c r="T39" s="1">
        <v>4.305</v>
      </c>
      <c r="U39" s="1">
        <v>0.46</v>
      </c>
      <c r="V39" s="1">
        <f t="shared" si="1"/>
        <v>9.35869565217391</v>
      </c>
      <c r="W39" s="1">
        <v>101</v>
      </c>
      <c r="X39" s="1">
        <v>3</v>
      </c>
      <c r="Y39" s="10" t="s">
        <v>1958</v>
      </c>
      <c r="Z39" s="1" t="s">
        <v>1953</v>
      </c>
      <c r="AA39" s="1" t="s">
        <v>1955</v>
      </c>
      <c r="AB39" s="1" t="s">
        <v>1957</v>
      </c>
      <c r="AC39" s="11" t="s">
        <v>78</v>
      </c>
      <c r="AD39" s="1">
        <v>180</v>
      </c>
      <c r="AE39" s="6">
        <v>7260</v>
      </c>
      <c r="AF39" s="1">
        <v>220</v>
      </c>
      <c r="AG39" s="6">
        <v>8820</v>
      </c>
      <c r="AH39" s="1">
        <v>280</v>
      </c>
    </row>
    <row r="40" s="1" customFormat="1" ht="17" customHeight="1" spans="1:34">
      <c r="A40" s="1" t="s">
        <v>1948</v>
      </c>
      <c r="B40" s="1" t="s">
        <v>1949</v>
      </c>
      <c r="C40" s="1" t="s">
        <v>148</v>
      </c>
      <c r="D40" s="1">
        <v>2016</v>
      </c>
      <c r="E40" s="1">
        <v>193</v>
      </c>
      <c r="F40" s="1"/>
      <c r="G40" s="1" t="s">
        <v>1950</v>
      </c>
      <c r="H40" s="1" t="s">
        <v>1951</v>
      </c>
      <c r="I40" s="1">
        <v>28.67</v>
      </c>
      <c r="J40" s="1">
        <v>77.2</v>
      </c>
      <c r="K40" s="1">
        <v>3</v>
      </c>
      <c r="L40" s="1">
        <v>650</v>
      </c>
      <c r="M40" s="1">
        <v>25.1813334623973</v>
      </c>
      <c r="N40" s="1">
        <v>1.42</v>
      </c>
      <c r="O40" s="1">
        <v>7.8</v>
      </c>
      <c r="P40" s="1">
        <v>64.1</v>
      </c>
      <c r="Q40" s="1">
        <v>12.6</v>
      </c>
      <c r="R40" s="1">
        <v>23.4</v>
      </c>
      <c r="S40" s="1" t="s">
        <v>135</v>
      </c>
      <c r="T40" s="1">
        <v>4.305</v>
      </c>
      <c r="U40" s="1">
        <v>0.46</v>
      </c>
      <c r="V40" s="1">
        <f t="shared" si="1"/>
        <v>9.35869565217391</v>
      </c>
      <c r="W40" s="1">
        <v>101</v>
      </c>
      <c r="X40" s="1">
        <v>3</v>
      </c>
      <c r="Y40" s="10" t="s">
        <v>1958</v>
      </c>
      <c r="Z40" s="1" t="s">
        <v>1953</v>
      </c>
      <c r="AA40" s="1" t="s">
        <v>1956</v>
      </c>
      <c r="AB40" s="1" t="s">
        <v>1957</v>
      </c>
      <c r="AC40" s="11" t="s">
        <v>78</v>
      </c>
      <c r="AD40" s="1">
        <v>270</v>
      </c>
      <c r="AE40" s="6">
        <v>11640</v>
      </c>
      <c r="AF40" s="1">
        <v>260</v>
      </c>
      <c r="AG40" s="6">
        <v>8820</v>
      </c>
      <c r="AH40" s="1">
        <v>280</v>
      </c>
    </row>
    <row r="41" s="1" customFormat="1" ht="17" customHeight="1" spans="1:34">
      <c r="A41" s="1" t="s">
        <v>1948</v>
      </c>
      <c r="B41" s="1" t="s">
        <v>1949</v>
      </c>
      <c r="C41" s="1" t="s">
        <v>148</v>
      </c>
      <c r="D41" s="1">
        <v>2016</v>
      </c>
      <c r="E41" s="1">
        <v>193</v>
      </c>
      <c r="F41" s="1"/>
      <c r="G41" s="1" t="s">
        <v>1950</v>
      </c>
      <c r="H41" s="1" t="s">
        <v>1951</v>
      </c>
      <c r="I41" s="1">
        <v>28.67</v>
      </c>
      <c r="J41" s="1">
        <v>77.2</v>
      </c>
      <c r="K41" s="1">
        <v>4</v>
      </c>
      <c r="L41" s="1">
        <v>650</v>
      </c>
      <c r="M41" s="1">
        <v>25.1813334623973</v>
      </c>
      <c r="N41" s="1">
        <v>1.42</v>
      </c>
      <c r="O41" s="1">
        <v>7.8</v>
      </c>
      <c r="P41" s="1">
        <v>64.1</v>
      </c>
      <c r="Q41" s="1">
        <v>12.6</v>
      </c>
      <c r="R41" s="1">
        <v>23.4</v>
      </c>
      <c r="S41" s="1" t="s">
        <v>135</v>
      </c>
      <c r="T41" s="1">
        <v>4.305</v>
      </c>
      <c r="U41" s="1">
        <v>0.46</v>
      </c>
      <c r="V41" s="1">
        <f t="shared" si="1"/>
        <v>9.35869565217391</v>
      </c>
      <c r="W41" s="1">
        <v>101</v>
      </c>
      <c r="X41" s="1">
        <v>3</v>
      </c>
      <c r="Y41" s="1" t="s">
        <v>1952</v>
      </c>
      <c r="Z41" s="1" t="s">
        <v>1953</v>
      </c>
      <c r="AA41" s="1" t="s">
        <v>1954</v>
      </c>
      <c r="AB41" s="1" t="s">
        <v>1957</v>
      </c>
      <c r="AC41" s="11" t="s">
        <v>78</v>
      </c>
      <c r="AD41" s="1">
        <v>300</v>
      </c>
      <c r="AE41" s="6">
        <v>12810</v>
      </c>
      <c r="AF41" s="1">
        <v>550</v>
      </c>
      <c r="AG41" s="6">
        <v>8350</v>
      </c>
      <c r="AH41" s="1">
        <v>480</v>
      </c>
    </row>
    <row r="42" s="1" customFormat="1" ht="17" customHeight="1" spans="1:34">
      <c r="A42" s="1" t="s">
        <v>1948</v>
      </c>
      <c r="B42" s="1" t="s">
        <v>1949</v>
      </c>
      <c r="C42" s="1" t="s">
        <v>148</v>
      </c>
      <c r="D42" s="1">
        <v>2016</v>
      </c>
      <c r="E42" s="1">
        <v>193</v>
      </c>
      <c r="F42" s="1"/>
      <c r="G42" s="1" t="s">
        <v>1950</v>
      </c>
      <c r="H42" s="1" t="s">
        <v>1951</v>
      </c>
      <c r="I42" s="1">
        <v>28.67</v>
      </c>
      <c r="J42" s="1">
        <v>77.2</v>
      </c>
      <c r="K42" s="1">
        <v>4</v>
      </c>
      <c r="L42" s="1">
        <v>650</v>
      </c>
      <c r="M42" s="1">
        <v>25.1813334623973</v>
      </c>
      <c r="N42" s="1">
        <v>1.42</v>
      </c>
      <c r="O42" s="1">
        <v>7.8</v>
      </c>
      <c r="P42" s="1">
        <v>64.1</v>
      </c>
      <c r="Q42" s="1">
        <v>12.6</v>
      </c>
      <c r="R42" s="1">
        <v>23.4</v>
      </c>
      <c r="S42" s="1" t="s">
        <v>135</v>
      </c>
      <c r="T42" s="1">
        <v>4.305</v>
      </c>
      <c r="U42" s="1">
        <v>0.46</v>
      </c>
      <c r="V42" s="1">
        <f t="shared" si="1"/>
        <v>9.35869565217391</v>
      </c>
      <c r="W42" s="1">
        <v>101</v>
      </c>
      <c r="X42" s="1">
        <v>3</v>
      </c>
      <c r="Y42" s="1" t="s">
        <v>1952</v>
      </c>
      <c r="Z42" s="1" t="s">
        <v>1953</v>
      </c>
      <c r="AA42" s="1" t="s">
        <v>1955</v>
      </c>
      <c r="AB42" s="1" t="s">
        <v>1957</v>
      </c>
      <c r="AC42" s="11" t="s">
        <v>78</v>
      </c>
      <c r="AD42" s="1">
        <v>180</v>
      </c>
      <c r="AE42" s="6">
        <v>9620</v>
      </c>
      <c r="AF42" s="1">
        <v>290</v>
      </c>
      <c r="AG42" s="6">
        <v>8350</v>
      </c>
      <c r="AH42" s="1">
        <v>480</v>
      </c>
    </row>
    <row r="43" s="1" customFormat="1" ht="17" customHeight="1" spans="1:34">
      <c r="A43" s="1" t="s">
        <v>1948</v>
      </c>
      <c r="B43" s="1" t="s">
        <v>1949</v>
      </c>
      <c r="C43" s="1" t="s">
        <v>148</v>
      </c>
      <c r="D43" s="1">
        <v>2016</v>
      </c>
      <c r="E43" s="1">
        <v>193</v>
      </c>
      <c r="F43" s="1"/>
      <c r="G43" s="1" t="s">
        <v>1950</v>
      </c>
      <c r="H43" s="1" t="s">
        <v>1951</v>
      </c>
      <c r="I43" s="1">
        <v>28.67</v>
      </c>
      <c r="J43" s="1">
        <v>77.2</v>
      </c>
      <c r="K43" s="1">
        <v>4</v>
      </c>
      <c r="L43" s="1">
        <v>650</v>
      </c>
      <c r="M43" s="1">
        <v>25.1813334623973</v>
      </c>
      <c r="N43" s="1">
        <v>1.42</v>
      </c>
      <c r="O43" s="1">
        <v>7.8</v>
      </c>
      <c r="P43" s="1">
        <v>64.1</v>
      </c>
      <c r="Q43" s="1">
        <v>12.6</v>
      </c>
      <c r="R43" s="1">
        <v>23.4</v>
      </c>
      <c r="S43" s="1" t="s">
        <v>135</v>
      </c>
      <c r="T43" s="1">
        <v>4.305</v>
      </c>
      <c r="U43" s="1">
        <v>0.46</v>
      </c>
      <c r="V43" s="1">
        <f t="shared" si="1"/>
        <v>9.35869565217391</v>
      </c>
      <c r="W43" s="1">
        <v>101</v>
      </c>
      <c r="X43" s="1">
        <v>3</v>
      </c>
      <c r="Y43" s="1" t="s">
        <v>1952</v>
      </c>
      <c r="Z43" s="1" t="s">
        <v>1953</v>
      </c>
      <c r="AA43" s="1" t="s">
        <v>1956</v>
      </c>
      <c r="AB43" s="1" t="s">
        <v>1957</v>
      </c>
      <c r="AC43" s="11" t="s">
        <v>78</v>
      </c>
      <c r="AD43" s="1">
        <v>270</v>
      </c>
      <c r="AE43" s="6">
        <v>12750</v>
      </c>
      <c r="AF43" s="1">
        <v>580</v>
      </c>
      <c r="AG43" s="6">
        <v>8350</v>
      </c>
      <c r="AH43" s="1">
        <v>480</v>
      </c>
    </row>
    <row r="44" s="1" customFormat="1" ht="17" customHeight="1" spans="1:34">
      <c r="A44" s="1" t="s">
        <v>1948</v>
      </c>
      <c r="B44" s="1" t="s">
        <v>1949</v>
      </c>
      <c r="C44" s="1" t="s">
        <v>148</v>
      </c>
      <c r="D44" s="1">
        <v>2016</v>
      </c>
      <c r="E44" s="1">
        <v>193</v>
      </c>
      <c r="F44" s="1"/>
      <c r="G44" s="1" t="s">
        <v>1950</v>
      </c>
      <c r="H44" s="1" t="s">
        <v>1951</v>
      </c>
      <c r="I44" s="1">
        <v>28.67</v>
      </c>
      <c r="J44" s="1">
        <v>77.2</v>
      </c>
      <c r="K44" s="1">
        <v>4</v>
      </c>
      <c r="L44" s="1">
        <v>650</v>
      </c>
      <c r="M44" s="1">
        <v>25.1813334623973</v>
      </c>
      <c r="N44" s="1">
        <v>1.42</v>
      </c>
      <c r="O44" s="1">
        <v>7.8</v>
      </c>
      <c r="P44" s="1">
        <v>64.1</v>
      </c>
      <c r="Q44" s="1">
        <v>12.6</v>
      </c>
      <c r="R44" s="1">
        <v>23.4</v>
      </c>
      <c r="S44" s="1" t="s">
        <v>135</v>
      </c>
      <c r="T44" s="1">
        <v>4.305</v>
      </c>
      <c r="U44" s="1">
        <v>0.46</v>
      </c>
      <c r="V44" s="1">
        <f t="shared" si="1"/>
        <v>9.35869565217391</v>
      </c>
      <c r="W44" s="1">
        <v>101</v>
      </c>
      <c r="X44" s="1">
        <v>3</v>
      </c>
      <c r="Y44" s="10" t="s">
        <v>1958</v>
      </c>
      <c r="Z44" s="1" t="s">
        <v>1953</v>
      </c>
      <c r="AA44" s="1" t="s">
        <v>1954</v>
      </c>
      <c r="AB44" s="1" t="s">
        <v>1957</v>
      </c>
      <c r="AC44" s="11" t="s">
        <v>78</v>
      </c>
      <c r="AD44" s="1">
        <v>300</v>
      </c>
      <c r="AE44" s="6">
        <v>13420</v>
      </c>
      <c r="AF44" s="1">
        <v>170</v>
      </c>
      <c r="AG44" s="6">
        <v>8350</v>
      </c>
      <c r="AH44" s="1">
        <v>480</v>
      </c>
    </row>
    <row r="45" s="1" customFormat="1" ht="17" customHeight="1" spans="1:34">
      <c r="A45" s="1" t="s">
        <v>1948</v>
      </c>
      <c r="B45" s="1" t="s">
        <v>1949</v>
      </c>
      <c r="C45" s="1" t="s">
        <v>148</v>
      </c>
      <c r="D45" s="1">
        <v>2016</v>
      </c>
      <c r="E45" s="1">
        <v>193</v>
      </c>
      <c r="F45" s="1"/>
      <c r="G45" s="1" t="s">
        <v>1950</v>
      </c>
      <c r="H45" s="1" t="s">
        <v>1951</v>
      </c>
      <c r="I45" s="1">
        <v>28.67</v>
      </c>
      <c r="J45" s="1">
        <v>77.2</v>
      </c>
      <c r="K45" s="1">
        <v>4</v>
      </c>
      <c r="L45" s="1">
        <v>650</v>
      </c>
      <c r="M45" s="1">
        <v>25.1813334623973</v>
      </c>
      <c r="N45" s="1">
        <v>1.42</v>
      </c>
      <c r="O45" s="1">
        <v>7.8</v>
      </c>
      <c r="P45" s="1">
        <v>64.1</v>
      </c>
      <c r="Q45" s="1">
        <v>12.6</v>
      </c>
      <c r="R45" s="1">
        <v>23.4</v>
      </c>
      <c r="S45" s="1" t="s">
        <v>135</v>
      </c>
      <c r="T45" s="1">
        <v>4.305</v>
      </c>
      <c r="U45" s="1">
        <v>0.46</v>
      </c>
      <c r="V45" s="1">
        <f t="shared" si="1"/>
        <v>9.35869565217391</v>
      </c>
      <c r="W45" s="1">
        <v>101</v>
      </c>
      <c r="X45" s="1">
        <v>3</v>
      </c>
      <c r="Y45" s="10" t="s">
        <v>1958</v>
      </c>
      <c r="Z45" s="1" t="s">
        <v>1953</v>
      </c>
      <c r="AA45" s="1" t="s">
        <v>1955</v>
      </c>
      <c r="AB45" s="1" t="s">
        <v>1957</v>
      </c>
      <c r="AC45" s="11" t="s">
        <v>78</v>
      </c>
      <c r="AD45" s="1">
        <v>180</v>
      </c>
      <c r="AE45" s="6">
        <v>8850</v>
      </c>
      <c r="AF45" s="1">
        <v>320</v>
      </c>
      <c r="AG45" s="6">
        <v>8350</v>
      </c>
      <c r="AH45" s="1">
        <v>480</v>
      </c>
    </row>
    <row r="46" s="1" customFormat="1" ht="17" customHeight="1" spans="1:34">
      <c r="A46" s="1" t="s">
        <v>1948</v>
      </c>
      <c r="B46" s="1" t="s">
        <v>1949</v>
      </c>
      <c r="C46" s="1" t="s">
        <v>148</v>
      </c>
      <c r="D46" s="1">
        <v>2016</v>
      </c>
      <c r="E46" s="1">
        <v>193</v>
      </c>
      <c r="F46" s="1"/>
      <c r="G46" s="1" t="s">
        <v>1950</v>
      </c>
      <c r="H46" s="1" t="s">
        <v>1951</v>
      </c>
      <c r="I46" s="1">
        <v>28.67</v>
      </c>
      <c r="J46" s="1">
        <v>77.2</v>
      </c>
      <c r="K46" s="1">
        <v>4</v>
      </c>
      <c r="L46" s="1">
        <v>650</v>
      </c>
      <c r="M46" s="1">
        <v>25.1813334623973</v>
      </c>
      <c r="N46" s="1">
        <v>1.42</v>
      </c>
      <c r="O46" s="1">
        <v>7.8</v>
      </c>
      <c r="P46" s="1">
        <v>64.1</v>
      </c>
      <c r="Q46" s="1">
        <v>12.6</v>
      </c>
      <c r="R46" s="1">
        <v>23.4</v>
      </c>
      <c r="S46" s="1" t="s">
        <v>135</v>
      </c>
      <c r="T46" s="1">
        <v>4.305</v>
      </c>
      <c r="U46" s="1">
        <v>0.46</v>
      </c>
      <c r="V46" s="1">
        <f t="shared" si="1"/>
        <v>9.35869565217391</v>
      </c>
      <c r="W46" s="1">
        <v>101</v>
      </c>
      <c r="X46" s="1">
        <v>3</v>
      </c>
      <c r="Y46" s="10" t="s">
        <v>1958</v>
      </c>
      <c r="Z46" s="1" t="s">
        <v>1953</v>
      </c>
      <c r="AA46" s="1" t="s">
        <v>1956</v>
      </c>
      <c r="AB46" s="1" t="s">
        <v>1957</v>
      </c>
      <c r="AC46" s="11" t="s">
        <v>78</v>
      </c>
      <c r="AD46" s="1">
        <v>270</v>
      </c>
      <c r="AE46" s="6">
        <v>12160</v>
      </c>
      <c r="AF46" s="1">
        <v>30</v>
      </c>
      <c r="AG46" s="6">
        <v>8350</v>
      </c>
      <c r="AH46" s="1">
        <v>480</v>
      </c>
    </row>
    <row r="47" s="1" customFormat="1" ht="17" customHeight="1" spans="1:34">
      <c r="A47" s="1" t="s">
        <v>1948</v>
      </c>
      <c r="B47" s="1" t="s">
        <v>1949</v>
      </c>
      <c r="C47" s="1" t="s">
        <v>148</v>
      </c>
      <c r="D47" s="1">
        <v>2016</v>
      </c>
      <c r="E47" s="1">
        <v>193</v>
      </c>
      <c r="F47" s="1"/>
      <c r="G47" s="1" t="s">
        <v>1950</v>
      </c>
      <c r="H47" s="1" t="s">
        <v>1951</v>
      </c>
      <c r="I47" s="1">
        <v>28.67</v>
      </c>
      <c r="J47" s="1">
        <v>77.2</v>
      </c>
      <c r="K47" s="1">
        <v>5</v>
      </c>
      <c r="L47" s="1">
        <v>650</v>
      </c>
      <c r="M47" s="1">
        <v>25.1813334623973</v>
      </c>
      <c r="N47" s="1">
        <v>1.42</v>
      </c>
      <c r="O47" s="1">
        <v>7.8</v>
      </c>
      <c r="P47" s="1">
        <v>64.1</v>
      </c>
      <c r="Q47" s="1">
        <v>12.6</v>
      </c>
      <c r="R47" s="1">
        <v>23.4</v>
      </c>
      <c r="S47" s="1" t="s">
        <v>135</v>
      </c>
      <c r="T47" s="1">
        <v>4.305</v>
      </c>
      <c r="U47" s="1">
        <v>0.46</v>
      </c>
      <c r="V47" s="1">
        <f t="shared" si="1"/>
        <v>9.35869565217391</v>
      </c>
      <c r="W47" s="1">
        <v>101</v>
      </c>
      <c r="X47" s="1">
        <v>3</v>
      </c>
      <c r="Y47" s="1" t="s">
        <v>1952</v>
      </c>
      <c r="Z47" s="1" t="s">
        <v>1953</v>
      </c>
      <c r="AA47" s="1" t="s">
        <v>1954</v>
      </c>
      <c r="AB47" s="1" t="s">
        <v>1957</v>
      </c>
      <c r="AC47" s="11" t="s">
        <v>78</v>
      </c>
      <c r="AD47" s="1">
        <v>300</v>
      </c>
      <c r="AE47" s="6">
        <v>13260</v>
      </c>
      <c r="AF47" s="1">
        <v>350</v>
      </c>
      <c r="AG47" s="6">
        <v>9920</v>
      </c>
      <c r="AH47" s="1">
        <v>170</v>
      </c>
    </row>
    <row r="48" s="1" customFormat="1" ht="17" customHeight="1" spans="1:34">
      <c r="A48" s="1" t="s">
        <v>1948</v>
      </c>
      <c r="B48" s="1" t="s">
        <v>1949</v>
      </c>
      <c r="C48" s="1" t="s">
        <v>148</v>
      </c>
      <c r="D48" s="1">
        <v>2016</v>
      </c>
      <c r="E48" s="1">
        <v>193</v>
      </c>
      <c r="F48" s="1"/>
      <c r="G48" s="1" t="s">
        <v>1950</v>
      </c>
      <c r="H48" s="1" t="s">
        <v>1951</v>
      </c>
      <c r="I48" s="1">
        <v>28.67</v>
      </c>
      <c r="J48" s="1">
        <v>77.2</v>
      </c>
      <c r="K48" s="1">
        <v>5</v>
      </c>
      <c r="L48" s="1">
        <v>650</v>
      </c>
      <c r="M48" s="1">
        <v>25.1813334623973</v>
      </c>
      <c r="N48" s="1">
        <v>1.42</v>
      </c>
      <c r="O48" s="1">
        <v>7.8</v>
      </c>
      <c r="P48" s="1">
        <v>64.1</v>
      </c>
      <c r="Q48" s="1">
        <v>12.6</v>
      </c>
      <c r="R48" s="1">
        <v>23.4</v>
      </c>
      <c r="S48" s="1" t="s">
        <v>135</v>
      </c>
      <c r="T48" s="1">
        <v>4.305</v>
      </c>
      <c r="U48" s="1">
        <v>0.46</v>
      </c>
      <c r="V48" s="1">
        <f t="shared" si="1"/>
        <v>9.35869565217391</v>
      </c>
      <c r="W48" s="1">
        <v>101</v>
      </c>
      <c r="X48" s="1">
        <v>3</v>
      </c>
      <c r="Y48" s="1" t="s">
        <v>1952</v>
      </c>
      <c r="Z48" s="1" t="s">
        <v>1953</v>
      </c>
      <c r="AA48" s="1" t="s">
        <v>1955</v>
      </c>
      <c r="AB48" s="1" t="s">
        <v>1957</v>
      </c>
      <c r="AC48" s="11" t="s">
        <v>78</v>
      </c>
      <c r="AD48" s="1">
        <v>180</v>
      </c>
      <c r="AE48" s="6">
        <v>10890</v>
      </c>
      <c r="AF48" s="1">
        <v>430</v>
      </c>
      <c r="AG48" s="6">
        <v>9920</v>
      </c>
      <c r="AH48" s="1">
        <v>170</v>
      </c>
    </row>
    <row r="49" s="1" customFormat="1" ht="17" customHeight="1" spans="1:34">
      <c r="A49" s="1" t="s">
        <v>1948</v>
      </c>
      <c r="B49" s="1" t="s">
        <v>1949</v>
      </c>
      <c r="C49" s="1" t="s">
        <v>148</v>
      </c>
      <c r="D49" s="1">
        <v>2016</v>
      </c>
      <c r="E49" s="1">
        <v>193</v>
      </c>
      <c r="F49" s="1"/>
      <c r="G49" s="1" t="s">
        <v>1950</v>
      </c>
      <c r="H49" s="1" t="s">
        <v>1951</v>
      </c>
      <c r="I49" s="1">
        <v>28.67</v>
      </c>
      <c r="J49" s="1">
        <v>77.2</v>
      </c>
      <c r="K49" s="1">
        <v>5</v>
      </c>
      <c r="L49" s="1">
        <v>650</v>
      </c>
      <c r="M49" s="1">
        <v>25.1813334623973</v>
      </c>
      <c r="N49" s="1">
        <v>1.42</v>
      </c>
      <c r="O49" s="1">
        <v>7.8</v>
      </c>
      <c r="P49" s="1">
        <v>64.1</v>
      </c>
      <c r="Q49" s="1">
        <v>12.6</v>
      </c>
      <c r="R49" s="1">
        <v>23.4</v>
      </c>
      <c r="S49" s="1" t="s">
        <v>135</v>
      </c>
      <c r="T49" s="1">
        <v>4.305</v>
      </c>
      <c r="U49" s="1">
        <v>0.46</v>
      </c>
      <c r="V49" s="1">
        <f t="shared" si="1"/>
        <v>9.35869565217391</v>
      </c>
      <c r="W49" s="1">
        <v>101</v>
      </c>
      <c r="X49" s="1">
        <v>3</v>
      </c>
      <c r="Y49" s="1" t="s">
        <v>1952</v>
      </c>
      <c r="Z49" s="1" t="s">
        <v>1953</v>
      </c>
      <c r="AA49" s="1" t="s">
        <v>1956</v>
      </c>
      <c r="AB49" s="1" t="s">
        <v>1957</v>
      </c>
      <c r="AC49" s="11" t="s">
        <v>78</v>
      </c>
      <c r="AD49" s="1">
        <v>270</v>
      </c>
      <c r="AE49" s="6">
        <v>14840</v>
      </c>
      <c r="AF49" s="1">
        <v>640</v>
      </c>
      <c r="AG49" s="6">
        <v>9920</v>
      </c>
      <c r="AH49" s="1">
        <v>170</v>
      </c>
    </row>
    <row r="50" s="1" customFormat="1" ht="17" customHeight="1" spans="1:34">
      <c r="A50" s="1" t="s">
        <v>1948</v>
      </c>
      <c r="B50" s="1" t="s">
        <v>1949</v>
      </c>
      <c r="C50" s="1" t="s">
        <v>148</v>
      </c>
      <c r="D50" s="1">
        <v>2016</v>
      </c>
      <c r="E50" s="1">
        <v>193</v>
      </c>
      <c r="F50" s="1"/>
      <c r="G50" s="1" t="s">
        <v>1950</v>
      </c>
      <c r="H50" s="1" t="s">
        <v>1951</v>
      </c>
      <c r="I50" s="1">
        <v>28.67</v>
      </c>
      <c r="J50" s="1">
        <v>77.2</v>
      </c>
      <c r="K50" s="1">
        <v>5</v>
      </c>
      <c r="L50" s="1">
        <v>650</v>
      </c>
      <c r="M50" s="1">
        <v>25.1813334623973</v>
      </c>
      <c r="N50" s="1">
        <v>1.42</v>
      </c>
      <c r="O50" s="1">
        <v>7.8</v>
      </c>
      <c r="P50" s="1">
        <v>64.1</v>
      </c>
      <c r="Q50" s="1">
        <v>12.6</v>
      </c>
      <c r="R50" s="1">
        <v>23.4</v>
      </c>
      <c r="S50" s="1" t="s">
        <v>135</v>
      </c>
      <c r="T50" s="1">
        <v>4.305</v>
      </c>
      <c r="U50" s="1">
        <v>0.46</v>
      </c>
      <c r="V50" s="1">
        <f t="shared" si="1"/>
        <v>9.35869565217391</v>
      </c>
      <c r="W50" s="1">
        <v>101</v>
      </c>
      <c r="X50" s="1">
        <v>3</v>
      </c>
      <c r="Y50" s="10" t="s">
        <v>1958</v>
      </c>
      <c r="Z50" s="1" t="s">
        <v>1953</v>
      </c>
      <c r="AA50" s="1" t="s">
        <v>1954</v>
      </c>
      <c r="AB50" s="1" t="s">
        <v>1957</v>
      </c>
      <c r="AC50" s="11" t="s">
        <v>78</v>
      </c>
      <c r="AD50" s="1">
        <v>300</v>
      </c>
      <c r="AE50" s="6">
        <v>13770</v>
      </c>
      <c r="AF50" s="1">
        <v>220</v>
      </c>
      <c r="AG50" s="6">
        <v>9920</v>
      </c>
      <c r="AH50" s="1">
        <v>170</v>
      </c>
    </row>
    <row r="51" s="1" customFormat="1" ht="17" customHeight="1" spans="1:34">
      <c r="A51" s="1" t="s">
        <v>1948</v>
      </c>
      <c r="B51" s="1" t="s">
        <v>1949</v>
      </c>
      <c r="C51" s="1" t="s">
        <v>148</v>
      </c>
      <c r="D51" s="1">
        <v>2016</v>
      </c>
      <c r="E51" s="1">
        <v>193</v>
      </c>
      <c r="F51" s="1"/>
      <c r="G51" s="1" t="s">
        <v>1950</v>
      </c>
      <c r="H51" s="1" t="s">
        <v>1951</v>
      </c>
      <c r="I51" s="1">
        <v>28.67</v>
      </c>
      <c r="J51" s="1">
        <v>77.2</v>
      </c>
      <c r="K51" s="1">
        <v>5</v>
      </c>
      <c r="L51" s="1">
        <v>650</v>
      </c>
      <c r="M51" s="1">
        <v>25.1813334623973</v>
      </c>
      <c r="N51" s="1">
        <v>1.42</v>
      </c>
      <c r="O51" s="1">
        <v>7.8</v>
      </c>
      <c r="P51" s="1">
        <v>64.1</v>
      </c>
      <c r="Q51" s="1">
        <v>12.6</v>
      </c>
      <c r="R51" s="1">
        <v>23.4</v>
      </c>
      <c r="S51" s="1" t="s">
        <v>135</v>
      </c>
      <c r="T51" s="1">
        <v>4.305</v>
      </c>
      <c r="U51" s="1">
        <v>0.46</v>
      </c>
      <c r="V51" s="1">
        <f t="shared" si="1"/>
        <v>9.35869565217391</v>
      </c>
      <c r="W51" s="1">
        <v>101</v>
      </c>
      <c r="X51" s="1">
        <v>3</v>
      </c>
      <c r="Y51" s="10" t="s">
        <v>1958</v>
      </c>
      <c r="Z51" s="1" t="s">
        <v>1953</v>
      </c>
      <c r="AA51" s="1" t="s">
        <v>1955</v>
      </c>
      <c r="AB51" s="1" t="s">
        <v>1957</v>
      </c>
      <c r="AC51" s="11" t="s">
        <v>78</v>
      </c>
      <c r="AD51" s="1">
        <v>180</v>
      </c>
      <c r="AE51" s="6">
        <v>9790</v>
      </c>
      <c r="AF51" s="1">
        <v>200</v>
      </c>
      <c r="AG51" s="6">
        <v>9920</v>
      </c>
      <c r="AH51" s="1">
        <v>170</v>
      </c>
    </row>
    <row r="52" s="1" customFormat="1" ht="17" customHeight="1" spans="1:34">
      <c r="A52" s="1" t="s">
        <v>1948</v>
      </c>
      <c r="B52" s="1" t="s">
        <v>1949</v>
      </c>
      <c r="C52" s="1" t="s">
        <v>148</v>
      </c>
      <c r="D52" s="1">
        <v>2016</v>
      </c>
      <c r="E52" s="1">
        <v>193</v>
      </c>
      <c r="F52" s="1"/>
      <c r="G52" s="1" t="s">
        <v>1950</v>
      </c>
      <c r="H52" s="1" t="s">
        <v>1951</v>
      </c>
      <c r="I52" s="1">
        <v>28.67</v>
      </c>
      <c r="J52" s="1">
        <v>77.2</v>
      </c>
      <c r="K52" s="1">
        <v>5</v>
      </c>
      <c r="L52" s="1">
        <v>650</v>
      </c>
      <c r="M52" s="1">
        <v>25.1813334623973</v>
      </c>
      <c r="N52" s="1">
        <v>1.42</v>
      </c>
      <c r="O52" s="1">
        <v>7.8</v>
      </c>
      <c r="P52" s="1">
        <v>64.1</v>
      </c>
      <c r="Q52" s="1">
        <v>12.6</v>
      </c>
      <c r="R52" s="1">
        <v>23.4</v>
      </c>
      <c r="S52" s="1" t="s">
        <v>135</v>
      </c>
      <c r="T52" s="1">
        <v>4.305</v>
      </c>
      <c r="U52" s="1">
        <v>0.46</v>
      </c>
      <c r="V52" s="1">
        <f t="shared" si="1"/>
        <v>9.35869565217391</v>
      </c>
      <c r="W52" s="1">
        <v>101</v>
      </c>
      <c r="X52" s="1">
        <v>3</v>
      </c>
      <c r="Y52" s="10" t="s">
        <v>1958</v>
      </c>
      <c r="Z52" s="1" t="s">
        <v>1953</v>
      </c>
      <c r="AA52" s="1" t="s">
        <v>1956</v>
      </c>
      <c r="AB52" s="1" t="s">
        <v>1957</v>
      </c>
      <c r="AC52" s="11" t="s">
        <v>78</v>
      </c>
      <c r="AD52" s="1">
        <v>270</v>
      </c>
      <c r="AE52" s="6">
        <v>12950</v>
      </c>
      <c r="AF52" s="1">
        <v>230</v>
      </c>
      <c r="AG52" s="6">
        <v>9920</v>
      </c>
      <c r="AH52" s="1">
        <v>170</v>
      </c>
    </row>
    <row r="53" s="1" customFormat="1" ht="17" customHeight="1" spans="1:34">
      <c r="A53" s="1" t="s">
        <v>1948</v>
      </c>
      <c r="B53" s="1" t="s">
        <v>1949</v>
      </c>
      <c r="C53" s="1" t="s">
        <v>148</v>
      </c>
      <c r="D53" s="1">
        <v>2016</v>
      </c>
      <c r="E53" s="1">
        <v>193</v>
      </c>
      <c r="F53" s="1"/>
      <c r="G53" s="1" t="s">
        <v>1950</v>
      </c>
      <c r="H53" s="1" t="s">
        <v>1951</v>
      </c>
      <c r="I53" s="1">
        <v>28.67</v>
      </c>
      <c r="J53" s="1">
        <v>77.2</v>
      </c>
      <c r="K53" s="1">
        <v>6</v>
      </c>
      <c r="L53" s="1">
        <v>650</v>
      </c>
      <c r="M53" s="1">
        <v>25.1813334623973</v>
      </c>
      <c r="N53" s="1">
        <v>1.42</v>
      </c>
      <c r="O53" s="1">
        <v>7.8</v>
      </c>
      <c r="P53" s="1">
        <v>64.1</v>
      </c>
      <c r="Q53" s="1">
        <v>12.6</v>
      </c>
      <c r="R53" s="1">
        <v>23.4</v>
      </c>
      <c r="S53" s="1" t="s">
        <v>135</v>
      </c>
      <c r="T53" s="1">
        <v>4.305</v>
      </c>
      <c r="U53" s="1">
        <v>0.46</v>
      </c>
      <c r="V53" s="1">
        <f t="shared" si="1"/>
        <v>9.35869565217391</v>
      </c>
      <c r="W53" s="1">
        <v>101</v>
      </c>
      <c r="X53" s="1">
        <v>3</v>
      </c>
      <c r="Y53" s="1" t="s">
        <v>1952</v>
      </c>
      <c r="Z53" s="1" t="s">
        <v>1953</v>
      </c>
      <c r="AA53" s="1" t="s">
        <v>1954</v>
      </c>
      <c r="AB53" s="1" t="s">
        <v>1957</v>
      </c>
      <c r="AC53" s="11" t="s">
        <v>78</v>
      </c>
      <c r="AD53" s="1">
        <v>300</v>
      </c>
      <c r="AE53" s="6">
        <v>13340</v>
      </c>
      <c r="AF53" s="1">
        <v>220</v>
      </c>
      <c r="AG53" s="6">
        <v>10320</v>
      </c>
      <c r="AH53" s="1">
        <v>600</v>
      </c>
    </row>
    <row r="54" s="1" customFormat="1" ht="17" customHeight="1" spans="1:34">
      <c r="A54" s="1" t="s">
        <v>1948</v>
      </c>
      <c r="B54" s="1" t="s">
        <v>1949</v>
      </c>
      <c r="C54" s="1" t="s">
        <v>148</v>
      </c>
      <c r="D54" s="1">
        <v>2016</v>
      </c>
      <c r="E54" s="1">
        <v>193</v>
      </c>
      <c r="F54" s="1"/>
      <c r="G54" s="1" t="s">
        <v>1950</v>
      </c>
      <c r="H54" s="1" t="s">
        <v>1951</v>
      </c>
      <c r="I54" s="1">
        <v>28.67</v>
      </c>
      <c r="J54" s="1">
        <v>77.2</v>
      </c>
      <c r="K54" s="1">
        <v>6</v>
      </c>
      <c r="L54" s="1">
        <v>650</v>
      </c>
      <c r="M54" s="1">
        <v>25.1813334623973</v>
      </c>
      <c r="N54" s="1">
        <v>1.42</v>
      </c>
      <c r="O54" s="1">
        <v>7.8</v>
      </c>
      <c r="P54" s="1">
        <v>64.1</v>
      </c>
      <c r="Q54" s="1">
        <v>12.6</v>
      </c>
      <c r="R54" s="1">
        <v>23.4</v>
      </c>
      <c r="S54" s="1" t="s">
        <v>135</v>
      </c>
      <c r="T54" s="1">
        <v>4.305</v>
      </c>
      <c r="U54" s="1">
        <v>0.46</v>
      </c>
      <c r="V54" s="1">
        <f t="shared" si="1"/>
        <v>9.35869565217391</v>
      </c>
      <c r="W54" s="1">
        <v>101</v>
      </c>
      <c r="X54" s="1">
        <v>3</v>
      </c>
      <c r="Y54" s="1" t="s">
        <v>1952</v>
      </c>
      <c r="Z54" s="1" t="s">
        <v>1953</v>
      </c>
      <c r="AA54" s="1" t="s">
        <v>1955</v>
      </c>
      <c r="AB54" s="1" t="s">
        <v>1957</v>
      </c>
      <c r="AC54" s="11" t="s">
        <v>78</v>
      </c>
      <c r="AD54" s="1">
        <v>180</v>
      </c>
      <c r="AE54" s="6">
        <v>11190</v>
      </c>
      <c r="AF54" s="1">
        <v>430</v>
      </c>
      <c r="AG54" s="6">
        <v>10320</v>
      </c>
      <c r="AH54" s="1">
        <v>600</v>
      </c>
    </row>
    <row r="55" s="1" customFormat="1" ht="17" customHeight="1" spans="1:34">
      <c r="A55" s="1" t="s">
        <v>1948</v>
      </c>
      <c r="B55" s="1" t="s">
        <v>1949</v>
      </c>
      <c r="C55" s="1" t="s">
        <v>148</v>
      </c>
      <c r="D55" s="1">
        <v>2016</v>
      </c>
      <c r="E55" s="1">
        <v>193</v>
      </c>
      <c r="F55" s="1"/>
      <c r="G55" s="1" t="s">
        <v>1950</v>
      </c>
      <c r="H55" s="1" t="s">
        <v>1951</v>
      </c>
      <c r="I55" s="1">
        <v>28.67</v>
      </c>
      <c r="J55" s="1">
        <v>77.2</v>
      </c>
      <c r="K55" s="1">
        <v>6</v>
      </c>
      <c r="L55" s="1">
        <v>650</v>
      </c>
      <c r="M55" s="1">
        <v>25.1813334623973</v>
      </c>
      <c r="N55" s="1">
        <v>1.42</v>
      </c>
      <c r="O55" s="1">
        <v>7.8</v>
      </c>
      <c r="P55" s="1">
        <v>64.1</v>
      </c>
      <c r="Q55" s="1">
        <v>12.6</v>
      </c>
      <c r="R55" s="1">
        <v>23.4</v>
      </c>
      <c r="S55" s="1" t="s">
        <v>135</v>
      </c>
      <c r="T55" s="1">
        <v>4.305</v>
      </c>
      <c r="U55" s="1">
        <v>0.46</v>
      </c>
      <c r="V55" s="1">
        <f t="shared" si="1"/>
        <v>9.35869565217391</v>
      </c>
      <c r="W55" s="1">
        <v>101</v>
      </c>
      <c r="X55" s="1">
        <v>3</v>
      </c>
      <c r="Y55" s="1" t="s">
        <v>1952</v>
      </c>
      <c r="Z55" s="1" t="s">
        <v>1953</v>
      </c>
      <c r="AA55" s="1" t="s">
        <v>1956</v>
      </c>
      <c r="AB55" s="1" t="s">
        <v>1957</v>
      </c>
      <c r="AC55" s="11" t="s">
        <v>78</v>
      </c>
      <c r="AD55" s="1">
        <v>270</v>
      </c>
      <c r="AE55" s="6">
        <v>15110</v>
      </c>
      <c r="AF55" s="1">
        <v>550</v>
      </c>
      <c r="AG55" s="6">
        <v>10320</v>
      </c>
      <c r="AH55" s="1">
        <v>600</v>
      </c>
    </row>
    <row r="56" s="1" customFormat="1" ht="17" customHeight="1" spans="1:34">
      <c r="A56" s="1" t="s">
        <v>1948</v>
      </c>
      <c r="B56" s="1" t="s">
        <v>1949</v>
      </c>
      <c r="C56" s="1" t="s">
        <v>148</v>
      </c>
      <c r="D56" s="1">
        <v>2016</v>
      </c>
      <c r="E56" s="1">
        <v>193</v>
      </c>
      <c r="F56" s="1"/>
      <c r="G56" s="1" t="s">
        <v>1950</v>
      </c>
      <c r="H56" s="1" t="s">
        <v>1951</v>
      </c>
      <c r="I56" s="1">
        <v>28.67</v>
      </c>
      <c r="J56" s="1">
        <v>77.2</v>
      </c>
      <c r="K56" s="1">
        <v>6</v>
      </c>
      <c r="L56" s="1">
        <v>650</v>
      </c>
      <c r="M56" s="1">
        <v>25.1813334623973</v>
      </c>
      <c r="N56" s="1">
        <v>1.42</v>
      </c>
      <c r="O56" s="1">
        <v>7.8</v>
      </c>
      <c r="P56" s="1">
        <v>64.1</v>
      </c>
      <c r="Q56" s="1">
        <v>12.6</v>
      </c>
      <c r="R56" s="1">
        <v>23.4</v>
      </c>
      <c r="S56" s="1" t="s">
        <v>135</v>
      </c>
      <c r="T56" s="1">
        <v>4.305</v>
      </c>
      <c r="U56" s="1">
        <v>0.46</v>
      </c>
      <c r="V56" s="1">
        <f t="shared" si="1"/>
        <v>9.35869565217391</v>
      </c>
      <c r="W56" s="1">
        <v>101</v>
      </c>
      <c r="X56" s="1">
        <v>3</v>
      </c>
      <c r="Y56" s="10" t="s">
        <v>1958</v>
      </c>
      <c r="Z56" s="1" t="s">
        <v>1953</v>
      </c>
      <c r="AA56" s="1" t="s">
        <v>1954</v>
      </c>
      <c r="AB56" s="1" t="s">
        <v>1957</v>
      </c>
      <c r="AC56" s="11" t="s">
        <v>78</v>
      </c>
      <c r="AD56" s="1">
        <v>300</v>
      </c>
      <c r="AE56" s="6">
        <v>13490</v>
      </c>
      <c r="AF56" s="1">
        <v>380</v>
      </c>
      <c r="AG56" s="6">
        <v>10320</v>
      </c>
      <c r="AH56" s="1">
        <v>600</v>
      </c>
    </row>
    <row r="57" s="1" customFormat="1" ht="17" customHeight="1" spans="1:34">
      <c r="A57" s="1" t="s">
        <v>1948</v>
      </c>
      <c r="B57" s="1" t="s">
        <v>1949</v>
      </c>
      <c r="C57" s="1" t="s">
        <v>148</v>
      </c>
      <c r="D57" s="1">
        <v>2016</v>
      </c>
      <c r="E57" s="1">
        <v>193</v>
      </c>
      <c r="F57" s="1"/>
      <c r="G57" s="1" t="s">
        <v>1950</v>
      </c>
      <c r="H57" s="1" t="s">
        <v>1951</v>
      </c>
      <c r="I57" s="1">
        <v>28.67</v>
      </c>
      <c r="J57" s="1">
        <v>77.2</v>
      </c>
      <c r="K57" s="1">
        <v>6</v>
      </c>
      <c r="L57" s="1">
        <v>650</v>
      </c>
      <c r="M57" s="1">
        <v>25.1813334623973</v>
      </c>
      <c r="N57" s="1">
        <v>1.42</v>
      </c>
      <c r="O57" s="1">
        <v>7.8</v>
      </c>
      <c r="P57" s="1">
        <v>64.1</v>
      </c>
      <c r="Q57" s="1">
        <v>12.6</v>
      </c>
      <c r="R57" s="1">
        <v>23.4</v>
      </c>
      <c r="S57" s="1" t="s">
        <v>135</v>
      </c>
      <c r="T57" s="1">
        <v>4.305</v>
      </c>
      <c r="U57" s="1">
        <v>0.46</v>
      </c>
      <c r="V57" s="1">
        <f t="shared" si="1"/>
        <v>9.35869565217391</v>
      </c>
      <c r="W57" s="1">
        <v>101</v>
      </c>
      <c r="X57" s="1">
        <v>3</v>
      </c>
      <c r="Y57" s="10" t="s">
        <v>1958</v>
      </c>
      <c r="Z57" s="1" t="s">
        <v>1953</v>
      </c>
      <c r="AA57" s="1" t="s">
        <v>1955</v>
      </c>
      <c r="AB57" s="1" t="s">
        <v>1957</v>
      </c>
      <c r="AC57" s="11" t="s">
        <v>78</v>
      </c>
      <c r="AD57" s="1">
        <v>180</v>
      </c>
      <c r="AE57" s="6">
        <v>10690</v>
      </c>
      <c r="AF57" s="1">
        <v>320</v>
      </c>
      <c r="AG57" s="6">
        <v>10320</v>
      </c>
      <c r="AH57" s="1">
        <v>600</v>
      </c>
    </row>
    <row r="58" s="1" customFormat="1" ht="17" customHeight="1" spans="1:34">
      <c r="A58" s="1" t="s">
        <v>1948</v>
      </c>
      <c r="B58" s="1" t="s">
        <v>1949</v>
      </c>
      <c r="C58" s="1" t="s">
        <v>148</v>
      </c>
      <c r="D58" s="1">
        <v>2016</v>
      </c>
      <c r="E58" s="1">
        <v>193</v>
      </c>
      <c r="F58" s="1"/>
      <c r="G58" s="1" t="s">
        <v>1950</v>
      </c>
      <c r="H58" s="1" t="s">
        <v>1951</v>
      </c>
      <c r="I58" s="1">
        <v>28.67</v>
      </c>
      <c r="J58" s="1">
        <v>77.2</v>
      </c>
      <c r="K58" s="1">
        <v>6</v>
      </c>
      <c r="L58" s="1">
        <v>650</v>
      </c>
      <c r="M58" s="1">
        <v>25.1813334623973</v>
      </c>
      <c r="N58" s="1">
        <v>1.42</v>
      </c>
      <c r="O58" s="1">
        <v>7.8</v>
      </c>
      <c r="P58" s="1">
        <v>64.1</v>
      </c>
      <c r="Q58" s="1">
        <v>12.6</v>
      </c>
      <c r="R58" s="1">
        <v>23.4</v>
      </c>
      <c r="S58" s="1" t="s">
        <v>135</v>
      </c>
      <c r="T58" s="1">
        <v>4.305</v>
      </c>
      <c r="U58" s="1">
        <v>0.46</v>
      </c>
      <c r="V58" s="1">
        <f t="shared" si="1"/>
        <v>9.35869565217391</v>
      </c>
      <c r="W58" s="1">
        <v>101</v>
      </c>
      <c r="X58" s="1">
        <v>3</v>
      </c>
      <c r="Y58" s="10" t="s">
        <v>1958</v>
      </c>
      <c r="Z58" s="1" t="s">
        <v>1953</v>
      </c>
      <c r="AA58" s="1" t="s">
        <v>1956</v>
      </c>
      <c r="AB58" s="1" t="s">
        <v>1957</v>
      </c>
      <c r="AC58" s="11" t="s">
        <v>78</v>
      </c>
      <c r="AD58" s="1">
        <v>270</v>
      </c>
      <c r="AE58" s="6">
        <v>13490</v>
      </c>
      <c r="AF58" s="1">
        <v>290</v>
      </c>
      <c r="AG58" s="6">
        <v>10320</v>
      </c>
      <c r="AH58" s="1">
        <v>600</v>
      </c>
    </row>
    <row r="59" s="1" customFormat="1" ht="17" customHeight="1" spans="1:78">
      <c r="A59" s="1" t="s">
        <v>59</v>
      </c>
      <c r="B59" s="1" t="s">
        <v>85</v>
      </c>
      <c r="C59" s="1" t="s">
        <v>86</v>
      </c>
      <c r="D59" s="1">
        <v>2020</v>
      </c>
      <c r="E59" s="1">
        <v>10</v>
      </c>
      <c r="F59" s="1">
        <v>1</v>
      </c>
      <c r="G59" s="1"/>
      <c r="H59" s="1" t="s">
        <v>87</v>
      </c>
      <c r="I59" s="1">
        <v>25.58</v>
      </c>
      <c r="J59" s="1">
        <v>85.08</v>
      </c>
      <c r="K59" s="1">
        <v>2</v>
      </c>
      <c r="L59" s="1">
        <v>927</v>
      </c>
      <c r="M59" s="1">
        <v>21.15</v>
      </c>
      <c r="N59" s="1">
        <v>1.63</v>
      </c>
      <c r="O59" s="1">
        <v>7.58</v>
      </c>
      <c r="P59" s="1">
        <v>10.7</v>
      </c>
      <c r="Q59" s="1">
        <v>53.3</v>
      </c>
      <c r="R59" s="1">
        <v>36</v>
      </c>
      <c r="S59" s="1" t="s">
        <v>1395</v>
      </c>
      <c r="T59" s="1">
        <v>5.6</v>
      </c>
      <c r="U59" s="3">
        <v>1.43</v>
      </c>
      <c r="V59" s="1">
        <f t="shared" si="1"/>
        <v>3.91608391608392</v>
      </c>
      <c r="W59" s="1">
        <v>150</v>
      </c>
      <c r="X59" s="1">
        <v>3</v>
      </c>
      <c r="Y59" s="1" t="s">
        <v>89</v>
      </c>
      <c r="Z59" s="1" t="s">
        <v>96</v>
      </c>
      <c r="AA59" s="1" t="s">
        <v>90</v>
      </c>
      <c r="AB59" s="1" t="s">
        <v>91</v>
      </c>
      <c r="AC59" s="1" t="s">
        <v>92</v>
      </c>
      <c r="AD59" s="1">
        <v>20</v>
      </c>
      <c r="AE59" s="6">
        <v>1660</v>
      </c>
      <c r="AF59" s="1">
        <v>110</v>
      </c>
      <c r="AG59" s="6">
        <v>650</v>
      </c>
      <c r="AH59" s="1">
        <v>40</v>
      </c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>
        <v>157</v>
      </c>
      <c r="BR59" s="1"/>
      <c r="BS59" s="1">
        <v>358</v>
      </c>
      <c r="BT59" s="1"/>
      <c r="BU59" s="1">
        <v>1.12</v>
      </c>
      <c r="BV59" s="1"/>
      <c r="BW59" s="1">
        <v>1.12</v>
      </c>
      <c r="BX59" s="1"/>
      <c r="BY59" s="1">
        <v>1232.2</v>
      </c>
      <c r="BZ59" s="1">
        <v>757.62</v>
      </c>
    </row>
    <row r="60" s="1" customFormat="1" ht="17" customHeight="1" spans="1:78">
      <c r="A60" s="1" t="s">
        <v>59</v>
      </c>
      <c r="B60" s="1" t="s">
        <v>85</v>
      </c>
      <c r="C60" s="1" t="s">
        <v>86</v>
      </c>
      <c r="D60" s="1">
        <v>2020</v>
      </c>
      <c r="E60" s="1">
        <v>10</v>
      </c>
      <c r="F60" s="1">
        <v>1</v>
      </c>
      <c r="G60" s="1"/>
      <c r="H60" s="1" t="s">
        <v>87</v>
      </c>
      <c r="I60" s="1">
        <v>25.58</v>
      </c>
      <c r="J60" s="1">
        <v>85.08</v>
      </c>
      <c r="K60" s="1">
        <v>2</v>
      </c>
      <c r="L60" s="1">
        <v>927</v>
      </c>
      <c r="M60" s="1">
        <v>21.15</v>
      </c>
      <c r="N60" s="1">
        <v>1.63</v>
      </c>
      <c r="O60" s="1">
        <v>7.58</v>
      </c>
      <c r="P60" s="1">
        <v>10.7</v>
      </c>
      <c r="Q60" s="1">
        <v>53.3</v>
      </c>
      <c r="R60" s="1">
        <v>36</v>
      </c>
      <c r="S60" s="1" t="s">
        <v>1395</v>
      </c>
      <c r="T60" s="1">
        <v>5.6</v>
      </c>
      <c r="U60" s="3">
        <v>1.43</v>
      </c>
      <c r="V60" s="1">
        <f t="shared" si="1"/>
        <v>3.91608391608392</v>
      </c>
      <c r="W60" s="1">
        <v>150</v>
      </c>
      <c r="X60" s="1">
        <v>3</v>
      </c>
      <c r="Y60" s="1" t="s">
        <v>93</v>
      </c>
      <c r="Z60" s="1" t="s">
        <v>97</v>
      </c>
      <c r="AA60" s="1" t="s">
        <v>90</v>
      </c>
      <c r="AB60" s="1" t="s">
        <v>91</v>
      </c>
      <c r="AC60" s="1" t="s">
        <v>92</v>
      </c>
      <c r="AD60" s="1">
        <v>20</v>
      </c>
      <c r="AE60" s="6">
        <v>1840</v>
      </c>
      <c r="AF60" s="1">
        <v>130</v>
      </c>
      <c r="AG60" s="6">
        <v>750</v>
      </c>
      <c r="AH60" s="1">
        <v>30</v>
      </c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>
        <v>157</v>
      </c>
      <c r="BR60" s="1"/>
      <c r="BS60" s="1">
        <v>358</v>
      </c>
      <c r="BT60" s="1"/>
      <c r="BU60" s="1">
        <v>1.12</v>
      </c>
      <c r="BV60" s="1"/>
      <c r="BW60" s="1">
        <v>1.12</v>
      </c>
      <c r="BX60" s="1"/>
      <c r="BY60" s="1">
        <v>1437.16</v>
      </c>
      <c r="BZ60" s="1">
        <v>836.92</v>
      </c>
    </row>
    <row r="61" s="1" customFormat="1" ht="17" customHeight="1" spans="1:78">
      <c r="A61" s="1" t="s">
        <v>59</v>
      </c>
      <c r="B61" s="1" t="s">
        <v>85</v>
      </c>
      <c r="C61" s="1" t="s">
        <v>86</v>
      </c>
      <c r="D61" s="1">
        <v>2020</v>
      </c>
      <c r="E61" s="1">
        <v>10</v>
      </c>
      <c r="F61" s="1">
        <v>1</v>
      </c>
      <c r="G61" s="1"/>
      <c r="H61" s="1" t="s">
        <v>87</v>
      </c>
      <c r="I61" s="1">
        <v>25.58</v>
      </c>
      <c r="J61" s="1">
        <v>85.08</v>
      </c>
      <c r="K61" s="1">
        <v>2</v>
      </c>
      <c r="L61" s="1">
        <v>927</v>
      </c>
      <c r="M61" s="1">
        <v>21.15</v>
      </c>
      <c r="N61" s="1">
        <v>1.63</v>
      </c>
      <c r="O61" s="1">
        <v>7.58</v>
      </c>
      <c r="P61" s="1">
        <v>10.7</v>
      </c>
      <c r="Q61" s="1">
        <v>53.3</v>
      </c>
      <c r="R61" s="1">
        <v>36</v>
      </c>
      <c r="S61" s="1" t="s">
        <v>1395</v>
      </c>
      <c r="T61" s="1">
        <v>5.6</v>
      </c>
      <c r="U61" s="3">
        <v>1.43</v>
      </c>
      <c r="V61" s="1">
        <f t="shared" si="1"/>
        <v>3.91608391608392</v>
      </c>
      <c r="W61" s="1">
        <v>150</v>
      </c>
      <c r="X61" s="1">
        <v>3</v>
      </c>
      <c r="Y61" s="1" t="s">
        <v>94</v>
      </c>
      <c r="Z61" s="1" t="s">
        <v>96</v>
      </c>
      <c r="AA61" s="1" t="s">
        <v>90</v>
      </c>
      <c r="AB61" s="1" t="s">
        <v>91</v>
      </c>
      <c r="AC61" s="1" t="s">
        <v>92</v>
      </c>
      <c r="AD61" s="1">
        <v>20</v>
      </c>
      <c r="AE61" s="6">
        <v>1280</v>
      </c>
      <c r="AF61" s="1">
        <v>80</v>
      </c>
      <c r="AG61" s="6">
        <v>650</v>
      </c>
      <c r="AH61" s="1">
        <v>40</v>
      </c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>
        <v>358</v>
      </c>
      <c r="BR61" s="1"/>
      <c r="BS61" s="1">
        <v>358</v>
      </c>
      <c r="BT61" s="1"/>
      <c r="BU61" s="1">
        <v>1.12</v>
      </c>
      <c r="BV61" s="1"/>
      <c r="BW61" s="1">
        <v>1.12</v>
      </c>
      <c r="BX61" s="1"/>
      <c r="BY61" s="1">
        <v>838.14</v>
      </c>
      <c r="BZ61" s="1">
        <v>757.62</v>
      </c>
    </row>
    <row r="62" s="1" customFormat="1" ht="17" customHeight="1" spans="1:78">
      <c r="A62" s="1" t="s">
        <v>59</v>
      </c>
      <c r="B62" s="1" t="s">
        <v>85</v>
      </c>
      <c r="C62" s="1" t="s">
        <v>86</v>
      </c>
      <c r="D62" s="1">
        <v>2020</v>
      </c>
      <c r="E62" s="1">
        <v>10</v>
      </c>
      <c r="F62" s="1">
        <v>1</v>
      </c>
      <c r="G62" s="1"/>
      <c r="H62" s="1" t="s">
        <v>87</v>
      </c>
      <c r="I62" s="1">
        <v>25.58</v>
      </c>
      <c r="J62" s="1">
        <v>85.08</v>
      </c>
      <c r="K62" s="1">
        <v>2</v>
      </c>
      <c r="L62" s="1">
        <v>927</v>
      </c>
      <c r="M62" s="1">
        <v>21.15</v>
      </c>
      <c r="N62" s="1">
        <v>1.63</v>
      </c>
      <c r="O62" s="1">
        <v>7.58</v>
      </c>
      <c r="P62" s="1">
        <v>10.7</v>
      </c>
      <c r="Q62" s="1">
        <v>53.3</v>
      </c>
      <c r="R62" s="1">
        <v>36</v>
      </c>
      <c r="S62" s="1" t="s">
        <v>1395</v>
      </c>
      <c r="T62" s="1">
        <v>5.6</v>
      </c>
      <c r="U62" s="3">
        <v>1.43</v>
      </c>
      <c r="V62" s="1">
        <f t="shared" si="1"/>
        <v>3.91608391608392</v>
      </c>
      <c r="W62" s="1">
        <v>150</v>
      </c>
      <c r="X62" s="1">
        <v>3</v>
      </c>
      <c r="Y62" s="1" t="s">
        <v>95</v>
      </c>
      <c r="Z62" s="1" t="s">
        <v>97</v>
      </c>
      <c r="AA62" s="1" t="s">
        <v>90</v>
      </c>
      <c r="AB62" s="1" t="s">
        <v>91</v>
      </c>
      <c r="AC62" s="1" t="s">
        <v>92</v>
      </c>
      <c r="AD62" s="1">
        <v>20</v>
      </c>
      <c r="AE62" s="6">
        <v>1460</v>
      </c>
      <c r="AF62" s="1">
        <v>80</v>
      </c>
      <c r="AG62" s="6">
        <v>750</v>
      </c>
      <c r="AH62" s="1">
        <v>30</v>
      </c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>
        <v>358</v>
      </c>
      <c r="BR62" s="1"/>
      <c r="BS62" s="1">
        <v>358</v>
      </c>
      <c r="BT62" s="1"/>
      <c r="BU62" s="1">
        <v>1.12</v>
      </c>
      <c r="BV62" s="1"/>
      <c r="BW62" s="1">
        <v>1.12</v>
      </c>
      <c r="BX62" s="1"/>
      <c r="BY62" s="1">
        <v>954.04</v>
      </c>
      <c r="BZ62" s="1">
        <v>836.92</v>
      </c>
    </row>
    <row r="63" s="1" customFormat="1" ht="17" customHeight="1" spans="1:78">
      <c r="A63" s="1" t="s">
        <v>59</v>
      </c>
      <c r="B63" s="1" t="s">
        <v>85</v>
      </c>
      <c r="C63" s="1" t="s">
        <v>86</v>
      </c>
      <c r="D63" s="1">
        <v>2020</v>
      </c>
      <c r="E63" s="1">
        <v>10</v>
      </c>
      <c r="F63" s="1">
        <v>1</v>
      </c>
      <c r="G63" s="1"/>
      <c r="H63" s="1" t="s">
        <v>87</v>
      </c>
      <c r="I63" s="1">
        <v>25.58</v>
      </c>
      <c r="J63" s="1">
        <v>85.08</v>
      </c>
      <c r="K63" s="1">
        <v>2</v>
      </c>
      <c r="L63" s="1">
        <v>927</v>
      </c>
      <c r="M63" s="1">
        <v>21.15</v>
      </c>
      <c r="N63" s="1">
        <v>1.63</v>
      </c>
      <c r="O63" s="1">
        <v>7.58</v>
      </c>
      <c r="P63" s="1">
        <v>10.7</v>
      </c>
      <c r="Q63" s="1">
        <v>53.3</v>
      </c>
      <c r="R63" s="1">
        <v>36</v>
      </c>
      <c r="S63" s="1" t="s">
        <v>1395</v>
      </c>
      <c r="T63" s="1">
        <v>5.6</v>
      </c>
      <c r="U63" s="3">
        <v>1.43</v>
      </c>
      <c r="V63" s="1">
        <f t="shared" si="1"/>
        <v>3.91608391608392</v>
      </c>
      <c r="W63" s="1">
        <v>150</v>
      </c>
      <c r="X63" s="1">
        <v>3</v>
      </c>
      <c r="Y63" s="1" t="s">
        <v>89</v>
      </c>
      <c r="Z63" s="1" t="s">
        <v>96</v>
      </c>
      <c r="AA63" s="1" t="s">
        <v>90</v>
      </c>
      <c r="AB63" s="1" t="s">
        <v>100</v>
      </c>
      <c r="AC63" s="1" t="s">
        <v>92</v>
      </c>
      <c r="AD63" s="1">
        <v>20</v>
      </c>
      <c r="AE63" s="6">
        <v>1660</v>
      </c>
      <c r="AF63" s="1">
        <v>110</v>
      </c>
      <c r="AG63" s="6">
        <v>620</v>
      </c>
      <c r="AH63" s="1">
        <v>40</v>
      </c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>
        <v>157</v>
      </c>
      <c r="BR63" s="1"/>
      <c r="BS63" s="1">
        <v>358</v>
      </c>
      <c r="BT63" s="1"/>
      <c r="BU63" s="1">
        <v>1.12</v>
      </c>
      <c r="BV63" s="1"/>
      <c r="BW63" s="1">
        <v>1.36</v>
      </c>
      <c r="BX63" s="1"/>
      <c r="BY63" s="1">
        <v>1232.2</v>
      </c>
      <c r="BZ63" s="1">
        <v>802.76</v>
      </c>
    </row>
    <row r="64" s="1" customFormat="1" ht="17" customHeight="1" spans="1:78">
      <c r="A64" s="1" t="s">
        <v>59</v>
      </c>
      <c r="B64" s="1" t="s">
        <v>85</v>
      </c>
      <c r="C64" s="1" t="s">
        <v>86</v>
      </c>
      <c r="D64" s="1">
        <v>2020</v>
      </c>
      <c r="E64" s="1">
        <v>10</v>
      </c>
      <c r="F64" s="1">
        <v>1</v>
      </c>
      <c r="G64" s="1"/>
      <c r="H64" s="1" t="s">
        <v>87</v>
      </c>
      <c r="I64" s="1">
        <v>25.58</v>
      </c>
      <c r="J64" s="1">
        <v>85.08</v>
      </c>
      <c r="K64" s="1">
        <v>2</v>
      </c>
      <c r="L64" s="1">
        <v>927</v>
      </c>
      <c r="M64" s="1">
        <v>21.15</v>
      </c>
      <c r="N64" s="1">
        <v>1.63</v>
      </c>
      <c r="O64" s="1">
        <v>7.58</v>
      </c>
      <c r="P64" s="1">
        <v>10.7</v>
      </c>
      <c r="Q64" s="1">
        <v>53.3</v>
      </c>
      <c r="R64" s="1">
        <v>36</v>
      </c>
      <c r="S64" s="1" t="s">
        <v>1395</v>
      </c>
      <c r="T64" s="1">
        <v>5.6</v>
      </c>
      <c r="U64" s="3">
        <v>1.43</v>
      </c>
      <c r="V64" s="1">
        <f t="shared" si="1"/>
        <v>3.91608391608392</v>
      </c>
      <c r="W64" s="1">
        <v>150</v>
      </c>
      <c r="X64" s="1">
        <v>3</v>
      </c>
      <c r="Y64" s="1" t="s">
        <v>93</v>
      </c>
      <c r="Z64" s="1" t="s">
        <v>97</v>
      </c>
      <c r="AA64" s="1" t="s">
        <v>90</v>
      </c>
      <c r="AB64" s="1" t="s">
        <v>100</v>
      </c>
      <c r="AC64" s="1" t="s">
        <v>92</v>
      </c>
      <c r="AD64" s="1">
        <v>20</v>
      </c>
      <c r="AE64" s="6">
        <v>1840</v>
      </c>
      <c r="AF64" s="1">
        <v>130</v>
      </c>
      <c r="AG64" s="6">
        <v>790</v>
      </c>
      <c r="AH64" s="1">
        <v>40</v>
      </c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>
        <v>157</v>
      </c>
      <c r="BR64" s="1"/>
      <c r="BS64" s="1">
        <v>358</v>
      </c>
      <c r="BT64" s="1"/>
      <c r="BU64" s="1">
        <v>1.12</v>
      </c>
      <c r="BV64" s="1"/>
      <c r="BW64" s="1">
        <v>1.36</v>
      </c>
      <c r="BX64" s="1"/>
      <c r="BY64" s="1">
        <v>1437.16</v>
      </c>
      <c r="BZ64" s="1">
        <v>962.58</v>
      </c>
    </row>
    <row r="65" s="1" customFormat="1" ht="17" customHeight="1" spans="1:78">
      <c r="A65" s="1" t="s">
        <v>59</v>
      </c>
      <c r="B65" s="1" t="s">
        <v>85</v>
      </c>
      <c r="C65" s="1" t="s">
        <v>86</v>
      </c>
      <c r="D65" s="1">
        <v>2020</v>
      </c>
      <c r="E65" s="1">
        <v>10</v>
      </c>
      <c r="F65" s="1">
        <v>1</v>
      </c>
      <c r="G65" s="1"/>
      <c r="H65" s="1" t="s">
        <v>87</v>
      </c>
      <c r="I65" s="1">
        <v>25.58</v>
      </c>
      <c r="J65" s="1">
        <v>85.08</v>
      </c>
      <c r="K65" s="1">
        <v>2</v>
      </c>
      <c r="L65" s="1">
        <v>927</v>
      </c>
      <c r="M65" s="1">
        <v>21.15</v>
      </c>
      <c r="N65" s="1">
        <v>1.63</v>
      </c>
      <c r="O65" s="1">
        <v>7.58</v>
      </c>
      <c r="P65" s="1">
        <v>10.7</v>
      </c>
      <c r="Q65" s="1">
        <v>53.3</v>
      </c>
      <c r="R65" s="1">
        <v>36</v>
      </c>
      <c r="S65" s="1" t="s">
        <v>1395</v>
      </c>
      <c r="T65" s="1">
        <v>5.6</v>
      </c>
      <c r="U65" s="3">
        <v>1.43</v>
      </c>
      <c r="V65" s="1">
        <f t="shared" si="1"/>
        <v>3.91608391608392</v>
      </c>
      <c r="W65" s="1">
        <v>150</v>
      </c>
      <c r="X65" s="1">
        <v>3</v>
      </c>
      <c r="Y65" s="1" t="s">
        <v>94</v>
      </c>
      <c r="Z65" s="1" t="s">
        <v>96</v>
      </c>
      <c r="AA65" s="1" t="s">
        <v>90</v>
      </c>
      <c r="AB65" s="1" t="s">
        <v>100</v>
      </c>
      <c r="AC65" s="1" t="s">
        <v>92</v>
      </c>
      <c r="AD65" s="1">
        <v>20</v>
      </c>
      <c r="AE65" s="6">
        <v>1280</v>
      </c>
      <c r="AF65" s="1">
        <v>80</v>
      </c>
      <c r="AG65" s="6">
        <v>620</v>
      </c>
      <c r="AH65" s="1">
        <v>40</v>
      </c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>
        <v>358</v>
      </c>
      <c r="BR65" s="1"/>
      <c r="BS65" s="1">
        <v>358</v>
      </c>
      <c r="BT65" s="1"/>
      <c r="BU65" s="1">
        <v>1.12</v>
      </c>
      <c r="BV65" s="1"/>
      <c r="BW65" s="1">
        <v>1.36</v>
      </c>
      <c r="BX65" s="1"/>
      <c r="BY65" s="1">
        <v>838.14</v>
      </c>
      <c r="BZ65" s="1">
        <v>802.76</v>
      </c>
    </row>
    <row r="66" s="1" customFormat="1" ht="17" customHeight="1" spans="1:78">
      <c r="A66" s="1" t="s">
        <v>59</v>
      </c>
      <c r="B66" s="1" t="s">
        <v>85</v>
      </c>
      <c r="C66" s="1" t="s">
        <v>86</v>
      </c>
      <c r="D66" s="1">
        <v>2020</v>
      </c>
      <c r="E66" s="1">
        <v>10</v>
      </c>
      <c r="F66" s="1">
        <v>1</v>
      </c>
      <c r="G66" s="1"/>
      <c r="H66" s="1" t="s">
        <v>87</v>
      </c>
      <c r="I66" s="1">
        <v>25.58</v>
      </c>
      <c r="J66" s="1">
        <v>85.08</v>
      </c>
      <c r="K66" s="1">
        <v>2</v>
      </c>
      <c r="L66" s="1">
        <v>927</v>
      </c>
      <c r="M66" s="1">
        <v>21.15</v>
      </c>
      <c r="N66" s="1">
        <v>1.63</v>
      </c>
      <c r="O66" s="1">
        <v>7.58</v>
      </c>
      <c r="P66" s="1">
        <v>10.7</v>
      </c>
      <c r="Q66" s="1">
        <v>53.3</v>
      </c>
      <c r="R66" s="1">
        <v>36</v>
      </c>
      <c r="S66" s="1" t="s">
        <v>1395</v>
      </c>
      <c r="T66" s="1">
        <v>5.6</v>
      </c>
      <c r="U66" s="3">
        <v>1.43</v>
      </c>
      <c r="V66" s="1">
        <f t="shared" si="1"/>
        <v>3.91608391608392</v>
      </c>
      <c r="W66" s="1">
        <v>150</v>
      </c>
      <c r="X66" s="1">
        <v>3</v>
      </c>
      <c r="Y66" s="1" t="s">
        <v>95</v>
      </c>
      <c r="Z66" s="1" t="s">
        <v>97</v>
      </c>
      <c r="AA66" s="1" t="s">
        <v>90</v>
      </c>
      <c r="AB66" s="1" t="s">
        <v>100</v>
      </c>
      <c r="AC66" s="1" t="s">
        <v>92</v>
      </c>
      <c r="AD66" s="1">
        <v>20</v>
      </c>
      <c r="AE66" s="6">
        <v>1460</v>
      </c>
      <c r="AF66" s="1">
        <v>80</v>
      </c>
      <c r="AG66" s="6">
        <v>790</v>
      </c>
      <c r="AH66" s="1">
        <v>40</v>
      </c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>
        <v>358</v>
      </c>
      <c r="BR66" s="1"/>
      <c r="BS66" s="1">
        <v>358</v>
      </c>
      <c r="BT66" s="1"/>
      <c r="BU66" s="1">
        <v>1.12</v>
      </c>
      <c r="BV66" s="1"/>
      <c r="BW66" s="1">
        <v>1.36</v>
      </c>
      <c r="BX66" s="1"/>
      <c r="BY66" s="1">
        <v>954.04</v>
      </c>
      <c r="BZ66" s="1">
        <v>962.58</v>
      </c>
    </row>
    <row r="67" s="1" customFormat="1" ht="17" customHeight="1" spans="1:78">
      <c r="A67" s="1" t="s">
        <v>59</v>
      </c>
      <c r="B67" s="1" t="s">
        <v>85</v>
      </c>
      <c r="C67" s="1" t="s">
        <v>86</v>
      </c>
      <c r="D67" s="1">
        <v>2020</v>
      </c>
      <c r="E67" s="1">
        <v>10</v>
      </c>
      <c r="F67" s="1">
        <v>1</v>
      </c>
      <c r="G67" s="1"/>
      <c r="H67" s="1" t="s">
        <v>87</v>
      </c>
      <c r="I67" s="1">
        <v>25.58</v>
      </c>
      <c r="J67" s="1">
        <v>85.08</v>
      </c>
      <c r="K67" s="1">
        <v>2</v>
      </c>
      <c r="L67" s="1">
        <v>927</v>
      </c>
      <c r="M67" s="1">
        <v>21.15</v>
      </c>
      <c r="N67" s="1">
        <v>1.63</v>
      </c>
      <c r="O67" s="1">
        <v>7.58</v>
      </c>
      <c r="P67" s="1">
        <v>10.7</v>
      </c>
      <c r="Q67" s="1">
        <v>53.3</v>
      </c>
      <c r="R67" s="1">
        <v>36</v>
      </c>
      <c r="S67" s="1" t="s">
        <v>1395</v>
      </c>
      <c r="T67" s="1">
        <v>5.6</v>
      </c>
      <c r="U67" s="3">
        <v>1.43</v>
      </c>
      <c r="V67" s="1">
        <f t="shared" ref="V67:V130" si="6">T67/U67</f>
        <v>3.91608391608392</v>
      </c>
      <c r="W67" s="1">
        <v>150</v>
      </c>
      <c r="X67" s="1">
        <v>3</v>
      </c>
      <c r="Y67" s="1" t="s">
        <v>89</v>
      </c>
      <c r="Z67" s="1" t="s">
        <v>96</v>
      </c>
      <c r="AA67" s="1" t="s">
        <v>90</v>
      </c>
      <c r="AB67" s="1" t="s">
        <v>101</v>
      </c>
      <c r="AC67" s="1" t="s">
        <v>92</v>
      </c>
      <c r="AD67" s="1">
        <v>20</v>
      </c>
      <c r="AE67" s="6">
        <v>1660</v>
      </c>
      <c r="AF67" s="1">
        <v>110</v>
      </c>
      <c r="AG67" s="6">
        <v>920</v>
      </c>
      <c r="AH67" s="1">
        <v>60</v>
      </c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>
        <v>157</v>
      </c>
      <c r="BR67" s="1"/>
      <c r="BS67" s="1">
        <v>358</v>
      </c>
      <c r="BT67" s="1"/>
      <c r="BU67" s="1">
        <v>1.12</v>
      </c>
      <c r="BV67" s="1"/>
      <c r="BW67" s="1">
        <v>1.29</v>
      </c>
      <c r="BX67" s="1"/>
      <c r="BY67" s="1">
        <v>1232.2</v>
      </c>
      <c r="BZ67" s="1">
        <v>872.3</v>
      </c>
    </row>
    <row r="68" s="1" customFormat="1" ht="17" customHeight="1" spans="1:78">
      <c r="A68" s="1" t="s">
        <v>59</v>
      </c>
      <c r="B68" s="1" t="s">
        <v>85</v>
      </c>
      <c r="C68" s="1" t="s">
        <v>86</v>
      </c>
      <c r="D68" s="1">
        <v>2020</v>
      </c>
      <c r="E68" s="1">
        <v>10</v>
      </c>
      <c r="F68" s="1">
        <v>1</v>
      </c>
      <c r="G68" s="1"/>
      <c r="H68" s="1" t="s">
        <v>87</v>
      </c>
      <c r="I68" s="1">
        <v>25.58</v>
      </c>
      <c r="J68" s="1">
        <v>85.08</v>
      </c>
      <c r="K68" s="1">
        <v>2</v>
      </c>
      <c r="L68" s="1">
        <v>927</v>
      </c>
      <c r="M68" s="1">
        <v>21.15</v>
      </c>
      <c r="N68" s="1">
        <v>1.63</v>
      </c>
      <c r="O68" s="1">
        <v>7.58</v>
      </c>
      <c r="P68" s="1">
        <v>10.7</v>
      </c>
      <c r="Q68" s="1">
        <v>53.3</v>
      </c>
      <c r="R68" s="1">
        <v>36</v>
      </c>
      <c r="S68" s="1" t="s">
        <v>1395</v>
      </c>
      <c r="T68" s="1">
        <v>5.6</v>
      </c>
      <c r="U68" s="3">
        <v>1.43</v>
      </c>
      <c r="V68" s="1">
        <f t="shared" si="6"/>
        <v>3.91608391608392</v>
      </c>
      <c r="W68" s="1">
        <v>150</v>
      </c>
      <c r="X68" s="1">
        <v>3</v>
      </c>
      <c r="Y68" s="1" t="s">
        <v>93</v>
      </c>
      <c r="Z68" s="1" t="s">
        <v>97</v>
      </c>
      <c r="AA68" s="1" t="s">
        <v>90</v>
      </c>
      <c r="AB68" s="1" t="s">
        <v>101</v>
      </c>
      <c r="AC68" s="1" t="s">
        <v>92</v>
      </c>
      <c r="AD68" s="1">
        <v>20</v>
      </c>
      <c r="AE68" s="6">
        <v>1840</v>
      </c>
      <c r="AF68" s="1">
        <v>130</v>
      </c>
      <c r="AG68" s="6">
        <v>1140</v>
      </c>
      <c r="AH68" s="1">
        <v>90</v>
      </c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>
        <v>157</v>
      </c>
      <c r="BR68" s="1"/>
      <c r="BS68" s="1">
        <v>358</v>
      </c>
      <c r="BT68" s="1"/>
      <c r="BU68" s="1">
        <v>1.12</v>
      </c>
      <c r="BV68" s="1"/>
      <c r="BW68" s="1">
        <v>1.29</v>
      </c>
      <c r="BX68" s="1"/>
      <c r="BY68" s="1">
        <v>1437.16</v>
      </c>
      <c r="BZ68" s="1">
        <v>1007.72</v>
      </c>
    </row>
    <row r="69" s="1" customFormat="1" ht="17" customHeight="1" spans="1:78">
      <c r="A69" s="1" t="s">
        <v>59</v>
      </c>
      <c r="B69" s="1" t="s">
        <v>85</v>
      </c>
      <c r="C69" s="1" t="s">
        <v>86</v>
      </c>
      <c r="D69" s="1">
        <v>2020</v>
      </c>
      <c r="E69" s="1">
        <v>10</v>
      </c>
      <c r="F69" s="1">
        <v>1</v>
      </c>
      <c r="G69" s="1"/>
      <c r="H69" s="1" t="s">
        <v>87</v>
      </c>
      <c r="I69" s="1">
        <v>25.58</v>
      </c>
      <c r="J69" s="1">
        <v>85.08</v>
      </c>
      <c r="K69" s="1">
        <v>2</v>
      </c>
      <c r="L69" s="1">
        <v>927</v>
      </c>
      <c r="M69" s="1">
        <v>21.15</v>
      </c>
      <c r="N69" s="1">
        <v>1.63</v>
      </c>
      <c r="O69" s="1">
        <v>7.58</v>
      </c>
      <c r="P69" s="1">
        <v>10.7</v>
      </c>
      <c r="Q69" s="1">
        <v>53.3</v>
      </c>
      <c r="R69" s="1">
        <v>36</v>
      </c>
      <c r="S69" s="1" t="s">
        <v>1395</v>
      </c>
      <c r="T69" s="1">
        <v>5.6</v>
      </c>
      <c r="U69" s="3">
        <v>1.43</v>
      </c>
      <c r="V69" s="1">
        <f t="shared" si="6"/>
        <v>3.91608391608392</v>
      </c>
      <c r="W69" s="1">
        <v>150</v>
      </c>
      <c r="X69" s="1">
        <v>3</v>
      </c>
      <c r="Y69" s="1" t="s">
        <v>94</v>
      </c>
      <c r="Z69" s="1" t="s">
        <v>96</v>
      </c>
      <c r="AA69" s="1" t="s">
        <v>90</v>
      </c>
      <c r="AB69" s="1" t="s">
        <v>101</v>
      </c>
      <c r="AC69" s="1" t="s">
        <v>92</v>
      </c>
      <c r="AD69" s="1">
        <v>20</v>
      </c>
      <c r="AE69" s="6">
        <v>1280</v>
      </c>
      <c r="AF69" s="1">
        <v>80</v>
      </c>
      <c r="AG69" s="6">
        <v>920</v>
      </c>
      <c r="AH69" s="1">
        <v>60</v>
      </c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>
        <v>358</v>
      </c>
      <c r="BR69" s="1"/>
      <c r="BS69" s="1">
        <v>358</v>
      </c>
      <c r="BT69" s="1"/>
      <c r="BU69" s="1">
        <v>1.12</v>
      </c>
      <c r="BV69" s="1"/>
      <c r="BW69" s="1">
        <v>1.29</v>
      </c>
      <c r="BX69" s="1"/>
      <c r="BY69" s="1">
        <v>838.14</v>
      </c>
      <c r="BZ69" s="1">
        <v>872.3</v>
      </c>
    </row>
    <row r="70" s="1" customFormat="1" ht="17" customHeight="1" spans="1:78">
      <c r="A70" s="1" t="s">
        <v>59</v>
      </c>
      <c r="B70" s="1" t="s">
        <v>85</v>
      </c>
      <c r="C70" s="1" t="s">
        <v>86</v>
      </c>
      <c r="D70" s="1">
        <v>2020</v>
      </c>
      <c r="E70" s="1">
        <v>10</v>
      </c>
      <c r="F70" s="1">
        <v>1</v>
      </c>
      <c r="G70" s="1"/>
      <c r="H70" s="1" t="s">
        <v>87</v>
      </c>
      <c r="I70" s="1">
        <v>25.58</v>
      </c>
      <c r="J70" s="1">
        <v>85.08</v>
      </c>
      <c r="K70" s="1">
        <v>2</v>
      </c>
      <c r="L70" s="1">
        <v>927</v>
      </c>
      <c r="M70" s="1">
        <v>21.15</v>
      </c>
      <c r="N70" s="1">
        <v>1.63</v>
      </c>
      <c r="O70" s="1">
        <v>7.58</v>
      </c>
      <c r="P70" s="1">
        <v>10.7</v>
      </c>
      <c r="Q70" s="1">
        <v>53.3</v>
      </c>
      <c r="R70" s="1">
        <v>36</v>
      </c>
      <c r="S70" s="1" t="s">
        <v>1395</v>
      </c>
      <c r="T70" s="1">
        <v>5.6</v>
      </c>
      <c r="U70" s="3">
        <v>1.43</v>
      </c>
      <c r="V70" s="1">
        <f t="shared" si="6"/>
        <v>3.91608391608392</v>
      </c>
      <c r="W70" s="1">
        <v>150</v>
      </c>
      <c r="X70" s="1">
        <v>3</v>
      </c>
      <c r="Y70" s="1" t="s">
        <v>95</v>
      </c>
      <c r="Z70" s="1" t="s">
        <v>97</v>
      </c>
      <c r="AA70" s="1" t="s">
        <v>90</v>
      </c>
      <c r="AB70" s="1" t="s">
        <v>101</v>
      </c>
      <c r="AC70" s="1" t="s">
        <v>92</v>
      </c>
      <c r="AD70" s="1">
        <v>20</v>
      </c>
      <c r="AE70" s="6">
        <v>1460</v>
      </c>
      <c r="AF70" s="1">
        <v>80</v>
      </c>
      <c r="AG70" s="6">
        <v>1140</v>
      </c>
      <c r="AH70" s="1">
        <v>90</v>
      </c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>
        <v>358</v>
      </c>
      <c r="BR70" s="1"/>
      <c r="BS70" s="1">
        <v>358</v>
      </c>
      <c r="BT70" s="1"/>
      <c r="BU70" s="1">
        <v>1.12</v>
      </c>
      <c r="BV70" s="1"/>
      <c r="BW70" s="1">
        <v>1.29</v>
      </c>
      <c r="BX70" s="1"/>
      <c r="BY70" s="1">
        <v>954.04</v>
      </c>
      <c r="BZ70" s="1">
        <v>1007.72</v>
      </c>
    </row>
    <row r="71" s="1" customFormat="1" ht="17" customHeight="1" spans="1:78">
      <c r="A71" s="1" t="s">
        <v>59</v>
      </c>
      <c r="B71" s="1" t="s">
        <v>85</v>
      </c>
      <c r="C71" s="1" t="s">
        <v>86</v>
      </c>
      <c r="D71" s="1">
        <v>2020</v>
      </c>
      <c r="E71" s="1">
        <v>10</v>
      </c>
      <c r="F71" s="1">
        <v>1</v>
      </c>
      <c r="G71" s="1"/>
      <c r="H71" s="1" t="s">
        <v>87</v>
      </c>
      <c r="I71" s="1">
        <v>25.58</v>
      </c>
      <c r="J71" s="1">
        <v>85.08</v>
      </c>
      <c r="K71" s="1">
        <v>2</v>
      </c>
      <c r="L71" s="1">
        <v>927</v>
      </c>
      <c r="M71" s="1">
        <v>21.15</v>
      </c>
      <c r="N71" s="1">
        <v>1.63</v>
      </c>
      <c r="O71" s="1">
        <v>7.58</v>
      </c>
      <c r="P71" s="1">
        <v>10.7</v>
      </c>
      <c r="Q71" s="1">
        <v>53.3</v>
      </c>
      <c r="R71" s="1">
        <v>36</v>
      </c>
      <c r="S71" s="1" t="s">
        <v>1395</v>
      </c>
      <c r="T71" s="1">
        <v>5.6</v>
      </c>
      <c r="U71" s="3">
        <v>1.43</v>
      </c>
      <c r="V71" s="1">
        <f t="shared" si="6"/>
        <v>3.91608391608392</v>
      </c>
      <c r="W71" s="1">
        <v>150</v>
      </c>
      <c r="X71" s="1">
        <v>3</v>
      </c>
      <c r="Y71" s="1" t="s">
        <v>89</v>
      </c>
      <c r="Z71" s="1" t="s">
        <v>96</v>
      </c>
      <c r="AA71" s="1" t="s">
        <v>98</v>
      </c>
      <c r="AB71" s="1" t="s">
        <v>91</v>
      </c>
      <c r="AC71" s="1" t="s">
        <v>92</v>
      </c>
      <c r="AD71" s="1">
        <v>20</v>
      </c>
      <c r="AE71" s="6">
        <v>1610</v>
      </c>
      <c r="AF71" s="1">
        <v>110</v>
      </c>
      <c r="AG71" s="6">
        <v>650</v>
      </c>
      <c r="AH71" s="1">
        <v>40</v>
      </c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>
        <v>157</v>
      </c>
      <c r="BR71" s="1"/>
      <c r="BS71" s="1">
        <v>358</v>
      </c>
      <c r="BT71" s="1"/>
      <c r="BU71" s="1">
        <v>1.12</v>
      </c>
      <c r="BV71" s="1"/>
      <c r="BW71" s="1">
        <v>1.12</v>
      </c>
      <c r="BX71" s="1"/>
      <c r="BY71" s="1">
        <v>1179.74</v>
      </c>
      <c r="BZ71" s="1">
        <v>757.62</v>
      </c>
    </row>
    <row r="72" s="1" customFormat="1" ht="17" customHeight="1" spans="1:78">
      <c r="A72" s="1" t="s">
        <v>59</v>
      </c>
      <c r="B72" s="1" t="s">
        <v>85</v>
      </c>
      <c r="C72" s="1" t="s">
        <v>86</v>
      </c>
      <c r="D72" s="1">
        <v>2020</v>
      </c>
      <c r="E72" s="1">
        <v>10</v>
      </c>
      <c r="F72" s="1">
        <v>1</v>
      </c>
      <c r="G72" s="1"/>
      <c r="H72" s="1" t="s">
        <v>87</v>
      </c>
      <c r="I72" s="1">
        <v>25.58</v>
      </c>
      <c r="J72" s="1">
        <v>85.08</v>
      </c>
      <c r="K72" s="1">
        <v>2</v>
      </c>
      <c r="L72" s="1">
        <v>927</v>
      </c>
      <c r="M72" s="1">
        <v>21.15</v>
      </c>
      <c r="N72" s="1">
        <v>1.63</v>
      </c>
      <c r="O72" s="1">
        <v>7.58</v>
      </c>
      <c r="P72" s="1">
        <v>10.7</v>
      </c>
      <c r="Q72" s="1">
        <v>53.3</v>
      </c>
      <c r="R72" s="1">
        <v>36</v>
      </c>
      <c r="S72" s="1" t="s">
        <v>1395</v>
      </c>
      <c r="T72" s="1">
        <v>5.6</v>
      </c>
      <c r="U72" s="3">
        <v>1.43</v>
      </c>
      <c r="V72" s="1">
        <f t="shared" si="6"/>
        <v>3.91608391608392</v>
      </c>
      <c r="W72" s="1">
        <v>150</v>
      </c>
      <c r="X72" s="1">
        <v>3</v>
      </c>
      <c r="Y72" s="1" t="s">
        <v>93</v>
      </c>
      <c r="Z72" s="1" t="s">
        <v>97</v>
      </c>
      <c r="AA72" s="1" t="s">
        <v>98</v>
      </c>
      <c r="AB72" s="1" t="s">
        <v>91</v>
      </c>
      <c r="AC72" s="1" t="s">
        <v>92</v>
      </c>
      <c r="AD72" s="1">
        <v>20</v>
      </c>
      <c r="AE72" s="6">
        <v>1760</v>
      </c>
      <c r="AF72" s="1">
        <v>120</v>
      </c>
      <c r="AG72" s="6">
        <v>750</v>
      </c>
      <c r="AH72" s="1">
        <v>30</v>
      </c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>
        <v>157</v>
      </c>
      <c r="BR72" s="1"/>
      <c r="BS72" s="1">
        <v>358</v>
      </c>
      <c r="BT72" s="1"/>
      <c r="BU72" s="1">
        <v>1.12</v>
      </c>
      <c r="BV72" s="1"/>
      <c r="BW72" s="1">
        <v>1.12</v>
      </c>
      <c r="BX72" s="1"/>
      <c r="BY72" s="1">
        <v>1350.54</v>
      </c>
      <c r="BZ72" s="1">
        <v>836.92</v>
      </c>
    </row>
    <row r="73" s="1" customFormat="1" ht="17" customHeight="1" spans="1:78">
      <c r="A73" s="1" t="s">
        <v>59</v>
      </c>
      <c r="B73" s="1" t="s">
        <v>85</v>
      </c>
      <c r="C73" s="1" t="s">
        <v>86</v>
      </c>
      <c r="D73" s="1">
        <v>2020</v>
      </c>
      <c r="E73" s="1">
        <v>10</v>
      </c>
      <c r="F73" s="1">
        <v>1</v>
      </c>
      <c r="G73" s="1"/>
      <c r="H73" s="1" t="s">
        <v>87</v>
      </c>
      <c r="I73" s="1">
        <v>25.58</v>
      </c>
      <c r="J73" s="1">
        <v>85.08</v>
      </c>
      <c r="K73" s="1">
        <v>2</v>
      </c>
      <c r="L73" s="1">
        <v>927</v>
      </c>
      <c r="M73" s="1">
        <v>21.15</v>
      </c>
      <c r="N73" s="1">
        <v>1.63</v>
      </c>
      <c r="O73" s="1">
        <v>7.58</v>
      </c>
      <c r="P73" s="1">
        <v>10.7</v>
      </c>
      <c r="Q73" s="1">
        <v>53.3</v>
      </c>
      <c r="R73" s="1">
        <v>36</v>
      </c>
      <c r="S73" s="1" t="s">
        <v>1395</v>
      </c>
      <c r="T73" s="1">
        <v>5.6</v>
      </c>
      <c r="U73" s="3">
        <v>1.43</v>
      </c>
      <c r="V73" s="1">
        <f t="shared" si="6"/>
        <v>3.91608391608392</v>
      </c>
      <c r="W73" s="1">
        <v>150</v>
      </c>
      <c r="X73" s="1">
        <v>3</v>
      </c>
      <c r="Y73" s="1" t="s">
        <v>94</v>
      </c>
      <c r="Z73" s="1" t="s">
        <v>96</v>
      </c>
      <c r="AA73" s="1" t="s">
        <v>98</v>
      </c>
      <c r="AB73" s="1" t="s">
        <v>91</v>
      </c>
      <c r="AC73" s="1" t="s">
        <v>92</v>
      </c>
      <c r="AD73" s="1">
        <v>20</v>
      </c>
      <c r="AE73" s="6">
        <v>1140</v>
      </c>
      <c r="AF73" s="1">
        <v>70</v>
      </c>
      <c r="AG73" s="6">
        <v>650</v>
      </c>
      <c r="AH73" s="1">
        <v>40</v>
      </c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>
        <v>358</v>
      </c>
      <c r="BR73" s="1"/>
      <c r="BS73" s="1">
        <v>358</v>
      </c>
      <c r="BT73" s="1"/>
      <c r="BU73" s="1">
        <v>1.12</v>
      </c>
      <c r="BV73" s="1"/>
      <c r="BW73" s="1">
        <v>1.12</v>
      </c>
      <c r="BX73" s="1"/>
      <c r="BY73" s="1">
        <v>757.62</v>
      </c>
      <c r="BZ73" s="1">
        <v>757.62</v>
      </c>
    </row>
    <row r="74" s="1" customFormat="1" ht="17" customHeight="1" spans="1:78">
      <c r="A74" s="1" t="s">
        <v>59</v>
      </c>
      <c r="B74" s="1" t="s">
        <v>85</v>
      </c>
      <c r="C74" s="1" t="s">
        <v>86</v>
      </c>
      <c r="D74" s="1">
        <v>2020</v>
      </c>
      <c r="E74" s="1">
        <v>10</v>
      </c>
      <c r="F74" s="1">
        <v>1</v>
      </c>
      <c r="G74" s="1"/>
      <c r="H74" s="1" t="s">
        <v>87</v>
      </c>
      <c r="I74" s="1">
        <v>25.58</v>
      </c>
      <c r="J74" s="1">
        <v>85.08</v>
      </c>
      <c r="K74" s="1">
        <v>2</v>
      </c>
      <c r="L74" s="1">
        <v>927</v>
      </c>
      <c r="M74" s="1">
        <v>21.15</v>
      </c>
      <c r="N74" s="1">
        <v>1.63</v>
      </c>
      <c r="O74" s="1">
        <v>7.58</v>
      </c>
      <c r="P74" s="1">
        <v>10.7</v>
      </c>
      <c r="Q74" s="1">
        <v>53.3</v>
      </c>
      <c r="R74" s="1">
        <v>36</v>
      </c>
      <c r="S74" s="1" t="s">
        <v>1395</v>
      </c>
      <c r="T74" s="1">
        <v>5.6</v>
      </c>
      <c r="U74" s="3">
        <v>1.43</v>
      </c>
      <c r="V74" s="1">
        <f t="shared" si="6"/>
        <v>3.91608391608392</v>
      </c>
      <c r="W74" s="1">
        <v>150</v>
      </c>
      <c r="X74" s="1">
        <v>3</v>
      </c>
      <c r="Y74" s="1" t="s">
        <v>95</v>
      </c>
      <c r="Z74" s="1" t="s">
        <v>97</v>
      </c>
      <c r="AA74" s="1" t="s">
        <v>98</v>
      </c>
      <c r="AB74" s="1" t="s">
        <v>91</v>
      </c>
      <c r="AC74" s="1" t="s">
        <v>92</v>
      </c>
      <c r="AD74" s="1">
        <v>20</v>
      </c>
      <c r="AE74" s="6">
        <v>1170</v>
      </c>
      <c r="AF74" s="1">
        <v>70</v>
      </c>
      <c r="AG74" s="6">
        <v>750</v>
      </c>
      <c r="AH74" s="1">
        <v>30</v>
      </c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>
        <v>358</v>
      </c>
      <c r="BR74" s="1"/>
      <c r="BS74" s="1">
        <v>358</v>
      </c>
      <c r="BT74" s="1"/>
      <c r="BU74" s="1">
        <v>1.12</v>
      </c>
      <c r="BV74" s="1"/>
      <c r="BW74" s="1">
        <v>1.12</v>
      </c>
      <c r="BX74" s="1"/>
      <c r="BY74" s="1">
        <v>849.12</v>
      </c>
      <c r="BZ74" s="1">
        <v>836.92</v>
      </c>
    </row>
    <row r="75" s="1" customFormat="1" ht="17" customHeight="1" spans="1:78">
      <c r="A75" s="1" t="s">
        <v>59</v>
      </c>
      <c r="B75" s="1" t="s">
        <v>85</v>
      </c>
      <c r="C75" s="1" t="s">
        <v>86</v>
      </c>
      <c r="D75" s="1">
        <v>2020</v>
      </c>
      <c r="E75" s="1">
        <v>10</v>
      </c>
      <c r="F75" s="1">
        <v>1</v>
      </c>
      <c r="G75" s="1"/>
      <c r="H75" s="1" t="s">
        <v>87</v>
      </c>
      <c r="I75" s="1">
        <v>25.58</v>
      </c>
      <c r="J75" s="1">
        <v>85.08</v>
      </c>
      <c r="K75" s="1">
        <v>2</v>
      </c>
      <c r="L75" s="1">
        <v>927</v>
      </c>
      <c r="M75" s="1">
        <v>21.15</v>
      </c>
      <c r="N75" s="1">
        <v>1.63</v>
      </c>
      <c r="O75" s="1">
        <v>7.58</v>
      </c>
      <c r="P75" s="1">
        <v>10.7</v>
      </c>
      <c r="Q75" s="1">
        <v>53.3</v>
      </c>
      <c r="R75" s="1">
        <v>36</v>
      </c>
      <c r="S75" s="1" t="s">
        <v>1395</v>
      </c>
      <c r="T75" s="1">
        <v>5.6</v>
      </c>
      <c r="U75" s="3">
        <v>1.43</v>
      </c>
      <c r="V75" s="1">
        <f t="shared" si="6"/>
        <v>3.91608391608392</v>
      </c>
      <c r="W75" s="1">
        <v>150</v>
      </c>
      <c r="X75" s="1">
        <v>3</v>
      </c>
      <c r="Y75" s="1" t="s">
        <v>89</v>
      </c>
      <c r="Z75" s="1" t="s">
        <v>96</v>
      </c>
      <c r="AA75" s="1" t="s">
        <v>98</v>
      </c>
      <c r="AB75" s="1" t="s">
        <v>100</v>
      </c>
      <c r="AC75" s="1" t="s">
        <v>92</v>
      </c>
      <c r="AD75" s="1">
        <v>20</v>
      </c>
      <c r="AE75" s="6">
        <v>1610</v>
      </c>
      <c r="AF75" s="1">
        <v>110</v>
      </c>
      <c r="AG75" s="6">
        <v>620</v>
      </c>
      <c r="AH75" s="1">
        <v>40</v>
      </c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>
        <v>157</v>
      </c>
      <c r="BR75" s="1"/>
      <c r="BS75" s="1">
        <v>358</v>
      </c>
      <c r="BT75" s="1"/>
      <c r="BU75" s="1">
        <v>1.12</v>
      </c>
      <c r="BV75" s="1"/>
      <c r="BW75" s="1">
        <v>1.36</v>
      </c>
      <c r="BX75" s="1"/>
      <c r="BY75" s="1">
        <v>1179.74</v>
      </c>
      <c r="BZ75" s="1">
        <v>802.76</v>
      </c>
    </row>
    <row r="76" s="1" customFormat="1" ht="17" customHeight="1" spans="1:78">
      <c r="A76" s="1" t="s">
        <v>59</v>
      </c>
      <c r="B76" s="1" t="s">
        <v>85</v>
      </c>
      <c r="C76" s="1" t="s">
        <v>86</v>
      </c>
      <c r="D76" s="1">
        <v>2020</v>
      </c>
      <c r="E76" s="1">
        <v>10</v>
      </c>
      <c r="F76" s="1">
        <v>1</v>
      </c>
      <c r="G76" s="1"/>
      <c r="H76" s="1" t="s">
        <v>87</v>
      </c>
      <c r="I76" s="1">
        <v>25.58</v>
      </c>
      <c r="J76" s="1">
        <v>85.08</v>
      </c>
      <c r="K76" s="1">
        <v>2</v>
      </c>
      <c r="L76" s="1">
        <v>927</v>
      </c>
      <c r="M76" s="1">
        <v>21.15</v>
      </c>
      <c r="N76" s="1">
        <v>1.63</v>
      </c>
      <c r="O76" s="1">
        <v>7.58</v>
      </c>
      <c r="P76" s="1">
        <v>10.7</v>
      </c>
      <c r="Q76" s="1">
        <v>53.3</v>
      </c>
      <c r="R76" s="1">
        <v>36</v>
      </c>
      <c r="S76" s="1" t="s">
        <v>1395</v>
      </c>
      <c r="T76" s="1">
        <v>5.6</v>
      </c>
      <c r="U76" s="3">
        <v>1.43</v>
      </c>
      <c r="V76" s="1">
        <f t="shared" si="6"/>
        <v>3.91608391608392</v>
      </c>
      <c r="W76" s="1">
        <v>150</v>
      </c>
      <c r="X76" s="1">
        <v>3</v>
      </c>
      <c r="Y76" s="1" t="s">
        <v>93</v>
      </c>
      <c r="Z76" s="1" t="s">
        <v>97</v>
      </c>
      <c r="AA76" s="1" t="s">
        <v>98</v>
      </c>
      <c r="AB76" s="1" t="s">
        <v>100</v>
      </c>
      <c r="AC76" s="1" t="s">
        <v>92</v>
      </c>
      <c r="AD76" s="1">
        <v>20</v>
      </c>
      <c r="AE76" s="6">
        <v>1760</v>
      </c>
      <c r="AF76" s="1">
        <v>120</v>
      </c>
      <c r="AG76" s="6">
        <v>790</v>
      </c>
      <c r="AH76" s="1">
        <v>40</v>
      </c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>
        <v>157</v>
      </c>
      <c r="BR76" s="1"/>
      <c r="BS76" s="1">
        <v>358</v>
      </c>
      <c r="BT76" s="1"/>
      <c r="BU76" s="1">
        <v>1.12</v>
      </c>
      <c r="BV76" s="1"/>
      <c r="BW76" s="1">
        <v>1.36</v>
      </c>
      <c r="BX76" s="1"/>
      <c r="BY76" s="1">
        <v>1350.54</v>
      </c>
      <c r="BZ76" s="1">
        <v>962.58</v>
      </c>
    </row>
    <row r="77" s="1" customFormat="1" ht="17" customHeight="1" spans="1:78">
      <c r="A77" s="1" t="s">
        <v>59</v>
      </c>
      <c r="B77" s="1" t="s">
        <v>85</v>
      </c>
      <c r="C77" s="1" t="s">
        <v>86</v>
      </c>
      <c r="D77" s="1">
        <v>2020</v>
      </c>
      <c r="E77" s="1">
        <v>10</v>
      </c>
      <c r="F77" s="1">
        <v>1</v>
      </c>
      <c r="G77" s="1"/>
      <c r="H77" s="1" t="s">
        <v>87</v>
      </c>
      <c r="I77" s="1">
        <v>25.58</v>
      </c>
      <c r="J77" s="1">
        <v>85.08</v>
      </c>
      <c r="K77" s="1">
        <v>2</v>
      </c>
      <c r="L77" s="1">
        <v>927</v>
      </c>
      <c r="M77" s="1">
        <v>21.15</v>
      </c>
      <c r="N77" s="1">
        <v>1.63</v>
      </c>
      <c r="O77" s="1">
        <v>7.58</v>
      </c>
      <c r="P77" s="1">
        <v>10.7</v>
      </c>
      <c r="Q77" s="1">
        <v>53.3</v>
      </c>
      <c r="R77" s="1">
        <v>36</v>
      </c>
      <c r="S77" s="1" t="s">
        <v>1395</v>
      </c>
      <c r="T77" s="1">
        <v>5.6</v>
      </c>
      <c r="U77" s="3">
        <v>1.43</v>
      </c>
      <c r="V77" s="1">
        <f t="shared" si="6"/>
        <v>3.91608391608392</v>
      </c>
      <c r="W77" s="1">
        <v>150</v>
      </c>
      <c r="X77" s="1">
        <v>3</v>
      </c>
      <c r="Y77" s="1" t="s">
        <v>94</v>
      </c>
      <c r="Z77" s="1" t="s">
        <v>96</v>
      </c>
      <c r="AA77" s="1" t="s">
        <v>98</v>
      </c>
      <c r="AB77" s="1" t="s">
        <v>100</v>
      </c>
      <c r="AC77" s="1" t="s">
        <v>92</v>
      </c>
      <c r="AD77" s="1">
        <v>20</v>
      </c>
      <c r="AE77" s="6">
        <v>1140</v>
      </c>
      <c r="AF77" s="1">
        <v>70</v>
      </c>
      <c r="AG77" s="6">
        <v>620</v>
      </c>
      <c r="AH77" s="1">
        <v>40</v>
      </c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>
        <v>358</v>
      </c>
      <c r="BR77" s="1"/>
      <c r="BS77" s="1">
        <v>358</v>
      </c>
      <c r="BT77" s="1"/>
      <c r="BU77" s="1">
        <v>1.12</v>
      </c>
      <c r="BV77" s="1"/>
      <c r="BW77" s="1">
        <v>1.36</v>
      </c>
      <c r="BX77" s="1"/>
      <c r="BY77" s="1">
        <v>757.62</v>
      </c>
      <c r="BZ77" s="1">
        <v>802.76</v>
      </c>
    </row>
    <row r="78" s="1" customFormat="1" ht="17" customHeight="1" spans="1:78">
      <c r="A78" s="1" t="s">
        <v>59</v>
      </c>
      <c r="B78" s="1" t="s">
        <v>85</v>
      </c>
      <c r="C78" s="1" t="s">
        <v>86</v>
      </c>
      <c r="D78" s="1">
        <v>2020</v>
      </c>
      <c r="E78" s="1">
        <v>10</v>
      </c>
      <c r="F78" s="1">
        <v>1</v>
      </c>
      <c r="G78" s="1"/>
      <c r="H78" s="1" t="s">
        <v>87</v>
      </c>
      <c r="I78" s="1">
        <v>25.58</v>
      </c>
      <c r="J78" s="1">
        <v>85.08</v>
      </c>
      <c r="K78" s="1">
        <v>2</v>
      </c>
      <c r="L78" s="1">
        <v>927</v>
      </c>
      <c r="M78" s="1">
        <v>21.15</v>
      </c>
      <c r="N78" s="1">
        <v>1.63</v>
      </c>
      <c r="O78" s="1">
        <v>7.58</v>
      </c>
      <c r="P78" s="1">
        <v>10.7</v>
      </c>
      <c r="Q78" s="1">
        <v>53.3</v>
      </c>
      <c r="R78" s="1">
        <v>36</v>
      </c>
      <c r="S78" s="1" t="s">
        <v>1395</v>
      </c>
      <c r="T78" s="1">
        <v>5.6</v>
      </c>
      <c r="U78" s="3">
        <v>1.43</v>
      </c>
      <c r="V78" s="1">
        <f t="shared" si="6"/>
        <v>3.91608391608392</v>
      </c>
      <c r="W78" s="1">
        <v>150</v>
      </c>
      <c r="X78" s="1">
        <v>3</v>
      </c>
      <c r="Y78" s="1" t="s">
        <v>95</v>
      </c>
      <c r="Z78" s="1" t="s">
        <v>97</v>
      </c>
      <c r="AA78" s="1" t="s">
        <v>98</v>
      </c>
      <c r="AB78" s="1" t="s">
        <v>100</v>
      </c>
      <c r="AC78" s="1" t="s">
        <v>92</v>
      </c>
      <c r="AD78" s="1">
        <v>20</v>
      </c>
      <c r="AE78" s="6">
        <v>1170</v>
      </c>
      <c r="AF78" s="1">
        <v>70</v>
      </c>
      <c r="AG78" s="6">
        <v>790</v>
      </c>
      <c r="AH78" s="1">
        <v>40</v>
      </c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>
        <v>358</v>
      </c>
      <c r="BR78" s="1"/>
      <c r="BS78" s="1">
        <v>358</v>
      </c>
      <c r="BT78" s="1"/>
      <c r="BU78" s="1">
        <v>1.12</v>
      </c>
      <c r="BV78" s="1"/>
      <c r="BW78" s="1">
        <v>1.36</v>
      </c>
      <c r="BX78" s="1"/>
      <c r="BY78" s="1">
        <v>849.12</v>
      </c>
      <c r="BZ78" s="1">
        <v>962.58</v>
      </c>
    </row>
    <row r="79" s="1" customFormat="1" ht="17" customHeight="1" spans="1:78">
      <c r="A79" s="1" t="s">
        <v>59</v>
      </c>
      <c r="B79" s="1" t="s">
        <v>85</v>
      </c>
      <c r="C79" s="1" t="s">
        <v>86</v>
      </c>
      <c r="D79" s="1">
        <v>2020</v>
      </c>
      <c r="E79" s="1">
        <v>10</v>
      </c>
      <c r="F79" s="1">
        <v>1</v>
      </c>
      <c r="G79" s="1"/>
      <c r="H79" s="1" t="s">
        <v>87</v>
      </c>
      <c r="I79" s="1">
        <v>25.58</v>
      </c>
      <c r="J79" s="1">
        <v>85.08</v>
      </c>
      <c r="K79" s="1">
        <v>2</v>
      </c>
      <c r="L79" s="1">
        <v>927</v>
      </c>
      <c r="M79" s="1">
        <v>21.15</v>
      </c>
      <c r="N79" s="1">
        <v>1.63</v>
      </c>
      <c r="O79" s="1">
        <v>7.58</v>
      </c>
      <c r="P79" s="1">
        <v>10.7</v>
      </c>
      <c r="Q79" s="1">
        <v>53.3</v>
      </c>
      <c r="R79" s="1">
        <v>36</v>
      </c>
      <c r="S79" s="1" t="s">
        <v>1395</v>
      </c>
      <c r="T79" s="1">
        <v>5.6</v>
      </c>
      <c r="U79" s="3">
        <v>1.43</v>
      </c>
      <c r="V79" s="1">
        <f t="shared" si="6"/>
        <v>3.91608391608392</v>
      </c>
      <c r="W79" s="1">
        <v>150</v>
      </c>
      <c r="X79" s="1">
        <v>3</v>
      </c>
      <c r="Y79" s="1" t="s">
        <v>89</v>
      </c>
      <c r="Z79" s="1" t="s">
        <v>96</v>
      </c>
      <c r="AA79" s="1" t="s">
        <v>98</v>
      </c>
      <c r="AB79" s="1" t="s">
        <v>101</v>
      </c>
      <c r="AC79" s="1" t="s">
        <v>92</v>
      </c>
      <c r="AD79" s="1">
        <v>20</v>
      </c>
      <c r="AE79" s="6">
        <v>1610</v>
      </c>
      <c r="AF79" s="1">
        <v>110</v>
      </c>
      <c r="AG79" s="6">
        <v>920</v>
      </c>
      <c r="AH79" s="1">
        <v>60</v>
      </c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>
        <v>157</v>
      </c>
      <c r="BR79" s="1"/>
      <c r="BS79" s="1">
        <v>358</v>
      </c>
      <c r="BT79" s="1"/>
      <c r="BU79" s="1">
        <v>1.12</v>
      </c>
      <c r="BV79" s="1"/>
      <c r="BW79" s="1">
        <v>1.29</v>
      </c>
      <c r="BX79" s="1"/>
      <c r="BY79" s="1">
        <v>1179.74</v>
      </c>
      <c r="BZ79" s="1">
        <v>872.3</v>
      </c>
    </row>
    <row r="80" s="1" customFormat="1" ht="17" customHeight="1" spans="1:78">
      <c r="A80" s="1" t="s">
        <v>59</v>
      </c>
      <c r="B80" s="1" t="s">
        <v>85</v>
      </c>
      <c r="C80" s="1" t="s">
        <v>86</v>
      </c>
      <c r="D80" s="1">
        <v>2020</v>
      </c>
      <c r="E80" s="1">
        <v>10</v>
      </c>
      <c r="F80" s="1">
        <v>1</v>
      </c>
      <c r="G80" s="1"/>
      <c r="H80" s="1" t="s">
        <v>87</v>
      </c>
      <c r="I80" s="1">
        <v>25.58</v>
      </c>
      <c r="J80" s="1">
        <v>85.08</v>
      </c>
      <c r="K80" s="1">
        <v>2</v>
      </c>
      <c r="L80" s="1">
        <v>927</v>
      </c>
      <c r="M80" s="1">
        <v>21.15</v>
      </c>
      <c r="N80" s="1">
        <v>1.63</v>
      </c>
      <c r="O80" s="1">
        <v>7.58</v>
      </c>
      <c r="P80" s="1">
        <v>10.7</v>
      </c>
      <c r="Q80" s="1">
        <v>53.3</v>
      </c>
      <c r="R80" s="1">
        <v>36</v>
      </c>
      <c r="S80" s="1" t="s">
        <v>1395</v>
      </c>
      <c r="T80" s="1">
        <v>5.6</v>
      </c>
      <c r="U80" s="3">
        <v>1.43</v>
      </c>
      <c r="V80" s="1">
        <f t="shared" si="6"/>
        <v>3.91608391608392</v>
      </c>
      <c r="W80" s="1">
        <v>150</v>
      </c>
      <c r="X80" s="1">
        <v>3</v>
      </c>
      <c r="Y80" s="1" t="s">
        <v>93</v>
      </c>
      <c r="Z80" s="1" t="s">
        <v>97</v>
      </c>
      <c r="AA80" s="1" t="s">
        <v>98</v>
      </c>
      <c r="AB80" s="1" t="s">
        <v>101</v>
      </c>
      <c r="AC80" s="1" t="s">
        <v>92</v>
      </c>
      <c r="AD80" s="1">
        <v>20</v>
      </c>
      <c r="AE80" s="6">
        <v>1760</v>
      </c>
      <c r="AF80" s="1">
        <v>120</v>
      </c>
      <c r="AG80" s="6">
        <v>1140</v>
      </c>
      <c r="AH80" s="1">
        <v>90</v>
      </c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>
        <v>157</v>
      </c>
      <c r="BR80" s="1"/>
      <c r="BS80" s="1">
        <v>358</v>
      </c>
      <c r="BT80" s="1"/>
      <c r="BU80" s="1">
        <v>1.12</v>
      </c>
      <c r="BV80" s="1"/>
      <c r="BW80" s="1">
        <v>1.29</v>
      </c>
      <c r="BX80" s="1"/>
      <c r="BY80" s="1">
        <v>1350.54</v>
      </c>
      <c r="BZ80" s="1">
        <v>1007.72</v>
      </c>
    </row>
    <row r="81" s="1" customFormat="1" ht="17" customHeight="1" spans="1:78">
      <c r="A81" s="1" t="s">
        <v>59</v>
      </c>
      <c r="B81" s="1" t="s">
        <v>85</v>
      </c>
      <c r="C81" s="1" t="s">
        <v>86</v>
      </c>
      <c r="D81" s="1">
        <v>2020</v>
      </c>
      <c r="E81" s="1">
        <v>10</v>
      </c>
      <c r="F81" s="1">
        <v>1</v>
      </c>
      <c r="G81" s="1"/>
      <c r="H81" s="1" t="s">
        <v>87</v>
      </c>
      <c r="I81" s="1">
        <v>25.58</v>
      </c>
      <c r="J81" s="1">
        <v>85.08</v>
      </c>
      <c r="K81" s="1">
        <v>2</v>
      </c>
      <c r="L81" s="1">
        <v>927</v>
      </c>
      <c r="M81" s="1">
        <v>21.15</v>
      </c>
      <c r="N81" s="1">
        <v>1.63</v>
      </c>
      <c r="O81" s="1">
        <v>7.58</v>
      </c>
      <c r="P81" s="1">
        <v>10.7</v>
      </c>
      <c r="Q81" s="1">
        <v>53.3</v>
      </c>
      <c r="R81" s="1">
        <v>36</v>
      </c>
      <c r="S81" s="1" t="s">
        <v>1395</v>
      </c>
      <c r="T81" s="1">
        <v>5.6</v>
      </c>
      <c r="U81" s="3">
        <v>1.43</v>
      </c>
      <c r="V81" s="1">
        <f t="shared" si="6"/>
        <v>3.91608391608392</v>
      </c>
      <c r="W81" s="1">
        <v>150</v>
      </c>
      <c r="X81" s="1">
        <v>3</v>
      </c>
      <c r="Y81" s="1" t="s">
        <v>94</v>
      </c>
      <c r="Z81" s="1" t="s">
        <v>96</v>
      </c>
      <c r="AA81" s="1" t="s">
        <v>98</v>
      </c>
      <c r="AB81" s="1" t="s">
        <v>101</v>
      </c>
      <c r="AC81" s="1" t="s">
        <v>92</v>
      </c>
      <c r="AD81" s="1">
        <v>20</v>
      </c>
      <c r="AE81" s="6">
        <v>1140</v>
      </c>
      <c r="AF81" s="1">
        <v>70</v>
      </c>
      <c r="AG81" s="6">
        <v>920</v>
      </c>
      <c r="AH81" s="1">
        <v>60</v>
      </c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>
        <v>358</v>
      </c>
      <c r="BR81" s="1"/>
      <c r="BS81" s="1">
        <v>358</v>
      </c>
      <c r="BT81" s="1"/>
      <c r="BU81" s="1">
        <v>1.12</v>
      </c>
      <c r="BV81" s="1"/>
      <c r="BW81" s="1">
        <v>1.29</v>
      </c>
      <c r="BX81" s="1"/>
      <c r="BY81" s="1">
        <v>757.62</v>
      </c>
      <c r="BZ81" s="1">
        <v>872.3</v>
      </c>
    </row>
    <row r="82" s="1" customFormat="1" ht="17" customHeight="1" spans="1:78">
      <c r="A82" s="1" t="s">
        <v>59</v>
      </c>
      <c r="B82" s="1" t="s">
        <v>85</v>
      </c>
      <c r="C82" s="1" t="s">
        <v>86</v>
      </c>
      <c r="D82" s="1">
        <v>2020</v>
      </c>
      <c r="E82" s="1">
        <v>10</v>
      </c>
      <c r="F82" s="1">
        <v>1</v>
      </c>
      <c r="G82" s="1"/>
      <c r="H82" s="1" t="s">
        <v>87</v>
      </c>
      <c r="I82" s="1">
        <v>25.58</v>
      </c>
      <c r="J82" s="1">
        <v>85.08</v>
      </c>
      <c r="K82" s="1">
        <v>2</v>
      </c>
      <c r="L82" s="1">
        <v>927</v>
      </c>
      <c r="M82" s="1">
        <v>21.15</v>
      </c>
      <c r="N82" s="1">
        <v>1.63</v>
      </c>
      <c r="O82" s="1">
        <v>7.58</v>
      </c>
      <c r="P82" s="1">
        <v>10.7</v>
      </c>
      <c r="Q82" s="1">
        <v>53.3</v>
      </c>
      <c r="R82" s="1">
        <v>36</v>
      </c>
      <c r="S82" s="1" t="s">
        <v>1395</v>
      </c>
      <c r="T82" s="1">
        <v>5.6</v>
      </c>
      <c r="U82" s="3">
        <v>1.43</v>
      </c>
      <c r="V82" s="1">
        <f t="shared" si="6"/>
        <v>3.91608391608392</v>
      </c>
      <c r="W82" s="1">
        <v>150</v>
      </c>
      <c r="X82" s="1">
        <v>3</v>
      </c>
      <c r="Y82" s="1" t="s">
        <v>95</v>
      </c>
      <c r="Z82" s="1" t="s">
        <v>97</v>
      </c>
      <c r="AA82" s="1" t="s">
        <v>98</v>
      </c>
      <c r="AB82" s="1" t="s">
        <v>101</v>
      </c>
      <c r="AC82" s="1" t="s">
        <v>92</v>
      </c>
      <c r="AD82" s="1">
        <v>20</v>
      </c>
      <c r="AE82" s="6">
        <v>1170</v>
      </c>
      <c r="AF82" s="1">
        <v>70</v>
      </c>
      <c r="AG82" s="6">
        <v>1140</v>
      </c>
      <c r="AH82" s="1">
        <v>90</v>
      </c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>
        <v>358</v>
      </c>
      <c r="BR82" s="1"/>
      <c r="BS82" s="1">
        <v>358</v>
      </c>
      <c r="BT82" s="1"/>
      <c r="BU82" s="1">
        <v>1.12</v>
      </c>
      <c r="BV82" s="1"/>
      <c r="BW82" s="1">
        <v>1.29</v>
      </c>
      <c r="BX82" s="1"/>
      <c r="BY82" s="1">
        <v>849.12</v>
      </c>
      <c r="BZ82" s="1">
        <v>1007.72</v>
      </c>
    </row>
    <row r="83" s="1" customFormat="1" ht="17" customHeight="1" spans="1:34">
      <c r="A83" s="1" t="s">
        <v>154</v>
      </c>
      <c r="B83" s="1" t="s">
        <v>155</v>
      </c>
      <c r="C83" s="1" t="s">
        <v>156</v>
      </c>
      <c r="D83" s="1">
        <v>2021</v>
      </c>
      <c r="E83" s="1">
        <v>149</v>
      </c>
      <c r="F83" s="1"/>
      <c r="G83" s="1"/>
      <c r="H83" s="1" t="s">
        <v>157</v>
      </c>
      <c r="I83" s="1">
        <v>30.2</v>
      </c>
      <c r="J83" s="1">
        <v>71.43</v>
      </c>
      <c r="K83" s="1">
        <v>1</v>
      </c>
      <c r="L83" s="1">
        <v>154</v>
      </c>
      <c r="M83" s="1">
        <v>22.5</v>
      </c>
      <c r="N83" s="1">
        <v>1.53</v>
      </c>
      <c r="O83" s="1">
        <v>8.2</v>
      </c>
      <c r="P83" s="1">
        <v>26.5</v>
      </c>
      <c r="Q83" s="1">
        <v>53.2</v>
      </c>
      <c r="R83" s="1">
        <v>20.3</v>
      </c>
      <c r="S83" s="1" t="s">
        <v>158</v>
      </c>
      <c r="T83" s="1">
        <f t="shared" ref="T83:T114" si="7">6*0.58</f>
        <v>3.48</v>
      </c>
      <c r="U83" s="3">
        <v>3</v>
      </c>
      <c r="V83" s="1">
        <f t="shared" si="6"/>
        <v>1.16</v>
      </c>
      <c r="W83" s="1">
        <v>126</v>
      </c>
      <c r="X83" s="1">
        <v>3</v>
      </c>
      <c r="Y83" s="1" t="s">
        <v>159</v>
      </c>
      <c r="Z83" s="1" t="s">
        <v>168</v>
      </c>
      <c r="AA83" s="1" t="s">
        <v>160</v>
      </c>
      <c r="AB83" s="1" t="s">
        <v>161</v>
      </c>
      <c r="AC83" s="1" t="s">
        <v>162</v>
      </c>
      <c r="AD83" s="11"/>
      <c r="AE83" s="6">
        <v>2620</v>
      </c>
      <c r="AF83" s="1">
        <f t="shared" ref="AF83:AF122" si="8">AE83*0.1</f>
        <v>262</v>
      </c>
      <c r="AG83" s="6">
        <v>2820</v>
      </c>
      <c r="AH83" s="1">
        <f t="shared" ref="AH83:AH122" si="9">AG83*0.1</f>
        <v>282</v>
      </c>
    </row>
    <row r="84" s="1" customFormat="1" ht="17" customHeight="1" spans="1:34">
      <c r="A84" s="1" t="s">
        <v>154</v>
      </c>
      <c r="B84" s="1" t="s">
        <v>155</v>
      </c>
      <c r="C84" s="1" t="s">
        <v>156</v>
      </c>
      <c r="D84" s="1">
        <v>2021</v>
      </c>
      <c r="E84" s="1">
        <v>149</v>
      </c>
      <c r="F84" s="1"/>
      <c r="G84" s="1"/>
      <c r="H84" s="1" t="s">
        <v>157</v>
      </c>
      <c r="I84" s="1">
        <v>30.2</v>
      </c>
      <c r="J84" s="1">
        <v>71.43</v>
      </c>
      <c r="K84" s="1">
        <v>1</v>
      </c>
      <c r="L84" s="1">
        <v>154</v>
      </c>
      <c r="M84" s="1">
        <v>22.5</v>
      </c>
      <c r="N84" s="1">
        <v>1.53</v>
      </c>
      <c r="O84" s="1">
        <v>8.2</v>
      </c>
      <c r="P84" s="1">
        <v>26.5</v>
      </c>
      <c r="Q84" s="1">
        <v>53.2</v>
      </c>
      <c r="R84" s="1">
        <v>20.3</v>
      </c>
      <c r="S84" s="1" t="s">
        <v>158</v>
      </c>
      <c r="T84" s="1">
        <f t="shared" si="7"/>
        <v>3.48</v>
      </c>
      <c r="U84" s="3">
        <v>3</v>
      </c>
      <c r="V84" s="1">
        <f t="shared" si="6"/>
        <v>1.16</v>
      </c>
      <c r="W84" s="1">
        <v>126</v>
      </c>
      <c r="X84" s="1">
        <v>3</v>
      </c>
      <c r="Y84" s="1" t="s">
        <v>159</v>
      </c>
      <c r="Z84" s="1" t="s">
        <v>168</v>
      </c>
      <c r="AA84" s="1" t="s">
        <v>160</v>
      </c>
      <c r="AB84" s="1" t="s">
        <v>163</v>
      </c>
      <c r="AC84" s="1" t="s">
        <v>162</v>
      </c>
      <c r="AD84" s="11"/>
      <c r="AE84" s="6">
        <v>2620</v>
      </c>
      <c r="AF84" s="1">
        <f t="shared" si="8"/>
        <v>262</v>
      </c>
      <c r="AG84" s="6">
        <v>2880</v>
      </c>
      <c r="AH84" s="1">
        <f t="shared" si="9"/>
        <v>288</v>
      </c>
    </row>
    <row r="85" s="1" customFormat="1" ht="17" customHeight="1" spans="1:34">
      <c r="A85" s="1" t="s">
        <v>154</v>
      </c>
      <c r="B85" s="1" t="s">
        <v>155</v>
      </c>
      <c r="C85" s="1" t="s">
        <v>156</v>
      </c>
      <c r="D85" s="1">
        <v>2021</v>
      </c>
      <c r="E85" s="1">
        <v>149</v>
      </c>
      <c r="F85" s="1"/>
      <c r="G85" s="1"/>
      <c r="H85" s="1" t="s">
        <v>157</v>
      </c>
      <c r="I85" s="1">
        <v>30.2</v>
      </c>
      <c r="J85" s="1">
        <v>71.43</v>
      </c>
      <c r="K85" s="1">
        <v>1</v>
      </c>
      <c r="L85" s="1">
        <v>154</v>
      </c>
      <c r="M85" s="1">
        <v>22.5</v>
      </c>
      <c r="N85" s="1">
        <v>1.53</v>
      </c>
      <c r="O85" s="1">
        <v>8.2</v>
      </c>
      <c r="P85" s="1">
        <v>26.5</v>
      </c>
      <c r="Q85" s="1">
        <v>53.2</v>
      </c>
      <c r="R85" s="1">
        <v>20.3</v>
      </c>
      <c r="S85" s="1" t="s">
        <v>158</v>
      </c>
      <c r="T85" s="1">
        <f t="shared" si="7"/>
        <v>3.48</v>
      </c>
      <c r="U85" s="3">
        <v>3</v>
      </c>
      <c r="V85" s="1">
        <f t="shared" si="6"/>
        <v>1.16</v>
      </c>
      <c r="W85" s="1">
        <v>126</v>
      </c>
      <c r="X85" s="1">
        <v>3</v>
      </c>
      <c r="Y85" s="1" t="s">
        <v>159</v>
      </c>
      <c r="Z85" s="1" t="s">
        <v>168</v>
      </c>
      <c r="AA85" s="1" t="s">
        <v>160</v>
      </c>
      <c r="AB85" s="1" t="s">
        <v>164</v>
      </c>
      <c r="AC85" s="1" t="s">
        <v>162</v>
      </c>
      <c r="AD85" s="11"/>
      <c r="AE85" s="6">
        <v>2620</v>
      </c>
      <c r="AF85" s="1">
        <f t="shared" si="8"/>
        <v>262</v>
      </c>
      <c r="AG85" s="6">
        <v>2920</v>
      </c>
      <c r="AH85" s="1">
        <f t="shared" si="9"/>
        <v>292</v>
      </c>
    </row>
    <row r="86" s="1" customFormat="1" ht="17" customHeight="1" spans="1:34">
      <c r="A86" s="1" t="s">
        <v>154</v>
      </c>
      <c r="B86" s="1" t="s">
        <v>155</v>
      </c>
      <c r="C86" s="1" t="s">
        <v>156</v>
      </c>
      <c r="D86" s="1">
        <v>2021</v>
      </c>
      <c r="E86" s="1">
        <v>149</v>
      </c>
      <c r="F86" s="1"/>
      <c r="G86" s="1"/>
      <c r="H86" s="1" t="s">
        <v>157</v>
      </c>
      <c r="I86" s="1">
        <v>30.2</v>
      </c>
      <c r="J86" s="1">
        <v>71.43</v>
      </c>
      <c r="K86" s="1">
        <v>1</v>
      </c>
      <c r="L86" s="1">
        <v>154</v>
      </c>
      <c r="M86" s="1">
        <v>22.5</v>
      </c>
      <c r="N86" s="1">
        <v>1.53</v>
      </c>
      <c r="O86" s="1">
        <v>8.2</v>
      </c>
      <c r="P86" s="1">
        <v>26.5</v>
      </c>
      <c r="Q86" s="1">
        <v>53.2</v>
      </c>
      <c r="R86" s="1">
        <v>20.3</v>
      </c>
      <c r="S86" s="1" t="s">
        <v>158</v>
      </c>
      <c r="T86" s="1">
        <f t="shared" si="7"/>
        <v>3.48</v>
      </c>
      <c r="U86" s="3">
        <v>3</v>
      </c>
      <c r="V86" s="1">
        <f t="shared" si="6"/>
        <v>1.16</v>
      </c>
      <c r="W86" s="1">
        <v>126</v>
      </c>
      <c r="X86" s="1">
        <v>3</v>
      </c>
      <c r="Y86" s="1" t="s">
        <v>159</v>
      </c>
      <c r="Z86" s="1" t="s">
        <v>168</v>
      </c>
      <c r="AA86" s="1" t="s">
        <v>160</v>
      </c>
      <c r="AB86" s="1" t="s">
        <v>165</v>
      </c>
      <c r="AC86" s="1" t="s">
        <v>162</v>
      </c>
      <c r="AD86" s="11"/>
      <c r="AE86" s="6">
        <v>2620</v>
      </c>
      <c r="AF86" s="1">
        <f t="shared" si="8"/>
        <v>262</v>
      </c>
      <c r="AG86" s="6">
        <v>3030</v>
      </c>
      <c r="AH86" s="1">
        <f t="shared" si="9"/>
        <v>303</v>
      </c>
    </row>
    <row r="87" s="1" customFormat="1" ht="17" customHeight="1" spans="1:34">
      <c r="A87" s="1" t="s">
        <v>154</v>
      </c>
      <c r="B87" s="1" t="s">
        <v>155</v>
      </c>
      <c r="C87" s="1" t="s">
        <v>156</v>
      </c>
      <c r="D87" s="1">
        <v>2021</v>
      </c>
      <c r="E87" s="1">
        <v>149</v>
      </c>
      <c r="F87" s="1"/>
      <c r="G87" s="1"/>
      <c r="H87" s="1" t="s">
        <v>157</v>
      </c>
      <c r="I87" s="1">
        <v>30.2</v>
      </c>
      <c r="J87" s="1">
        <v>71.43</v>
      </c>
      <c r="K87" s="1">
        <v>1</v>
      </c>
      <c r="L87" s="1">
        <v>154</v>
      </c>
      <c r="M87" s="1">
        <v>22.5</v>
      </c>
      <c r="N87" s="1">
        <v>1.53</v>
      </c>
      <c r="O87" s="1">
        <v>8.2</v>
      </c>
      <c r="P87" s="1">
        <v>26.5</v>
      </c>
      <c r="Q87" s="1">
        <v>53.2</v>
      </c>
      <c r="R87" s="1">
        <v>20.3</v>
      </c>
      <c r="S87" s="1" t="s">
        <v>158</v>
      </c>
      <c r="T87" s="1">
        <f t="shared" si="7"/>
        <v>3.48</v>
      </c>
      <c r="U87" s="3">
        <v>3</v>
      </c>
      <c r="V87" s="1">
        <f t="shared" si="6"/>
        <v>1.16</v>
      </c>
      <c r="W87" s="1">
        <v>126</v>
      </c>
      <c r="X87" s="1">
        <v>3</v>
      </c>
      <c r="Y87" s="1" t="s">
        <v>166</v>
      </c>
      <c r="Z87" s="1" t="s">
        <v>168</v>
      </c>
      <c r="AA87" s="1" t="s">
        <v>160</v>
      </c>
      <c r="AB87" s="1" t="s">
        <v>161</v>
      </c>
      <c r="AC87" s="1" t="s">
        <v>162</v>
      </c>
      <c r="AD87" s="11"/>
      <c r="AE87" s="6">
        <v>2760</v>
      </c>
      <c r="AF87" s="1">
        <f t="shared" si="8"/>
        <v>276</v>
      </c>
      <c r="AG87" s="6">
        <v>2820</v>
      </c>
      <c r="AH87" s="1">
        <f t="shared" si="9"/>
        <v>282</v>
      </c>
    </row>
    <row r="88" s="1" customFormat="1" ht="17" customHeight="1" spans="1:34">
      <c r="A88" s="1" t="s">
        <v>154</v>
      </c>
      <c r="B88" s="1" t="s">
        <v>155</v>
      </c>
      <c r="C88" s="1" t="s">
        <v>156</v>
      </c>
      <c r="D88" s="1">
        <v>2021</v>
      </c>
      <c r="E88" s="1">
        <v>149</v>
      </c>
      <c r="F88" s="1"/>
      <c r="G88" s="1"/>
      <c r="H88" s="1" t="s">
        <v>157</v>
      </c>
      <c r="I88" s="1">
        <v>30.2</v>
      </c>
      <c r="J88" s="1">
        <v>71.43</v>
      </c>
      <c r="K88" s="1">
        <v>1</v>
      </c>
      <c r="L88" s="1">
        <v>154</v>
      </c>
      <c r="M88" s="1">
        <v>22.5</v>
      </c>
      <c r="N88" s="1">
        <v>1.53</v>
      </c>
      <c r="O88" s="1">
        <v>8.2</v>
      </c>
      <c r="P88" s="1">
        <v>26.5</v>
      </c>
      <c r="Q88" s="1">
        <v>53.2</v>
      </c>
      <c r="R88" s="1">
        <v>20.3</v>
      </c>
      <c r="S88" s="1" t="s">
        <v>158</v>
      </c>
      <c r="T88" s="1">
        <f t="shared" si="7"/>
        <v>3.48</v>
      </c>
      <c r="U88" s="3">
        <v>3</v>
      </c>
      <c r="V88" s="1">
        <f t="shared" si="6"/>
        <v>1.16</v>
      </c>
      <c r="W88" s="1">
        <v>126</v>
      </c>
      <c r="X88" s="1">
        <v>3</v>
      </c>
      <c r="Y88" s="1" t="s">
        <v>166</v>
      </c>
      <c r="Z88" s="1" t="s">
        <v>168</v>
      </c>
      <c r="AA88" s="1" t="s">
        <v>160</v>
      </c>
      <c r="AB88" s="1" t="s">
        <v>163</v>
      </c>
      <c r="AC88" s="1" t="s">
        <v>162</v>
      </c>
      <c r="AD88" s="11"/>
      <c r="AE88" s="6">
        <v>2760</v>
      </c>
      <c r="AF88" s="1">
        <f t="shared" si="8"/>
        <v>276</v>
      </c>
      <c r="AG88" s="6">
        <v>2880</v>
      </c>
      <c r="AH88" s="1">
        <f t="shared" si="9"/>
        <v>288</v>
      </c>
    </row>
    <row r="89" s="1" customFormat="1" ht="17" customHeight="1" spans="1:34">
      <c r="A89" s="1" t="s">
        <v>154</v>
      </c>
      <c r="B89" s="1" t="s">
        <v>155</v>
      </c>
      <c r="C89" s="1" t="s">
        <v>156</v>
      </c>
      <c r="D89" s="1">
        <v>2021</v>
      </c>
      <c r="E89" s="1">
        <v>149</v>
      </c>
      <c r="F89" s="1"/>
      <c r="G89" s="1"/>
      <c r="H89" s="1" t="s">
        <v>157</v>
      </c>
      <c r="I89" s="1">
        <v>30.2</v>
      </c>
      <c r="J89" s="1">
        <v>71.43</v>
      </c>
      <c r="K89" s="1">
        <v>1</v>
      </c>
      <c r="L89" s="1">
        <v>154</v>
      </c>
      <c r="M89" s="1">
        <v>22.5</v>
      </c>
      <c r="N89" s="1">
        <v>1.53</v>
      </c>
      <c r="O89" s="1">
        <v>8.2</v>
      </c>
      <c r="P89" s="1">
        <v>26.5</v>
      </c>
      <c r="Q89" s="1">
        <v>53.2</v>
      </c>
      <c r="R89" s="1">
        <v>20.3</v>
      </c>
      <c r="S89" s="1" t="s">
        <v>158</v>
      </c>
      <c r="T89" s="1">
        <f t="shared" si="7"/>
        <v>3.48</v>
      </c>
      <c r="U89" s="3">
        <v>3</v>
      </c>
      <c r="V89" s="1">
        <f t="shared" si="6"/>
        <v>1.16</v>
      </c>
      <c r="W89" s="1">
        <v>126</v>
      </c>
      <c r="X89" s="1">
        <v>3</v>
      </c>
      <c r="Y89" s="1" t="s">
        <v>166</v>
      </c>
      <c r="Z89" s="1" t="s">
        <v>168</v>
      </c>
      <c r="AA89" s="1" t="s">
        <v>160</v>
      </c>
      <c r="AB89" s="1" t="s">
        <v>164</v>
      </c>
      <c r="AC89" s="1" t="s">
        <v>162</v>
      </c>
      <c r="AD89" s="11"/>
      <c r="AE89" s="6">
        <v>2760</v>
      </c>
      <c r="AF89" s="1">
        <f t="shared" si="8"/>
        <v>276</v>
      </c>
      <c r="AG89" s="6">
        <v>2920</v>
      </c>
      <c r="AH89" s="1">
        <f t="shared" si="9"/>
        <v>292</v>
      </c>
    </row>
    <row r="90" s="1" customFormat="1" ht="17" customHeight="1" spans="1:34">
      <c r="A90" s="1" t="s">
        <v>154</v>
      </c>
      <c r="B90" s="1" t="s">
        <v>155</v>
      </c>
      <c r="C90" s="1" t="s">
        <v>156</v>
      </c>
      <c r="D90" s="1">
        <v>2021</v>
      </c>
      <c r="E90" s="1">
        <v>149</v>
      </c>
      <c r="F90" s="1"/>
      <c r="G90" s="1"/>
      <c r="H90" s="1" t="s">
        <v>157</v>
      </c>
      <c r="I90" s="1">
        <v>30.2</v>
      </c>
      <c r="J90" s="1">
        <v>71.43</v>
      </c>
      <c r="K90" s="1">
        <v>1</v>
      </c>
      <c r="L90" s="1">
        <v>154</v>
      </c>
      <c r="M90" s="1">
        <v>22.5</v>
      </c>
      <c r="N90" s="1">
        <v>1.53</v>
      </c>
      <c r="O90" s="1">
        <v>8.2</v>
      </c>
      <c r="P90" s="1">
        <v>26.5</v>
      </c>
      <c r="Q90" s="1">
        <v>53.2</v>
      </c>
      <c r="R90" s="1">
        <v>20.3</v>
      </c>
      <c r="S90" s="1" t="s">
        <v>158</v>
      </c>
      <c r="T90" s="1">
        <f t="shared" si="7"/>
        <v>3.48</v>
      </c>
      <c r="U90" s="3">
        <v>3</v>
      </c>
      <c r="V90" s="1">
        <f t="shared" si="6"/>
        <v>1.16</v>
      </c>
      <c r="W90" s="1">
        <v>126</v>
      </c>
      <c r="X90" s="1">
        <v>3</v>
      </c>
      <c r="Y90" s="1" t="s">
        <v>166</v>
      </c>
      <c r="Z90" s="1" t="s">
        <v>168</v>
      </c>
      <c r="AA90" s="1" t="s">
        <v>160</v>
      </c>
      <c r="AB90" s="1" t="s">
        <v>165</v>
      </c>
      <c r="AC90" s="1" t="s">
        <v>162</v>
      </c>
      <c r="AD90" s="11"/>
      <c r="AE90" s="6">
        <v>2760</v>
      </c>
      <c r="AF90" s="1">
        <f t="shared" si="8"/>
        <v>276</v>
      </c>
      <c r="AG90" s="6">
        <v>3030</v>
      </c>
      <c r="AH90" s="1">
        <f t="shared" si="9"/>
        <v>303</v>
      </c>
    </row>
    <row r="91" s="1" customFormat="1" ht="17" customHeight="1" spans="1:34">
      <c r="A91" s="1" t="s">
        <v>154</v>
      </c>
      <c r="B91" s="1" t="s">
        <v>155</v>
      </c>
      <c r="C91" s="1" t="s">
        <v>156</v>
      </c>
      <c r="D91" s="1">
        <v>2021</v>
      </c>
      <c r="E91" s="1">
        <v>149</v>
      </c>
      <c r="F91" s="1"/>
      <c r="G91" s="1"/>
      <c r="H91" s="1" t="s">
        <v>157</v>
      </c>
      <c r="I91" s="1">
        <v>30.2</v>
      </c>
      <c r="J91" s="1">
        <v>71.43</v>
      </c>
      <c r="K91" s="1">
        <v>1</v>
      </c>
      <c r="L91" s="1">
        <v>154</v>
      </c>
      <c r="M91" s="1">
        <v>22.5</v>
      </c>
      <c r="N91" s="1">
        <v>1.53</v>
      </c>
      <c r="O91" s="1">
        <v>8.2</v>
      </c>
      <c r="P91" s="1">
        <v>26.5</v>
      </c>
      <c r="Q91" s="1">
        <v>53.2</v>
      </c>
      <c r="R91" s="1">
        <v>20.3</v>
      </c>
      <c r="S91" s="1" t="s">
        <v>158</v>
      </c>
      <c r="T91" s="1">
        <f t="shared" si="7"/>
        <v>3.48</v>
      </c>
      <c r="U91" s="3">
        <v>3</v>
      </c>
      <c r="V91" s="1">
        <f t="shared" si="6"/>
        <v>1.16</v>
      </c>
      <c r="W91" s="1">
        <v>126</v>
      </c>
      <c r="X91" s="1">
        <v>3</v>
      </c>
      <c r="Y91" s="1" t="s">
        <v>167</v>
      </c>
      <c r="Z91" s="1" t="s">
        <v>168</v>
      </c>
      <c r="AA91" s="1" t="s">
        <v>160</v>
      </c>
      <c r="AB91" s="1" t="s">
        <v>161</v>
      </c>
      <c r="AC91" s="1" t="s">
        <v>162</v>
      </c>
      <c r="AD91" s="11"/>
      <c r="AE91" s="6">
        <v>2890</v>
      </c>
      <c r="AF91" s="1">
        <f t="shared" si="8"/>
        <v>289</v>
      </c>
      <c r="AG91" s="6">
        <v>2820</v>
      </c>
      <c r="AH91" s="1">
        <f t="shared" si="9"/>
        <v>282</v>
      </c>
    </row>
    <row r="92" s="1" customFormat="1" ht="17" customHeight="1" spans="1:34">
      <c r="A92" s="1" t="s">
        <v>154</v>
      </c>
      <c r="B92" s="1" t="s">
        <v>155</v>
      </c>
      <c r="C92" s="1" t="s">
        <v>156</v>
      </c>
      <c r="D92" s="1">
        <v>2021</v>
      </c>
      <c r="E92" s="1">
        <v>149</v>
      </c>
      <c r="F92" s="1"/>
      <c r="G92" s="1"/>
      <c r="H92" s="1" t="s">
        <v>157</v>
      </c>
      <c r="I92" s="1">
        <v>30.2</v>
      </c>
      <c r="J92" s="1">
        <v>71.43</v>
      </c>
      <c r="K92" s="1">
        <v>1</v>
      </c>
      <c r="L92" s="1">
        <v>154</v>
      </c>
      <c r="M92" s="1">
        <v>22.5</v>
      </c>
      <c r="N92" s="1">
        <v>1.53</v>
      </c>
      <c r="O92" s="1">
        <v>8.2</v>
      </c>
      <c r="P92" s="1">
        <v>26.5</v>
      </c>
      <c r="Q92" s="1">
        <v>53.2</v>
      </c>
      <c r="R92" s="1">
        <v>20.3</v>
      </c>
      <c r="S92" s="1" t="s">
        <v>158</v>
      </c>
      <c r="T92" s="1">
        <f t="shared" si="7"/>
        <v>3.48</v>
      </c>
      <c r="U92" s="3">
        <v>3</v>
      </c>
      <c r="V92" s="1">
        <f t="shared" si="6"/>
        <v>1.16</v>
      </c>
      <c r="W92" s="1">
        <v>126</v>
      </c>
      <c r="X92" s="1">
        <v>3</v>
      </c>
      <c r="Y92" s="1" t="s">
        <v>167</v>
      </c>
      <c r="Z92" s="1" t="s">
        <v>168</v>
      </c>
      <c r="AA92" s="1" t="s">
        <v>160</v>
      </c>
      <c r="AB92" s="1" t="s">
        <v>163</v>
      </c>
      <c r="AC92" s="1" t="s">
        <v>162</v>
      </c>
      <c r="AD92" s="11"/>
      <c r="AE92" s="6">
        <v>2890</v>
      </c>
      <c r="AF92" s="1">
        <f t="shared" si="8"/>
        <v>289</v>
      </c>
      <c r="AG92" s="6">
        <v>2880</v>
      </c>
      <c r="AH92" s="1">
        <f t="shared" si="9"/>
        <v>288</v>
      </c>
    </row>
    <row r="93" s="1" customFormat="1" ht="17" customHeight="1" spans="1:34">
      <c r="A93" s="1" t="s">
        <v>154</v>
      </c>
      <c r="B93" s="1" t="s">
        <v>155</v>
      </c>
      <c r="C93" s="1" t="s">
        <v>156</v>
      </c>
      <c r="D93" s="1">
        <v>2021</v>
      </c>
      <c r="E93" s="1">
        <v>149</v>
      </c>
      <c r="F93" s="1"/>
      <c r="G93" s="1"/>
      <c r="H93" s="1" t="s">
        <v>157</v>
      </c>
      <c r="I93" s="1">
        <v>30.2</v>
      </c>
      <c r="J93" s="1">
        <v>71.43</v>
      </c>
      <c r="K93" s="1">
        <v>1</v>
      </c>
      <c r="L93" s="1">
        <v>154</v>
      </c>
      <c r="M93" s="1">
        <v>22.5</v>
      </c>
      <c r="N93" s="1">
        <v>1.53</v>
      </c>
      <c r="O93" s="1">
        <v>8.2</v>
      </c>
      <c r="P93" s="1">
        <v>26.5</v>
      </c>
      <c r="Q93" s="1">
        <v>53.2</v>
      </c>
      <c r="R93" s="1">
        <v>20.3</v>
      </c>
      <c r="S93" s="1" t="s">
        <v>158</v>
      </c>
      <c r="T93" s="1">
        <f t="shared" si="7"/>
        <v>3.48</v>
      </c>
      <c r="U93" s="3">
        <v>3</v>
      </c>
      <c r="V93" s="1">
        <f t="shared" si="6"/>
        <v>1.16</v>
      </c>
      <c r="W93" s="1">
        <v>126</v>
      </c>
      <c r="X93" s="1">
        <v>3</v>
      </c>
      <c r="Y93" s="1" t="s">
        <v>167</v>
      </c>
      <c r="Z93" s="1" t="s">
        <v>168</v>
      </c>
      <c r="AA93" s="1" t="s">
        <v>160</v>
      </c>
      <c r="AB93" s="1" t="s">
        <v>164</v>
      </c>
      <c r="AC93" s="1" t="s">
        <v>162</v>
      </c>
      <c r="AD93" s="11"/>
      <c r="AE93" s="6">
        <v>2890</v>
      </c>
      <c r="AF93" s="1">
        <f t="shared" si="8"/>
        <v>289</v>
      </c>
      <c r="AG93" s="6">
        <v>2920</v>
      </c>
      <c r="AH93" s="1">
        <f t="shared" si="9"/>
        <v>292</v>
      </c>
    </row>
    <row r="94" s="1" customFormat="1" ht="17" customHeight="1" spans="1:34">
      <c r="A94" s="1" t="s">
        <v>154</v>
      </c>
      <c r="B94" s="1" t="s">
        <v>155</v>
      </c>
      <c r="C94" s="1" t="s">
        <v>156</v>
      </c>
      <c r="D94" s="1">
        <v>2021</v>
      </c>
      <c r="E94" s="1">
        <v>149</v>
      </c>
      <c r="F94" s="1"/>
      <c r="G94" s="1"/>
      <c r="H94" s="1" t="s">
        <v>157</v>
      </c>
      <c r="I94" s="1">
        <v>30.2</v>
      </c>
      <c r="J94" s="1">
        <v>71.43</v>
      </c>
      <c r="K94" s="1">
        <v>1</v>
      </c>
      <c r="L94" s="1">
        <v>154</v>
      </c>
      <c r="M94" s="1">
        <v>22.5</v>
      </c>
      <c r="N94" s="1">
        <v>1.53</v>
      </c>
      <c r="O94" s="1">
        <v>8.2</v>
      </c>
      <c r="P94" s="1">
        <v>26.5</v>
      </c>
      <c r="Q94" s="1">
        <v>53.2</v>
      </c>
      <c r="R94" s="1">
        <v>20.3</v>
      </c>
      <c r="S94" s="1" t="s">
        <v>158</v>
      </c>
      <c r="T94" s="1">
        <f t="shared" si="7"/>
        <v>3.48</v>
      </c>
      <c r="U94" s="3">
        <v>3</v>
      </c>
      <c r="V94" s="1">
        <f t="shared" si="6"/>
        <v>1.16</v>
      </c>
      <c r="W94" s="1">
        <v>126</v>
      </c>
      <c r="X94" s="1">
        <v>3</v>
      </c>
      <c r="Y94" s="1" t="s">
        <v>167</v>
      </c>
      <c r="Z94" s="1" t="s">
        <v>168</v>
      </c>
      <c r="AA94" s="1" t="s">
        <v>160</v>
      </c>
      <c r="AB94" s="1" t="s">
        <v>165</v>
      </c>
      <c r="AC94" s="1" t="s">
        <v>162</v>
      </c>
      <c r="AD94" s="11"/>
      <c r="AE94" s="6">
        <v>2890</v>
      </c>
      <c r="AF94" s="1">
        <f t="shared" si="8"/>
        <v>289</v>
      </c>
      <c r="AG94" s="6">
        <v>3030</v>
      </c>
      <c r="AH94" s="1">
        <f t="shared" si="9"/>
        <v>303</v>
      </c>
    </row>
    <row r="95" s="1" customFormat="1" ht="17" customHeight="1" spans="1:34">
      <c r="A95" s="1" t="s">
        <v>154</v>
      </c>
      <c r="B95" s="1" t="s">
        <v>155</v>
      </c>
      <c r="C95" s="1" t="s">
        <v>156</v>
      </c>
      <c r="D95" s="1">
        <v>2021</v>
      </c>
      <c r="E95" s="1">
        <v>149</v>
      </c>
      <c r="F95" s="1"/>
      <c r="G95" s="1"/>
      <c r="H95" s="1" t="s">
        <v>157</v>
      </c>
      <c r="I95" s="1">
        <v>30.2</v>
      </c>
      <c r="J95" s="1">
        <v>71.43</v>
      </c>
      <c r="K95" s="1">
        <v>1</v>
      </c>
      <c r="L95" s="1">
        <v>154</v>
      </c>
      <c r="M95" s="1">
        <v>22.5</v>
      </c>
      <c r="N95" s="1">
        <v>1.53</v>
      </c>
      <c r="O95" s="1">
        <v>8.2</v>
      </c>
      <c r="P95" s="1">
        <v>26.5</v>
      </c>
      <c r="Q95" s="1">
        <v>53.2</v>
      </c>
      <c r="R95" s="1">
        <v>20.3</v>
      </c>
      <c r="S95" s="1" t="s">
        <v>158</v>
      </c>
      <c r="T95" s="1">
        <f t="shared" si="7"/>
        <v>3.48</v>
      </c>
      <c r="U95" s="3">
        <v>3</v>
      </c>
      <c r="V95" s="1">
        <f t="shared" si="6"/>
        <v>1.16</v>
      </c>
      <c r="W95" s="1">
        <v>126</v>
      </c>
      <c r="X95" s="1">
        <v>3</v>
      </c>
      <c r="Y95" s="1" t="s">
        <v>169</v>
      </c>
      <c r="Z95" s="1" t="s">
        <v>168</v>
      </c>
      <c r="AA95" s="1" t="s">
        <v>160</v>
      </c>
      <c r="AB95" s="1" t="s">
        <v>161</v>
      </c>
      <c r="AC95" s="1" t="s">
        <v>162</v>
      </c>
      <c r="AD95" s="11"/>
      <c r="AE95" s="6">
        <v>3270</v>
      </c>
      <c r="AF95" s="1">
        <f t="shared" si="8"/>
        <v>327</v>
      </c>
      <c r="AG95" s="6">
        <v>2820</v>
      </c>
      <c r="AH95" s="1">
        <f t="shared" si="9"/>
        <v>282</v>
      </c>
    </row>
    <row r="96" s="1" customFormat="1" ht="17" customHeight="1" spans="1:34">
      <c r="A96" s="1" t="s">
        <v>154</v>
      </c>
      <c r="B96" s="1" t="s">
        <v>155</v>
      </c>
      <c r="C96" s="1" t="s">
        <v>156</v>
      </c>
      <c r="D96" s="1">
        <v>2021</v>
      </c>
      <c r="E96" s="1">
        <v>149</v>
      </c>
      <c r="F96" s="1"/>
      <c r="G96" s="1"/>
      <c r="H96" s="1" t="s">
        <v>157</v>
      </c>
      <c r="I96" s="1">
        <v>30.2</v>
      </c>
      <c r="J96" s="1">
        <v>71.43</v>
      </c>
      <c r="K96" s="1">
        <v>1</v>
      </c>
      <c r="L96" s="1">
        <v>154</v>
      </c>
      <c r="M96" s="1">
        <v>22.5</v>
      </c>
      <c r="N96" s="1">
        <v>1.53</v>
      </c>
      <c r="O96" s="1">
        <v>8.2</v>
      </c>
      <c r="P96" s="1">
        <v>26.5</v>
      </c>
      <c r="Q96" s="1">
        <v>53.2</v>
      </c>
      <c r="R96" s="1">
        <v>20.3</v>
      </c>
      <c r="S96" s="1" t="s">
        <v>158</v>
      </c>
      <c r="T96" s="1">
        <f t="shared" si="7"/>
        <v>3.48</v>
      </c>
      <c r="U96" s="3">
        <v>3</v>
      </c>
      <c r="V96" s="1">
        <f t="shared" si="6"/>
        <v>1.16</v>
      </c>
      <c r="W96" s="1">
        <v>126</v>
      </c>
      <c r="X96" s="1">
        <v>3</v>
      </c>
      <c r="Y96" s="1" t="s">
        <v>169</v>
      </c>
      <c r="Z96" s="1" t="s">
        <v>168</v>
      </c>
      <c r="AA96" s="1" t="s">
        <v>160</v>
      </c>
      <c r="AB96" s="1" t="s">
        <v>163</v>
      </c>
      <c r="AC96" s="1" t="s">
        <v>162</v>
      </c>
      <c r="AD96" s="11"/>
      <c r="AE96" s="6">
        <v>3270</v>
      </c>
      <c r="AF96" s="1">
        <f t="shared" si="8"/>
        <v>327</v>
      </c>
      <c r="AG96" s="6">
        <v>2880</v>
      </c>
      <c r="AH96" s="1">
        <f t="shared" si="9"/>
        <v>288</v>
      </c>
    </row>
    <row r="97" s="1" customFormat="1" ht="17" customHeight="1" spans="1:34">
      <c r="A97" s="1" t="s">
        <v>154</v>
      </c>
      <c r="B97" s="1" t="s">
        <v>155</v>
      </c>
      <c r="C97" s="1" t="s">
        <v>156</v>
      </c>
      <c r="D97" s="1">
        <v>2021</v>
      </c>
      <c r="E97" s="1">
        <v>149</v>
      </c>
      <c r="F97" s="1"/>
      <c r="G97" s="1"/>
      <c r="H97" s="1" t="s">
        <v>157</v>
      </c>
      <c r="I97" s="1">
        <v>30.2</v>
      </c>
      <c r="J97" s="1">
        <v>71.43</v>
      </c>
      <c r="K97" s="1">
        <v>1</v>
      </c>
      <c r="L97" s="1">
        <v>154</v>
      </c>
      <c r="M97" s="1">
        <v>22.5</v>
      </c>
      <c r="N97" s="1">
        <v>1.53</v>
      </c>
      <c r="O97" s="1">
        <v>8.2</v>
      </c>
      <c r="P97" s="1">
        <v>26.5</v>
      </c>
      <c r="Q97" s="1">
        <v>53.2</v>
      </c>
      <c r="R97" s="1">
        <v>20.3</v>
      </c>
      <c r="S97" s="1" t="s">
        <v>158</v>
      </c>
      <c r="T97" s="1">
        <f t="shared" si="7"/>
        <v>3.48</v>
      </c>
      <c r="U97" s="3">
        <v>3</v>
      </c>
      <c r="V97" s="1">
        <f t="shared" si="6"/>
        <v>1.16</v>
      </c>
      <c r="W97" s="1">
        <v>126</v>
      </c>
      <c r="X97" s="1">
        <v>3</v>
      </c>
      <c r="Y97" s="1" t="s">
        <v>169</v>
      </c>
      <c r="Z97" s="1" t="s">
        <v>168</v>
      </c>
      <c r="AA97" s="1" t="s">
        <v>160</v>
      </c>
      <c r="AB97" s="1" t="s">
        <v>164</v>
      </c>
      <c r="AC97" s="1" t="s">
        <v>162</v>
      </c>
      <c r="AD97" s="11"/>
      <c r="AE97" s="6">
        <v>3270</v>
      </c>
      <c r="AF97" s="1">
        <f t="shared" si="8"/>
        <v>327</v>
      </c>
      <c r="AG97" s="6">
        <v>2920</v>
      </c>
      <c r="AH97" s="1">
        <f t="shared" si="9"/>
        <v>292</v>
      </c>
    </row>
    <row r="98" s="1" customFormat="1" ht="17" customHeight="1" spans="1:34">
      <c r="A98" s="1" t="s">
        <v>154</v>
      </c>
      <c r="B98" s="1" t="s">
        <v>155</v>
      </c>
      <c r="C98" s="1" t="s">
        <v>156</v>
      </c>
      <c r="D98" s="1">
        <v>2021</v>
      </c>
      <c r="E98" s="1">
        <v>149</v>
      </c>
      <c r="F98" s="1"/>
      <c r="G98" s="1"/>
      <c r="H98" s="1" t="s">
        <v>157</v>
      </c>
      <c r="I98" s="1">
        <v>30.2</v>
      </c>
      <c r="J98" s="1">
        <v>71.43</v>
      </c>
      <c r="K98" s="1">
        <v>1</v>
      </c>
      <c r="L98" s="1">
        <v>154</v>
      </c>
      <c r="M98" s="1">
        <v>22.5</v>
      </c>
      <c r="N98" s="1">
        <v>1.53</v>
      </c>
      <c r="O98" s="1">
        <v>8.2</v>
      </c>
      <c r="P98" s="1">
        <v>26.5</v>
      </c>
      <c r="Q98" s="1">
        <v>53.2</v>
      </c>
      <c r="R98" s="1">
        <v>20.3</v>
      </c>
      <c r="S98" s="1" t="s">
        <v>158</v>
      </c>
      <c r="T98" s="1">
        <f t="shared" si="7"/>
        <v>3.48</v>
      </c>
      <c r="U98" s="3">
        <v>3</v>
      </c>
      <c r="V98" s="1">
        <f t="shared" si="6"/>
        <v>1.16</v>
      </c>
      <c r="W98" s="1">
        <v>126</v>
      </c>
      <c r="X98" s="1">
        <v>3</v>
      </c>
      <c r="Y98" s="1" t="s">
        <v>169</v>
      </c>
      <c r="Z98" s="1" t="s">
        <v>168</v>
      </c>
      <c r="AA98" s="1" t="s">
        <v>160</v>
      </c>
      <c r="AB98" s="1" t="s">
        <v>165</v>
      </c>
      <c r="AC98" s="1" t="s">
        <v>162</v>
      </c>
      <c r="AD98" s="11"/>
      <c r="AE98" s="6">
        <v>3270</v>
      </c>
      <c r="AF98" s="1">
        <f t="shared" si="8"/>
        <v>327</v>
      </c>
      <c r="AG98" s="6">
        <v>3030</v>
      </c>
      <c r="AH98" s="1">
        <f t="shared" si="9"/>
        <v>303</v>
      </c>
    </row>
    <row r="99" s="1" customFormat="1" ht="17" customHeight="1" spans="1:34">
      <c r="A99" s="1" t="s">
        <v>154</v>
      </c>
      <c r="B99" s="1" t="s">
        <v>155</v>
      </c>
      <c r="C99" s="1" t="s">
        <v>156</v>
      </c>
      <c r="D99" s="1">
        <v>2021</v>
      </c>
      <c r="E99" s="1">
        <v>149</v>
      </c>
      <c r="F99" s="1"/>
      <c r="G99" s="1"/>
      <c r="H99" s="1" t="s">
        <v>157</v>
      </c>
      <c r="I99" s="1">
        <v>30.2</v>
      </c>
      <c r="J99" s="1">
        <v>71.43</v>
      </c>
      <c r="K99" s="1">
        <v>2</v>
      </c>
      <c r="L99" s="1">
        <v>154</v>
      </c>
      <c r="M99" s="1">
        <v>22.5</v>
      </c>
      <c r="N99" s="1">
        <v>1.53</v>
      </c>
      <c r="O99" s="1">
        <v>8.2</v>
      </c>
      <c r="P99" s="1">
        <v>26.5</v>
      </c>
      <c r="Q99" s="1">
        <v>53.2</v>
      </c>
      <c r="R99" s="1">
        <v>20.3</v>
      </c>
      <c r="S99" s="1" t="s">
        <v>158</v>
      </c>
      <c r="T99" s="1">
        <f t="shared" si="7"/>
        <v>3.48</v>
      </c>
      <c r="U99" s="3">
        <v>3</v>
      </c>
      <c r="V99" s="1">
        <f t="shared" si="6"/>
        <v>1.16</v>
      </c>
      <c r="W99" s="1">
        <v>126</v>
      </c>
      <c r="X99" s="1">
        <v>3</v>
      </c>
      <c r="Y99" s="1" t="s">
        <v>159</v>
      </c>
      <c r="Z99" s="1" t="s">
        <v>168</v>
      </c>
      <c r="AA99" s="1" t="s">
        <v>160</v>
      </c>
      <c r="AB99" s="1" t="s">
        <v>161</v>
      </c>
      <c r="AC99" s="1" t="s">
        <v>162</v>
      </c>
      <c r="AD99" s="11"/>
      <c r="AE99" s="6">
        <v>2480</v>
      </c>
      <c r="AF99" s="1">
        <f t="shared" si="8"/>
        <v>248</v>
      </c>
      <c r="AG99" s="6">
        <v>2820</v>
      </c>
      <c r="AH99" s="1">
        <f t="shared" si="9"/>
        <v>282</v>
      </c>
    </row>
    <row r="100" s="1" customFormat="1" ht="17" customHeight="1" spans="1:34">
      <c r="A100" s="1" t="s">
        <v>154</v>
      </c>
      <c r="B100" s="1" t="s">
        <v>155</v>
      </c>
      <c r="C100" s="1" t="s">
        <v>156</v>
      </c>
      <c r="D100" s="1">
        <v>2021</v>
      </c>
      <c r="E100" s="1">
        <v>149</v>
      </c>
      <c r="F100" s="1"/>
      <c r="G100" s="1"/>
      <c r="H100" s="1" t="s">
        <v>157</v>
      </c>
      <c r="I100" s="1">
        <v>30.2</v>
      </c>
      <c r="J100" s="1">
        <v>71.43</v>
      </c>
      <c r="K100" s="1">
        <v>2</v>
      </c>
      <c r="L100" s="1">
        <v>154</v>
      </c>
      <c r="M100" s="1">
        <v>22.5</v>
      </c>
      <c r="N100" s="1">
        <v>1.53</v>
      </c>
      <c r="O100" s="1">
        <v>8.2</v>
      </c>
      <c r="P100" s="1">
        <v>26.5</v>
      </c>
      <c r="Q100" s="1">
        <v>53.2</v>
      </c>
      <c r="R100" s="1">
        <v>20.3</v>
      </c>
      <c r="S100" s="1" t="s">
        <v>158</v>
      </c>
      <c r="T100" s="1">
        <f t="shared" si="7"/>
        <v>3.48</v>
      </c>
      <c r="U100" s="3">
        <v>3</v>
      </c>
      <c r="V100" s="1">
        <f t="shared" si="6"/>
        <v>1.16</v>
      </c>
      <c r="W100" s="1">
        <v>126</v>
      </c>
      <c r="X100" s="1">
        <v>3</v>
      </c>
      <c r="Y100" s="1" t="s">
        <v>159</v>
      </c>
      <c r="Z100" s="1" t="s">
        <v>168</v>
      </c>
      <c r="AA100" s="1" t="s">
        <v>160</v>
      </c>
      <c r="AB100" s="1" t="s">
        <v>163</v>
      </c>
      <c r="AC100" s="1" t="s">
        <v>162</v>
      </c>
      <c r="AD100" s="11"/>
      <c r="AE100" s="6">
        <v>2480</v>
      </c>
      <c r="AF100" s="1">
        <f t="shared" si="8"/>
        <v>248</v>
      </c>
      <c r="AG100" s="6">
        <v>2870</v>
      </c>
      <c r="AH100" s="1">
        <f t="shared" si="9"/>
        <v>287</v>
      </c>
    </row>
    <row r="101" s="1" customFormat="1" ht="17" customHeight="1" spans="1:34">
      <c r="A101" s="1" t="s">
        <v>154</v>
      </c>
      <c r="B101" s="1" t="s">
        <v>155</v>
      </c>
      <c r="C101" s="1" t="s">
        <v>156</v>
      </c>
      <c r="D101" s="1">
        <v>2021</v>
      </c>
      <c r="E101" s="1">
        <v>149</v>
      </c>
      <c r="F101" s="1"/>
      <c r="G101" s="1"/>
      <c r="H101" s="1" t="s">
        <v>157</v>
      </c>
      <c r="I101" s="1">
        <v>30.2</v>
      </c>
      <c r="J101" s="1">
        <v>71.43</v>
      </c>
      <c r="K101" s="1">
        <v>2</v>
      </c>
      <c r="L101" s="1">
        <v>154</v>
      </c>
      <c r="M101" s="1">
        <v>22.5</v>
      </c>
      <c r="N101" s="1">
        <v>1.53</v>
      </c>
      <c r="O101" s="1">
        <v>8.2</v>
      </c>
      <c r="P101" s="1">
        <v>26.5</v>
      </c>
      <c r="Q101" s="1">
        <v>53.2</v>
      </c>
      <c r="R101" s="1">
        <v>20.3</v>
      </c>
      <c r="S101" s="1" t="s">
        <v>158</v>
      </c>
      <c r="T101" s="1">
        <f t="shared" si="7"/>
        <v>3.48</v>
      </c>
      <c r="U101" s="3">
        <v>3</v>
      </c>
      <c r="V101" s="1">
        <f t="shared" si="6"/>
        <v>1.16</v>
      </c>
      <c r="W101" s="1">
        <v>126</v>
      </c>
      <c r="X101" s="1">
        <v>3</v>
      </c>
      <c r="Y101" s="1" t="s">
        <v>159</v>
      </c>
      <c r="Z101" s="1" t="s">
        <v>168</v>
      </c>
      <c r="AA101" s="1" t="s">
        <v>160</v>
      </c>
      <c r="AB101" s="1" t="s">
        <v>164</v>
      </c>
      <c r="AC101" s="1" t="s">
        <v>162</v>
      </c>
      <c r="AD101" s="11"/>
      <c r="AE101" s="6">
        <v>2480</v>
      </c>
      <c r="AF101" s="1">
        <f t="shared" si="8"/>
        <v>248</v>
      </c>
      <c r="AG101" s="6">
        <v>2950</v>
      </c>
      <c r="AH101" s="1">
        <f t="shared" si="9"/>
        <v>295</v>
      </c>
    </row>
    <row r="102" s="1" customFormat="1" ht="17" customHeight="1" spans="1:34">
      <c r="A102" s="1" t="s">
        <v>154</v>
      </c>
      <c r="B102" s="1" t="s">
        <v>155</v>
      </c>
      <c r="C102" s="1" t="s">
        <v>156</v>
      </c>
      <c r="D102" s="1">
        <v>2021</v>
      </c>
      <c r="E102" s="1">
        <v>149</v>
      </c>
      <c r="F102" s="1"/>
      <c r="G102" s="1"/>
      <c r="H102" s="1" t="s">
        <v>157</v>
      </c>
      <c r="I102" s="1">
        <v>30.2</v>
      </c>
      <c r="J102" s="1">
        <v>71.43</v>
      </c>
      <c r="K102" s="1">
        <v>2</v>
      </c>
      <c r="L102" s="1">
        <v>154</v>
      </c>
      <c r="M102" s="1">
        <v>22.5</v>
      </c>
      <c r="N102" s="1">
        <v>1.53</v>
      </c>
      <c r="O102" s="1">
        <v>8.2</v>
      </c>
      <c r="P102" s="1">
        <v>26.5</v>
      </c>
      <c r="Q102" s="1">
        <v>53.2</v>
      </c>
      <c r="R102" s="1">
        <v>20.3</v>
      </c>
      <c r="S102" s="1" t="s">
        <v>158</v>
      </c>
      <c r="T102" s="1">
        <f t="shared" si="7"/>
        <v>3.48</v>
      </c>
      <c r="U102" s="3">
        <v>3</v>
      </c>
      <c r="V102" s="1">
        <f t="shared" si="6"/>
        <v>1.16</v>
      </c>
      <c r="W102" s="1">
        <v>126</v>
      </c>
      <c r="X102" s="1">
        <v>3</v>
      </c>
      <c r="Y102" s="1" t="s">
        <v>159</v>
      </c>
      <c r="Z102" s="1" t="s">
        <v>168</v>
      </c>
      <c r="AA102" s="1" t="s">
        <v>160</v>
      </c>
      <c r="AB102" s="1" t="s">
        <v>165</v>
      </c>
      <c r="AC102" s="1" t="s">
        <v>162</v>
      </c>
      <c r="AD102" s="11"/>
      <c r="AE102" s="6">
        <v>2480</v>
      </c>
      <c r="AF102" s="1">
        <f t="shared" si="8"/>
        <v>248</v>
      </c>
      <c r="AG102" s="6">
        <v>2970</v>
      </c>
      <c r="AH102" s="1">
        <f t="shared" si="9"/>
        <v>297</v>
      </c>
    </row>
    <row r="103" s="1" customFormat="1" ht="17" customHeight="1" spans="1:34">
      <c r="A103" s="1" t="s">
        <v>154</v>
      </c>
      <c r="B103" s="1" t="s">
        <v>155</v>
      </c>
      <c r="C103" s="1" t="s">
        <v>156</v>
      </c>
      <c r="D103" s="1">
        <v>2021</v>
      </c>
      <c r="E103" s="1">
        <v>149</v>
      </c>
      <c r="F103" s="1"/>
      <c r="G103" s="1"/>
      <c r="H103" s="1" t="s">
        <v>157</v>
      </c>
      <c r="I103" s="1">
        <v>30.2</v>
      </c>
      <c r="J103" s="1">
        <v>71.43</v>
      </c>
      <c r="K103" s="1">
        <v>2</v>
      </c>
      <c r="L103" s="1">
        <v>154</v>
      </c>
      <c r="M103" s="1">
        <v>22.5</v>
      </c>
      <c r="N103" s="1">
        <v>1.53</v>
      </c>
      <c r="O103" s="1">
        <v>8.2</v>
      </c>
      <c r="P103" s="1">
        <v>26.5</v>
      </c>
      <c r="Q103" s="1">
        <v>53.2</v>
      </c>
      <c r="R103" s="1">
        <v>20.3</v>
      </c>
      <c r="S103" s="1" t="s">
        <v>158</v>
      </c>
      <c r="T103" s="1">
        <f t="shared" si="7"/>
        <v>3.48</v>
      </c>
      <c r="U103" s="3">
        <v>3</v>
      </c>
      <c r="V103" s="1">
        <f t="shared" si="6"/>
        <v>1.16</v>
      </c>
      <c r="W103" s="1">
        <v>126</v>
      </c>
      <c r="X103" s="1">
        <v>3</v>
      </c>
      <c r="Y103" s="1" t="s">
        <v>166</v>
      </c>
      <c r="Z103" s="1" t="s">
        <v>168</v>
      </c>
      <c r="AA103" s="1" t="s">
        <v>160</v>
      </c>
      <c r="AB103" s="1" t="s">
        <v>161</v>
      </c>
      <c r="AC103" s="1" t="s">
        <v>162</v>
      </c>
      <c r="AD103" s="11"/>
      <c r="AE103" s="6">
        <v>2920</v>
      </c>
      <c r="AF103" s="1">
        <f t="shared" si="8"/>
        <v>292</v>
      </c>
      <c r="AG103" s="6">
        <v>2820</v>
      </c>
      <c r="AH103" s="1">
        <f t="shared" si="9"/>
        <v>282</v>
      </c>
    </row>
    <row r="104" s="1" customFormat="1" ht="17" customHeight="1" spans="1:34">
      <c r="A104" s="1" t="s">
        <v>154</v>
      </c>
      <c r="B104" s="1" t="s">
        <v>155</v>
      </c>
      <c r="C104" s="1" t="s">
        <v>156</v>
      </c>
      <c r="D104" s="1">
        <v>2021</v>
      </c>
      <c r="E104" s="1">
        <v>149</v>
      </c>
      <c r="F104" s="1"/>
      <c r="G104" s="1"/>
      <c r="H104" s="1" t="s">
        <v>157</v>
      </c>
      <c r="I104" s="1">
        <v>30.2</v>
      </c>
      <c r="J104" s="1">
        <v>71.43</v>
      </c>
      <c r="K104" s="1">
        <v>2</v>
      </c>
      <c r="L104" s="1">
        <v>154</v>
      </c>
      <c r="M104" s="1">
        <v>22.5</v>
      </c>
      <c r="N104" s="1">
        <v>1.53</v>
      </c>
      <c r="O104" s="1">
        <v>8.2</v>
      </c>
      <c r="P104" s="1">
        <v>26.5</v>
      </c>
      <c r="Q104" s="1">
        <v>53.2</v>
      </c>
      <c r="R104" s="1">
        <v>20.3</v>
      </c>
      <c r="S104" s="1" t="s">
        <v>158</v>
      </c>
      <c r="T104" s="1">
        <f t="shared" si="7"/>
        <v>3.48</v>
      </c>
      <c r="U104" s="3">
        <v>3</v>
      </c>
      <c r="V104" s="1">
        <f t="shared" si="6"/>
        <v>1.16</v>
      </c>
      <c r="W104" s="1">
        <v>126</v>
      </c>
      <c r="X104" s="1">
        <v>3</v>
      </c>
      <c r="Y104" s="1" t="s">
        <v>166</v>
      </c>
      <c r="Z104" s="1" t="s">
        <v>168</v>
      </c>
      <c r="AA104" s="1" t="s">
        <v>160</v>
      </c>
      <c r="AB104" s="1" t="s">
        <v>163</v>
      </c>
      <c r="AC104" s="1" t="s">
        <v>162</v>
      </c>
      <c r="AD104" s="11"/>
      <c r="AE104" s="6">
        <v>2920</v>
      </c>
      <c r="AF104" s="1">
        <f t="shared" si="8"/>
        <v>292</v>
      </c>
      <c r="AG104" s="6">
        <v>2870</v>
      </c>
      <c r="AH104" s="1">
        <f t="shared" si="9"/>
        <v>287</v>
      </c>
    </row>
    <row r="105" s="1" customFormat="1" ht="17" customHeight="1" spans="1:34">
      <c r="A105" s="1" t="s">
        <v>154</v>
      </c>
      <c r="B105" s="1" t="s">
        <v>155</v>
      </c>
      <c r="C105" s="1" t="s">
        <v>156</v>
      </c>
      <c r="D105" s="1">
        <v>2021</v>
      </c>
      <c r="E105" s="1">
        <v>149</v>
      </c>
      <c r="F105" s="1"/>
      <c r="G105" s="1"/>
      <c r="H105" s="1" t="s">
        <v>157</v>
      </c>
      <c r="I105" s="1">
        <v>30.2</v>
      </c>
      <c r="J105" s="1">
        <v>71.43</v>
      </c>
      <c r="K105" s="1">
        <v>2</v>
      </c>
      <c r="L105" s="1">
        <v>154</v>
      </c>
      <c r="M105" s="1">
        <v>22.5</v>
      </c>
      <c r="N105" s="1">
        <v>1.53</v>
      </c>
      <c r="O105" s="1">
        <v>8.2</v>
      </c>
      <c r="P105" s="1">
        <v>26.5</v>
      </c>
      <c r="Q105" s="1">
        <v>53.2</v>
      </c>
      <c r="R105" s="1">
        <v>20.3</v>
      </c>
      <c r="S105" s="1" t="s">
        <v>158</v>
      </c>
      <c r="T105" s="1">
        <f t="shared" si="7"/>
        <v>3.48</v>
      </c>
      <c r="U105" s="3">
        <v>3</v>
      </c>
      <c r="V105" s="1">
        <f t="shared" si="6"/>
        <v>1.16</v>
      </c>
      <c r="W105" s="1">
        <v>126</v>
      </c>
      <c r="X105" s="1">
        <v>3</v>
      </c>
      <c r="Y105" s="1" t="s">
        <v>166</v>
      </c>
      <c r="Z105" s="1" t="s">
        <v>168</v>
      </c>
      <c r="AA105" s="1" t="s">
        <v>160</v>
      </c>
      <c r="AB105" s="1" t="s">
        <v>164</v>
      </c>
      <c r="AC105" s="1" t="s">
        <v>162</v>
      </c>
      <c r="AD105" s="11"/>
      <c r="AE105" s="6">
        <v>2920</v>
      </c>
      <c r="AF105" s="1">
        <f t="shared" si="8"/>
        <v>292</v>
      </c>
      <c r="AG105" s="6">
        <v>2950</v>
      </c>
      <c r="AH105" s="1">
        <f t="shared" si="9"/>
        <v>295</v>
      </c>
    </row>
    <row r="106" s="1" customFormat="1" ht="17" customHeight="1" spans="1:34">
      <c r="A106" s="1" t="s">
        <v>154</v>
      </c>
      <c r="B106" s="1" t="s">
        <v>155</v>
      </c>
      <c r="C106" s="1" t="s">
        <v>156</v>
      </c>
      <c r="D106" s="1">
        <v>2021</v>
      </c>
      <c r="E106" s="1">
        <v>149</v>
      </c>
      <c r="F106" s="1"/>
      <c r="G106" s="1"/>
      <c r="H106" s="1" t="s">
        <v>157</v>
      </c>
      <c r="I106" s="1">
        <v>30.2</v>
      </c>
      <c r="J106" s="1">
        <v>71.43</v>
      </c>
      <c r="K106" s="1">
        <v>2</v>
      </c>
      <c r="L106" s="1">
        <v>154</v>
      </c>
      <c r="M106" s="1">
        <v>22.5</v>
      </c>
      <c r="N106" s="1">
        <v>1.53</v>
      </c>
      <c r="O106" s="1">
        <v>8.2</v>
      </c>
      <c r="P106" s="1">
        <v>26.5</v>
      </c>
      <c r="Q106" s="1">
        <v>53.2</v>
      </c>
      <c r="R106" s="1">
        <v>20.3</v>
      </c>
      <c r="S106" s="1" t="s">
        <v>158</v>
      </c>
      <c r="T106" s="1">
        <f t="shared" si="7"/>
        <v>3.48</v>
      </c>
      <c r="U106" s="3">
        <v>3</v>
      </c>
      <c r="V106" s="1">
        <f t="shared" si="6"/>
        <v>1.16</v>
      </c>
      <c r="W106" s="1">
        <v>126</v>
      </c>
      <c r="X106" s="1">
        <v>3</v>
      </c>
      <c r="Y106" s="1" t="s">
        <v>166</v>
      </c>
      <c r="Z106" s="1" t="s">
        <v>168</v>
      </c>
      <c r="AA106" s="1" t="s">
        <v>160</v>
      </c>
      <c r="AB106" s="1" t="s">
        <v>165</v>
      </c>
      <c r="AC106" s="1" t="s">
        <v>162</v>
      </c>
      <c r="AD106" s="11"/>
      <c r="AE106" s="6">
        <v>2920</v>
      </c>
      <c r="AF106" s="1">
        <f t="shared" si="8"/>
        <v>292</v>
      </c>
      <c r="AG106" s="6">
        <v>2970</v>
      </c>
      <c r="AH106" s="1">
        <f t="shared" si="9"/>
        <v>297</v>
      </c>
    </row>
    <row r="107" s="1" customFormat="1" ht="17" customHeight="1" spans="1:34">
      <c r="A107" s="1" t="s">
        <v>154</v>
      </c>
      <c r="B107" s="1" t="s">
        <v>155</v>
      </c>
      <c r="C107" s="1" t="s">
        <v>156</v>
      </c>
      <c r="D107" s="1">
        <v>2021</v>
      </c>
      <c r="E107" s="1">
        <v>149</v>
      </c>
      <c r="F107" s="1"/>
      <c r="G107" s="1"/>
      <c r="H107" s="1" t="s">
        <v>157</v>
      </c>
      <c r="I107" s="1">
        <v>30.2</v>
      </c>
      <c r="J107" s="1">
        <v>71.43</v>
      </c>
      <c r="K107" s="1">
        <v>2</v>
      </c>
      <c r="L107" s="1">
        <v>154</v>
      </c>
      <c r="M107" s="1">
        <v>22.5</v>
      </c>
      <c r="N107" s="1">
        <v>1.53</v>
      </c>
      <c r="O107" s="1">
        <v>8.2</v>
      </c>
      <c r="P107" s="1">
        <v>26.5</v>
      </c>
      <c r="Q107" s="1">
        <v>53.2</v>
      </c>
      <c r="R107" s="1">
        <v>20.3</v>
      </c>
      <c r="S107" s="1" t="s">
        <v>158</v>
      </c>
      <c r="T107" s="1">
        <f t="shared" si="7"/>
        <v>3.48</v>
      </c>
      <c r="U107" s="3">
        <v>3</v>
      </c>
      <c r="V107" s="1">
        <f t="shared" si="6"/>
        <v>1.16</v>
      </c>
      <c r="W107" s="1">
        <v>126</v>
      </c>
      <c r="X107" s="1">
        <v>3</v>
      </c>
      <c r="Y107" s="1" t="s">
        <v>167</v>
      </c>
      <c r="Z107" s="1" t="s">
        <v>168</v>
      </c>
      <c r="AA107" s="1" t="s">
        <v>160</v>
      </c>
      <c r="AB107" s="1" t="s">
        <v>161</v>
      </c>
      <c r="AC107" s="1" t="s">
        <v>162</v>
      </c>
      <c r="AD107" s="11"/>
      <c r="AE107" s="6">
        <v>2920</v>
      </c>
      <c r="AF107" s="1">
        <f t="shared" si="8"/>
        <v>292</v>
      </c>
      <c r="AG107" s="6">
        <v>2820</v>
      </c>
      <c r="AH107" s="1">
        <f t="shared" si="9"/>
        <v>282</v>
      </c>
    </row>
    <row r="108" s="1" customFormat="1" ht="17" customHeight="1" spans="1:34">
      <c r="A108" s="1" t="s">
        <v>154</v>
      </c>
      <c r="B108" s="1" t="s">
        <v>155</v>
      </c>
      <c r="C108" s="1" t="s">
        <v>156</v>
      </c>
      <c r="D108" s="1">
        <v>2021</v>
      </c>
      <c r="E108" s="1">
        <v>149</v>
      </c>
      <c r="F108" s="1"/>
      <c r="G108" s="1"/>
      <c r="H108" s="1" t="s">
        <v>157</v>
      </c>
      <c r="I108" s="1">
        <v>30.2</v>
      </c>
      <c r="J108" s="1">
        <v>71.43</v>
      </c>
      <c r="K108" s="1">
        <v>2</v>
      </c>
      <c r="L108" s="1">
        <v>154</v>
      </c>
      <c r="M108" s="1">
        <v>22.5</v>
      </c>
      <c r="N108" s="1">
        <v>1.53</v>
      </c>
      <c r="O108" s="1">
        <v>8.2</v>
      </c>
      <c r="P108" s="1">
        <v>26.5</v>
      </c>
      <c r="Q108" s="1">
        <v>53.2</v>
      </c>
      <c r="R108" s="1">
        <v>20.3</v>
      </c>
      <c r="S108" s="1" t="s">
        <v>158</v>
      </c>
      <c r="T108" s="1">
        <f t="shared" si="7"/>
        <v>3.48</v>
      </c>
      <c r="U108" s="3">
        <v>3</v>
      </c>
      <c r="V108" s="1">
        <f t="shared" si="6"/>
        <v>1.16</v>
      </c>
      <c r="W108" s="1">
        <v>126</v>
      </c>
      <c r="X108" s="1">
        <v>3</v>
      </c>
      <c r="Y108" s="1" t="s">
        <v>167</v>
      </c>
      <c r="Z108" s="1" t="s">
        <v>168</v>
      </c>
      <c r="AA108" s="1" t="s">
        <v>160</v>
      </c>
      <c r="AB108" s="1" t="s">
        <v>163</v>
      </c>
      <c r="AC108" s="1" t="s">
        <v>162</v>
      </c>
      <c r="AD108" s="11"/>
      <c r="AE108" s="6">
        <v>2920</v>
      </c>
      <c r="AF108" s="1">
        <f t="shared" si="8"/>
        <v>292</v>
      </c>
      <c r="AG108" s="6">
        <v>2870</v>
      </c>
      <c r="AH108" s="1">
        <f t="shared" si="9"/>
        <v>287</v>
      </c>
    </row>
    <row r="109" s="1" customFormat="1" ht="17" customHeight="1" spans="1:34">
      <c r="A109" s="1" t="s">
        <v>154</v>
      </c>
      <c r="B109" s="1" t="s">
        <v>155</v>
      </c>
      <c r="C109" s="1" t="s">
        <v>156</v>
      </c>
      <c r="D109" s="1">
        <v>2021</v>
      </c>
      <c r="E109" s="1">
        <v>149</v>
      </c>
      <c r="F109" s="1"/>
      <c r="G109" s="1"/>
      <c r="H109" s="1" t="s">
        <v>157</v>
      </c>
      <c r="I109" s="1">
        <v>30.2</v>
      </c>
      <c r="J109" s="1">
        <v>71.43</v>
      </c>
      <c r="K109" s="1">
        <v>2</v>
      </c>
      <c r="L109" s="1">
        <v>154</v>
      </c>
      <c r="M109" s="1">
        <v>22.5</v>
      </c>
      <c r="N109" s="1">
        <v>1.53</v>
      </c>
      <c r="O109" s="1">
        <v>8.2</v>
      </c>
      <c r="P109" s="1">
        <v>26.5</v>
      </c>
      <c r="Q109" s="1">
        <v>53.2</v>
      </c>
      <c r="R109" s="1">
        <v>20.3</v>
      </c>
      <c r="S109" s="1" t="s">
        <v>158</v>
      </c>
      <c r="T109" s="1">
        <f t="shared" si="7"/>
        <v>3.48</v>
      </c>
      <c r="U109" s="3">
        <v>3</v>
      </c>
      <c r="V109" s="1">
        <f t="shared" si="6"/>
        <v>1.16</v>
      </c>
      <c r="W109" s="1">
        <v>126</v>
      </c>
      <c r="X109" s="1">
        <v>3</v>
      </c>
      <c r="Y109" s="1" t="s">
        <v>167</v>
      </c>
      <c r="Z109" s="1" t="s">
        <v>168</v>
      </c>
      <c r="AA109" s="1" t="s">
        <v>160</v>
      </c>
      <c r="AB109" s="1" t="s">
        <v>164</v>
      </c>
      <c r="AC109" s="1" t="s">
        <v>162</v>
      </c>
      <c r="AD109" s="11"/>
      <c r="AE109" s="6">
        <v>2920</v>
      </c>
      <c r="AF109" s="1">
        <f t="shared" si="8"/>
        <v>292</v>
      </c>
      <c r="AG109" s="6">
        <v>2950</v>
      </c>
      <c r="AH109" s="1">
        <f t="shared" si="9"/>
        <v>295</v>
      </c>
    </row>
    <row r="110" s="1" customFormat="1" ht="17" customHeight="1" spans="1:34">
      <c r="A110" s="1" t="s">
        <v>154</v>
      </c>
      <c r="B110" s="1" t="s">
        <v>155</v>
      </c>
      <c r="C110" s="1" t="s">
        <v>156</v>
      </c>
      <c r="D110" s="1">
        <v>2021</v>
      </c>
      <c r="E110" s="1">
        <v>149</v>
      </c>
      <c r="F110" s="1"/>
      <c r="G110" s="1"/>
      <c r="H110" s="1" t="s">
        <v>157</v>
      </c>
      <c r="I110" s="1">
        <v>30.2</v>
      </c>
      <c r="J110" s="1">
        <v>71.43</v>
      </c>
      <c r="K110" s="1">
        <v>2</v>
      </c>
      <c r="L110" s="1">
        <v>154</v>
      </c>
      <c r="M110" s="1">
        <v>22.5</v>
      </c>
      <c r="N110" s="1">
        <v>1.53</v>
      </c>
      <c r="O110" s="1">
        <v>8.2</v>
      </c>
      <c r="P110" s="1">
        <v>26.5</v>
      </c>
      <c r="Q110" s="1">
        <v>53.2</v>
      </c>
      <c r="R110" s="1">
        <v>20.3</v>
      </c>
      <c r="S110" s="1" t="s">
        <v>158</v>
      </c>
      <c r="T110" s="1">
        <f t="shared" si="7"/>
        <v>3.48</v>
      </c>
      <c r="U110" s="3">
        <v>3</v>
      </c>
      <c r="V110" s="1">
        <f t="shared" si="6"/>
        <v>1.16</v>
      </c>
      <c r="W110" s="1">
        <v>126</v>
      </c>
      <c r="X110" s="1">
        <v>3</v>
      </c>
      <c r="Y110" s="1" t="s">
        <v>167</v>
      </c>
      <c r="Z110" s="1" t="s">
        <v>168</v>
      </c>
      <c r="AA110" s="1" t="s">
        <v>160</v>
      </c>
      <c r="AB110" s="1" t="s">
        <v>165</v>
      </c>
      <c r="AC110" s="1" t="s">
        <v>162</v>
      </c>
      <c r="AD110" s="11"/>
      <c r="AE110" s="6">
        <v>2920</v>
      </c>
      <c r="AF110" s="1">
        <f t="shared" si="8"/>
        <v>292</v>
      </c>
      <c r="AG110" s="6">
        <v>2970</v>
      </c>
      <c r="AH110" s="1">
        <f t="shared" si="9"/>
        <v>297</v>
      </c>
    </row>
    <row r="111" s="1" customFormat="1" ht="17" customHeight="1" spans="1:34">
      <c r="A111" s="1" t="s">
        <v>154</v>
      </c>
      <c r="B111" s="1" t="s">
        <v>155</v>
      </c>
      <c r="C111" s="1" t="s">
        <v>156</v>
      </c>
      <c r="D111" s="1">
        <v>2021</v>
      </c>
      <c r="E111" s="1">
        <v>149</v>
      </c>
      <c r="F111" s="1"/>
      <c r="G111" s="1"/>
      <c r="H111" s="1" t="s">
        <v>157</v>
      </c>
      <c r="I111" s="1">
        <v>30.2</v>
      </c>
      <c r="J111" s="1">
        <v>71.43</v>
      </c>
      <c r="K111" s="1">
        <v>2</v>
      </c>
      <c r="L111" s="1">
        <v>154</v>
      </c>
      <c r="M111" s="1">
        <v>22.5</v>
      </c>
      <c r="N111" s="1">
        <v>1.53</v>
      </c>
      <c r="O111" s="1">
        <v>8.2</v>
      </c>
      <c r="P111" s="1">
        <v>26.5</v>
      </c>
      <c r="Q111" s="1">
        <v>53.2</v>
      </c>
      <c r="R111" s="1">
        <v>20.3</v>
      </c>
      <c r="S111" s="1" t="s">
        <v>158</v>
      </c>
      <c r="T111" s="1">
        <f t="shared" si="7"/>
        <v>3.48</v>
      </c>
      <c r="U111" s="3">
        <v>3</v>
      </c>
      <c r="V111" s="1">
        <f t="shared" si="6"/>
        <v>1.16</v>
      </c>
      <c r="W111" s="1">
        <v>126</v>
      </c>
      <c r="X111" s="1">
        <v>3</v>
      </c>
      <c r="Y111" s="1" t="s">
        <v>169</v>
      </c>
      <c r="Z111" s="1" t="s">
        <v>168</v>
      </c>
      <c r="AA111" s="1" t="s">
        <v>160</v>
      </c>
      <c r="AB111" s="1" t="s">
        <v>161</v>
      </c>
      <c r="AC111" s="1" t="s">
        <v>162</v>
      </c>
      <c r="AD111" s="11"/>
      <c r="AE111" s="6">
        <v>3320</v>
      </c>
      <c r="AF111" s="1">
        <f t="shared" si="8"/>
        <v>332</v>
      </c>
      <c r="AG111" s="6">
        <v>2820</v>
      </c>
      <c r="AH111" s="1">
        <f t="shared" si="9"/>
        <v>282</v>
      </c>
    </row>
    <row r="112" s="1" customFormat="1" ht="17" customHeight="1" spans="1:34">
      <c r="A112" s="1" t="s">
        <v>154</v>
      </c>
      <c r="B112" s="1" t="s">
        <v>155</v>
      </c>
      <c r="C112" s="1" t="s">
        <v>156</v>
      </c>
      <c r="D112" s="1">
        <v>2021</v>
      </c>
      <c r="E112" s="1">
        <v>149</v>
      </c>
      <c r="F112" s="1"/>
      <c r="G112" s="1"/>
      <c r="H112" s="1" t="s">
        <v>157</v>
      </c>
      <c r="I112" s="1">
        <v>30.2</v>
      </c>
      <c r="J112" s="1">
        <v>71.43</v>
      </c>
      <c r="K112" s="1">
        <v>2</v>
      </c>
      <c r="L112" s="1">
        <v>154</v>
      </c>
      <c r="M112" s="1">
        <v>22.5</v>
      </c>
      <c r="N112" s="1">
        <v>1.53</v>
      </c>
      <c r="O112" s="1">
        <v>8.2</v>
      </c>
      <c r="P112" s="1">
        <v>26.5</v>
      </c>
      <c r="Q112" s="1">
        <v>53.2</v>
      </c>
      <c r="R112" s="1">
        <v>20.3</v>
      </c>
      <c r="S112" s="1" t="s">
        <v>158</v>
      </c>
      <c r="T112" s="1">
        <f t="shared" si="7"/>
        <v>3.48</v>
      </c>
      <c r="U112" s="3">
        <v>3</v>
      </c>
      <c r="V112" s="1">
        <f t="shared" si="6"/>
        <v>1.16</v>
      </c>
      <c r="W112" s="1">
        <v>126</v>
      </c>
      <c r="X112" s="1">
        <v>3</v>
      </c>
      <c r="Y112" s="1" t="s">
        <v>169</v>
      </c>
      <c r="Z112" s="1" t="s">
        <v>168</v>
      </c>
      <c r="AA112" s="1" t="s">
        <v>160</v>
      </c>
      <c r="AB112" s="1" t="s">
        <v>163</v>
      </c>
      <c r="AC112" s="1" t="s">
        <v>162</v>
      </c>
      <c r="AD112" s="11"/>
      <c r="AE112" s="6">
        <v>3320</v>
      </c>
      <c r="AF112" s="1">
        <f t="shared" si="8"/>
        <v>332</v>
      </c>
      <c r="AG112" s="6">
        <v>2870</v>
      </c>
      <c r="AH112" s="1">
        <f t="shared" si="9"/>
        <v>287</v>
      </c>
    </row>
    <row r="113" s="1" customFormat="1" ht="17" customHeight="1" spans="1:34">
      <c r="A113" s="1" t="s">
        <v>154</v>
      </c>
      <c r="B113" s="1" t="s">
        <v>155</v>
      </c>
      <c r="C113" s="1" t="s">
        <v>156</v>
      </c>
      <c r="D113" s="1">
        <v>2021</v>
      </c>
      <c r="E113" s="1">
        <v>149</v>
      </c>
      <c r="F113" s="1"/>
      <c r="G113" s="1"/>
      <c r="H113" s="1" t="s">
        <v>157</v>
      </c>
      <c r="I113" s="1">
        <v>30.2</v>
      </c>
      <c r="J113" s="1">
        <v>71.43</v>
      </c>
      <c r="K113" s="1">
        <v>2</v>
      </c>
      <c r="L113" s="1">
        <v>154</v>
      </c>
      <c r="M113" s="1">
        <v>22.5</v>
      </c>
      <c r="N113" s="1">
        <v>1.53</v>
      </c>
      <c r="O113" s="1">
        <v>8.2</v>
      </c>
      <c r="P113" s="1">
        <v>26.5</v>
      </c>
      <c r="Q113" s="1">
        <v>53.2</v>
      </c>
      <c r="R113" s="1">
        <v>20.3</v>
      </c>
      <c r="S113" s="1" t="s">
        <v>158</v>
      </c>
      <c r="T113" s="1">
        <f t="shared" si="7"/>
        <v>3.48</v>
      </c>
      <c r="U113" s="3">
        <v>3</v>
      </c>
      <c r="V113" s="1">
        <f t="shared" si="6"/>
        <v>1.16</v>
      </c>
      <c r="W113" s="1">
        <v>126</v>
      </c>
      <c r="X113" s="1">
        <v>3</v>
      </c>
      <c r="Y113" s="1" t="s">
        <v>169</v>
      </c>
      <c r="Z113" s="1" t="s">
        <v>168</v>
      </c>
      <c r="AA113" s="1" t="s">
        <v>160</v>
      </c>
      <c r="AB113" s="1" t="s">
        <v>164</v>
      </c>
      <c r="AC113" s="1" t="s">
        <v>162</v>
      </c>
      <c r="AD113" s="11"/>
      <c r="AE113" s="6">
        <v>3320</v>
      </c>
      <c r="AF113" s="1">
        <f t="shared" si="8"/>
        <v>332</v>
      </c>
      <c r="AG113" s="6">
        <v>2950</v>
      </c>
      <c r="AH113" s="1">
        <f t="shared" si="9"/>
        <v>295</v>
      </c>
    </row>
    <row r="114" s="1" customFormat="1" ht="17" customHeight="1" spans="1:34">
      <c r="A114" s="1" t="s">
        <v>154</v>
      </c>
      <c r="B114" s="1" t="s">
        <v>155</v>
      </c>
      <c r="C114" s="1" t="s">
        <v>156</v>
      </c>
      <c r="D114" s="1">
        <v>2021</v>
      </c>
      <c r="E114" s="1">
        <v>149</v>
      </c>
      <c r="F114" s="1"/>
      <c r="G114" s="1"/>
      <c r="H114" s="1" t="s">
        <v>157</v>
      </c>
      <c r="I114" s="1">
        <v>30.2</v>
      </c>
      <c r="J114" s="1">
        <v>71.43</v>
      </c>
      <c r="K114" s="1">
        <v>2</v>
      </c>
      <c r="L114" s="1">
        <v>154</v>
      </c>
      <c r="M114" s="1">
        <v>22.5</v>
      </c>
      <c r="N114" s="1">
        <v>1.53</v>
      </c>
      <c r="O114" s="1">
        <v>8.2</v>
      </c>
      <c r="P114" s="1">
        <v>26.5</v>
      </c>
      <c r="Q114" s="1">
        <v>53.2</v>
      </c>
      <c r="R114" s="1">
        <v>20.3</v>
      </c>
      <c r="S114" s="1" t="s">
        <v>158</v>
      </c>
      <c r="T114" s="1">
        <f t="shared" si="7"/>
        <v>3.48</v>
      </c>
      <c r="U114" s="3">
        <v>3</v>
      </c>
      <c r="V114" s="1">
        <f t="shared" si="6"/>
        <v>1.16</v>
      </c>
      <c r="W114" s="1">
        <v>126</v>
      </c>
      <c r="X114" s="1">
        <v>3</v>
      </c>
      <c r="Y114" s="1" t="s">
        <v>169</v>
      </c>
      <c r="Z114" s="1" t="s">
        <v>168</v>
      </c>
      <c r="AA114" s="1" t="s">
        <v>160</v>
      </c>
      <c r="AB114" s="1" t="s">
        <v>165</v>
      </c>
      <c r="AC114" s="1" t="s">
        <v>162</v>
      </c>
      <c r="AD114" s="11"/>
      <c r="AE114" s="6">
        <v>3320</v>
      </c>
      <c r="AF114" s="1">
        <f t="shared" si="8"/>
        <v>332</v>
      </c>
      <c r="AG114" s="6">
        <v>2970</v>
      </c>
      <c r="AH114" s="1">
        <f t="shared" si="9"/>
        <v>297</v>
      </c>
    </row>
    <row r="115" s="1" customFormat="1" ht="17" customHeight="1" spans="1:78">
      <c r="A115" s="1" t="s">
        <v>170</v>
      </c>
      <c r="B115" s="1" t="s">
        <v>171</v>
      </c>
      <c r="C115" s="1" t="s">
        <v>172</v>
      </c>
      <c r="D115" s="1">
        <v>2021</v>
      </c>
      <c r="E115" s="1">
        <v>57</v>
      </c>
      <c r="F115" s="1">
        <v>3</v>
      </c>
      <c r="G115" s="1" t="s">
        <v>173</v>
      </c>
      <c r="H115" s="1" t="s">
        <v>174</v>
      </c>
      <c r="I115" s="1">
        <v>31</v>
      </c>
      <c r="J115" s="1">
        <v>73</v>
      </c>
      <c r="K115" s="1">
        <v>1</v>
      </c>
      <c r="L115" s="1">
        <v>362</v>
      </c>
      <c r="M115" s="1">
        <v>24.0946665604909</v>
      </c>
      <c r="N115" s="1">
        <v>1.52</v>
      </c>
      <c r="O115" s="1">
        <v>8.2</v>
      </c>
      <c r="P115" s="1">
        <f t="shared" ref="P115:P142" si="10">100-Q115-R115</f>
        <v>41.5</v>
      </c>
      <c r="Q115" s="1">
        <v>36.1</v>
      </c>
      <c r="R115" s="1">
        <v>22.4</v>
      </c>
      <c r="S115" s="1" t="s">
        <v>175</v>
      </c>
      <c r="T115" s="1">
        <v>8.8</v>
      </c>
      <c r="U115" s="1">
        <v>0.33</v>
      </c>
      <c r="V115" s="1">
        <f t="shared" si="6"/>
        <v>26.6666666666667</v>
      </c>
      <c r="W115" s="1" t="s">
        <v>176</v>
      </c>
      <c r="X115" s="1">
        <v>3</v>
      </c>
      <c r="Y115" s="1" t="s">
        <v>177</v>
      </c>
      <c r="Z115" s="1" t="s">
        <v>181</v>
      </c>
      <c r="AA115" s="1" t="s">
        <v>178</v>
      </c>
      <c r="AB115" s="1" t="s">
        <v>179</v>
      </c>
      <c r="AC115" s="1" t="s">
        <v>180</v>
      </c>
      <c r="AD115" s="1">
        <v>15</v>
      </c>
      <c r="AE115" s="6">
        <v>2480</v>
      </c>
      <c r="AF115" s="1">
        <f t="shared" si="8"/>
        <v>248</v>
      </c>
      <c r="AG115" s="6">
        <v>3500</v>
      </c>
      <c r="AH115" s="1">
        <f t="shared" si="9"/>
        <v>350</v>
      </c>
      <c r="AI115" s="4">
        <v>3.62</v>
      </c>
      <c r="AJ115" s="1">
        <f t="shared" ref="AJ115:AJ122" si="11">AI115*0.1</f>
        <v>0.362</v>
      </c>
      <c r="AK115" s="4">
        <v>3.18</v>
      </c>
      <c r="AL115" s="1">
        <f t="shared" ref="AL115:AL122" si="12">AK115*0.1</f>
        <v>0.318</v>
      </c>
      <c r="AM115" s="1">
        <v>0.52</v>
      </c>
      <c r="AN115" s="1"/>
      <c r="AO115" s="1">
        <v>0.34</v>
      </c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>
        <v>3.5</v>
      </c>
      <c r="BD115" s="1">
        <v>3.1</v>
      </c>
      <c r="BE115" s="1"/>
      <c r="BF115" s="1"/>
      <c r="BG115" s="1"/>
      <c r="BH115" s="1"/>
      <c r="BI115" s="1"/>
      <c r="BJ115" s="1"/>
      <c r="BK115" s="1">
        <v>8</v>
      </c>
      <c r="BL115" s="1">
        <v>8.1</v>
      </c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>
        <v>1152</v>
      </c>
      <c r="BZ115" s="1">
        <v>263</v>
      </c>
    </row>
    <row r="116" s="1" customFormat="1" ht="17" customHeight="1" spans="1:78">
      <c r="A116" s="1" t="s">
        <v>170</v>
      </c>
      <c r="B116" s="1" t="s">
        <v>171</v>
      </c>
      <c r="C116" s="1" t="s">
        <v>172</v>
      </c>
      <c r="D116" s="1">
        <v>2021</v>
      </c>
      <c r="E116" s="1">
        <v>57</v>
      </c>
      <c r="F116" s="1">
        <v>3</v>
      </c>
      <c r="G116" s="1" t="s">
        <v>173</v>
      </c>
      <c r="H116" s="1" t="s">
        <v>174</v>
      </c>
      <c r="I116" s="1">
        <v>31</v>
      </c>
      <c r="J116" s="1">
        <v>73</v>
      </c>
      <c r="K116" s="1">
        <v>1</v>
      </c>
      <c r="L116" s="1">
        <v>362</v>
      </c>
      <c r="M116" s="1">
        <v>24.0946665604909</v>
      </c>
      <c r="N116" s="1">
        <v>1.52</v>
      </c>
      <c r="O116" s="1">
        <v>8.2</v>
      </c>
      <c r="P116" s="1">
        <f t="shared" si="10"/>
        <v>41.5</v>
      </c>
      <c r="Q116" s="1">
        <v>36.1</v>
      </c>
      <c r="R116" s="1">
        <v>22.4</v>
      </c>
      <c r="S116" s="1" t="s">
        <v>175</v>
      </c>
      <c r="T116" s="1">
        <v>8.8</v>
      </c>
      <c r="U116" s="1">
        <v>0.33</v>
      </c>
      <c r="V116" s="1">
        <f t="shared" si="6"/>
        <v>26.6666666666667</v>
      </c>
      <c r="W116" s="1" t="s">
        <v>176</v>
      </c>
      <c r="X116" s="1">
        <v>3</v>
      </c>
      <c r="Y116" s="1" t="s">
        <v>177</v>
      </c>
      <c r="Z116" s="1" t="s">
        <v>181</v>
      </c>
      <c r="AA116" s="1" t="s">
        <v>178</v>
      </c>
      <c r="AB116" s="1" t="s">
        <v>179</v>
      </c>
      <c r="AC116" s="1" t="s">
        <v>180</v>
      </c>
      <c r="AD116" s="1">
        <v>15</v>
      </c>
      <c r="AE116" s="6">
        <v>2590</v>
      </c>
      <c r="AF116" s="1">
        <f t="shared" si="8"/>
        <v>259</v>
      </c>
      <c r="AG116" s="6">
        <v>4400</v>
      </c>
      <c r="AH116" s="1">
        <f t="shared" si="9"/>
        <v>440</v>
      </c>
      <c r="AI116" s="4">
        <v>3.79</v>
      </c>
      <c r="AJ116" s="1">
        <f t="shared" si="11"/>
        <v>0.379</v>
      </c>
      <c r="AK116" s="4">
        <v>2.94</v>
      </c>
      <c r="AL116" s="1">
        <f t="shared" si="12"/>
        <v>0.294</v>
      </c>
      <c r="AM116" s="1">
        <v>0.55</v>
      </c>
      <c r="AN116" s="1"/>
      <c r="AO116" s="1">
        <v>0.37</v>
      </c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>
        <v>3.5</v>
      </c>
      <c r="BD116" s="1">
        <v>5.2</v>
      </c>
      <c r="BE116" s="1"/>
      <c r="BF116" s="1"/>
      <c r="BG116" s="1"/>
      <c r="BH116" s="1"/>
      <c r="BI116" s="1"/>
      <c r="BJ116" s="1"/>
      <c r="BK116" s="1">
        <v>8.4</v>
      </c>
      <c r="BL116" s="1">
        <v>8.1</v>
      </c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>
        <v>1242</v>
      </c>
      <c r="BZ116" s="1">
        <v>456</v>
      </c>
    </row>
    <row r="117" s="1" customFormat="1" ht="17" customHeight="1" spans="1:78">
      <c r="A117" s="1" t="s">
        <v>170</v>
      </c>
      <c r="B117" s="1" t="s">
        <v>171</v>
      </c>
      <c r="C117" s="1" t="s">
        <v>172</v>
      </c>
      <c r="D117" s="1">
        <v>2021</v>
      </c>
      <c r="E117" s="1">
        <v>57</v>
      </c>
      <c r="F117" s="1">
        <v>3</v>
      </c>
      <c r="G117" s="1" t="s">
        <v>173</v>
      </c>
      <c r="H117" s="1" t="s">
        <v>174</v>
      </c>
      <c r="I117" s="1">
        <v>31</v>
      </c>
      <c r="J117" s="1">
        <v>73</v>
      </c>
      <c r="K117" s="1">
        <v>1</v>
      </c>
      <c r="L117" s="1">
        <v>362</v>
      </c>
      <c r="M117" s="1">
        <v>24.0946665604909</v>
      </c>
      <c r="N117" s="1">
        <v>1.52</v>
      </c>
      <c r="O117" s="1">
        <v>8.2</v>
      </c>
      <c r="P117" s="1">
        <f t="shared" si="10"/>
        <v>41.5</v>
      </c>
      <c r="Q117" s="1">
        <v>36.1</v>
      </c>
      <c r="R117" s="1">
        <v>22.4</v>
      </c>
      <c r="S117" s="1" t="s">
        <v>175</v>
      </c>
      <c r="T117" s="1">
        <v>8.8</v>
      </c>
      <c r="U117" s="1">
        <v>0.33</v>
      </c>
      <c r="V117" s="1">
        <f t="shared" si="6"/>
        <v>26.6666666666667</v>
      </c>
      <c r="W117" s="1" t="s">
        <v>176</v>
      </c>
      <c r="X117" s="1">
        <v>3</v>
      </c>
      <c r="Y117" s="1" t="s">
        <v>177</v>
      </c>
      <c r="Z117" s="1" t="s">
        <v>181</v>
      </c>
      <c r="AA117" s="1" t="s">
        <v>178</v>
      </c>
      <c r="AB117" s="1" t="s">
        <v>179</v>
      </c>
      <c r="AC117" s="1" t="s">
        <v>180</v>
      </c>
      <c r="AD117" s="1">
        <v>15</v>
      </c>
      <c r="AE117" s="6">
        <v>2070</v>
      </c>
      <c r="AF117" s="1">
        <f t="shared" si="8"/>
        <v>207</v>
      </c>
      <c r="AG117" s="6">
        <v>3600</v>
      </c>
      <c r="AH117" s="1">
        <f t="shared" si="9"/>
        <v>360</v>
      </c>
      <c r="AI117" s="4">
        <v>3.26</v>
      </c>
      <c r="AJ117" s="1">
        <f t="shared" si="11"/>
        <v>0.326</v>
      </c>
      <c r="AK117" s="4">
        <v>2.95</v>
      </c>
      <c r="AL117" s="1">
        <f t="shared" si="12"/>
        <v>0.295</v>
      </c>
      <c r="AM117" s="1">
        <v>0.45</v>
      </c>
      <c r="AN117" s="1"/>
      <c r="AO117" s="1">
        <v>0.23</v>
      </c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>
        <v>6.2</v>
      </c>
      <c r="BD117" s="1">
        <v>7</v>
      </c>
      <c r="BE117" s="1"/>
      <c r="BF117" s="1"/>
      <c r="BG117" s="1"/>
      <c r="BH117" s="1"/>
      <c r="BI117" s="1"/>
      <c r="BJ117" s="1"/>
      <c r="BK117" s="1">
        <v>8.4</v>
      </c>
      <c r="BL117" s="1">
        <v>8.2</v>
      </c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>
        <v>840</v>
      </c>
      <c r="BZ117" s="1">
        <v>113</v>
      </c>
    </row>
    <row r="118" s="1" customFormat="1" ht="17" customHeight="1" spans="1:78">
      <c r="A118" s="1" t="s">
        <v>170</v>
      </c>
      <c r="B118" s="1" t="s">
        <v>171</v>
      </c>
      <c r="C118" s="1" t="s">
        <v>172</v>
      </c>
      <c r="D118" s="1">
        <v>2021</v>
      </c>
      <c r="E118" s="1">
        <v>57</v>
      </c>
      <c r="F118" s="1">
        <v>3</v>
      </c>
      <c r="G118" s="1" t="s">
        <v>173</v>
      </c>
      <c r="H118" s="1" t="s">
        <v>174</v>
      </c>
      <c r="I118" s="1">
        <v>31</v>
      </c>
      <c r="J118" s="1">
        <v>73</v>
      </c>
      <c r="K118" s="1">
        <v>1</v>
      </c>
      <c r="L118" s="1">
        <v>362</v>
      </c>
      <c r="M118" s="1">
        <v>24.0946665604909</v>
      </c>
      <c r="N118" s="1">
        <v>1.52</v>
      </c>
      <c r="O118" s="1">
        <v>8.2</v>
      </c>
      <c r="P118" s="1">
        <f t="shared" si="10"/>
        <v>41.5</v>
      </c>
      <c r="Q118" s="1">
        <v>36.1</v>
      </c>
      <c r="R118" s="1">
        <v>22.4</v>
      </c>
      <c r="S118" s="1" t="s">
        <v>175</v>
      </c>
      <c r="T118" s="1">
        <v>8.8</v>
      </c>
      <c r="U118" s="1">
        <v>0.33</v>
      </c>
      <c r="V118" s="1">
        <f t="shared" si="6"/>
        <v>26.6666666666667</v>
      </c>
      <c r="W118" s="1" t="s">
        <v>176</v>
      </c>
      <c r="X118" s="1">
        <v>3</v>
      </c>
      <c r="Y118" s="1" t="s">
        <v>177</v>
      </c>
      <c r="Z118" s="1" t="s">
        <v>181</v>
      </c>
      <c r="AA118" s="1" t="s">
        <v>178</v>
      </c>
      <c r="AB118" s="1" t="s">
        <v>179</v>
      </c>
      <c r="AC118" s="1" t="s">
        <v>180</v>
      </c>
      <c r="AD118" s="1">
        <v>15</v>
      </c>
      <c r="AE118" s="6">
        <v>2920</v>
      </c>
      <c r="AF118" s="1">
        <f t="shared" si="8"/>
        <v>292</v>
      </c>
      <c r="AG118" s="6">
        <v>4600</v>
      </c>
      <c r="AH118" s="1">
        <f t="shared" si="9"/>
        <v>460</v>
      </c>
      <c r="AI118" s="4">
        <v>3.84</v>
      </c>
      <c r="AJ118" s="1">
        <f t="shared" si="11"/>
        <v>0.384</v>
      </c>
      <c r="AK118" s="4">
        <v>3.27</v>
      </c>
      <c r="AL118" s="1">
        <f t="shared" si="12"/>
        <v>0.327</v>
      </c>
      <c r="AM118" s="1">
        <v>0.57</v>
      </c>
      <c r="AN118" s="1"/>
      <c r="AO118" s="1">
        <v>0.44</v>
      </c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>
        <v>5.2</v>
      </c>
      <c r="BD118" s="1">
        <v>5.2</v>
      </c>
      <c r="BE118" s="1"/>
      <c r="BF118" s="1"/>
      <c r="BG118" s="1"/>
      <c r="BH118" s="1"/>
      <c r="BI118" s="1"/>
      <c r="BJ118" s="1"/>
      <c r="BK118" s="1">
        <v>8.5</v>
      </c>
      <c r="BL118" s="1">
        <v>8.1</v>
      </c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>
        <v>1494</v>
      </c>
      <c r="BZ118" s="1">
        <v>565</v>
      </c>
    </row>
    <row r="119" s="1" customFormat="1" ht="17" customHeight="1" spans="1:78">
      <c r="A119" s="1" t="s">
        <v>170</v>
      </c>
      <c r="B119" s="1" t="s">
        <v>171</v>
      </c>
      <c r="C119" s="1" t="s">
        <v>172</v>
      </c>
      <c r="D119" s="1">
        <v>2021</v>
      </c>
      <c r="E119" s="1">
        <v>57</v>
      </c>
      <c r="F119" s="1">
        <v>3</v>
      </c>
      <c r="G119" s="1" t="s">
        <v>173</v>
      </c>
      <c r="H119" s="1" t="s">
        <v>174</v>
      </c>
      <c r="I119" s="1">
        <v>31</v>
      </c>
      <c r="J119" s="1">
        <v>73</v>
      </c>
      <c r="K119" s="1">
        <v>2</v>
      </c>
      <c r="L119" s="1">
        <v>362</v>
      </c>
      <c r="M119" s="1">
        <v>24.0946665604909</v>
      </c>
      <c r="N119" s="1">
        <v>1.52</v>
      </c>
      <c r="O119" s="1">
        <v>8.2</v>
      </c>
      <c r="P119" s="1">
        <f t="shared" si="10"/>
        <v>41.5</v>
      </c>
      <c r="Q119" s="1">
        <v>36.1</v>
      </c>
      <c r="R119" s="1">
        <v>22.4</v>
      </c>
      <c r="S119" s="1" t="s">
        <v>175</v>
      </c>
      <c r="T119" s="1">
        <v>8.8</v>
      </c>
      <c r="U119" s="1">
        <v>0.33</v>
      </c>
      <c r="V119" s="1">
        <f t="shared" si="6"/>
        <v>26.6666666666667</v>
      </c>
      <c r="W119" s="1" t="s">
        <v>176</v>
      </c>
      <c r="X119" s="1">
        <v>3</v>
      </c>
      <c r="Y119" s="1" t="s">
        <v>177</v>
      </c>
      <c r="Z119" s="1" t="s">
        <v>181</v>
      </c>
      <c r="AA119" s="1" t="s">
        <v>178</v>
      </c>
      <c r="AB119" s="1" t="s">
        <v>179</v>
      </c>
      <c r="AC119" s="1" t="s">
        <v>180</v>
      </c>
      <c r="AD119" s="1">
        <v>15</v>
      </c>
      <c r="AE119" s="6">
        <v>2550</v>
      </c>
      <c r="AF119" s="1">
        <f t="shared" si="8"/>
        <v>255</v>
      </c>
      <c r="AG119" s="6">
        <v>3500</v>
      </c>
      <c r="AH119" s="1">
        <f t="shared" si="9"/>
        <v>350</v>
      </c>
      <c r="AI119" s="4">
        <v>3.69</v>
      </c>
      <c r="AJ119" s="1">
        <f t="shared" si="11"/>
        <v>0.369</v>
      </c>
      <c r="AK119" s="4">
        <v>3.17</v>
      </c>
      <c r="AL119" s="1">
        <f t="shared" si="12"/>
        <v>0.317</v>
      </c>
      <c r="AM119" s="1">
        <v>0.54</v>
      </c>
      <c r="AN119" s="1"/>
      <c r="AO119" s="1">
        <v>0.35</v>
      </c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>
        <v>3.4</v>
      </c>
      <c r="BD119" s="1">
        <v>3.1</v>
      </c>
      <c r="BE119" s="1"/>
      <c r="BF119" s="1"/>
      <c r="BG119" s="1"/>
      <c r="BH119" s="1"/>
      <c r="BI119" s="1"/>
      <c r="BJ119" s="1"/>
      <c r="BK119" s="1">
        <v>8.1</v>
      </c>
      <c r="BL119" s="1">
        <v>8</v>
      </c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>
        <v>1152</v>
      </c>
      <c r="BZ119" s="1">
        <v>263</v>
      </c>
    </row>
    <row r="120" s="1" customFormat="1" ht="17" customHeight="1" spans="1:78">
      <c r="A120" s="1" t="s">
        <v>170</v>
      </c>
      <c r="B120" s="1" t="s">
        <v>171</v>
      </c>
      <c r="C120" s="1" t="s">
        <v>172</v>
      </c>
      <c r="D120" s="1">
        <v>2021</v>
      </c>
      <c r="E120" s="1">
        <v>57</v>
      </c>
      <c r="F120" s="1">
        <v>3</v>
      </c>
      <c r="G120" s="1" t="s">
        <v>173</v>
      </c>
      <c r="H120" s="1" t="s">
        <v>174</v>
      </c>
      <c r="I120" s="1">
        <v>31</v>
      </c>
      <c r="J120" s="1">
        <v>73</v>
      </c>
      <c r="K120" s="1">
        <v>2</v>
      </c>
      <c r="L120" s="1">
        <v>362</v>
      </c>
      <c r="M120" s="1">
        <v>24.0946665604909</v>
      </c>
      <c r="N120" s="1">
        <v>1.52</v>
      </c>
      <c r="O120" s="1">
        <v>8.2</v>
      </c>
      <c r="P120" s="1">
        <f t="shared" si="10"/>
        <v>41.5</v>
      </c>
      <c r="Q120" s="1">
        <v>36.1</v>
      </c>
      <c r="R120" s="1">
        <v>22.4</v>
      </c>
      <c r="S120" s="1" t="s">
        <v>175</v>
      </c>
      <c r="T120" s="1">
        <v>8.8</v>
      </c>
      <c r="U120" s="1">
        <v>0.33</v>
      </c>
      <c r="V120" s="1">
        <f t="shared" si="6"/>
        <v>26.6666666666667</v>
      </c>
      <c r="W120" s="1" t="s">
        <v>176</v>
      </c>
      <c r="X120" s="1">
        <v>3</v>
      </c>
      <c r="Y120" s="1" t="s">
        <v>177</v>
      </c>
      <c r="Z120" s="1" t="s">
        <v>181</v>
      </c>
      <c r="AA120" s="1" t="s">
        <v>178</v>
      </c>
      <c r="AB120" s="1" t="s">
        <v>179</v>
      </c>
      <c r="AC120" s="1" t="s">
        <v>180</v>
      </c>
      <c r="AD120" s="1">
        <v>15</v>
      </c>
      <c r="AE120" s="6">
        <v>2670</v>
      </c>
      <c r="AF120" s="1">
        <f t="shared" si="8"/>
        <v>267</v>
      </c>
      <c r="AG120" s="6">
        <v>4000</v>
      </c>
      <c r="AH120" s="1">
        <f t="shared" si="9"/>
        <v>400</v>
      </c>
      <c r="AI120" s="4">
        <v>3.87</v>
      </c>
      <c r="AJ120" s="1">
        <f t="shared" si="11"/>
        <v>0.387</v>
      </c>
      <c r="AK120" s="4">
        <v>3.01</v>
      </c>
      <c r="AL120" s="1">
        <f t="shared" si="12"/>
        <v>0.301</v>
      </c>
      <c r="AM120" s="1">
        <v>0.56</v>
      </c>
      <c r="AN120" s="1"/>
      <c r="AO120" s="1">
        <v>0.38</v>
      </c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>
        <v>3.5</v>
      </c>
      <c r="BD120" s="1">
        <v>5.3</v>
      </c>
      <c r="BE120" s="1"/>
      <c r="BF120" s="1"/>
      <c r="BG120" s="1"/>
      <c r="BH120" s="1"/>
      <c r="BI120" s="1"/>
      <c r="BJ120" s="1"/>
      <c r="BK120" s="1">
        <v>8.2</v>
      </c>
      <c r="BL120" s="1">
        <v>8.2</v>
      </c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>
        <v>1242</v>
      </c>
      <c r="BZ120" s="1">
        <v>456</v>
      </c>
    </row>
    <row r="121" s="1" customFormat="1" ht="17" customHeight="1" spans="1:78">
      <c r="A121" s="1" t="s">
        <v>170</v>
      </c>
      <c r="B121" s="1" t="s">
        <v>171</v>
      </c>
      <c r="C121" s="1" t="s">
        <v>172</v>
      </c>
      <c r="D121" s="1">
        <v>2021</v>
      </c>
      <c r="E121" s="1">
        <v>57</v>
      </c>
      <c r="F121" s="1">
        <v>3</v>
      </c>
      <c r="G121" s="1" t="s">
        <v>173</v>
      </c>
      <c r="H121" s="1" t="s">
        <v>174</v>
      </c>
      <c r="I121" s="1">
        <v>31</v>
      </c>
      <c r="J121" s="1">
        <v>73</v>
      </c>
      <c r="K121" s="1">
        <v>2</v>
      </c>
      <c r="L121" s="1">
        <v>362</v>
      </c>
      <c r="M121" s="1">
        <v>24.0946665604909</v>
      </c>
      <c r="N121" s="1">
        <v>1.52</v>
      </c>
      <c r="O121" s="1">
        <v>8.2</v>
      </c>
      <c r="P121" s="1">
        <f t="shared" si="10"/>
        <v>41.5</v>
      </c>
      <c r="Q121" s="1">
        <v>36.1</v>
      </c>
      <c r="R121" s="1">
        <v>22.4</v>
      </c>
      <c r="S121" s="1" t="s">
        <v>175</v>
      </c>
      <c r="T121" s="1">
        <v>8.8</v>
      </c>
      <c r="U121" s="1">
        <v>0.33</v>
      </c>
      <c r="V121" s="1">
        <f t="shared" si="6"/>
        <v>26.6666666666667</v>
      </c>
      <c r="W121" s="1" t="s">
        <v>176</v>
      </c>
      <c r="X121" s="1">
        <v>3</v>
      </c>
      <c r="Y121" s="1" t="s">
        <v>177</v>
      </c>
      <c r="Z121" s="1" t="s">
        <v>181</v>
      </c>
      <c r="AA121" s="1" t="s">
        <v>178</v>
      </c>
      <c r="AB121" s="1" t="s">
        <v>179</v>
      </c>
      <c r="AC121" s="1" t="s">
        <v>180</v>
      </c>
      <c r="AD121" s="1">
        <v>15</v>
      </c>
      <c r="AE121" s="6">
        <v>2130</v>
      </c>
      <c r="AF121" s="1">
        <f t="shared" si="8"/>
        <v>213</v>
      </c>
      <c r="AG121" s="6">
        <v>3500</v>
      </c>
      <c r="AH121" s="1">
        <f t="shared" si="9"/>
        <v>350</v>
      </c>
      <c r="AI121" s="4">
        <v>3.33</v>
      </c>
      <c r="AJ121" s="1">
        <f t="shared" si="11"/>
        <v>0.333</v>
      </c>
      <c r="AK121" s="4">
        <v>2.92</v>
      </c>
      <c r="AL121" s="1">
        <f t="shared" si="12"/>
        <v>0.292</v>
      </c>
      <c r="AM121" s="1">
        <v>0.46</v>
      </c>
      <c r="AN121" s="1"/>
      <c r="AO121" s="1">
        <v>0.24</v>
      </c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>
        <v>6.3</v>
      </c>
      <c r="BD121" s="1">
        <v>7.1</v>
      </c>
      <c r="BE121" s="1"/>
      <c r="BF121" s="1"/>
      <c r="BG121" s="1"/>
      <c r="BH121" s="1"/>
      <c r="BI121" s="1"/>
      <c r="BJ121" s="1"/>
      <c r="BK121" s="1">
        <v>8.1</v>
      </c>
      <c r="BL121" s="1">
        <v>8.2</v>
      </c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>
        <v>840</v>
      </c>
      <c r="BZ121" s="1">
        <v>113</v>
      </c>
    </row>
    <row r="122" s="1" customFormat="1" ht="17" customHeight="1" spans="1:78">
      <c r="A122" s="1" t="s">
        <v>170</v>
      </c>
      <c r="B122" s="1" t="s">
        <v>171</v>
      </c>
      <c r="C122" s="1" t="s">
        <v>172</v>
      </c>
      <c r="D122" s="1">
        <v>2021</v>
      </c>
      <c r="E122" s="1">
        <v>57</v>
      </c>
      <c r="F122" s="1">
        <v>3</v>
      </c>
      <c r="G122" s="1" t="s">
        <v>173</v>
      </c>
      <c r="H122" s="1" t="s">
        <v>174</v>
      </c>
      <c r="I122" s="1">
        <v>31</v>
      </c>
      <c r="J122" s="1">
        <v>73</v>
      </c>
      <c r="K122" s="1">
        <v>2</v>
      </c>
      <c r="L122" s="1">
        <v>362</v>
      </c>
      <c r="M122" s="1">
        <v>24.0946665604909</v>
      </c>
      <c r="N122" s="1">
        <v>1.52</v>
      </c>
      <c r="O122" s="1">
        <v>8.2</v>
      </c>
      <c r="P122" s="1">
        <f t="shared" si="10"/>
        <v>41.5</v>
      </c>
      <c r="Q122" s="1">
        <v>36.1</v>
      </c>
      <c r="R122" s="1">
        <v>22.4</v>
      </c>
      <c r="S122" s="1" t="s">
        <v>175</v>
      </c>
      <c r="T122" s="1">
        <v>8.8</v>
      </c>
      <c r="U122" s="1">
        <v>0.33</v>
      </c>
      <c r="V122" s="1">
        <f t="shared" si="6"/>
        <v>26.6666666666667</v>
      </c>
      <c r="W122" s="1" t="s">
        <v>176</v>
      </c>
      <c r="X122" s="1">
        <v>3</v>
      </c>
      <c r="Y122" s="1" t="s">
        <v>177</v>
      </c>
      <c r="Z122" s="1" t="s">
        <v>181</v>
      </c>
      <c r="AA122" s="1" t="s">
        <v>178</v>
      </c>
      <c r="AB122" s="1" t="s">
        <v>179</v>
      </c>
      <c r="AC122" s="1" t="s">
        <v>180</v>
      </c>
      <c r="AD122" s="1">
        <v>15</v>
      </c>
      <c r="AE122" s="6">
        <v>3010</v>
      </c>
      <c r="AF122" s="1">
        <f t="shared" si="8"/>
        <v>301</v>
      </c>
      <c r="AG122" s="6">
        <v>4400</v>
      </c>
      <c r="AH122" s="1">
        <f t="shared" si="9"/>
        <v>440</v>
      </c>
      <c r="AI122" s="4">
        <v>3.92</v>
      </c>
      <c r="AJ122" s="1">
        <f t="shared" si="11"/>
        <v>0.392</v>
      </c>
      <c r="AK122" s="4">
        <v>3.28</v>
      </c>
      <c r="AL122" s="1">
        <f t="shared" si="12"/>
        <v>0.328</v>
      </c>
      <c r="AM122" s="1">
        <v>0.58</v>
      </c>
      <c r="AN122" s="1"/>
      <c r="AO122" s="1">
        <v>0.45</v>
      </c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>
        <v>5.3</v>
      </c>
      <c r="BD122" s="1">
        <v>5.3</v>
      </c>
      <c r="BE122" s="1"/>
      <c r="BF122" s="1"/>
      <c r="BG122" s="1"/>
      <c r="BH122" s="1"/>
      <c r="BI122" s="1"/>
      <c r="BJ122" s="1"/>
      <c r="BK122" s="1">
        <v>8.3</v>
      </c>
      <c r="BL122" s="1">
        <v>8.1</v>
      </c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>
        <v>1494</v>
      </c>
      <c r="BZ122" s="1">
        <v>565</v>
      </c>
    </row>
    <row r="123" s="1" customFormat="1" ht="17" customHeight="1" spans="1:68">
      <c r="A123" s="1" t="s">
        <v>291</v>
      </c>
      <c r="B123" s="1" t="s">
        <v>292</v>
      </c>
      <c r="C123" s="1" t="s">
        <v>293</v>
      </c>
      <c r="D123" s="1">
        <v>2011</v>
      </c>
      <c r="E123" s="1">
        <v>28</v>
      </c>
      <c r="F123" s="1"/>
      <c r="G123" s="1" t="s">
        <v>294</v>
      </c>
      <c r="H123" s="1" t="s">
        <v>295</v>
      </c>
      <c r="I123" s="1">
        <v>47.05</v>
      </c>
      <c r="J123" s="1">
        <v>21.92</v>
      </c>
      <c r="K123" s="1">
        <v>86</v>
      </c>
      <c r="L123" s="1">
        <v>598</v>
      </c>
      <c r="M123" s="1">
        <v>10.3040000448624</v>
      </c>
      <c r="N123" s="1">
        <v>1.38</v>
      </c>
      <c r="O123" s="1">
        <v>5.5</v>
      </c>
      <c r="P123" s="1">
        <f t="shared" si="10"/>
        <v>27.7</v>
      </c>
      <c r="Q123" s="1">
        <v>35.5</v>
      </c>
      <c r="R123" s="1">
        <v>36.8</v>
      </c>
      <c r="S123" s="1" t="s">
        <v>64</v>
      </c>
      <c r="T123" s="1">
        <v>16.5</v>
      </c>
      <c r="U123" s="1">
        <v>1.78</v>
      </c>
      <c r="V123" s="1">
        <f t="shared" si="6"/>
        <v>9.26966292134832</v>
      </c>
      <c r="W123" s="1">
        <v>232</v>
      </c>
      <c r="X123" s="1">
        <v>3</v>
      </c>
      <c r="Y123" s="1" t="s">
        <v>112</v>
      </c>
      <c r="Z123" s="1" t="s">
        <v>299</v>
      </c>
      <c r="AA123" s="1" t="s">
        <v>296</v>
      </c>
      <c r="AB123" s="1" t="s">
        <v>297</v>
      </c>
      <c r="AC123" s="1" t="s">
        <v>300</v>
      </c>
      <c r="AD123" s="1">
        <v>120</v>
      </c>
      <c r="AE123" s="6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>
        <v>0.14</v>
      </c>
      <c r="BP123" s="1">
        <v>0.103</v>
      </c>
    </row>
    <row r="124" s="1" customFormat="1" ht="17" customHeight="1" spans="1:68">
      <c r="A124" s="1" t="s">
        <v>291</v>
      </c>
      <c r="B124" s="1" t="s">
        <v>292</v>
      </c>
      <c r="C124" s="1" t="s">
        <v>293</v>
      </c>
      <c r="D124" s="1">
        <v>2011</v>
      </c>
      <c r="E124" s="1">
        <v>28</v>
      </c>
      <c r="F124" s="1"/>
      <c r="G124" s="1" t="s">
        <v>294</v>
      </c>
      <c r="H124" s="1" t="s">
        <v>295</v>
      </c>
      <c r="I124" s="1">
        <v>47.05</v>
      </c>
      <c r="J124" s="1">
        <v>21.92</v>
      </c>
      <c r="K124" s="1">
        <v>86</v>
      </c>
      <c r="L124" s="1">
        <v>598</v>
      </c>
      <c r="M124" s="1">
        <v>10.3040000448624</v>
      </c>
      <c r="N124" s="1">
        <v>1.38</v>
      </c>
      <c r="O124" s="1">
        <v>5.5</v>
      </c>
      <c r="P124" s="1">
        <f t="shared" si="10"/>
        <v>27.7</v>
      </c>
      <c r="Q124" s="1">
        <v>35.5</v>
      </c>
      <c r="R124" s="1">
        <v>36.8</v>
      </c>
      <c r="S124" s="1" t="s">
        <v>64</v>
      </c>
      <c r="T124" s="1">
        <v>16.5</v>
      </c>
      <c r="U124" s="1">
        <v>1.78</v>
      </c>
      <c r="V124" s="1">
        <f t="shared" si="6"/>
        <v>9.26966292134832</v>
      </c>
      <c r="W124" s="1">
        <v>232</v>
      </c>
      <c r="X124" s="1">
        <v>3</v>
      </c>
      <c r="Y124" s="1" t="s">
        <v>112</v>
      </c>
      <c r="Z124" s="1" t="s">
        <v>299</v>
      </c>
      <c r="AA124" s="1" t="s">
        <v>296</v>
      </c>
      <c r="AB124" s="1" t="s">
        <v>297</v>
      </c>
      <c r="AC124" s="1" t="s">
        <v>124</v>
      </c>
      <c r="AD124" s="1">
        <v>120</v>
      </c>
      <c r="AE124" s="6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>
        <v>0.168</v>
      </c>
      <c r="BP124" s="1">
        <v>0.103</v>
      </c>
    </row>
    <row r="125" s="1" customFormat="1" ht="17" customHeight="1" spans="1:68">
      <c r="A125" s="1" t="s">
        <v>291</v>
      </c>
      <c r="B125" s="1" t="s">
        <v>292</v>
      </c>
      <c r="C125" s="1" t="s">
        <v>293</v>
      </c>
      <c r="D125" s="1">
        <v>2011</v>
      </c>
      <c r="E125" s="1">
        <v>28</v>
      </c>
      <c r="F125" s="1"/>
      <c r="G125" s="1" t="s">
        <v>294</v>
      </c>
      <c r="H125" s="1" t="s">
        <v>295</v>
      </c>
      <c r="I125" s="1">
        <v>47.05</v>
      </c>
      <c r="J125" s="1">
        <v>21.92</v>
      </c>
      <c r="K125" s="1">
        <v>86</v>
      </c>
      <c r="L125" s="1">
        <v>598</v>
      </c>
      <c r="M125" s="1">
        <v>10.3040000448624</v>
      </c>
      <c r="N125" s="1">
        <v>1.38</v>
      </c>
      <c r="O125" s="1">
        <v>5.5</v>
      </c>
      <c r="P125" s="1">
        <f t="shared" si="10"/>
        <v>27.7</v>
      </c>
      <c r="Q125" s="1">
        <v>35.5</v>
      </c>
      <c r="R125" s="1">
        <v>36.8</v>
      </c>
      <c r="S125" s="1" t="s">
        <v>64</v>
      </c>
      <c r="T125" s="1">
        <v>16.5</v>
      </c>
      <c r="U125" s="1">
        <v>1.78</v>
      </c>
      <c r="V125" s="1">
        <f t="shared" si="6"/>
        <v>9.26966292134832</v>
      </c>
      <c r="W125" s="1">
        <v>232</v>
      </c>
      <c r="X125" s="1">
        <v>3</v>
      </c>
      <c r="Y125" s="1" t="s">
        <v>112</v>
      </c>
      <c r="Z125" s="1" t="s">
        <v>299</v>
      </c>
      <c r="AA125" s="1" t="s">
        <v>296</v>
      </c>
      <c r="AB125" s="1" t="s">
        <v>297</v>
      </c>
      <c r="AC125" s="1" t="s">
        <v>211</v>
      </c>
      <c r="AD125" s="1">
        <v>120</v>
      </c>
      <c r="AE125" s="6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>
        <v>0.176</v>
      </c>
      <c r="BP125" s="1">
        <v>0.103</v>
      </c>
    </row>
    <row r="126" s="1" customFormat="1" ht="17" customHeight="1" spans="1:68">
      <c r="A126" s="1" t="s">
        <v>291</v>
      </c>
      <c r="B126" s="1" t="s">
        <v>292</v>
      </c>
      <c r="C126" s="1" t="s">
        <v>293</v>
      </c>
      <c r="D126" s="1">
        <v>2011</v>
      </c>
      <c r="E126" s="1">
        <v>28</v>
      </c>
      <c r="F126" s="1"/>
      <c r="G126" s="1" t="s">
        <v>294</v>
      </c>
      <c r="H126" s="1" t="s">
        <v>295</v>
      </c>
      <c r="I126" s="1">
        <v>47.05</v>
      </c>
      <c r="J126" s="1">
        <v>21.92</v>
      </c>
      <c r="K126" s="1">
        <v>86</v>
      </c>
      <c r="L126" s="1">
        <v>598</v>
      </c>
      <c r="M126" s="1">
        <v>10.3040000448624</v>
      </c>
      <c r="N126" s="1">
        <v>1.38</v>
      </c>
      <c r="O126" s="1">
        <v>5.5</v>
      </c>
      <c r="P126" s="1">
        <f t="shared" si="10"/>
        <v>27.7</v>
      </c>
      <c r="Q126" s="1">
        <v>35.5</v>
      </c>
      <c r="R126" s="1">
        <v>36.8</v>
      </c>
      <c r="S126" s="1" t="s">
        <v>64</v>
      </c>
      <c r="T126" s="1">
        <v>16.5</v>
      </c>
      <c r="U126" s="1">
        <v>1.78</v>
      </c>
      <c r="V126" s="1">
        <f t="shared" si="6"/>
        <v>9.26966292134832</v>
      </c>
      <c r="W126" s="1">
        <v>232</v>
      </c>
      <c r="X126" s="1">
        <v>3</v>
      </c>
      <c r="Y126" s="1" t="s">
        <v>112</v>
      </c>
      <c r="Z126" s="1" t="s">
        <v>299</v>
      </c>
      <c r="AA126" s="1" t="s">
        <v>296</v>
      </c>
      <c r="AB126" s="1" t="s">
        <v>297</v>
      </c>
      <c r="AC126" s="1" t="s">
        <v>257</v>
      </c>
      <c r="AD126" s="1">
        <v>120</v>
      </c>
      <c r="AE126" s="6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>
        <v>0.145</v>
      </c>
      <c r="BP126" s="1">
        <v>0.103</v>
      </c>
    </row>
    <row r="127" s="1" customFormat="1" ht="17" customHeight="1" spans="1:68">
      <c r="A127" s="1" t="s">
        <v>291</v>
      </c>
      <c r="B127" s="1" t="s">
        <v>292</v>
      </c>
      <c r="C127" s="1" t="s">
        <v>293</v>
      </c>
      <c r="D127" s="1">
        <v>2011</v>
      </c>
      <c r="E127" s="1">
        <v>28</v>
      </c>
      <c r="F127" s="1"/>
      <c r="G127" s="1" t="s">
        <v>294</v>
      </c>
      <c r="H127" s="1" t="s">
        <v>295</v>
      </c>
      <c r="I127" s="1">
        <v>47.05</v>
      </c>
      <c r="J127" s="1">
        <v>21.92</v>
      </c>
      <c r="K127" s="1">
        <v>86</v>
      </c>
      <c r="L127" s="1">
        <v>598</v>
      </c>
      <c r="M127" s="1">
        <v>10.3040000448624</v>
      </c>
      <c r="N127" s="1">
        <v>1.38</v>
      </c>
      <c r="O127" s="1">
        <v>5.5</v>
      </c>
      <c r="P127" s="1">
        <f t="shared" si="10"/>
        <v>27.7</v>
      </c>
      <c r="Q127" s="1">
        <v>35.5</v>
      </c>
      <c r="R127" s="1">
        <v>36.8</v>
      </c>
      <c r="S127" s="1" t="s">
        <v>64</v>
      </c>
      <c r="T127" s="1">
        <v>16.5</v>
      </c>
      <c r="U127" s="1">
        <v>1.78</v>
      </c>
      <c r="V127" s="1">
        <f t="shared" si="6"/>
        <v>9.26966292134832</v>
      </c>
      <c r="W127" s="1">
        <v>232</v>
      </c>
      <c r="X127" s="1">
        <v>3</v>
      </c>
      <c r="Y127" s="1" t="s">
        <v>112</v>
      </c>
      <c r="Z127" s="1" t="s">
        <v>299</v>
      </c>
      <c r="AA127" s="1" t="s">
        <v>296</v>
      </c>
      <c r="AB127" s="1" t="s">
        <v>297</v>
      </c>
      <c r="AC127" s="1" t="s">
        <v>301</v>
      </c>
      <c r="AD127" s="1">
        <v>120</v>
      </c>
      <c r="AE127" s="6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>
        <v>0.1615</v>
      </c>
      <c r="BP127" s="1">
        <v>0.103</v>
      </c>
    </row>
    <row r="128" s="1" customFormat="1" ht="17" customHeight="1" spans="1:68">
      <c r="A128" s="1" t="s">
        <v>291</v>
      </c>
      <c r="B128" s="1" t="s">
        <v>292</v>
      </c>
      <c r="C128" s="1" t="s">
        <v>293</v>
      </c>
      <c r="D128" s="1">
        <v>2011</v>
      </c>
      <c r="E128" s="1">
        <v>28</v>
      </c>
      <c r="F128" s="1"/>
      <c r="G128" s="1" t="s">
        <v>294</v>
      </c>
      <c r="H128" s="1" t="s">
        <v>295</v>
      </c>
      <c r="I128" s="1">
        <v>47.05</v>
      </c>
      <c r="J128" s="1">
        <v>21.92</v>
      </c>
      <c r="K128" s="1">
        <v>86</v>
      </c>
      <c r="L128" s="1">
        <v>598</v>
      </c>
      <c r="M128" s="1">
        <v>10.3040000448624</v>
      </c>
      <c r="N128" s="1">
        <v>1.38</v>
      </c>
      <c r="O128" s="1">
        <v>5.5</v>
      </c>
      <c r="P128" s="1">
        <f t="shared" si="10"/>
        <v>27.7</v>
      </c>
      <c r="Q128" s="1">
        <v>35.5</v>
      </c>
      <c r="R128" s="1">
        <v>36.8</v>
      </c>
      <c r="S128" s="1" t="s">
        <v>64</v>
      </c>
      <c r="T128" s="1">
        <v>16.5</v>
      </c>
      <c r="U128" s="1">
        <v>1.78</v>
      </c>
      <c r="V128" s="1">
        <f t="shared" si="6"/>
        <v>9.26966292134832</v>
      </c>
      <c r="W128" s="1">
        <v>232</v>
      </c>
      <c r="X128" s="1">
        <v>3</v>
      </c>
      <c r="Y128" s="1" t="s">
        <v>112</v>
      </c>
      <c r="Z128" s="1" t="s">
        <v>299</v>
      </c>
      <c r="AA128" s="1" t="s">
        <v>296</v>
      </c>
      <c r="AB128" s="1" t="s">
        <v>297</v>
      </c>
      <c r="AC128" s="1" t="s">
        <v>300</v>
      </c>
      <c r="AD128" s="1">
        <v>120</v>
      </c>
      <c r="AE128" s="6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>
        <v>0.14</v>
      </c>
      <c r="BP128" s="1">
        <v>0.1</v>
      </c>
    </row>
    <row r="129" s="1" customFormat="1" ht="17" customHeight="1" spans="1:68">
      <c r="A129" s="1" t="s">
        <v>291</v>
      </c>
      <c r="B129" s="1" t="s">
        <v>292</v>
      </c>
      <c r="C129" s="1" t="s">
        <v>293</v>
      </c>
      <c r="D129" s="1">
        <v>2011</v>
      </c>
      <c r="E129" s="1">
        <v>28</v>
      </c>
      <c r="F129" s="1"/>
      <c r="G129" s="1" t="s">
        <v>294</v>
      </c>
      <c r="H129" s="1" t="s">
        <v>295</v>
      </c>
      <c r="I129" s="1">
        <v>47.05</v>
      </c>
      <c r="J129" s="1">
        <v>21.92</v>
      </c>
      <c r="K129" s="1">
        <v>86</v>
      </c>
      <c r="L129" s="1">
        <v>598</v>
      </c>
      <c r="M129" s="1">
        <v>10.3040000448624</v>
      </c>
      <c r="N129" s="1">
        <v>1.38</v>
      </c>
      <c r="O129" s="1">
        <v>5.5</v>
      </c>
      <c r="P129" s="1">
        <f t="shared" si="10"/>
        <v>27.7</v>
      </c>
      <c r="Q129" s="1">
        <v>35.5</v>
      </c>
      <c r="R129" s="1">
        <v>36.8</v>
      </c>
      <c r="S129" s="1" t="s">
        <v>64</v>
      </c>
      <c r="T129" s="1">
        <v>16.5</v>
      </c>
      <c r="U129" s="1">
        <v>1.78</v>
      </c>
      <c r="V129" s="1">
        <f t="shared" si="6"/>
        <v>9.26966292134832</v>
      </c>
      <c r="W129" s="1">
        <v>232</v>
      </c>
      <c r="X129" s="1">
        <v>3</v>
      </c>
      <c r="Y129" s="1" t="s">
        <v>112</v>
      </c>
      <c r="Z129" s="1" t="s">
        <v>299</v>
      </c>
      <c r="AA129" s="1" t="s">
        <v>296</v>
      </c>
      <c r="AB129" s="1" t="s">
        <v>297</v>
      </c>
      <c r="AC129" s="1" t="s">
        <v>124</v>
      </c>
      <c r="AD129" s="1">
        <v>120</v>
      </c>
      <c r="AE129" s="6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>
        <v>0.168</v>
      </c>
      <c r="BP129" s="1">
        <v>0.1</v>
      </c>
    </row>
    <row r="130" s="1" customFormat="1" ht="17" customHeight="1" spans="1:68">
      <c r="A130" s="1" t="s">
        <v>291</v>
      </c>
      <c r="B130" s="1" t="s">
        <v>292</v>
      </c>
      <c r="C130" s="1" t="s">
        <v>293</v>
      </c>
      <c r="D130" s="1">
        <v>2011</v>
      </c>
      <c r="E130" s="1">
        <v>28</v>
      </c>
      <c r="F130" s="1"/>
      <c r="G130" s="1" t="s">
        <v>294</v>
      </c>
      <c r="H130" s="1" t="s">
        <v>295</v>
      </c>
      <c r="I130" s="1">
        <v>47.05</v>
      </c>
      <c r="J130" s="1">
        <v>21.92</v>
      </c>
      <c r="K130" s="1">
        <v>86</v>
      </c>
      <c r="L130" s="1">
        <v>598</v>
      </c>
      <c r="M130" s="1">
        <v>10.3040000448624</v>
      </c>
      <c r="N130" s="1">
        <v>1.38</v>
      </c>
      <c r="O130" s="1">
        <v>5.5</v>
      </c>
      <c r="P130" s="1">
        <f t="shared" si="10"/>
        <v>27.7</v>
      </c>
      <c r="Q130" s="1">
        <v>35.5</v>
      </c>
      <c r="R130" s="1">
        <v>36.8</v>
      </c>
      <c r="S130" s="1" t="s">
        <v>64</v>
      </c>
      <c r="T130" s="1">
        <v>16.5</v>
      </c>
      <c r="U130" s="1">
        <v>1.78</v>
      </c>
      <c r="V130" s="1">
        <f t="shared" si="6"/>
        <v>9.26966292134832</v>
      </c>
      <c r="W130" s="1">
        <v>232</v>
      </c>
      <c r="X130" s="1">
        <v>3</v>
      </c>
      <c r="Y130" s="1" t="s">
        <v>112</v>
      </c>
      <c r="Z130" s="1" t="s">
        <v>299</v>
      </c>
      <c r="AA130" s="1" t="s">
        <v>296</v>
      </c>
      <c r="AB130" s="1" t="s">
        <v>297</v>
      </c>
      <c r="AC130" s="1" t="s">
        <v>211</v>
      </c>
      <c r="AD130" s="1">
        <v>120</v>
      </c>
      <c r="AE130" s="6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>
        <v>0.176</v>
      </c>
      <c r="BP130" s="1">
        <v>0.1</v>
      </c>
    </row>
    <row r="131" s="1" customFormat="1" ht="17" customHeight="1" spans="1:68">
      <c r="A131" s="1" t="s">
        <v>291</v>
      </c>
      <c r="B131" s="1" t="s">
        <v>292</v>
      </c>
      <c r="C131" s="1" t="s">
        <v>293</v>
      </c>
      <c r="D131" s="1">
        <v>2011</v>
      </c>
      <c r="E131" s="1">
        <v>28</v>
      </c>
      <c r="F131" s="1"/>
      <c r="G131" s="1" t="s">
        <v>294</v>
      </c>
      <c r="H131" s="1" t="s">
        <v>295</v>
      </c>
      <c r="I131" s="1">
        <v>47.05</v>
      </c>
      <c r="J131" s="1">
        <v>21.92</v>
      </c>
      <c r="K131" s="1">
        <v>86</v>
      </c>
      <c r="L131" s="1">
        <v>598</v>
      </c>
      <c r="M131" s="1">
        <v>10.3040000448624</v>
      </c>
      <c r="N131" s="1">
        <v>1.38</v>
      </c>
      <c r="O131" s="1">
        <v>5.5</v>
      </c>
      <c r="P131" s="1">
        <f t="shared" si="10"/>
        <v>27.7</v>
      </c>
      <c r="Q131" s="1">
        <v>35.5</v>
      </c>
      <c r="R131" s="1">
        <v>36.8</v>
      </c>
      <c r="S131" s="1" t="s">
        <v>64</v>
      </c>
      <c r="T131" s="1">
        <v>16.5</v>
      </c>
      <c r="U131" s="1">
        <v>1.78</v>
      </c>
      <c r="V131" s="1">
        <f t="shared" ref="V131:V194" si="13">T131/U131</f>
        <v>9.26966292134832</v>
      </c>
      <c r="W131" s="1">
        <v>232</v>
      </c>
      <c r="X131" s="1">
        <v>3</v>
      </c>
      <c r="Y131" s="1" t="s">
        <v>112</v>
      </c>
      <c r="Z131" s="1" t="s">
        <v>299</v>
      </c>
      <c r="AA131" s="1" t="s">
        <v>296</v>
      </c>
      <c r="AB131" s="1" t="s">
        <v>297</v>
      </c>
      <c r="AC131" s="1" t="s">
        <v>257</v>
      </c>
      <c r="AD131" s="1">
        <v>120</v>
      </c>
      <c r="AE131" s="6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>
        <v>0.145</v>
      </c>
      <c r="BP131" s="1">
        <v>0.1</v>
      </c>
    </row>
    <row r="132" s="1" customFormat="1" ht="17" customHeight="1" spans="1:68">
      <c r="A132" s="1" t="s">
        <v>291</v>
      </c>
      <c r="B132" s="1" t="s">
        <v>292</v>
      </c>
      <c r="C132" s="1" t="s">
        <v>293</v>
      </c>
      <c r="D132" s="1">
        <v>2011</v>
      </c>
      <c r="E132" s="1">
        <v>28</v>
      </c>
      <c r="F132" s="1"/>
      <c r="G132" s="1" t="s">
        <v>294</v>
      </c>
      <c r="H132" s="1" t="s">
        <v>295</v>
      </c>
      <c r="I132" s="1">
        <v>47.05</v>
      </c>
      <c r="J132" s="1">
        <v>21.92</v>
      </c>
      <c r="K132" s="1">
        <v>86</v>
      </c>
      <c r="L132" s="1">
        <v>598</v>
      </c>
      <c r="M132" s="1">
        <v>10.3040000448624</v>
      </c>
      <c r="N132" s="1">
        <v>1.38</v>
      </c>
      <c r="O132" s="1">
        <v>5.5</v>
      </c>
      <c r="P132" s="1">
        <f t="shared" si="10"/>
        <v>27.7</v>
      </c>
      <c r="Q132" s="1">
        <v>35.5</v>
      </c>
      <c r="R132" s="1">
        <v>36.8</v>
      </c>
      <c r="S132" s="1" t="s">
        <v>64</v>
      </c>
      <c r="T132" s="1">
        <v>16.5</v>
      </c>
      <c r="U132" s="1">
        <v>1.78</v>
      </c>
      <c r="V132" s="1">
        <f t="shared" si="13"/>
        <v>9.26966292134832</v>
      </c>
      <c r="W132" s="1">
        <v>232</v>
      </c>
      <c r="X132" s="1">
        <v>3</v>
      </c>
      <c r="Y132" s="1" t="s">
        <v>112</v>
      </c>
      <c r="Z132" s="1" t="s">
        <v>299</v>
      </c>
      <c r="AA132" s="1" t="s">
        <v>296</v>
      </c>
      <c r="AB132" s="1" t="s">
        <v>297</v>
      </c>
      <c r="AC132" s="1" t="s">
        <v>301</v>
      </c>
      <c r="AD132" s="1">
        <v>120</v>
      </c>
      <c r="AE132" s="6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>
        <v>0.1615</v>
      </c>
      <c r="BP132" s="1">
        <v>0.1</v>
      </c>
    </row>
    <row r="133" s="1" customFormat="1" ht="17" customHeight="1" spans="1:68">
      <c r="A133" s="1" t="s">
        <v>291</v>
      </c>
      <c r="B133" s="1" t="s">
        <v>292</v>
      </c>
      <c r="C133" s="1" t="s">
        <v>293</v>
      </c>
      <c r="D133" s="1">
        <v>2011</v>
      </c>
      <c r="E133" s="1">
        <v>28</v>
      </c>
      <c r="F133" s="1"/>
      <c r="G133" s="1" t="s">
        <v>294</v>
      </c>
      <c r="H133" s="1" t="s">
        <v>295</v>
      </c>
      <c r="I133" s="1">
        <v>47.05</v>
      </c>
      <c r="J133" s="1">
        <v>21.92</v>
      </c>
      <c r="K133" s="1">
        <v>87</v>
      </c>
      <c r="L133" s="1">
        <v>598</v>
      </c>
      <c r="M133" s="1">
        <v>10.3040000448624</v>
      </c>
      <c r="N133" s="1">
        <v>1.38</v>
      </c>
      <c r="O133" s="1">
        <v>5.5</v>
      </c>
      <c r="P133" s="1">
        <f t="shared" si="10"/>
        <v>27.7</v>
      </c>
      <c r="Q133" s="1">
        <v>35.5</v>
      </c>
      <c r="R133" s="1">
        <v>36.8</v>
      </c>
      <c r="S133" s="1" t="s">
        <v>64</v>
      </c>
      <c r="T133" s="1">
        <v>16.5</v>
      </c>
      <c r="U133" s="1">
        <v>1.78</v>
      </c>
      <c r="V133" s="1">
        <f t="shared" si="13"/>
        <v>9.26966292134832</v>
      </c>
      <c r="W133" s="1">
        <v>232</v>
      </c>
      <c r="X133" s="1">
        <v>3</v>
      </c>
      <c r="Y133" s="1" t="s">
        <v>112</v>
      </c>
      <c r="Z133" s="1" t="s">
        <v>299</v>
      </c>
      <c r="AA133" s="1" t="s">
        <v>296</v>
      </c>
      <c r="AB133" s="1" t="s">
        <v>297</v>
      </c>
      <c r="AC133" s="1" t="s">
        <v>300</v>
      </c>
      <c r="AD133" s="1">
        <v>120</v>
      </c>
      <c r="AE133" s="6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>
        <v>0.2145</v>
      </c>
      <c r="BP133" s="1">
        <v>0.102</v>
      </c>
    </row>
    <row r="134" s="1" customFormat="1" ht="17" customHeight="1" spans="1:68">
      <c r="A134" s="1" t="s">
        <v>291</v>
      </c>
      <c r="B134" s="1" t="s">
        <v>292</v>
      </c>
      <c r="C134" s="1" t="s">
        <v>293</v>
      </c>
      <c r="D134" s="1">
        <v>2011</v>
      </c>
      <c r="E134" s="1">
        <v>28</v>
      </c>
      <c r="F134" s="1"/>
      <c r="G134" s="1" t="s">
        <v>294</v>
      </c>
      <c r="H134" s="1" t="s">
        <v>295</v>
      </c>
      <c r="I134" s="1">
        <v>47.05</v>
      </c>
      <c r="J134" s="1">
        <v>21.92</v>
      </c>
      <c r="K134" s="1">
        <v>87</v>
      </c>
      <c r="L134" s="1">
        <v>598</v>
      </c>
      <c r="M134" s="1">
        <v>10.3040000448624</v>
      </c>
      <c r="N134" s="1">
        <v>1.38</v>
      </c>
      <c r="O134" s="1">
        <v>5.5</v>
      </c>
      <c r="P134" s="1">
        <f t="shared" si="10"/>
        <v>27.7</v>
      </c>
      <c r="Q134" s="1">
        <v>35.5</v>
      </c>
      <c r="R134" s="1">
        <v>36.8</v>
      </c>
      <c r="S134" s="1" t="s">
        <v>64</v>
      </c>
      <c r="T134" s="1">
        <v>16.5</v>
      </c>
      <c r="U134" s="1">
        <v>1.78</v>
      </c>
      <c r="V134" s="1">
        <f t="shared" si="13"/>
        <v>9.26966292134832</v>
      </c>
      <c r="W134" s="1">
        <v>232</v>
      </c>
      <c r="X134" s="1">
        <v>3</v>
      </c>
      <c r="Y134" s="1" t="s">
        <v>112</v>
      </c>
      <c r="Z134" s="1" t="s">
        <v>299</v>
      </c>
      <c r="AA134" s="1" t="s">
        <v>296</v>
      </c>
      <c r="AB134" s="1" t="s">
        <v>297</v>
      </c>
      <c r="AC134" s="1" t="s">
        <v>124</v>
      </c>
      <c r="AD134" s="1">
        <v>120</v>
      </c>
      <c r="AE134" s="6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>
        <v>0.155</v>
      </c>
      <c r="BP134" s="1">
        <v>0.102</v>
      </c>
    </row>
    <row r="135" s="1" customFormat="1" ht="17" customHeight="1" spans="1:68">
      <c r="A135" s="1" t="s">
        <v>291</v>
      </c>
      <c r="B135" s="1" t="s">
        <v>292</v>
      </c>
      <c r="C135" s="1" t="s">
        <v>293</v>
      </c>
      <c r="D135" s="1">
        <v>2011</v>
      </c>
      <c r="E135" s="1">
        <v>28</v>
      </c>
      <c r="F135" s="1"/>
      <c r="G135" s="1" t="s">
        <v>294</v>
      </c>
      <c r="H135" s="1" t="s">
        <v>295</v>
      </c>
      <c r="I135" s="1">
        <v>47.05</v>
      </c>
      <c r="J135" s="1">
        <v>21.92</v>
      </c>
      <c r="K135" s="1">
        <v>87</v>
      </c>
      <c r="L135" s="1">
        <v>598</v>
      </c>
      <c r="M135" s="1">
        <v>10.3040000448624</v>
      </c>
      <c r="N135" s="1">
        <v>1.38</v>
      </c>
      <c r="O135" s="1">
        <v>5.5</v>
      </c>
      <c r="P135" s="1">
        <f t="shared" si="10"/>
        <v>27.7</v>
      </c>
      <c r="Q135" s="1">
        <v>35.5</v>
      </c>
      <c r="R135" s="1">
        <v>36.8</v>
      </c>
      <c r="S135" s="1" t="s">
        <v>64</v>
      </c>
      <c r="T135" s="1">
        <v>16.5</v>
      </c>
      <c r="U135" s="1">
        <v>1.78</v>
      </c>
      <c r="V135" s="1">
        <f t="shared" si="13"/>
        <v>9.26966292134832</v>
      </c>
      <c r="W135" s="1">
        <v>232</v>
      </c>
      <c r="X135" s="1">
        <v>3</v>
      </c>
      <c r="Y135" s="1" t="s">
        <v>112</v>
      </c>
      <c r="Z135" s="1" t="s">
        <v>299</v>
      </c>
      <c r="AA135" s="1" t="s">
        <v>296</v>
      </c>
      <c r="AB135" s="1" t="s">
        <v>297</v>
      </c>
      <c r="AC135" s="1" t="s">
        <v>211</v>
      </c>
      <c r="AD135" s="1">
        <v>120</v>
      </c>
      <c r="AE135" s="6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>
        <v>0.1935</v>
      </c>
      <c r="BP135" s="1">
        <v>0.102</v>
      </c>
    </row>
    <row r="136" s="1" customFormat="1" ht="17" customHeight="1" spans="1:68">
      <c r="A136" s="1" t="s">
        <v>291</v>
      </c>
      <c r="B136" s="1" t="s">
        <v>292</v>
      </c>
      <c r="C136" s="1" t="s">
        <v>293</v>
      </c>
      <c r="D136" s="1">
        <v>2011</v>
      </c>
      <c r="E136" s="1">
        <v>28</v>
      </c>
      <c r="F136" s="1"/>
      <c r="G136" s="1" t="s">
        <v>294</v>
      </c>
      <c r="H136" s="1" t="s">
        <v>295</v>
      </c>
      <c r="I136" s="1">
        <v>47.05</v>
      </c>
      <c r="J136" s="1">
        <v>21.92</v>
      </c>
      <c r="K136" s="1">
        <v>87</v>
      </c>
      <c r="L136" s="1">
        <v>598</v>
      </c>
      <c r="M136" s="1">
        <v>10.3040000448624</v>
      </c>
      <c r="N136" s="1">
        <v>1.38</v>
      </c>
      <c r="O136" s="1">
        <v>5.5</v>
      </c>
      <c r="P136" s="1">
        <f t="shared" si="10"/>
        <v>27.7</v>
      </c>
      <c r="Q136" s="1">
        <v>35.5</v>
      </c>
      <c r="R136" s="1">
        <v>36.8</v>
      </c>
      <c r="S136" s="1" t="s">
        <v>64</v>
      </c>
      <c r="T136" s="1">
        <v>16.5</v>
      </c>
      <c r="U136" s="1">
        <v>1.78</v>
      </c>
      <c r="V136" s="1">
        <f t="shared" si="13"/>
        <v>9.26966292134832</v>
      </c>
      <c r="W136" s="1">
        <v>232</v>
      </c>
      <c r="X136" s="1">
        <v>3</v>
      </c>
      <c r="Y136" s="1" t="s">
        <v>112</v>
      </c>
      <c r="Z136" s="1" t="s">
        <v>299</v>
      </c>
      <c r="AA136" s="1" t="s">
        <v>296</v>
      </c>
      <c r="AB136" s="1" t="s">
        <v>297</v>
      </c>
      <c r="AC136" s="1" t="s">
        <v>257</v>
      </c>
      <c r="AD136" s="1">
        <v>120</v>
      </c>
      <c r="AE136" s="6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>
        <v>0.172</v>
      </c>
      <c r="BP136" s="1">
        <v>0.102</v>
      </c>
    </row>
    <row r="137" s="1" customFormat="1" ht="17" customHeight="1" spans="1:68">
      <c r="A137" s="1" t="s">
        <v>291</v>
      </c>
      <c r="B137" s="1" t="s">
        <v>292</v>
      </c>
      <c r="C137" s="1" t="s">
        <v>293</v>
      </c>
      <c r="D137" s="1">
        <v>2011</v>
      </c>
      <c r="E137" s="1">
        <v>28</v>
      </c>
      <c r="F137" s="1"/>
      <c r="G137" s="1" t="s">
        <v>294</v>
      </c>
      <c r="H137" s="1" t="s">
        <v>295</v>
      </c>
      <c r="I137" s="1">
        <v>47.05</v>
      </c>
      <c r="J137" s="1">
        <v>21.92</v>
      </c>
      <c r="K137" s="1">
        <v>87</v>
      </c>
      <c r="L137" s="1">
        <v>598</v>
      </c>
      <c r="M137" s="1">
        <v>10.3040000448624</v>
      </c>
      <c r="N137" s="1">
        <v>1.38</v>
      </c>
      <c r="O137" s="1">
        <v>5.5</v>
      </c>
      <c r="P137" s="1">
        <f t="shared" si="10"/>
        <v>27.7</v>
      </c>
      <c r="Q137" s="1">
        <v>35.5</v>
      </c>
      <c r="R137" s="1">
        <v>36.8</v>
      </c>
      <c r="S137" s="1" t="s">
        <v>64</v>
      </c>
      <c r="T137" s="1">
        <v>16.5</v>
      </c>
      <c r="U137" s="1">
        <v>1.78</v>
      </c>
      <c r="V137" s="1">
        <f t="shared" si="13"/>
        <v>9.26966292134832</v>
      </c>
      <c r="W137" s="1">
        <v>232</v>
      </c>
      <c r="X137" s="1">
        <v>3</v>
      </c>
      <c r="Y137" s="1" t="s">
        <v>112</v>
      </c>
      <c r="Z137" s="1" t="s">
        <v>299</v>
      </c>
      <c r="AA137" s="1" t="s">
        <v>296</v>
      </c>
      <c r="AB137" s="1" t="s">
        <v>297</v>
      </c>
      <c r="AC137" s="1" t="s">
        <v>301</v>
      </c>
      <c r="AD137" s="1">
        <v>120</v>
      </c>
      <c r="AE137" s="6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>
        <v>0.1515</v>
      </c>
      <c r="BP137" s="1">
        <v>0.102</v>
      </c>
    </row>
    <row r="138" s="1" customFormat="1" ht="17" customHeight="1" spans="1:68">
      <c r="A138" s="1" t="s">
        <v>291</v>
      </c>
      <c r="B138" s="1" t="s">
        <v>292</v>
      </c>
      <c r="C138" s="1" t="s">
        <v>293</v>
      </c>
      <c r="D138" s="1">
        <v>2011</v>
      </c>
      <c r="E138" s="1">
        <v>28</v>
      </c>
      <c r="F138" s="1"/>
      <c r="G138" s="1" t="s">
        <v>294</v>
      </c>
      <c r="H138" s="1" t="s">
        <v>295</v>
      </c>
      <c r="I138" s="1">
        <v>47.05</v>
      </c>
      <c r="J138" s="1">
        <v>21.92</v>
      </c>
      <c r="K138" s="1">
        <v>87</v>
      </c>
      <c r="L138" s="1">
        <v>598</v>
      </c>
      <c r="M138" s="1">
        <v>10.3040000448624</v>
      </c>
      <c r="N138" s="1">
        <v>1.38</v>
      </c>
      <c r="O138" s="1">
        <v>5.5</v>
      </c>
      <c r="P138" s="1">
        <f t="shared" si="10"/>
        <v>27.7</v>
      </c>
      <c r="Q138" s="1">
        <v>35.5</v>
      </c>
      <c r="R138" s="1">
        <v>36.8</v>
      </c>
      <c r="S138" s="1" t="s">
        <v>64</v>
      </c>
      <c r="T138" s="1">
        <v>16.5</v>
      </c>
      <c r="U138" s="1">
        <v>1.78</v>
      </c>
      <c r="V138" s="1">
        <f t="shared" si="13"/>
        <v>9.26966292134832</v>
      </c>
      <c r="W138" s="1">
        <v>232</v>
      </c>
      <c r="X138" s="1">
        <v>3</v>
      </c>
      <c r="Y138" s="1" t="s">
        <v>112</v>
      </c>
      <c r="Z138" s="1" t="s">
        <v>299</v>
      </c>
      <c r="AA138" s="1" t="s">
        <v>296</v>
      </c>
      <c r="AB138" s="1" t="s">
        <v>297</v>
      </c>
      <c r="AC138" s="1" t="s">
        <v>300</v>
      </c>
      <c r="AD138" s="1">
        <v>120</v>
      </c>
      <c r="AE138" s="6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>
        <v>0.2145</v>
      </c>
      <c r="BP138" s="1">
        <v>0.125</v>
      </c>
    </row>
    <row r="139" s="1" customFormat="1" ht="17" customHeight="1" spans="1:68">
      <c r="A139" s="1" t="s">
        <v>291</v>
      </c>
      <c r="B139" s="1" t="s">
        <v>292</v>
      </c>
      <c r="C139" s="1" t="s">
        <v>293</v>
      </c>
      <c r="D139" s="1">
        <v>2011</v>
      </c>
      <c r="E139" s="1">
        <v>28</v>
      </c>
      <c r="F139" s="1"/>
      <c r="G139" s="1" t="s">
        <v>294</v>
      </c>
      <c r="H139" s="1" t="s">
        <v>295</v>
      </c>
      <c r="I139" s="1">
        <v>47.05</v>
      </c>
      <c r="J139" s="1">
        <v>21.92</v>
      </c>
      <c r="K139" s="1">
        <v>87</v>
      </c>
      <c r="L139" s="1">
        <v>598</v>
      </c>
      <c r="M139" s="1">
        <v>10.3040000448624</v>
      </c>
      <c r="N139" s="1">
        <v>1.38</v>
      </c>
      <c r="O139" s="1">
        <v>5.5</v>
      </c>
      <c r="P139" s="1">
        <f t="shared" si="10"/>
        <v>27.7</v>
      </c>
      <c r="Q139" s="1">
        <v>35.5</v>
      </c>
      <c r="R139" s="1">
        <v>36.8</v>
      </c>
      <c r="S139" s="1" t="s">
        <v>64</v>
      </c>
      <c r="T139" s="1">
        <v>16.5</v>
      </c>
      <c r="U139" s="1">
        <v>1.78</v>
      </c>
      <c r="V139" s="1">
        <f t="shared" si="13"/>
        <v>9.26966292134832</v>
      </c>
      <c r="W139" s="1">
        <v>232</v>
      </c>
      <c r="X139" s="1">
        <v>3</v>
      </c>
      <c r="Y139" s="1" t="s">
        <v>112</v>
      </c>
      <c r="Z139" s="1" t="s">
        <v>299</v>
      </c>
      <c r="AA139" s="1" t="s">
        <v>296</v>
      </c>
      <c r="AB139" s="1" t="s">
        <v>297</v>
      </c>
      <c r="AC139" s="1" t="s">
        <v>124</v>
      </c>
      <c r="AD139" s="1">
        <v>120</v>
      </c>
      <c r="AE139" s="6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>
        <v>0.155</v>
      </c>
      <c r="BP139" s="1">
        <v>0.125</v>
      </c>
    </row>
    <row r="140" s="1" customFormat="1" ht="17" customHeight="1" spans="1:68">
      <c r="A140" s="1" t="s">
        <v>291</v>
      </c>
      <c r="B140" s="1" t="s">
        <v>292</v>
      </c>
      <c r="C140" s="1" t="s">
        <v>293</v>
      </c>
      <c r="D140" s="1">
        <v>2011</v>
      </c>
      <c r="E140" s="1">
        <v>28</v>
      </c>
      <c r="F140" s="1"/>
      <c r="G140" s="1" t="s">
        <v>294</v>
      </c>
      <c r="H140" s="1" t="s">
        <v>295</v>
      </c>
      <c r="I140" s="1">
        <v>47.05</v>
      </c>
      <c r="J140" s="1">
        <v>21.92</v>
      </c>
      <c r="K140" s="1">
        <v>87</v>
      </c>
      <c r="L140" s="1">
        <v>598</v>
      </c>
      <c r="M140" s="1">
        <v>10.3040000448624</v>
      </c>
      <c r="N140" s="1">
        <v>1.38</v>
      </c>
      <c r="O140" s="1">
        <v>5.5</v>
      </c>
      <c r="P140" s="1">
        <f t="shared" si="10"/>
        <v>27.7</v>
      </c>
      <c r="Q140" s="1">
        <v>35.5</v>
      </c>
      <c r="R140" s="1">
        <v>36.8</v>
      </c>
      <c r="S140" s="1" t="s">
        <v>64</v>
      </c>
      <c r="T140" s="1">
        <v>16.5</v>
      </c>
      <c r="U140" s="1">
        <v>1.78</v>
      </c>
      <c r="V140" s="1">
        <f t="shared" si="13"/>
        <v>9.26966292134832</v>
      </c>
      <c r="W140" s="1">
        <v>232</v>
      </c>
      <c r="X140" s="1">
        <v>3</v>
      </c>
      <c r="Y140" s="1" t="s">
        <v>112</v>
      </c>
      <c r="Z140" s="1" t="s">
        <v>299</v>
      </c>
      <c r="AA140" s="1" t="s">
        <v>296</v>
      </c>
      <c r="AB140" s="1" t="s">
        <v>297</v>
      </c>
      <c r="AC140" s="1" t="s">
        <v>211</v>
      </c>
      <c r="AD140" s="1">
        <v>120</v>
      </c>
      <c r="AE140" s="6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>
        <v>0.1935</v>
      </c>
      <c r="BP140" s="1">
        <v>0.125</v>
      </c>
    </row>
    <row r="141" s="1" customFormat="1" ht="17" customHeight="1" spans="1:68">
      <c r="A141" s="1" t="s">
        <v>291</v>
      </c>
      <c r="B141" s="1" t="s">
        <v>292</v>
      </c>
      <c r="C141" s="1" t="s">
        <v>293</v>
      </c>
      <c r="D141" s="1">
        <v>2011</v>
      </c>
      <c r="E141" s="1">
        <v>28</v>
      </c>
      <c r="F141" s="1"/>
      <c r="G141" s="1" t="s">
        <v>294</v>
      </c>
      <c r="H141" s="1" t="s">
        <v>295</v>
      </c>
      <c r="I141" s="1">
        <v>47.05</v>
      </c>
      <c r="J141" s="1">
        <v>21.92</v>
      </c>
      <c r="K141" s="1">
        <v>87</v>
      </c>
      <c r="L141" s="1">
        <v>598</v>
      </c>
      <c r="M141" s="1">
        <v>10.3040000448624</v>
      </c>
      <c r="N141" s="1">
        <v>1.38</v>
      </c>
      <c r="O141" s="1">
        <v>5.5</v>
      </c>
      <c r="P141" s="1">
        <f t="shared" si="10"/>
        <v>27.7</v>
      </c>
      <c r="Q141" s="1">
        <v>35.5</v>
      </c>
      <c r="R141" s="1">
        <v>36.8</v>
      </c>
      <c r="S141" s="1" t="s">
        <v>64</v>
      </c>
      <c r="T141" s="1">
        <v>16.5</v>
      </c>
      <c r="U141" s="1">
        <v>1.78</v>
      </c>
      <c r="V141" s="1">
        <f t="shared" si="13"/>
        <v>9.26966292134832</v>
      </c>
      <c r="W141" s="1">
        <v>232</v>
      </c>
      <c r="X141" s="1">
        <v>3</v>
      </c>
      <c r="Y141" s="1" t="s">
        <v>112</v>
      </c>
      <c r="Z141" s="1" t="s">
        <v>299</v>
      </c>
      <c r="AA141" s="1" t="s">
        <v>296</v>
      </c>
      <c r="AB141" s="1" t="s">
        <v>297</v>
      </c>
      <c r="AC141" s="1" t="s">
        <v>257</v>
      </c>
      <c r="AD141" s="1">
        <v>120</v>
      </c>
      <c r="AE141" s="6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>
        <v>0.172</v>
      </c>
      <c r="BP141" s="1">
        <v>0.125</v>
      </c>
    </row>
    <row r="142" s="1" customFormat="1" ht="17" customHeight="1" spans="1:68">
      <c r="A142" s="1" t="s">
        <v>291</v>
      </c>
      <c r="B142" s="1" t="s">
        <v>292</v>
      </c>
      <c r="C142" s="1" t="s">
        <v>293</v>
      </c>
      <c r="D142" s="1">
        <v>2011</v>
      </c>
      <c r="E142" s="1">
        <v>28</v>
      </c>
      <c r="F142" s="1"/>
      <c r="G142" s="1" t="s">
        <v>294</v>
      </c>
      <c r="H142" s="1" t="s">
        <v>295</v>
      </c>
      <c r="I142" s="1">
        <v>47.05</v>
      </c>
      <c r="J142" s="1">
        <v>21.92</v>
      </c>
      <c r="K142" s="1">
        <v>87</v>
      </c>
      <c r="L142" s="1">
        <v>598</v>
      </c>
      <c r="M142" s="1">
        <v>10.3040000448624</v>
      </c>
      <c r="N142" s="1">
        <v>1.38</v>
      </c>
      <c r="O142" s="1">
        <v>5.5</v>
      </c>
      <c r="P142" s="1">
        <f t="shared" si="10"/>
        <v>27.7</v>
      </c>
      <c r="Q142" s="1">
        <v>35.5</v>
      </c>
      <c r="R142" s="1">
        <v>36.8</v>
      </c>
      <c r="S142" s="1" t="s">
        <v>64</v>
      </c>
      <c r="T142" s="1">
        <v>16.5</v>
      </c>
      <c r="U142" s="1">
        <v>1.78</v>
      </c>
      <c r="V142" s="1">
        <f t="shared" si="13"/>
        <v>9.26966292134832</v>
      </c>
      <c r="W142" s="1">
        <v>232</v>
      </c>
      <c r="X142" s="1">
        <v>3</v>
      </c>
      <c r="Y142" s="1" t="s">
        <v>112</v>
      </c>
      <c r="Z142" s="1" t="s">
        <v>299</v>
      </c>
      <c r="AA142" s="1" t="s">
        <v>296</v>
      </c>
      <c r="AB142" s="1" t="s">
        <v>297</v>
      </c>
      <c r="AC142" s="1" t="s">
        <v>301</v>
      </c>
      <c r="AD142" s="1">
        <v>120</v>
      </c>
      <c r="AE142" s="6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>
        <v>0.1515</v>
      </c>
      <c r="BP142" s="1">
        <v>0.125</v>
      </c>
    </row>
    <row r="143" s="1" customFormat="1" ht="17" customHeight="1" spans="1:75">
      <c r="A143" s="1" t="s">
        <v>313</v>
      </c>
      <c r="B143" s="1" t="s">
        <v>314</v>
      </c>
      <c r="C143" s="1" t="s">
        <v>61</v>
      </c>
      <c r="D143" s="1">
        <v>2013</v>
      </c>
      <c r="E143" s="1">
        <v>130</v>
      </c>
      <c r="F143" s="1"/>
      <c r="G143" s="1" t="s">
        <v>315</v>
      </c>
      <c r="H143" s="1" t="s">
        <v>316</v>
      </c>
      <c r="I143" s="1">
        <v>37.77</v>
      </c>
      <c r="J143" s="1">
        <v>-4.52</v>
      </c>
      <c r="K143" s="1">
        <v>17</v>
      </c>
      <c r="L143" s="1">
        <v>535</v>
      </c>
      <c r="M143" s="1">
        <v>17.4959999720256</v>
      </c>
      <c r="N143" s="1">
        <v>1.5</v>
      </c>
      <c r="O143" s="1">
        <v>7.7</v>
      </c>
      <c r="P143" s="1">
        <v>12.7</v>
      </c>
      <c r="Q143" s="1">
        <v>17.9</v>
      </c>
      <c r="R143" s="1">
        <v>69.4</v>
      </c>
      <c r="S143" s="1" t="s">
        <v>317</v>
      </c>
      <c r="T143" s="1">
        <v>5.916</v>
      </c>
      <c r="U143" s="3">
        <v>1.136</v>
      </c>
      <c r="V143" s="1">
        <f t="shared" si="13"/>
        <v>5.20774647887324</v>
      </c>
      <c r="W143" s="1" t="s">
        <v>318</v>
      </c>
      <c r="X143" s="1">
        <v>3</v>
      </c>
      <c r="Y143" s="1" t="s">
        <v>326</v>
      </c>
      <c r="Z143" s="1" t="s">
        <v>323</v>
      </c>
      <c r="AA143" s="1" t="s">
        <v>319</v>
      </c>
      <c r="AB143" s="1" t="s">
        <v>320</v>
      </c>
      <c r="AC143" s="1" t="s">
        <v>324</v>
      </c>
      <c r="AD143" s="1">
        <v>0</v>
      </c>
      <c r="AE143" s="6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 t="s">
        <v>2832</v>
      </c>
      <c r="BS143" s="1"/>
      <c r="BT143" s="1"/>
      <c r="BU143" s="1">
        <v>24.4962</v>
      </c>
      <c r="BV143" s="1"/>
      <c r="BW143" s="1">
        <v>33.2067</v>
      </c>
    </row>
    <row r="144" s="1" customFormat="1" ht="17" customHeight="1" spans="1:75">
      <c r="A144" s="1" t="s">
        <v>313</v>
      </c>
      <c r="B144" s="1" t="s">
        <v>314</v>
      </c>
      <c r="C144" s="1" t="s">
        <v>61</v>
      </c>
      <c r="D144" s="1">
        <v>2013</v>
      </c>
      <c r="E144" s="1">
        <v>130</v>
      </c>
      <c r="F144" s="1"/>
      <c r="G144" s="1" t="s">
        <v>315</v>
      </c>
      <c r="H144" s="1" t="s">
        <v>316</v>
      </c>
      <c r="I144" s="1">
        <v>37.77</v>
      </c>
      <c r="J144" s="1">
        <v>-4.52</v>
      </c>
      <c r="K144" s="1">
        <v>17</v>
      </c>
      <c r="L144" s="1">
        <v>535</v>
      </c>
      <c r="M144" s="1">
        <v>17.4959999720256</v>
      </c>
      <c r="N144" s="1">
        <v>1.5</v>
      </c>
      <c r="O144" s="1">
        <v>7.7</v>
      </c>
      <c r="P144" s="1">
        <v>12.7</v>
      </c>
      <c r="Q144" s="1">
        <v>17.9</v>
      </c>
      <c r="R144" s="1">
        <v>69.4</v>
      </c>
      <c r="S144" s="1" t="s">
        <v>317</v>
      </c>
      <c r="T144" s="1">
        <v>5.916</v>
      </c>
      <c r="U144" s="3">
        <v>1.136</v>
      </c>
      <c r="V144" s="1">
        <f t="shared" si="13"/>
        <v>5.20774647887324</v>
      </c>
      <c r="W144" s="1" t="s">
        <v>318</v>
      </c>
      <c r="X144" s="1">
        <v>3</v>
      </c>
      <c r="Y144" s="1" t="s">
        <v>326</v>
      </c>
      <c r="Z144" s="1" t="s">
        <v>323</v>
      </c>
      <c r="AA144" s="1" t="s">
        <v>319</v>
      </c>
      <c r="AB144" s="1" t="s">
        <v>320</v>
      </c>
      <c r="AC144" s="1" t="s">
        <v>324</v>
      </c>
      <c r="AD144" s="1">
        <v>50</v>
      </c>
      <c r="AE144" s="6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 t="s">
        <v>2832</v>
      </c>
      <c r="BS144" s="1"/>
      <c r="BT144" s="1"/>
      <c r="BU144" s="1">
        <v>26.5438</v>
      </c>
      <c r="BV144" s="1"/>
      <c r="BW144" s="1">
        <v>29.5852</v>
      </c>
    </row>
    <row r="145" s="1" customFormat="1" ht="17" customHeight="1" spans="1:75">
      <c r="A145" s="1" t="s">
        <v>313</v>
      </c>
      <c r="B145" s="1" t="s">
        <v>314</v>
      </c>
      <c r="C145" s="1" t="s">
        <v>61</v>
      </c>
      <c r="D145" s="1">
        <v>2013</v>
      </c>
      <c r="E145" s="1">
        <v>130</v>
      </c>
      <c r="F145" s="1"/>
      <c r="G145" s="1" t="s">
        <v>315</v>
      </c>
      <c r="H145" s="1" t="s">
        <v>316</v>
      </c>
      <c r="I145" s="1">
        <v>37.77</v>
      </c>
      <c r="J145" s="1">
        <v>-4.52</v>
      </c>
      <c r="K145" s="1">
        <v>17</v>
      </c>
      <c r="L145" s="1">
        <v>535</v>
      </c>
      <c r="M145" s="1">
        <v>17.4959999720256</v>
      </c>
      <c r="N145" s="1">
        <v>1.5</v>
      </c>
      <c r="O145" s="1">
        <v>7.7</v>
      </c>
      <c r="P145" s="1">
        <v>12.7</v>
      </c>
      <c r="Q145" s="1">
        <v>17.9</v>
      </c>
      <c r="R145" s="1">
        <v>69.4</v>
      </c>
      <c r="S145" s="1" t="s">
        <v>317</v>
      </c>
      <c r="T145" s="1">
        <v>5.916</v>
      </c>
      <c r="U145" s="3">
        <v>1.136</v>
      </c>
      <c r="V145" s="1">
        <f t="shared" si="13"/>
        <v>5.20774647887324</v>
      </c>
      <c r="W145" s="1" t="s">
        <v>318</v>
      </c>
      <c r="X145" s="1">
        <v>3</v>
      </c>
      <c r="Y145" s="1" t="s">
        <v>326</v>
      </c>
      <c r="Z145" s="1" t="s">
        <v>323</v>
      </c>
      <c r="AA145" s="1" t="s">
        <v>319</v>
      </c>
      <c r="AB145" s="1" t="s">
        <v>320</v>
      </c>
      <c r="AC145" s="1" t="s">
        <v>324</v>
      </c>
      <c r="AD145" s="1">
        <v>100</v>
      </c>
      <c r="AE145" s="6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 t="s">
        <v>2832</v>
      </c>
      <c r="BS145" s="1"/>
      <c r="BT145" s="1"/>
      <c r="BU145" s="1">
        <v>27.4302</v>
      </c>
      <c r="BV145" s="1"/>
      <c r="BW145" s="1">
        <v>25.9059</v>
      </c>
    </row>
    <row r="146" s="1" customFormat="1" ht="17" customHeight="1" spans="1:75">
      <c r="A146" s="1" t="s">
        <v>313</v>
      </c>
      <c r="B146" s="1" t="s">
        <v>314</v>
      </c>
      <c r="C146" s="1" t="s">
        <v>61</v>
      </c>
      <c r="D146" s="1">
        <v>2013</v>
      </c>
      <c r="E146" s="1">
        <v>130</v>
      </c>
      <c r="F146" s="1"/>
      <c r="G146" s="1" t="s">
        <v>315</v>
      </c>
      <c r="H146" s="1" t="s">
        <v>316</v>
      </c>
      <c r="I146" s="1">
        <v>37.77</v>
      </c>
      <c r="J146" s="1">
        <v>-4.52</v>
      </c>
      <c r="K146" s="1">
        <v>17</v>
      </c>
      <c r="L146" s="1">
        <v>535</v>
      </c>
      <c r="M146" s="1">
        <v>17.4959999720256</v>
      </c>
      <c r="N146" s="1">
        <v>1.5</v>
      </c>
      <c r="O146" s="1">
        <v>7.7</v>
      </c>
      <c r="P146" s="1">
        <v>12.7</v>
      </c>
      <c r="Q146" s="1">
        <v>17.9</v>
      </c>
      <c r="R146" s="1">
        <v>69.4</v>
      </c>
      <c r="S146" s="1" t="s">
        <v>317</v>
      </c>
      <c r="T146" s="1">
        <v>5.916</v>
      </c>
      <c r="U146" s="3">
        <v>1.136</v>
      </c>
      <c r="V146" s="1">
        <f t="shared" si="13"/>
        <v>5.20774647887324</v>
      </c>
      <c r="W146" s="1" t="s">
        <v>318</v>
      </c>
      <c r="X146" s="1">
        <v>3</v>
      </c>
      <c r="Y146" s="1" t="s">
        <v>326</v>
      </c>
      <c r="Z146" s="1" t="s">
        <v>323</v>
      </c>
      <c r="AA146" s="1" t="s">
        <v>319</v>
      </c>
      <c r="AB146" s="1" t="s">
        <v>320</v>
      </c>
      <c r="AC146" s="1" t="s">
        <v>324</v>
      </c>
      <c r="AD146" s="1">
        <v>150</v>
      </c>
      <c r="AE146" s="6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 t="s">
        <v>2832</v>
      </c>
      <c r="BS146" s="1"/>
      <c r="BT146" s="1"/>
      <c r="BU146" s="1">
        <v>26.7347</v>
      </c>
      <c r="BV146" s="1"/>
      <c r="BW146" s="1">
        <v>34.724</v>
      </c>
    </row>
    <row r="147" s="1" customFormat="1" ht="17" customHeight="1" spans="1:75">
      <c r="A147" s="1" t="s">
        <v>313</v>
      </c>
      <c r="B147" s="1" t="s">
        <v>314</v>
      </c>
      <c r="C147" s="1" t="s">
        <v>61</v>
      </c>
      <c r="D147" s="1">
        <v>2013</v>
      </c>
      <c r="E147" s="1">
        <v>130</v>
      </c>
      <c r="F147" s="1"/>
      <c r="G147" s="1" t="s">
        <v>315</v>
      </c>
      <c r="H147" s="1" t="s">
        <v>316</v>
      </c>
      <c r="I147" s="1">
        <v>37.77</v>
      </c>
      <c r="J147" s="1">
        <v>-4.52</v>
      </c>
      <c r="K147" s="1">
        <v>17</v>
      </c>
      <c r="L147" s="1">
        <v>535</v>
      </c>
      <c r="M147" s="1">
        <v>17.4959999720256</v>
      </c>
      <c r="N147" s="1">
        <v>1.5</v>
      </c>
      <c r="O147" s="1">
        <v>7.7</v>
      </c>
      <c r="P147" s="1">
        <v>12.7</v>
      </c>
      <c r="Q147" s="1">
        <v>17.9</v>
      </c>
      <c r="R147" s="1">
        <v>69.4</v>
      </c>
      <c r="S147" s="1" t="s">
        <v>317</v>
      </c>
      <c r="T147" s="1">
        <v>5.916</v>
      </c>
      <c r="U147" s="3">
        <v>1.136</v>
      </c>
      <c r="V147" s="1">
        <f t="shared" si="13"/>
        <v>5.20774647887324</v>
      </c>
      <c r="W147" s="1" t="s">
        <v>318</v>
      </c>
      <c r="X147" s="1">
        <v>3</v>
      </c>
      <c r="Y147" s="1" t="s">
        <v>326</v>
      </c>
      <c r="Z147" s="1" t="s">
        <v>323</v>
      </c>
      <c r="AA147" s="1" t="s">
        <v>319</v>
      </c>
      <c r="AB147" s="1" t="s">
        <v>321</v>
      </c>
      <c r="AC147" s="1" t="s">
        <v>324</v>
      </c>
      <c r="AD147" s="1">
        <v>0</v>
      </c>
      <c r="AE147" s="6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 t="s">
        <v>2832</v>
      </c>
      <c r="BS147" s="1"/>
      <c r="BT147" s="1"/>
      <c r="BU147" s="1">
        <v>24.4962</v>
      </c>
      <c r="BV147" s="1"/>
      <c r="BW147" s="1">
        <v>20.4568</v>
      </c>
    </row>
    <row r="148" s="1" customFormat="1" ht="17" customHeight="1" spans="1:75">
      <c r="A148" s="1" t="s">
        <v>313</v>
      </c>
      <c r="B148" s="1" t="s">
        <v>314</v>
      </c>
      <c r="C148" s="1" t="s">
        <v>61</v>
      </c>
      <c r="D148" s="1">
        <v>2013</v>
      </c>
      <c r="E148" s="1">
        <v>130</v>
      </c>
      <c r="F148" s="1"/>
      <c r="G148" s="1" t="s">
        <v>315</v>
      </c>
      <c r="H148" s="1" t="s">
        <v>316</v>
      </c>
      <c r="I148" s="1">
        <v>37.77</v>
      </c>
      <c r="J148" s="1">
        <v>-4.52</v>
      </c>
      <c r="K148" s="1">
        <v>17</v>
      </c>
      <c r="L148" s="1">
        <v>535</v>
      </c>
      <c r="M148" s="1">
        <v>17.4959999720256</v>
      </c>
      <c r="N148" s="1">
        <v>1.5</v>
      </c>
      <c r="O148" s="1">
        <v>7.7</v>
      </c>
      <c r="P148" s="1">
        <v>12.7</v>
      </c>
      <c r="Q148" s="1">
        <v>17.9</v>
      </c>
      <c r="R148" s="1">
        <v>69.4</v>
      </c>
      <c r="S148" s="1" t="s">
        <v>317</v>
      </c>
      <c r="T148" s="1">
        <v>5.916</v>
      </c>
      <c r="U148" s="3">
        <v>1.136</v>
      </c>
      <c r="V148" s="1">
        <f t="shared" si="13"/>
        <v>5.20774647887324</v>
      </c>
      <c r="W148" s="1" t="s">
        <v>318</v>
      </c>
      <c r="X148" s="1">
        <v>3</v>
      </c>
      <c r="Y148" s="1" t="s">
        <v>326</v>
      </c>
      <c r="Z148" s="1" t="s">
        <v>323</v>
      </c>
      <c r="AA148" s="1" t="s">
        <v>319</v>
      </c>
      <c r="AB148" s="1" t="s">
        <v>321</v>
      </c>
      <c r="AC148" s="1" t="s">
        <v>324</v>
      </c>
      <c r="AD148" s="1">
        <v>50</v>
      </c>
      <c r="AE148" s="6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 t="s">
        <v>2832</v>
      </c>
      <c r="BS148" s="1"/>
      <c r="BT148" s="1"/>
      <c r="BU148" s="1">
        <v>26.5438</v>
      </c>
      <c r="BV148" s="1"/>
      <c r="BW148" s="1">
        <v>19.1705</v>
      </c>
    </row>
    <row r="149" s="1" customFormat="1" ht="17" customHeight="1" spans="1:75">
      <c r="A149" s="1" t="s">
        <v>313</v>
      </c>
      <c r="B149" s="1" t="s">
        <v>314</v>
      </c>
      <c r="C149" s="1" t="s">
        <v>61</v>
      </c>
      <c r="D149" s="1">
        <v>2013</v>
      </c>
      <c r="E149" s="1">
        <v>130</v>
      </c>
      <c r="F149" s="1"/>
      <c r="G149" s="1" t="s">
        <v>315</v>
      </c>
      <c r="H149" s="1" t="s">
        <v>316</v>
      </c>
      <c r="I149" s="1">
        <v>37.77</v>
      </c>
      <c r="J149" s="1">
        <v>-4.52</v>
      </c>
      <c r="K149" s="1">
        <v>17</v>
      </c>
      <c r="L149" s="1">
        <v>535</v>
      </c>
      <c r="M149" s="1">
        <v>17.4959999720256</v>
      </c>
      <c r="N149" s="1">
        <v>1.5</v>
      </c>
      <c r="O149" s="1">
        <v>7.7</v>
      </c>
      <c r="P149" s="1">
        <v>12.7</v>
      </c>
      <c r="Q149" s="1">
        <v>17.9</v>
      </c>
      <c r="R149" s="1">
        <v>69.4</v>
      </c>
      <c r="S149" s="1" t="s">
        <v>317</v>
      </c>
      <c r="T149" s="1">
        <v>5.916</v>
      </c>
      <c r="U149" s="3">
        <v>1.136</v>
      </c>
      <c r="V149" s="1">
        <f t="shared" si="13"/>
        <v>5.20774647887324</v>
      </c>
      <c r="W149" s="1" t="s">
        <v>318</v>
      </c>
      <c r="X149" s="1">
        <v>3</v>
      </c>
      <c r="Y149" s="1" t="s">
        <v>326</v>
      </c>
      <c r="Z149" s="1" t="s">
        <v>323</v>
      </c>
      <c r="AA149" s="1" t="s">
        <v>319</v>
      </c>
      <c r="AB149" s="1" t="s">
        <v>321</v>
      </c>
      <c r="AC149" s="1" t="s">
        <v>324</v>
      </c>
      <c r="AD149" s="1">
        <v>100</v>
      </c>
      <c r="AE149" s="6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 t="s">
        <v>2832</v>
      </c>
      <c r="BS149" s="1"/>
      <c r="BT149" s="1"/>
      <c r="BU149" s="1">
        <v>27.4302</v>
      </c>
      <c r="BV149" s="1"/>
      <c r="BW149" s="1">
        <v>23.0598</v>
      </c>
    </row>
    <row r="150" s="1" customFormat="1" ht="17" customHeight="1" spans="1:75">
      <c r="A150" s="1" t="s">
        <v>313</v>
      </c>
      <c r="B150" s="1" t="s">
        <v>314</v>
      </c>
      <c r="C150" s="1" t="s">
        <v>61</v>
      </c>
      <c r="D150" s="1">
        <v>2013</v>
      </c>
      <c r="E150" s="1">
        <v>130</v>
      </c>
      <c r="F150" s="1"/>
      <c r="G150" s="1" t="s">
        <v>315</v>
      </c>
      <c r="H150" s="1" t="s">
        <v>316</v>
      </c>
      <c r="I150" s="1">
        <v>37.77</v>
      </c>
      <c r="J150" s="1">
        <v>-4.52</v>
      </c>
      <c r="K150" s="1">
        <v>17</v>
      </c>
      <c r="L150" s="1">
        <v>535</v>
      </c>
      <c r="M150" s="1">
        <v>17.4959999720256</v>
      </c>
      <c r="N150" s="1">
        <v>1.5</v>
      </c>
      <c r="O150" s="1">
        <v>7.7</v>
      </c>
      <c r="P150" s="1">
        <v>12.7</v>
      </c>
      <c r="Q150" s="1">
        <v>17.9</v>
      </c>
      <c r="R150" s="1">
        <v>69.4</v>
      </c>
      <c r="S150" s="1" t="s">
        <v>317</v>
      </c>
      <c r="T150" s="1">
        <v>5.916</v>
      </c>
      <c r="U150" s="3">
        <v>1.136</v>
      </c>
      <c r="V150" s="1">
        <f t="shared" si="13"/>
        <v>5.20774647887324</v>
      </c>
      <c r="W150" s="1" t="s">
        <v>318</v>
      </c>
      <c r="X150" s="1">
        <v>3</v>
      </c>
      <c r="Y150" s="1" t="s">
        <v>326</v>
      </c>
      <c r="Z150" s="1" t="s">
        <v>323</v>
      </c>
      <c r="AA150" s="1" t="s">
        <v>319</v>
      </c>
      <c r="AB150" s="1" t="s">
        <v>321</v>
      </c>
      <c r="AC150" s="1" t="s">
        <v>324</v>
      </c>
      <c r="AD150" s="1">
        <v>150</v>
      </c>
      <c r="AE150" s="6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 t="s">
        <v>2832</v>
      </c>
      <c r="BS150" s="1"/>
      <c r="BT150" s="1"/>
      <c r="BU150" s="1">
        <v>26.7347</v>
      </c>
      <c r="BV150" s="1"/>
      <c r="BW150" s="1">
        <v>22.0173</v>
      </c>
    </row>
    <row r="151" s="1" customFormat="1" ht="17" customHeight="1" spans="1:75">
      <c r="A151" s="1" t="s">
        <v>313</v>
      </c>
      <c r="B151" s="1" t="s">
        <v>314</v>
      </c>
      <c r="C151" s="1" t="s">
        <v>61</v>
      </c>
      <c r="D151" s="1">
        <v>2013</v>
      </c>
      <c r="E151" s="1">
        <v>130</v>
      </c>
      <c r="F151" s="1"/>
      <c r="G151" s="1" t="s">
        <v>315</v>
      </c>
      <c r="H151" s="1" t="s">
        <v>316</v>
      </c>
      <c r="I151" s="1">
        <v>37.77</v>
      </c>
      <c r="J151" s="1">
        <v>-4.52</v>
      </c>
      <c r="K151" s="1">
        <v>17</v>
      </c>
      <c r="L151" s="1">
        <v>535</v>
      </c>
      <c r="M151" s="1">
        <v>17.4959999720256</v>
      </c>
      <c r="N151" s="1">
        <v>1.5</v>
      </c>
      <c r="O151" s="1">
        <v>7.7</v>
      </c>
      <c r="P151" s="1">
        <v>12.7</v>
      </c>
      <c r="Q151" s="1">
        <v>17.9</v>
      </c>
      <c r="R151" s="1">
        <v>69.4</v>
      </c>
      <c r="S151" s="1" t="s">
        <v>317</v>
      </c>
      <c r="T151" s="1">
        <v>5.916</v>
      </c>
      <c r="U151" s="3">
        <v>1.136</v>
      </c>
      <c r="V151" s="1">
        <f t="shared" si="13"/>
        <v>5.20774647887324</v>
      </c>
      <c r="W151" s="1" t="s">
        <v>318</v>
      </c>
      <c r="X151" s="1">
        <v>3</v>
      </c>
      <c r="Y151" s="1" t="s">
        <v>326</v>
      </c>
      <c r="Z151" s="1" t="s">
        <v>323</v>
      </c>
      <c r="AA151" s="1" t="s">
        <v>319</v>
      </c>
      <c r="AB151" s="1" t="s">
        <v>188</v>
      </c>
      <c r="AC151" s="1" t="s">
        <v>324</v>
      </c>
      <c r="AD151" s="1">
        <v>0</v>
      </c>
      <c r="AE151" s="6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 t="s">
        <v>2832</v>
      </c>
      <c r="BS151" s="1"/>
      <c r="BT151" s="1"/>
      <c r="BU151" s="1">
        <v>24.4962</v>
      </c>
      <c r="BV151" s="1"/>
      <c r="BW151" s="1">
        <v>17.5196</v>
      </c>
    </row>
    <row r="152" s="1" customFormat="1" ht="17" customHeight="1" spans="1:75">
      <c r="A152" s="1" t="s">
        <v>313</v>
      </c>
      <c r="B152" s="1" t="s">
        <v>314</v>
      </c>
      <c r="C152" s="1" t="s">
        <v>61</v>
      </c>
      <c r="D152" s="1">
        <v>2013</v>
      </c>
      <c r="E152" s="1">
        <v>130</v>
      </c>
      <c r="F152" s="1"/>
      <c r="G152" s="1" t="s">
        <v>315</v>
      </c>
      <c r="H152" s="1" t="s">
        <v>316</v>
      </c>
      <c r="I152" s="1">
        <v>37.77</v>
      </c>
      <c r="J152" s="1">
        <v>-4.52</v>
      </c>
      <c r="K152" s="1">
        <v>17</v>
      </c>
      <c r="L152" s="1">
        <v>535</v>
      </c>
      <c r="M152" s="1">
        <v>17.4959999720256</v>
      </c>
      <c r="N152" s="1">
        <v>1.5</v>
      </c>
      <c r="O152" s="1">
        <v>7.7</v>
      </c>
      <c r="P152" s="1">
        <v>12.7</v>
      </c>
      <c r="Q152" s="1">
        <v>17.9</v>
      </c>
      <c r="R152" s="1">
        <v>69.4</v>
      </c>
      <c r="S152" s="1" t="s">
        <v>317</v>
      </c>
      <c r="T152" s="1">
        <v>5.916</v>
      </c>
      <c r="U152" s="3">
        <v>1.136</v>
      </c>
      <c r="V152" s="1">
        <f t="shared" si="13"/>
        <v>5.20774647887324</v>
      </c>
      <c r="W152" s="1" t="s">
        <v>318</v>
      </c>
      <c r="X152" s="1">
        <v>3</v>
      </c>
      <c r="Y152" s="1" t="s">
        <v>326</v>
      </c>
      <c r="Z152" s="1" t="s">
        <v>323</v>
      </c>
      <c r="AA152" s="1" t="s">
        <v>319</v>
      </c>
      <c r="AB152" s="1" t="s">
        <v>188</v>
      </c>
      <c r="AC152" s="1" t="s">
        <v>324</v>
      </c>
      <c r="AD152" s="1">
        <v>50</v>
      </c>
      <c r="AE152" s="6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 t="s">
        <v>2832</v>
      </c>
      <c r="BS152" s="1"/>
      <c r="BT152" s="1"/>
      <c r="BU152" s="1">
        <v>26.5438</v>
      </c>
      <c r="BV152" s="1"/>
      <c r="BW152" s="1">
        <v>27.2811</v>
      </c>
    </row>
    <row r="153" s="1" customFormat="1" ht="17" customHeight="1" spans="1:75">
      <c r="A153" s="1" t="s">
        <v>313</v>
      </c>
      <c r="B153" s="1" t="s">
        <v>314</v>
      </c>
      <c r="C153" s="1" t="s">
        <v>61</v>
      </c>
      <c r="D153" s="1">
        <v>2013</v>
      </c>
      <c r="E153" s="1">
        <v>130</v>
      </c>
      <c r="F153" s="1"/>
      <c r="G153" s="1" t="s">
        <v>315</v>
      </c>
      <c r="H153" s="1" t="s">
        <v>316</v>
      </c>
      <c r="I153" s="1">
        <v>37.77</v>
      </c>
      <c r="J153" s="1">
        <v>-4.52</v>
      </c>
      <c r="K153" s="1">
        <v>17</v>
      </c>
      <c r="L153" s="1">
        <v>535</v>
      </c>
      <c r="M153" s="1">
        <v>17.4959999720256</v>
      </c>
      <c r="N153" s="1">
        <v>1.5</v>
      </c>
      <c r="O153" s="1">
        <v>7.7</v>
      </c>
      <c r="P153" s="1">
        <v>12.7</v>
      </c>
      <c r="Q153" s="1">
        <v>17.9</v>
      </c>
      <c r="R153" s="1">
        <v>69.4</v>
      </c>
      <c r="S153" s="1" t="s">
        <v>317</v>
      </c>
      <c r="T153" s="1">
        <v>5.916</v>
      </c>
      <c r="U153" s="3">
        <v>1.136</v>
      </c>
      <c r="V153" s="1">
        <f t="shared" si="13"/>
        <v>5.20774647887324</v>
      </c>
      <c r="W153" s="1" t="s">
        <v>318</v>
      </c>
      <c r="X153" s="1">
        <v>3</v>
      </c>
      <c r="Y153" s="1" t="s">
        <v>326</v>
      </c>
      <c r="Z153" s="1" t="s">
        <v>323</v>
      </c>
      <c r="AA153" s="1" t="s">
        <v>319</v>
      </c>
      <c r="AB153" s="1" t="s">
        <v>188</v>
      </c>
      <c r="AC153" s="1" t="s">
        <v>324</v>
      </c>
      <c r="AD153" s="1">
        <v>100</v>
      </c>
      <c r="AE153" s="6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 t="s">
        <v>2832</v>
      </c>
      <c r="BS153" s="1"/>
      <c r="BT153" s="1"/>
      <c r="BU153" s="1">
        <v>27.4302</v>
      </c>
      <c r="BV153" s="1"/>
      <c r="BW153" s="1">
        <v>39.3898</v>
      </c>
    </row>
    <row r="154" s="1" customFormat="1" ht="17" customHeight="1" spans="1:75">
      <c r="A154" s="1" t="s">
        <v>313</v>
      </c>
      <c r="B154" s="1" t="s">
        <v>314</v>
      </c>
      <c r="C154" s="1" t="s">
        <v>61</v>
      </c>
      <c r="D154" s="1">
        <v>2013</v>
      </c>
      <c r="E154" s="1">
        <v>130</v>
      </c>
      <c r="F154" s="1"/>
      <c r="G154" s="1" t="s">
        <v>315</v>
      </c>
      <c r="H154" s="1" t="s">
        <v>316</v>
      </c>
      <c r="I154" s="1">
        <v>37.77</v>
      </c>
      <c r="J154" s="1">
        <v>-4.52</v>
      </c>
      <c r="K154" s="1">
        <v>17</v>
      </c>
      <c r="L154" s="1">
        <v>535</v>
      </c>
      <c r="M154" s="1">
        <v>17.4959999720256</v>
      </c>
      <c r="N154" s="1">
        <v>1.5</v>
      </c>
      <c r="O154" s="1">
        <v>7.7</v>
      </c>
      <c r="P154" s="1">
        <v>12.7</v>
      </c>
      <c r="Q154" s="1">
        <v>17.9</v>
      </c>
      <c r="R154" s="1">
        <v>69.4</v>
      </c>
      <c r="S154" s="1" t="s">
        <v>317</v>
      </c>
      <c r="T154" s="1">
        <v>5.916</v>
      </c>
      <c r="U154" s="3">
        <v>1.136</v>
      </c>
      <c r="V154" s="1">
        <f t="shared" si="13"/>
        <v>5.20774647887324</v>
      </c>
      <c r="W154" s="1" t="s">
        <v>318</v>
      </c>
      <c r="X154" s="1">
        <v>3</v>
      </c>
      <c r="Y154" s="1" t="s">
        <v>326</v>
      </c>
      <c r="Z154" s="1" t="s">
        <v>323</v>
      </c>
      <c r="AA154" s="1" t="s">
        <v>319</v>
      </c>
      <c r="AB154" s="1" t="s">
        <v>188</v>
      </c>
      <c r="AC154" s="1" t="s">
        <v>324</v>
      </c>
      <c r="AD154" s="1">
        <v>150</v>
      </c>
      <c r="AE154" s="6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 t="s">
        <v>2832</v>
      </c>
      <c r="BS154" s="1"/>
      <c r="BT154" s="1"/>
      <c r="BU154" s="1">
        <v>26.7347</v>
      </c>
      <c r="BV154" s="1"/>
      <c r="BW154" s="1">
        <v>39.5081</v>
      </c>
    </row>
    <row r="155" s="1" customFormat="1" ht="17" customHeight="1" spans="1:75">
      <c r="A155" s="1" t="s">
        <v>313</v>
      </c>
      <c r="B155" s="1" t="s">
        <v>314</v>
      </c>
      <c r="C155" s="1" t="s">
        <v>61</v>
      </c>
      <c r="D155" s="1">
        <v>2013</v>
      </c>
      <c r="E155" s="1">
        <v>130</v>
      </c>
      <c r="F155" s="1"/>
      <c r="G155" s="1" t="s">
        <v>315</v>
      </c>
      <c r="H155" s="1" t="s">
        <v>316</v>
      </c>
      <c r="I155" s="1">
        <v>37.77</v>
      </c>
      <c r="J155" s="1">
        <v>-4.52</v>
      </c>
      <c r="K155" s="1">
        <v>17</v>
      </c>
      <c r="L155" s="1">
        <v>535</v>
      </c>
      <c r="M155" s="1">
        <v>17.4959999720256</v>
      </c>
      <c r="N155" s="1">
        <v>1.5</v>
      </c>
      <c r="O155" s="1">
        <v>7.7</v>
      </c>
      <c r="P155" s="1">
        <v>12.7</v>
      </c>
      <c r="Q155" s="1">
        <v>17.9</v>
      </c>
      <c r="R155" s="1">
        <v>69.4</v>
      </c>
      <c r="S155" s="1" t="s">
        <v>317</v>
      </c>
      <c r="T155" s="1">
        <v>5.916</v>
      </c>
      <c r="U155" s="3">
        <v>1.136</v>
      </c>
      <c r="V155" s="1">
        <f t="shared" si="13"/>
        <v>5.20774647887324</v>
      </c>
      <c r="W155" s="1" t="s">
        <v>318</v>
      </c>
      <c r="X155" s="1">
        <v>3</v>
      </c>
      <c r="Y155" s="1" t="s">
        <v>326</v>
      </c>
      <c r="Z155" s="1" t="s">
        <v>323</v>
      </c>
      <c r="AA155" s="1" t="s">
        <v>322</v>
      </c>
      <c r="AB155" s="1" t="s">
        <v>320</v>
      </c>
      <c r="AC155" s="1" t="s">
        <v>327</v>
      </c>
      <c r="AD155" s="1">
        <v>0</v>
      </c>
      <c r="AE155" s="6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 t="s">
        <v>2832</v>
      </c>
      <c r="BS155" s="1"/>
      <c r="BT155" s="1"/>
      <c r="BU155" s="1">
        <v>29.9932</v>
      </c>
      <c r="BV155" s="1"/>
      <c r="BW155" s="1">
        <v>33.2067</v>
      </c>
    </row>
    <row r="156" s="1" customFormat="1" ht="17" customHeight="1" spans="1:75">
      <c r="A156" s="1" t="s">
        <v>313</v>
      </c>
      <c r="B156" s="1" t="s">
        <v>314</v>
      </c>
      <c r="C156" s="1" t="s">
        <v>61</v>
      </c>
      <c r="D156" s="1">
        <v>2013</v>
      </c>
      <c r="E156" s="1">
        <v>130</v>
      </c>
      <c r="F156" s="1"/>
      <c r="G156" s="1" t="s">
        <v>315</v>
      </c>
      <c r="H156" s="1" t="s">
        <v>316</v>
      </c>
      <c r="I156" s="1">
        <v>37.77</v>
      </c>
      <c r="J156" s="1">
        <v>-4.52</v>
      </c>
      <c r="K156" s="1">
        <v>17</v>
      </c>
      <c r="L156" s="1">
        <v>535</v>
      </c>
      <c r="M156" s="1">
        <v>17.4959999720256</v>
      </c>
      <c r="N156" s="1">
        <v>1.5</v>
      </c>
      <c r="O156" s="1">
        <v>7.7</v>
      </c>
      <c r="P156" s="1">
        <v>12.7</v>
      </c>
      <c r="Q156" s="1">
        <v>17.9</v>
      </c>
      <c r="R156" s="1">
        <v>69.4</v>
      </c>
      <c r="S156" s="1" t="s">
        <v>317</v>
      </c>
      <c r="T156" s="1">
        <v>5.916</v>
      </c>
      <c r="U156" s="3">
        <v>1.136</v>
      </c>
      <c r="V156" s="1">
        <f t="shared" si="13"/>
        <v>5.20774647887324</v>
      </c>
      <c r="W156" s="1" t="s">
        <v>318</v>
      </c>
      <c r="X156" s="1">
        <v>3</v>
      </c>
      <c r="Y156" s="1" t="s">
        <v>326</v>
      </c>
      <c r="Z156" s="1" t="s">
        <v>323</v>
      </c>
      <c r="AA156" s="1" t="s">
        <v>322</v>
      </c>
      <c r="AB156" s="1" t="s">
        <v>320</v>
      </c>
      <c r="AC156" s="1" t="s">
        <v>327</v>
      </c>
      <c r="AD156" s="1">
        <v>50</v>
      </c>
      <c r="AE156" s="6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 t="s">
        <v>2832</v>
      </c>
      <c r="BS156" s="1"/>
      <c r="BT156" s="1"/>
      <c r="BU156" s="1">
        <v>33.5484</v>
      </c>
      <c r="BV156" s="1"/>
      <c r="BW156" s="1">
        <v>29.5852</v>
      </c>
    </row>
    <row r="157" s="1" customFormat="1" ht="17" customHeight="1" spans="1:75">
      <c r="A157" s="1" t="s">
        <v>313</v>
      </c>
      <c r="B157" s="1" t="s">
        <v>314</v>
      </c>
      <c r="C157" s="1" t="s">
        <v>61</v>
      </c>
      <c r="D157" s="1">
        <v>2013</v>
      </c>
      <c r="E157" s="1">
        <v>130</v>
      </c>
      <c r="F157" s="1"/>
      <c r="G157" s="1" t="s">
        <v>315</v>
      </c>
      <c r="H157" s="1" t="s">
        <v>316</v>
      </c>
      <c r="I157" s="1">
        <v>37.77</v>
      </c>
      <c r="J157" s="1">
        <v>-4.52</v>
      </c>
      <c r="K157" s="1">
        <v>17</v>
      </c>
      <c r="L157" s="1">
        <v>535</v>
      </c>
      <c r="M157" s="1">
        <v>17.4959999720256</v>
      </c>
      <c r="N157" s="1">
        <v>1.5</v>
      </c>
      <c r="O157" s="1">
        <v>7.7</v>
      </c>
      <c r="P157" s="1">
        <v>12.7</v>
      </c>
      <c r="Q157" s="1">
        <v>17.9</v>
      </c>
      <c r="R157" s="1">
        <v>69.4</v>
      </c>
      <c r="S157" s="1" t="s">
        <v>317</v>
      </c>
      <c r="T157" s="1">
        <v>5.916</v>
      </c>
      <c r="U157" s="3">
        <v>1.136</v>
      </c>
      <c r="V157" s="1">
        <f t="shared" si="13"/>
        <v>5.20774647887324</v>
      </c>
      <c r="W157" s="1" t="s">
        <v>318</v>
      </c>
      <c r="X157" s="1">
        <v>3</v>
      </c>
      <c r="Y157" s="1" t="s">
        <v>326</v>
      </c>
      <c r="Z157" s="1" t="s">
        <v>323</v>
      </c>
      <c r="AA157" s="1" t="s">
        <v>322</v>
      </c>
      <c r="AB157" s="1" t="s">
        <v>320</v>
      </c>
      <c r="AC157" s="1" t="s">
        <v>327</v>
      </c>
      <c r="AD157" s="1">
        <v>100</v>
      </c>
      <c r="AE157" s="6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 t="s">
        <v>2832</v>
      </c>
      <c r="BS157" s="1"/>
      <c r="BT157" s="1"/>
      <c r="BU157" s="1">
        <v>40.8746</v>
      </c>
      <c r="BV157" s="1"/>
      <c r="BW157" s="1">
        <v>25.9059</v>
      </c>
    </row>
    <row r="158" s="1" customFormat="1" ht="17" customHeight="1" spans="1:75">
      <c r="A158" s="1" t="s">
        <v>313</v>
      </c>
      <c r="B158" s="1" t="s">
        <v>314</v>
      </c>
      <c r="C158" s="1" t="s">
        <v>61</v>
      </c>
      <c r="D158" s="1">
        <v>2013</v>
      </c>
      <c r="E158" s="1">
        <v>130</v>
      </c>
      <c r="F158" s="1"/>
      <c r="G158" s="1" t="s">
        <v>315</v>
      </c>
      <c r="H158" s="1" t="s">
        <v>316</v>
      </c>
      <c r="I158" s="1">
        <v>37.77</v>
      </c>
      <c r="J158" s="1">
        <v>-4.52</v>
      </c>
      <c r="K158" s="1">
        <v>17</v>
      </c>
      <c r="L158" s="1">
        <v>535</v>
      </c>
      <c r="M158" s="1">
        <v>17.4959999720256</v>
      </c>
      <c r="N158" s="1">
        <v>1.5</v>
      </c>
      <c r="O158" s="1">
        <v>7.7</v>
      </c>
      <c r="P158" s="1">
        <v>12.7</v>
      </c>
      <c r="Q158" s="1">
        <v>17.9</v>
      </c>
      <c r="R158" s="1">
        <v>69.4</v>
      </c>
      <c r="S158" s="1" t="s">
        <v>317</v>
      </c>
      <c r="T158" s="1">
        <v>5.916</v>
      </c>
      <c r="U158" s="3">
        <v>1.136</v>
      </c>
      <c r="V158" s="1">
        <f t="shared" si="13"/>
        <v>5.20774647887324</v>
      </c>
      <c r="W158" s="1" t="s">
        <v>318</v>
      </c>
      <c r="X158" s="1">
        <v>3</v>
      </c>
      <c r="Y158" s="1" t="s">
        <v>326</v>
      </c>
      <c r="Z158" s="1" t="s">
        <v>323</v>
      </c>
      <c r="AA158" s="1" t="s">
        <v>322</v>
      </c>
      <c r="AB158" s="1" t="s">
        <v>320</v>
      </c>
      <c r="AC158" s="1" t="s">
        <v>327</v>
      </c>
      <c r="AD158" s="1">
        <v>150</v>
      </c>
      <c r="AE158" s="6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 t="s">
        <v>2832</v>
      </c>
      <c r="BS158" s="1"/>
      <c r="BT158" s="1"/>
      <c r="BU158" s="1">
        <v>41.6824</v>
      </c>
      <c r="BV158" s="1"/>
      <c r="BW158" s="1">
        <v>34.724</v>
      </c>
    </row>
    <row r="159" s="1" customFormat="1" ht="17" customHeight="1" spans="1:75">
      <c r="A159" s="1" t="s">
        <v>313</v>
      </c>
      <c r="B159" s="1" t="s">
        <v>314</v>
      </c>
      <c r="C159" s="1" t="s">
        <v>61</v>
      </c>
      <c r="D159" s="1">
        <v>2013</v>
      </c>
      <c r="E159" s="1">
        <v>130</v>
      </c>
      <c r="F159" s="1"/>
      <c r="G159" s="1" t="s">
        <v>315</v>
      </c>
      <c r="H159" s="1" t="s">
        <v>316</v>
      </c>
      <c r="I159" s="1">
        <v>37.77</v>
      </c>
      <c r="J159" s="1">
        <v>-4.52</v>
      </c>
      <c r="K159" s="1">
        <v>17</v>
      </c>
      <c r="L159" s="1">
        <v>535</v>
      </c>
      <c r="M159" s="1">
        <v>17.4959999720256</v>
      </c>
      <c r="N159" s="1">
        <v>1.5</v>
      </c>
      <c r="O159" s="1">
        <v>7.7</v>
      </c>
      <c r="P159" s="1">
        <v>12.7</v>
      </c>
      <c r="Q159" s="1">
        <v>17.9</v>
      </c>
      <c r="R159" s="1">
        <v>69.4</v>
      </c>
      <c r="S159" s="1" t="s">
        <v>317</v>
      </c>
      <c r="T159" s="1">
        <v>5.916</v>
      </c>
      <c r="U159" s="3">
        <v>1.136</v>
      </c>
      <c r="V159" s="1">
        <f t="shared" si="13"/>
        <v>5.20774647887324</v>
      </c>
      <c r="W159" s="1" t="s">
        <v>318</v>
      </c>
      <c r="X159" s="1">
        <v>3</v>
      </c>
      <c r="Y159" s="1" t="s">
        <v>326</v>
      </c>
      <c r="Z159" s="1" t="s">
        <v>323</v>
      </c>
      <c r="AA159" s="1" t="s">
        <v>322</v>
      </c>
      <c r="AB159" s="1" t="s">
        <v>321</v>
      </c>
      <c r="AC159" s="1" t="s">
        <v>327</v>
      </c>
      <c r="AD159" s="1">
        <v>0</v>
      </c>
      <c r="AE159" s="6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 t="s">
        <v>2832</v>
      </c>
      <c r="BS159" s="1"/>
      <c r="BT159" s="1"/>
      <c r="BU159" s="1">
        <v>29.9932</v>
      </c>
      <c r="BV159" s="1"/>
      <c r="BW159" s="1">
        <v>20.4568</v>
      </c>
    </row>
    <row r="160" s="1" customFormat="1" ht="17" customHeight="1" spans="1:75">
      <c r="A160" s="1" t="s">
        <v>313</v>
      </c>
      <c r="B160" s="1" t="s">
        <v>314</v>
      </c>
      <c r="C160" s="1" t="s">
        <v>61</v>
      </c>
      <c r="D160" s="1">
        <v>2013</v>
      </c>
      <c r="E160" s="1">
        <v>130</v>
      </c>
      <c r="F160" s="1"/>
      <c r="G160" s="1" t="s">
        <v>315</v>
      </c>
      <c r="H160" s="1" t="s">
        <v>316</v>
      </c>
      <c r="I160" s="1">
        <v>37.77</v>
      </c>
      <c r="J160" s="1">
        <v>-4.52</v>
      </c>
      <c r="K160" s="1">
        <v>17</v>
      </c>
      <c r="L160" s="1">
        <v>535</v>
      </c>
      <c r="M160" s="1">
        <v>17.4959999720256</v>
      </c>
      <c r="N160" s="1">
        <v>1.5</v>
      </c>
      <c r="O160" s="1">
        <v>7.7</v>
      </c>
      <c r="P160" s="1">
        <v>12.7</v>
      </c>
      <c r="Q160" s="1">
        <v>17.9</v>
      </c>
      <c r="R160" s="1">
        <v>69.4</v>
      </c>
      <c r="S160" s="1" t="s">
        <v>317</v>
      </c>
      <c r="T160" s="1">
        <v>5.916</v>
      </c>
      <c r="U160" s="3">
        <v>1.136</v>
      </c>
      <c r="V160" s="1">
        <f t="shared" si="13"/>
        <v>5.20774647887324</v>
      </c>
      <c r="W160" s="1" t="s">
        <v>318</v>
      </c>
      <c r="X160" s="1">
        <v>3</v>
      </c>
      <c r="Y160" s="1" t="s">
        <v>326</v>
      </c>
      <c r="Z160" s="1" t="s">
        <v>323</v>
      </c>
      <c r="AA160" s="1" t="s">
        <v>322</v>
      </c>
      <c r="AB160" s="1" t="s">
        <v>321</v>
      </c>
      <c r="AC160" s="1" t="s">
        <v>327</v>
      </c>
      <c r="AD160" s="1">
        <v>50</v>
      </c>
      <c r="AE160" s="6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 t="s">
        <v>2832</v>
      </c>
      <c r="BS160" s="1"/>
      <c r="BT160" s="1"/>
      <c r="BU160" s="1">
        <v>33.5484</v>
      </c>
      <c r="BV160" s="1"/>
      <c r="BW160" s="1">
        <v>19.1705</v>
      </c>
    </row>
    <row r="161" s="1" customFormat="1" ht="17" customHeight="1" spans="1:75">
      <c r="A161" s="1" t="s">
        <v>313</v>
      </c>
      <c r="B161" s="1" t="s">
        <v>314</v>
      </c>
      <c r="C161" s="1" t="s">
        <v>61</v>
      </c>
      <c r="D161" s="1">
        <v>2013</v>
      </c>
      <c r="E161" s="1">
        <v>130</v>
      </c>
      <c r="F161" s="1"/>
      <c r="G161" s="1" t="s">
        <v>315</v>
      </c>
      <c r="H161" s="1" t="s">
        <v>316</v>
      </c>
      <c r="I161" s="1">
        <v>37.77</v>
      </c>
      <c r="J161" s="1">
        <v>-4.52</v>
      </c>
      <c r="K161" s="1">
        <v>17</v>
      </c>
      <c r="L161" s="1">
        <v>535</v>
      </c>
      <c r="M161" s="1">
        <v>17.4959999720256</v>
      </c>
      <c r="N161" s="1">
        <v>1.5</v>
      </c>
      <c r="O161" s="1">
        <v>7.7</v>
      </c>
      <c r="P161" s="1">
        <v>12.7</v>
      </c>
      <c r="Q161" s="1">
        <v>17.9</v>
      </c>
      <c r="R161" s="1">
        <v>69.4</v>
      </c>
      <c r="S161" s="1" t="s">
        <v>317</v>
      </c>
      <c r="T161" s="1">
        <v>5.916</v>
      </c>
      <c r="U161" s="3">
        <v>1.136</v>
      </c>
      <c r="V161" s="1">
        <f t="shared" si="13"/>
        <v>5.20774647887324</v>
      </c>
      <c r="W161" s="1" t="s">
        <v>318</v>
      </c>
      <c r="X161" s="1">
        <v>3</v>
      </c>
      <c r="Y161" s="1" t="s">
        <v>326</v>
      </c>
      <c r="Z161" s="1" t="s">
        <v>323</v>
      </c>
      <c r="AA161" s="1" t="s">
        <v>322</v>
      </c>
      <c r="AB161" s="1" t="s">
        <v>321</v>
      </c>
      <c r="AC161" s="1" t="s">
        <v>327</v>
      </c>
      <c r="AD161" s="1">
        <v>100</v>
      </c>
      <c r="AE161" s="6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 t="s">
        <v>2832</v>
      </c>
      <c r="BS161" s="1"/>
      <c r="BT161" s="1"/>
      <c r="BU161" s="1">
        <v>40.8746</v>
      </c>
      <c r="BV161" s="1"/>
      <c r="BW161" s="1">
        <v>23.0598</v>
      </c>
    </row>
    <row r="162" s="1" customFormat="1" ht="17" customHeight="1" spans="1:75">
      <c r="A162" s="1" t="s">
        <v>313</v>
      </c>
      <c r="B162" s="1" t="s">
        <v>314</v>
      </c>
      <c r="C162" s="1" t="s">
        <v>61</v>
      </c>
      <c r="D162" s="1">
        <v>2013</v>
      </c>
      <c r="E162" s="1">
        <v>130</v>
      </c>
      <c r="F162" s="1"/>
      <c r="G162" s="1" t="s">
        <v>315</v>
      </c>
      <c r="H162" s="1" t="s">
        <v>316</v>
      </c>
      <c r="I162" s="1">
        <v>37.77</v>
      </c>
      <c r="J162" s="1">
        <v>-4.52</v>
      </c>
      <c r="K162" s="1">
        <v>17</v>
      </c>
      <c r="L162" s="1">
        <v>535</v>
      </c>
      <c r="M162" s="1">
        <v>17.4959999720256</v>
      </c>
      <c r="N162" s="1">
        <v>1.5</v>
      </c>
      <c r="O162" s="1">
        <v>7.7</v>
      </c>
      <c r="P162" s="1">
        <v>12.7</v>
      </c>
      <c r="Q162" s="1">
        <v>17.9</v>
      </c>
      <c r="R162" s="1">
        <v>69.4</v>
      </c>
      <c r="S162" s="1" t="s">
        <v>317</v>
      </c>
      <c r="T162" s="1">
        <v>5.916</v>
      </c>
      <c r="U162" s="3">
        <v>1.136</v>
      </c>
      <c r="V162" s="1">
        <f t="shared" si="13"/>
        <v>5.20774647887324</v>
      </c>
      <c r="W162" s="1" t="s">
        <v>318</v>
      </c>
      <c r="X162" s="1">
        <v>3</v>
      </c>
      <c r="Y162" s="1" t="s">
        <v>326</v>
      </c>
      <c r="Z162" s="1" t="s">
        <v>323</v>
      </c>
      <c r="AA162" s="1" t="s">
        <v>322</v>
      </c>
      <c r="AB162" s="1" t="s">
        <v>321</v>
      </c>
      <c r="AC162" s="1" t="s">
        <v>327</v>
      </c>
      <c r="AD162" s="1">
        <v>150</v>
      </c>
      <c r="AE162" s="6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 t="s">
        <v>2832</v>
      </c>
      <c r="BS162" s="1"/>
      <c r="BT162" s="1"/>
      <c r="BU162" s="1">
        <v>41.6824</v>
      </c>
      <c r="BV162" s="1"/>
      <c r="BW162" s="1">
        <v>22.0173</v>
      </c>
    </row>
    <row r="163" s="1" customFormat="1" ht="17" customHeight="1" spans="1:75">
      <c r="A163" s="1" t="s">
        <v>313</v>
      </c>
      <c r="B163" s="1" t="s">
        <v>314</v>
      </c>
      <c r="C163" s="1" t="s">
        <v>61</v>
      </c>
      <c r="D163" s="1">
        <v>2013</v>
      </c>
      <c r="E163" s="1">
        <v>130</v>
      </c>
      <c r="F163" s="1"/>
      <c r="G163" s="1" t="s">
        <v>315</v>
      </c>
      <c r="H163" s="1" t="s">
        <v>316</v>
      </c>
      <c r="I163" s="1">
        <v>37.77</v>
      </c>
      <c r="J163" s="1">
        <v>-4.52</v>
      </c>
      <c r="K163" s="1">
        <v>17</v>
      </c>
      <c r="L163" s="1">
        <v>535</v>
      </c>
      <c r="M163" s="1">
        <v>17.4959999720256</v>
      </c>
      <c r="N163" s="1">
        <v>1.5</v>
      </c>
      <c r="O163" s="1">
        <v>7.7</v>
      </c>
      <c r="P163" s="1">
        <v>12.7</v>
      </c>
      <c r="Q163" s="1">
        <v>17.9</v>
      </c>
      <c r="R163" s="1">
        <v>69.4</v>
      </c>
      <c r="S163" s="1" t="s">
        <v>317</v>
      </c>
      <c r="T163" s="1">
        <v>5.916</v>
      </c>
      <c r="U163" s="3">
        <v>1.136</v>
      </c>
      <c r="V163" s="1">
        <f t="shared" si="13"/>
        <v>5.20774647887324</v>
      </c>
      <c r="W163" s="1" t="s">
        <v>318</v>
      </c>
      <c r="X163" s="1">
        <v>3</v>
      </c>
      <c r="Y163" s="1" t="s">
        <v>326</v>
      </c>
      <c r="Z163" s="1" t="s">
        <v>323</v>
      </c>
      <c r="AA163" s="1" t="s">
        <v>322</v>
      </c>
      <c r="AB163" s="1" t="s">
        <v>188</v>
      </c>
      <c r="AC163" s="1" t="s">
        <v>327</v>
      </c>
      <c r="AD163" s="1">
        <v>0</v>
      </c>
      <c r="AE163" s="6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 t="s">
        <v>2832</v>
      </c>
      <c r="BS163" s="1"/>
      <c r="BT163" s="1"/>
      <c r="BU163" s="1">
        <v>29.9932</v>
      </c>
      <c r="BV163" s="1"/>
      <c r="BW163" s="1">
        <v>17.5196</v>
      </c>
    </row>
    <row r="164" s="1" customFormat="1" ht="17" customHeight="1" spans="1:75">
      <c r="A164" s="1" t="s">
        <v>313</v>
      </c>
      <c r="B164" s="1" t="s">
        <v>314</v>
      </c>
      <c r="C164" s="1" t="s">
        <v>61</v>
      </c>
      <c r="D164" s="1">
        <v>2013</v>
      </c>
      <c r="E164" s="1">
        <v>130</v>
      </c>
      <c r="F164" s="1"/>
      <c r="G164" s="1" t="s">
        <v>315</v>
      </c>
      <c r="H164" s="1" t="s">
        <v>316</v>
      </c>
      <c r="I164" s="1">
        <v>37.77</v>
      </c>
      <c r="J164" s="1">
        <v>-4.52</v>
      </c>
      <c r="K164" s="1">
        <v>17</v>
      </c>
      <c r="L164" s="1">
        <v>535</v>
      </c>
      <c r="M164" s="1">
        <v>17.4959999720256</v>
      </c>
      <c r="N164" s="1">
        <v>1.5</v>
      </c>
      <c r="O164" s="1">
        <v>7.7</v>
      </c>
      <c r="P164" s="1">
        <v>12.7</v>
      </c>
      <c r="Q164" s="1">
        <v>17.9</v>
      </c>
      <c r="R164" s="1">
        <v>69.4</v>
      </c>
      <c r="S164" s="1" t="s">
        <v>317</v>
      </c>
      <c r="T164" s="1">
        <v>5.916</v>
      </c>
      <c r="U164" s="3">
        <v>1.136</v>
      </c>
      <c r="V164" s="1">
        <f t="shared" si="13"/>
        <v>5.20774647887324</v>
      </c>
      <c r="W164" s="1" t="s">
        <v>318</v>
      </c>
      <c r="X164" s="1">
        <v>3</v>
      </c>
      <c r="Y164" s="1" t="s">
        <v>326</v>
      </c>
      <c r="Z164" s="1" t="s">
        <v>323</v>
      </c>
      <c r="AA164" s="1" t="s">
        <v>322</v>
      </c>
      <c r="AB164" s="1" t="s">
        <v>188</v>
      </c>
      <c r="AC164" s="1" t="s">
        <v>327</v>
      </c>
      <c r="AD164" s="1">
        <v>50</v>
      </c>
      <c r="AE164" s="6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 t="s">
        <v>2832</v>
      </c>
      <c r="BS164" s="1"/>
      <c r="BT164" s="1"/>
      <c r="BU164" s="1">
        <v>33.5484</v>
      </c>
      <c r="BV164" s="1"/>
      <c r="BW164" s="1">
        <v>27.2811</v>
      </c>
    </row>
    <row r="165" s="1" customFormat="1" ht="17" customHeight="1" spans="1:75">
      <c r="A165" s="1" t="s">
        <v>313</v>
      </c>
      <c r="B165" s="1" t="s">
        <v>314</v>
      </c>
      <c r="C165" s="1" t="s">
        <v>61</v>
      </c>
      <c r="D165" s="1">
        <v>2013</v>
      </c>
      <c r="E165" s="1">
        <v>130</v>
      </c>
      <c r="F165" s="1"/>
      <c r="G165" s="1" t="s">
        <v>315</v>
      </c>
      <c r="H165" s="1" t="s">
        <v>316</v>
      </c>
      <c r="I165" s="1">
        <v>37.77</v>
      </c>
      <c r="J165" s="1">
        <v>-4.52</v>
      </c>
      <c r="K165" s="1">
        <v>17</v>
      </c>
      <c r="L165" s="1">
        <v>535</v>
      </c>
      <c r="M165" s="1">
        <v>17.4959999720256</v>
      </c>
      <c r="N165" s="1">
        <v>1.5</v>
      </c>
      <c r="O165" s="1">
        <v>7.7</v>
      </c>
      <c r="P165" s="1">
        <v>12.7</v>
      </c>
      <c r="Q165" s="1">
        <v>17.9</v>
      </c>
      <c r="R165" s="1">
        <v>69.4</v>
      </c>
      <c r="S165" s="1" t="s">
        <v>317</v>
      </c>
      <c r="T165" s="1">
        <v>5.916</v>
      </c>
      <c r="U165" s="3">
        <v>1.136</v>
      </c>
      <c r="V165" s="1">
        <f t="shared" si="13"/>
        <v>5.20774647887324</v>
      </c>
      <c r="W165" s="1" t="s">
        <v>318</v>
      </c>
      <c r="X165" s="1">
        <v>3</v>
      </c>
      <c r="Y165" s="1" t="s">
        <v>326</v>
      </c>
      <c r="Z165" s="1" t="s">
        <v>323</v>
      </c>
      <c r="AA165" s="1" t="s">
        <v>322</v>
      </c>
      <c r="AB165" s="1" t="s">
        <v>188</v>
      </c>
      <c r="AC165" s="1" t="s">
        <v>327</v>
      </c>
      <c r="AD165" s="1">
        <v>100</v>
      </c>
      <c r="AE165" s="6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 t="s">
        <v>2832</v>
      </c>
      <c r="BS165" s="1"/>
      <c r="BT165" s="1"/>
      <c r="BU165" s="1">
        <v>40.8746</v>
      </c>
      <c r="BV165" s="1"/>
      <c r="BW165" s="1">
        <v>39.3898</v>
      </c>
    </row>
    <row r="166" s="1" customFormat="1" ht="17" customHeight="1" spans="1:75">
      <c r="A166" s="1" t="s">
        <v>313</v>
      </c>
      <c r="B166" s="1" t="s">
        <v>314</v>
      </c>
      <c r="C166" s="1" t="s">
        <v>61</v>
      </c>
      <c r="D166" s="1">
        <v>2013</v>
      </c>
      <c r="E166" s="1">
        <v>130</v>
      </c>
      <c r="F166" s="1"/>
      <c r="G166" s="1" t="s">
        <v>315</v>
      </c>
      <c r="H166" s="1" t="s">
        <v>316</v>
      </c>
      <c r="I166" s="1">
        <v>37.77</v>
      </c>
      <c r="J166" s="1">
        <v>-4.52</v>
      </c>
      <c r="K166" s="1">
        <v>17</v>
      </c>
      <c r="L166" s="1">
        <v>535</v>
      </c>
      <c r="M166" s="1">
        <v>17.4959999720256</v>
      </c>
      <c r="N166" s="1">
        <v>1.5</v>
      </c>
      <c r="O166" s="1">
        <v>7.7</v>
      </c>
      <c r="P166" s="1">
        <v>12.7</v>
      </c>
      <c r="Q166" s="1">
        <v>17.9</v>
      </c>
      <c r="R166" s="1">
        <v>69.4</v>
      </c>
      <c r="S166" s="1" t="s">
        <v>317</v>
      </c>
      <c r="T166" s="1">
        <v>5.916</v>
      </c>
      <c r="U166" s="3">
        <v>1.136</v>
      </c>
      <c r="V166" s="1">
        <f t="shared" si="13"/>
        <v>5.20774647887324</v>
      </c>
      <c r="W166" s="1" t="s">
        <v>318</v>
      </c>
      <c r="X166" s="1">
        <v>3</v>
      </c>
      <c r="Y166" s="1" t="s">
        <v>326</v>
      </c>
      <c r="Z166" s="1" t="s">
        <v>323</v>
      </c>
      <c r="AA166" s="1" t="s">
        <v>322</v>
      </c>
      <c r="AB166" s="1" t="s">
        <v>188</v>
      </c>
      <c r="AC166" s="1" t="s">
        <v>327</v>
      </c>
      <c r="AD166" s="1">
        <v>150</v>
      </c>
      <c r="AE166" s="6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 t="s">
        <v>2832</v>
      </c>
      <c r="BS166" s="1"/>
      <c r="BT166" s="1"/>
      <c r="BU166" s="1">
        <v>41.6824</v>
      </c>
      <c r="BV166" s="1"/>
      <c r="BW166" s="1">
        <v>39.5081</v>
      </c>
    </row>
    <row r="167" s="1" customFormat="1" ht="17" customHeight="1" spans="1:64">
      <c r="A167" s="1" t="s">
        <v>384</v>
      </c>
      <c r="B167" s="1" t="s">
        <v>385</v>
      </c>
      <c r="C167" s="1" t="s">
        <v>386</v>
      </c>
      <c r="D167" s="1">
        <v>2021</v>
      </c>
      <c r="E167" s="1">
        <v>184</v>
      </c>
      <c r="F167" s="1">
        <v>3</v>
      </c>
      <c r="G167" s="1" t="s">
        <v>387</v>
      </c>
      <c r="H167" s="1" t="s">
        <v>388</v>
      </c>
      <c r="I167" s="1">
        <v>-24.85</v>
      </c>
      <c r="J167" s="1">
        <v>152.35</v>
      </c>
      <c r="K167" s="1">
        <v>1</v>
      </c>
      <c r="L167" s="1">
        <v>1088</v>
      </c>
      <c r="M167" s="1">
        <v>21.8956665992737</v>
      </c>
      <c r="N167" s="1">
        <v>1.23</v>
      </c>
      <c r="O167" s="1">
        <v>5.3</v>
      </c>
      <c r="P167" s="1">
        <v>86</v>
      </c>
      <c r="Q167" s="1">
        <v>6</v>
      </c>
      <c r="R167" s="1">
        <v>8</v>
      </c>
      <c r="S167" s="1" t="s">
        <v>285</v>
      </c>
      <c r="T167" s="1">
        <v>10.5</v>
      </c>
      <c r="U167" s="1">
        <v>0.8</v>
      </c>
      <c r="V167" s="1">
        <f t="shared" si="13"/>
        <v>13.125</v>
      </c>
      <c r="W167" s="1">
        <v>214</v>
      </c>
      <c r="X167" s="1">
        <v>4</v>
      </c>
      <c r="Y167" s="1" t="s">
        <v>2025</v>
      </c>
      <c r="Z167" s="1" t="s">
        <v>389</v>
      </c>
      <c r="AA167" s="1" t="s">
        <v>390</v>
      </c>
      <c r="AB167" s="1" t="s">
        <v>391</v>
      </c>
      <c r="AC167" s="1"/>
      <c r="AD167" s="11" t="s">
        <v>125</v>
      </c>
      <c r="AE167" s="6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>
        <v>15.6</v>
      </c>
      <c r="AR167" s="1">
        <v>1.1</v>
      </c>
      <c r="AS167" s="1">
        <v>18.1</v>
      </c>
      <c r="AT167" s="1">
        <v>4.2</v>
      </c>
      <c r="AU167" s="12" t="s">
        <v>393</v>
      </c>
      <c r="AW167" s="12" t="s">
        <v>393</v>
      </c>
      <c r="BE167" s="1">
        <v>321.406</v>
      </c>
      <c r="BF167" s="1">
        <v>227.488</v>
      </c>
      <c r="BG167" s="1"/>
      <c r="BH167" s="1"/>
      <c r="BI167" s="1"/>
      <c r="BJ167" s="1"/>
      <c r="BK167" s="1">
        <v>6.6</v>
      </c>
      <c r="BL167" s="1">
        <v>6</v>
      </c>
    </row>
    <row r="168" s="1" customFormat="1" ht="17" customHeight="1" spans="1:64">
      <c r="A168" s="1" t="s">
        <v>384</v>
      </c>
      <c r="B168" s="1" t="s">
        <v>385</v>
      </c>
      <c r="C168" s="1" t="s">
        <v>386</v>
      </c>
      <c r="D168" s="1">
        <v>2021</v>
      </c>
      <c r="E168" s="1">
        <v>184</v>
      </c>
      <c r="F168" s="1">
        <v>3</v>
      </c>
      <c r="G168" s="1" t="s">
        <v>387</v>
      </c>
      <c r="H168" s="1" t="s">
        <v>388</v>
      </c>
      <c r="I168" s="1">
        <v>-24.85</v>
      </c>
      <c r="J168" s="1">
        <v>152.35</v>
      </c>
      <c r="K168" s="1">
        <v>1</v>
      </c>
      <c r="L168" s="1">
        <v>1088</v>
      </c>
      <c r="M168" s="1">
        <v>21.8956665992737</v>
      </c>
      <c r="N168" s="1">
        <v>1.23</v>
      </c>
      <c r="O168" s="1">
        <v>5.3</v>
      </c>
      <c r="P168" s="1">
        <v>86</v>
      </c>
      <c r="Q168" s="1">
        <v>6</v>
      </c>
      <c r="R168" s="1">
        <v>8</v>
      </c>
      <c r="S168" s="1" t="s">
        <v>285</v>
      </c>
      <c r="T168" s="1">
        <v>10.5</v>
      </c>
      <c r="U168" s="1">
        <v>0.8</v>
      </c>
      <c r="V168" s="1">
        <f t="shared" si="13"/>
        <v>13.125</v>
      </c>
      <c r="W168" s="1">
        <v>214</v>
      </c>
      <c r="X168" s="1">
        <v>4</v>
      </c>
      <c r="Y168" s="1" t="s">
        <v>2025</v>
      </c>
      <c r="Z168" s="1" t="s">
        <v>389</v>
      </c>
      <c r="AA168" s="1" t="s">
        <v>395</v>
      </c>
      <c r="AB168" s="1" t="s">
        <v>391</v>
      </c>
      <c r="AC168" s="1"/>
      <c r="AD168" s="11" t="s">
        <v>125</v>
      </c>
      <c r="AE168" s="6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>
        <v>19.2</v>
      </c>
      <c r="AR168" s="1">
        <v>3.4</v>
      </c>
      <c r="AS168" s="1">
        <v>18.1</v>
      </c>
      <c r="AT168" s="1">
        <v>4.2</v>
      </c>
      <c r="AU168" s="12" t="s">
        <v>393</v>
      </c>
      <c r="AW168" s="12" t="s">
        <v>393</v>
      </c>
      <c r="BE168" s="1">
        <v>294.512</v>
      </c>
      <c r="BF168" s="1">
        <v>227.488</v>
      </c>
      <c r="BG168" s="1"/>
      <c r="BH168" s="1"/>
      <c r="BI168" s="1"/>
      <c r="BJ168" s="1"/>
      <c r="BK168" s="1">
        <v>6.7</v>
      </c>
      <c r="BL168" s="1">
        <v>6</v>
      </c>
    </row>
    <row r="169" s="1" customFormat="1" ht="17" customHeight="1" spans="1:49">
      <c r="A169" s="1" t="s">
        <v>405</v>
      </c>
      <c r="B169" s="1" t="s">
        <v>406</v>
      </c>
      <c r="C169" s="1" t="s">
        <v>386</v>
      </c>
      <c r="D169" s="1">
        <v>2017</v>
      </c>
      <c r="E169" s="1"/>
      <c r="F169" s="1"/>
      <c r="G169" s="6" t="s">
        <v>407</v>
      </c>
      <c r="H169" s="1" t="s">
        <v>408</v>
      </c>
      <c r="I169" s="1">
        <v>48.3</v>
      </c>
      <c r="J169" s="1">
        <v>-104.6</v>
      </c>
      <c r="K169" s="1">
        <v>1</v>
      </c>
      <c r="L169" s="1">
        <v>341</v>
      </c>
      <c r="M169" s="1">
        <v>12.5</v>
      </c>
      <c r="N169" s="1">
        <v>1.51</v>
      </c>
      <c r="O169" s="1">
        <v>7.2</v>
      </c>
      <c r="P169" s="1">
        <v>66</v>
      </c>
      <c r="Q169" s="1">
        <v>18</v>
      </c>
      <c r="R169" s="1">
        <v>16</v>
      </c>
      <c r="S169" s="1" t="s">
        <v>409</v>
      </c>
      <c r="T169" s="1">
        <v>10.1</v>
      </c>
      <c r="U169" s="3">
        <v>1.468</v>
      </c>
      <c r="V169" s="1">
        <f t="shared" si="13"/>
        <v>6.88010899182561</v>
      </c>
      <c r="W169" s="1" t="s">
        <v>410</v>
      </c>
      <c r="X169" s="1">
        <v>3</v>
      </c>
      <c r="Y169" s="1" t="s">
        <v>418</v>
      </c>
      <c r="Z169" s="1" t="s">
        <v>411</v>
      </c>
      <c r="AA169" s="1" t="s">
        <v>412</v>
      </c>
      <c r="AB169" s="1" t="s">
        <v>413</v>
      </c>
      <c r="AC169" s="1" t="s">
        <v>2833</v>
      </c>
      <c r="AD169" s="1">
        <v>127</v>
      </c>
      <c r="AE169" s="6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>
        <v>3.072</v>
      </c>
      <c r="AV169" s="1"/>
      <c r="AW169" s="1">
        <v>3.18331</v>
      </c>
    </row>
    <row r="170" s="1" customFormat="1" ht="17" customHeight="1" spans="1:49">
      <c r="A170" s="1" t="s">
        <v>405</v>
      </c>
      <c r="B170" s="1" t="s">
        <v>406</v>
      </c>
      <c r="C170" s="1" t="s">
        <v>386</v>
      </c>
      <c r="D170" s="1">
        <v>2017</v>
      </c>
      <c r="E170" s="1"/>
      <c r="F170" s="1"/>
      <c r="G170" s="6" t="s">
        <v>407</v>
      </c>
      <c r="H170" s="1" t="s">
        <v>408</v>
      </c>
      <c r="I170" s="1">
        <v>48.3</v>
      </c>
      <c r="J170" s="1">
        <v>-104.6</v>
      </c>
      <c r="K170" s="1">
        <v>1</v>
      </c>
      <c r="L170" s="1">
        <v>341</v>
      </c>
      <c r="M170" s="1">
        <v>12.5</v>
      </c>
      <c r="N170" s="1">
        <v>1.51</v>
      </c>
      <c r="O170" s="1">
        <v>7.2</v>
      </c>
      <c r="P170" s="1">
        <v>66</v>
      </c>
      <c r="Q170" s="1">
        <v>18</v>
      </c>
      <c r="R170" s="1">
        <v>16</v>
      </c>
      <c r="S170" s="1" t="s">
        <v>409</v>
      </c>
      <c r="T170" s="1">
        <v>10.1</v>
      </c>
      <c r="U170" s="3">
        <v>1.468</v>
      </c>
      <c r="V170" s="1">
        <f t="shared" si="13"/>
        <v>6.88010899182561</v>
      </c>
      <c r="W170" s="1" t="s">
        <v>410</v>
      </c>
      <c r="X170" s="1">
        <v>3</v>
      </c>
      <c r="Y170" s="1" t="s">
        <v>418</v>
      </c>
      <c r="Z170" s="1" t="s">
        <v>411</v>
      </c>
      <c r="AA170" s="1" t="s">
        <v>415</v>
      </c>
      <c r="AB170" s="1" t="s">
        <v>413</v>
      </c>
      <c r="AC170" s="1" t="s">
        <v>2833</v>
      </c>
      <c r="AD170" s="1">
        <v>127</v>
      </c>
      <c r="AE170" s="6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>
        <v>3.072</v>
      </c>
      <c r="AV170" s="1"/>
      <c r="AW170" s="1">
        <v>3.18331</v>
      </c>
    </row>
    <row r="171" s="1" customFormat="1" ht="17" customHeight="1" spans="1:49">
      <c r="A171" s="1" t="s">
        <v>405</v>
      </c>
      <c r="B171" s="1" t="s">
        <v>406</v>
      </c>
      <c r="C171" s="1" t="s">
        <v>386</v>
      </c>
      <c r="D171" s="1">
        <v>2017</v>
      </c>
      <c r="E171" s="1"/>
      <c r="F171" s="1"/>
      <c r="G171" s="6" t="s">
        <v>407</v>
      </c>
      <c r="H171" s="1" t="s">
        <v>408</v>
      </c>
      <c r="I171" s="1">
        <v>48.3</v>
      </c>
      <c r="J171" s="1">
        <v>-104.6</v>
      </c>
      <c r="K171" s="1">
        <v>1</v>
      </c>
      <c r="L171" s="1">
        <v>341</v>
      </c>
      <c r="M171" s="1">
        <v>12.5</v>
      </c>
      <c r="N171" s="1">
        <v>1.51</v>
      </c>
      <c r="O171" s="1">
        <v>7.2</v>
      </c>
      <c r="P171" s="1">
        <v>66</v>
      </c>
      <c r="Q171" s="1">
        <v>18</v>
      </c>
      <c r="R171" s="1">
        <v>16</v>
      </c>
      <c r="S171" s="1" t="s">
        <v>409</v>
      </c>
      <c r="T171" s="1">
        <v>10.1</v>
      </c>
      <c r="U171" s="3">
        <v>1.468</v>
      </c>
      <c r="V171" s="1">
        <f t="shared" si="13"/>
        <v>6.88010899182561</v>
      </c>
      <c r="W171" s="1" t="s">
        <v>410</v>
      </c>
      <c r="X171" s="1">
        <v>3</v>
      </c>
      <c r="Y171" s="1" t="s">
        <v>418</v>
      </c>
      <c r="Z171" s="1" t="s">
        <v>411</v>
      </c>
      <c r="AA171" s="1" t="s">
        <v>416</v>
      </c>
      <c r="AB171" s="1" t="s">
        <v>413</v>
      </c>
      <c r="AC171" s="1" t="s">
        <v>2833</v>
      </c>
      <c r="AD171" s="1">
        <v>127</v>
      </c>
      <c r="AE171" s="6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>
        <v>3.072</v>
      </c>
      <c r="AV171" s="1"/>
      <c r="AW171" s="1">
        <v>3.18331</v>
      </c>
    </row>
    <row r="172" s="1" customFormat="1" ht="17" customHeight="1" spans="1:49">
      <c r="A172" s="1" t="s">
        <v>405</v>
      </c>
      <c r="B172" s="1" t="s">
        <v>406</v>
      </c>
      <c r="C172" s="1" t="s">
        <v>386</v>
      </c>
      <c r="D172" s="1">
        <v>2017</v>
      </c>
      <c r="E172" s="1"/>
      <c r="F172" s="1"/>
      <c r="G172" s="6" t="s">
        <v>407</v>
      </c>
      <c r="H172" s="1" t="s">
        <v>408</v>
      </c>
      <c r="I172" s="1">
        <v>48.3</v>
      </c>
      <c r="J172" s="1">
        <v>-104.6</v>
      </c>
      <c r="K172" s="1">
        <v>1</v>
      </c>
      <c r="L172" s="1">
        <v>341</v>
      </c>
      <c r="M172" s="1">
        <v>12.5</v>
      </c>
      <c r="N172" s="1">
        <v>1.51</v>
      </c>
      <c r="O172" s="1">
        <v>7.2</v>
      </c>
      <c r="P172" s="1">
        <v>66</v>
      </c>
      <c r="Q172" s="1">
        <v>18</v>
      </c>
      <c r="R172" s="1">
        <v>16</v>
      </c>
      <c r="S172" s="1" t="s">
        <v>409</v>
      </c>
      <c r="T172" s="1">
        <v>10.1</v>
      </c>
      <c r="U172" s="3">
        <v>1.468</v>
      </c>
      <c r="V172" s="1">
        <f t="shared" si="13"/>
        <v>6.88010899182561</v>
      </c>
      <c r="W172" s="1" t="s">
        <v>410</v>
      </c>
      <c r="X172" s="1">
        <v>3</v>
      </c>
      <c r="Y172" s="1" t="s">
        <v>418</v>
      </c>
      <c r="Z172" s="1" t="s">
        <v>411</v>
      </c>
      <c r="AA172" s="1" t="s">
        <v>417</v>
      </c>
      <c r="AB172" s="1" t="s">
        <v>413</v>
      </c>
      <c r="AC172" s="1" t="s">
        <v>2833</v>
      </c>
      <c r="AD172" s="1">
        <v>127</v>
      </c>
      <c r="AE172" s="6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>
        <v>3.072</v>
      </c>
      <c r="AV172" s="1"/>
      <c r="AW172" s="1">
        <v>3.18331</v>
      </c>
    </row>
    <row r="173" s="1" customFormat="1" ht="17" customHeight="1" spans="1:49">
      <c r="A173" s="1" t="s">
        <v>405</v>
      </c>
      <c r="B173" s="1" t="s">
        <v>406</v>
      </c>
      <c r="C173" s="1" t="s">
        <v>386</v>
      </c>
      <c r="D173" s="1">
        <v>2017</v>
      </c>
      <c r="E173" s="1"/>
      <c r="F173" s="1"/>
      <c r="G173" s="6" t="s">
        <v>407</v>
      </c>
      <c r="H173" s="1" t="s">
        <v>408</v>
      </c>
      <c r="I173" s="1">
        <v>48.3</v>
      </c>
      <c r="J173" s="1">
        <v>-104.6</v>
      </c>
      <c r="K173" s="1">
        <v>1</v>
      </c>
      <c r="L173" s="1">
        <v>341</v>
      </c>
      <c r="M173" s="1">
        <v>12.5</v>
      </c>
      <c r="N173" s="1">
        <v>1.51</v>
      </c>
      <c r="O173" s="1">
        <v>7.2</v>
      </c>
      <c r="P173" s="1">
        <v>66</v>
      </c>
      <c r="Q173" s="1">
        <v>18</v>
      </c>
      <c r="R173" s="1">
        <v>16</v>
      </c>
      <c r="S173" s="1" t="s">
        <v>409</v>
      </c>
      <c r="T173" s="1">
        <v>10.1</v>
      </c>
      <c r="U173" s="3">
        <v>1.468</v>
      </c>
      <c r="V173" s="1">
        <f t="shared" si="13"/>
        <v>6.88010899182561</v>
      </c>
      <c r="W173" s="1" t="s">
        <v>410</v>
      </c>
      <c r="X173" s="1">
        <v>3</v>
      </c>
      <c r="Y173" s="1" t="s">
        <v>418</v>
      </c>
      <c r="Z173" s="1" t="s">
        <v>411</v>
      </c>
      <c r="AA173" s="1" t="s">
        <v>412</v>
      </c>
      <c r="AB173" s="1" t="s">
        <v>413</v>
      </c>
      <c r="AC173" s="1" t="s">
        <v>2833</v>
      </c>
      <c r="AD173" s="1">
        <v>127</v>
      </c>
      <c r="AE173" s="6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>
        <v>1.47059</v>
      </c>
      <c r="AV173" s="1"/>
      <c r="AW173" s="1">
        <v>1.54881</v>
      </c>
    </row>
    <row r="174" s="1" customFormat="1" ht="17" customHeight="1" spans="1:49">
      <c r="A174" s="1" t="s">
        <v>405</v>
      </c>
      <c r="B174" s="1" t="s">
        <v>406</v>
      </c>
      <c r="C174" s="1" t="s">
        <v>386</v>
      </c>
      <c r="D174" s="1">
        <v>2017</v>
      </c>
      <c r="E174" s="1"/>
      <c r="F174" s="1"/>
      <c r="G174" s="6" t="s">
        <v>407</v>
      </c>
      <c r="H174" s="1" t="s">
        <v>408</v>
      </c>
      <c r="I174" s="1">
        <v>48.3</v>
      </c>
      <c r="J174" s="1">
        <v>-104.6</v>
      </c>
      <c r="K174" s="1">
        <v>1</v>
      </c>
      <c r="L174" s="1">
        <v>341</v>
      </c>
      <c r="M174" s="1">
        <v>12.5</v>
      </c>
      <c r="N174" s="1">
        <v>1.51</v>
      </c>
      <c r="O174" s="1">
        <v>7.2</v>
      </c>
      <c r="P174" s="1">
        <v>66</v>
      </c>
      <c r="Q174" s="1">
        <v>18</v>
      </c>
      <c r="R174" s="1">
        <v>16</v>
      </c>
      <c r="S174" s="1" t="s">
        <v>409</v>
      </c>
      <c r="T174" s="1">
        <v>10.1</v>
      </c>
      <c r="U174" s="3">
        <v>1.468</v>
      </c>
      <c r="V174" s="1">
        <f t="shared" si="13"/>
        <v>6.88010899182561</v>
      </c>
      <c r="W174" s="1" t="s">
        <v>410</v>
      </c>
      <c r="X174" s="1">
        <v>3</v>
      </c>
      <c r="Y174" s="1" t="s">
        <v>418</v>
      </c>
      <c r="Z174" s="1" t="s">
        <v>411</v>
      </c>
      <c r="AA174" s="1" t="s">
        <v>415</v>
      </c>
      <c r="AB174" s="1" t="s">
        <v>413</v>
      </c>
      <c r="AC174" s="1" t="s">
        <v>2833</v>
      </c>
      <c r="AD174" s="1">
        <v>127</v>
      </c>
      <c r="AE174" s="6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>
        <v>1.33987</v>
      </c>
      <c r="AV174" s="1"/>
      <c r="AW174" s="1">
        <v>1.54881</v>
      </c>
    </row>
    <row r="175" s="1" customFormat="1" ht="17" customHeight="1" spans="1:49">
      <c r="A175" s="1" t="s">
        <v>405</v>
      </c>
      <c r="B175" s="1" t="s">
        <v>406</v>
      </c>
      <c r="C175" s="1" t="s">
        <v>386</v>
      </c>
      <c r="D175" s="1">
        <v>2017</v>
      </c>
      <c r="E175" s="1"/>
      <c r="F175" s="1"/>
      <c r="G175" s="6" t="s">
        <v>407</v>
      </c>
      <c r="H175" s="1" t="s">
        <v>408</v>
      </c>
      <c r="I175" s="1">
        <v>48.3</v>
      </c>
      <c r="J175" s="1">
        <v>-104.6</v>
      </c>
      <c r="K175" s="1">
        <v>1</v>
      </c>
      <c r="L175" s="1">
        <v>341</v>
      </c>
      <c r="M175" s="1">
        <v>12.5</v>
      </c>
      <c r="N175" s="1">
        <v>1.51</v>
      </c>
      <c r="O175" s="1">
        <v>7.2</v>
      </c>
      <c r="P175" s="1">
        <v>66</v>
      </c>
      <c r="Q175" s="1">
        <v>18</v>
      </c>
      <c r="R175" s="1">
        <v>16</v>
      </c>
      <c r="S175" s="1" t="s">
        <v>409</v>
      </c>
      <c r="T175" s="1">
        <v>10.1</v>
      </c>
      <c r="U175" s="3">
        <v>1.468</v>
      </c>
      <c r="V175" s="1">
        <f t="shared" si="13"/>
        <v>6.88010899182561</v>
      </c>
      <c r="W175" s="1" t="s">
        <v>410</v>
      </c>
      <c r="X175" s="1">
        <v>3</v>
      </c>
      <c r="Y175" s="1" t="s">
        <v>418</v>
      </c>
      <c r="Z175" s="1" t="s">
        <v>411</v>
      </c>
      <c r="AA175" s="1" t="s">
        <v>416</v>
      </c>
      <c r="AB175" s="1" t="s">
        <v>413</v>
      </c>
      <c r="AC175" s="1" t="s">
        <v>2833</v>
      </c>
      <c r="AD175" s="1">
        <v>127</v>
      </c>
      <c r="AE175" s="6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>
        <v>1.17647</v>
      </c>
      <c r="AV175" s="1"/>
      <c r="AW175" s="1">
        <v>1.54881</v>
      </c>
    </row>
    <row r="176" s="1" customFormat="1" ht="17" customHeight="1" spans="1:49">
      <c r="A176" s="1" t="s">
        <v>405</v>
      </c>
      <c r="B176" s="1" t="s">
        <v>406</v>
      </c>
      <c r="C176" s="1" t="s">
        <v>386</v>
      </c>
      <c r="D176" s="1">
        <v>2017</v>
      </c>
      <c r="E176" s="1"/>
      <c r="F176" s="1"/>
      <c r="G176" s="6" t="s">
        <v>407</v>
      </c>
      <c r="H176" s="1" t="s">
        <v>408</v>
      </c>
      <c r="I176" s="1">
        <v>48.3</v>
      </c>
      <c r="J176" s="1">
        <v>-104.6</v>
      </c>
      <c r="K176" s="1">
        <v>1</v>
      </c>
      <c r="L176" s="1">
        <v>341</v>
      </c>
      <c r="M176" s="1">
        <v>12.5</v>
      </c>
      <c r="N176" s="1">
        <v>1.51</v>
      </c>
      <c r="O176" s="1">
        <v>7.2</v>
      </c>
      <c r="P176" s="1">
        <v>66</v>
      </c>
      <c r="Q176" s="1">
        <v>18</v>
      </c>
      <c r="R176" s="1">
        <v>16</v>
      </c>
      <c r="S176" s="1" t="s">
        <v>409</v>
      </c>
      <c r="T176" s="1">
        <v>10.1</v>
      </c>
      <c r="U176" s="3">
        <v>1.468</v>
      </c>
      <c r="V176" s="1">
        <f t="shared" si="13"/>
        <v>6.88010899182561</v>
      </c>
      <c r="W176" s="1" t="s">
        <v>410</v>
      </c>
      <c r="X176" s="1">
        <v>3</v>
      </c>
      <c r="Y176" s="1" t="s">
        <v>418</v>
      </c>
      <c r="Z176" s="1" t="s">
        <v>411</v>
      </c>
      <c r="AA176" s="1" t="s">
        <v>417</v>
      </c>
      <c r="AB176" s="1" t="s">
        <v>413</v>
      </c>
      <c r="AC176" s="1" t="s">
        <v>2833</v>
      </c>
      <c r="AD176" s="1">
        <v>127</v>
      </c>
      <c r="AE176" s="6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>
        <v>1.37255</v>
      </c>
      <c r="AV176" s="1"/>
      <c r="AW176" s="1">
        <v>1.54881</v>
      </c>
    </row>
    <row r="177" s="1" customFormat="1" ht="17" customHeight="1" spans="1:49">
      <c r="A177" s="1" t="s">
        <v>405</v>
      </c>
      <c r="B177" s="1" t="s">
        <v>406</v>
      </c>
      <c r="C177" s="1" t="s">
        <v>386</v>
      </c>
      <c r="D177" s="1">
        <v>2017</v>
      </c>
      <c r="E177" s="1"/>
      <c r="F177" s="1"/>
      <c r="G177" s="6" t="s">
        <v>407</v>
      </c>
      <c r="H177" s="1" t="s">
        <v>408</v>
      </c>
      <c r="I177" s="1">
        <v>48.3</v>
      </c>
      <c r="J177" s="1">
        <v>-104.6</v>
      </c>
      <c r="K177" s="1">
        <v>3</v>
      </c>
      <c r="L177" s="1">
        <v>341</v>
      </c>
      <c r="M177" s="1">
        <v>12.5</v>
      </c>
      <c r="N177" s="1">
        <v>1.51</v>
      </c>
      <c r="O177" s="1">
        <v>7.2</v>
      </c>
      <c r="P177" s="1">
        <v>66</v>
      </c>
      <c r="Q177" s="1">
        <v>18</v>
      </c>
      <c r="R177" s="1">
        <v>16</v>
      </c>
      <c r="S177" s="1" t="s">
        <v>409</v>
      </c>
      <c r="T177" s="1">
        <v>10.1</v>
      </c>
      <c r="U177" s="3">
        <v>1.468</v>
      </c>
      <c r="V177" s="1">
        <f t="shared" si="13"/>
        <v>6.88010899182561</v>
      </c>
      <c r="W177" s="1" t="s">
        <v>410</v>
      </c>
      <c r="X177" s="1">
        <v>3</v>
      </c>
      <c r="Y177" s="1" t="s">
        <v>418</v>
      </c>
      <c r="Z177" s="1" t="s">
        <v>411</v>
      </c>
      <c r="AA177" s="1" t="s">
        <v>412</v>
      </c>
      <c r="AB177" s="1" t="s">
        <v>413</v>
      </c>
      <c r="AC177" s="1" t="s">
        <v>2833</v>
      </c>
      <c r="AD177" s="1">
        <v>127</v>
      </c>
      <c r="AE177" s="6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>
        <v>3.23529</v>
      </c>
      <c r="AV177" s="1"/>
      <c r="AW177" s="1">
        <v>7.86192</v>
      </c>
    </row>
    <row r="178" s="1" customFormat="1" ht="17" customHeight="1" spans="1:49">
      <c r="A178" s="1" t="s">
        <v>405</v>
      </c>
      <c r="B178" s="1" t="s">
        <v>406</v>
      </c>
      <c r="C178" s="1" t="s">
        <v>386</v>
      </c>
      <c r="D178" s="1">
        <v>2017</v>
      </c>
      <c r="E178" s="1"/>
      <c r="F178" s="1"/>
      <c r="G178" s="6" t="s">
        <v>407</v>
      </c>
      <c r="H178" s="1" t="s">
        <v>408</v>
      </c>
      <c r="I178" s="1">
        <v>48.3</v>
      </c>
      <c r="J178" s="1">
        <v>-104.6</v>
      </c>
      <c r="K178" s="1">
        <v>3</v>
      </c>
      <c r="L178" s="1">
        <v>341</v>
      </c>
      <c r="M178" s="1">
        <v>12.5</v>
      </c>
      <c r="N178" s="1">
        <v>1.51</v>
      </c>
      <c r="O178" s="1">
        <v>7.2</v>
      </c>
      <c r="P178" s="1">
        <v>66</v>
      </c>
      <c r="Q178" s="1">
        <v>18</v>
      </c>
      <c r="R178" s="1">
        <v>16</v>
      </c>
      <c r="S178" s="1" t="s">
        <v>409</v>
      </c>
      <c r="T178" s="1">
        <v>10.1</v>
      </c>
      <c r="U178" s="3">
        <v>1.468</v>
      </c>
      <c r="V178" s="1">
        <f t="shared" si="13"/>
        <v>6.88010899182561</v>
      </c>
      <c r="W178" s="1" t="s">
        <v>410</v>
      </c>
      <c r="X178" s="1">
        <v>3</v>
      </c>
      <c r="Y178" s="1" t="s">
        <v>418</v>
      </c>
      <c r="Z178" s="1" t="s">
        <v>411</v>
      </c>
      <c r="AA178" s="1" t="s">
        <v>415</v>
      </c>
      <c r="AB178" s="1" t="s">
        <v>413</v>
      </c>
      <c r="AC178" s="1" t="s">
        <v>2833</v>
      </c>
      <c r="AD178" s="1">
        <v>127</v>
      </c>
      <c r="AE178" s="6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>
        <v>2.94118</v>
      </c>
      <c r="AV178" s="1"/>
      <c r="AW178" s="1">
        <v>7.86192</v>
      </c>
    </row>
    <row r="179" s="1" customFormat="1" ht="17" customHeight="1" spans="1:49">
      <c r="A179" s="1" t="s">
        <v>405</v>
      </c>
      <c r="B179" s="1" t="s">
        <v>406</v>
      </c>
      <c r="C179" s="1" t="s">
        <v>386</v>
      </c>
      <c r="D179" s="1">
        <v>2017</v>
      </c>
      <c r="E179" s="1"/>
      <c r="F179" s="1"/>
      <c r="G179" s="6" t="s">
        <v>407</v>
      </c>
      <c r="H179" s="1" t="s">
        <v>408</v>
      </c>
      <c r="I179" s="1">
        <v>48.3</v>
      </c>
      <c r="J179" s="1">
        <v>-104.6</v>
      </c>
      <c r="K179" s="1">
        <v>3</v>
      </c>
      <c r="L179" s="1">
        <v>341</v>
      </c>
      <c r="M179" s="1">
        <v>12.5</v>
      </c>
      <c r="N179" s="1">
        <v>1.51</v>
      </c>
      <c r="O179" s="1">
        <v>7.2</v>
      </c>
      <c r="P179" s="1">
        <v>66</v>
      </c>
      <c r="Q179" s="1">
        <v>18</v>
      </c>
      <c r="R179" s="1">
        <v>16</v>
      </c>
      <c r="S179" s="1" t="s">
        <v>409</v>
      </c>
      <c r="T179" s="1">
        <v>10.1</v>
      </c>
      <c r="U179" s="3">
        <v>1.468</v>
      </c>
      <c r="V179" s="1">
        <f t="shared" si="13"/>
        <v>6.88010899182561</v>
      </c>
      <c r="W179" s="1" t="s">
        <v>410</v>
      </c>
      <c r="X179" s="1">
        <v>3</v>
      </c>
      <c r="Y179" s="1" t="s">
        <v>418</v>
      </c>
      <c r="Z179" s="1" t="s">
        <v>411</v>
      </c>
      <c r="AA179" s="1" t="s">
        <v>416</v>
      </c>
      <c r="AB179" s="1" t="s">
        <v>413</v>
      </c>
      <c r="AC179" s="1" t="s">
        <v>2833</v>
      </c>
      <c r="AD179" s="1">
        <v>127</v>
      </c>
      <c r="AE179" s="6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>
        <v>2.81046</v>
      </c>
      <c r="AV179" s="1"/>
      <c r="AW179" s="1">
        <v>7.86192</v>
      </c>
    </row>
    <row r="180" s="1" customFormat="1" ht="17" customHeight="1" spans="1:49">
      <c r="A180" s="1" t="s">
        <v>405</v>
      </c>
      <c r="B180" s="1" t="s">
        <v>406</v>
      </c>
      <c r="C180" s="1" t="s">
        <v>386</v>
      </c>
      <c r="D180" s="1">
        <v>2017</v>
      </c>
      <c r="E180" s="1"/>
      <c r="F180" s="1"/>
      <c r="G180" s="6" t="s">
        <v>407</v>
      </c>
      <c r="H180" s="1" t="s">
        <v>408</v>
      </c>
      <c r="I180" s="1">
        <v>48.3</v>
      </c>
      <c r="J180" s="1">
        <v>-104.6</v>
      </c>
      <c r="K180" s="1">
        <v>3</v>
      </c>
      <c r="L180" s="1">
        <v>341</v>
      </c>
      <c r="M180" s="1">
        <v>12.5</v>
      </c>
      <c r="N180" s="1">
        <v>1.51</v>
      </c>
      <c r="O180" s="1">
        <v>7.2</v>
      </c>
      <c r="P180" s="1">
        <v>66</v>
      </c>
      <c r="Q180" s="1">
        <v>18</v>
      </c>
      <c r="R180" s="1">
        <v>16</v>
      </c>
      <c r="S180" s="1" t="s">
        <v>409</v>
      </c>
      <c r="T180" s="1">
        <v>10.1</v>
      </c>
      <c r="U180" s="3">
        <v>1.468</v>
      </c>
      <c r="V180" s="1">
        <f t="shared" si="13"/>
        <v>6.88010899182561</v>
      </c>
      <c r="W180" s="1" t="s">
        <v>410</v>
      </c>
      <c r="X180" s="1">
        <v>3</v>
      </c>
      <c r="Y180" s="1" t="s">
        <v>418</v>
      </c>
      <c r="Z180" s="1" t="s">
        <v>411</v>
      </c>
      <c r="AA180" s="1" t="s">
        <v>417</v>
      </c>
      <c r="AB180" s="1" t="s">
        <v>413</v>
      </c>
      <c r="AC180" s="1" t="s">
        <v>2833</v>
      </c>
      <c r="AD180" s="1">
        <v>127</v>
      </c>
      <c r="AE180" s="6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>
        <v>2.54902</v>
      </c>
      <c r="AV180" s="1"/>
      <c r="AW180" s="1">
        <v>7.86192</v>
      </c>
    </row>
    <row r="181" s="1" customFormat="1" ht="17" customHeight="1" spans="1:49">
      <c r="A181" s="1" t="s">
        <v>405</v>
      </c>
      <c r="B181" s="1" t="s">
        <v>406</v>
      </c>
      <c r="C181" s="1" t="s">
        <v>386</v>
      </c>
      <c r="D181" s="1">
        <v>2017</v>
      </c>
      <c r="E181" s="1"/>
      <c r="F181" s="1"/>
      <c r="G181" s="6" t="s">
        <v>407</v>
      </c>
      <c r="H181" s="1" t="s">
        <v>408</v>
      </c>
      <c r="I181" s="1">
        <v>48.3</v>
      </c>
      <c r="J181" s="1">
        <v>-104.6</v>
      </c>
      <c r="K181" s="1">
        <v>6</v>
      </c>
      <c r="L181" s="1">
        <v>341</v>
      </c>
      <c r="M181" s="1">
        <v>12.5</v>
      </c>
      <c r="N181" s="1">
        <v>1.51</v>
      </c>
      <c r="O181" s="1">
        <v>7.2</v>
      </c>
      <c r="P181" s="1">
        <v>66</v>
      </c>
      <c r="Q181" s="1">
        <v>18</v>
      </c>
      <c r="R181" s="1">
        <v>16</v>
      </c>
      <c r="S181" s="1" t="s">
        <v>409</v>
      </c>
      <c r="T181" s="1">
        <v>10.1</v>
      </c>
      <c r="U181" s="3">
        <v>1.468</v>
      </c>
      <c r="V181" s="1">
        <f t="shared" si="13"/>
        <v>6.88010899182561</v>
      </c>
      <c r="W181" s="1" t="s">
        <v>410</v>
      </c>
      <c r="X181" s="1">
        <v>3</v>
      </c>
      <c r="Y181" s="1" t="s">
        <v>418</v>
      </c>
      <c r="Z181" s="1" t="s">
        <v>411</v>
      </c>
      <c r="AA181" s="1" t="s">
        <v>412</v>
      </c>
      <c r="AB181" s="1" t="s">
        <v>413</v>
      </c>
      <c r="AC181" s="1" t="s">
        <v>2833</v>
      </c>
      <c r="AD181" s="1">
        <v>127</v>
      </c>
      <c r="AE181" s="6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>
        <v>1.79739</v>
      </c>
      <c r="AV181" s="1"/>
      <c r="AW181" s="1">
        <v>2.79745</v>
      </c>
    </row>
    <row r="182" s="1" customFormat="1" ht="17" customHeight="1" spans="1:49">
      <c r="A182" s="1" t="s">
        <v>405</v>
      </c>
      <c r="B182" s="1" t="s">
        <v>406</v>
      </c>
      <c r="C182" s="1" t="s">
        <v>386</v>
      </c>
      <c r="D182" s="1">
        <v>2017</v>
      </c>
      <c r="E182" s="1"/>
      <c r="F182" s="1"/>
      <c r="G182" s="6" t="s">
        <v>407</v>
      </c>
      <c r="H182" s="1" t="s">
        <v>408</v>
      </c>
      <c r="I182" s="1">
        <v>48.3</v>
      </c>
      <c r="J182" s="1">
        <v>-104.6</v>
      </c>
      <c r="K182" s="1">
        <v>6</v>
      </c>
      <c r="L182" s="1">
        <v>341</v>
      </c>
      <c r="M182" s="1">
        <v>12.5</v>
      </c>
      <c r="N182" s="1">
        <v>1.51</v>
      </c>
      <c r="O182" s="1">
        <v>7.2</v>
      </c>
      <c r="P182" s="1">
        <v>66</v>
      </c>
      <c r="Q182" s="1">
        <v>18</v>
      </c>
      <c r="R182" s="1">
        <v>16</v>
      </c>
      <c r="S182" s="1" t="s">
        <v>409</v>
      </c>
      <c r="T182" s="1">
        <v>10.1</v>
      </c>
      <c r="U182" s="3">
        <v>1.468</v>
      </c>
      <c r="V182" s="1">
        <f t="shared" si="13"/>
        <v>6.88010899182561</v>
      </c>
      <c r="W182" s="1" t="s">
        <v>410</v>
      </c>
      <c r="X182" s="1">
        <v>3</v>
      </c>
      <c r="Y182" s="1" t="s">
        <v>418</v>
      </c>
      <c r="Z182" s="1" t="s">
        <v>411</v>
      </c>
      <c r="AA182" s="1" t="s">
        <v>415</v>
      </c>
      <c r="AB182" s="1" t="s">
        <v>413</v>
      </c>
      <c r="AC182" s="1" t="s">
        <v>2833</v>
      </c>
      <c r="AD182" s="1">
        <v>127</v>
      </c>
      <c r="AE182" s="6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>
        <v>2.64706</v>
      </c>
      <c r="AV182" s="1"/>
      <c r="AW182" s="1">
        <v>2.79745</v>
      </c>
    </row>
    <row r="183" s="1" customFormat="1" ht="17" customHeight="1" spans="1:49">
      <c r="A183" s="1" t="s">
        <v>405</v>
      </c>
      <c r="B183" s="1" t="s">
        <v>406</v>
      </c>
      <c r="C183" s="1" t="s">
        <v>386</v>
      </c>
      <c r="D183" s="1">
        <v>2017</v>
      </c>
      <c r="E183" s="1"/>
      <c r="F183" s="1"/>
      <c r="G183" s="6" t="s">
        <v>407</v>
      </c>
      <c r="H183" s="1" t="s">
        <v>408</v>
      </c>
      <c r="I183" s="1">
        <v>48.3</v>
      </c>
      <c r="J183" s="1">
        <v>-104.6</v>
      </c>
      <c r="K183" s="1">
        <v>6</v>
      </c>
      <c r="L183" s="1">
        <v>341</v>
      </c>
      <c r="M183" s="1">
        <v>12.5</v>
      </c>
      <c r="N183" s="1">
        <v>1.51</v>
      </c>
      <c r="O183" s="1">
        <v>7.2</v>
      </c>
      <c r="P183" s="1">
        <v>66</v>
      </c>
      <c r="Q183" s="1">
        <v>18</v>
      </c>
      <c r="R183" s="1">
        <v>16</v>
      </c>
      <c r="S183" s="1" t="s">
        <v>409</v>
      </c>
      <c r="T183" s="1">
        <v>10.1</v>
      </c>
      <c r="U183" s="3">
        <v>1.468</v>
      </c>
      <c r="V183" s="1">
        <f t="shared" si="13"/>
        <v>6.88010899182561</v>
      </c>
      <c r="W183" s="1" t="s">
        <v>410</v>
      </c>
      <c r="X183" s="1">
        <v>3</v>
      </c>
      <c r="Y183" s="1" t="s">
        <v>418</v>
      </c>
      <c r="Z183" s="1" t="s">
        <v>411</v>
      </c>
      <c r="AA183" s="1" t="s">
        <v>416</v>
      </c>
      <c r="AB183" s="1" t="s">
        <v>413</v>
      </c>
      <c r="AC183" s="1" t="s">
        <v>2833</v>
      </c>
      <c r="AD183" s="1">
        <v>127</v>
      </c>
      <c r="AE183" s="6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>
        <v>2.51634</v>
      </c>
      <c r="AV183" s="1"/>
      <c r="AW183" s="1">
        <v>2.79745</v>
      </c>
    </row>
    <row r="184" s="1" customFormat="1" ht="17" customHeight="1" spans="1:49">
      <c r="A184" s="1" t="s">
        <v>405</v>
      </c>
      <c r="B184" s="1" t="s">
        <v>406</v>
      </c>
      <c r="C184" s="1" t="s">
        <v>386</v>
      </c>
      <c r="D184" s="1">
        <v>2017</v>
      </c>
      <c r="E184" s="1"/>
      <c r="F184" s="1"/>
      <c r="G184" s="6" t="s">
        <v>407</v>
      </c>
      <c r="H184" s="1" t="s">
        <v>408</v>
      </c>
      <c r="I184" s="1">
        <v>48.3</v>
      </c>
      <c r="J184" s="1">
        <v>-104.6</v>
      </c>
      <c r="K184" s="1">
        <v>6</v>
      </c>
      <c r="L184" s="1">
        <v>341</v>
      </c>
      <c r="M184" s="1">
        <v>12.5</v>
      </c>
      <c r="N184" s="1">
        <v>1.51</v>
      </c>
      <c r="O184" s="1">
        <v>7.2</v>
      </c>
      <c r="P184" s="1">
        <v>66</v>
      </c>
      <c r="Q184" s="1">
        <v>18</v>
      </c>
      <c r="R184" s="1">
        <v>16</v>
      </c>
      <c r="S184" s="1" t="s">
        <v>409</v>
      </c>
      <c r="T184" s="1">
        <v>10.1</v>
      </c>
      <c r="U184" s="3">
        <v>1.468</v>
      </c>
      <c r="V184" s="1">
        <f t="shared" si="13"/>
        <v>6.88010899182561</v>
      </c>
      <c r="W184" s="1" t="s">
        <v>410</v>
      </c>
      <c r="X184" s="1">
        <v>3</v>
      </c>
      <c r="Y184" s="1" t="s">
        <v>418</v>
      </c>
      <c r="Z184" s="1" t="s">
        <v>411</v>
      </c>
      <c r="AA184" s="1" t="s">
        <v>417</v>
      </c>
      <c r="AB184" s="1" t="s">
        <v>413</v>
      </c>
      <c r="AC184" s="1" t="s">
        <v>2833</v>
      </c>
      <c r="AD184" s="1">
        <v>127</v>
      </c>
      <c r="AE184" s="6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>
        <v>2.2549</v>
      </c>
      <c r="AV184" s="1"/>
      <c r="AW184" s="1">
        <v>2.79745</v>
      </c>
    </row>
    <row r="185" s="1" customFormat="1" ht="17" customHeight="1" spans="1:49">
      <c r="A185" s="1" t="s">
        <v>405</v>
      </c>
      <c r="B185" s="1" t="s">
        <v>406</v>
      </c>
      <c r="C185" s="1" t="s">
        <v>386</v>
      </c>
      <c r="D185" s="1">
        <v>2017</v>
      </c>
      <c r="E185" s="1"/>
      <c r="F185" s="1"/>
      <c r="G185" s="6" t="s">
        <v>407</v>
      </c>
      <c r="H185" s="1" t="s">
        <v>408</v>
      </c>
      <c r="I185" s="1">
        <v>48.3</v>
      </c>
      <c r="J185" s="1">
        <v>-104.6</v>
      </c>
      <c r="K185" s="1">
        <v>6</v>
      </c>
      <c r="L185" s="1">
        <v>341</v>
      </c>
      <c r="M185" s="1">
        <v>12.5</v>
      </c>
      <c r="N185" s="1">
        <v>1.51</v>
      </c>
      <c r="O185" s="1">
        <v>7.2</v>
      </c>
      <c r="P185" s="1">
        <v>66</v>
      </c>
      <c r="Q185" s="1">
        <v>18</v>
      </c>
      <c r="R185" s="1">
        <v>16</v>
      </c>
      <c r="S185" s="1" t="s">
        <v>409</v>
      </c>
      <c r="T185" s="1">
        <v>10.1</v>
      </c>
      <c r="U185" s="3">
        <v>1.468</v>
      </c>
      <c r="V185" s="1">
        <f t="shared" si="13"/>
        <v>6.88010899182561</v>
      </c>
      <c r="W185" s="1" t="s">
        <v>410</v>
      </c>
      <c r="X185" s="1">
        <v>3</v>
      </c>
      <c r="Y185" s="1" t="s">
        <v>418</v>
      </c>
      <c r="Z185" s="1" t="s">
        <v>411</v>
      </c>
      <c r="AA185" s="1" t="s">
        <v>412</v>
      </c>
      <c r="AB185" s="1" t="s">
        <v>413</v>
      </c>
      <c r="AC185" s="1" t="s">
        <v>2833</v>
      </c>
      <c r="AD185" s="1">
        <v>127</v>
      </c>
      <c r="AE185" s="6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>
        <v>2.52</v>
      </c>
      <c r="AV185" s="1"/>
      <c r="AW185" s="1">
        <v>3.98</v>
      </c>
    </row>
    <row r="186" s="1" customFormat="1" ht="17" customHeight="1" spans="1:49">
      <c r="A186" s="1" t="s">
        <v>405</v>
      </c>
      <c r="B186" s="1" t="s">
        <v>406</v>
      </c>
      <c r="C186" s="1" t="s">
        <v>386</v>
      </c>
      <c r="D186" s="1">
        <v>2017</v>
      </c>
      <c r="E186" s="1"/>
      <c r="F186" s="1"/>
      <c r="G186" s="6" t="s">
        <v>407</v>
      </c>
      <c r="H186" s="1" t="s">
        <v>408</v>
      </c>
      <c r="I186" s="1">
        <v>48.3</v>
      </c>
      <c r="J186" s="1">
        <v>-104.6</v>
      </c>
      <c r="K186" s="1">
        <v>6</v>
      </c>
      <c r="L186" s="1">
        <v>341</v>
      </c>
      <c r="M186" s="1">
        <v>12.5</v>
      </c>
      <c r="N186" s="1">
        <v>1.51</v>
      </c>
      <c r="O186" s="1">
        <v>7.2</v>
      </c>
      <c r="P186" s="1">
        <v>66</v>
      </c>
      <c r="Q186" s="1">
        <v>18</v>
      </c>
      <c r="R186" s="1">
        <v>16</v>
      </c>
      <c r="S186" s="1" t="s">
        <v>409</v>
      </c>
      <c r="T186" s="1">
        <v>10.1</v>
      </c>
      <c r="U186" s="3">
        <v>1.468</v>
      </c>
      <c r="V186" s="1">
        <f t="shared" si="13"/>
        <v>6.88010899182561</v>
      </c>
      <c r="W186" s="1" t="s">
        <v>410</v>
      </c>
      <c r="X186" s="1">
        <v>3</v>
      </c>
      <c r="Y186" s="1" t="s">
        <v>418</v>
      </c>
      <c r="Z186" s="1" t="s">
        <v>411</v>
      </c>
      <c r="AA186" s="1" t="s">
        <v>415</v>
      </c>
      <c r="AB186" s="1" t="s">
        <v>413</v>
      </c>
      <c r="AC186" s="1" t="s">
        <v>2833</v>
      </c>
      <c r="AD186" s="1">
        <v>127</v>
      </c>
      <c r="AE186" s="6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>
        <v>2.39</v>
      </c>
      <c r="AV186" s="1"/>
      <c r="AW186" s="1">
        <v>3.98</v>
      </c>
    </row>
    <row r="187" s="1" customFormat="1" ht="17" customHeight="1" spans="1:49">
      <c r="A187" s="1" t="s">
        <v>405</v>
      </c>
      <c r="B187" s="1" t="s">
        <v>406</v>
      </c>
      <c r="C187" s="1" t="s">
        <v>386</v>
      </c>
      <c r="D187" s="1">
        <v>2017</v>
      </c>
      <c r="E187" s="1"/>
      <c r="F187" s="1"/>
      <c r="G187" s="6" t="s">
        <v>407</v>
      </c>
      <c r="H187" s="1" t="s">
        <v>408</v>
      </c>
      <c r="I187" s="1">
        <v>48.3</v>
      </c>
      <c r="J187" s="1">
        <v>-104.6</v>
      </c>
      <c r="K187" s="1">
        <v>6</v>
      </c>
      <c r="L187" s="1">
        <v>341</v>
      </c>
      <c r="M187" s="1">
        <v>12.5</v>
      </c>
      <c r="N187" s="1">
        <v>1.51</v>
      </c>
      <c r="O187" s="1">
        <v>7.2</v>
      </c>
      <c r="P187" s="1">
        <v>66</v>
      </c>
      <c r="Q187" s="1">
        <v>18</v>
      </c>
      <c r="R187" s="1">
        <v>16</v>
      </c>
      <c r="S187" s="1" t="s">
        <v>409</v>
      </c>
      <c r="T187" s="1">
        <v>10.1</v>
      </c>
      <c r="U187" s="3">
        <v>1.468</v>
      </c>
      <c r="V187" s="1">
        <f t="shared" si="13"/>
        <v>6.88010899182561</v>
      </c>
      <c r="W187" s="1" t="s">
        <v>410</v>
      </c>
      <c r="X187" s="1">
        <v>3</v>
      </c>
      <c r="Y187" s="1" t="s">
        <v>418</v>
      </c>
      <c r="Z187" s="1" t="s">
        <v>411</v>
      </c>
      <c r="AA187" s="1" t="s">
        <v>416</v>
      </c>
      <c r="AB187" s="1" t="s">
        <v>413</v>
      </c>
      <c r="AC187" s="1" t="s">
        <v>2833</v>
      </c>
      <c r="AD187" s="1">
        <v>127</v>
      </c>
      <c r="AE187" s="6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>
        <v>2.39</v>
      </c>
      <c r="AV187" s="1"/>
      <c r="AW187" s="1">
        <v>3.98</v>
      </c>
    </row>
    <row r="188" s="1" customFormat="1" ht="17" customHeight="1" spans="1:49">
      <c r="A188" s="1" t="s">
        <v>405</v>
      </c>
      <c r="B188" s="1" t="s">
        <v>406</v>
      </c>
      <c r="C188" s="1" t="s">
        <v>386</v>
      </c>
      <c r="D188" s="1">
        <v>2017</v>
      </c>
      <c r="E188" s="1"/>
      <c r="F188" s="1"/>
      <c r="G188" s="6" t="s">
        <v>407</v>
      </c>
      <c r="H188" s="1" t="s">
        <v>408</v>
      </c>
      <c r="I188" s="1">
        <v>48.3</v>
      </c>
      <c r="J188" s="1">
        <v>-104.6</v>
      </c>
      <c r="K188" s="1">
        <v>6</v>
      </c>
      <c r="L188" s="1">
        <v>341</v>
      </c>
      <c r="M188" s="1">
        <v>12.5</v>
      </c>
      <c r="N188" s="1">
        <v>1.51</v>
      </c>
      <c r="O188" s="1">
        <v>7.2</v>
      </c>
      <c r="P188" s="1">
        <v>66</v>
      </c>
      <c r="Q188" s="1">
        <v>18</v>
      </c>
      <c r="R188" s="1">
        <v>16</v>
      </c>
      <c r="S188" s="1" t="s">
        <v>409</v>
      </c>
      <c r="T188" s="1">
        <v>10.1</v>
      </c>
      <c r="U188" s="3">
        <v>1.468</v>
      </c>
      <c r="V188" s="1">
        <f t="shared" si="13"/>
        <v>6.88010899182561</v>
      </c>
      <c r="W188" s="1" t="s">
        <v>410</v>
      </c>
      <c r="X188" s="1">
        <v>3</v>
      </c>
      <c r="Y188" s="1" t="s">
        <v>418</v>
      </c>
      <c r="Z188" s="1" t="s">
        <v>411</v>
      </c>
      <c r="AA188" s="1" t="s">
        <v>417</v>
      </c>
      <c r="AB188" s="1" t="s">
        <v>413</v>
      </c>
      <c r="AC188" s="1" t="s">
        <v>2833</v>
      </c>
      <c r="AD188" s="1">
        <v>127</v>
      </c>
      <c r="AE188" s="6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>
        <v>2.64</v>
      </c>
      <c r="AV188" s="1"/>
      <c r="AW188" s="1">
        <v>3.98</v>
      </c>
    </row>
    <row r="189" s="1" customFormat="1" ht="17" customHeight="1" spans="1:41">
      <c r="A189" s="1" t="s">
        <v>450</v>
      </c>
      <c r="B189" s="1" t="s">
        <v>451</v>
      </c>
      <c r="C189" s="1" t="s">
        <v>132</v>
      </c>
      <c r="D189" s="1">
        <v>2018</v>
      </c>
      <c r="E189" s="1">
        <v>56</v>
      </c>
      <c r="F189" s="1"/>
      <c r="G189" s="1" t="s">
        <v>452</v>
      </c>
      <c r="H189" s="1" t="s">
        <v>453</v>
      </c>
      <c r="I189" s="1">
        <v>-27.41</v>
      </c>
      <c r="J189" s="1">
        <v>-49.6</v>
      </c>
      <c r="K189" s="1">
        <v>7</v>
      </c>
      <c r="L189" s="1">
        <v>1400</v>
      </c>
      <c r="M189" s="1">
        <v>17.6</v>
      </c>
      <c r="N189" s="1">
        <v>1.01</v>
      </c>
      <c r="O189" s="1">
        <v>6.1</v>
      </c>
      <c r="P189" s="1">
        <v>41</v>
      </c>
      <c r="Q189" s="1">
        <v>26.4</v>
      </c>
      <c r="R189" s="1">
        <v>32.6</v>
      </c>
      <c r="S189" s="1" t="s">
        <v>64</v>
      </c>
      <c r="T189" s="1">
        <v>23.08</v>
      </c>
      <c r="U189" s="3">
        <v>3.35</v>
      </c>
      <c r="V189" s="1">
        <f t="shared" si="13"/>
        <v>6.88955223880597</v>
      </c>
      <c r="W189" s="1">
        <v>168</v>
      </c>
      <c r="X189" s="1">
        <v>5</v>
      </c>
      <c r="Y189" s="1" t="s">
        <v>202</v>
      </c>
      <c r="Z189" s="1" t="s">
        <v>1055</v>
      </c>
      <c r="AA189" s="1" t="s">
        <v>454</v>
      </c>
      <c r="AB189" s="1" t="s">
        <v>2834</v>
      </c>
      <c r="AC189" s="1" t="s">
        <v>456</v>
      </c>
      <c r="AD189" s="1">
        <v>75</v>
      </c>
      <c r="AE189" s="6">
        <v>23100</v>
      </c>
      <c r="AF189" s="1">
        <f>AE189*0.1</f>
        <v>2310</v>
      </c>
      <c r="AG189" s="6">
        <v>18800</v>
      </c>
      <c r="AH189" s="1">
        <f>AG189*0.1</f>
        <v>1880</v>
      </c>
      <c r="AI189" s="4">
        <v>26.6333333333333</v>
      </c>
      <c r="AJ189" s="1">
        <f>AI189*0.1</f>
        <v>2.66333333333333</v>
      </c>
      <c r="AK189" s="4">
        <v>22.09</v>
      </c>
      <c r="AL189" s="1">
        <f>AK189*0.1</f>
        <v>2.209</v>
      </c>
      <c r="AM189" s="1">
        <v>2.58333333333333</v>
      </c>
      <c r="AN189" s="1"/>
      <c r="AO189" s="1">
        <v>1.97</v>
      </c>
    </row>
    <row r="190" s="1" customFormat="1" ht="17" customHeight="1" spans="1:41">
      <c r="A190" s="1" t="s">
        <v>450</v>
      </c>
      <c r="B190" s="1" t="s">
        <v>451</v>
      </c>
      <c r="C190" s="1" t="s">
        <v>132</v>
      </c>
      <c r="D190" s="1">
        <v>2018</v>
      </c>
      <c r="E190" s="1">
        <v>56</v>
      </c>
      <c r="F190" s="1"/>
      <c r="G190" s="1" t="s">
        <v>452</v>
      </c>
      <c r="H190" s="1" t="s">
        <v>453</v>
      </c>
      <c r="I190" s="1">
        <v>-27.41</v>
      </c>
      <c r="J190" s="1">
        <v>-49.6</v>
      </c>
      <c r="K190" s="1">
        <v>7</v>
      </c>
      <c r="L190" s="1">
        <v>1400</v>
      </c>
      <c r="M190" s="1">
        <v>17.6</v>
      </c>
      <c r="N190" s="1">
        <v>1.01</v>
      </c>
      <c r="O190" s="1">
        <v>6.1</v>
      </c>
      <c r="P190" s="1">
        <v>41</v>
      </c>
      <c r="Q190" s="1">
        <v>26.4</v>
      </c>
      <c r="R190" s="1">
        <v>32.6</v>
      </c>
      <c r="S190" s="1" t="s">
        <v>64</v>
      </c>
      <c r="T190" s="1">
        <v>23.08</v>
      </c>
      <c r="U190" s="3">
        <v>3.35</v>
      </c>
      <c r="V190" s="1">
        <f t="shared" si="13"/>
        <v>6.88955223880597</v>
      </c>
      <c r="W190" s="1">
        <v>168</v>
      </c>
      <c r="X190" s="1">
        <v>5</v>
      </c>
      <c r="Y190" s="1" t="s">
        <v>202</v>
      </c>
      <c r="Z190" s="1" t="s">
        <v>1055</v>
      </c>
      <c r="AA190" s="1" t="s">
        <v>460</v>
      </c>
      <c r="AB190" s="1" t="s">
        <v>2834</v>
      </c>
      <c r="AC190" s="1" t="s">
        <v>456</v>
      </c>
      <c r="AD190" s="1">
        <v>75</v>
      </c>
      <c r="AE190" s="6">
        <v>30800</v>
      </c>
      <c r="AF190" s="1">
        <f>AE190*0.1</f>
        <v>3080</v>
      </c>
      <c r="AG190" s="6">
        <v>18800</v>
      </c>
      <c r="AH190" s="1">
        <f>AG190*0.1</f>
        <v>1880</v>
      </c>
      <c r="AI190" s="4">
        <v>31.01</v>
      </c>
      <c r="AJ190" s="1">
        <f>AI190*0.1</f>
        <v>3.101</v>
      </c>
      <c r="AK190" s="4">
        <v>22.09</v>
      </c>
      <c r="AL190" s="1">
        <f>AK190*0.1</f>
        <v>2.209</v>
      </c>
      <c r="AM190" s="1">
        <v>3.05666666666667</v>
      </c>
      <c r="AN190" s="1"/>
      <c r="AO190" s="1">
        <v>1.97</v>
      </c>
    </row>
    <row r="191" s="1" customFormat="1" ht="17" customHeight="1" spans="1:34">
      <c r="A191" s="1" t="s">
        <v>461</v>
      </c>
      <c r="B191" s="1" t="s">
        <v>462</v>
      </c>
      <c r="C191" s="1" t="s">
        <v>463</v>
      </c>
      <c r="D191" s="1">
        <v>2015</v>
      </c>
      <c r="E191" s="1">
        <v>210</v>
      </c>
      <c r="F191" s="1"/>
      <c r="G191" s="6" t="s">
        <v>149</v>
      </c>
      <c r="H191" s="1" t="s">
        <v>464</v>
      </c>
      <c r="I191" s="1">
        <v>42.43</v>
      </c>
      <c r="J191" s="1">
        <v>-81.88</v>
      </c>
      <c r="K191" s="1">
        <v>15</v>
      </c>
      <c r="L191" s="1">
        <v>937</v>
      </c>
      <c r="M191" s="1">
        <v>8.7</v>
      </c>
      <c r="N191" s="1">
        <v>1.59</v>
      </c>
      <c r="O191" s="1">
        <v>6.9</v>
      </c>
      <c r="P191" s="1">
        <f t="shared" ref="P191:P226" si="14">100-Q191-R191</f>
        <v>34.1</v>
      </c>
      <c r="Q191" s="1">
        <v>39.6</v>
      </c>
      <c r="R191" s="1">
        <v>26.3</v>
      </c>
      <c r="S191" s="1" t="s">
        <v>64</v>
      </c>
      <c r="T191" s="1">
        <v>19.5</v>
      </c>
      <c r="U191" s="3">
        <v>2.793</v>
      </c>
      <c r="V191" s="1">
        <f t="shared" si="13"/>
        <v>6.98174006444683</v>
      </c>
      <c r="W191" s="1" t="s">
        <v>465</v>
      </c>
      <c r="X191" s="1">
        <v>4</v>
      </c>
      <c r="Y191" s="1" t="s">
        <v>469</v>
      </c>
      <c r="Z191" s="1" t="s">
        <v>466</v>
      </c>
      <c r="AA191" s="1" t="s">
        <v>401</v>
      </c>
      <c r="AB191" s="1" t="s">
        <v>402</v>
      </c>
      <c r="AC191" s="1" t="s">
        <v>257</v>
      </c>
      <c r="AD191" s="1">
        <v>12</v>
      </c>
      <c r="AE191" s="6">
        <v>10470.5</v>
      </c>
      <c r="AF191" s="1">
        <v>1206.5</v>
      </c>
      <c r="AG191" s="6">
        <v>10114.1</v>
      </c>
      <c r="AH191" s="1">
        <v>697</v>
      </c>
    </row>
    <row r="192" s="1" customFormat="1" ht="17" customHeight="1" spans="1:34">
      <c r="A192" s="1" t="s">
        <v>461</v>
      </c>
      <c r="B192" s="1" t="s">
        <v>462</v>
      </c>
      <c r="C192" s="1" t="s">
        <v>463</v>
      </c>
      <c r="D192" s="1">
        <v>2015</v>
      </c>
      <c r="E192" s="1">
        <v>210</v>
      </c>
      <c r="F192" s="1"/>
      <c r="G192" s="6" t="s">
        <v>149</v>
      </c>
      <c r="H192" s="1" t="s">
        <v>464</v>
      </c>
      <c r="I192" s="1">
        <v>42.43</v>
      </c>
      <c r="J192" s="1">
        <v>-81.88</v>
      </c>
      <c r="K192" s="1">
        <v>15</v>
      </c>
      <c r="L192" s="1">
        <v>937</v>
      </c>
      <c r="M192" s="1">
        <v>8.7</v>
      </c>
      <c r="N192" s="1">
        <v>1.59</v>
      </c>
      <c r="O192" s="1">
        <v>6.9</v>
      </c>
      <c r="P192" s="1">
        <f t="shared" si="14"/>
        <v>34.1</v>
      </c>
      <c r="Q192" s="1">
        <v>39.6</v>
      </c>
      <c r="R192" s="1">
        <v>26.3</v>
      </c>
      <c r="S192" s="1" t="s">
        <v>64</v>
      </c>
      <c r="T192" s="1">
        <v>19.5</v>
      </c>
      <c r="U192" s="3">
        <v>2.793</v>
      </c>
      <c r="V192" s="1">
        <f t="shared" si="13"/>
        <v>6.98174006444683</v>
      </c>
      <c r="W192" s="1" t="s">
        <v>465</v>
      </c>
      <c r="X192" s="1">
        <v>4</v>
      </c>
      <c r="Y192" s="1" t="s">
        <v>469</v>
      </c>
      <c r="Z192" s="1" t="s">
        <v>466</v>
      </c>
      <c r="AA192" s="1" t="s">
        <v>467</v>
      </c>
      <c r="AB192" s="1" t="s">
        <v>402</v>
      </c>
      <c r="AC192" s="1" t="s">
        <v>257</v>
      </c>
      <c r="AD192" s="1">
        <v>12</v>
      </c>
      <c r="AE192" s="6">
        <v>11705</v>
      </c>
      <c r="AF192" s="1">
        <v>563</v>
      </c>
      <c r="AG192" s="6">
        <v>10114.1</v>
      </c>
      <c r="AH192" s="1">
        <v>697</v>
      </c>
    </row>
    <row r="193" s="1" customFormat="1" ht="17" customHeight="1" spans="1:34">
      <c r="A193" s="1" t="s">
        <v>461</v>
      </c>
      <c r="B193" s="1" t="s">
        <v>462</v>
      </c>
      <c r="C193" s="1" t="s">
        <v>463</v>
      </c>
      <c r="D193" s="1">
        <v>2015</v>
      </c>
      <c r="E193" s="1">
        <v>210</v>
      </c>
      <c r="F193" s="1"/>
      <c r="G193" s="6" t="s">
        <v>149</v>
      </c>
      <c r="H193" s="1" t="s">
        <v>464</v>
      </c>
      <c r="I193" s="1">
        <v>42.43</v>
      </c>
      <c r="J193" s="1">
        <v>-81.88</v>
      </c>
      <c r="K193" s="1">
        <v>15</v>
      </c>
      <c r="L193" s="1">
        <v>937</v>
      </c>
      <c r="M193" s="1">
        <v>8.7</v>
      </c>
      <c r="N193" s="1">
        <v>1.59</v>
      </c>
      <c r="O193" s="1">
        <v>6.9</v>
      </c>
      <c r="P193" s="1">
        <f t="shared" si="14"/>
        <v>34.1</v>
      </c>
      <c r="Q193" s="1">
        <v>39.6</v>
      </c>
      <c r="R193" s="1">
        <v>26.3</v>
      </c>
      <c r="S193" s="1" t="s">
        <v>64</v>
      </c>
      <c r="T193" s="1">
        <v>19.5</v>
      </c>
      <c r="U193" s="3">
        <v>2.793</v>
      </c>
      <c r="V193" s="1">
        <f t="shared" si="13"/>
        <v>6.98174006444683</v>
      </c>
      <c r="W193" s="1" t="s">
        <v>465</v>
      </c>
      <c r="X193" s="1">
        <v>4</v>
      </c>
      <c r="Y193" s="1" t="s">
        <v>469</v>
      </c>
      <c r="Z193" s="1" t="s">
        <v>466</v>
      </c>
      <c r="AA193" s="1" t="s">
        <v>468</v>
      </c>
      <c r="AB193" s="1" t="s">
        <v>402</v>
      </c>
      <c r="AC193" s="1" t="s">
        <v>257</v>
      </c>
      <c r="AD193" s="1">
        <v>12</v>
      </c>
      <c r="AE193" s="6">
        <v>12751.9</v>
      </c>
      <c r="AF193" s="1">
        <v>857.9</v>
      </c>
      <c r="AG193" s="6">
        <v>10114.1</v>
      </c>
      <c r="AH193" s="1">
        <v>697</v>
      </c>
    </row>
    <row r="194" s="1" customFormat="1" ht="17" customHeight="1" spans="1:34">
      <c r="A194" s="1" t="s">
        <v>461</v>
      </c>
      <c r="B194" s="1" t="s">
        <v>462</v>
      </c>
      <c r="C194" s="1" t="s">
        <v>463</v>
      </c>
      <c r="D194" s="1">
        <v>2015</v>
      </c>
      <c r="E194" s="1">
        <v>210</v>
      </c>
      <c r="F194" s="1"/>
      <c r="G194" s="6" t="s">
        <v>149</v>
      </c>
      <c r="H194" s="1" t="s">
        <v>464</v>
      </c>
      <c r="I194" s="1">
        <v>42.43</v>
      </c>
      <c r="J194" s="1">
        <v>-81.88</v>
      </c>
      <c r="K194" s="1">
        <v>16</v>
      </c>
      <c r="L194" s="1">
        <v>937</v>
      </c>
      <c r="M194" s="1">
        <v>8.7</v>
      </c>
      <c r="N194" s="1">
        <v>1.59</v>
      </c>
      <c r="O194" s="1">
        <v>6.9</v>
      </c>
      <c r="P194" s="1">
        <f t="shared" si="14"/>
        <v>34.1</v>
      </c>
      <c r="Q194" s="1">
        <v>39.6</v>
      </c>
      <c r="R194" s="1">
        <v>26.3</v>
      </c>
      <c r="S194" s="1" t="s">
        <v>64</v>
      </c>
      <c r="T194" s="1">
        <v>19.5</v>
      </c>
      <c r="U194" s="3">
        <v>2.793</v>
      </c>
      <c r="V194" s="1">
        <f t="shared" si="13"/>
        <v>6.98174006444683</v>
      </c>
      <c r="W194" s="1" t="s">
        <v>465</v>
      </c>
      <c r="X194" s="1">
        <v>4</v>
      </c>
      <c r="Y194" s="1" t="s">
        <v>469</v>
      </c>
      <c r="Z194" s="1" t="s">
        <v>466</v>
      </c>
      <c r="AA194" s="1" t="s">
        <v>401</v>
      </c>
      <c r="AB194" s="1" t="s">
        <v>402</v>
      </c>
      <c r="AC194" s="1" t="s">
        <v>257</v>
      </c>
      <c r="AD194" s="1">
        <v>72</v>
      </c>
      <c r="AE194" s="6">
        <v>10376.8</v>
      </c>
      <c r="AF194" s="1">
        <v>991.900000000001</v>
      </c>
      <c r="AG194" s="6">
        <v>10261.6</v>
      </c>
      <c r="AH194" s="1">
        <v>804.199999999999</v>
      </c>
    </row>
    <row r="195" s="1" customFormat="1" ht="17" customHeight="1" spans="1:34">
      <c r="A195" s="1" t="s">
        <v>461</v>
      </c>
      <c r="B195" s="1" t="s">
        <v>462</v>
      </c>
      <c r="C195" s="1" t="s">
        <v>463</v>
      </c>
      <c r="D195" s="1">
        <v>2015</v>
      </c>
      <c r="E195" s="1">
        <v>210</v>
      </c>
      <c r="F195" s="1"/>
      <c r="G195" s="6" t="s">
        <v>149</v>
      </c>
      <c r="H195" s="1" t="s">
        <v>464</v>
      </c>
      <c r="I195" s="1">
        <v>42.43</v>
      </c>
      <c r="J195" s="1">
        <v>-81.88</v>
      </c>
      <c r="K195" s="1">
        <v>16</v>
      </c>
      <c r="L195" s="1">
        <v>937</v>
      </c>
      <c r="M195" s="1">
        <v>8.7</v>
      </c>
      <c r="N195" s="1">
        <v>1.59</v>
      </c>
      <c r="O195" s="1">
        <v>6.9</v>
      </c>
      <c r="P195" s="1">
        <f t="shared" si="14"/>
        <v>34.1</v>
      </c>
      <c r="Q195" s="1">
        <v>39.6</v>
      </c>
      <c r="R195" s="1">
        <v>26.3</v>
      </c>
      <c r="S195" s="1" t="s">
        <v>64</v>
      </c>
      <c r="T195" s="1">
        <v>19.5</v>
      </c>
      <c r="U195" s="3">
        <v>2.793</v>
      </c>
      <c r="V195" s="1">
        <f t="shared" ref="V195:V258" si="15">T195/U195</f>
        <v>6.98174006444683</v>
      </c>
      <c r="W195" s="1" t="s">
        <v>465</v>
      </c>
      <c r="X195" s="1">
        <v>4</v>
      </c>
      <c r="Y195" s="1" t="s">
        <v>469</v>
      </c>
      <c r="Z195" s="1" t="s">
        <v>466</v>
      </c>
      <c r="AA195" s="1" t="s">
        <v>467</v>
      </c>
      <c r="AB195" s="1" t="s">
        <v>402</v>
      </c>
      <c r="AC195" s="1" t="s">
        <v>257</v>
      </c>
      <c r="AD195" s="1">
        <v>72</v>
      </c>
      <c r="AE195" s="6">
        <v>9841.73</v>
      </c>
      <c r="AF195" s="1">
        <v>911.67</v>
      </c>
      <c r="AG195" s="6">
        <v>10261.6</v>
      </c>
      <c r="AH195" s="1">
        <v>804.199999999999</v>
      </c>
    </row>
    <row r="196" s="1" customFormat="1" ht="17" customHeight="1" spans="1:34">
      <c r="A196" s="1" t="s">
        <v>461</v>
      </c>
      <c r="B196" s="1" t="s">
        <v>462</v>
      </c>
      <c r="C196" s="1" t="s">
        <v>463</v>
      </c>
      <c r="D196" s="1">
        <v>2015</v>
      </c>
      <c r="E196" s="1">
        <v>210</v>
      </c>
      <c r="F196" s="1"/>
      <c r="G196" s="6" t="s">
        <v>149</v>
      </c>
      <c r="H196" s="1" t="s">
        <v>464</v>
      </c>
      <c r="I196" s="1">
        <v>42.43</v>
      </c>
      <c r="J196" s="1">
        <v>-81.88</v>
      </c>
      <c r="K196" s="1">
        <v>16</v>
      </c>
      <c r="L196" s="1">
        <v>937</v>
      </c>
      <c r="M196" s="1">
        <v>8.7</v>
      </c>
      <c r="N196" s="1">
        <v>1.59</v>
      </c>
      <c r="O196" s="1">
        <v>6.9</v>
      </c>
      <c r="P196" s="1">
        <f t="shared" si="14"/>
        <v>34.1</v>
      </c>
      <c r="Q196" s="1">
        <v>39.6</v>
      </c>
      <c r="R196" s="1">
        <v>26.3</v>
      </c>
      <c r="S196" s="1" t="s">
        <v>64</v>
      </c>
      <c r="T196" s="1">
        <v>19.5</v>
      </c>
      <c r="U196" s="3">
        <v>2.793</v>
      </c>
      <c r="V196" s="1">
        <f t="shared" si="15"/>
        <v>6.98174006444683</v>
      </c>
      <c r="W196" s="1" t="s">
        <v>465</v>
      </c>
      <c r="X196" s="1">
        <v>4</v>
      </c>
      <c r="Y196" s="1" t="s">
        <v>469</v>
      </c>
      <c r="Z196" s="1" t="s">
        <v>466</v>
      </c>
      <c r="AA196" s="1" t="s">
        <v>468</v>
      </c>
      <c r="AB196" s="1" t="s">
        <v>402</v>
      </c>
      <c r="AC196" s="1" t="s">
        <v>257</v>
      </c>
      <c r="AD196" s="1">
        <v>72</v>
      </c>
      <c r="AE196" s="6">
        <v>8851.09</v>
      </c>
      <c r="AF196" s="1">
        <v>1340.51</v>
      </c>
      <c r="AG196" s="6">
        <v>10261.6</v>
      </c>
      <c r="AH196" s="1">
        <v>804.199999999999</v>
      </c>
    </row>
    <row r="197" s="1" customFormat="1" ht="17" customHeight="1" spans="1:34">
      <c r="A197" s="1" t="s">
        <v>461</v>
      </c>
      <c r="B197" s="1" t="s">
        <v>462</v>
      </c>
      <c r="C197" s="1" t="s">
        <v>463</v>
      </c>
      <c r="D197" s="1">
        <v>2015</v>
      </c>
      <c r="E197" s="1">
        <v>210</v>
      </c>
      <c r="F197" s="1"/>
      <c r="G197" s="6" t="s">
        <v>149</v>
      </c>
      <c r="H197" s="1" t="s">
        <v>464</v>
      </c>
      <c r="I197" s="1">
        <v>42.43</v>
      </c>
      <c r="J197" s="1">
        <v>-81.88</v>
      </c>
      <c r="K197" s="1">
        <v>17</v>
      </c>
      <c r="L197" s="1">
        <v>937</v>
      </c>
      <c r="M197" s="1">
        <v>8.7</v>
      </c>
      <c r="N197" s="1">
        <v>1.59</v>
      </c>
      <c r="O197" s="1">
        <v>6.9</v>
      </c>
      <c r="P197" s="1">
        <f t="shared" si="14"/>
        <v>34.1</v>
      </c>
      <c r="Q197" s="1">
        <v>39.6</v>
      </c>
      <c r="R197" s="1">
        <v>26.3</v>
      </c>
      <c r="S197" s="1" t="s">
        <v>64</v>
      </c>
      <c r="T197" s="1">
        <v>19.5</v>
      </c>
      <c r="U197" s="3">
        <v>2.793</v>
      </c>
      <c r="V197" s="1">
        <f t="shared" si="15"/>
        <v>6.98174006444683</v>
      </c>
      <c r="W197" s="1" t="s">
        <v>465</v>
      </c>
      <c r="X197" s="1">
        <v>4</v>
      </c>
      <c r="Y197" s="1" t="s">
        <v>469</v>
      </c>
      <c r="Z197" s="1" t="s">
        <v>466</v>
      </c>
      <c r="AA197" s="1" t="s">
        <v>401</v>
      </c>
      <c r="AB197" s="1" t="s">
        <v>402</v>
      </c>
      <c r="AC197" s="1" t="s">
        <v>257</v>
      </c>
      <c r="AD197" s="1">
        <v>132</v>
      </c>
      <c r="AE197" s="6">
        <v>10041.5</v>
      </c>
      <c r="AF197" s="1">
        <v>777.6</v>
      </c>
      <c r="AG197" s="6">
        <v>10033.6</v>
      </c>
      <c r="AH197" s="1">
        <v>1501.5</v>
      </c>
    </row>
    <row r="198" s="1" customFormat="1" ht="17" customHeight="1" spans="1:34">
      <c r="A198" s="1" t="s">
        <v>461</v>
      </c>
      <c r="B198" s="1" t="s">
        <v>462</v>
      </c>
      <c r="C198" s="1" t="s">
        <v>463</v>
      </c>
      <c r="D198" s="1">
        <v>2015</v>
      </c>
      <c r="E198" s="1">
        <v>210</v>
      </c>
      <c r="F198" s="1"/>
      <c r="G198" s="6" t="s">
        <v>149</v>
      </c>
      <c r="H198" s="1" t="s">
        <v>464</v>
      </c>
      <c r="I198" s="1">
        <v>42.43</v>
      </c>
      <c r="J198" s="1">
        <v>-81.88</v>
      </c>
      <c r="K198" s="1">
        <v>17</v>
      </c>
      <c r="L198" s="1">
        <v>937</v>
      </c>
      <c r="M198" s="1">
        <v>8.7</v>
      </c>
      <c r="N198" s="1">
        <v>1.59</v>
      </c>
      <c r="O198" s="1">
        <v>6.9</v>
      </c>
      <c r="P198" s="1">
        <f t="shared" si="14"/>
        <v>34.1</v>
      </c>
      <c r="Q198" s="1">
        <v>39.6</v>
      </c>
      <c r="R198" s="1">
        <v>26.3</v>
      </c>
      <c r="S198" s="1" t="s">
        <v>64</v>
      </c>
      <c r="T198" s="1">
        <v>19.5</v>
      </c>
      <c r="U198" s="3">
        <v>2.793</v>
      </c>
      <c r="V198" s="1">
        <f t="shared" si="15"/>
        <v>6.98174006444683</v>
      </c>
      <c r="W198" s="1" t="s">
        <v>465</v>
      </c>
      <c r="X198" s="1">
        <v>4</v>
      </c>
      <c r="Y198" s="1" t="s">
        <v>469</v>
      </c>
      <c r="Z198" s="1" t="s">
        <v>466</v>
      </c>
      <c r="AA198" s="1" t="s">
        <v>467</v>
      </c>
      <c r="AB198" s="1" t="s">
        <v>402</v>
      </c>
      <c r="AC198" s="1" t="s">
        <v>257</v>
      </c>
      <c r="AD198" s="1">
        <v>132</v>
      </c>
      <c r="AE198" s="6">
        <v>11463.8</v>
      </c>
      <c r="AF198" s="1">
        <v>589.800000000001</v>
      </c>
      <c r="AG198" s="6">
        <v>10033.6</v>
      </c>
      <c r="AH198" s="1">
        <v>1501.5</v>
      </c>
    </row>
    <row r="199" s="1" customFormat="1" ht="17" customHeight="1" spans="1:34">
      <c r="A199" s="1" t="s">
        <v>461</v>
      </c>
      <c r="B199" s="1" t="s">
        <v>462</v>
      </c>
      <c r="C199" s="1" t="s">
        <v>463</v>
      </c>
      <c r="D199" s="1">
        <v>2015</v>
      </c>
      <c r="E199" s="1">
        <v>210</v>
      </c>
      <c r="F199" s="1"/>
      <c r="G199" s="6" t="s">
        <v>149</v>
      </c>
      <c r="H199" s="1" t="s">
        <v>464</v>
      </c>
      <c r="I199" s="1">
        <v>42.43</v>
      </c>
      <c r="J199" s="1">
        <v>-81.88</v>
      </c>
      <c r="K199" s="1">
        <v>17</v>
      </c>
      <c r="L199" s="1">
        <v>937</v>
      </c>
      <c r="M199" s="1">
        <v>8.7</v>
      </c>
      <c r="N199" s="1">
        <v>1.59</v>
      </c>
      <c r="O199" s="1">
        <v>6.9</v>
      </c>
      <c r="P199" s="1">
        <f t="shared" si="14"/>
        <v>34.1</v>
      </c>
      <c r="Q199" s="1">
        <v>39.6</v>
      </c>
      <c r="R199" s="1">
        <v>26.3</v>
      </c>
      <c r="S199" s="1" t="s">
        <v>64</v>
      </c>
      <c r="T199" s="1">
        <v>19.5</v>
      </c>
      <c r="U199" s="3">
        <v>2.793</v>
      </c>
      <c r="V199" s="1">
        <f t="shared" si="15"/>
        <v>6.98174006444683</v>
      </c>
      <c r="W199" s="1" t="s">
        <v>465</v>
      </c>
      <c r="X199" s="1">
        <v>4</v>
      </c>
      <c r="Y199" s="1" t="s">
        <v>469</v>
      </c>
      <c r="Z199" s="1" t="s">
        <v>466</v>
      </c>
      <c r="AA199" s="1" t="s">
        <v>468</v>
      </c>
      <c r="AB199" s="1" t="s">
        <v>402</v>
      </c>
      <c r="AC199" s="1" t="s">
        <v>257</v>
      </c>
      <c r="AD199" s="1">
        <v>132</v>
      </c>
      <c r="AE199" s="6">
        <v>11465</v>
      </c>
      <c r="AF199" s="1">
        <v>509.4</v>
      </c>
      <c r="AG199" s="6">
        <v>10033.6</v>
      </c>
      <c r="AH199" s="1">
        <v>1501.5</v>
      </c>
    </row>
    <row r="200" s="1" customFormat="1" ht="17" customHeight="1" spans="1:34">
      <c r="A200" s="1" t="s">
        <v>461</v>
      </c>
      <c r="B200" s="1" t="s">
        <v>462</v>
      </c>
      <c r="C200" s="1" t="s">
        <v>463</v>
      </c>
      <c r="D200" s="1">
        <v>2015</v>
      </c>
      <c r="E200" s="1">
        <v>210</v>
      </c>
      <c r="F200" s="1"/>
      <c r="G200" s="6" t="s">
        <v>149</v>
      </c>
      <c r="H200" s="1" t="s">
        <v>464</v>
      </c>
      <c r="I200" s="1">
        <v>42.43</v>
      </c>
      <c r="J200" s="1">
        <v>-81.88</v>
      </c>
      <c r="K200" s="1">
        <v>18</v>
      </c>
      <c r="L200" s="1">
        <v>937</v>
      </c>
      <c r="M200" s="1">
        <v>8.7</v>
      </c>
      <c r="N200" s="1">
        <v>1.59</v>
      </c>
      <c r="O200" s="1">
        <v>6.9</v>
      </c>
      <c r="P200" s="1">
        <f t="shared" si="14"/>
        <v>34.1</v>
      </c>
      <c r="Q200" s="1">
        <v>39.6</v>
      </c>
      <c r="R200" s="1">
        <v>26.3</v>
      </c>
      <c r="S200" s="1" t="s">
        <v>64</v>
      </c>
      <c r="T200" s="1">
        <v>19.5</v>
      </c>
      <c r="U200" s="3">
        <v>2.793</v>
      </c>
      <c r="V200" s="1">
        <f t="shared" si="15"/>
        <v>6.98174006444683</v>
      </c>
      <c r="W200" s="1" t="s">
        <v>465</v>
      </c>
      <c r="X200" s="1">
        <v>4</v>
      </c>
      <c r="Y200" s="1" t="s">
        <v>469</v>
      </c>
      <c r="Z200" s="1" t="s">
        <v>466</v>
      </c>
      <c r="AA200" s="1" t="s">
        <v>401</v>
      </c>
      <c r="AB200" s="1" t="s">
        <v>402</v>
      </c>
      <c r="AC200" s="1" t="s">
        <v>257</v>
      </c>
      <c r="AD200" s="1">
        <v>192</v>
      </c>
      <c r="AE200" s="6">
        <v>10081.9</v>
      </c>
      <c r="AF200" s="1">
        <v>268.1</v>
      </c>
      <c r="AG200" s="6">
        <v>8357.98</v>
      </c>
      <c r="AH200" s="1">
        <v>992.130000000001</v>
      </c>
    </row>
    <row r="201" s="1" customFormat="1" ht="17" customHeight="1" spans="1:34">
      <c r="A201" s="1" t="s">
        <v>461</v>
      </c>
      <c r="B201" s="1" t="s">
        <v>462</v>
      </c>
      <c r="C201" s="1" t="s">
        <v>463</v>
      </c>
      <c r="D201" s="1">
        <v>2015</v>
      </c>
      <c r="E201" s="1">
        <v>210</v>
      </c>
      <c r="F201" s="1"/>
      <c r="G201" s="6" t="s">
        <v>149</v>
      </c>
      <c r="H201" s="1" t="s">
        <v>464</v>
      </c>
      <c r="I201" s="1">
        <v>42.43</v>
      </c>
      <c r="J201" s="1">
        <v>-81.88</v>
      </c>
      <c r="K201" s="1">
        <v>18</v>
      </c>
      <c r="L201" s="1">
        <v>937</v>
      </c>
      <c r="M201" s="1">
        <v>8.7</v>
      </c>
      <c r="N201" s="1">
        <v>1.59</v>
      </c>
      <c r="O201" s="1">
        <v>6.9</v>
      </c>
      <c r="P201" s="1">
        <f t="shared" si="14"/>
        <v>34.1</v>
      </c>
      <c r="Q201" s="1">
        <v>39.6</v>
      </c>
      <c r="R201" s="1">
        <v>26.3</v>
      </c>
      <c r="S201" s="1" t="s">
        <v>64</v>
      </c>
      <c r="T201" s="1">
        <v>19.5</v>
      </c>
      <c r="U201" s="3">
        <v>2.793</v>
      </c>
      <c r="V201" s="1">
        <f t="shared" si="15"/>
        <v>6.98174006444683</v>
      </c>
      <c r="W201" s="1" t="s">
        <v>465</v>
      </c>
      <c r="X201" s="1">
        <v>4</v>
      </c>
      <c r="Y201" s="1" t="s">
        <v>469</v>
      </c>
      <c r="Z201" s="1" t="s">
        <v>466</v>
      </c>
      <c r="AA201" s="1" t="s">
        <v>467</v>
      </c>
      <c r="AB201" s="1" t="s">
        <v>402</v>
      </c>
      <c r="AC201" s="1" t="s">
        <v>257</v>
      </c>
      <c r="AD201" s="1">
        <v>192</v>
      </c>
      <c r="AE201" s="6">
        <v>10431.7</v>
      </c>
      <c r="AF201" s="1">
        <v>589.799999999999</v>
      </c>
      <c r="AG201" s="6">
        <v>8357.98</v>
      </c>
      <c r="AH201" s="1">
        <v>992.130000000001</v>
      </c>
    </row>
    <row r="202" s="1" customFormat="1" ht="17" customHeight="1" spans="1:34">
      <c r="A202" s="1" t="s">
        <v>461</v>
      </c>
      <c r="B202" s="1" t="s">
        <v>462</v>
      </c>
      <c r="C202" s="1" t="s">
        <v>463</v>
      </c>
      <c r="D202" s="1">
        <v>2015</v>
      </c>
      <c r="E202" s="1">
        <v>210</v>
      </c>
      <c r="F202" s="1"/>
      <c r="G202" s="6" t="s">
        <v>149</v>
      </c>
      <c r="H202" s="1" t="s">
        <v>464</v>
      </c>
      <c r="I202" s="1">
        <v>42.43</v>
      </c>
      <c r="J202" s="1">
        <v>-81.88</v>
      </c>
      <c r="K202" s="1">
        <v>18</v>
      </c>
      <c r="L202" s="1">
        <v>937</v>
      </c>
      <c r="M202" s="1">
        <v>8.7</v>
      </c>
      <c r="N202" s="1">
        <v>1.59</v>
      </c>
      <c r="O202" s="1">
        <v>6.9</v>
      </c>
      <c r="P202" s="1">
        <f t="shared" si="14"/>
        <v>34.1</v>
      </c>
      <c r="Q202" s="1">
        <v>39.6</v>
      </c>
      <c r="R202" s="1">
        <v>26.3</v>
      </c>
      <c r="S202" s="1" t="s">
        <v>64</v>
      </c>
      <c r="T202" s="1">
        <v>19.5</v>
      </c>
      <c r="U202" s="3">
        <v>2.793</v>
      </c>
      <c r="V202" s="1">
        <f t="shared" si="15"/>
        <v>6.98174006444683</v>
      </c>
      <c r="W202" s="1" t="s">
        <v>465</v>
      </c>
      <c r="X202" s="1">
        <v>4</v>
      </c>
      <c r="Y202" s="1" t="s">
        <v>469</v>
      </c>
      <c r="Z202" s="1" t="s">
        <v>466</v>
      </c>
      <c r="AA202" s="1" t="s">
        <v>468</v>
      </c>
      <c r="AB202" s="1" t="s">
        <v>402</v>
      </c>
      <c r="AC202" s="1" t="s">
        <v>257</v>
      </c>
      <c r="AD202" s="1">
        <v>192</v>
      </c>
      <c r="AE202" s="6">
        <v>11317.6</v>
      </c>
      <c r="AF202" s="1">
        <v>375.299999999999</v>
      </c>
      <c r="AG202" s="6">
        <v>8357.98</v>
      </c>
      <c r="AH202" s="1">
        <v>992.130000000001</v>
      </c>
    </row>
    <row r="203" s="1" customFormat="1" ht="17" customHeight="1" spans="1:34">
      <c r="A203" s="1" t="s">
        <v>461</v>
      </c>
      <c r="B203" s="1" t="s">
        <v>462</v>
      </c>
      <c r="C203" s="1" t="s">
        <v>463</v>
      </c>
      <c r="D203" s="1">
        <v>2015</v>
      </c>
      <c r="E203" s="1">
        <v>210</v>
      </c>
      <c r="F203" s="1"/>
      <c r="G203" s="6" t="s">
        <v>149</v>
      </c>
      <c r="H203" s="1" t="s">
        <v>464</v>
      </c>
      <c r="I203" s="1">
        <v>42.43</v>
      </c>
      <c r="J203" s="1">
        <v>-81.88</v>
      </c>
      <c r="K203" s="1">
        <v>13</v>
      </c>
      <c r="L203" s="1">
        <v>937</v>
      </c>
      <c r="M203" s="1">
        <v>8.7</v>
      </c>
      <c r="N203" s="1">
        <v>1.59</v>
      </c>
      <c r="O203" s="1">
        <v>6.9</v>
      </c>
      <c r="P203" s="1">
        <f t="shared" si="14"/>
        <v>34.1</v>
      </c>
      <c r="Q203" s="1">
        <v>39.6</v>
      </c>
      <c r="R203" s="1">
        <v>26.3</v>
      </c>
      <c r="S203" s="1" t="s">
        <v>64</v>
      </c>
      <c r="T203" s="1">
        <v>19.5</v>
      </c>
      <c r="U203" s="3">
        <v>2.793</v>
      </c>
      <c r="V203" s="1">
        <f t="shared" si="15"/>
        <v>6.98174006444683</v>
      </c>
      <c r="W203" s="1" t="s">
        <v>465</v>
      </c>
      <c r="X203" s="1">
        <v>4</v>
      </c>
      <c r="Y203" s="1" t="s">
        <v>469</v>
      </c>
      <c r="Z203" s="1" t="s">
        <v>466</v>
      </c>
      <c r="AA203" s="1" t="s">
        <v>401</v>
      </c>
      <c r="AB203" s="1" t="s">
        <v>402</v>
      </c>
      <c r="AC203" s="1" t="s">
        <v>110</v>
      </c>
      <c r="AD203" s="1">
        <v>10</v>
      </c>
      <c r="AE203" s="6">
        <v>7009.84</v>
      </c>
      <c r="AF203" s="1">
        <v>541.92</v>
      </c>
      <c r="AG203" s="6">
        <v>5982.13</v>
      </c>
      <c r="AH203" s="1">
        <v>348.43</v>
      </c>
    </row>
    <row r="204" s="1" customFormat="1" ht="17" customHeight="1" spans="1:34">
      <c r="A204" s="1" t="s">
        <v>461</v>
      </c>
      <c r="B204" s="1" t="s">
        <v>462</v>
      </c>
      <c r="C204" s="1" t="s">
        <v>463</v>
      </c>
      <c r="D204" s="1">
        <v>2015</v>
      </c>
      <c r="E204" s="1">
        <v>210</v>
      </c>
      <c r="F204" s="1"/>
      <c r="G204" s="6" t="s">
        <v>149</v>
      </c>
      <c r="H204" s="1" t="s">
        <v>464</v>
      </c>
      <c r="I204" s="1">
        <v>42.43</v>
      </c>
      <c r="J204" s="1">
        <v>-81.88</v>
      </c>
      <c r="K204" s="1">
        <v>13</v>
      </c>
      <c r="L204" s="1">
        <v>937</v>
      </c>
      <c r="M204" s="1">
        <v>8.7</v>
      </c>
      <c r="N204" s="1">
        <v>1.59</v>
      </c>
      <c r="O204" s="1">
        <v>6.9</v>
      </c>
      <c r="P204" s="1">
        <f t="shared" si="14"/>
        <v>34.1</v>
      </c>
      <c r="Q204" s="1">
        <v>39.6</v>
      </c>
      <c r="R204" s="1">
        <v>26.3</v>
      </c>
      <c r="S204" s="1" t="s">
        <v>64</v>
      </c>
      <c r="T204" s="1">
        <v>19.5</v>
      </c>
      <c r="U204" s="3">
        <v>2.793</v>
      </c>
      <c r="V204" s="1">
        <f t="shared" si="15"/>
        <v>6.98174006444683</v>
      </c>
      <c r="W204" s="1" t="s">
        <v>465</v>
      </c>
      <c r="X204" s="1">
        <v>4</v>
      </c>
      <c r="Y204" s="1" t="s">
        <v>469</v>
      </c>
      <c r="Z204" s="1" t="s">
        <v>466</v>
      </c>
      <c r="AA204" s="1" t="s">
        <v>467</v>
      </c>
      <c r="AB204" s="1" t="s">
        <v>402</v>
      </c>
      <c r="AC204" s="1" t="s">
        <v>110</v>
      </c>
      <c r="AD204" s="1">
        <v>10</v>
      </c>
      <c r="AE204" s="6">
        <v>9042.24</v>
      </c>
      <c r="AF204" s="1">
        <v>460.700000000001</v>
      </c>
      <c r="AG204" s="6">
        <v>5982.13</v>
      </c>
      <c r="AH204" s="1">
        <v>348.43</v>
      </c>
    </row>
    <row r="205" s="1" customFormat="1" ht="17" customHeight="1" spans="1:34">
      <c r="A205" s="1" t="s">
        <v>461</v>
      </c>
      <c r="B205" s="1" t="s">
        <v>462</v>
      </c>
      <c r="C205" s="1" t="s">
        <v>463</v>
      </c>
      <c r="D205" s="1">
        <v>2015</v>
      </c>
      <c r="E205" s="1">
        <v>210</v>
      </c>
      <c r="F205" s="1"/>
      <c r="G205" s="6" t="s">
        <v>149</v>
      </c>
      <c r="H205" s="1" t="s">
        <v>464</v>
      </c>
      <c r="I205" s="1">
        <v>42.43</v>
      </c>
      <c r="J205" s="1">
        <v>-81.88</v>
      </c>
      <c r="K205" s="1">
        <v>13</v>
      </c>
      <c r="L205" s="1">
        <v>937</v>
      </c>
      <c r="M205" s="1">
        <v>8.7</v>
      </c>
      <c r="N205" s="1">
        <v>1.59</v>
      </c>
      <c r="O205" s="1">
        <v>6.9</v>
      </c>
      <c r="P205" s="1">
        <f t="shared" si="14"/>
        <v>34.1</v>
      </c>
      <c r="Q205" s="1">
        <v>39.6</v>
      </c>
      <c r="R205" s="1">
        <v>26.3</v>
      </c>
      <c r="S205" s="1" t="s">
        <v>64</v>
      </c>
      <c r="T205" s="1">
        <v>19.5</v>
      </c>
      <c r="U205" s="3">
        <v>2.793</v>
      </c>
      <c r="V205" s="1">
        <f t="shared" si="15"/>
        <v>6.98174006444683</v>
      </c>
      <c r="W205" s="1" t="s">
        <v>465</v>
      </c>
      <c r="X205" s="1">
        <v>4</v>
      </c>
      <c r="Y205" s="1" t="s">
        <v>469</v>
      </c>
      <c r="Z205" s="1" t="s">
        <v>466</v>
      </c>
      <c r="AA205" s="1" t="s">
        <v>468</v>
      </c>
      <c r="AB205" s="1" t="s">
        <v>402</v>
      </c>
      <c r="AC205" s="1" t="s">
        <v>110</v>
      </c>
      <c r="AD205" s="1">
        <v>10</v>
      </c>
      <c r="AE205" s="6">
        <v>9584.24</v>
      </c>
      <c r="AF205" s="1">
        <v>514.960000000001</v>
      </c>
      <c r="AG205" s="6">
        <v>5982.13</v>
      </c>
      <c r="AH205" s="1">
        <v>348.43</v>
      </c>
    </row>
    <row r="206" s="1" customFormat="1" ht="17" customHeight="1" spans="1:34">
      <c r="A206" s="1" t="s">
        <v>461</v>
      </c>
      <c r="B206" s="1" t="s">
        <v>462</v>
      </c>
      <c r="C206" s="1" t="s">
        <v>463</v>
      </c>
      <c r="D206" s="1">
        <v>2015</v>
      </c>
      <c r="E206" s="1">
        <v>210</v>
      </c>
      <c r="F206" s="1"/>
      <c r="G206" s="6" t="s">
        <v>149</v>
      </c>
      <c r="H206" s="1" t="s">
        <v>464</v>
      </c>
      <c r="I206" s="1">
        <v>42.43</v>
      </c>
      <c r="J206" s="1">
        <v>-81.88</v>
      </c>
      <c r="K206" s="1">
        <v>13</v>
      </c>
      <c r="L206" s="1">
        <v>937</v>
      </c>
      <c r="M206" s="1">
        <v>8.7</v>
      </c>
      <c r="N206" s="1">
        <v>1.59</v>
      </c>
      <c r="O206" s="1">
        <v>6.9</v>
      </c>
      <c r="P206" s="1">
        <f t="shared" si="14"/>
        <v>34.1</v>
      </c>
      <c r="Q206" s="1">
        <v>39.6</v>
      </c>
      <c r="R206" s="1">
        <v>26.3</v>
      </c>
      <c r="S206" s="1" t="s">
        <v>64</v>
      </c>
      <c r="T206" s="1">
        <v>19.5</v>
      </c>
      <c r="U206" s="3">
        <v>2.793</v>
      </c>
      <c r="V206" s="1">
        <f t="shared" si="15"/>
        <v>6.98174006444683</v>
      </c>
      <c r="W206" s="1" t="s">
        <v>465</v>
      </c>
      <c r="X206" s="1">
        <v>4</v>
      </c>
      <c r="Y206" s="1" t="s">
        <v>469</v>
      </c>
      <c r="Z206" s="1" t="s">
        <v>466</v>
      </c>
      <c r="AA206" s="1" t="s">
        <v>401</v>
      </c>
      <c r="AB206" s="1" t="s">
        <v>402</v>
      </c>
      <c r="AC206" s="1" t="s">
        <v>110</v>
      </c>
      <c r="AD206" s="1">
        <v>70</v>
      </c>
      <c r="AE206" s="6">
        <v>10243.3</v>
      </c>
      <c r="AF206" s="1">
        <v>352.300000000001</v>
      </c>
      <c r="AG206" s="6">
        <v>8788.66</v>
      </c>
      <c r="AH206" s="1">
        <v>348.57</v>
      </c>
    </row>
    <row r="207" s="1" customFormat="1" ht="17" customHeight="1" spans="1:34">
      <c r="A207" s="1" t="s">
        <v>461</v>
      </c>
      <c r="B207" s="1" t="s">
        <v>462</v>
      </c>
      <c r="C207" s="1" t="s">
        <v>463</v>
      </c>
      <c r="D207" s="1">
        <v>2015</v>
      </c>
      <c r="E207" s="1">
        <v>210</v>
      </c>
      <c r="F207" s="1"/>
      <c r="G207" s="6" t="s">
        <v>149</v>
      </c>
      <c r="H207" s="1" t="s">
        <v>464</v>
      </c>
      <c r="I207" s="1">
        <v>42.43</v>
      </c>
      <c r="J207" s="1">
        <v>-81.88</v>
      </c>
      <c r="K207" s="1">
        <v>13</v>
      </c>
      <c r="L207" s="1">
        <v>937</v>
      </c>
      <c r="M207" s="1">
        <v>8.7</v>
      </c>
      <c r="N207" s="1">
        <v>1.59</v>
      </c>
      <c r="O207" s="1">
        <v>6.9</v>
      </c>
      <c r="P207" s="1">
        <f t="shared" si="14"/>
        <v>34.1</v>
      </c>
      <c r="Q207" s="1">
        <v>39.6</v>
      </c>
      <c r="R207" s="1">
        <v>26.3</v>
      </c>
      <c r="S207" s="1" t="s">
        <v>64</v>
      </c>
      <c r="T207" s="1">
        <v>19.5</v>
      </c>
      <c r="U207" s="3">
        <v>2.793</v>
      </c>
      <c r="V207" s="1">
        <f t="shared" si="15"/>
        <v>6.98174006444683</v>
      </c>
      <c r="W207" s="1" t="s">
        <v>465</v>
      </c>
      <c r="X207" s="1">
        <v>4</v>
      </c>
      <c r="Y207" s="1" t="s">
        <v>469</v>
      </c>
      <c r="Z207" s="1" t="s">
        <v>466</v>
      </c>
      <c r="AA207" s="1" t="s">
        <v>467</v>
      </c>
      <c r="AB207" s="1" t="s">
        <v>402</v>
      </c>
      <c r="AC207" s="1" t="s">
        <v>110</v>
      </c>
      <c r="AD207" s="1">
        <v>70</v>
      </c>
      <c r="AE207" s="6">
        <v>10812.5</v>
      </c>
      <c r="AF207" s="1">
        <v>406.299999999999</v>
      </c>
      <c r="AG207" s="6">
        <v>8788.66</v>
      </c>
      <c r="AH207" s="1">
        <v>348.57</v>
      </c>
    </row>
    <row r="208" s="1" customFormat="1" ht="17" customHeight="1" spans="1:34">
      <c r="A208" s="1" t="s">
        <v>461</v>
      </c>
      <c r="B208" s="1" t="s">
        <v>462</v>
      </c>
      <c r="C208" s="1" t="s">
        <v>463</v>
      </c>
      <c r="D208" s="1">
        <v>2015</v>
      </c>
      <c r="E208" s="1">
        <v>210</v>
      </c>
      <c r="F208" s="1"/>
      <c r="G208" s="6" t="s">
        <v>149</v>
      </c>
      <c r="H208" s="1" t="s">
        <v>464</v>
      </c>
      <c r="I208" s="1">
        <v>42.43</v>
      </c>
      <c r="J208" s="1">
        <v>-81.88</v>
      </c>
      <c r="K208" s="1">
        <v>13</v>
      </c>
      <c r="L208" s="1">
        <v>937</v>
      </c>
      <c r="M208" s="1">
        <v>8.7</v>
      </c>
      <c r="N208" s="1">
        <v>1.59</v>
      </c>
      <c r="O208" s="1">
        <v>6.9</v>
      </c>
      <c r="P208" s="1">
        <f t="shared" si="14"/>
        <v>34.1</v>
      </c>
      <c r="Q208" s="1">
        <v>39.6</v>
      </c>
      <c r="R208" s="1">
        <v>26.3</v>
      </c>
      <c r="S208" s="1" t="s">
        <v>64</v>
      </c>
      <c r="T208" s="1">
        <v>19.5</v>
      </c>
      <c r="U208" s="3">
        <v>2.793</v>
      </c>
      <c r="V208" s="1">
        <f t="shared" si="15"/>
        <v>6.98174006444683</v>
      </c>
      <c r="W208" s="1" t="s">
        <v>465</v>
      </c>
      <c r="X208" s="1">
        <v>4</v>
      </c>
      <c r="Y208" s="1" t="s">
        <v>469</v>
      </c>
      <c r="Z208" s="1" t="s">
        <v>466</v>
      </c>
      <c r="AA208" s="1" t="s">
        <v>468</v>
      </c>
      <c r="AB208" s="1" t="s">
        <v>402</v>
      </c>
      <c r="AC208" s="1" t="s">
        <v>110</v>
      </c>
      <c r="AD208" s="1">
        <v>70</v>
      </c>
      <c r="AE208" s="6">
        <v>11164.6</v>
      </c>
      <c r="AF208" s="1">
        <v>569.199999999999</v>
      </c>
      <c r="AG208" s="6">
        <v>8788.66</v>
      </c>
      <c r="AH208" s="1">
        <v>348.57</v>
      </c>
    </row>
    <row r="209" s="1" customFormat="1" ht="17" customHeight="1" spans="1:34">
      <c r="A209" s="1" t="s">
        <v>461</v>
      </c>
      <c r="B209" s="1" t="s">
        <v>462</v>
      </c>
      <c r="C209" s="1" t="s">
        <v>463</v>
      </c>
      <c r="D209" s="1">
        <v>2015</v>
      </c>
      <c r="E209" s="1">
        <v>210</v>
      </c>
      <c r="F209" s="1"/>
      <c r="G209" s="6" t="s">
        <v>149</v>
      </c>
      <c r="H209" s="1" t="s">
        <v>464</v>
      </c>
      <c r="I209" s="1">
        <v>42.43</v>
      </c>
      <c r="J209" s="1">
        <v>-81.88</v>
      </c>
      <c r="K209" s="1">
        <v>13</v>
      </c>
      <c r="L209" s="1">
        <v>937</v>
      </c>
      <c r="M209" s="1">
        <v>8.7</v>
      </c>
      <c r="N209" s="1">
        <v>1.59</v>
      </c>
      <c r="O209" s="1">
        <v>6.9</v>
      </c>
      <c r="P209" s="1">
        <f t="shared" si="14"/>
        <v>34.1</v>
      </c>
      <c r="Q209" s="1">
        <v>39.6</v>
      </c>
      <c r="R209" s="1">
        <v>26.3</v>
      </c>
      <c r="S209" s="1" t="s">
        <v>64</v>
      </c>
      <c r="T209" s="1">
        <v>19.5</v>
      </c>
      <c r="U209" s="3">
        <v>2.793</v>
      </c>
      <c r="V209" s="1">
        <f t="shared" si="15"/>
        <v>6.98174006444683</v>
      </c>
      <c r="W209" s="1" t="s">
        <v>465</v>
      </c>
      <c r="X209" s="1">
        <v>4</v>
      </c>
      <c r="Y209" s="1" t="s">
        <v>469</v>
      </c>
      <c r="Z209" s="1" t="s">
        <v>466</v>
      </c>
      <c r="AA209" s="1" t="s">
        <v>401</v>
      </c>
      <c r="AB209" s="1" t="s">
        <v>402</v>
      </c>
      <c r="AC209" s="1" t="s">
        <v>110</v>
      </c>
      <c r="AD209" s="1">
        <v>130</v>
      </c>
      <c r="AE209" s="6">
        <v>11146.1</v>
      </c>
      <c r="AF209" s="1">
        <v>379.5</v>
      </c>
      <c r="AG209" s="6">
        <v>10951.7</v>
      </c>
      <c r="AH209" s="1">
        <v>214.5</v>
      </c>
    </row>
    <row r="210" s="1" customFormat="1" ht="17" customHeight="1" spans="1:34">
      <c r="A210" s="1" t="s">
        <v>461</v>
      </c>
      <c r="B210" s="1" t="s">
        <v>462</v>
      </c>
      <c r="C210" s="1" t="s">
        <v>463</v>
      </c>
      <c r="D210" s="1">
        <v>2015</v>
      </c>
      <c r="E210" s="1">
        <v>210</v>
      </c>
      <c r="F210" s="1"/>
      <c r="G210" s="6" t="s">
        <v>149</v>
      </c>
      <c r="H210" s="1" t="s">
        <v>464</v>
      </c>
      <c r="I210" s="1">
        <v>42.43</v>
      </c>
      <c r="J210" s="1">
        <v>-81.88</v>
      </c>
      <c r="K210" s="1">
        <v>13</v>
      </c>
      <c r="L210" s="1">
        <v>937</v>
      </c>
      <c r="M210" s="1">
        <v>8.7</v>
      </c>
      <c r="N210" s="1">
        <v>1.59</v>
      </c>
      <c r="O210" s="1">
        <v>6.9</v>
      </c>
      <c r="P210" s="1">
        <f t="shared" si="14"/>
        <v>34.1</v>
      </c>
      <c r="Q210" s="1">
        <v>39.6</v>
      </c>
      <c r="R210" s="1">
        <v>26.3</v>
      </c>
      <c r="S210" s="1" t="s">
        <v>64</v>
      </c>
      <c r="T210" s="1">
        <v>19.5</v>
      </c>
      <c r="U210" s="3">
        <v>2.793</v>
      </c>
      <c r="V210" s="1">
        <f t="shared" si="15"/>
        <v>6.98174006444683</v>
      </c>
      <c r="W210" s="1" t="s">
        <v>465</v>
      </c>
      <c r="X210" s="1">
        <v>4</v>
      </c>
      <c r="Y210" s="1" t="s">
        <v>469</v>
      </c>
      <c r="Z210" s="1" t="s">
        <v>466</v>
      </c>
      <c r="AA210" s="1" t="s">
        <v>467</v>
      </c>
      <c r="AB210" s="1" t="s">
        <v>402</v>
      </c>
      <c r="AC210" s="1" t="s">
        <v>110</v>
      </c>
      <c r="AD210" s="1">
        <v>130</v>
      </c>
      <c r="AE210" s="6">
        <v>11742.4</v>
      </c>
      <c r="AF210" s="1">
        <v>271.1</v>
      </c>
      <c r="AG210" s="6">
        <v>10951.7</v>
      </c>
      <c r="AH210" s="1">
        <v>214.5</v>
      </c>
    </row>
    <row r="211" s="1" customFormat="1" ht="17" customHeight="1" spans="1:34">
      <c r="A211" s="1" t="s">
        <v>461</v>
      </c>
      <c r="B211" s="1" t="s">
        <v>462</v>
      </c>
      <c r="C211" s="1" t="s">
        <v>463</v>
      </c>
      <c r="D211" s="1">
        <v>2015</v>
      </c>
      <c r="E211" s="1">
        <v>210</v>
      </c>
      <c r="F211" s="1"/>
      <c r="G211" s="6" t="s">
        <v>149</v>
      </c>
      <c r="H211" s="1" t="s">
        <v>464</v>
      </c>
      <c r="I211" s="1">
        <v>42.43</v>
      </c>
      <c r="J211" s="1">
        <v>-81.88</v>
      </c>
      <c r="K211" s="1">
        <v>13</v>
      </c>
      <c r="L211" s="1">
        <v>937</v>
      </c>
      <c r="M211" s="1">
        <v>8.7</v>
      </c>
      <c r="N211" s="1">
        <v>1.59</v>
      </c>
      <c r="O211" s="1">
        <v>6.9</v>
      </c>
      <c r="P211" s="1">
        <f t="shared" si="14"/>
        <v>34.1</v>
      </c>
      <c r="Q211" s="1">
        <v>39.6</v>
      </c>
      <c r="R211" s="1">
        <v>26.3</v>
      </c>
      <c r="S211" s="1" t="s">
        <v>64</v>
      </c>
      <c r="T211" s="1">
        <v>19.5</v>
      </c>
      <c r="U211" s="3">
        <v>2.793</v>
      </c>
      <c r="V211" s="1">
        <f t="shared" si="15"/>
        <v>6.98174006444683</v>
      </c>
      <c r="W211" s="1" t="s">
        <v>465</v>
      </c>
      <c r="X211" s="1">
        <v>4</v>
      </c>
      <c r="Y211" s="1" t="s">
        <v>469</v>
      </c>
      <c r="Z211" s="1" t="s">
        <v>466</v>
      </c>
      <c r="AA211" s="1" t="s">
        <v>468</v>
      </c>
      <c r="AB211" s="1" t="s">
        <v>402</v>
      </c>
      <c r="AC211" s="1" t="s">
        <v>110</v>
      </c>
      <c r="AD211" s="1">
        <v>130</v>
      </c>
      <c r="AE211" s="6">
        <v>12149</v>
      </c>
      <c r="AF211" s="1">
        <v>596.1</v>
      </c>
      <c r="AG211" s="6">
        <v>10951.7</v>
      </c>
      <c r="AH211" s="1">
        <v>214.5</v>
      </c>
    </row>
    <row r="212" s="1" customFormat="1" ht="17" customHeight="1" spans="1:34">
      <c r="A212" s="1" t="s">
        <v>461</v>
      </c>
      <c r="B212" s="1" t="s">
        <v>462</v>
      </c>
      <c r="C212" s="1" t="s">
        <v>463</v>
      </c>
      <c r="D212" s="1">
        <v>2015</v>
      </c>
      <c r="E212" s="1">
        <v>210</v>
      </c>
      <c r="F212" s="1"/>
      <c r="G212" s="6" t="s">
        <v>149</v>
      </c>
      <c r="H212" s="1" t="s">
        <v>464</v>
      </c>
      <c r="I212" s="1">
        <v>42.43</v>
      </c>
      <c r="J212" s="1">
        <v>-81.88</v>
      </c>
      <c r="K212" s="1">
        <v>13</v>
      </c>
      <c r="L212" s="1">
        <v>937</v>
      </c>
      <c r="M212" s="1">
        <v>8.7</v>
      </c>
      <c r="N212" s="1">
        <v>1.59</v>
      </c>
      <c r="O212" s="1">
        <v>6.9</v>
      </c>
      <c r="P212" s="1">
        <f t="shared" si="14"/>
        <v>34.1</v>
      </c>
      <c r="Q212" s="1">
        <v>39.6</v>
      </c>
      <c r="R212" s="1">
        <v>26.3</v>
      </c>
      <c r="S212" s="1" t="s">
        <v>64</v>
      </c>
      <c r="T212" s="1">
        <v>19.5</v>
      </c>
      <c r="U212" s="3">
        <v>2.793</v>
      </c>
      <c r="V212" s="1">
        <f t="shared" si="15"/>
        <v>6.98174006444683</v>
      </c>
      <c r="W212" s="1" t="s">
        <v>465</v>
      </c>
      <c r="X212" s="1">
        <v>4</v>
      </c>
      <c r="Y212" s="1" t="s">
        <v>469</v>
      </c>
      <c r="Z212" s="1" t="s">
        <v>466</v>
      </c>
      <c r="AA212" s="1" t="s">
        <v>401</v>
      </c>
      <c r="AB212" s="1" t="s">
        <v>402</v>
      </c>
      <c r="AC212" s="1" t="s">
        <v>110</v>
      </c>
      <c r="AD212" s="1">
        <v>190</v>
      </c>
      <c r="AE212" s="6">
        <v>12157.4</v>
      </c>
      <c r="AF212" s="1">
        <v>487.800000000001</v>
      </c>
      <c r="AG212" s="6">
        <v>12712.7</v>
      </c>
      <c r="AH212" s="1">
        <v>670.199999999999</v>
      </c>
    </row>
    <row r="213" s="1" customFormat="1" ht="17" customHeight="1" spans="1:34">
      <c r="A213" s="1" t="s">
        <v>461</v>
      </c>
      <c r="B213" s="1" t="s">
        <v>462</v>
      </c>
      <c r="C213" s="1" t="s">
        <v>463</v>
      </c>
      <c r="D213" s="1">
        <v>2015</v>
      </c>
      <c r="E213" s="1">
        <v>210</v>
      </c>
      <c r="F213" s="1"/>
      <c r="G213" s="6" t="s">
        <v>149</v>
      </c>
      <c r="H213" s="1" t="s">
        <v>464</v>
      </c>
      <c r="I213" s="1">
        <v>42.43</v>
      </c>
      <c r="J213" s="1">
        <v>-81.88</v>
      </c>
      <c r="K213" s="1">
        <v>13</v>
      </c>
      <c r="L213" s="1">
        <v>937</v>
      </c>
      <c r="M213" s="1">
        <v>8.7</v>
      </c>
      <c r="N213" s="1">
        <v>1.59</v>
      </c>
      <c r="O213" s="1">
        <v>6.9</v>
      </c>
      <c r="P213" s="1">
        <f t="shared" si="14"/>
        <v>34.1</v>
      </c>
      <c r="Q213" s="1">
        <v>39.6</v>
      </c>
      <c r="R213" s="1">
        <v>26.3</v>
      </c>
      <c r="S213" s="1" t="s">
        <v>64</v>
      </c>
      <c r="T213" s="1">
        <v>19.5</v>
      </c>
      <c r="U213" s="3">
        <v>2.793</v>
      </c>
      <c r="V213" s="1">
        <f t="shared" si="15"/>
        <v>6.98174006444683</v>
      </c>
      <c r="W213" s="1" t="s">
        <v>465</v>
      </c>
      <c r="X213" s="1">
        <v>4</v>
      </c>
      <c r="Y213" s="1" t="s">
        <v>469</v>
      </c>
      <c r="Z213" s="1" t="s">
        <v>466</v>
      </c>
      <c r="AA213" s="1" t="s">
        <v>467</v>
      </c>
      <c r="AB213" s="1" t="s">
        <v>402</v>
      </c>
      <c r="AC213" s="1" t="s">
        <v>110</v>
      </c>
      <c r="AD213" s="1">
        <v>190</v>
      </c>
      <c r="AE213" s="6">
        <v>11778.1</v>
      </c>
      <c r="AF213" s="1">
        <v>54.1000000000004</v>
      </c>
      <c r="AG213" s="6">
        <v>12712.7</v>
      </c>
      <c r="AH213" s="1">
        <v>670.199999999999</v>
      </c>
    </row>
    <row r="214" s="1" customFormat="1" ht="17" customHeight="1" spans="1:34">
      <c r="A214" s="1" t="s">
        <v>461</v>
      </c>
      <c r="B214" s="1" t="s">
        <v>462</v>
      </c>
      <c r="C214" s="1" t="s">
        <v>463</v>
      </c>
      <c r="D214" s="1">
        <v>2015</v>
      </c>
      <c r="E214" s="1">
        <v>210</v>
      </c>
      <c r="F214" s="1"/>
      <c r="G214" s="6" t="s">
        <v>149</v>
      </c>
      <c r="H214" s="1" t="s">
        <v>464</v>
      </c>
      <c r="I214" s="1">
        <v>42.43</v>
      </c>
      <c r="J214" s="1">
        <v>-81.88</v>
      </c>
      <c r="K214" s="1">
        <v>13</v>
      </c>
      <c r="L214" s="1">
        <v>937</v>
      </c>
      <c r="M214" s="1">
        <v>8.7</v>
      </c>
      <c r="N214" s="1">
        <v>1.59</v>
      </c>
      <c r="O214" s="1">
        <v>6.9</v>
      </c>
      <c r="P214" s="1">
        <f t="shared" si="14"/>
        <v>34.1</v>
      </c>
      <c r="Q214" s="1">
        <v>39.6</v>
      </c>
      <c r="R214" s="1">
        <v>26.3</v>
      </c>
      <c r="S214" s="1" t="s">
        <v>64</v>
      </c>
      <c r="T214" s="1">
        <v>19.5</v>
      </c>
      <c r="U214" s="3">
        <v>2.793</v>
      </c>
      <c r="V214" s="1">
        <f t="shared" si="15"/>
        <v>6.98174006444683</v>
      </c>
      <c r="W214" s="1" t="s">
        <v>465</v>
      </c>
      <c r="X214" s="1">
        <v>4</v>
      </c>
      <c r="Y214" s="1" t="s">
        <v>469</v>
      </c>
      <c r="Z214" s="1" t="s">
        <v>466</v>
      </c>
      <c r="AA214" s="1" t="s">
        <v>468</v>
      </c>
      <c r="AB214" s="1" t="s">
        <v>402</v>
      </c>
      <c r="AC214" s="1" t="s">
        <v>110</v>
      </c>
      <c r="AD214" s="1">
        <v>190</v>
      </c>
      <c r="AE214" s="6">
        <v>11534.1</v>
      </c>
      <c r="AF214" s="1">
        <v>81.1999999999989</v>
      </c>
      <c r="AG214" s="6">
        <v>12712.7</v>
      </c>
      <c r="AH214" s="1">
        <v>670.199999999999</v>
      </c>
    </row>
    <row r="215" s="1" customFormat="1" ht="17" customHeight="1" spans="1:34">
      <c r="A215" s="1" t="s">
        <v>461</v>
      </c>
      <c r="B215" s="1" t="s">
        <v>462</v>
      </c>
      <c r="C215" s="1" t="s">
        <v>463</v>
      </c>
      <c r="D215" s="1">
        <v>2015</v>
      </c>
      <c r="E215" s="1">
        <v>210</v>
      </c>
      <c r="F215" s="1"/>
      <c r="G215" s="6" t="s">
        <v>149</v>
      </c>
      <c r="H215" s="1" t="s">
        <v>464</v>
      </c>
      <c r="I215" s="1">
        <v>42.43</v>
      </c>
      <c r="J215" s="1">
        <v>-81.88</v>
      </c>
      <c r="K215" s="1">
        <v>13</v>
      </c>
      <c r="L215" s="1">
        <v>937</v>
      </c>
      <c r="M215" s="1">
        <v>8.7</v>
      </c>
      <c r="N215" s="1">
        <v>1.59</v>
      </c>
      <c r="O215" s="1">
        <v>6.9</v>
      </c>
      <c r="P215" s="1">
        <f t="shared" si="14"/>
        <v>34.1</v>
      </c>
      <c r="Q215" s="1">
        <v>39.6</v>
      </c>
      <c r="R215" s="1">
        <v>26.3</v>
      </c>
      <c r="S215" s="1" t="s">
        <v>64</v>
      </c>
      <c r="T215" s="1">
        <v>19.5</v>
      </c>
      <c r="U215" s="3">
        <v>2.793</v>
      </c>
      <c r="V215" s="1">
        <f t="shared" si="15"/>
        <v>6.98174006444683</v>
      </c>
      <c r="W215" s="1" t="s">
        <v>465</v>
      </c>
      <c r="X215" s="1">
        <v>4</v>
      </c>
      <c r="Y215" s="1" t="s">
        <v>469</v>
      </c>
      <c r="Z215" s="1" t="s">
        <v>466</v>
      </c>
      <c r="AA215" s="1" t="s">
        <v>401</v>
      </c>
      <c r="AB215" s="1" t="s">
        <v>402</v>
      </c>
      <c r="AC215" s="1" t="s">
        <v>124</v>
      </c>
      <c r="AD215" s="1">
        <v>0</v>
      </c>
      <c r="AE215" s="6">
        <v>3530.86</v>
      </c>
      <c r="AF215" s="1">
        <f t="shared" ref="AF215:AF226" si="16">AE215*0.1</f>
        <v>353.086</v>
      </c>
      <c r="AG215" s="6">
        <v>3688.54</v>
      </c>
      <c r="AH215" s="1">
        <f t="shared" ref="AH215:AH226" si="17">AG215*0.1</f>
        <v>368.854</v>
      </c>
    </row>
    <row r="216" s="1" customFormat="1" ht="17" customHeight="1" spans="1:34">
      <c r="A216" s="1" t="s">
        <v>461</v>
      </c>
      <c r="B216" s="1" t="s">
        <v>462</v>
      </c>
      <c r="C216" s="1" t="s">
        <v>463</v>
      </c>
      <c r="D216" s="1">
        <v>2015</v>
      </c>
      <c r="E216" s="1">
        <v>210</v>
      </c>
      <c r="F216" s="1"/>
      <c r="G216" s="6" t="s">
        <v>149</v>
      </c>
      <c r="H216" s="1" t="s">
        <v>464</v>
      </c>
      <c r="I216" s="1">
        <v>42.43</v>
      </c>
      <c r="J216" s="1">
        <v>-81.88</v>
      </c>
      <c r="K216" s="1">
        <v>13</v>
      </c>
      <c r="L216" s="1">
        <v>937</v>
      </c>
      <c r="M216" s="1">
        <v>8.7</v>
      </c>
      <c r="N216" s="1">
        <v>1.59</v>
      </c>
      <c r="O216" s="1">
        <v>6.9</v>
      </c>
      <c r="P216" s="1">
        <f t="shared" si="14"/>
        <v>34.1</v>
      </c>
      <c r="Q216" s="1">
        <v>39.6</v>
      </c>
      <c r="R216" s="1">
        <v>26.3</v>
      </c>
      <c r="S216" s="1" t="s">
        <v>64</v>
      </c>
      <c r="T216" s="1">
        <v>19.5</v>
      </c>
      <c r="U216" s="3">
        <v>2.793</v>
      </c>
      <c r="V216" s="1">
        <f t="shared" si="15"/>
        <v>6.98174006444683</v>
      </c>
      <c r="W216" s="1" t="s">
        <v>465</v>
      </c>
      <c r="X216" s="1">
        <v>4</v>
      </c>
      <c r="Y216" s="1" t="s">
        <v>469</v>
      </c>
      <c r="Z216" s="1" t="s">
        <v>466</v>
      </c>
      <c r="AA216" s="1" t="s">
        <v>467</v>
      </c>
      <c r="AB216" s="1" t="s">
        <v>402</v>
      </c>
      <c r="AC216" s="1" t="s">
        <v>124</v>
      </c>
      <c r="AD216" s="1">
        <v>0</v>
      </c>
      <c r="AE216" s="6">
        <v>3879.64</v>
      </c>
      <c r="AF216" s="1">
        <f t="shared" si="16"/>
        <v>387.964</v>
      </c>
      <c r="AG216" s="6">
        <v>3688.54</v>
      </c>
      <c r="AH216" s="1">
        <f t="shared" si="17"/>
        <v>368.854</v>
      </c>
    </row>
    <row r="217" s="1" customFormat="1" ht="17" customHeight="1" spans="1:34">
      <c r="A217" s="1" t="s">
        <v>461</v>
      </c>
      <c r="B217" s="1" t="s">
        <v>462</v>
      </c>
      <c r="C217" s="1" t="s">
        <v>463</v>
      </c>
      <c r="D217" s="1">
        <v>2015</v>
      </c>
      <c r="E217" s="1">
        <v>210</v>
      </c>
      <c r="F217" s="1"/>
      <c r="G217" s="6" t="s">
        <v>149</v>
      </c>
      <c r="H217" s="1" t="s">
        <v>464</v>
      </c>
      <c r="I217" s="1">
        <v>42.43</v>
      </c>
      <c r="J217" s="1">
        <v>-81.88</v>
      </c>
      <c r="K217" s="1">
        <v>13</v>
      </c>
      <c r="L217" s="1">
        <v>937</v>
      </c>
      <c r="M217" s="1">
        <v>8.7</v>
      </c>
      <c r="N217" s="1">
        <v>1.59</v>
      </c>
      <c r="O217" s="1">
        <v>6.9</v>
      </c>
      <c r="P217" s="1">
        <f t="shared" si="14"/>
        <v>34.1</v>
      </c>
      <c r="Q217" s="1">
        <v>39.6</v>
      </c>
      <c r="R217" s="1">
        <v>26.3</v>
      </c>
      <c r="S217" s="1" t="s">
        <v>64</v>
      </c>
      <c r="T217" s="1">
        <v>19.5</v>
      </c>
      <c r="U217" s="3">
        <v>2.793</v>
      </c>
      <c r="V217" s="1">
        <f t="shared" si="15"/>
        <v>6.98174006444683</v>
      </c>
      <c r="W217" s="1" t="s">
        <v>465</v>
      </c>
      <c r="X217" s="1">
        <v>4</v>
      </c>
      <c r="Y217" s="1" t="s">
        <v>469</v>
      </c>
      <c r="Z217" s="1" t="s">
        <v>466</v>
      </c>
      <c r="AA217" s="1" t="s">
        <v>468</v>
      </c>
      <c r="AB217" s="1" t="s">
        <v>402</v>
      </c>
      <c r="AC217" s="1" t="s">
        <v>124</v>
      </c>
      <c r="AD217" s="1">
        <v>0</v>
      </c>
      <c r="AE217" s="6">
        <v>3830</v>
      </c>
      <c r="AF217" s="1">
        <f t="shared" si="16"/>
        <v>383</v>
      </c>
      <c r="AG217" s="6">
        <v>3688.54</v>
      </c>
      <c r="AH217" s="1">
        <f t="shared" si="17"/>
        <v>368.854</v>
      </c>
    </row>
    <row r="218" s="1" customFormat="1" ht="17" customHeight="1" spans="1:34">
      <c r="A218" s="1" t="s">
        <v>461</v>
      </c>
      <c r="B218" s="1" t="s">
        <v>462</v>
      </c>
      <c r="C218" s="1" t="s">
        <v>463</v>
      </c>
      <c r="D218" s="1">
        <v>2015</v>
      </c>
      <c r="E218" s="1">
        <v>210</v>
      </c>
      <c r="F218" s="1"/>
      <c r="G218" s="6" t="s">
        <v>149</v>
      </c>
      <c r="H218" s="1" t="s">
        <v>464</v>
      </c>
      <c r="I218" s="1">
        <v>42.43</v>
      </c>
      <c r="J218" s="1">
        <v>-81.88</v>
      </c>
      <c r="K218" s="1">
        <v>13</v>
      </c>
      <c r="L218" s="1">
        <v>937</v>
      </c>
      <c r="M218" s="1">
        <v>8.7</v>
      </c>
      <c r="N218" s="1">
        <v>1.59</v>
      </c>
      <c r="O218" s="1">
        <v>6.9</v>
      </c>
      <c r="P218" s="1">
        <f t="shared" si="14"/>
        <v>34.1</v>
      </c>
      <c r="Q218" s="1">
        <v>39.6</v>
      </c>
      <c r="R218" s="1">
        <v>26.3</v>
      </c>
      <c r="S218" s="1" t="s">
        <v>64</v>
      </c>
      <c r="T218" s="1">
        <v>19.5</v>
      </c>
      <c r="U218" s="3">
        <v>2.793</v>
      </c>
      <c r="V218" s="1">
        <f t="shared" si="15"/>
        <v>6.98174006444683</v>
      </c>
      <c r="W218" s="1" t="s">
        <v>465</v>
      </c>
      <c r="X218" s="1">
        <v>4</v>
      </c>
      <c r="Y218" s="1" t="s">
        <v>469</v>
      </c>
      <c r="Z218" s="1" t="s">
        <v>466</v>
      </c>
      <c r="AA218" s="1" t="s">
        <v>401</v>
      </c>
      <c r="AB218" s="1" t="s">
        <v>402</v>
      </c>
      <c r="AC218" s="1" t="s">
        <v>124</v>
      </c>
      <c r="AD218" s="1">
        <v>50</v>
      </c>
      <c r="AE218" s="6">
        <v>5884.5</v>
      </c>
      <c r="AF218" s="1">
        <f t="shared" si="16"/>
        <v>588.45</v>
      </c>
      <c r="AG218" s="6">
        <v>3755.03</v>
      </c>
      <c r="AH218" s="1">
        <f t="shared" si="17"/>
        <v>375.503</v>
      </c>
    </row>
    <row r="219" s="1" customFormat="1" ht="17" customHeight="1" spans="1:34">
      <c r="A219" s="1" t="s">
        <v>461</v>
      </c>
      <c r="B219" s="1" t="s">
        <v>462</v>
      </c>
      <c r="C219" s="1" t="s">
        <v>463</v>
      </c>
      <c r="D219" s="1">
        <v>2015</v>
      </c>
      <c r="E219" s="1">
        <v>210</v>
      </c>
      <c r="F219" s="1"/>
      <c r="G219" s="6" t="s">
        <v>149</v>
      </c>
      <c r="H219" s="1" t="s">
        <v>464</v>
      </c>
      <c r="I219" s="1">
        <v>42.43</v>
      </c>
      <c r="J219" s="1">
        <v>-81.88</v>
      </c>
      <c r="K219" s="1">
        <v>13</v>
      </c>
      <c r="L219" s="1">
        <v>937</v>
      </c>
      <c r="M219" s="1">
        <v>8.7</v>
      </c>
      <c r="N219" s="1">
        <v>1.59</v>
      </c>
      <c r="O219" s="1">
        <v>6.9</v>
      </c>
      <c r="P219" s="1">
        <f t="shared" si="14"/>
        <v>34.1</v>
      </c>
      <c r="Q219" s="1">
        <v>39.6</v>
      </c>
      <c r="R219" s="1">
        <v>26.3</v>
      </c>
      <c r="S219" s="1" t="s">
        <v>64</v>
      </c>
      <c r="T219" s="1">
        <v>19.5</v>
      </c>
      <c r="U219" s="3">
        <v>2.793</v>
      </c>
      <c r="V219" s="1">
        <f t="shared" si="15"/>
        <v>6.98174006444683</v>
      </c>
      <c r="W219" s="1" t="s">
        <v>465</v>
      </c>
      <c r="X219" s="1">
        <v>4</v>
      </c>
      <c r="Y219" s="1" t="s">
        <v>469</v>
      </c>
      <c r="Z219" s="1" t="s">
        <v>466</v>
      </c>
      <c r="AA219" s="1" t="s">
        <v>467</v>
      </c>
      <c r="AB219" s="1" t="s">
        <v>402</v>
      </c>
      <c r="AC219" s="1" t="s">
        <v>124</v>
      </c>
      <c r="AD219" s="1">
        <v>50</v>
      </c>
      <c r="AE219" s="6">
        <v>5959.13</v>
      </c>
      <c r="AF219" s="1">
        <f t="shared" si="16"/>
        <v>595.913</v>
      </c>
      <c r="AG219" s="6">
        <v>3755.03</v>
      </c>
      <c r="AH219" s="1">
        <f t="shared" si="17"/>
        <v>375.503</v>
      </c>
    </row>
    <row r="220" s="1" customFormat="1" ht="17" customHeight="1" spans="1:34">
      <c r="A220" s="1" t="s">
        <v>461</v>
      </c>
      <c r="B220" s="1" t="s">
        <v>462</v>
      </c>
      <c r="C220" s="1" t="s">
        <v>463</v>
      </c>
      <c r="D220" s="1">
        <v>2015</v>
      </c>
      <c r="E220" s="1">
        <v>210</v>
      </c>
      <c r="F220" s="1"/>
      <c r="G220" s="6" t="s">
        <v>149</v>
      </c>
      <c r="H220" s="1" t="s">
        <v>464</v>
      </c>
      <c r="I220" s="1">
        <v>42.43</v>
      </c>
      <c r="J220" s="1">
        <v>-81.88</v>
      </c>
      <c r="K220" s="1">
        <v>13</v>
      </c>
      <c r="L220" s="1">
        <v>937</v>
      </c>
      <c r="M220" s="1">
        <v>8.7</v>
      </c>
      <c r="N220" s="1">
        <v>1.59</v>
      </c>
      <c r="O220" s="1">
        <v>6.9</v>
      </c>
      <c r="P220" s="1">
        <f t="shared" si="14"/>
        <v>34.1</v>
      </c>
      <c r="Q220" s="1">
        <v>39.6</v>
      </c>
      <c r="R220" s="1">
        <v>26.3</v>
      </c>
      <c r="S220" s="1" t="s">
        <v>64</v>
      </c>
      <c r="T220" s="1">
        <v>19.5</v>
      </c>
      <c r="U220" s="3">
        <v>2.793</v>
      </c>
      <c r="V220" s="1">
        <f t="shared" si="15"/>
        <v>6.98174006444683</v>
      </c>
      <c r="W220" s="1" t="s">
        <v>465</v>
      </c>
      <c r="X220" s="1">
        <v>4</v>
      </c>
      <c r="Y220" s="1" t="s">
        <v>469</v>
      </c>
      <c r="Z220" s="1" t="s">
        <v>466</v>
      </c>
      <c r="AA220" s="1" t="s">
        <v>468</v>
      </c>
      <c r="AB220" s="1" t="s">
        <v>402</v>
      </c>
      <c r="AC220" s="1" t="s">
        <v>124</v>
      </c>
      <c r="AD220" s="1">
        <v>50</v>
      </c>
      <c r="AE220" s="6">
        <v>6308.04</v>
      </c>
      <c r="AF220" s="1">
        <f t="shared" si="16"/>
        <v>630.804</v>
      </c>
      <c r="AG220" s="6">
        <v>3755.03</v>
      </c>
      <c r="AH220" s="1">
        <f t="shared" si="17"/>
        <v>375.503</v>
      </c>
    </row>
    <row r="221" s="1" customFormat="1" ht="17" customHeight="1" spans="1:34">
      <c r="A221" s="1" t="s">
        <v>461</v>
      </c>
      <c r="B221" s="1" t="s">
        <v>462</v>
      </c>
      <c r="C221" s="1" t="s">
        <v>463</v>
      </c>
      <c r="D221" s="1">
        <v>2015</v>
      </c>
      <c r="E221" s="1">
        <v>210</v>
      </c>
      <c r="F221" s="1"/>
      <c r="G221" s="6" t="s">
        <v>149</v>
      </c>
      <c r="H221" s="1" t="s">
        <v>464</v>
      </c>
      <c r="I221" s="1">
        <v>42.43</v>
      </c>
      <c r="J221" s="1">
        <v>-81.88</v>
      </c>
      <c r="K221" s="1">
        <v>13</v>
      </c>
      <c r="L221" s="1">
        <v>937</v>
      </c>
      <c r="M221" s="1">
        <v>8.7</v>
      </c>
      <c r="N221" s="1">
        <v>1.59</v>
      </c>
      <c r="O221" s="1">
        <v>6.9</v>
      </c>
      <c r="P221" s="1">
        <f t="shared" si="14"/>
        <v>34.1</v>
      </c>
      <c r="Q221" s="1">
        <v>39.6</v>
      </c>
      <c r="R221" s="1">
        <v>26.3</v>
      </c>
      <c r="S221" s="1" t="s">
        <v>64</v>
      </c>
      <c r="T221" s="1">
        <v>19.5</v>
      </c>
      <c r="U221" s="3">
        <v>2.793</v>
      </c>
      <c r="V221" s="1">
        <f t="shared" si="15"/>
        <v>6.98174006444683</v>
      </c>
      <c r="W221" s="1" t="s">
        <v>465</v>
      </c>
      <c r="X221" s="1">
        <v>4</v>
      </c>
      <c r="Y221" s="1" t="s">
        <v>469</v>
      </c>
      <c r="Z221" s="1" t="s">
        <v>466</v>
      </c>
      <c r="AA221" s="1" t="s">
        <v>401</v>
      </c>
      <c r="AB221" s="1" t="s">
        <v>402</v>
      </c>
      <c r="AC221" s="1" t="s">
        <v>124</v>
      </c>
      <c r="AD221" s="1">
        <v>100</v>
      </c>
      <c r="AE221" s="6">
        <v>6693.03</v>
      </c>
      <c r="AF221" s="1">
        <f t="shared" si="16"/>
        <v>669.303</v>
      </c>
      <c r="AG221" s="6">
        <v>7024.3</v>
      </c>
      <c r="AH221" s="1">
        <f t="shared" si="17"/>
        <v>702.43</v>
      </c>
    </row>
    <row r="222" s="1" customFormat="1" ht="17" customHeight="1" spans="1:34">
      <c r="A222" s="1" t="s">
        <v>461</v>
      </c>
      <c r="B222" s="1" t="s">
        <v>462</v>
      </c>
      <c r="C222" s="1" t="s">
        <v>463</v>
      </c>
      <c r="D222" s="1">
        <v>2015</v>
      </c>
      <c r="E222" s="1">
        <v>210</v>
      </c>
      <c r="F222" s="1"/>
      <c r="G222" s="6" t="s">
        <v>149</v>
      </c>
      <c r="H222" s="1" t="s">
        <v>464</v>
      </c>
      <c r="I222" s="1">
        <v>42.43</v>
      </c>
      <c r="J222" s="1">
        <v>-81.88</v>
      </c>
      <c r="K222" s="1">
        <v>13</v>
      </c>
      <c r="L222" s="1">
        <v>937</v>
      </c>
      <c r="M222" s="1">
        <v>8.7</v>
      </c>
      <c r="N222" s="1">
        <v>1.59</v>
      </c>
      <c r="O222" s="1">
        <v>6.9</v>
      </c>
      <c r="P222" s="1">
        <f t="shared" si="14"/>
        <v>34.1</v>
      </c>
      <c r="Q222" s="1">
        <v>39.6</v>
      </c>
      <c r="R222" s="1">
        <v>26.3</v>
      </c>
      <c r="S222" s="1" t="s">
        <v>64</v>
      </c>
      <c r="T222" s="1">
        <v>19.5</v>
      </c>
      <c r="U222" s="3">
        <v>2.793</v>
      </c>
      <c r="V222" s="1">
        <f t="shared" si="15"/>
        <v>6.98174006444683</v>
      </c>
      <c r="W222" s="1" t="s">
        <v>465</v>
      </c>
      <c r="X222" s="1">
        <v>4</v>
      </c>
      <c r="Y222" s="1" t="s">
        <v>469</v>
      </c>
      <c r="Z222" s="1" t="s">
        <v>466</v>
      </c>
      <c r="AA222" s="1" t="s">
        <v>467</v>
      </c>
      <c r="AB222" s="1" t="s">
        <v>402</v>
      </c>
      <c r="AC222" s="1" t="s">
        <v>124</v>
      </c>
      <c r="AD222" s="1">
        <v>100</v>
      </c>
      <c r="AE222" s="6">
        <v>6792.65</v>
      </c>
      <c r="AF222" s="1">
        <f t="shared" si="16"/>
        <v>679.265</v>
      </c>
      <c r="AG222" s="6">
        <v>7024.3</v>
      </c>
      <c r="AH222" s="1">
        <f t="shared" si="17"/>
        <v>702.43</v>
      </c>
    </row>
    <row r="223" s="1" customFormat="1" ht="17" customHeight="1" spans="1:34">
      <c r="A223" s="1" t="s">
        <v>461</v>
      </c>
      <c r="B223" s="1" t="s">
        <v>462</v>
      </c>
      <c r="C223" s="1" t="s">
        <v>463</v>
      </c>
      <c r="D223" s="1">
        <v>2015</v>
      </c>
      <c r="E223" s="1">
        <v>210</v>
      </c>
      <c r="F223" s="1"/>
      <c r="G223" s="6" t="s">
        <v>149</v>
      </c>
      <c r="H223" s="1" t="s">
        <v>464</v>
      </c>
      <c r="I223" s="1">
        <v>42.43</v>
      </c>
      <c r="J223" s="1">
        <v>-81.88</v>
      </c>
      <c r="K223" s="1">
        <v>13</v>
      </c>
      <c r="L223" s="1">
        <v>937</v>
      </c>
      <c r="M223" s="1">
        <v>8.7</v>
      </c>
      <c r="N223" s="1">
        <v>1.59</v>
      </c>
      <c r="O223" s="1">
        <v>6.9</v>
      </c>
      <c r="P223" s="1">
        <f t="shared" si="14"/>
        <v>34.1</v>
      </c>
      <c r="Q223" s="1">
        <v>39.6</v>
      </c>
      <c r="R223" s="1">
        <v>26.3</v>
      </c>
      <c r="S223" s="1" t="s">
        <v>64</v>
      </c>
      <c r="T223" s="1">
        <v>19.5</v>
      </c>
      <c r="U223" s="3">
        <v>2.793</v>
      </c>
      <c r="V223" s="1">
        <f t="shared" si="15"/>
        <v>6.98174006444683</v>
      </c>
      <c r="W223" s="1" t="s">
        <v>465</v>
      </c>
      <c r="X223" s="1">
        <v>4</v>
      </c>
      <c r="Y223" s="1" t="s">
        <v>469</v>
      </c>
      <c r="Z223" s="1" t="s">
        <v>466</v>
      </c>
      <c r="AA223" s="1" t="s">
        <v>468</v>
      </c>
      <c r="AB223" s="1" t="s">
        <v>402</v>
      </c>
      <c r="AC223" s="1" t="s">
        <v>124</v>
      </c>
      <c r="AD223" s="1">
        <v>100</v>
      </c>
      <c r="AE223" s="6">
        <v>6867.42</v>
      </c>
      <c r="AF223" s="1">
        <f t="shared" si="16"/>
        <v>686.742</v>
      </c>
      <c r="AG223" s="6">
        <v>7024.3</v>
      </c>
      <c r="AH223" s="1">
        <f t="shared" si="17"/>
        <v>702.43</v>
      </c>
    </row>
    <row r="224" s="1" customFormat="1" ht="17" customHeight="1" spans="1:34">
      <c r="A224" s="1" t="s">
        <v>461</v>
      </c>
      <c r="B224" s="1" t="s">
        <v>462</v>
      </c>
      <c r="C224" s="1" t="s">
        <v>463</v>
      </c>
      <c r="D224" s="1">
        <v>2015</v>
      </c>
      <c r="E224" s="1">
        <v>210</v>
      </c>
      <c r="F224" s="1"/>
      <c r="G224" s="6" t="s">
        <v>149</v>
      </c>
      <c r="H224" s="1" t="s">
        <v>464</v>
      </c>
      <c r="I224" s="1">
        <v>42.43</v>
      </c>
      <c r="J224" s="1">
        <v>-81.88</v>
      </c>
      <c r="K224" s="1">
        <v>13</v>
      </c>
      <c r="L224" s="1">
        <v>937</v>
      </c>
      <c r="M224" s="1">
        <v>8.7</v>
      </c>
      <c r="N224" s="1">
        <v>1.59</v>
      </c>
      <c r="O224" s="1">
        <v>6.9</v>
      </c>
      <c r="P224" s="1">
        <f t="shared" si="14"/>
        <v>34.1</v>
      </c>
      <c r="Q224" s="1">
        <v>39.6</v>
      </c>
      <c r="R224" s="1">
        <v>26.3</v>
      </c>
      <c r="S224" s="1" t="s">
        <v>64</v>
      </c>
      <c r="T224" s="1">
        <v>19.5</v>
      </c>
      <c r="U224" s="3">
        <v>2.793</v>
      </c>
      <c r="V224" s="1">
        <f t="shared" si="15"/>
        <v>6.98174006444683</v>
      </c>
      <c r="W224" s="1" t="s">
        <v>465</v>
      </c>
      <c r="X224" s="1">
        <v>4</v>
      </c>
      <c r="Y224" s="1" t="s">
        <v>469</v>
      </c>
      <c r="Z224" s="1" t="s">
        <v>466</v>
      </c>
      <c r="AA224" s="1" t="s">
        <v>401</v>
      </c>
      <c r="AB224" s="1" t="s">
        <v>402</v>
      </c>
      <c r="AC224" s="1" t="s">
        <v>124</v>
      </c>
      <c r="AD224" s="1">
        <v>150</v>
      </c>
      <c r="AE224" s="6">
        <v>7277.26</v>
      </c>
      <c r="AF224" s="1">
        <f t="shared" si="16"/>
        <v>727.726</v>
      </c>
      <c r="AG224" s="6">
        <v>7035.25</v>
      </c>
      <c r="AH224" s="1">
        <f t="shared" si="17"/>
        <v>703.525</v>
      </c>
    </row>
    <row r="225" s="1" customFormat="1" ht="17" customHeight="1" spans="1:34">
      <c r="A225" s="1" t="s">
        <v>461</v>
      </c>
      <c r="B225" s="1" t="s">
        <v>462</v>
      </c>
      <c r="C225" s="1" t="s">
        <v>463</v>
      </c>
      <c r="D225" s="1">
        <v>2015</v>
      </c>
      <c r="E225" s="1">
        <v>210</v>
      </c>
      <c r="F225" s="1"/>
      <c r="G225" s="6" t="s">
        <v>149</v>
      </c>
      <c r="H225" s="1" t="s">
        <v>464</v>
      </c>
      <c r="I225" s="1">
        <v>42.43</v>
      </c>
      <c r="J225" s="1">
        <v>-81.88</v>
      </c>
      <c r="K225" s="1">
        <v>13</v>
      </c>
      <c r="L225" s="1">
        <v>937</v>
      </c>
      <c r="M225" s="1">
        <v>8.7</v>
      </c>
      <c r="N225" s="1">
        <v>1.59</v>
      </c>
      <c r="O225" s="1">
        <v>6.9</v>
      </c>
      <c r="P225" s="1">
        <f t="shared" si="14"/>
        <v>34.1</v>
      </c>
      <c r="Q225" s="1">
        <v>39.6</v>
      </c>
      <c r="R225" s="1">
        <v>26.3</v>
      </c>
      <c r="S225" s="1" t="s">
        <v>64</v>
      </c>
      <c r="T225" s="1">
        <v>19.5</v>
      </c>
      <c r="U225" s="3">
        <v>2.793</v>
      </c>
      <c r="V225" s="1">
        <f t="shared" si="15"/>
        <v>6.98174006444683</v>
      </c>
      <c r="W225" s="1" t="s">
        <v>465</v>
      </c>
      <c r="X225" s="1">
        <v>4</v>
      </c>
      <c r="Y225" s="1" t="s">
        <v>469</v>
      </c>
      <c r="Z225" s="1" t="s">
        <v>466</v>
      </c>
      <c r="AA225" s="1" t="s">
        <v>467</v>
      </c>
      <c r="AB225" s="1" t="s">
        <v>402</v>
      </c>
      <c r="AC225" s="1" t="s">
        <v>124</v>
      </c>
      <c r="AD225" s="1">
        <v>150</v>
      </c>
      <c r="AE225" s="6">
        <v>7152.65</v>
      </c>
      <c r="AF225" s="1">
        <f t="shared" si="16"/>
        <v>715.265</v>
      </c>
      <c r="AG225" s="6">
        <v>7035.25</v>
      </c>
      <c r="AH225" s="1">
        <f t="shared" si="17"/>
        <v>703.525</v>
      </c>
    </row>
    <row r="226" s="1" customFormat="1" ht="17" customHeight="1" spans="1:34">
      <c r="A226" s="1" t="s">
        <v>461</v>
      </c>
      <c r="B226" s="1" t="s">
        <v>462</v>
      </c>
      <c r="C226" s="1" t="s">
        <v>463</v>
      </c>
      <c r="D226" s="1">
        <v>2015</v>
      </c>
      <c r="E226" s="1">
        <v>210</v>
      </c>
      <c r="F226" s="1"/>
      <c r="G226" s="6" t="s">
        <v>149</v>
      </c>
      <c r="H226" s="1" t="s">
        <v>464</v>
      </c>
      <c r="I226" s="1">
        <v>42.43</v>
      </c>
      <c r="J226" s="1">
        <v>-81.88</v>
      </c>
      <c r="K226" s="1">
        <v>13</v>
      </c>
      <c r="L226" s="1">
        <v>937</v>
      </c>
      <c r="M226" s="1">
        <v>8.7</v>
      </c>
      <c r="N226" s="1">
        <v>1.59</v>
      </c>
      <c r="O226" s="1">
        <v>6.9</v>
      </c>
      <c r="P226" s="1">
        <f t="shared" si="14"/>
        <v>34.1</v>
      </c>
      <c r="Q226" s="1">
        <v>39.6</v>
      </c>
      <c r="R226" s="1">
        <v>26.3</v>
      </c>
      <c r="S226" s="1" t="s">
        <v>64</v>
      </c>
      <c r="T226" s="1">
        <v>19.5</v>
      </c>
      <c r="U226" s="3">
        <v>2.793</v>
      </c>
      <c r="V226" s="1">
        <f t="shared" si="15"/>
        <v>6.98174006444683</v>
      </c>
      <c r="W226" s="1" t="s">
        <v>465</v>
      </c>
      <c r="X226" s="1">
        <v>4</v>
      </c>
      <c r="Y226" s="1" t="s">
        <v>469</v>
      </c>
      <c r="Z226" s="1" t="s">
        <v>466</v>
      </c>
      <c r="AA226" s="1" t="s">
        <v>468</v>
      </c>
      <c r="AB226" s="1" t="s">
        <v>402</v>
      </c>
      <c r="AC226" s="1" t="s">
        <v>124</v>
      </c>
      <c r="AD226" s="1">
        <v>150</v>
      </c>
      <c r="AE226" s="6">
        <v>7152.85</v>
      </c>
      <c r="AF226" s="1">
        <f t="shared" si="16"/>
        <v>715.285</v>
      </c>
      <c r="AG226" s="6">
        <v>7035.25</v>
      </c>
      <c r="AH226" s="1">
        <f t="shared" si="17"/>
        <v>703.525</v>
      </c>
    </row>
    <row r="227" s="1" customFormat="1" ht="17" customHeight="1" spans="1:49">
      <c r="A227" s="1" t="s">
        <v>507</v>
      </c>
      <c r="B227" s="1" t="s">
        <v>508</v>
      </c>
      <c r="C227" s="1" t="s">
        <v>61</v>
      </c>
      <c r="D227" s="1">
        <v>1997</v>
      </c>
      <c r="E227" s="1">
        <v>43</v>
      </c>
      <c r="F227" s="1"/>
      <c r="G227" s="1" t="s">
        <v>509</v>
      </c>
      <c r="H227" s="1" t="s">
        <v>510</v>
      </c>
      <c r="I227" s="1">
        <v>37.77</v>
      </c>
      <c r="J227" s="1">
        <v>-4.52</v>
      </c>
      <c r="K227" s="1">
        <v>6</v>
      </c>
      <c r="L227" s="1">
        <v>584</v>
      </c>
      <c r="M227" s="1">
        <v>17.5</v>
      </c>
      <c r="N227" s="1">
        <v>1.5</v>
      </c>
      <c r="O227" s="1">
        <v>7.7</v>
      </c>
      <c r="P227" s="1">
        <v>12.7</v>
      </c>
      <c r="Q227" s="1">
        <v>17.9</v>
      </c>
      <c r="R227" s="1">
        <v>69.4</v>
      </c>
      <c r="S227" s="1" t="s">
        <v>317</v>
      </c>
      <c r="T227" s="1">
        <v>5.57</v>
      </c>
      <c r="U227" s="3">
        <v>1.136</v>
      </c>
      <c r="V227" s="1">
        <f t="shared" si="15"/>
        <v>4.90316901408451</v>
      </c>
      <c r="W227" s="1" t="s">
        <v>318</v>
      </c>
      <c r="X227" s="1">
        <v>4</v>
      </c>
      <c r="Y227" s="1" t="s">
        <v>511</v>
      </c>
      <c r="Z227" s="1" t="s">
        <v>181</v>
      </c>
      <c r="AA227" s="1" t="s">
        <v>319</v>
      </c>
      <c r="AB227" s="1" t="s">
        <v>321</v>
      </c>
      <c r="AC227" s="1" t="s">
        <v>124</v>
      </c>
      <c r="AD227" s="1">
        <v>150</v>
      </c>
      <c r="AE227" s="6"/>
      <c r="AF227" s="1"/>
      <c r="AG227" s="1"/>
      <c r="AH227" s="1"/>
      <c r="AI227" s="4">
        <v>5.07845</v>
      </c>
      <c r="AJ227" s="1">
        <f t="shared" ref="AJ227:AJ230" si="18">AI227*0.1</f>
        <v>0.507845</v>
      </c>
      <c r="AK227" s="4">
        <v>5.3482</v>
      </c>
      <c r="AL227" s="1">
        <f t="shared" ref="AL227:AL230" si="19">AK227*0.1</f>
        <v>0.53482</v>
      </c>
      <c r="AU227" s="1">
        <v>22.0268</v>
      </c>
      <c r="AV227" s="1"/>
      <c r="AW227" s="1">
        <v>29.522</v>
      </c>
    </row>
    <row r="228" s="1" customFormat="1" ht="17" customHeight="1" spans="1:49">
      <c r="A228" s="1" t="s">
        <v>507</v>
      </c>
      <c r="B228" s="1" t="s">
        <v>508</v>
      </c>
      <c r="C228" s="1" t="s">
        <v>61</v>
      </c>
      <c r="D228" s="1">
        <v>1997</v>
      </c>
      <c r="E228" s="1">
        <v>43</v>
      </c>
      <c r="F228" s="1"/>
      <c r="G228" s="1" t="s">
        <v>509</v>
      </c>
      <c r="H228" s="1" t="s">
        <v>510</v>
      </c>
      <c r="I228" s="1">
        <v>37.77</v>
      </c>
      <c r="J228" s="1">
        <v>-4.52</v>
      </c>
      <c r="K228" s="1">
        <v>6</v>
      </c>
      <c r="L228" s="1">
        <v>584</v>
      </c>
      <c r="M228" s="1">
        <v>17.5</v>
      </c>
      <c r="N228" s="1">
        <v>1.5</v>
      </c>
      <c r="O228" s="1">
        <v>7.7</v>
      </c>
      <c r="P228" s="1">
        <v>12.7</v>
      </c>
      <c r="Q228" s="1">
        <v>17.9</v>
      </c>
      <c r="R228" s="1">
        <v>69.4</v>
      </c>
      <c r="S228" s="1" t="s">
        <v>317</v>
      </c>
      <c r="T228" s="1">
        <v>5.57</v>
      </c>
      <c r="U228" s="3">
        <v>1.136</v>
      </c>
      <c r="V228" s="1">
        <f t="shared" si="15"/>
        <v>4.90316901408451</v>
      </c>
      <c r="W228" s="1" t="s">
        <v>318</v>
      </c>
      <c r="X228" s="1">
        <v>4</v>
      </c>
      <c r="Y228" s="1" t="s">
        <v>511</v>
      </c>
      <c r="Z228" s="1" t="s">
        <v>181</v>
      </c>
      <c r="AA228" s="1" t="s">
        <v>319</v>
      </c>
      <c r="AB228" s="1" t="s">
        <v>320</v>
      </c>
      <c r="AC228" s="1" t="s">
        <v>124</v>
      </c>
      <c r="AD228" s="1">
        <v>150</v>
      </c>
      <c r="AE228" s="6"/>
      <c r="AF228" s="1"/>
      <c r="AG228" s="1"/>
      <c r="AH228" s="1"/>
      <c r="AI228" s="4">
        <v>5.07845</v>
      </c>
      <c r="AJ228" s="1">
        <f t="shared" si="18"/>
        <v>0.507845</v>
      </c>
      <c r="AK228" s="4">
        <v>4.96994</v>
      </c>
      <c r="AL228" s="1">
        <f t="shared" si="19"/>
        <v>0.496994</v>
      </c>
      <c r="AU228" s="1">
        <v>22.0268</v>
      </c>
      <c r="AV228" s="1"/>
      <c r="AW228" s="1">
        <v>27.6099</v>
      </c>
    </row>
    <row r="229" s="1" customFormat="1" ht="17" customHeight="1" spans="1:49">
      <c r="A229" s="1" t="s">
        <v>507</v>
      </c>
      <c r="B229" s="1" t="s">
        <v>508</v>
      </c>
      <c r="C229" s="1" t="s">
        <v>61</v>
      </c>
      <c r="D229" s="1">
        <v>1997</v>
      </c>
      <c r="E229" s="1">
        <v>43</v>
      </c>
      <c r="F229" s="1"/>
      <c r="G229" s="1" t="s">
        <v>509</v>
      </c>
      <c r="H229" s="1" t="s">
        <v>510</v>
      </c>
      <c r="I229" s="1">
        <v>37.77</v>
      </c>
      <c r="J229" s="1">
        <v>-4.52</v>
      </c>
      <c r="K229" s="1">
        <v>6</v>
      </c>
      <c r="L229" s="1">
        <v>584</v>
      </c>
      <c r="M229" s="1">
        <v>17.5</v>
      </c>
      <c r="N229" s="1">
        <v>1.5</v>
      </c>
      <c r="O229" s="1">
        <v>7.7</v>
      </c>
      <c r="P229" s="1">
        <v>12.7</v>
      </c>
      <c r="Q229" s="1">
        <v>17.9</v>
      </c>
      <c r="R229" s="1">
        <v>69.4</v>
      </c>
      <c r="S229" s="1" t="s">
        <v>317</v>
      </c>
      <c r="T229" s="1">
        <v>5.57</v>
      </c>
      <c r="U229" s="3">
        <v>1.136</v>
      </c>
      <c r="V229" s="1">
        <f t="shared" si="15"/>
        <v>4.90316901408451</v>
      </c>
      <c r="W229" s="1" t="s">
        <v>318</v>
      </c>
      <c r="X229" s="1">
        <v>4</v>
      </c>
      <c r="Y229" s="1" t="s">
        <v>511</v>
      </c>
      <c r="Z229" s="1" t="s">
        <v>181</v>
      </c>
      <c r="AA229" s="1" t="s">
        <v>322</v>
      </c>
      <c r="AB229" s="1" t="s">
        <v>321</v>
      </c>
      <c r="AC229" s="1" t="s">
        <v>124</v>
      </c>
      <c r="AD229" s="1">
        <v>150</v>
      </c>
      <c r="AE229" s="6"/>
      <c r="AF229" s="1"/>
      <c r="AG229" s="1"/>
      <c r="AH229" s="1"/>
      <c r="AI229" s="4">
        <v>5.34273</v>
      </c>
      <c r="AJ229" s="1">
        <f t="shared" si="18"/>
        <v>0.534273</v>
      </c>
      <c r="AK229" s="4">
        <v>5.3482</v>
      </c>
      <c r="AL229" s="1">
        <f t="shared" si="19"/>
        <v>0.53482</v>
      </c>
      <c r="AU229" s="1">
        <v>14.4551</v>
      </c>
      <c r="AV229" s="1"/>
      <c r="AW229" s="1">
        <v>29.522</v>
      </c>
    </row>
    <row r="230" s="1" customFormat="1" ht="17" customHeight="1" spans="1:49">
      <c r="A230" s="1" t="s">
        <v>507</v>
      </c>
      <c r="B230" s="1" t="s">
        <v>508</v>
      </c>
      <c r="C230" s="1" t="s">
        <v>61</v>
      </c>
      <c r="D230" s="1">
        <v>1997</v>
      </c>
      <c r="E230" s="1">
        <v>43</v>
      </c>
      <c r="F230" s="1"/>
      <c r="G230" s="1" t="s">
        <v>509</v>
      </c>
      <c r="H230" s="1" t="s">
        <v>510</v>
      </c>
      <c r="I230" s="1">
        <v>37.77</v>
      </c>
      <c r="J230" s="1">
        <v>-4.52</v>
      </c>
      <c r="K230" s="1">
        <v>6</v>
      </c>
      <c r="L230" s="1">
        <v>584</v>
      </c>
      <c r="M230" s="1">
        <v>17.5</v>
      </c>
      <c r="N230" s="1">
        <v>1.5</v>
      </c>
      <c r="O230" s="1">
        <v>7.7</v>
      </c>
      <c r="P230" s="1">
        <v>12.7</v>
      </c>
      <c r="Q230" s="1">
        <v>17.9</v>
      </c>
      <c r="R230" s="1">
        <v>69.4</v>
      </c>
      <c r="S230" s="1" t="s">
        <v>317</v>
      </c>
      <c r="T230" s="1">
        <v>5.57</v>
      </c>
      <c r="U230" s="3">
        <v>1.136</v>
      </c>
      <c r="V230" s="1">
        <f t="shared" si="15"/>
        <v>4.90316901408451</v>
      </c>
      <c r="W230" s="1" t="s">
        <v>318</v>
      </c>
      <c r="X230" s="1">
        <v>4</v>
      </c>
      <c r="Y230" s="1" t="s">
        <v>511</v>
      </c>
      <c r="Z230" s="1" t="s">
        <v>181</v>
      </c>
      <c r="AA230" s="1" t="s">
        <v>322</v>
      </c>
      <c r="AB230" s="1" t="s">
        <v>320</v>
      </c>
      <c r="AC230" s="1" t="s">
        <v>124</v>
      </c>
      <c r="AD230" s="1">
        <v>150</v>
      </c>
      <c r="AE230" s="6"/>
      <c r="AF230" s="1"/>
      <c r="AG230" s="1"/>
      <c r="AH230" s="1"/>
      <c r="AI230" s="4">
        <v>5.34273</v>
      </c>
      <c r="AJ230" s="1">
        <f t="shared" si="18"/>
        <v>0.534273</v>
      </c>
      <c r="AK230" s="4">
        <v>4.96994</v>
      </c>
      <c r="AL230" s="1">
        <f t="shared" si="19"/>
        <v>0.496994</v>
      </c>
      <c r="AU230" s="1">
        <v>14.4551</v>
      </c>
      <c r="AV230" s="1"/>
      <c r="AW230" s="1">
        <v>27.6099</v>
      </c>
    </row>
    <row r="231" s="1" customFormat="1" ht="17" customHeight="1" spans="1:76">
      <c r="A231" s="1" t="s">
        <v>2835</v>
      </c>
      <c r="B231" s="1" t="s">
        <v>2836</v>
      </c>
      <c r="C231" s="1" t="s">
        <v>444</v>
      </c>
      <c r="D231" s="1">
        <v>2021</v>
      </c>
      <c r="E231" s="1">
        <v>209</v>
      </c>
      <c r="F231" s="1"/>
      <c r="G231" s="1"/>
      <c r="H231" s="1" t="s">
        <v>2837</v>
      </c>
      <c r="I231" s="1">
        <v>-35</v>
      </c>
      <c r="J231" s="1">
        <v>147.35</v>
      </c>
      <c r="K231" s="1">
        <v>1</v>
      </c>
      <c r="L231" s="1">
        <v>574</v>
      </c>
      <c r="M231" s="1">
        <v>15.8056668440501</v>
      </c>
      <c r="N231" s="1">
        <v>1.21</v>
      </c>
      <c r="O231" s="1">
        <v>5.1</v>
      </c>
      <c r="P231" s="1">
        <f>100-Q231-R231</f>
        <v>53.2</v>
      </c>
      <c r="Q231" s="1">
        <v>17.9</v>
      </c>
      <c r="R231" s="1">
        <v>28.9</v>
      </c>
      <c r="S231" s="1" t="s">
        <v>135</v>
      </c>
      <c r="T231" s="1">
        <v>16.4</v>
      </c>
      <c r="U231" s="1">
        <v>4.78</v>
      </c>
      <c r="V231" s="1">
        <f t="shared" si="15"/>
        <v>3.43096234309623</v>
      </c>
      <c r="W231" s="1" t="s">
        <v>2838</v>
      </c>
      <c r="X231" s="1">
        <v>3</v>
      </c>
      <c r="Y231" s="1" t="s">
        <v>112</v>
      </c>
      <c r="Z231" s="1" t="s">
        <v>670</v>
      </c>
      <c r="AA231" s="1" t="s">
        <v>2839</v>
      </c>
      <c r="AB231" s="1" t="s">
        <v>2840</v>
      </c>
      <c r="AC231" s="1" t="s">
        <v>2841</v>
      </c>
      <c r="AD231" s="1">
        <v>5</v>
      </c>
      <c r="AE231" s="6">
        <v>1500</v>
      </c>
      <c r="AF231" s="1">
        <f>AE231*0.1</f>
        <v>150</v>
      </c>
      <c r="AH231" s="1">
        <f>AG231*0.1</f>
        <v>0</v>
      </c>
      <c r="BU231" s="1">
        <v>678.857142857143</v>
      </c>
      <c r="BV231" s="1">
        <v>116.6</v>
      </c>
      <c r="BW231" s="1">
        <v>638</v>
      </c>
      <c r="BX231" s="1">
        <v>66.3142857142857</v>
      </c>
    </row>
    <row r="232" s="1" customFormat="1" ht="17" customHeight="1" spans="1:62">
      <c r="A232" s="1" t="s">
        <v>405</v>
      </c>
      <c r="B232" s="1" t="s">
        <v>658</v>
      </c>
      <c r="C232" s="1" t="s">
        <v>659</v>
      </c>
      <c r="D232" s="1">
        <v>2018</v>
      </c>
      <c r="E232" s="1">
        <v>110</v>
      </c>
      <c r="F232" s="1">
        <v>3</v>
      </c>
      <c r="G232" s="1" t="s">
        <v>550</v>
      </c>
      <c r="H232" s="1" t="s">
        <v>660</v>
      </c>
      <c r="I232" s="1">
        <v>47.77</v>
      </c>
      <c r="J232" s="1">
        <v>-104.27</v>
      </c>
      <c r="K232" s="1">
        <v>7</v>
      </c>
      <c r="L232" s="1">
        <v>341</v>
      </c>
      <c r="M232" s="1">
        <v>7.5</v>
      </c>
      <c r="N232" s="1">
        <v>1.45</v>
      </c>
      <c r="O232" s="1">
        <v>6.1</v>
      </c>
      <c r="P232" s="1">
        <v>35</v>
      </c>
      <c r="Q232" s="1">
        <v>32.5</v>
      </c>
      <c r="R232" s="1">
        <v>32.5</v>
      </c>
      <c r="S232" s="1" t="s">
        <v>64</v>
      </c>
      <c r="T232" s="1">
        <v>15.8</v>
      </c>
      <c r="U232" s="3">
        <v>1.502</v>
      </c>
      <c r="V232" s="1">
        <f t="shared" si="15"/>
        <v>10.5193075898802</v>
      </c>
      <c r="W232" s="1" t="s">
        <v>661</v>
      </c>
      <c r="X232" s="1">
        <v>3</v>
      </c>
      <c r="Y232" s="1" t="s">
        <v>666</v>
      </c>
      <c r="Z232" s="1" t="s">
        <v>662</v>
      </c>
      <c r="AA232" s="1" t="s">
        <v>663</v>
      </c>
      <c r="AB232" s="1" t="s">
        <v>311</v>
      </c>
      <c r="AC232" s="1" t="s">
        <v>124</v>
      </c>
      <c r="AD232" s="1">
        <v>101</v>
      </c>
      <c r="AE232" s="6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>
        <v>1.35</v>
      </c>
      <c r="BJ232" s="1">
        <v>1.28</v>
      </c>
    </row>
    <row r="233" s="1" customFormat="1" ht="17" customHeight="1" spans="1:62">
      <c r="A233" s="1" t="s">
        <v>405</v>
      </c>
      <c r="B233" s="1" t="s">
        <v>658</v>
      </c>
      <c r="C233" s="1" t="s">
        <v>659</v>
      </c>
      <c r="D233" s="1">
        <v>2018</v>
      </c>
      <c r="E233" s="1">
        <v>110</v>
      </c>
      <c r="F233" s="1">
        <v>3</v>
      </c>
      <c r="G233" s="1" t="s">
        <v>550</v>
      </c>
      <c r="H233" s="1" t="s">
        <v>660</v>
      </c>
      <c r="I233" s="1">
        <v>47.77</v>
      </c>
      <c r="J233" s="1">
        <v>-104.27</v>
      </c>
      <c r="K233" s="1">
        <v>7</v>
      </c>
      <c r="L233" s="1">
        <v>341</v>
      </c>
      <c r="M233" s="1">
        <v>7.5</v>
      </c>
      <c r="N233" s="1">
        <v>1.45</v>
      </c>
      <c r="O233" s="1">
        <v>6.1</v>
      </c>
      <c r="P233" s="1">
        <v>35</v>
      </c>
      <c r="Q233" s="1">
        <v>32.5</v>
      </c>
      <c r="R233" s="1">
        <v>32.5</v>
      </c>
      <c r="S233" s="1" t="s">
        <v>64</v>
      </c>
      <c r="T233" s="1">
        <v>15.8</v>
      </c>
      <c r="U233" s="3">
        <v>1.502</v>
      </c>
      <c r="V233" s="1">
        <f t="shared" si="15"/>
        <v>10.5193075898802</v>
      </c>
      <c r="W233" s="1" t="s">
        <v>661</v>
      </c>
      <c r="X233" s="1">
        <v>3</v>
      </c>
      <c r="Y233" s="1" t="s">
        <v>666</v>
      </c>
      <c r="Z233" s="1" t="s">
        <v>662</v>
      </c>
      <c r="AA233" s="1" t="s">
        <v>664</v>
      </c>
      <c r="AB233" s="1" t="s">
        <v>311</v>
      </c>
      <c r="AC233" s="1" t="s">
        <v>124</v>
      </c>
      <c r="AD233" s="1">
        <v>101</v>
      </c>
      <c r="AE233" s="6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>
        <v>1.36</v>
      </c>
      <c r="BJ233" s="1">
        <v>1.28</v>
      </c>
    </row>
    <row r="234" s="1" customFormat="1" ht="17" customHeight="1" spans="1:62">
      <c r="A234" s="1" t="s">
        <v>405</v>
      </c>
      <c r="B234" s="1" t="s">
        <v>658</v>
      </c>
      <c r="C234" s="1" t="s">
        <v>659</v>
      </c>
      <c r="D234" s="1">
        <v>2018</v>
      </c>
      <c r="E234" s="1">
        <v>110</v>
      </c>
      <c r="F234" s="1">
        <v>3</v>
      </c>
      <c r="G234" s="1" t="s">
        <v>550</v>
      </c>
      <c r="H234" s="1" t="s">
        <v>660</v>
      </c>
      <c r="I234" s="1">
        <v>47.77</v>
      </c>
      <c r="J234" s="1">
        <v>-104.27</v>
      </c>
      <c r="K234" s="1">
        <v>7</v>
      </c>
      <c r="L234" s="1">
        <v>341</v>
      </c>
      <c r="M234" s="1">
        <v>7.5</v>
      </c>
      <c r="N234" s="1">
        <v>1.45</v>
      </c>
      <c r="O234" s="1">
        <v>6.1</v>
      </c>
      <c r="P234" s="1">
        <v>35</v>
      </c>
      <c r="Q234" s="1">
        <v>32.5</v>
      </c>
      <c r="R234" s="1">
        <v>32.5</v>
      </c>
      <c r="S234" s="1" t="s">
        <v>64</v>
      </c>
      <c r="T234" s="1">
        <v>15.8</v>
      </c>
      <c r="U234" s="3">
        <v>1.502</v>
      </c>
      <c r="V234" s="1">
        <f t="shared" si="15"/>
        <v>10.5193075898802</v>
      </c>
      <c r="W234" s="1" t="s">
        <v>661</v>
      </c>
      <c r="X234" s="1">
        <v>3</v>
      </c>
      <c r="Y234" s="1" t="s">
        <v>666</v>
      </c>
      <c r="Z234" s="1" t="s">
        <v>662</v>
      </c>
      <c r="AA234" s="1" t="s">
        <v>665</v>
      </c>
      <c r="AB234" s="1" t="s">
        <v>311</v>
      </c>
      <c r="AC234" s="1" t="s">
        <v>124</v>
      </c>
      <c r="AD234" s="1">
        <v>101</v>
      </c>
      <c r="AE234" s="6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>
        <v>1.39</v>
      </c>
      <c r="BJ234" s="1">
        <v>1.28</v>
      </c>
    </row>
    <row r="235" s="1" customFormat="1" ht="17" customHeight="1" spans="1:31">
      <c r="A235" s="1" t="s">
        <v>433</v>
      </c>
      <c r="B235" s="1" t="s">
        <v>667</v>
      </c>
      <c r="C235" s="1" t="s">
        <v>61</v>
      </c>
      <c r="D235" s="1">
        <v>2010</v>
      </c>
      <c r="E235" s="1">
        <v>107</v>
      </c>
      <c r="F235" s="1"/>
      <c r="G235" s="1" t="s">
        <v>668</v>
      </c>
      <c r="H235" s="1" t="s">
        <v>669</v>
      </c>
      <c r="I235" s="1">
        <v>31.25</v>
      </c>
      <c r="J235" s="1">
        <v>121.17</v>
      </c>
      <c r="K235" s="1">
        <v>2</v>
      </c>
      <c r="L235" s="1">
        <v>1160</v>
      </c>
      <c r="M235" s="1">
        <v>17</v>
      </c>
      <c r="N235" s="1">
        <v>1.15</v>
      </c>
      <c r="O235" s="1">
        <v>6.5</v>
      </c>
      <c r="P235" s="1">
        <v>64.7</v>
      </c>
      <c r="Q235" s="1">
        <v>23.3</v>
      </c>
      <c r="R235" s="1">
        <v>12</v>
      </c>
      <c r="S235" s="1" t="s">
        <v>175</v>
      </c>
      <c r="T235" s="1">
        <v>22</v>
      </c>
      <c r="U235" s="3">
        <v>2.4</v>
      </c>
      <c r="V235" s="1">
        <f t="shared" si="15"/>
        <v>9.16666666666667</v>
      </c>
      <c r="W235" s="1">
        <v>139</v>
      </c>
      <c r="X235" s="1">
        <v>4</v>
      </c>
      <c r="Y235" s="1" t="s">
        <v>2072</v>
      </c>
      <c r="Z235" s="1" t="s">
        <v>670</v>
      </c>
      <c r="AA235" s="1" t="s">
        <v>2073</v>
      </c>
      <c r="AB235" s="1" t="s">
        <v>672</v>
      </c>
      <c r="AC235" s="1"/>
      <c r="AD235" s="11" t="s">
        <v>125</v>
      </c>
      <c r="AE235" s="6"/>
    </row>
    <row r="236" s="1" customFormat="1" ht="17" customHeight="1" spans="1:31">
      <c r="A236" s="1" t="s">
        <v>2088</v>
      </c>
      <c r="B236" s="1" t="s">
        <v>2089</v>
      </c>
      <c r="C236" s="1" t="s">
        <v>1166</v>
      </c>
      <c r="D236" s="1">
        <v>2016</v>
      </c>
      <c r="E236" s="1">
        <v>108</v>
      </c>
      <c r="F236" s="1"/>
      <c r="G236" s="1" t="s">
        <v>2090</v>
      </c>
      <c r="H236" s="1" t="s">
        <v>2091</v>
      </c>
      <c r="I236" s="1">
        <v>50.73</v>
      </c>
      <c r="J236" s="1">
        <v>2.37</v>
      </c>
      <c r="K236" s="1">
        <v>5</v>
      </c>
      <c r="L236" s="1">
        <v>620</v>
      </c>
      <c r="M236" s="1">
        <v>11</v>
      </c>
      <c r="N236" s="1">
        <v>1.26</v>
      </c>
      <c r="O236" s="1">
        <v>6.28</v>
      </c>
      <c r="P236" s="1">
        <v>12</v>
      </c>
      <c r="Q236" s="1">
        <v>66.8</v>
      </c>
      <c r="R236" s="1">
        <v>21.2</v>
      </c>
      <c r="S236" s="1" t="s">
        <v>2842</v>
      </c>
      <c r="T236" s="1">
        <v>13.1</v>
      </c>
      <c r="U236" s="1">
        <v>1.48</v>
      </c>
      <c r="V236" s="1">
        <f t="shared" si="15"/>
        <v>8.85135135135135</v>
      </c>
      <c r="W236" s="1" t="s">
        <v>2843</v>
      </c>
      <c r="X236" s="1">
        <v>3</v>
      </c>
      <c r="Y236" s="1" t="s">
        <v>112</v>
      </c>
      <c r="Z236" s="1" t="s">
        <v>299</v>
      </c>
      <c r="AA236" s="1" t="s">
        <v>2095</v>
      </c>
      <c r="AB236" s="1" t="s">
        <v>2092</v>
      </c>
      <c r="AC236" s="1" t="s">
        <v>2093</v>
      </c>
      <c r="AD236" s="1">
        <v>0</v>
      </c>
      <c r="AE236" s="6"/>
    </row>
    <row r="237" s="1" customFormat="1" ht="17" customHeight="1" spans="1:31">
      <c r="A237" s="1" t="s">
        <v>2088</v>
      </c>
      <c r="B237" s="1" t="s">
        <v>2089</v>
      </c>
      <c r="C237" s="1" t="s">
        <v>1166</v>
      </c>
      <c r="D237" s="1">
        <v>2016</v>
      </c>
      <c r="E237" s="1">
        <v>108</v>
      </c>
      <c r="F237" s="1"/>
      <c r="G237" s="1" t="s">
        <v>2090</v>
      </c>
      <c r="H237" s="1" t="s">
        <v>2091</v>
      </c>
      <c r="I237" s="1">
        <v>50.73</v>
      </c>
      <c r="J237" s="1">
        <v>2.37</v>
      </c>
      <c r="K237" s="1">
        <v>5</v>
      </c>
      <c r="L237" s="1">
        <v>620</v>
      </c>
      <c r="M237" s="1">
        <v>11</v>
      </c>
      <c r="N237" s="1">
        <v>1.26</v>
      </c>
      <c r="O237" s="1">
        <v>6.28</v>
      </c>
      <c r="P237" s="1">
        <v>12</v>
      </c>
      <c r="Q237" s="1">
        <v>66.8</v>
      </c>
      <c r="R237" s="1">
        <v>21.2</v>
      </c>
      <c r="S237" s="1" t="s">
        <v>2842</v>
      </c>
      <c r="T237" s="1">
        <v>13.1</v>
      </c>
      <c r="U237" s="1">
        <v>1.48</v>
      </c>
      <c r="V237" s="1">
        <f t="shared" si="15"/>
        <v>8.85135135135135</v>
      </c>
      <c r="W237" s="1" t="s">
        <v>2843</v>
      </c>
      <c r="X237" s="1">
        <v>3</v>
      </c>
      <c r="Y237" s="1" t="s">
        <v>112</v>
      </c>
      <c r="Z237" s="1" t="s">
        <v>299</v>
      </c>
      <c r="AA237" s="1" t="s">
        <v>2095</v>
      </c>
      <c r="AB237" s="1" t="s">
        <v>2094</v>
      </c>
      <c r="AC237" s="1" t="s">
        <v>2093</v>
      </c>
      <c r="AD237" s="1">
        <v>0</v>
      </c>
      <c r="AE237" s="6"/>
    </row>
    <row r="238" s="1" customFormat="1" ht="17" customHeight="1" spans="1:31">
      <c r="A238" s="1" t="s">
        <v>2088</v>
      </c>
      <c r="B238" s="1" t="s">
        <v>2089</v>
      </c>
      <c r="C238" s="1" t="s">
        <v>1166</v>
      </c>
      <c r="D238" s="1">
        <v>2016</v>
      </c>
      <c r="E238" s="1">
        <v>108</v>
      </c>
      <c r="F238" s="1"/>
      <c r="G238" s="1" t="s">
        <v>2090</v>
      </c>
      <c r="H238" s="1" t="s">
        <v>2091</v>
      </c>
      <c r="I238" s="1">
        <v>50.73</v>
      </c>
      <c r="J238" s="1">
        <v>2.37</v>
      </c>
      <c r="K238" s="1">
        <v>5</v>
      </c>
      <c r="L238" s="1">
        <v>620</v>
      </c>
      <c r="M238" s="1">
        <v>11</v>
      </c>
      <c r="N238" s="1">
        <v>1.26</v>
      </c>
      <c r="O238" s="1">
        <v>6.28</v>
      </c>
      <c r="P238" s="1">
        <v>12</v>
      </c>
      <c r="Q238" s="1">
        <v>66.8</v>
      </c>
      <c r="R238" s="1">
        <v>21.2</v>
      </c>
      <c r="S238" s="1" t="s">
        <v>2842</v>
      </c>
      <c r="T238" s="1">
        <v>13.1</v>
      </c>
      <c r="U238" s="1">
        <v>1.48</v>
      </c>
      <c r="V238" s="1">
        <f t="shared" si="15"/>
        <v>8.85135135135135</v>
      </c>
      <c r="W238" s="1" t="s">
        <v>2843</v>
      </c>
      <c r="X238" s="1">
        <v>3</v>
      </c>
      <c r="Y238" s="1" t="s">
        <v>112</v>
      </c>
      <c r="Z238" s="1" t="s">
        <v>299</v>
      </c>
      <c r="AA238" s="1" t="s">
        <v>2095</v>
      </c>
      <c r="AB238" s="1" t="s">
        <v>2092</v>
      </c>
      <c r="AC238" s="1" t="s">
        <v>2094</v>
      </c>
      <c r="AD238" s="1">
        <v>0</v>
      </c>
      <c r="AE238" s="6"/>
    </row>
    <row r="239" s="1" customFormat="1" ht="17" customHeight="1" spans="1:31">
      <c r="A239" s="1" t="s">
        <v>2088</v>
      </c>
      <c r="B239" s="1" t="s">
        <v>2089</v>
      </c>
      <c r="C239" s="1" t="s">
        <v>1166</v>
      </c>
      <c r="D239" s="1">
        <v>2016</v>
      </c>
      <c r="E239" s="1">
        <v>108</v>
      </c>
      <c r="F239" s="1"/>
      <c r="G239" s="1" t="s">
        <v>2090</v>
      </c>
      <c r="H239" s="1" t="s">
        <v>2091</v>
      </c>
      <c r="I239" s="1">
        <v>50.73</v>
      </c>
      <c r="J239" s="1">
        <v>2.37</v>
      </c>
      <c r="K239" s="1">
        <v>5</v>
      </c>
      <c r="L239" s="1">
        <v>620</v>
      </c>
      <c r="M239" s="1">
        <v>11</v>
      </c>
      <c r="N239" s="1">
        <v>1.26</v>
      </c>
      <c r="O239" s="1">
        <v>6.28</v>
      </c>
      <c r="P239" s="1">
        <v>12</v>
      </c>
      <c r="Q239" s="1">
        <v>66.8</v>
      </c>
      <c r="R239" s="1">
        <v>21.2</v>
      </c>
      <c r="S239" s="1" t="s">
        <v>2842</v>
      </c>
      <c r="T239" s="1">
        <v>13.1</v>
      </c>
      <c r="U239" s="1">
        <v>1.48</v>
      </c>
      <c r="V239" s="1">
        <f t="shared" si="15"/>
        <v>8.85135135135135</v>
      </c>
      <c r="W239" s="1" t="s">
        <v>2843</v>
      </c>
      <c r="X239" s="1">
        <v>3</v>
      </c>
      <c r="Y239" s="1" t="s">
        <v>112</v>
      </c>
      <c r="Z239" s="1" t="s">
        <v>299</v>
      </c>
      <c r="AA239" s="1" t="s">
        <v>2095</v>
      </c>
      <c r="AB239" s="1" t="s">
        <v>2094</v>
      </c>
      <c r="AC239" s="1" t="s">
        <v>2094</v>
      </c>
      <c r="AD239" s="1">
        <v>0</v>
      </c>
      <c r="AE239" s="6"/>
    </row>
    <row r="240" s="1" customFormat="1" ht="17" customHeight="1" spans="1:31">
      <c r="A240" s="1" t="s">
        <v>2088</v>
      </c>
      <c r="B240" s="1" t="s">
        <v>2089</v>
      </c>
      <c r="C240" s="1" t="s">
        <v>1166</v>
      </c>
      <c r="D240" s="1">
        <v>2016</v>
      </c>
      <c r="E240" s="1">
        <v>108</v>
      </c>
      <c r="F240" s="1"/>
      <c r="G240" s="1" t="s">
        <v>2090</v>
      </c>
      <c r="H240" s="1" t="s">
        <v>2091</v>
      </c>
      <c r="I240" s="1">
        <v>50.73</v>
      </c>
      <c r="J240" s="1">
        <v>2.37</v>
      </c>
      <c r="K240" s="1">
        <v>5</v>
      </c>
      <c r="L240" s="1">
        <v>620</v>
      </c>
      <c r="M240" s="1">
        <v>11</v>
      </c>
      <c r="N240" s="1">
        <v>1.26</v>
      </c>
      <c r="O240" s="1">
        <v>6.28</v>
      </c>
      <c r="P240" s="1">
        <v>12</v>
      </c>
      <c r="Q240" s="1">
        <v>66.8</v>
      </c>
      <c r="R240" s="1">
        <v>21.2</v>
      </c>
      <c r="S240" s="1" t="s">
        <v>2842</v>
      </c>
      <c r="T240" s="1">
        <v>13.1</v>
      </c>
      <c r="U240" s="1">
        <v>1.48</v>
      </c>
      <c r="V240" s="1">
        <f t="shared" si="15"/>
        <v>8.85135135135135</v>
      </c>
      <c r="W240" s="1" t="s">
        <v>2843</v>
      </c>
      <c r="X240" s="1">
        <v>3</v>
      </c>
      <c r="Y240" s="1" t="s">
        <v>112</v>
      </c>
      <c r="Z240" s="1" t="s">
        <v>299</v>
      </c>
      <c r="AA240" s="1" t="s">
        <v>2095</v>
      </c>
      <c r="AB240" s="1" t="s">
        <v>2092</v>
      </c>
      <c r="AC240" s="1" t="s">
        <v>2093</v>
      </c>
      <c r="AD240" s="11" t="s">
        <v>125</v>
      </c>
      <c r="AE240" s="6"/>
    </row>
    <row r="241" s="1" customFormat="1" ht="17" customHeight="1" spans="1:31">
      <c r="A241" s="1" t="s">
        <v>2088</v>
      </c>
      <c r="B241" s="1" t="s">
        <v>2089</v>
      </c>
      <c r="C241" s="1" t="s">
        <v>1166</v>
      </c>
      <c r="D241" s="1">
        <v>2016</v>
      </c>
      <c r="E241" s="1">
        <v>108</v>
      </c>
      <c r="F241" s="1"/>
      <c r="G241" s="1" t="s">
        <v>2090</v>
      </c>
      <c r="H241" s="1" t="s">
        <v>2091</v>
      </c>
      <c r="I241" s="1">
        <v>50.73</v>
      </c>
      <c r="J241" s="1">
        <v>2.37</v>
      </c>
      <c r="K241" s="1">
        <v>5</v>
      </c>
      <c r="L241" s="1">
        <v>620</v>
      </c>
      <c r="M241" s="1">
        <v>11</v>
      </c>
      <c r="N241" s="1">
        <v>1.26</v>
      </c>
      <c r="O241" s="1">
        <v>6.28</v>
      </c>
      <c r="P241" s="1">
        <v>12</v>
      </c>
      <c r="Q241" s="1">
        <v>66.8</v>
      </c>
      <c r="R241" s="1">
        <v>21.2</v>
      </c>
      <c r="S241" s="1" t="s">
        <v>2842</v>
      </c>
      <c r="T241" s="1">
        <v>13.1</v>
      </c>
      <c r="U241" s="1">
        <v>1.48</v>
      </c>
      <c r="V241" s="1">
        <f t="shared" si="15"/>
        <v>8.85135135135135</v>
      </c>
      <c r="W241" s="1" t="s">
        <v>2843</v>
      </c>
      <c r="X241" s="1">
        <v>3</v>
      </c>
      <c r="Y241" s="1" t="s">
        <v>112</v>
      </c>
      <c r="Z241" s="1" t="s">
        <v>299</v>
      </c>
      <c r="AA241" s="1" t="s">
        <v>2095</v>
      </c>
      <c r="AB241" s="1" t="s">
        <v>2094</v>
      </c>
      <c r="AC241" s="1" t="s">
        <v>2093</v>
      </c>
      <c r="AD241" s="11" t="s">
        <v>125</v>
      </c>
      <c r="AE241" s="6"/>
    </row>
    <row r="242" s="1" customFormat="1" ht="17" customHeight="1" spans="1:31">
      <c r="A242" s="1" t="s">
        <v>2088</v>
      </c>
      <c r="B242" s="1" t="s">
        <v>2089</v>
      </c>
      <c r="C242" s="1" t="s">
        <v>1166</v>
      </c>
      <c r="D242" s="1">
        <v>2016</v>
      </c>
      <c r="E242" s="1">
        <v>108</v>
      </c>
      <c r="F242" s="1"/>
      <c r="G242" s="1" t="s">
        <v>2090</v>
      </c>
      <c r="H242" s="1" t="s">
        <v>2091</v>
      </c>
      <c r="I242" s="1">
        <v>50.73</v>
      </c>
      <c r="J242" s="1">
        <v>2.37</v>
      </c>
      <c r="K242" s="1">
        <v>5</v>
      </c>
      <c r="L242" s="1">
        <v>620</v>
      </c>
      <c r="M242" s="1">
        <v>11</v>
      </c>
      <c r="N242" s="1">
        <v>1.26</v>
      </c>
      <c r="O242" s="1">
        <v>6.28</v>
      </c>
      <c r="P242" s="1">
        <v>12</v>
      </c>
      <c r="Q242" s="1">
        <v>66.8</v>
      </c>
      <c r="R242" s="1">
        <v>21.2</v>
      </c>
      <c r="S242" s="1" t="s">
        <v>2842</v>
      </c>
      <c r="T242" s="1">
        <v>13.1</v>
      </c>
      <c r="U242" s="1">
        <v>1.48</v>
      </c>
      <c r="V242" s="1">
        <f t="shared" si="15"/>
        <v>8.85135135135135</v>
      </c>
      <c r="W242" s="1" t="s">
        <v>2843</v>
      </c>
      <c r="X242" s="1">
        <v>3</v>
      </c>
      <c r="Y242" s="1" t="s">
        <v>112</v>
      </c>
      <c r="Z242" s="1" t="s">
        <v>299</v>
      </c>
      <c r="AA242" s="1" t="s">
        <v>2095</v>
      </c>
      <c r="AB242" s="1" t="s">
        <v>2092</v>
      </c>
      <c r="AC242" s="1" t="s">
        <v>2094</v>
      </c>
      <c r="AD242" s="11" t="s">
        <v>125</v>
      </c>
      <c r="AE242" s="6"/>
    </row>
    <row r="243" s="1" customFormat="1" ht="17" customHeight="1" spans="1:31">
      <c r="A243" s="1" t="s">
        <v>2088</v>
      </c>
      <c r="B243" s="1" t="s">
        <v>2089</v>
      </c>
      <c r="C243" s="1" t="s">
        <v>1166</v>
      </c>
      <c r="D243" s="1">
        <v>2016</v>
      </c>
      <c r="E243" s="1">
        <v>108</v>
      </c>
      <c r="F243" s="1"/>
      <c r="G243" s="1" t="s">
        <v>2090</v>
      </c>
      <c r="H243" s="1" t="s">
        <v>2091</v>
      </c>
      <c r="I243" s="1">
        <v>50.73</v>
      </c>
      <c r="J243" s="1">
        <v>2.37</v>
      </c>
      <c r="K243" s="1">
        <v>5</v>
      </c>
      <c r="L243" s="1">
        <v>620</v>
      </c>
      <c r="M243" s="1">
        <v>11</v>
      </c>
      <c r="N243" s="1">
        <v>1.26</v>
      </c>
      <c r="O243" s="1">
        <v>6.28</v>
      </c>
      <c r="P243" s="1">
        <v>12</v>
      </c>
      <c r="Q243" s="1">
        <v>66.8</v>
      </c>
      <c r="R243" s="1">
        <v>21.2</v>
      </c>
      <c r="S243" s="1" t="s">
        <v>2842</v>
      </c>
      <c r="T243" s="1">
        <v>13.1</v>
      </c>
      <c r="U243" s="1">
        <v>1.48</v>
      </c>
      <c r="V243" s="1">
        <f t="shared" si="15"/>
        <v>8.85135135135135</v>
      </c>
      <c r="W243" s="1" t="s">
        <v>2843</v>
      </c>
      <c r="X243" s="1">
        <v>3</v>
      </c>
      <c r="Y243" s="1" t="s">
        <v>112</v>
      </c>
      <c r="Z243" s="1" t="s">
        <v>299</v>
      </c>
      <c r="AA243" s="1" t="s">
        <v>2095</v>
      </c>
      <c r="AB243" s="1" t="s">
        <v>2094</v>
      </c>
      <c r="AC243" s="1" t="s">
        <v>2094</v>
      </c>
      <c r="AD243" s="11" t="s">
        <v>125</v>
      </c>
      <c r="AE243" s="6"/>
    </row>
    <row r="244" s="1" customFormat="1" ht="17" customHeight="1" spans="1:31">
      <c r="A244" s="1" t="s">
        <v>905</v>
      </c>
      <c r="B244" s="1" t="s">
        <v>906</v>
      </c>
      <c r="C244" s="1" t="s">
        <v>386</v>
      </c>
      <c r="D244" s="1">
        <v>2019</v>
      </c>
      <c r="E244" s="1">
        <v>182</v>
      </c>
      <c r="F244" s="1"/>
      <c r="G244" s="1" t="s">
        <v>907</v>
      </c>
      <c r="H244" s="1" t="s">
        <v>908</v>
      </c>
      <c r="I244" s="1">
        <v>48.55</v>
      </c>
      <c r="J244" s="1">
        <v>-104.83</v>
      </c>
      <c r="K244" s="1">
        <v>1</v>
      </c>
      <c r="L244" s="1">
        <v>357</v>
      </c>
      <c r="M244" s="1">
        <v>7.5</v>
      </c>
      <c r="N244" s="1">
        <v>1.52</v>
      </c>
      <c r="O244" s="1">
        <v>7.2</v>
      </c>
      <c r="P244" s="1">
        <v>35</v>
      </c>
      <c r="Q244" s="1">
        <v>32.5</v>
      </c>
      <c r="R244" s="1">
        <v>32.5</v>
      </c>
      <c r="S244" s="1" t="s">
        <v>64</v>
      </c>
      <c r="T244" s="1">
        <v>27.8</v>
      </c>
      <c r="U244" s="3">
        <v>1.925</v>
      </c>
      <c r="V244" s="1">
        <f t="shared" si="15"/>
        <v>14.4415584415584</v>
      </c>
      <c r="W244" s="1" t="s">
        <v>909</v>
      </c>
      <c r="X244" s="1">
        <v>3</v>
      </c>
      <c r="Y244" s="1" t="s">
        <v>910</v>
      </c>
      <c r="Z244" s="1" t="s">
        <v>1476</v>
      </c>
      <c r="AA244" s="1" t="s">
        <v>911</v>
      </c>
      <c r="AB244" s="1" t="s">
        <v>912</v>
      </c>
      <c r="AC244" s="1" t="s">
        <v>763</v>
      </c>
      <c r="AD244" s="11" t="s">
        <v>125</v>
      </c>
      <c r="AE244" s="6"/>
    </row>
    <row r="245" s="1" customFormat="1" ht="17" customHeight="1" spans="1:31">
      <c r="A245" s="1" t="s">
        <v>905</v>
      </c>
      <c r="B245" s="1" t="s">
        <v>906</v>
      </c>
      <c r="C245" s="1" t="s">
        <v>386</v>
      </c>
      <c r="D245" s="1">
        <v>2019</v>
      </c>
      <c r="E245" s="1">
        <v>182</v>
      </c>
      <c r="F245" s="1"/>
      <c r="G245" s="1" t="s">
        <v>907</v>
      </c>
      <c r="H245" s="1" t="s">
        <v>908</v>
      </c>
      <c r="I245" s="1">
        <v>48.55</v>
      </c>
      <c r="J245" s="1">
        <v>-104.83</v>
      </c>
      <c r="K245" s="1">
        <v>1</v>
      </c>
      <c r="L245" s="1">
        <v>357</v>
      </c>
      <c r="M245" s="1">
        <v>7.5</v>
      </c>
      <c r="N245" s="1">
        <v>1.52</v>
      </c>
      <c r="O245" s="1">
        <v>7.2</v>
      </c>
      <c r="P245" s="1">
        <v>35</v>
      </c>
      <c r="Q245" s="1">
        <v>32.5</v>
      </c>
      <c r="R245" s="1">
        <v>32.5</v>
      </c>
      <c r="S245" s="1" t="s">
        <v>64</v>
      </c>
      <c r="T245" s="1">
        <v>27.8</v>
      </c>
      <c r="U245" s="3">
        <v>1.925</v>
      </c>
      <c r="V245" s="1">
        <f t="shared" si="15"/>
        <v>14.4415584415584</v>
      </c>
      <c r="W245" s="1" t="s">
        <v>909</v>
      </c>
      <c r="X245" s="1">
        <v>3</v>
      </c>
      <c r="Y245" s="1" t="s">
        <v>910</v>
      </c>
      <c r="Z245" s="1" t="s">
        <v>1476</v>
      </c>
      <c r="AA245" s="1" t="s">
        <v>911</v>
      </c>
      <c r="AB245" s="1" t="s">
        <v>912</v>
      </c>
      <c r="AC245" s="1" t="s">
        <v>763</v>
      </c>
      <c r="AD245" s="11" t="s">
        <v>125</v>
      </c>
      <c r="AE245" s="6"/>
    </row>
    <row r="246" s="1" customFormat="1" ht="17" customHeight="1" spans="1:31">
      <c r="A246" s="1" t="s">
        <v>905</v>
      </c>
      <c r="B246" s="1" t="s">
        <v>906</v>
      </c>
      <c r="C246" s="1" t="s">
        <v>386</v>
      </c>
      <c r="D246" s="1">
        <v>2019</v>
      </c>
      <c r="E246" s="1">
        <v>182</v>
      </c>
      <c r="F246" s="1"/>
      <c r="G246" s="1" t="s">
        <v>907</v>
      </c>
      <c r="H246" s="1" t="s">
        <v>908</v>
      </c>
      <c r="I246" s="1">
        <v>48.55</v>
      </c>
      <c r="J246" s="1">
        <v>-104.83</v>
      </c>
      <c r="K246" s="1">
        <v>5</v>
      </c>
      <c r="L246" s="1">
        <v>357</v>
      </c>
      <c r="M246" s="1">
        <v>7.5</v>
      </c>
      <c r="N246" s="1">
        <v>1.52</v>
      </c>
      <c r="O246" s="1">
        <v>7.2</v>
      </c>
      <c r="P246" s="1">
        <v>35</v>
      </c>
      <c r="Q246" s="1">
        <v>32.5</v>
      </c>
      <c r="R246" s="1">
        <v>32.5</v>
      </c>
      <c r="S246" s="1" t="s">
        <v>64</v>
      </c>
      <c r="T246" s="1">
        <v>27.8</v>
      </c>
      <c r="U246" s="3">
        <v>1.925</v>
      </c>
      <c r="V246" s="1">
        <f t="shared" si="15"/>
        <v>14.4415584415584</v>
      </c>
      <c r="W246" s="1" t="s">
        <v>909</v>
      </c>
      <c r="X246" s="1">
        <v>3</v>
      </c>
      <c r="Y246" s="1" t="s">
        <v>910</v>
      </c>
      <c r="Z246" s="1" t="s">
        <v>1476</v>
      </c>
      <c r="AA246" s="1" t="s">
        <v>911</v>
      </c>
      <c r="AB246" s="1" t="s">
        <v>912</v>
      </c>
      <c r="AC246" s="1" t="s">
        <v>763</v>
      </c>
      <c r="AD246" s="11" t="s">
        <v>125</v>
      </c>
      <c r="AE246" s="6"/>
    </row>
    <row r="247" s="1" customFormat="1" ht="17" customHeight="1" spans="1:31">
      <c r="A247" s="1" t="s">
        <v>905</v>
      </c>
      <c r="B247" s="1" t="s">
        <v>906</v>
      </c>
      <c r="C247" s="1" t="s">
        <v>386</v>
      </c>
      <c r="D247" s="1">
        <v>2019</v>
      </c>
      <c r="E247" s="1">
        <v>182</v>
      </c>
      <c r="F247" s="1"/>
      <c r="G247" s="1" t="s">
        <v>907</v>
      </c>
      <c r="H247" s="1" t="s">
        <v>908</v>
      </c>
      <c r="I247" s="1">
        <v>48.55</v>
      </c>
      <c r="J247" s="1">
        <v>-104.83</v>
      </c>
      <c r="K247" s="1">
        <v>5</v>
      </c>
      <c r="L247" s="1">
        <v>357</v>
      </c>
      <c r="M247" s="1">
        <v>7.5</v>
      </c>
      <c r="N247" s="1">
        <v>1.52</v>
      </c>
      <c r="O247" s="1">
        <v>7.2</v>
      </c>
      <c r="P247" s="1">
        <v>35</v>
      </c>
      <c r="Q247" s="1">
        <v>32.5</v>
      </c>
      <c r="R247" s="1">
        <v>32.5</v>
      </c>
      <c r="S247" s="1" t="s">
        <v>64</v>
      </c>
      <c r="T247" s="1">
        <v>27.8</v>
      </c>
      <c r="U247" s="3">
        <v>1.925</v>
      </c>
      <c r="V247" s="1">
        <f t="shared" si="15"/>
        <v>14.4415584415584</v>
      </c>
      <c r="W247" s="1" t="s">
        <v>909</v>
      </c>
      <c r="X247" s="1">
        <v>3</v>
      </c>
      <c r="Y247" s="1" t="s">
        <v>910</v>
      </c>
      <c r="Z247" s="1" t="s">
        <v>1476</v>
      </c>
      <c r="AA247" s="1" t="s">
        <v>911</v>
      </c>
      <c r="AB247" s="1" t="s">
        <v>912</v>
      </c>
      <c r="AC247" s="1" t="s">
        <v>763</v>
      </c>
      <c r="AD247" s="11" t="s">
        <v>125</v>
      </c>
      <c r="AE247" s="6"/>
    </row>
    <row r="248" s="1" customFormat="1" ht="17" customHeight="1" spans="1:38">
      <c r="A248" s="1" t="s">
        <v>2134</v>
      </c>
      <c r="B248" s="10" t="s">
        <v>2135</v>
      </c>
      <c r="C248" s="1" t="s">
        <v>675</v>
      </c>
      <c r="D248" s="1">
        <v>2003</v>
      </c>
      <c r="E248" s="1">
        <v>27</v>
      </c>
      <c r="F248" s="1">
        <v>6</v>
      </c>
      <c r="G248" s="1" t="s">
        <v>2136</v>
      </c>
      <c r="H248" s="1" t="s">
        <v>2137</v>
      </c>
      <c r="I248" s="1">
        <v>-21.25</v>
      </c>
      <c r="J248" s="1">
        <v>-48.25</v>
      </c>
      <c r="K248" s="1">
        <v>5</v>
      </c>
      <c r="L248" s="1">
        <v>800</v>
      </c>
      <c r="M248" s="1">
        <v>22</v>
      </c>
      <c r="N248" s="1">
        <v>1.3</v>
      </c>
      <c r="O248" s="1">
        <v>5.9</v>
      </c>
      <c r="P248" s="1">
        <f t="shared" ref="P248:P311" si="20">100-Q248-R248</f>
        <v>39.2</v>
      </c>
      <c r="Q248" s="1">
        <v>18.9</v>
      </c>
      <c r="R248" s="1">
        <v>41.9</v>
      </c>
      <c r="S248" s="1" t="s">
        <v>317</v>
      </c>
      <c r="T248" s="1">
        <v>18.5</v>
      </c>
      <c r="U248" s="1">
        <v>1.399</v>
      </c>
      <c r="V248" s="1">
        <f t="shared" si="15"/>
        <v>13.2237312365976</v>
      </c>
      <c r="W248" s="1" t="s">
        <v>2844</v>
      </c>
      <c r="X248" s="1">
        <v>4</v>
      </c>
      <c r="Y248" s="1" t="s">
        <v>326</v>
      </c>
      <c r="Z248" s="1" t="s">
        <v>323</v>
      </c>
      <c r="AA248" s="1" t="s">
        <v>2845</v>
      </c>
      <c r="AB248" s="1" t="s">
        <v>2138</v>
      </c>
      <c r="AC248" s="1" t="s">
        <v>257</v>
      </c>
      <c r="AD248" s="1">
        <v>100.8</v>
      </c>
      <c r="AE248" s="6"/>
      <c r="AF248" s="1"/>
      <c r="AG248" s="1"/>
      <c r="AH248" s="1"/>
      <c r="AI248" s="4">
        <v>14.61</v>
      </c>
      <c r="AJ248" s="1">
        <f t="shared" ref="AJ248:AJ250" si="21">AI248*0.1</f>
        <v>1.461</v>
      </c>
      <c r="AK248" s="4">
        <v>14.3466666666667</v>
      </c>
      <c r="AL248" s="1">
        <f t="shared" ref="AL248:AL250" si="22">AK248*0.1</f>
        <v>1.43466666666667</v>
      </c>
    </row>
    <row r="249" s="1" customFormat="1" ht="17" customHeight="1" spans="1:38">
      <c r="A249" s="1" t="s">
        <v>2134</v>
      </c>
      <c r="B249" s="10" t="s">
        <v>2135</v>
      </c>
      <c r="C249" s="1" t="s">
        <v>675</v>
      </c>
      <c r="D249" s="1">
        <v>2003</v>
      </c>
      <c r="E249" s="1">
        <v>27</v>
      </c>
      <c r="F249" s="1">
        <v>6</v>
      </c>
      <c r="G249" s="1" t="s">
        <v>2136</v>
      </c>
      <c r="H249" s="1" t="s">
        <v>2137</v>
      </c>
      <c r="I249" s="1">
        <v>-21.25</v>
      </c>
      <c r="J249" s="1">
        <v>-48.25</v>
      </c>
      <c r="K249" s="1">
        <v>5</v>
      </c>
      <c r="L249" s="1">
        <v>800</v>
      </c>
      <c r="M249" s="1">
        <v>22</v>
      </c>
      <c r="N249" s="1">
        <v>1.3</v>
      </c>
      <c r="O249" s="1">
        <v>5.9</v>
      </c>
      <c r="P249" s="1">
        <f t="shared" si="20"/>
        <v>39.2</v>
      </c>
      <c r="Q249" s="1">
        <v>18.9</v>
      </c>
      <c r="R249" s="1">
        <v>41.9</v>
      </c>
      <c r="S249" s="1" t="s">
        <v>317</v>
      </c>
      <c r="T249" s="1">
        <v>18.5</v>
      </c>
      <c r="U249" s="1">
        <v>1.399</v>
      </c>
      <c r="V249" s="1">
        <f t="shared" si="15"/>
        <v>13.2237312365976</v>
      </c>
      <c r="W249" s="1" t="s">
        <v>2844</v>
      </c>
      <c r="X249" s="1">
        <v>4</v>
      </c>
      <c r="Y249" s="1" t="s">
        <v>326</v>
      </c>
      <c r="Z249" s="1" t="s">
        <v>323</v>
      </c>
      <c r="AA249" s="1" t="s">
        <v>2846</v>
      </c>
      <c r="AB249" s="1" t="s">
        <v>2138</v>
      </c>
      <c r="AC249" s="1" t="s">
        <v>257</v>
      </c>
      <c r="AD249" s="1">
        <v>100.8</v>
      </c>
      <c r="AE249" s="6"/>
      <c r="AF249" s="1"/>
      <c r="AG249" s="1"/>
      <c r="AH249" s="1"/>
      <c r="AI249" s="4">
        <v>16.0366666666667</v>
      </c>
      <c r="AJ249" s="1">
        <f t="shared" si="21"/>
        <v>1.60366666666667</v>
      </c>
      <c r="AK249" s="4">
        <v>14.3466666666667</v>
      </c>
      <c r="AL249" s="1">
        <f t="shared" si="22"/>
        <v>1.43466666666667</v>
      </c>
    </row>
    <row r="250" s="1" customFormat="1" ht="17" customHeight="1" spans="1:38">
      <c r="A250" s="1" t="s">
        <v>2134</v>
      </c>
      <c r="B250" s="10" t="s">
        <v>2135</v>
      </c>
      <c r="C250" s="1" t="s">
        <v>675</v>
      </c>
      <c r="D250" s="1">
        <v>2003</v>
      </c>
      <c r="E250" s="1">
        <v>27</v>
      </c>
      <c r="F250" s="1">
        <v>6</v>
      </c>
      <c r="G250" s="1" t="s">
        <v>2136</v>
      </c>
      <c r="H250" s="1" t="s">
        <v>2137</v>
      </c>
      <c r="I250" s="1">
        <v>-21.25</v>
      </c>
      <c r="J250" s="1">
        <v>-48.25</v>
      </c>
      <c r="K250" s="1">
        <v>5</v>
      </c>
      <c r="L250" s="1">
        <v>800</v>
      </c>
      <c r="M250" s="1">
        <v>22</v>
      </c>
      <c r="N250" s="1">
        <v>1.3</v>
      </c>
      <c r="O250" s="1">
        <v>5.9</v>
      </c>
      <c r="P250" s="1">
        <f t="shared" si="20"/>
        <v>39.2</v>
      </c>
      <c r="Q250" s="1">
        <v>18.9</v>
      </c>
      <c r="R250" s="1">
        <v>41.9</v>
      </c>
      <c r="S250" s="1" t="s">
        <v>317</v>
      </c>
      <c r="T250" s="1">
        <v>18.5</v>
      </c>
      <c r="U250" s="1">
        <v>1.399</v>
      </c>
      <c r="V250" s="1">
        <f t="shared" si="15"/>
        <v>13.2237312365976</v>
      </c>
      <c r="W250" s="1" t="s">
        <v>2844</v>
      </c>
      <c r="X250" s="1">
        <v>4</v>
      </c>
      <c r="Y250" s="1" t="s">
        <v>326</v>
      </c>
      <c r="Z250" s="1" t="s">
        <v>323</v>
      </c>
      <c r="AA250" s="1" t="s">
        <v>2139</v>
      </c>
      <c r="AB250" s="1" t="s">
        <v>2138</v>
      </c>
      <c r="AC250" s="1" t="s">
        <v>257</v>
      </c>
      <c r="AD250" s="1">
        <v>100.8</v>
      </c>
      <c r="AE250" s="6"/>
      <c r="AF250" s="1"/>
      <c r="AG250" s="1"/>
      <c r="AH250" s="1"/>
      <c r="AI250" s="4">
        <v>15.0766666666667</v>
      </c>
      <c r="AJ250" s="1">
        <f t="shared" si="21"/>
        <v>1.50766666666667</v>
      </c>
      <c r="AK250" s="4">
        <v>14.3466666666667</v>
      </c>
      <c r="AL250" s="1">
        <f t="shared" si="22"/>
        <v>1.43466666666667</v>
      </c>
    </row>
    <row r="251" s="1" customFormat="1" ht="17" customHeight="1" spans="1:34">
      <c r="A251" s="1" t="s">
        <v>2147</v>
      </c>
      <c r="B251" s="1" t="s">
        <v>2148</v>
      </c>
      <c r="C251" s="1" t="s">
        <v>2149</v>
      </c>
      <c r="D251" s="1">
        <v>2018</v>
      </c>
      <c r="E251" s="1">
        <v>41</v>
      </c>
      <c r="F251" s="1">
        <v>16</v>
      </c>
      <c r="G251" s="1" t="s">
        <v>2150</v>
      </c>
      <c r="H251" s="1" t="s">
        <v>900</v>
      </c>
      <c r="I251" s="1">
        <v>34.1</v>
      </c>
      <c r="J251" s="1">
        <v>71.28</v>
      </c>
      <c r="K251" s="1">
        <v>2</v>
      </c>
      <c r="L251" s="1">
        <v>300</v>
      </c>
      <c r="M251" s="1">
        <v>27.5</v>
      </c>
      <c r="N251" s="1">
        <v>1.34</v>
      </c>
      <c r="O251" s="1">
        <v>7.9</v>
      </c>
      <c r="P251" s="1">
        <f t="shared" si="20"/>
        <v>38.5</v>
      </c>
      <c r="Q251" s="1">
        <v>40.6</v>
      </c>
      <c r="R251" s="1">
        <v>20.9</v>
      </c>
      <c r="S251" s="1" t="s">
        <v>186</v>
      </c>
      <c r="T251" s="1">
        <v>23</v>
      </c>
      <c r="U251" s="1">
        <v>1.829</v>
      </c>
      <c r="V251" s="1">
        <f t="shared" si="15"/>
        <v>12.5751776927283</v>
      </c>
      <c r="W251" s="1" t="s">
        <v>2847</v>
      </c>
      <c r="X251" s="1">
        <v>4</v>
      </c>
      <c r="Y251" s="1" t="s">
        <v>2151</v>
      </c>
      <c r="Z251" s="1" t="s">
        <v>2848</v>
      </c>
      <c r="AA251" s="1" t="s">
        <v>2849</v>
      </c>
      <c r="AB251" s="1" t="s">
        <v>2850</v>
      </c>
      <c r="AC251" s="1" t="s">
        <v>124</v>
      </c>
      <c r="AD251" s="1">
        <v>101</v>
      </c>
      <c r="AE251" s="6">
        <v>4929.4</v>
      </c>
      <c r="AF251" s="1">
        <f t="shared" ref="AF251:AF260" si="23">AE251*0.1</f>
        <v>492.94</v>
      </c>
      <c r="AG251" s="6">
        <v>4385.4</v>
      </c>
      <c r="AH251" s="1">
        <f t="shared" ref="AH251:AH260" si="24">AG251*0.1</f>
        <v>438.54</v>
      </c>
    </row>
    <row r="252" s="1" customFormat="1" ht="17" customHeight="1" spans="1:34">
      <c r="A252" s="1" t="s">
        <v>2147</v>
      </c>
      <c r="B252" s="1" t="s">
        <v>2148</v>
      </c>
      <c r="C252" s="1" t="s">
        <v>2149</v>
      </c>
      <c r="D252" s="1">
        <v>2018</v>
      </c>
      <c r="E252" s="1">
        <v>41</v>
      </c>
      <c r="F252" s="1">
        <v>16</v>
      </c>
      <c r="G252" s="1" t="s">
        <v>2150</v>
      </c>
      <c r="H252" s="1" t="s">
        <v>900</v>
      </c>
      <c r="I252" s="1">
        <v>34.1</v>
      </c>
      <c r="J252" s="1">
        <v>71.28</v>
      </c>
      <c r="K252" s="1">
        <v>2</v>
      </c>
      <c r="L252" s="1">
        <v>300</v>
      </c>
      <c r="M252" s="1">
        <v>27.5</v>
      </c>
      <c r="N252" s="1">
        <v>1.34</v>
      </c>
      <c r="O252" s="1">
        <v>7.9</v>
      </c>
      <c r="P252" s="1">
        <f t="shared" si="20"/>
        <v>38.5</v>
      </c>
      <c r="Q252" s="1">
        <v>40.6</v>
      </c>
      <c r="R252" s="1">
        <v>20.9</v>
      </c>
      <c r="S252" s="1" t="s">
        <v>186</v>
      </c>
      <c r="T252" s="1">
        <v>23</v>
      </c>
      <c r="U252" s="1">
        <v>1.829</v>
      </c>
      <c r="V252" s="1">
        <f t="shared" si="15"/>
        <v>12.5751776927283</v>
      </c>
      <c r="W252" s="1" t="s">
        <v>2847</v>
      </c>
      <c r="X252" s="1">
        <v>4</v>
      </c>
      <c r="Y252" s="1" t="s">
        <v>2151</v>
      </c>
      <c r="Z252" s="1" t="s">
        <v>2848</v>
      </c>
      <c r="AA252" s="1" t="s">
        <v>2849</v>
      </c>
      <c r="AB252" s="1" t="s">
        <v>2850</v>
      </c>
      <c r="AC252" s="1" t="s">
        <v>124</v>
      </c>
      <c r="AD252" s="1">
        <v>101</v>
      </c>
      <c r="AE252" s="6">
        <v>5731.9</v>
      </c>
      <c r="AF252" s="1">
        <f t="shared" si="23"/>
        <v>573.19</v>
      </c>
      <c r="AG252" s="6">
        <v>5181.3</v>
      </c>
      <c r="AH252" s="1">
        <f t="shared" si="24"/>
        <v>518.13</v>
      </c>
    </row>
    <row r="253" s="1" customFormat="1" ht="17" customHeight="1" spans="1:34">
      <c r="A253" s="1" t="s">
        <v>2147</v>
      </c>
      <c r="B253" s="1" t="s">
        <v>2148</v>
      </c>
      <c r="C253" s="1" t="s">
        <v>2149</v>
      </c>
      <c r="D253" s="1">
        <v>2018</v>
      </c>
      <c r="E253" s="1">
        <v>41</v>
      </c>
      <c r="F253" s="1">
        <v>16</v>
      </c>
      <c r="G253" s="1" t="s">
        <v>2150</v>
      </c>
      <c r="H253" s="1" t="s">
        <v>900</v>
      </c>
      <c r="I253" s="1">
        <v>34.1</v>
      </c>
      <c r="J253" s="1">
        <v>71.28</v>
      </c>
      <c r="K253" s="1">
        <v>2</v>
      </c>
      <c r="L253" s="1">
        <v>300</v>
      </c>
      <c r="M253" s="1">
        <v>27.5</v>
      </c>
      <c r="N253" s="1">
        <v>1.34</v>
      </c>
      <c r="O253" s="1">
        <v>7.9</v>
      </c>
      <c r="P253" s="1">
        <f t="shared" si="20"/>
        <v>38.5</v>
      </c>
      <c r="Q253" s="1">
        <v>40.6</v>
      </c>
      <c r="R253" s="1">
        <v>20.9</v>
      </c>
      <c r="S253" s="1" t="s">
        <v>186</v>
      </c>
      <c r="T253" s="1">
        <v>23</v>
      </c>
      <c r="U253" s="1">
        <v>1.829</v>
      </c>
      <c r="V253" s="1">
        <f t="shared" si="15"/>
        <v>12.5751776927283</v>
      </c>
      <c r="W253" s="1" t="s">
        <v>2847</v>
      </c>
      <c r="X253" s="1">
        <v>4</v>
      </c>
      <c r="Y253" s="1" t="s">
        <v>2151</v>
      </c>
      <c r="Z253" s="1" t="s">
        <v>2848</v>
      </c>
      <c r="AA253" s="1" t="s">
        <v>2849</v>
      </c>
      <c r="AB253" s="1" t="s">
        <v>2850</v>
      </c>
      <c r="AC253" s="1" t="s">
        <v>124</v>
      </c>
      <c r="AD253" s="1">
        <v>101</v>
      </c>
      <c r="AE253" s="6">
        <v>6714.7</v>
      </c>
      <c r="AF253" s="1">
        <f t="shared" si="23"/>
        <v>671.47</v>
      </c>
      <c r="AG253" s="6">
        <v>6270.8</v>
      </c>
      <c r="AH253" s="1">
        <f t="shared" si="24"/>
        <v>627.08</v>
      </c>
    </row>
    <row r="254" s="1" customFormat="1" ht="17" customHeight="1" spans="1:34">
      <c r="A254" s="1" t="s">
        <v>2147</v>
      </c>
      <c r="B254" s="1" t="s">
        <v>2148</v>
      </c>
      <c r="C254" s="1" t="s">
        <v>2149</v>
      </c>
      <c r="D254" s="1">
        <v>2018</v>
      </c>
      <c r="E254" s="1">
        <v>41</v>
      </c>
      <c r="F254" s="1">
        <v>16</v>
      </c>
      <c r="G254" s="1" t="s">
        <v>2150</v>
      </c>
      <c r="H254" s="1" t="s">
        <v>900</v>
      </c>
      <c r="I254" s="1">
        <v>34.1</v>
      </c>
      <c r="J254" s="1">
        <v>71.28</v>
      </c>
      <c r="K254" s="1">
        <v>2</v>
      </c>
      <c r="L254" s="1">
        <v>300</v>
      </c>
      <c r="M254" s="1">
        <v>27.5</v>
      </c>
      <c r="N254" s="1">
        <v>1.34</v>
      </c>
      <c r="O254" s="1">
        <v>7.9</v>
      </c>
      <c r="P254" s="1">
        <f t="shared" si="20"/>
        <v>38.5</v>
      </c>
      <c r="Q254" s="1">
        <v>40.6</v>
      </c>
      <c r="R254" s="1">
        <v>20.9</v>
      </c>
      <c r="S254" s="1" t="s">
        <v>186</v>
      </c>
      <c r="T254" s="1">
        <v>23</v>
      </c>
      <c r="U254" s="1">
        <v>1.829</v>
      </c>
      <c r="V254" s="1">
        <f t="shared" si="15"/>
        <v>12.5751776927283</v>
      </c>
      <c r="W254" s="1" t="s">
        <v>2847</v>
      </c>
      <c r="X254" s="1">
        <v>4</v>
      </c>
      <c r="Y254" s="1" t="s">
        <v>2151</v>
      </c>
      <c r="Z254" s="1" t="s">
        <v>2848</v>
      </c>
      <c r="AA254" s="1" t="s">
        <v>2849</v>
      </c>
      <c r="AB254" s="1" t="s">
        <v>2850</v>
      </c>
      <c r="AC254" s="1" t="s">
        <v>124</v>
      </c>
      <c r="AD254" s="1">
        <v>101</v>
      </c>
      <c r="AE254" s="6">
        <v>8311.4</v>
      </c>
      <c r="AF254" s="1">
        <f t="shared" si="23"/>
        <v>831.14</v>
      </c>
      <c r="AG254" s="6">
        <v>8234.7</v>
      </c>
      <c r="AH254" s="1">
        <f t="shared" si="24"/>
        <v>823.47</v>
      </c>
    </row>
    <row r="255" s="1" customFormat="1" ht="17" customHeight="1" spans="1:34">
      <c r="A255" s="1" t="s">
        <v>2147</v>
      </c>
      <c r="B255" s="1" t="s">
        <v>2148</v>
      </c>
      <c r="C255" s="1" t="s">
        <v>2149</v>
      </c>
      <c r="D255" s="1">
        <v>2018</v>
      </c>
      <c r="E255" s="1">
        <v>41</v>
      </c>
      <c r="F255" s="1">
        <v>16</v>
      </c>
      <c r="G255" s="1" t="s">
        <v>2150</v>
      </c>
      <c r="H255" s="1" t="s">
        <v>900</v>
      </c>
      <c r="I255" s="1">
        <v>34.1</v>
      </c>
      <c r="J255" s="1">
        <v>71.28</v>
      </c>
      <c r="K255" s="1">
        <v>2</v>
      </c>
      <c r="L255" s="1">
        <v>300</v>
      </c>
      <c r="M255" s="1">
        <v>27.5</v>
      </c>
      <c r="N255" s="1">
        <v>1.34</v>
      </c>
      <c r="O255" s="1">
        <v>7.9</v>
      </c>
      <c r="P255" s="1">
        <f t="shared" si="20"/>
        <v>38.5</v>
      </c>
      <c r="Q255" s="1">
        <v>40.6</v>
      </c>
      <c r="R255" s="1">
        <v>20.9</v>
      </c>
      <c r="S255" s="1" t="s">
        <v>186</v>
      </c>
      <c r="T255" s="1">
        <v>23</v>
      </c>
      <c r="U255" s="1">
        <v>1.829</v>
      </c>
      <c r="V255" s="1">
        <f t="shared" si="15"/>
        <v>12.5751776927283</v>
      </c>
      <c r="W255" s="1" t="s">
        <v>2847</v>
      </c>
      <c r="X255" s="1">
        <v>4</v>
      </c>
      <c r="Y255" s="1" t="s">
        <v>2151</v>
      </c>
      <c r="Z255" s="1" t="s">
        <v>2848</v>
      </c>
      <c r="AA255" s="1" t="s">
        <v>2849</v>
      </c>
      <c r="AB255" s="1" t="s">
        <v>2850</v>
      </c>
      <c r="AC255" s="1" t="s">
        <v>124</v>
      </c>
      <c r="AD255" s="1">
        <v>101</v>
      </c>
      <c r="AE255" s="6">
        <v>9554.5</v>
      </c>
      <c r="AF255" s="1">
        <f t="shared" si="23"/>
        <v>955.45</v>
      </c>
      <c r="AG255" s="6">
        <v>9164.1</v>
      </c>
      <c r="AH255" s="1">
        <f t="shared" si="24"/>
        <v>916.41</v>
      </c>
    </row>
    <row r="256" s="1" customFormat="1" ht="17" customHeight="1" spans="1:34">
      <c r="A256" s="1" t="s">
        <v>2147</v>
      </c>
      <c r="B256" s="1" t="s">
        <v>2148</v>
      </c>
      <c r="C256" s="1" t="s">
        <v>2149</v>
      </c>
      <c r="D256" s="1">
        <v>2018</v>
      </c>
      <c r="E256" s="1">
        <v>41</v>
      </c>
      <c r="F256" s="1">
        <v>16</v>
      </c>
      <c r="G256" s="1" t="s">
        <v>2150</v>
      </c>
      <c r="H256" s="1" t="s">
        <v>900</v>
      </c>
      <c r="I256" s="1">
        <v>34.1</v>
      </c>
      <c r="J256" s="1">
        <v>71.28</v>
      </c>
      <c r="K256" s="1">
        <v>2</v>
      </c>
      <c r="L256" s="1">
        <v>300</v>
      </c>
      <c r="M256" s="1">
        <v>27.5</v>
      </c>
      <c r="N256" s="1">
        <v>1.34</v>
      </c>
      <c r="O256" s="1">
        <v>7.9</v>
      </c>
      <c r="P256" s="1">
        <f t="shared" si="20"/>
        <v>38.5</v>
      </c>
      <c r="Q256" s="1">
        <v>40.6</v>
      </c>
      <c r="R256" s="1">
        <v>20.9</v>
      </c>
      <c r="S256" s="1" t="s">
        <v>186</v>
      </c>
      <c r="T256" s="1">
        <v>23</v>
      </c>
      <c r="U256" s="1">
        <v>1.829</v>
      </c>
      <c r="V256" s="1">
        <f t="shared" si="15"/>
        <v>12.5751776927283</v>
      </c>
      <c r="W256" s="1" t="s">
        <v>2847</v>
      </c>
      <c r="X256" s="1">
        <v>4</v>
      </c>
      <c r="Y256" s="1" t="s">
        <v>2151</v>
      </c>
      <c r="Z256" s="1" t="s">
        <v>2848</v>
      </c>
      <c r="AA256" s="1" t="s">
        <v>2849</v>
      </c>
      <c r="AB256" s="1" t="s">
        <v>2851</v>
      </c>
      <c r="AC256" s="1" t="s">
        <v>124</v>
      </c>
      <c r="AD256" s="1">
        <v>101</v>
      </c>
      <c r="AE256" s="6">
        <v>4929.4</v>
      </c>
      <c r="AF256" s="1">
        <f t="shared" si="23"/>
        <v>492.94</v>
      </c>
      <c r="AG256" s="6">
        <v>4872.6</v>
      </c>
      <c r="AH256" s="1">
        <f t="shared" si="24"/>
        <v>487.26</v>
      </c>
    </row>
    <row r="257" s="1" customFormat="1" ht="17" customHeight="1" spans="1:34">
      <c r="A257" s="1" t="s">
        <v>2147</v>
      </c>
      <c r="B257" s="1" t="s">
        <v>2148</v>
      </c>
      <c r="C257" s="1" t="s">
        <v>2149</v>
      </c>
      <c r="D257" s="1">
        <v>2018</v>
      </c>
      <c r="E257" s="1">
        <v>41</v>
      </c>
      <c r="F257" s="1">
        <v>16</v>
      </c>
      <c r="G257" s="1" t="s">
        <v>2150</v>
      </c>
      <c r="H257" s="1" t="s">
        <v>900</v>
      </c>
      <c r="I257" s="1">
        <v>34.1</v>
      </c>
      <c r="J257" s="1">
        <v>71.28</v>
      </c>
      <c r="K257" s="1">
        <v>2</v>
      </c>
      <c r="L257" s="1">
        <v>300</v>
      </c>
      <c r="M257" s="1">
        <v>27.5</v>
      </c>
      <c r="N257" s="1">
        <v>1.34</v>
      </c>
      <c r="O257" s="1">
        <v>7.9</v>
      </c>
      <c r="P257" s="1">
        <f t="shared" si="20"/>
        <v>38.5</v>
      </c>
      <c r="Q257" s="1">
        <v>40.6</v>
      </c>
      <c r="R257" s="1">
        <v>20.9</v>
      </c>
      <c r="S257" s="1" t="s">
        <v>186</v>
      </c>
      <c r="T257" s="1">
        <v>23</v>
      </c>
      <c r="U257" s="1">
        <v>1.829</v>
      </c>
      <c r="V257" s="1">
        <f t="shared" si="15"/>
        <v>12.5751776927283</v>
      </c>
      <c r="W257" s="1" t="s">
        <v>2847</v>
      </c>
      <c r="X257" s="1">
        <v>4</v>
      </c>
      <c r="Y257" s="1" t="s">
        <v>2151</v>
      </c>
      <c r="Z257" s="1" t="s">
        <v>2848</v>
      </c>
      <c r="AA257" s="1" t="s">
        <v>2849</v>
      </c>
      <c r="AB257" s="1" t="s">
        <v>2851</v>
      </c>
      <c r="AC257" s="1" t="s">
        <v>124</v>
      </c>
      <c r="AD257" s="1">
        <v>101</v>
      </c>
      <c r="AE257" s="6">
        <v>5731.9</v>
      </c>
      <c r="AF257" s="1">
        <f t="shared" si="23"/>
        <v>573.19</v>
      </c>
      <c r="AG257" s="6">
        <v>5781.9</v>
      </c>
      <c r="AH257" s="1">
        <f t="shared" si="24"/>
        <v>578.19</v>
      </c>
    </row>
    <row r="258" s="1" customFormat="1" ht="17" customHeight="1" spans="1:34">
      <c r="A258" s="1" t="s">
        <v>2147</v>
      </c>
      <c r="B258" s="1" t="s">
        <v>2148</v>
      </c>
      <c r="C258" s="1" t="s">
        <v>2149</v>
      </c>
      <c r="D258" s="1">
        <v>2018</v>
      </c>
      <c r="E258" s="1">
        <v>41</v>
      </c>
      <c r="F258" s="1">
        <v>16</v>
      </c>
      <c r="G258" s="1" t="s">
        <v>2150</v>
      </c>
      <c r="H258" s="1" t="s">
        <v>900</v>
      </c>
      <c r="I258" s="1">
        <v>34.1</v>
      </c>
      <c r="J258" s="1">
        <v>71.28</v>
      </c>
      <c r="K258" s="1">
        <v>2</v>
      </c>
      <c r="L258" s="1">
        <v>300</v>
      </c>
      <c r="M258" s="1">
        <v>27.5</v>
      </c>
      <c r="N258" s="1">
        <v>1.34</v>
      </c>
      <c r="O258" s="1">
        <v>7.9</v>
      </c>
      <c r="P258" s="1">
        <f t="shared" si="20"/>
        <v>38.5</v>
      </c>
      <c r="Q258" s="1">
        <v>40.6</v>
      </c>
      <c r="R258" s="1">
        <v>20.9</v>
      </c>
      <c r="S258" s="1" t="s">
        <v>186</v>
      </c>
      <c r="T258" s="1">
        <v>23</v>
      </c>
      <c r="U258" s="1">
        <v>1.829</v>
      </c>
      <c r="V258" s="1">
        <f t="shared" si="15"/>
        <v>12.5751776927283</v>
      </c>
      <c r="W258" s="1" t="s">
        <v>2847</v>
      </c>
      <c r="X258" s="1">
        <v>4</v>
      </c>
      <c r="Y258" s="1" t="s">
        <v>2151</v>
      </c>
      <c r="Z258" s="1" t="s">
        <v>2848</v>
      </c>
      <c r="AA258" s="1" t="s">
        <v>2849</v>
      </c>
      <c r="AB258" s="1" t="s">
        <v>2851</v>
      </c>
      <c r="AC258" s="1" t="s">
        <v>124</v>
      </c>
      <c r="AD258" s="1">
        <v>101</v>
      </c>
      <c r="AE258" s="6">
        <v>6714.7</v>
      </c>
      <c r="AF258" s="1">
        <f t="shared" si="23"/>
        <v>671.47</v>
      </c>
      <c r="AG258" s="6">
        <v>6891.5</v>
      </c>
      <c r="AH258" s="1">
        <f t="shared" si="24"/>
        <v>689.15</v>
      </c>
    </row>
    <row r="259" s="1" customFormat="1" ht="17" customHeight="1" spans="1:34">
      <c r="A259" s="1" t="s">
        <v>2147</v>
      </c>
      <c r="B259" s="1" t="s">
        <v>2148</v>
      </c>
      <c r="C259" s="1" t="s">
        <v>2149</v>
      </c>
      <c r="D259" s="1">
        <v>2018</v>
      </c>
      <c r="E259" s="1">
        <v>41</v>
      </c>
      <c r="F259" s="1">
        <v>16</v>
      </c>
      <c r="G259" s="1" t="s">
        <v>2150</v>
      </c>
      <c r="H259" s="1" t="s">
        <v>900</v>
      </c>
      <c r="I259" s="1">
        <v>34.1</v>
      </c>
      <c r="J259" s="1">
        <v>71.28</v>
      </c>
      <c r="K259" s="1">
        <v>2</v>
      </c>
      <c r="L259" s="1">
        <v>300</v>
      </c>
      <c r="M259" s="1">
        <v>27.5</v>
      </c>
      <c r="N259" s="1">
        <v>1.34</v>
      </c>
      <c r="O259" s="1">
        <v>7.9</v>
      </c>
      <c r="P259" s="1">
        <f t="shared" si="20"/>
        <v>38.5</v>
      </c>
      <c r="Q259" s="1">
        <v>40.6</v>
      </c>
      <c r="R259" s="1">
        <v>20.9</v>
      </c>
      <c r="S259" s="1" t="s">
        <v>186</v>
      </c>
      <c r="T259" s="1">
        <v>23</v>
      </c>
      <c r="U259" s="1">
        <v>1.829</v>
      </c>
      <c r="V259" s="1">
        <f t="shared" ref="V259:V322" si="25">T259/U259</f>
        <v>12.5751776927283</v>
      </c>
      <c r="W259" s="1" t="s">
        <v>2847</v>
      </c>
      <c r="X259" s="1">
        <v>4</v>
      </c>
      <c r="Y259" s="1" t="s">
        <v>2151</v>
      </c>
      <c r="Z259" s="1" t="s">
        <v>2848</v>
      </c>
      <c r="AA259" s="1" t="s">
        <v>2849</v>
      </c>
      <c r="AB259" s="1" t="s">
        <v>2851</v>
      </c>
      <c r="AC259" s="1" t="s">
        <v>124</v>
      </c>
      <c r="AD259" s="1">
        <v>101</v>
      </c>
      <c r="AE259" s="6">
        <v>8311.4</v>
      </c>
      <c r="AF259" s="1">
        <f t="shared" si="23"/>
        <v>831.14</v>
      </c>
      <c r="AG259" s="6">
        <v>8655.1</v>
      </c>
      <c r="AH259" s="1">
        <f t="shared" si="24"/>
        <v>865.51</v>
      </c>
    </row>
    <row r="260" s="1" customFormat="1" ht="17" customHeight="1" spans="1:34">
      <c r="A260" s="1" t="s">
        <v>2147</v>
      </c>
      <c r="B260" s="1" t="s">
        <v>2148</v>
      </c>
      <c r="C260" s="1" t="s">
        <v>2149</v>
      </c>
      <c r="D260" s="1">
        <v>2018</v>
      </c>
      <c r="E260" s="1">
        <v>41</v>
      </c>
      <c r="F260" s="1">
        <v>16</v>
      </c>
      <c r="G260" s="1" t="s">
        <v>2150</v>
      </c>
      <c r="H260" s="1" t="s">
        <v>900</v>
      </c>
      <c r="I260" s="1">
        <v>34.1</v>
      </c>
      <c r="J260" s="1">
        <v>71.28</v>
      </c>
      <c r="K260" s="1">
        <v>2</v>
      </c>
      <c r="L260" s="1">
        <v>300</v>
      </c>
      <c r="M260" s="1">
        <v>27.5</v>
      </c>
      <c r="N260" s="1">
        <v>1.34</v>
      </c>
      <c r="O260" s="1">
        <v>7.9</v>
      </c>
      <c r="P260" s="1">
        <f t="shared" si="20"/>
        <v>38.5</v>
      </c>
      <c r="Q260" s="1">
        <v>40.6</v>
      </c>
      <c r="R260" s="1">
        <v>20.9</v>
      </c>
      <c r="S260" s="1" t="s">
        <v>186</v>
      </c>
      <c r="T260" s="1">
        <v>23</v>
      </c>
      <c r="U260" s="1">
        <v>1.829</v>
      </c>
      <c r="V260" s="1">
        <f t="shared" si="25"/>
        <v>12.5751776927283</v>
      </c>
      <c r="W260" s="1" t="s">
        <v>2847</v>
      </c>
      <c r="X260" s="1">
        <v>4</v>
      </c>
      <c r="Y260" s="1" t="s">
        <v>2151</v>
      </c>
      <c r="Z260" s="1" t="s">
        <v>2848</v>
      </c>
      <c r="AA260" s="1" t="s">
        <v>2849</v>
      </c>
      <c r="AB260" s="1" t="s">
        <v>2851</v>
      </c>
      <c r="AC260" s="1" t="s">
        <v>124</v>
      </c>
      <c r="AD260" s="1">
        <v>101</v>
      </c>
      <c r="AE260" s="6">
        <v>9554.5</v>
      </c>
      <c r="AF260" s="1">
        <f t="shared" si="23"/>
        <v>955.45</v>
      </c>
      <c r="AG260" s="6">
        <v>9537.8</v>
      </c>
      <c r="AH260" s="1">
        <f t="shared" si="24"/>
        <v>953.78</v>
      </c>
    </row>
    <row r="261" s="1" customFormat="1" ht="17" customHeight="1" spans="1:64">
      <c r="A261" s="1" t="s">
        <v>1282</v>
      </c>
      <c r="B261" s="1" t="s">
        <v>1283</v>
      </c>
      <c r="C261" s="1" t="s">
        <v>1256</v>
      </c>
      <c r="D261" s="1">
        <v>2021</v>
      </c>
      <c r="E261" s="1">
        <v>85</v>
      </c>
      <c r="F261" s="1">
        <v>5</v>
      </c>
      <c r="G261" s="1" t="s">
        <v>1284</v>
      </c>
      <c r="H261" s="1" t="s">
        <v>1285</v>
      </c>
      <c r="I261" s="1">
        <v>-17.155</v>
      </c>
      <c r="J261" s="1">
        <v>-54.754</v>
      </c>
      <c r="K261" s="1">
        <v>10</v>
      </c>
      <c r="L261" s="1">
        <v>1260</v>
      </c>
      <c r="M261" s="1">
        <v>24.5</v>
      </c>
      <c r="N261" s="1">
        <v>1.32</v>
      </c>
      <c r="O261" s="1">
        <v>5</v>
      </c>
      <c r="P261" s="1">
        <f t="shared" si="20"/>
        <v>46.4</v>
      </c>
      <c r="Q261" s="1">
        <v>14.8</v>
      </c>
      <c r="R261" s="1">
        <v>38.8</v>
      </c>
      <c r="S261" s="1" t="s">
        <v>918</v>
      </c>
      <c r="T261" s="1">
        <v>18</v>
      </c>
      <c r="U261" s="1">
        <v>1.253</v>
      </c>
      <c r="V261" s="1">
        <f t="shared" si="25"/>
        <v>14.365522745411</v>
      </c>
      <c r="W261" s="1" t="s">
        <v>2852</v>
      </c>
      <c r="X261" s="1">
        <v>4</v>
      </c>
      <c r="Y261" s="1" t="s">
        <v>1287</v>
      </c>
      <c r="Z261" s="1" t="s">
        <v>2212</v>
      </c>
      <c r="AA261" s="1" t="s">
        <v>2213</v>
      </c>
      <c r="AB261" s="1" t="s">
        <v>2853</v>
      </c>
      <c r="AC261" s="1"/>
      <c r="AD261" s="11" t="s">
        <v>125</v>
      </c>
      <c r="AE261" s="6"/>
      <c r="AF261" s="1"/>
      <c r="AG261" s="1"/>
      <c r="AH261" s="1"/>
      <c r="AI261" s="4">
        <v>24.15</v>
      </c>
      <c r="AJ261" s="1">
        <f t="shared" ref="AJ261:AJ263" si="26">AI261*0.1</f>
        <v>2.415</v>
      </c>
      <c r="AK261" s="4">
        <v>23.6</v>
      </c>
      <c r="AL261" s="1">
        <f t="shared" ref="AL261:AL263" si="27">AK261*0.1</f>
        <v>2.36</v>
      </c>
      <c r="BI261" s="1">
        <v>1.19149</v>
      </c>
      <c r="BJ261" s="1">
        <v>1.22931</v>
      </c>
      <c r="BK261" s="1">
        <v>5.35</v>
      </c>
      <c r="BL261" s="1">
        <v>5.4</v>
      </c>
    </row>
    <row r="262" s="1" customFormat="1" ht="17" customHeight="1" spans="1:64">
      <c r="A262" s="1" t="s">
        <v>1282</v>
      </c>
      <c r="B262" s="1" t="s">
        <v>1283</v>
      </c>
      <c r="C262" s="1" t="s">
        <v>1256</v>
      </c>
      <c r="D262" s="1">
        <v>2021</v>
      </c>
      <c r="E262" s="1">
        <v>85</v>
      </c>
      <c r="F262" s="1">
        <v>5</v>
      </c>
      <c r="G262" s="1" t="s">
        <v>1284</v>
      </c>
      <c r="H262" s="1" t="s">
        <v>1285</v>
      </c>
      <c r="I262" s="1">
        <v>-17.155</v>
      </c>
      <c r="J262" s="1">
        <v>-54.754</v>
      </c>
      <c r="K262" s="1">
        <v>10</v>
      </c>
      <c r="L262" s="1">
        <v>1260</v>
      </c>
      <c r="M262" s="1">
        <v>24.5</v>
      </c>
      <c r="N262" s="1">
        <v>1.32</v>
      </c>
      <c r="O262" s="1">
        <v>5</v>
      </c>
      <c r="P262" s="1">
        <f t="shared" si="20"/>
        <v>46.4</v>
      </c>
      <c r="Q262" s="1">
        <v>14.8</v>
      </c>
      <c r="R262" s="1">
        <v>38.8</v>
      </c>
      <c r="S262" s="1" t="s">
        <v>918</v>
      </c>
      <c r="T262" s="1">
        <v>18</v>
      </c>
      <c r="U262" s="1">
        <v>1.253</v>
      </c>
      <c r="V262" s="1">
        <f t="shared" si="25"/>
        <v>14.365522745411</v>
      </c>
      <c r="W262" s="1" t="s">
        <v>2852</v>
      </c>
      <c r="X262" s="1">
        <v>4</v>
      </c>
      <c r="Y262" s="1" t="s">
        <v>1287</v>
      </c>
      <c r="Z262" s="1" t="s">
        <v>2212</v>
      </c>
      <c r="AA262" s="1" t="s">
        <v>2854</v>
      </c>
      <c r="AB262" s="1" t="s">
        <v>2853</v>
      </c>
      <c r="AC262" s="1"/>
      <c r="AD262" s="11" t="s">
        <v>125</v>
      </c>
      <c r="AE262" s="6"/>
      <c r="AF262" s="1"/>
      <c r="AG262" s="1"/>
      <c r="AH262" s="1"/>
      <c r="AI262" s="4">
        <v>23.15</v>
      </c>
      <c r="AJ262" s="1">
        <f t="shared" si="26"/>
        <v>2.315</v>
      </c>
      <c r="AK262" s="4">
        <v>23.6</v>
      </c>
      <c r="AL262" s="1">
        <f t="shared" si="27"/>
        <v>2.36</v>
      </c>
      <c r="BI262" s="1">
        <v>1.30969</v>
      </c>
      <c r="BJ262" s="1">
        <v>1.22931</v>
      </c>
      <c r="BK262" s="1">
        <v>5.7</v>
      </c>
      <c r="BL262" s="1">
        <v>5.4</v>
      </c>
    </row>
    <row r="263" s="1" customFormat="1" ht="17" customHeight="1" spans="1:64">
      <c r="A263" s="1" t="s">
        <v>1282</v>
      </c>
      <c r="B263" s="1" t="s">
        <v>1283</v>
      </c>
      <c r="C263" s="1" t="s">
        <v>1256</v>
      </c>
      <c r="D263" s="1">
        <v>2021</v>
      </c>
      <c r="E263" s="1">
        <v>85</v>
      </c>
      <c r="F263" s="1">
        <v>5</v>
      </c>
      <c r="G263" s="1" t="s">
        <v>1284</v>
      </c>
      <c r="H263" s="1" t="s">
        <v>1285</v>
      </c>
      <c r="I263" s="1">
        <v>-17.155</v>
      </c>
      <c r="J263" s="1">
        <v>-54.754</v>
      </c>
      <c r="K263" s="1">
        <v>10</v>
      </c>
      <c r="L263" s="1">
        <v>1260</v>
      </c>
      <c r="M263" s="1">
        <v>24.5</v>
      </c>
      <c r="N263" s="1">
        <v>1.32</v>
      </c>
      <c r="O263" s="1">
        <v>5</v>
      </c>
      <c r="P263" s="1">
        <f t="shared" si="20"/>
        <v>46.4</v>
      </c>
      <c r="Q263" s="1">
        <v>14.8</v>
      </c>
      <c r="R263" s="1">
        <v>38.8</v>
      </c>
      <c r="S263" s="1" t="s">
        <v>918</v>
      </c>
      <c r="T263" s="1">
        <v>18</v>
      </c>
      <c r="U263" s="1">
        <v>1.253</v>
      </c>
      <c r="V263" s="1">
        <f t="shared" si="25"/>
        <v>14.365522745411</v>
      </c>
      <c r="W263" s="1" t="s">
        <v>2852</v>
      </c>
      <c r="X263" s="1">
        <v>4</v>
      </c>
      <c r="Y263" s="1" t="s">
        <v>1287</v>
      </c>
      <c r="Z263" s="1" t="s">
        <v>2212</v>
      </c>
      <c r="AA263" s="1" t="s">
        <v>2855</v>
      </c>
      <c r="AB263" s="1" t="s">
        <v>2853</v>
      </c>
      <c r="AC263" s="1"/>
      <c r="AD263" s="11" t="s">
        <v>125</v>
      </c>
      <c r="AE263" s="6"/>
      <c r="AF263" s="1"/>
      <c r="AG263" s="1"/>
      <c r="AH263" s="1"/>
      <c r="AI263" s="4">
        <v>27</v>
      </c>
      <c r="AJ263" s="1">
        <f t="shared" si="26"/>
        <v>2.7</v>
      </c>
      <c r="AK263" s="4">
        <v>23.6</v>
      </c>
      <c r="AL263" s="1">
        <f t="shared" si="27"/>
        <v>2.36</v>
      </c>
      <c r="BI263" s="1">
        <v>1.23404</v>
      </c>
      <c r="BJ263" s="1">
        <v>1.22931</v>
      </c>
      <c r="BK263" s="1">
        <v>5.75</v>
      </c>
      <c r="BL263" s="1">
        <v>5.4</v>
      </c>
    </row>
    <row r="264" s="1" customFormat="1" ht="17" customHeight="1" spans="1:34">
      <c r="A264" s="1" t="s">
        <v>1050</v>
      </c>
      <c r="B264" s="1" t="s">
        <v>1051</v>
      </c>
      <c r="C264" s="1" t="s">
        <v>1052</v>
      </c>
      <c r="D264" s="1">
        <v>2020</v>
      </c>
      <c r="E264" s="1">
        <v>70</v>
      </c>
      <c r="F264" s="1">
        <v>3</v>
      </c>
      <c r="G264" s="1" t="s">
        <v>1053</v>
      </c>
      <c r="H264" s="1" t="s">
        <v>1054</v>
      </c>
      <c r="I264" s="1">
        <v>-14.6</v>
      </c>
      <c r="J264" s="1">
        <v>35.3</v>
      </c>
      <c r="K264" s="1">
        <v>1</v>
      </c>
      <c r="L264" s="1">
        <v>800</v>
      </c>
      <c r="M264" s="1">
        <v>23.2523336410522</v>
      </c>
      <c r="N264" s="1">
        <v>1.39</v>
      </c>
      <c r="O264" s="1">
        <v>5.68</v>
      </c>
      <c r="P264" s="1">
        <f t="shared" si="20"/>
        <v>72.7</v>
      </c>
      <c r="Q264" s="1">
        <v>11</v>
      </c>
      <c r="R264" s="1">
        <v>16.3</v>
      </c>
      <c r="S264" s="1" t="s">
        <v>175</v>
      </c>
      <c r="T264" s="1">
        <v>10</v>
      </c>
      <c r="U264" s="1">
        <v>0.9</v>
      </c>
      <c r="V264" s="1">
        <f t="shared" si="25"/>
        <v>11.1111111111111</v>
      </c>
      <c r="W264" s="1">
        <v>95</v>
      </c>
      <c r="X264" s="1">
        <v>6</v>
      </c>
      <c r="Y264" s="1" t="s">
        <v>1058</v>
      </c>
      <c r="Z264" s="1" t="s">
        <v>1055</v>
      </c>
      <c r="AA264" s="1" t="s">
        <v>2222</v>
      </c>
      <c r="AB264" s="1" t="s">
        <v>1057</v>
      </c>
      <c r="AC264" s="1" t="s">
        <v>257</v>
      </c>
      <c r="AD264" s="1">
        <v>115</v>
      </c>
      <c r="AE264" s="6">
        <v>3565</v>
      </c>
      <c r="AF264" s="1">
        <f t="shared" ref="AF264:AF276" si="28">AE264*0.1</f>
        <v>356.5</v>
      </c>
      <c r="AG264" s="6">
        <v>3432</v>
      </c>
      <c r="AH264" s="1">
        <f t="shared" ref="AH264:AH276" si="29">AG264*0.1</f>
        <v>343.2</v>
      </c>
    </row>
    <row r="265" s="1" customFormat="1" ht="17" customHeight="1" spans="1:34">
      <c r="A265" s="1" t="s">
        <v>1050</v>
      </c>
      <c r="B265" s="1" t="s">
        <v>1051</v>
      </c>
      <c r="C265" s="1" t="s">
        <v>1052</v>
      </c>
      <c r="D265" s="1">
        <v>2020</v>
      </c>
      <c r="E265" s="1">
        <v>70</v>
      </c>
      <c r="F265" s="1">
        <v>3</v>
      </c>
      <c r="G265" s="1" t="s">
        <v>1053</v>
      </c>
      <c r="H265" s="1" t="s">
        <v>1054</v>
      </c>
      <c r="I265" s="1">
        <v>-14.6</v>
      </c>
      <c r="J265" s="1">
        <v>35.3</v>
      </c>
      <c r="K265" s="1">
        <v>2</v>
      </c>
      <c r="L265" s="1">
        <v>800</v>
      </c>
      <c r="M265" s="1">
        <v>23.2523336410522</v>
      </c>
      <c r="N265" s="1">
        <v>1.39</v>
      </c>
      <c r="O265" s="1">
        <v>5.68</v>
      </c>
      <c r="P265" s="1">
        <f t="shared" si="20"/>
        <v>72.7</v>
      </c>
      <c r="Q265" s="1">
        <v>11</v>
      </c>
      <c r="R265" s="1">
        <v>16.3</v>
      </c>
      <c r="S265" s="1" t="s">
        <v>175</v>
      </c>
      <c r="T265" s="1">
        <v>10</v>
      </c>
      <c r="U265" s="1">
        <v>0.9</v>
      </c>
      <c r="V265" s="1">
        <f t="shared" si="25"/>
        <v>11.1111111111111</v>
      </c>
      <c r="W265" s="1">
        <v>95</v>
      </c>
      <c r="X265" s="1">
        <v>6</v>
      </c>
      <c r="Y265" s="1" t="s">
        <v>1058</v>
      </c>
      <c r="Z265" s="1" t="s">
        <v>1055</v>
      </c>
      <c r="AA265" s="1" t="s">
        <v>2222</v>
      </c>
      <c r="AB265" s="1" t="s">
        <v>1057</v>
      </c>
      <c r="AC265" s="1" t="s">
        <v>257</v>
      </c>
      <c r="AD265" s="1">
        <v>115</v>
      </c>
      <c r="AE265" s="6">
        <v>2870</v>
      </c>
      <c r="AF265" s="1">
        <f t="shared" si="28"/>
        <v>287</v>
      </c>
      <c r="AG265" s="6">
        <v>2326</v>
      </c>
      <c r="AH265" s="1">
        <f t="shared" si="29"/>
        <v>232.6</v>
      </c>
    </row>
    <row r="266" s="1" customFormat="1" ht="17" customHeight="1" spans="1:34">
      <c r="A266" s="1" t="s">
        <v>1050</v>
      </c>
      <c r="B266" s="1" t="s">
        <v>1051</v>
      </c>
      <c r="C266" s="1" t="s">
        <v>1052</v>
      </c>
      <c r="D266" s="1">
        <v>2020</v>
      </c>
      <c r="E266" s="1">
        <v>70</v>
      </c>
      <c r="F266" s="1">
        <v>3</v>
      </c>
      <c r="G266" s="1" t="s">
        <v>1053</v>
      </c>
      <c r="H266" s="1" t="s">
        <v>1054</v>
      </c>
      <c r="I266" s="1">
        <v>-14.6</v>
      </c>
      <c r="J266" s="1">
        <v>35.3</v>
      </c>
      <c r="K266" s="1">
        <v>2</v>
      </c>
      <c r="L266" s="1">
        <v>800</v>
      </c>
      <c r="M266" s="1">
        <v>23.2523336410522</v>
      </c>
      <c r="N266" s="1">
        <v>1.39</v>
      </c>
      <c r="O266" s="1">
        <v>5.68</v>
      </c>
      <c r="P266" s="1">
        <f t="shared" si="20"/>
        <v>72.7</v>
      </c>
      <c r="Q266" s="1">
        <v>11</v>
      </c>
      <c r="R266" s="1">
        <v>16.3</v>
      </c>
      <c r="S266" s="1" t="s">
        <v>175</v>
      </c>
      <c r="T266" s="1">
        <v>10</v>
      </c>
      <c r="U266" s="1">
        <v>0.9</v>
      </c>
      <c r="V266" s="1">
        <f t="shared" si="25"/>
        <v>11.1111111111111</v>
      </c>
      <c r="W266" s="1">
        <v>95</v>
      </c>
      <c r="X266" s="1">
        <v>6</v>
      </c>
      <c r="Y266" s="1" t="s">
        <v>1058</v>
      </c>
      <c r="Z266" s="1" t="s">
        <v>1055</v>
      </c>
      <c r="AA266" s="1" t="s">
        <v>1056</v>
      </c>
      <c r="AB266" s="1" t="s">
        <v>1057</v>
      </c>
      <c r="AC266" s="1" t="s">
        <v>257</v>
      </c>
      <c r="AD266" s="1">
        <v>115</v>
      </c>
      <c r="AE266" s="6">
        <v>2358</v>
      </c>
      <c r="AF266" s="1">
        <f t="shared" si="28"/>
        <v>235.8</v>
      </c>
      <c r="AG266" s="6">
        <v>2326</v>
      </c>
      <c r="AH266" s="1">
        <f t="shared" si="29"/>
        <v>232.6</v>
      </c>
    </row>
    <row r="267" s="1" customFormat="1" ht="17" customHeight="1" spans="1:34">
      <c r="A267" s="1" t="s">
        <v>1050</v>
      </c>
      <c r="B267" s="1" t="s">
        <v>1051</v>
      </c>
      <c r="C267" s="1" t="s">
        <v>1052</v>
      </c>
      <c r="D267" s="1">
        <v>2020</v>
      </c>
      <c r="E267" s="1">
        <v>70</v>
      </c>
      <c r="F267" s="1">
        <v>3</v>
      </c>
      <c r="G267" s="1" t="s">
        <v>1053</v>
      </c>
      <c r="H267" s="1" t="s">
        <v>1054</v>
      </c>
      <c r="I267" s="1">
        <v>-14.6</v>
      </c>
      <c r="J267" s="1">
        <v>35.3</v>
      </c>
      <c r="K267" s="1">
        <v>3</v>
      </c>
      <c r="L267" s="1">
        <v>800</v>
      </c>
      <c r="M267" s="1">
        <v>23.2523336410522</v>
      </c>
      <c r="N267" s="1">
        <v>1.39</v>
      </c>
      <c r="O267" s="1">
        <v>5.68</v>
      </c>
      <c r="P267" s="1">
        <f t="shared" si="20"/>
        <v>72.7</v>
      </c>
      <c r="Q267" s="1">
        <v>11</v>
      </c>
      <c r="R267" s="1">
        <v>16.3</v>
      </c>
      <c r="S267" s="1" t="s">
        <v>175</v>
      </c>
      <c r="T267" s="1">
        <v>10</v>
      </c>
      <c r="U267" s="1">
        <v>0.9</v>
      </c>
      <c r="V267" s="1">
        <f t="shared" si="25"/>
        <v>11.1111111111111</v>
      </c>
      <c r="W267" s="1">
        <v>95</v>
      </c>
      <c r="X267" s="1">
        <v>6</v>
      </c>
      <c r="Y267" s="1" t="s">
        <v>1058</v>
      </c>
      <c r="Z267" s="1" t="s">
        <v>1055</v>
      </c>
      <c r="AA267" s="1" t="s">
        <v>2222</v>
      </c>
      <c r="AB267" s="1" t="s">
        <v>1057</v>
      </c>
      <c r="AC267" s="1" t="s">
        <v>257</v>
      </c>
      <c r="AD267" s="1">
        <v>115</v>
      </c>
      <c r="AE267" s="6">
        <v>5595</v>
      </c>
      <c r="AF267" s="1">
        <f t="shared" si="28"/>
        <v>559.5</v>
      </c>
      <c r="AG267" s="6">
        <v>5328</v>
      </c>
      <c r="AH267" s="1">
        <f t="shared" si="29"/>
        <v>532.8</v>
      </c>
    </row>
    <row r="268" s="1" customFormat="1" ht="17" customHeight="1" spans="1:34">
      <c r="A268" s="1" t="s">
        <v>1050</v>
      </c>
      <c r="B268" s="1" t="s">
        <v>1051</v>
      </c>
      <c r="C268" s="1" t="s">
        <v>1052</v>
      </c>
      <c r="D268" s="1">
        <v>2020</v>
      </c>
      <c r="E268" s="1">
        <v>70</v>
      </c>
      <c r="F268" s="1">
        <v>3</v>
      </c>
      <c r="G268" s="1" t="s">
        <v>1053</v>
      </c>
      <c r="H268" s="1" t="s">
        <v>1054</v>
      </c>
      <c r="I268" s="1">
        <v>-14.6</v>
      </c>
      <c r="J268" s="1">
        <v>35.3</v>
      </c>
      <c r="K268" s="1">
        <v>3</v>
      </c>
      <c r="L268" s="1">
        <v>800</v>
      </c>
      <c r="M268" s="1">
        <v>23.2523336410522</v>
      </c>
      <c r="N268" s="1">
        <v>1.39</v>
      </c>
      <c r="O268" s="1">
        <v>5.68</v>
      </c>
      <c r="P268" s="1">
        <f t="shared" si="20"/>
        <v>72.7</v>
      </c>
      <c r="Q268" s="1">
        <v>11</v>
      </c>
      <c r="R268" s="1">
        <v>16.3</v>
      </c>
      <c r="S268" s="1" t="s">
        <v>175</v>
      </c>
      <c r="T268" s="1">
        <v>10</v>
      </c>
      <c r="U268" s="1">
        <v>0.9</v>
      </c>
      <c r="V268" s="1">
        <f t="shared" si="25"/>
        <v>11.1111111111111</v>
      </c>
      <c r="W268" s="1">
        <v>95</v>
      </c>
      <c r="X268" s="1">
        <v>6</v>
      </c>
      <c r="Y268" s="1" t="s">
        <v>1058</v>
      </c>
      <c r="Z268" s="1" t="s">
        <v>1055</v>
      </c>
      <c r="AA268" s="1" t="s">
        <v>1056</v>
      </c>
      <c r="AB268" s="1" t="s">
        <v>1057</v>
      </c>
      <c r="AC268" s="1" t="s">
        <v>257</v>
      </c>
      <c r="AD268" s="1">
        <v>115</v>
      </c>
      <c r="AE268" s="6">
        <v>4350</v>
      </c>
      <c r="AF268" s="1">
        <f t="shared" si="28"/>
        <v>435</v>
      </c>
      <c r="AG268" s="6">
        <v>5328</v>
      </c>
      <c r="AH268" s="1">
        <f t="shared" si="29"/>
        <v>532.8</v>
      </c>
    </row>
    <row r="269" s="1" customFormat="1" ht="17" customHeight="1" spans="1:34">
      <c r="A269" s="1" t="s">
        <v>1050</v>
      </c>
      <c r="B269" s="1" t="s">
        <v>1051</v>
      </c>
      <c r="C269" s="1" t="s">
        <v>1052</v>
      </c>
      <c r="D269" s="1">
        <v>2020</v>
      </c>
      <c r="E269" s="1">
        <v>70</v>
      </c>
      <c r="F269" s="1">
        <v>3</v>
      </c>
      <c r="G269" s="1" t="s">
        <v>1053</v>
      </c>
      <c r="H269" s="1" t="s">
        <v>1059</v>
      </c>
      <c r="I269" s="1">
        <v>-14.6</v>
      </c>
      <c r="J269" s="1">
        <v>35.3</v>
      </c>
      <c r="K269" s="1">
        <v>1</v>
      </c>
      <c r="L269" s="1">
        <v>800</v>
      </c>
      <c r="M269" s="1">
        <v>23.2523336410522</v>
      </c>
      <c r="N269" s="1">
        <v>1.39</v>
      </c>
      <c r="O269" s="1">
        <v>5.68</v>
      </c>
      <c r="P269" s="1">
        <f t="shared" si="20"/>
        <v>72.7</v>
      </c>
      <c r="Q269" s="1">
        <v>11</v>
      </c>
      <c r="R269" s="1">
        <v>16.3</v>
      </c>
      <c r="S269" s="1" t="s">
        <v>175</v>
      </c>
      <c r="T269" s="1">
        <v>10</v>
      </c>
      <c r="U269" s="1">
        <v>0.9</v>
      </c>
      <c r="V269" s="1">
        <f t="shared" si="25"/>
        <v>11.1111111111111</v>
      </c>
      <c r="W269" s="1">
        <v>95</v>
      </c>
      <c r="X269" s="1">
        <v>6</v>
      </c>
      <c r="Y269" s="1" t="s">
        <v>1058</v>
      </c>
      <c r="Z269" s="1" t="s">
        <v>1055</v>
      </c>
      <c r="AA269" s="1" t="s">
        <v>2222</v>
      </c>
      <c r="AB269" s="1" t="s">
        <v>1057</v>
      </c>
      <c r="AC269" s="1" t="s">
        <v>257</v>
      </c>
      <c r="AD269" s="1">
        <v>115</v>
      </c>
      <c r="AE269" s="6">
        <v>2113</v>
      </c>
      <c r="AF269" s="1">
        <f t="shared" si="28"/>
        <v>211.3</v>
      </c>
      <c r="AG269" s="6">
        <v>3109</v>
      </c>
      <c r="AH269" s="1">
        <f t="shared" si="29"/>
        <v>310.9</v>
      </c>
    </row>
    <row r="270" s="1" customFormat="1" ht="17" customHeight="1" spans="1:34">
      <c r="A270" s="1" t="s">
        <v>1050</v>
      </c>
      <c r="B270" s="1" t="s">
        <v>1051</v>
      </c>
      <c r="C270" s="1" t="s">
        <v>1052</v>
      </c>
      <c r="D270" s="1">
        <v>2020</v>
      </c>
      <c r="E270" s="1">
        <v>70</v>
      </c>
      <c r="F270" s="1">
        <v>3</v>
      </c>
      <c r="G270" s="1" t="s">
        <v>1053</v>
      </c>
      <c r="H270" s="1" t="s">
        <v>1059</v>
      </c>
      <c r="I270" s="1">
        <v>-14.6</v>
      </c>
      <c r="J270" s="1">
        <v>35.3</v>
      </c>
      <c r="K270" s="1">
        <v>2</v>
      </c>
      <c r="L270" s="1">
        <v>800</v>
      </c>
      <c r="M270" s="1">
        <v>23.2523336410522</v>
      </c>
      <c r="N270" s="1">
        <v>1.39</v>
      </c>
      <c r="O270" s="1">
        <v>5.68</v>
      </c>
      <c r="P270" s="1">
        <f t="shared" si="20"/>
        <v>72.7</v>
      </c>
      <c r="Q270" s="1">
        <v>11</v>
      </c>
      <c r="R270" s="1">
        <v>16.3</v>
      </c>
      <c r="S270" s="1" t="s">
        <v>175</v>
      </c>
      <c r="T270" s="1">
        <v>10</v>
      </c>
      <c r="U270" s="1">
        <v>0.9</v>
      </c>
      <c r="V270" s="1">
        <f t="shared" si="25"/>
        <v>11.1111111111111</v>
      </c>
      <c r="W270" s="1">
        <v>95</v>
      </c>
      <c r="X270" s="1">
        <v>6</v>
      </c>
      <c r="Y270" s="1" t="s">
        <v>1058</v>
      </c>
      <c r="Z270" s="1" t="s">
        <v>1055</v>
      </c>
      <c r="AA270" s="1" t="s">
        <v>2222</v>
      </c>
      <c r="AB270" s="1" t="s">
        <v>1057</v>
      </c>
      <c r="AC270" s="1" t="s">
        <v>257</v>
      </c>
      <c r="AD270" s="1">
        <v>115</v>
      </c>
      <c r="AE270" s="6">
        <v>2285</v>
      </c>
      <c r="AF270" s="1">
        <f t="shared" si="28"/>
        <v>228.5</v>
      </c>
      <c r="AG270" s="6">
        <v>2796</v>
      </c>
      <c r="AH270" s="1">
        <f t="shared" si="29"/>
        <v>279.6</v>
      </c>
    </row>
    <row r="271" s="1" customFormat="1" ht="17" customHeight="1" spans="1:34">
      <c r="A271" s="1" t="s">
        <v>1050</v>
      </c>
      <c r="B271" s="1" t="s">
        <v>1051</v>
      </c>
      <c r="C271" s="1" t="s">
        <v>1052</v>
      </c>
      <c r="D271" s="1">
        <v>2020</v>
      </c>
      <c r="E271" s="1">
        <v>70</v>
      </c>
      <c r="F271" s="1">
        <v>3</v>
      </c>
      <c r="G271" s="1" t="s">
        <v>1053</v>
      </c>
      <c r="H271" s="1" t="s">
        <v>1059</v>
      </c>
      <c r="I271" s="1">
        <v>-14.6</v>
      </c>
      <c r="J271" s="1">
        <v>35.3</v>
      </c>
      <c r="K271" s="1">
        <v>2</v>
      </c>
      <c r="L271" s="1">
        <v>800</v>
      </c>
      <c r="M271" s="1">
        <v>23.2523336410522</v>
      </c>
      <c r="N271" s="1">
        <v>1.39</v>
      </c>
      <c r="O271" s="1">
        <v>5.68</v>
      </c>
      <c r="P271" s="1">
        <f t="shared" si="20"/>
        <v>72.7</v>
      </c>
      <c r="Q271" s="1">
        <v>11</v>
      </c>
      <c r="R271" s="1">
        <v>16.3</v>
      </c>
      <c r="S271" s="1" t="s">
        <v>175</v>
      </c>
      <c r="T271" s="1">
        <v>10</v>
      </c>
      <c r="U271" s="1">
        <v>0.9</v>
      </c>
      <c r="V271" s="1">
        <f t="shared" si="25"/>
        <v>11.1111111111111</v>
      </c>
      <c r="W271" s="1">
        <v>95</v>
      </c>
      <c r="X271" s="1">
        <v>6</v>
      </c>
      <c r="Y271" s="1" t="s">
        <v>1058</v>
      </c>
      <c r="Z271" s="1" t="s">
        <v>1055</v>
      </c>
      <c r="AA271" s="1" t="s">
        <v>1056</v>
      </c>
      <c r="AB271" s="1" t="s">
        <v>1057</v>
      </c>
      <c r="AC271" s="1" t="s">
        <v>257</v>
      </c>
      <c r="AD271" s="1">
        <v>115</v>
      </c>
      <c r="AE271" s="6">
        <v>4578</v>
      </c>
      <c r="AF271" s="1">
        <f t="shared" si="28"/>
        <v>457.8</v>
      </c>
      <c r="AG271" s="6">
        <v>2796</v>
      </c>
      <c r="AH271" s="1">
        <f t="shared" si="29"/>
        <v>279.6</v>
      </c>
    </row>
    <row r="272" s="1" customFormat="1" ht="17" customHeight="1" spans="1:34">
      <c r="A272" s="1" t="s">
        <v>1050</v>
      </c>
      <c r="B272" s="1" t="s">
        <v>1051</v>
      </c>
      <c r="C272" s="1" t="s">
        <v>1052</v>
      </c>
      <c r="D272" s="1">
        <v>2020</v>
      </c>
      <c r="E272" s="1">
        <v>70</v>
      </c>
      <c r="F272" s="1">
        <v>3</v>
      </c>
      <c r="G272" s="1" t="s">
        <v>1053</v>
      </c>
      <c r="H272" s="1" t="s">
        <v>1059</v>
      </c>
      <c r="I272" s="1">
        <v>-14.6</v>
      </c>
      <c r="J272" s="1">
        <v>35.3</v>
      </c>
      <c r="K272" s="1">
        <v>3</v>
      </c>
      <c r="L272" s="1">
        <v>800</v>
      </c>
      <c r="M272" s="1">
        <v>23.2523336410522</v>
      </c>
      <c r="N272" s="1">
        <v>1.39</v>
      </c>
      <c r="O272" s="1">
        <v>5.68</v>
      </c>
      <c r="P272" s="1">
        <f t="shared" si="20"/>
        <v>72.7</v>
      </c>
      <c r="Q272" s="1">
        <v>11</v>
      </c>
      <c r="R272" s="1">
        <v>16.3</v>
      </c>
      <c r="S272" s="1" t="s">
        <v>175</v>
      </c>
      <c r="T272" s="1">
        <v>10</v>
      </c>
      <c r="U272" s="1">
        <v>0.9</v>
      </c>
      <c r="V272" s="1">
        <f t="shared" si="25"/>
        <v>11.1111111111111</v>
      </c>
      <c r="W272" s="1">
        <v>95</v>
      </c>
      <c r="X272" s="1">
        <v>6</v>
      </c>
      <c r="Y272" s="1" t="s">
        <v>1058</v>
      </c>
      <c r="Z272" s="1" t="s">
        <v>1055</v>
      </c>
      <c r="AA272" s="1" t="s">
        <v>2222</v>
      </c>
      <c r="AB272" s="1" t="s">
        <v>1057</v>
      </c>
      <c r="AC272" s="1" t="s">
        <v>257</v>
      </c>
      <c r="AD272" s="1">
        <v>115</v>
      </c>
      <c r="AE272" s="6">
        <v>4790</v>
      </c>
      <c r="AF272" s="1">
        <f t="shared" si="28"/>
        <v>479</v>
      </c>
      <c r="AG272" s="6">
        <v>5258</v>
      </c>
      <c r="AH272" s="1">
        <f t="shared" si="29"/>
        <v>525.8</v>
      </c>
    </row>
    <row r="273" s="1" customFormat="1" ht="17" customHeight="1" spans="1:34">
      <c r="A273" s="1" t="s">
        <v>1050</v>
      </c>
      <c r="B273" s="1" t="s">
        <v>1051</v>
      </c>
      <c r="C273" s="1" t="s">
        <v>1052</v>
      </c>
      <c r="D273" s="1">
        <v>2020</v>
      </c>
      <c r="E273" s="1">
        <v>70</v>
      </c>
      <c r="F273" s="1">
        <v>3</v>
      </c>
      <c r="G273" s="1" t="s">
        <v>1053</v>
      </c>
      <c r="H273" s="1" t="s">
        <v>1059</v>
      </c>
      <c r="I273" s="1">
        <v>-14.6</v>
      </c>
      <c r="J273" s="1">
        <v>35.3</v>
      </c>
      <c r="K273" s="1">
        <v>3</v>
      </c>
      <c r="L273" s="1">
        <v>800</v>
      </c>
      <c r="M273" s="1">
        <v>23.2523336410522</v>
      </c>
      <c r="N273" s="1">
        <v>1.39</v>
      </c>
      <c r="O273" s="1">
        <v>5.68</v>
      </c>
      <c r="P273" s="1">
        <f t="shared" si="20"/>
        <v>72.7</v>
      </c>
      <c r="Q273" s="1">
        <v>11</v>
      </c>
      <c r="R273" s="1">
        <v>16.3</v>
      </c>
      <c r="S273" s="1" t="s">
        <v>175</v>
      </c>
      <c r="T273" s="1">
        <v>10</v>
      </c>
      <c r="U273" s="1">
        <v>0.9</v>
      </c>
      <c r="V273" s="1">
        <f t="shared" si="25"/>
        <v>11.1111111111111</v>
      </c>
      <c r="W273" s="1">
        <v>95</v>
      </c>
      <c r="X273" s="1">
        <v>6</v>
      </c>
      <c r="Y273" s="1" t="s">
        <v>1058</v>
      </c>
      <c r="Z273" s="1" t="s">
        <v>1055</v>
      </c>
      <c r="AA273" s="1" t="s">
        <v>1056</v>
      </c>
      <c r="AB273" s="1" t="s">
        <v>1057</v>
      </c>
      <c r="AC273" s="1" t="s">
        <v>257</v>
      </c>
      <c r="AD273" s="1">
        <v>115</v>
      </c>
      <c r="AE273" s="6">
        <v>5960</v>
      </c>
      <c r="AF273" s="1">
        <f t="shared" si="28"/>
        <v>596</v>
      </c>
      <c r="AG273" s="6">
        <v>5258</v>
      </c>
      <c r="AH273" s="1">
        <f t="shared" si="29"/>
        <v>525.8</v>
      </c>
    </row>
    <row r="274" s="1" customFormat="1" ht="17" customHeight="1" spans="1:34">
      <c r="A274" s="1" t="s">
        <v>1050</v>
      </c>
      <c r="B274" s="1" t="s">
        <v>1051</v>
      </c>
      <c r="C274" s="1" t="s">
        <v>1052</v>
      </c>
      <c r="D274" s="1">
        <v>2020</v>
      </c>
      <c r="E274" s="1">
        <v>70</v>
      </c>
      <c r="F274" s="1">
        <v>3</v>
      </c>
      <c r="G274" s="1" t="s">
        <v>1053</v>
      </c>
      <c r="H274" s="1" t="s">
        <v>1060</v>
      </c>
      <c r="I274" s="1">
        <v>-13.8</v>
      </c>
      <c r="J274" s="1">
        <v>34.5</v>
      </c>
      <c r="K274" s="1">
        <v>1</v>
      </c>
      <c r="L274" s="1">
        <v>1112</v>
      </c>
      <c r="M274" s="1">
        <v>24.0346665382385</v>
      </c>
      <c r="N274" s="1">
        <v>1.42</v>
      </c>
      <c r="O274" s="1">
        <v>5.96</v>
      </c>
      <c r="P274" s="1">
        <f t="shared" si="20"/>
        <v>72.7</v>
      </c>
      <c r="Q274" s="1">
        <v>11</v>
      </c>
      <c r="R274" s="1">
        <v>16.3</v>
      </c>
      <c r="S274" s="1" t="s">
        <v>175</v>
      </c>
      <c r="T274" s="1">
        <v>4.9</v>
      </c>
      <c r="U274" s="1">
        <v>0.4</v>
      </c>
      <c r="V274" s="1">
        <f t="shared" si="25"/>
        <v>12.25</v>
      </c>
      <c r="W274" s="1" t="s">
        <v>1061</v>
      </c>
      <c r="X274" s="1">
        <v>6</v>
      </c>
      <c r="Y274" s="1" t="s">
        <v>1058</v>
      </c>
      <c r="Z274" s="1" t="s">
        <v>1055</v>
      </c>
      <c r="AA274" s="1" t="s">
        <v>2222</v>
      </c>
      <c r="AB274" s="1" t="s">
        <v>1057</v>
      </c>
      <c r="AC274" s="1" t="s">
        <v>257</v>
      </c>
      <c r="AD274" s="1">
        <v>115</v>
      </c>
      <c r="AE274" s="6">
        <v>2420</v>
      </c>
      <c r="AF274" s="1">
        <f t="shared" si="28"/>
        <v>242</v>
      </c>
      <c r="AG274" s="6">
        <v>3573</v>
      </c>
      <c r="AH274" s="1">
        <f t="shared" si="29"/>
        <v>357.3</v>
      </c>
    </row>
    <row r="275" s="1" customFormat="1" ht="17" customHeight="1" spans="1:34">
      <c r="A275" s="1" t="s">
        <v>1050</v>
      </c>
      <c r="B275" s="1" t="s">
        <v>1051</v>
      </c>
      <c r="C275" s="1" t="s">
        <v>1052</v>
      </c>
      <c r="D275" s="1">
        <v>2020</v>
      </c>
      <c r="E275" s="1">
        <v>70</v>
      </c>
      <c r="F275" s="1">
        <v>3</v>
      </c>
      <c r="G275" s="1" t="s">
        <v>1053</v>
      </c>
      <c r="H275" s="1" t="s">
        <v>1060</v>
      </c>
      <c r="I275" s="1">
        <v>-13.8</v>
      </c>
      <c r="J275" s="1">
        <v>34.5</v>
      </c>
      <c r="K275" s="1">
        <v>2</v>
      </c>
      <c r="L275" s="1">
        <v>1112</v>
      </c>
      <c r="M275" s="1">
        <v>24.0346665382385</v>
      </c>
      <c r="N275" s="1">
        <v>1.42</v>
      </c>
      <c r="O275" s="1">
        <v>5.96</v>
      </c>
      <c r="P275" s="1">
        <f t="shared" si="20"/>
        <v>72.7</v>
      </c>
      <c r="Q275" s="1">
        <v>11</v>
      </c>
      <c r="R275" s="1">
        <v>16.3</v>
      </c>
      <c r="S275" s="1" t="s">
        <v>175</v>
      </c>
      <c r="T275" s="1">
        <v>4.9</v>
      </c>
      <c r="U275" s="1">
        <v>0.4</v>
      </c>
      <c r="V275" s="1">
        <f t="shared" si="25"/>
        <v>12.25</v>
      </c>
      <c r="W275" s="1" t="s">
        <v>1061</v>
      </c>
      <c r="X275" s="1">
        <v>6</v>
      </c>
      <c r="Y275" s="1" t="s">
        <v>1058</v>
      </c>
      <c r="Z275" s="1" t="s">
        <v>1055</v>
      </c>
      <c r="AA275" s="1" t="s">
        <v>2222</v>
      </c>
      <c r="AB275" s="1" t="s">
        <v>1057</v>
      </c>
      <c r="AC275" s="1" t="s">
        <v>257</v>
      </c>
      <c r="AD275" s="1">
        <v>115</v>
      </c>
      <c r="AE275" s="6">
        <v>5890</v>
      </c>
      <c r="AF275" s="1">
        <f t="shared" si="28"/>
        <v>589</v>
      </c>
      <c r="AG275" s="6">
        <v>4743</v>
      </c>
      <c r="AH275" s="1">
        <f t="shared" si="29"/>
        <v>474.3</v>
      </c>
    </row>
    <row r="276" s="1" customFormat="1" ht="17" customHeight="1" spans="1:34">
      <c r="A276" s="1" t="s">
        <v>1050</v>
      </c>
      <c r="B276" s="1" t="s">
        <v>1051</v>
      </c>
      <c r="C276" s="1" t="s">
        <v>1052</v>
      </c>
      <c r="D276" s="1">
        <v>2020</v>
      </c>
      <c r="E276" s="1">
        <v>70</v>
      </c>
      <c r="F276" s="1">
        <v>3</v>
      </c>
      <c r="G276" s="1" t="s">
        <v>1053</v>
      </c>
      <c r="H276" s="1" t="s">
        <v>1060</v>
      </c>
      <c r="I276" s="1">
        <v>-13.8</v>
      </c>
      <c r="J276" s="1">
        <v>34.5</v>
      </c>
      <c r="K276" s="1">
        <v>2</v>
      </c>
      <c r="L276" s="1">
        <v>1112</v>
      </c>
      <c r="M276" s="1">
        <v>24.0346665382385</v>
      </c>
      <c r="N276" s="1">
        <v>1.42</v>
      </c>
      <c r="O276" s="1">
        <v>5.96</v>
      </c>
      <c r="P276" s="1">
        <f t="shared" si="20"/>
        <v>72.7</v>
      </c>
      <c r="Q276" s="1">
        <v>11</v>
      </c>
      <c r="R276" s="1">
        <v>16.3</v>
      </c>
      <c r="S276" s="1" t="s">
        <v>175</v>
      </c>
      <c r="T276" s="1">
        <v>4.9</v>
      </c>
      <c r="U276" s="1">
        <v>0.4</v>
      </c>
      <c r="V276" s="1">
        <f t="shared" si="25"/>
        <v>12.25</v>
      </c>
      <c r="W276" s="1" t="s">
        <v>1061</v>
      </c>
      <c r="X276" s="1">
        <v>6</v>
      </c>
      <c r="Y276" s="1" t="s">
        <v>1058</v>
      </c>
      <c r="Z276" s="1" t="s">
        <v>1055</v>
      </c>
      <c r="AA276" s="1" t="s">
        <v>1056</v>
      </c>
      <c r="AB276" s="1" t="s">
        <v>1057</v>
      </c>
      <c r="AC276" s="1" t="s">
        <v>257</v>
      </c>
      <c r="AD276" s="1">
        <v>115</v>
      </c>
      <c r="AE276" s="6">
        <v>5647</v>
      </c>
      <c r="AF276" s="1">
        <f t="shared" si="28"/>
        <v>564.7</v>
      </c>
      <c r="AG276" s="6">
        <v>4743</v>
      </c>
      <c r="AH276" s="1">
        <f t="shared" si="29"/>
        <v>474.3</v>
      </c>
    </row>
    <row r="277" s="1" customFormat="1" ht="17" customHeight="1" spans="1:31">
      <c r="A277" s="1" t="s">
        <v>1062</v>
      </c>
      <c r="B277" s="1" t="s">
        <v>1063</v>
      </c>
      <c r="C277" s="1" t="s">
        <v>1064</v>
      </c>
      <c r="D277" s="1">
        <v>2020</v>
      </c>
      <c r="E277" s="1">
        <v>71</v>
      </c>
      <c r="F277" s="1">
        <v>3</v>
      </c>
      <c r="G277" s="1" t="s">
        <v>1065</v>
      </c>
      <c r="H277" s="1" t="s">
        <v>510</v>
      </c>
      <c r="I277" s="1">
        <v>37.755</v>
      </c>
      <c r="J277" s="1">
        <v>-4.536</v>
      </c>
      <c r="K277" s="1">
        <v>1</v>
      </c>
      <c r="L277" s="1">
        <v>549</v>
      </c>
      <c r="M277" s="1">
        <v>17.4959999720256</v>
      </c>
      <c r="N277" s="1">
        <v>1.49</v>
      </c>
      <c r="O277" s="1">
        <v>7.7</v>
      </c>
      <c r="P277" s="1">
        <f t="shared" si="20"/>
        <v>21.2</v>
      </c>
      <c r="Q277" s="1">
        <v>41.1</v>
      </c>
      <c r="R277" s="1">
        <v>37.7</v>
      </c>
      <c r="S277" s="1" t="s">
        <v>64</v>
      </c>
      <c r="T277" s="1">
        <v>5.916</v>
      </c>
      <c r="U277" s="1">
        <v>0.7</v>
      </c>
      <c r="V277" s="1">
        <f t="shared" si="25"/>
        <v>8.45142857142857</v>
      </c>
      <c r="W277" s="1" t="s">
        <v>1066</v>
      </c>
      <c r="X277" s="1">
        <v>3</v>
      </c>
      <c r="Y277" s="1" t="s">
        <v>202</v>
      </c>
      <c r="Z277" s="1" t="s">
        <v>1055</v>
      </c>
      <c r="AA277" s="1" t="s">
        <v>1067</v>
      </c>
      <c r="AB277" s="1" t="s">
        <v>1068</v>
      </c>
      <c r="AC277" s="1" t="s">
        <v>124</v>
      </c>
      <c r="AD277" s="11" t="s">
        <v>125</v>
      </c>
      <c r="AE277" s="6"/>
    </row>
    <row r="278" s="1" customFormat="1" ht="17" customHeight="1" spans="1:31">
      <c r="A278" s="1" t="s">
        <v>1062</v>
      </c>
      <c r="B278" s="1" t="s">
        <v>1063</v>
      </c>
      <c r="C278" s="1" t="s">
        <v>1064</v>
      </c>
      <c r="D278" s="1">
        <v>2020</v>
      </c>
      <c r="E278" s="1">
        <v>71</v>
      </c>
      <c r="F278" s="1">
        <v>3</v>
      </c>
      <c r="G278" s="1" t="s">
        <v>1065</v>
      </c>
      <c r="H278" s="1" t="s">
        <v>510</v>
      </c>
      <c r="I278" s="1">
        <v>37.755</v>
      </c>
      <c r="J278" s="1">
        <v>-4.536</v>
      </c>
      <c r="K278" s="1">
        <v>6</v>
      </c>
      <c r="L278" s="1">
        <v>549</v>
      </c>
      <c r="M278" s="1">
        <v>17.4959999720256</v>
      </c>
      <c r="N278" s="1">
        <v>1.49</v>
      </c>
      <c r="O278" s="1">
        <v>7.7</v>
      </c>
      <c r="P278" s="1">
        <f t="shared" si="20"/>
        <v>21.2</v>
      </c>
      <c r="Q278" s="1">
        <v>41.1</v>
      </c>
      <c r="R278" s="1">
        <v>37.7</v>
      </c>
      <c r="S278" s="1" t="s">
        <v>64</v>
      </c>
      <c r="T278" s="1">
        <v>5.916</v>
      </c>
      <c r="U278" s="1">
        <v>0.7</v>
      </c>
      <c r="V278" s="1">
        <f t="shared" si="25"/>
        <v>8.45142857142857</v>
      </c>
      <c r="W278" s="1" t="s">
        <v>1066</v>
      </c>
      <c r="X278" s="1">
        <v>3</v>
      </c>
      <c r="Y278" s="1" t="s">
        <v>202</v>
      </c>
      <c r="Z278" s="1" t="s">
        <v>1055</v>
      </c>
      <c r="AA278" s="1" t="s">
        <v>1067</v>
      </c>
      <c r="AB278" s="1" t="s">
        <v>1068</v>
      </c>
      <c r="AC278" s="1" t="s">
        <v>124</v>
      </c>
      <c r="AD278" s="11" t="s">
        <v>125</v>
      </c>
      <c r="AE278" s="6"/>
    </row>
    <row r="279" s="1" customFormat="1" ht="17" customHeight="1" spans="1:31">
      <c r="A279" s="1" t="s">
        <v>1062</v>
      </c>
      <c r="B279" s="1" t="s">
        <v>1063</v>
      </c>
      <c r="C279" s="1" t="s">
        <v>1064</v>
      </c>
      <c r="D279" s="1">
        <v>2020</v>
      </c>
      <c r="E279" s="1">
        <v>71</v>
      </c>
      <c r="F279" s="1">
        <v>3</v>
      </c>
      <c r="G279" s="1" t="s">
        <v>1065</v>
      </c>
      <c r="H279" s="1" t="s">
        <v>510</v>
      </c>
      <c r="I279" s="1">
        <v>37.755</v>
      </c>
      <c r="J279" s="1">
        <v>-4.536</v>
      </c>
      <c r="K279" s="1">
        <v>9</v>
      </c>
      <c r="L279" s="1">
        <v>549</v>
      </c>
      <c r="M279" s="1">
        <v>17.4959999720256</v>
      </c>
      <c r="N279" s="1">
        <v>1.49</v>
      </c>
      <c r="O279" s="1">
        <v>7.7</v>
      </c>
      <c r="P279" s="1">
        <f t="shared" si="20"/>
        <v>21.2</v>
      </c>
      <c r="Q279" s="1">
        <v>41.1</v>
      </c>
      <c r="R279" s="1">
        <v>37.7</v>
      </c>
      <c r="S279" s="1" t="s">
        <v>64</v>
      </c>
      <c r="T279" s="1">
        <v>5.916</v>
      </c>
      <c r="U279" s="1">
        <v>0.7</v>
      </c>
      <c r="V279" s="1">
        <f t="shared" si="25"/>
        <v>8.45142857142857</v>
      </c>
      <c r="W279" s="1" t="s">
        <v>1066</v>
      </c>
      <c r="X279" s="1">
        <v>3</v>
      </c>
      <c r="Y279" s="1" t="s">
        <v>202</v>
      </c>
      <c r="Z279" s="1" t="s">
        <v>1055</v>
      </c>
      <c r="AA279" s="1" t="s">
        <v>1067</v>
      </c>
      <c r="AB279" s="1" t="s">
        <v>1068</v>
      </c>
      <c r="AC279" s="1" t="s">
        <v>124</v>
      </c>
      <c r="AD279" s="11" t="s">
        <v>125</v>
      </c>
      <c r="AE279" s="6"/>
    </row>
    <row r="280" s="1" customFormat="1" ht="17" customHeight="1" spans="1:31">
      <c r="A280" s="1" t="s">
        <v>1062</v>
      </c>
      <c r="B280" s="1" t="s">
        <v>1063</v>
      </c>
      <c r="C280" s="1" t="s">
        <v>1064</v>
      </c>
      <c r="D280" s="1">
        <v>2020</v>
      </c>
      <c r="E280" s="1">
        <v>71</v>
      </c>
      <c r="F280" s="1">
        <v>3</v>
      </c>
      <c r="G280" s="1" t="s">
        <v>1065</v>
      </c>
      <c r="H280" s="1" t="s">
        <v>510</v>
      </c>
      <c r="I280" s="1">
        <v>37.755</v>
      </c>
      <c r="J280" s="1">
        <v>-4.536</v>
      </c>
      <c r="K280" s="1">
        <v>11</v>
      </c>
      <c r="L280" s="1">
        <v>549</v>
      </c>
      <c r="M280" s="1">
        <v>17.4959999720256</v>
      </c>
      <c r="N280" s="1">
        <v>1.49</v>
      </c>
      <c r="O280" s="1">
        <v>7.7</v>
      </c>
      <c r="P280" s="1">
        <f t="shared" si="20"/>
        <v>21.2</v>
      </c>
      <c r="Q280" s="1">
        <v>41.1</v>
      </c>
      <c r="R280" s="1">
        <v>37.7</v>
      </c>
      <c r="S280" s="1" t="s">
        <v>64</v>
      </c>
      <c r="T280" s="1">
        <v>5.916</v>
      </c>
      <c r="U280" s="1">
        <v>0.7</v>
      </c>
      <c r="V280" s="1">
        <f t="shared" si="25"/>
        <v>8.45142857142857</v>
      </c>
      <c r="W280" s="1" t="s">
        <v>1066</v>
      </c>
      <c r="X280" s="1">
        <v>3</v>
      </c>
      <c r="Y280" s="1" t="s">
        <v>202</v>
      </c>
      <c r="Z280" s="1" t="s">
        <v>1055</v>
      </c>
      <c r="AA280" s="1" t="s">
        <v>1067</v>
      </c>
      <c r="AB280" s="1" t="s">
        <v>1068</v>
      </c>
      <c r="AC280" s="1" t="s">
        <v>124</v>
      </c>
      <c r="AD280" s="11" t="s">
        <v>125</v>
      </c>
      <c r="AE280" s="6"/>
    </row>
    <row r="281" s="1" customFormat="1" ht="17" customHeight="1" spans="1:31">
      <c r="A281" s="1" t="s">
        <v>1062</v>
      </c>
      <c r="B281" s="1" t="s">
        <v>1063</v>
      </c>
      <c r="C281" s="1" t="s">
        <v>1064</v>
      </c>
      <c r="D281" s="1">
        <v>2020</v>
      </c>
      <c r="E281" s="1">
        <v>71</v>
      </c>
      <c r="F281" s="1">
        <v>3</v>
      </c>
      <c r="G281" s="1" t="s">
        <v>1065</v>
      </c>
      <c r="H281" s="1" t="s">
        <v>510</v>
      </c>
      <c r="I281" s="1">
        <v>37.755</v>
      </c>
      <c r="J281" s="1">
        <v>-4.536</v>
      </c>
      <c r="K281" s="1">
        <v>14</v>
      </c>
      <c r="L281" s="1">
        <v>549</v>
      </c>
      <c r="M281" s="1">
        <v>17.4959999720256</v>
      </c>
      <c r="N281" s="1">
        <v>1.49</v>
      </c>
      <c r="O281" s="1">
        <v>7.7</v>
      </c>
      <c r="P281" s="1">
        <f t="shared" si="20"/>
        <v>21.2</v>
      </c>
      <c r="Q281" s="1">
        <v>41.1</v>
      </c>
      <c r="R281" s="1">
        <v>37.7</v>
      </c>
      <c r="S281" s="1" t="s">
        <v>64</v>
      </c>
      <c r="T281" s="1">
        <v>5.916</v>
      </c>
      <c r="U281" s="1">
        <v>0.7</v>
      </c>
      <c r="V281" s="1">
        <f t="shared" si="25"/>
        <v>8.45142857142857</v>
      </c>
      <c r="W281" s="1" t="s">
        <v>1066</v>
      </c>
      <c r="X281" s="1">
        <v>3</v>
      </c>
      <c r="Y281" s="1" t="s">
        <v>202</v>
      </c>
      <c r="Z281" s="1" t="s">
        <v>1055</v>
      </c>
      <c r="AA281" s="1" t="s">
        <v>1067</v>
      </c>
      <c r="AB281" s="1" t="s">
        <v>1068</v>
      </c>
      <c r="AC281" s="1" t="s">
        <v>124</v>
      </c>
      <c r="AD281" s="11" t="s">
        <v>125</v>
      </c>
      <c r="AE281" s="6"/>
    </row>
    <row r="282" s="1" customFormat="1" ht="17" customHeight="1" spans="1:31">
      <c r="A282" s="1" t="s">
        <v>1062</v>
      </c>
      <c r="B282" s="1" t="s">
        <v>1063</v>
      </c>
      <c r="C282" s="1" t="s">
        <v>1064</v>
      </c>
      <c r="D282" s="1">
        <v>2020</v>
      </c>
      <c r="E282" s="1">
        <v>71</v>
      </c>
      <c r="F282" s="1">
        <v>3</v>
      </c>
      <c r="G282" s="1" t="s">
        <v>1065</v>
      </c>
      <c r="H282" s="1" t="s">
        <v>510</v>
      </c>
      <c r="I282" s="1">
        <v>37.755</v>
      </c>
      <c r="J282" s="1">
        <v>-4.536</v>
      </c>
      <c r="K282" s="1">
        <v>17</v>
      </c>
      <c r="L282" s="1">
        <v>549</v>
      </c>
      <c r="M282" s="1">
        <v>17.4959999720256</v>
      </c>
      <c r="N282" s="1">
        <v>1.49</v>
      </c>
      <c r="O282" s="1">
        <v>7.7</v>
      </c>
      <c r="P282" s="1">
        <f t="shared" si="20"/>
        <v>21.2</v>
      </c>
      <c r="Q282" s="1">
        <v>41.1</v>
      </c>
      <c r="R282" s="1">
        <v>37.7</v>
      </c>
      <c r="S282" s="1" t="s">
        <v>64</v>
      </c>
      <c r="T282" s="1">
        <v>5.916</v>
      </c>
      <c r="U282" s="1">
        <v>0.7</v>
      </c>
      <c r="V282" s="1">
        <f t="shared" si="25"/>
        <v>8.45142857142857</v>
      </c>
      <c r="W282" s="1" t="s">
        <v>1066</v>
      </c>
      <c r="X282" s="1">
        <v>3</v>
      </c>
      <c r="Y282" s="1" t="s">
        <v>202</v>
      </c>
      <c r="Z282" s="1" t="s">
        <v>1055</v>
      </c>
      <c r="AA282" s="1" t="s">
        <v>1067</v>
      </c>
      <c r="AB282" s="1" t="s">
        <v>1068</v>
      </c>
      <c r="AC282" s="1" t="s">
        <v>124</v>
      </c>
      <c r="AD282" s="11" t="s">
        <v>125</v>
      </c>
      <c r="AE282" s="6"/>
    </row>
    <row r="283" s="1" customFormat="1" ht="17" customHeight="1" spans="1:31">
      <c r="A283" s="1" t="s">
        <v>1062</v>
      </c>
      <c r="B283" s="1" t="s">
        <v>1063</v>
      </c>
      <c r="C283" s="1" t="s">
        <v>1064</v>
      </c>
      <c r="D283" s="1">
        <v>2020</v>
      </c>
      <c r="E283" s="1">
        <v>71</v>
      </c>
      <c r="F283" s="1">
        <v>3</v>
      </c>
      <c r="G283" s="1" t="s">
        <v>1065</v>
      </c>
      <c r="H283" s="1" t="s">
        <v>510</v>
      </c>
      <c r="I283" s="1">
        <v>37.755</v>
      </c>
      <c r="J283" s="1">
        <v>-4.536</v>
      </c>
      <c r="K283" s="1">
        <v>20</v>
      </c>
      <c r="L283" s="1">
        <v>549</v>
      </c>
      <c r="M283" s="1">
        <v>17.4959999720256</v>
      </c>
      <c r="N283" s="1">
        <v>1.49</v>
      </c>
      <c r="O283" s="1">
        <v>7.7</v>
      </c>
      <c r="P283" s="1">
        <f t="shared" si="20"/>
        <v>21.2</v>
      </c>
      <c r="Q283" s="1">
        <v>41.1</v>
      </c>
      <c r="R283" s="1">
        <v>37.7</v>
      </c>
      <c r="S283" s="1" t="s">
        <v>64</v>
      </c>
      <c r="T283" s="1">
        <v>5.916</v>
      </c>
      <c r="U283" s="1">
        <v>0.7</v>
      </c>
      <c r="V283" s="1">
        <f t="shared" si="25"/>
        <v>8.45142857142857</v>
      </c>
      <c r="W283" s="1" t="s">
        <v>1066</v>
      </c>
      <c r="X283" s="1">
        <v>3</v>
      </c>
      <c r="Y283" s="1" t="s">
        <v>202</v>
      </c>
      <c r="Z283" s="1" t="s">
        <v>1055</v>
      </c>
      <c r="AA283" s="1" t="s">
        <v>1067</v>
      </c>
      <c r="AB283" s="1" t="s">
        <v>1068</v>
      </c>
      <c r="AC283" s="1" t="s">
        <v>124</v>
      </c>
      <c r="AD283" s="11" t="s">
        <v>125</v>
      </c>
      <c r="AE283" s="6"/>
    </row>
    <row r="284" s="1" customFormat="1" ht="17" customHeight="1" spans="1:31">
      <c r="A284" s="1" t="s">
        <v>1062</v>
      </c>
      <c r="B284" s="1" t="s">
        <v>1063</v>
      </c>
      <c r="C284" s="1" t="s">
        <v>1064</v>
      </c>
      <c r="D284" s="1">
        <v>2020</v>
      </c>
      <c r="E284" s="1">
        <v>71</v>
      </c>
      <c r="F284" s="1">
        <v>3</v>
      </c>
      <c r="G284" s="1" t="s">
        <v>1065</v>
      </c>
      <c r="H284" s="1" t="s">
        <v>510</v>
      </c>
      <c r="I284" s="1">
        <v>37.755</v>
      </c>
      <c r="J284" s="1">
        <v>-4.536</v>
      </c>
      <c r="K284" s="1">
        <v>23</v>
      </c>
      <c r="L284" s="1">
        <v>549</v>
      </c>
      <c r="M284" s="1">
        <v>17.4959999720256</v>
      </c>
      <c r="N284" s="1">
        <v>1.49</v>
      </c>
      <c r="O284" s="1">
        <v>7.7</v>
      </c>
      <c r="P284" s="1">
        <f t="shared" si="20"/>
        <v>21.2</v>
      </c>
      <c r="Q284" s="1">
        <v>41.1</v>
      </c>
      <c r="R284" s="1">
        <v>37.7</v>
      </c>
      <c r="S284" s="1" t="s">
        <v>64</v>
      </c>
      <c r="T284" s="1">
        <v>5.916</v>
      </c>
      <c r="U284" s="1">
        <v>0.7</v>
      </c>
      <c r="V284" s="1">
        <f t="shared" si="25"/>
        <v>8.45142857142857</v>
      </c>
      <c r="W284" s="1" t="s">
        <v>1066</v>
      </c>
      <c r="X284" s="1">
        <v>3</v>
      </c>
      <c r="Y284" s="1" t="s">
        <v>202</v>
      </c>
      <c r="Z284" s="1" t="s">
        <v>1055</v>
      </c>
      <c r="AA284" s="1" t="s">
        <v>1067</v>
      </c>
      <c r="AB284" s="1" t="s">
        <v>1068</v>
      </c>
      <c r="AC284" s="1" t="s">
        <v>124</v>
      </c>
      <c r="AD284" s="11" t="s">
        <v>125</v>
      </c>
      <c r="AE284" s="6"/>
    </row>
    <row r="285" s="1" customFormat="1" ht="17" customHeight="1" spans="1:31">
      <c r="A285" s="1" t="s">
        <v>1062</v>
      </c>
      <c r="B285" s="1" t="s">
        <v>1063</v>
      </c>
      <c r="C285" s="1" t="s">
        <v>1064</v>
      </c>
      <c r="D285" s="1">
        <v>2020</v>
      </c>
      <c r="E285" s="1">
        <v>71</v>
      </c>
      <c r="F285" s="1">
        <v>3</v>
      </c>
      <c r="G285" s="1" t="s">
        <v>1065</v>
      </c>
      <c r="H285" s="1" t="s">
        <v>510</v>
      </c>
      <c r="I285" s="1">
        <v>37.755</v>
      </c>
      <c r="J285" s="1">
        <v>-4.536</v>
      </c>
      <c r="K285" s="1">
        <v>26</v>
      </c>
      <c r="L285" s="1">
        <v>549</v>
      </c>
      <c r="M285" s="1">
        <v>17.4959999720256</v>
      </c>
      <c r="N285" s="1">
        <v>1.49</v>
      </c>
      <c r="O285" s="1">
        <v>7.7</v>
      </c>
      <c r="P285" s="1">
        <f t="shared" si="20"/>
        <v>21.2</v>
      </c>
      <c r="Q285" s="1">
        <v>41.1</v>
      </c>
      <c r="R285" s="1">
        <v>37.7</v>
      </c>
      <c r="S285" s="1" t="s">
        <v>64</v>
      </c>
      <c r="T285" s="1">
        <v>5.916</v>
      </c>
      <c r="U285" s="1">
        <v>0.7</v>
      </c>
      <c r="V285" s="1">
        <f t="shared" si="25"/>
        <v>8.45142857142857</v>
      </c>
      <c r="W285" s="1" t="s">
        <v>1066</v>
      </c>
      <c r="X285" s="1">
        <v>3</v>
      </c>
      <c r="Y285" s="1" t="s">
        <v>202</v>
      </c>
      <c r="Z285" s="1" t="s">
        <v>1055</v>
      </c>
      <c r="AA285" s="1" t="s">
        <v>1067</v>
      </c>
      <c r="AB285" s="1" t="s">
        <v>1068</v>
      </c>
      <c r="AC285" s="1" t="s">
        <v>124</v>
      </c>
      <c r="AD285" s="11" t="s">
        <v>125</v>
      </c>
      <c r="AE285" s="6"/>
    </row>
    <row r="286" s="1" customFormat="1" ht="17" customHeight="1" spans="1:31">
      <c r="A286" s="1" t="s">
        <v>1062</v>
      </c>
      <c r="B286" s="1" t="s">
        <v>1063</v>
      </c>
      <c r="C286" s="1" t="s">
        <v>1064</v>
      </c>
      <c r="D286" s="1">
        <v>2020</v>
      </c>
      <c r="E286" s="1">
        <v>71</v>
      </c>
      <c r="F286" s="1">
        <v>3</v>
      </c>
      <c r="G286" s="1" t="s">
        <v>1065</v>
      </c>
      <c r="H286" s="1" t="s">
        <v>510</v>
      </c>
      <c r="I286" s="1">
        <v>37.755</v>
      </c>
      <c r="J286" s="1">
        <v>-4.536</v>
      </c>
      <c r="K286" s="1">
        <v>29</v>
      </c>
      <c r="L286" s="1">
        <v>549</v>
      </c>
      <c r="M286" s="1">
        <v>17.4959999720256</v>
      </c>
      <c r="N286" s="1">
        <v>1.49</v>
      </c>
      <c r="O286" s="1">
        <v>7.7</v>
      </c>
      <c r="P286" s="1">
        <f t="shared" si="20"/>
        <v>21.2</v>
      </c>
      <c r="Q286" s="1">
        <v>41.1</v>
      </c>
      <c r="R286" s="1">
        <v>37.7</v>
      </c>
      <c r="S286" s="1" t="s">
        <v>64</v>
      </c>
      <c r="T286" s="1">
        <v>5.916</v>
      </c>
      <c r="U286" s="1">
        <v>0.7</v>
      </c>
      <c r="V286" s="1">
        <f t="shared" si="25"/>
        <v>8.45142857142857</v>
      </c>
      <c r="W286" s="1" t="s">
        <v>1066</v>
      </c>
      <c r="X286" s="1">
        <v>3</v>
      </c>
      <c r="Y286" s="1" t="s">
        <v>202</v>
      </c>
      <c r="Z286" s="1" t="s">
        <v>1055</v>
      </c>
      <c r="AA286" s="1" t="s">
        <v>1067</v>
      </c>
      <c r="AB286" s="1" t="s">
        <v>1068</v>
      </c>
      <c r="AC286" s="1" t="s">
        <v>124</v>
      </c>
      <c r="AD286" s="11" t="s">
        <v>125</v>
      </c>
      <c r="AE286" s="6"/>
    </row>
    <row r="287" s="1" customFormat="1" ht="17" customHeight="1" spans="1:31">
      <c r="A287" s="1" t="s">
        <v>1062</v>
      </c>
      <c r="B287" s="1" t="s">
        <v>1063</v>
      </c>
      <c r="C287" s="1" t="s">
        <v>1064</v>
      </c>
      <c r="D287" s="1">
        <v>2020</v>
      </c>
      <c r="E287" s="1">
        <v>71</v>
      </c>
      <c r="F287" s="1">
        <v>3</v>
      </c>
      <c r="G287" s="1" t="s">
        <v>1065</v>
      </c>
      <c r="H287" s="1" t="s">
        <v>510</v>
      </c>
      <c r="I287" s="1">
        <v>37.755</v>
      </c>
      <c r="J287" s="1">
        <v>-4.536</v>
      </c>
      <c r="K287" s="1">
        <v>1</v>
      </c>
      <c r="L287" s="1">
        <v>549</v>
      </c>
      <c r="M287" s="1">
        <v>17.4959999720256</v>
      </c>
      <c r="N287" s="1">
        <v>1.49</v>
      </c>
      <c r="O287" s="1">
        <v>7.7</v>
      </c>
      <c r="P287" s="1">
        <f t="shared" si="20"/>
        <v>21.2</v>
      </c>
      <c r="Q287" s="1">
        <v>41.1</v>
      </c>
      <c r="R287" s="1">
        <v>37.7</v>
      </c>
      <c r="S287" s="1" t="s">
        <v>64</v>
      </c>
      <c r="T287" s="1">
        <v>5.916</v>
      </c>
      <c r="U287" s="1">
        <v>0.7</v>
      </c>
      <c r="V287" s="1">
        <f t="shared" si="25"/>
        <v>8.45142857142857</v>
      </c>
      <c r="W287" s="1" t="s">
        <v>1066</v>
      </c>
      <c r="X287" s="1">
        <v>3</v>
      </c>
      <c r="Y287" s="1" t="s">
        <v>202</v>
      </c>
      <c r="Z287" s="1" t="s">
        <v>1055</v>
      </c>
      <c r="AA287" s="1" t="s">
        <v>1067</v>
      </c>
      <c r="AB287" s="1" t="s">
        <v>1069</v>
      </c>
      <c r="AC287" s="1" t="s">
        <v>124</v>
      </c>
      <c r="AD287" s="11" t="s">
        <v>125</v>
      </c>
      <c r="AE287" s="6"/>
    </row>
    <row r="288" s="1" customFormat="1" ht="17" customHeight="1" spans="1:31">
      <c r="A288" s="1" t="s">
        <v>1062</v>
      </c>
      <c r="B288" s="1" t="s">
        <v>1063</v>
      </c>
      <c r="C288" s="1" t="s">
        <v>1064</v>
      </c>
      <c r="D288" s="1">
        <v>2020</v>
      </c>
      <c r="E288" s="1">
        <v>71</v>
      </c>
      <c r="F288" s="1">
        <v>3</v>
      </c>
      <c r="G288" s="1" t="s">
        <v>1065</v>
      </c>
      <c r="H288" s="1" t="s">
        <v>510</v>
      </c>
      <c r="I288" s="1">
        <v>37.755</v>
      </c>
      <c r="J288" s="1">
        <v>-4.536</v>
      </c>
      <c r="K288" s="1">
        <v>6</v>
      </c>
      <c r="L288" s="1">
        <v>549</v>
      </c>
      <c r="M288" s="1">
        <v>17.4959999720256</v>
      </c>
      <c r="N288" s="1">
        <v>1.49</v>
      </c>
      <c r="O288" s="1">
        <v>7.7</v>
      </c>
      <c r="P288" s="1">
        <f t="shared" si="20"/>
        <v>21.2</v>
      </c>
      <c r="Q288" s="1">
        <v>41.1</v>
      </c>
      <c r="R288" s="1">
        <v>37.7</v>
      </c>
      <c r="S288" s="1" t="s">
        <v>64</v>
      </c>
      <c r="T288" s="1">
        <v>5.916</v>
      </c>
      <c r="U288" s="1">
        <v>0.7</v>
      </c>
      <c r="V288" s="1">
        <f t="shared" si="25"/>
        <v>8.45142857142857</v>
      </c>
      <c r="W288" s="1" t="s">
        <v>1066</v>
      </c>
      <c r="X288" s="1">
        <v>3</v>
      </c>
      <c r="Y288" s="1" t="s">
        <v>202</v>
      </c>
      <c r="Z288" s="1" t="s">
        <v>1055</v>
      </c>
      <c r="AA288" s="1" t="s">
        <v>1067</v>
      </c>
      <c r="AB288" s="1" t="s">
        <v>1069</v>
      </c>
      <c r="AC288" s="1" t="s">
        <v>124</v>
      </c>
      <c r="AD288" s="11" t="s">
        <v>125</v>
      </c>
      <c r="AE288" s="6"/>
    </row>
    <row r="289" s="1" customFormat="1" ht="17" customHeight="1" spans="1:31">
      <c r="A289" s="1" t="s">
        <v>1062</v>
      </c>
      <c r="B289" s="1" t="s">
        <v>1063</v>
      </c>
      <c r="C289" s="1" t="s">
        <v>1064</v>
      </c>
      <c r="D289" s="1">
        <v>2020</v>
      </c>
      <c r="E289" s="1">
        <v>71</v>
      </c>
      <c r="F289" s="1">
        <v>3</v>
      </c>
      <c r="G289" s="1" t="s">
        <v>1065</v>
      </c>
      <c r="H289" s="1" t="s">
        <v>510</v>
      </c>
      <c r="I289" s="1">
        <v>37.755</v>
      </c>
      <c r="J289" s="1">
        <v>-4.536</v>
      </c>
      <c r="K289" s="1">
        <v>9</v>
      </c>
      <c r="L289" s="1">
        <v>549</v>
      </c>
      <c r="M289" s="1">
        <v>17.4959999720256</v>
      </c>
      <c r="N289" s="1">
        <v>1.49</v>
      </c>
      <c r="O289" s="1">
        <v>7.7</v>
      </c>
      <c r="P289" s="1">
        <f t="shared" si="20"/>
        <v>21.2</v>
      </c>
      <c r="Q289" s="1">
        <v>41.1</v>
      </c>
      <c r="R289" s="1">
        <v>37.7</v>
      </c>
      <c r="S289" s="1" t="s">
        <v>64</v>
      </c>
      <c r="T289" s="1">
        <v>5.916</v>
      </c>
      <c r="U289" s="1">
        <v>0.7</v>
      </c>
      <c r="V289" s="1">
        <f t="shared" si="25"/>
        <v>8.45142857142857</v>
      </c>
      <c r="W289" s="1" t="s">
        <v>1066</v>
      </c>
      <c r="X289" s="1">
        <v>3</v>
      </c>
      <c r="Y289" s="1" t="s">
        <v>202</v>
      </c>
      <c r="Z289" s="1" t="s">
        <v>1055</v>
      </c>
      <c r="AA289" s="1" t="s">
        <v>1067</v>
      </c>
      <c r="AB289" s="1" t="s">
        <v>1069</v>
      </c>
      <c r="AC289" s="1" t="s">
        <v>124</v>
      </c>
      <c r="AD289" s="11" t="s">
        <v>125</v>
      </c>
      <c r="AE289" s="6"/>
    </row>
    <row r="290" s="1" customFormat="1" ht="17" customHeight="1" spans="1:31">
      <c r="A290" s="1" t="s">
        <v>1062</v>
      </c>
      <c r="B290" s="1" t="s">
        <v>1063</v>
      </c>
      <c r="C290" s="1" t="s">
        <v>1064</v>
      </c>
      <c r="D290" s="1">
        <v>2020</v>
      </c>
      <c r="E290" s="1">
        <v>71</v>
      </c>
      <c r="F290" s="1">
        <v>3</v>
      </c>
      <c r="G290" s="1" t="s">
        <v>1065</v>
      </c>
      <c r="H290" s="1" t="s">
        <v>510</v>
      </c>
      <c r="I290" s="1">
        <v>37.755</v>
      </c>
      <c r="J290" s="1">
        <v>-4.536</v>
      </c>
      <c r="K290" s="1">
        <v>11</v>
      </c>
      <c r="L290" s="1">
        <v>549</v>
      </c>
      <c r="M290" s="1">
        <v>17.4959999720256</v>
      </c>
      <c r="N290" s="1">
        <v>1.49</v>
      </c>
      <c r="O290" s="1">
        <v>7.7</v>
      </c>
      <c r="P290" s="1">
        <f t="shared" si="20"/>
        <v>21.2</v>
      </c>
      <c r="Q290" s="1">
        <v>41.1</v>
      </c>
      <c r="R290" s="1">
        <v>37.7</v>
      </c>
      <c r="S290" s="1" t="s">
        <v>64</v>
      </c>
      <c r="T290" s="1">
        <v>5.916</v>
      </c>
      <c r="U290" s="1">
        <v>0.7</v>
      </c>
      <c r="V290" s="1">
        <f t="shared" si="25"/>
        <v>8.45142857142857</v>
      </c>
      <c r="W290" s="1" t="s">
        <v>1066</v>
      </c>
      <c r="X290" s="1">
        <v>3</v>
      </c>
      <c r="Y290" s="1" t="s">
        <v>202</v>
      </c>
      <c r="Z290" s="1" t="s">
        <v>1055</v>
      </c>
      <c r="AA290" s="1" t="s">
        <v>1067</v>
      </c>
      <c r="AB290" s="1" t="s">
        <v>1069</v>
      </c>
      <c r="AC290" s="1" t="s">
        <v>124</v>
      </c>
      <c r="AD290" s="11" t="s">
        <v>125</v>
      </c>
      <c r="AE290" s="6"/>
    </row>
    <row r="291" s="1" customFormat="1" ht="17" customHeight="1" spans="1:31">
      <c r="A291" s="1" t="s">
        <v>1062</v>
      </c>
      <c r="B291" s="1" t="s">
        <v>1063</v>
      </c>
      <c r="C291" s="1" t="s">
        <v>1064</v>
      </c>
      <c r="D291" s="1">
        <v>2020</v>
      </c>
      <c r="E291" s="1">
        <v>71</v>
      </c>
      <c r="F291" s="1">
        <v>3</v>
      </c>
      <c r="G291" s="1" t="s">
        <v>1065</v>
      </c>
      <c r="H291" s="1" t="s">
        <v>510</v>
      </c>
      <c r="I291" s="1">
        <v>37.755</v>
      </c>
      <c r="J291" s="1">
        <v>-4.536</v>
      </c>
      <c r="K291" s="1">
        <v>14</v>
      </c>
      <c r="L291" s="1">
        <v>549</v>
      </c>
      <c r="M291" s="1">
        <v>17.4959999720256</v>
      </c>
      <c r="N291" s="1">
        <v>1.49</v>
      </c>
      <c r="O291" s="1">
        <v>7.7</v>
      </c>
      <c r="P291" s="1">
        <f t="shared" si="20"/>
        <v>21.2</v>
      </c>
      <c r="Q291" s="1">
        <v>41.1</v>
      </c>
      <c r="R291" s="1">
        <v>37.7</v>
      </c>
      <c r="S291" s="1" t="s">
        <v>64</v>
      </c>
      <c r="T291" s="1">
        <v>5.916</v>
      </c>
      <c r="U291" s="1">
        <v>0.7</v>
      </c>
      <c r="V291" s="1">
        <f t="shared" si="25"/>
        <v>8.45142857142857</v>
      </c>
      <c r="W291" s="1" t="s">
        <v>1066</v>
      </c>
      <c r="X291" s="1">
        <v>3</v>
      </c>
      <c r="Y291" s="1" t="s">
        <v>202</v>
      </c>
      <c r="Z291" s="1" t="s">
        <v>1055</v>
      </c>
      <c r="AA291" s="1" t="s">
        <v>1067</v>
      </c>
      <c r="AB291" s="1" t="s">
        <v>1069</v>
      </c>
      <c r="AC291" s="1" t="s">
        <v>124</v>
      </c>
      <c r="AD291" s="11" t="s">
        <v>125</v>
      </c>
      <c r="AE291" s="6"/>
    </row>
    <row r="292" s="1" customFormat="1" ht="17" customHeight="1" spans="1:31">
      <c r="A292" s="1" t="s">
        <v>1062</v>
      </c>
      <c r="B292" s="1" t="s">
        <v>1063</v>
      </c>
      <c r="C292" s="1" t="s">
        <v>1064</v>
      </c>
      <c r="D292" s="1">
        <v>2020</v>
      </c>
      <c r="E292" s="1">
        <v>71</v>
      </c>
      <c r="F292" s="1">
        <v>3</v>
      </c>
      <c r="G292" s="1" t="s">
        <v>1065</v>
      </c>
      <c r="H292" s="1" t="s">
        <v>510</v>
      </c>
      <c r="I292" s="1">
        <v>37.755</v>
      </c>
      <c r="J292" s="1">
        <v>-4.536</v>
      </c>
      <c r="K292" s="1">
        <v>17</v>
      </c>
      <c r="L292" s="1">
        <v>549</v>
      </c>
      <c r="M292" s="1">
        <v>17.4959999720256</v>
      </c>
      <c r="N292" s="1">
        <v>1.49</v>
      </c>
      <c r="O292" s="1">
        <v>7.7</v>
      </c>
      <c r="P292" s="1">
        <f t="shared" si="20"/>
        <v>21.2</v>
      </c>
      <c r="Q292" s="1">
        <v>41.1</v>
      </c>
      <c r="R292" s="1">
        <v>37.7</v>
      </c>
      <c r="S292" s="1" t="s">
        <v>64</v>
      </c>
      <c r="T292" s="1">
        <v>5.916</v>
      </c>
      <c r="U292" s="1">
        <v>0.7</v>
      </c>
      <c r="V292" s="1">
        <f t="shared" si="25"/>
        <v>8.45142857142857</v>
      </c>
      <c r="W292" s="1" t="s">
        <v>1066</v>
      </c>
      <c r="X292" s="1">
        <v>3</v>
      </c>
      <c r="Y292" s="1" t="s">
        <v>202</v>
      </c>
      <c r="Z292" s="1" t="s">
        <v>1055</v>
      </c>
      <c r="AA292" s="1" t="s">
        <v>1067</v>
      </c>
      <c r="AB292" s="1" t="s">
        <v>1069</v>
      </c>
      <c r="AC292" s="1" t="s">
        <v>124</v>
      </c>
      <c r="AD292" s="11" t="s">
        <v>125</v>
      </c>
      <c r="AE292" s="6"/>
    </row>
    <row r="293" s="1" customFormat="1" ht="17" customHeight="1" spans="1:31">
      <c r="A293" s="1" t="s">
        <v>1062</v>
      </c>
      <c r="B293" s="1" t="s">
        <v>1063</v>
      </c>
      <c r="C293" s="1" t="s">
        <v>1064</v>
      </c>
      <c r="D293" s="1">
        <v>2020</v>
      </c>
      <c r="E293" s="1">
        <v>71</v>
      </c>
      <c r="F293" s="1">
        <v>3</v>
      </c>
      <c r="G293" s="1" t="s">
        <v>1065</v>
      </c>
      <c r="H293" s="1" t="s">
        <v>510</v>
      </c>
      <c r="I293" s="1">
        <v>37.755</v>
      </c>
      <c r="J293" s="1">
        <v>-4.536</v>
      </c>
      <c r="K293" s="1">
        <v>20</v>
      </c>
      <c r="L293" s="1">
        <v>549</v>
      </c>
      <c r="M293" s="1">
        <v>17.4959999720256</v>
      </c>
      <c r="N293" s="1">
        <v>1.49</v>
      </c>
      <c r="O293" s="1">
        <v>7.7</v>
      </c>
      <c r="P293" s="1">
        <f t="shared" si="20"/>
        <v>21.2</v>
      </c>
      <c r="Q293" s="1">
        <v>41.1</v>
      </c>
      <c r="R293" s="1">
        <v>37.7</v>
      </c>
      <c r="S293" s="1" t="s">
        <v>64</v>
      </c>
      <c r="T293" s="1">
        <v>5.916</v>
      </c>
      <c r="U293" s="1">
        <v>0.7</v>
      </c>
      <c r="V293" s="1">
        <f t="shared" si="25"/>
        <v>8.45142857142857</v>
      </c>
      <c r="W293" s="1" t="s">
        <v>1066</v>
      </c>
      <c r="X293" s="1">
        <v>3</v>
      </c>
      <c r="Y293" s="1" t="s">
        <v>202</v>
      </c>
      <c r="Z293" s="1" t="s">
        <v>1055</v>
      </c>
      <c r="AA293" s="1" t="s">
        <v>1067</v>
      </c>
      <c r="AB293" s="1" t="s">
        <v>1069</v>
      </c>
      <c r="AC293" s="1" t="s">
        <v>124</v>
      </c>
      <c r="AD293" s="11" t="s">
        <v>125</v>
      </c>
      <c r="AE293" s="6"/>
    </row>
    <row r="294" s="1" customFormat="1" ht="17" customHeight="1" spans="1:31">
      <c r="A294" s="1" t="s">
        <v>1062</v>
      </c>
      <c r="B294" s="1" t="s">
        <v>1063</v>
      </c>
      <c r="C294" s="1" t="s">
        <v>1064</v>
      </c>
      <c r="D294" s="1">
        <v>2020</v>
      </c>
      <c r="E294" s="1">
        <v>71</v>
      </c>
      <c r="F294" s="1">
        <v>3</v>
      </c>
      <c r="G294" s="1" t="s">
        <v>1065</v>
      </c>
      <c r="H294" s="1" t="s">
        <v>510</v>
      </c>
      <c r="I294" s="1">
        <v>37.755</v>
      </c>
      <c r="J294" s="1">
        <v>-4.536</v>
      </c>
      <c r="K294" s="1">
        <v>23</v>
      </c>
      <c r="L294" s="1">
        <v>549</v>
      </c>
      <c r="M294" s="1">
        <v>17.4959999720256</v>
      </c>
      <c r="N294" s="1">
        <v>1.49</v>
      </c>
      <c r="O294" s="1">
        <v>7.7</v>
      </c>
      <c r="P294" s="1">
        <f t="shared" si="20"/>
        <v>21.2</v>
      </c>
      <c r="Q294" s="1">
        <v>41.1</v>
      </c>
      <c r="R294" s="1">
        <v>37.7</v>
      </c>
      <c r="S294" s="1" t="s">
        <v>64</v>
      </c>
      <c r="T294" s="1">
        <v>5.916</v>
      </c>
      <c r="U294" s="1">
        <v>0.7</v>
      </c>
      <c r="V294" s="1">
        <f t="shared" si="25"/>
        <v>8.45142857142857</v>
      </c>
      <c r="W294" s="1" t="s">
        <v>1066</v>
      </c>
      <c r="X294" s="1">
        <v>3</v>
      </c>
      <c r="Y294" s="1" t="s">
        <v>202</v>
      </c>
      <c r="Z294" s="1" t="s">
        <v>1055</v>
      </c>
      <c r="AA294" s="1" t="s">
        <v>1067</v>
      </c>
      <c r="AB294" s="1" t="s">
        <v>1069</v>
      </c>
      <c r="AC294" s="1" t="s">
        <v>124</v>
      </c>
      <c r="AD294" s="11" t="s">
        <v>125</v>
      </c>
      <c r="AE294" s="6"/>
    </row>
    <row r="295" s="1" customFormat="1" ht="17" customHeight="1" spans="1:31">
      <c r="A295" s="1" t="s">
        <v>1062</v>
      </c>
      <c r="B295" s="1" t="s">
        <v>1063</v>
      </c>
      <c r="C295" s="1" t="s">
        <v>1064</v>
      </c>
      <c r="D295" s="1">
        <v>2020</v>
      </c>
      <c r="E295" s="1">
        <v>71</v>
      </c>
      <c r="F295" s="1">
        <v>3</v>
      </c>
      <c r="G295" s="1" t="s">
        <v>1065</v>
      </c>
      <c r="H295" s="1" t="s">
        <v>510</v>
      </c>
      <c r="I295" s="1">
        <v>37.755</v>
      </c>
      <c r="J295" s="1">
        <v>-4.536</v>
      </c>
      <c r="K295" s="1">
        <v>26</v>
      </c>
      <c r="L295" s="1">
        <v>549</v>
      </c>
      <c r="M295" s="1">
        <v>17.4959999720256</v>
      </c>
      <c r="N295" s="1">
        <v>1.49</v>
      </c>
      <c r="O295" s="1">
        <v>7.7</v>
      </c>
      <c r="P295" s="1">
        <f t="shared" si="20"/>
        <v>21.2</v>
      </c>
      <c r="Q295" s="1">
        <v>41.1</v>
      </c>
      <c r="R295" s="1">
        <v>37.7</v>
      </c>
      <c r="S295" s="1" t="s">
        <v>64</v>
      </c>
      <c r="T295" s="1">
        <v>5.916</v>
      </c>
      <c r="U295" s="1">
        <v>0.7</v>
      </c>
      <c r="V295" s="1">
        <f t="shared" si="25"/>
        <v>8.45142857142857</v>
      </c>
      <c r="W295" s="1" t="s">
        <v>1066</v>
      </c>
      <c r="X295" s="1">
        <v>3</v>
      </c>
      <c r="Y295" s="1" t="s">
        <v>202</v>
      </c>
      <c r="Z295" s="1" t="s">
        <v>1055</v>
      </c>
      <c r="AA295" s="1" t="s">
        <v>1067</v>
      </c>
      <c r="AB295" s="1" t="s">
        <v>1069</v>
      </c>
      <c r="AC295" s="1" t="s">
        <v>124</v>
      </c>
      <c r="AD295" s="11" t="s">
        <v>125</v>
      </c>
      <c r="AE295" s="6"/>
    </row>
    <row r="296" s="1" customFormat="1" ht="17" customHeight="1" spans="1:31">
      <c r="A296" s="1" t="s">
        <v>1062</v>
      </c>
      <c r="B296" s="1" t="s">
        <v>1063</v>
      </c>
      <c r="C296" s="1" t="s">
        <v>1064</v>
      </c>
      <c r="D296" s="1">
        <v>2020</v>
      </c>
      <c r="E296" s="1">
        <v>71</v>
      </c>
      <c r="F296" s="1">
        <v>3</v>
      </c>
      <c r="G296" s="1" t="s">
        <v>1065</v>
      </c>
      <c r="H296" s="1" t="s">
        <v>510</v>
      </c>
      <c r="I296" s="1">
        <v>37.755</v>
      </c>
      <c r="J296" s="1">
        <v>-4.536</v>
      </c>
      <c r="K296" s="1">
        <v>29</v>
      </c>
      <c r="L296" s="1">
        <v>549</v>
      </c>
      <c r="M296" s="1">
        <v>17.4959999720256</v>
      </c>
      <c r="N296" s="1">
        <v>1.49</v>
      </c>
      <c r="O296" s="1">
        <v>7.7</v>
      </c>
      <c r="P296" s="1">
        <f t="shared" si="20"/>
        <v>21.2</v>
      </c>
      <c r="Q296" s="1">
        <v>41.1</v>
      </c>
      <c r="R296" s="1">
        <v>37.7</v>
      </c>
      <c r="S296" s="1" t="s">
        <v>64</v>
      </c>
      <c r="T296" s="1">
        <v>5.916</v>
      </c>
      <c r="U296" s="1">
        <v>0.7</v>
      </c>
      <c r="V296" s="1">
        <f t="shared" si="25"/>
        <v>8.45142857142857</v>
      </c>
      <c r="W296" s="1" t="s">
        <v>1066</v>
      </c>
      <c r="X296" s="1">
        <v>3</v>
      </c>
      <c r="Y296" s="1" t="s">
        <v>202</v>
      </c>
      <c r="Z296" s="1" t="s">
        <v>1055</v>
      </c>
      <c r="AA296" s="1" t="s">
        <v>1067</v>
      </c>
      <c r="AB296" s="1" t="s">
        <v>1069</v>
      </c>
      <c r="AC296" s="1" t="s">
        <v>124</v>
      </c>
      <c r="AD296" s="11" t="s">
        <v>125</v>
      </c>
      <c r="AE296" s="6"/>
    </row>
    <row r="297" s="1" customFormat="1" ht="17" customHeight="1" spans="1:31">
      <c r="A297" s="1" t="s">
        <v>1062</v>
      </c>
      <c r="B297" s="1" t="s">
        <v>1063</v>
      </c>
      <c r="C297" s="1" t="s">
        <v>1064</v>
      </c>
      <c r="D297" s="1">
        <v>2020</v>
      </c>
      <c r="E297" s="1">
        <v>71</v>
      </c>
      <c r="F297" s="1">
        <v>3</v>
      </c>
      <c r="G297" s="1" t="s">
        <v>1065</v>
      </c>
      <c r="H297" s="1" t="s">
        <v>510</v>
      </c>
      <c r="I297" s="1">
        <v>37.755</v>
      </c>
      <c r="J297" s="1">
        <v>-4.536</v>
      </c>
      <c r="K297" s="1">
        <v>1</v>
      </c>
      <c r="L297" s="1">
        <v>549</v>
      </c>
      <c r="M297" s="1">
        <v>17.4959999720256</v>
      </c>
      <c r="N297" s="1">
        <v>1.49</v>
      </c>
      <c r="O297" s="1">
        <v>7.7</v>
      </c>
      <c r="P297" s="1">
        <f t="shared" si="20"/>
        <v>21.2</v>
      </c>
      <c r="Q297" s="1">
        <v>41.1</v>
      </c>
      <c r="R297" s="1">
        <v>37.7</v>
      </c>
      <c r="S297" s="1" t="s">
        <v>64</v>
      </c>
      <c r="T297" s="1">
        <v>5.916</v>
      </c>
      <c r="U297" s="1">
        <v>0.7</v>
      </c>
      <c r="V297" s="1">
        <f t="shared" si="25"/>
        <v>8.45142857142857</v>
      </c>
      <c r="W297" s="1" t="s">
        <v>1066</v>
      </c>
      <c r="X297" s="1">
        <v>3</v>
      </c>
      <c r="Y297" s="1" t="s">
        <v>202</v>
      </c>
      <c r="Z297" s="1" t="s">
        <v>1055</v>
      </c>
      <c r="AA297" s="1" t="s">
        <v>1067</v>
      </c>
      <c r="AB297" s="1" t="s">
        <v>1070</v>
      </c>
      <c r="AC297" s="1" t="s">
        <v>124</v>
      </c>
      <c r="AD297" s="11" t="s">
        <v>125</v>
      </c>
      <c r="AE297" s="6"/>
    </row>
    <row r="298" s="1" customFormat="1" ht="17" customHeight="1" spans="1:31">
      <c r="A298" s="1" t="s">
        <v>1062</v>
      </c>
      <c r="B298" s="1" t="s">
        <v>1063</v>
      </c>
      <c r="C298" s="1" t="s">
        <v>1064</v>
      </c>
      <c r="D298" s="1">
        <v>2020</v>
      </c>
      <c r="E298" s="1">
        <v>71</v>
      </c>
      <c r="F298" s="1">
        <v>3</v>
      </c>
      <c r="G298" s="1" t="s">
        <v>1065</v>
      </c>
      <c r="H298" s="1" t="s">
        <v>510</v>
      </c>
      <c r="I298" s="1">
        <v>37.755</v>
      </c>
      <c r="J298" s="1">
        <v>-4.536</v>
      </c>
      <c r="K298" s="1">
        <v>6</v>
      </c>
      <c r="L298" s="1">
        <v>549</v>
      </c>
      <c r="M298" s="1">
        <v>17.4959999720256</v>
      </c>
      <c r="N298" s="1">
        <v>1.49</v>
      </c>
      <c r="O298" s="1">
        <v>7.7</v>
      </c>
      <c r="P298" s="1">
        <f t="shared" si="20"/>
        <v>21.2</v>
      </c>
      <c r="Q298" s="1">
        <v>41.1</v>
      </c>
      <c r="R298" s="1">
        <v>37.7</v>
      </c>
      <c r="S298" s="1" t="s">
        <v>64</v>
      </c>
      <c r="T298" s="1">
        <v>5.916</v>
      </c>
      <c r="U298" s="1">
        <v>0.7</v>
      </c>
      <c r="V298" s="1">
        <f t="shared" si="25"/>
        <v>8.45142857142857</v>
      </c>
      <c r="W298" s="1" t="s">
        <v>1066</v>
      </c>
      <c r="X298" s="1">
        <v>3</v>
      </c>
      <c r="Y298" s="1" t="s">
        <v>202</v>
      </c>
      <c r="Z298" s="1" t="s">
        <v>1055</v>
      </c>
      <c r="AA298" s="1" t="s">
        <v>1067</v>
      </c>
      <c r="AB298" s="1" t="s">
        <v>1070</v>
      </c>
      <c r="AC298" s="1" t="s">
        <v>124</v>
      </c>
      <c r="AD298" s="11" t="s">
        <v>125</v>
      </c>
      <c r="AE298" s="6"/>
    </row>
    <row r="299" s="1" customFormat="1" ht="17" customHeight="1" spans="1:31">
      <c r="A299" s="1" t="s">
        <v>1062</v>
      </c>
      <c r="B299" s="1" t="s">
        <v>1063</v>
      </c>
      <c r="C299" s="1" t="s">
        <v>1064</v>
      </c>
      <c r="D299" s="1">
        <v>2020</v>
      </c>
      <c r="E299" s="1">
        <v>71</v>
      </c>
      <c r="F299" s="1">
        <v>3</v>
      </c>
      <c r="G299" s="1" t="s">
        <v>1065</v>
      </c>
      <c r="H299" s="1" t="s">
        <v>510</v>
      </c>
      <c r="I299" s="1">
        <v>37.755</v>
      </c>
      <c r="J299" s="1">
        <v>-4.536</v>
      </c>
      <c r="K299" s="1">
        <v>9</v>
      </c>
      <c r="L299" s="1">
        <v>549</v>
      </c>
      <c r="M299" s="1">
        <v>17.4959999720256</v>
      </c>
      <c r="N299" s="1">
        <v>1.49</v>
      </c>
      <c r="O299" s="1">
        <v>7.7</v>
      </c>
      <c r="P299" s="1">
        <f t="shared" si="20"/>
        <v>21.2</v>
      </c>
      <c r="Q299" s="1">
        <v>41.1</v>
      </c>
      <c r="R299" s="1">
        <v>37.7</v>
      </c>
      <c r="S299" s="1" t="s">
        <v>64</v>
      </c>
      <c r="T299" s="1">
        <v>5.916</v>
      </c>
      <c r="U299" s="1">
        <v>0.7</v>
      </c>
      <c r="V299" s="1">
        <f t="shared" si="25"/>
        <v>8.45142857142857</v>
      </c>
      <c r="W299" s="1" t="s">
        <v>1066</v>
      </c>
      <c r="X299" s="1">
        <v>3</v>
      </c>
      <c r="Y299" s="1" t="s">
        <v>202</v>
      </c>
      <c r="Z299" s="1" t="s">
        <v>1055</v>
      </c>
      <c r="AA299" s="1" t="s">
        <v>1067</v>
      </c>
      <c r="AB299" s="1" t="s">
        <v>1070</v>
      </c>
      <c r="AC299" s="1" t="s">
        <v>124</v>
      </c>
      <c r="AD299" s="11" t="s">
        <v>125</v>
      </c>
      <c r="AE299" s="6"/>
    </row>
    <row r="300" s="1" customFormat="1" ht="17" customHeight="1" spans="1:31">
      <c r="A300" s="1" t="s">
        <v>1062</v>
      </c>
      <c r="B300" s="1" t="s">
        <v>1063</v>
      </c>
      <c r="C300" s="1" t="s">
        <v>1064</v>
      </c>
      <c r="D300" s="1">
        <v>2020</v>
      </c>
      <c r="E300" s="1">
        <v>71</v>
      </c>
      <c r="F300" s="1">
        <v>3</v>
      </c>
      <c r="G300" s="1" t="s">
        <v>1065</v>
      </c>
      <c r="H300" s="1" t="s">
        <v>510</v>
      </c>
      <c r="I300" s="1">
        <v>37.755</v>
      </c>
      <c r="J300" s="1">
        <v>-4.536</v>
      </c>
      <c r="K300" s="1">
        <v>11</v>
      </c>
      <c r="L300" s="1">
        <v>549</v>
      </c>
      <c r="M300" s="1">
        <v>17.4959999720256</v>
      </c>
      <c r="N300" s="1">
        <v>1.49</v>
      </c>
      <c r="O300" s="1">
        <v>7.7</v>
      </c>
      <c r="P300" s="1">
        <f t="shared" si="20"/>
        <v>21.2</v>
      </c>
      <c r="Q300" s="1">
        <v>41.1</v>
      </c>
      <c r="R300" s="1">
        <v>37.7</v>
      </c>
      <c r="S300" s="1" t="s">
        <v>64</v>
      </c>
      <c r="T300" s="1">
        <v>5.916</v>
      </c>
      <c r="U300" s="1">
        <v>0.7</v>
      </c>
      <c r="V300" s="1">
        <f t="shared" si="25"/>
        <v>8.45142857142857</v>
      </c>
      <c r="W300" s="1" t="s">
        <v>1066</v>
      </c>
      <c r="X300" s="1">
        <v>3</v>
      </c>
      <c r="Y300" s="1" t="s">
        <v>202</v>
      </c>
      <c r="Z300" s="1" t="s">
        <v>1055</v>
      </c>
      <c r="AA300" s="1" t="s">
        <v>1067</v>
      </c>
      <c r="AB300" s="1" t="s">
        <v>1070</v>
      </c>
      <c r="AC300" s="1" t="s">
        <v>124</v>
      </c>
      <c r="AD300" s="11" t="s">
        <v>125</v>
      </c>
      <c r="AE300" s="6"/>
    </row>
    <row r="301" s="1" customFormat="1" ht="17" customHeight="1" spans="1:31">
      <c r="A301" s="1" t="s">
        <v>1062</v>
      </c>
      <c r="B301" s="1" t="s">
        <v>1063</v>
      </c>
      <c r="C301" s="1" t="s">
        <v>1064</v>
      </c>
      <c r="D301" s="1">
        <v>2020</v>
      </c>
      <c r="E301" s="1">
        <v>71</v>
      </c>
      <c r="F301" s="1">
        <v>3</v>
      </c>
      <c r="G301" s="1" t="s">
        <v>1065</v>
      </c>
      <c r="H301" s="1" t="s">
        <v>510</v>
      </c>
      <c r="I301" s="1">
        <v>37.755</v>
      </c>
      <c r="J301" s="1">
        <v>-4.536</v>
      </c>
      <c r="K301" s="1">
        <v>14</v>
      </c>
      <c r="L301" s="1">
        <v>549</v>
      </c>
      <c r="M301" s="1">
        <v>17.4959999720256</v>
      </c>
      <c r="N301" s="1">
        <v>1.49</v>
      </c>
      <c r="O301" s="1">
        <v>7.7</v>
      </c>
      <c r="P301" s="1">
        <f t="shared" si="20"/>
        <v>21.2</v>
      </c>
      <c r="Q301" s="1">
        <v>41.1</v>
      </c>
      <c r="R301" s="1">
        <v>37.7</v>
      </c>
      <c r="S301" s="1" t="s">
        <v>64</v>
      </c>
      <c r="T301" s="1">
        <v>5.916</v>
      </c>
      <c r="U301" s="1">
        <v>0.7</v>
      </c>
      <c r="V301" s="1">
        <f t="shared" si="25"/>
        <v>8.45142857142857</v>
      </c>
      <c r="W301" s="1" t="s">
        <v>1066</v>
      </c>
      <c r="X301" s="1">
        <v>3</v>
      </c>
      <c r="Y301" s="1" t="s">
        <v>202</v>
      </c>
      <c r="Z301" s="1" t="s">
        <v>1055</v>
      </c>
      <c r="AA301" s="1" t="s">
        <v>1067</v>
      </c>
      <c r="AB301" s="1" t="s">
        <v>1070</v>
      </c>
      <c r="AC301" s="1" t="s">
        <v>124</v>
      </c>
      <c r="AD301" s="11" t="s">
        <v>125</v>
      </c>
      <c r="AE301" s="6"/>
    </row>
    <row r="302" s="1" customFormat="1" ht="17" customHeight="1" spans="1:31">
      <c r="A302" s="1" t="s">
        <v>1062</v>
      </c>
      <c r="B302" s="1" t="s">
        <v>1063</v>
      </c>
      <c r="C302" s="1" t="s">
        <v>1064</v>
      </c>
      <c r="D302" s="1">
        <v>2020</v>
      </c>
      <c r="E302" s="1">
        <v>71</v>
      </c>
      <c r="F302" s="1">
        <v>3</v>
      </c>
      <c r="G302" s="1" t="s">
        <v>1065</v>
      </c>
      <c r="H302" s="1" t="s">
        <v>510</v>
      </c>
      <c r="I302" s="1">
        <v>37.755</v>
      </c>
      <c r="J302" s="1">
        <v>-4.536</v>
      </c>
      <c r="K302" s="1">
        <v>17</v>
      </c>
      <c r="L302" s="1">
        <v>549</v>
      </c>
      <c r="M302" s="1">
        <v>17.4959999720256</v>
      </c>
      <c r="N302" s="1">
        <v>1.49</v>
      </c>
      <c r="O302" s="1">
        <v>7.7</v>
      </c>
      <c r="P302" s="1">
        <f t="shared" si="20"/>
        <v>21.2</v>
      </c>
      <c r="Q302" s="1">
        <v>41.1</v>
      </c>
      <c r="R302" s="1">
        <v>37.7</v>
      </c>
      <c r="S302" s="1" t="s">
        <v>64</v>
      </c>
      <c r="T302" s="1">
        <v>5.916</v>
      </c>
      <c r="U302" s="1">
        <v>0.7</v>
      </c>
      <c r="V302" s="1">
        <f t="shared" si="25"/>
        <v>8.45142857142857</v>
      </c>
      <c r="W302" s="1" t="s">
        <v>1066</v>
      </c>
      <c r="X302" s="1">
        <v>3</v>
      </c>
      <c r="Y302" s="1" t="s">
        <v>202</v>
      </c>
      <c r="Z302" s="1" t="s">
        <v>1055</v>
      </c>
      <c r="AA302" s="1" t="s">
        <v>1067</v>
      </c>
      <c r="AB302" s="1" t="s">
        <v>1070</v>
      </c>
      <c r="AC302" s="1" t="s">
        <v>124</v>
      </c>
      <c r="AD302" s="11" t="s">
        <v>125</v>
      </c>
      <c r="AE302" s="6"/>
    </row>
    <row r="303" s="1" customFormat="1" ht="17" customHeight="1" spans="1:31">
      <c r="A303" s="1" t="s">
        <v>1062</v>
      </c>
      <c r="B303" s="1" t="s">
        <v>1063</v>
      </c>
      <c r="C303" s="1" t="s">
        <v>1064</v>
      </c>
      <c r="D303" s="1">
        <v>2020</v>
      </c>
      <c r="E303" s="1">
        <v>71</v>
      </c>
      <c r="F303" s="1">
        <v>3</v>
      </c>
      <c r="G303" s="1" t="s">
        <v>1065</v>
      </c>
      <c r="H303" s="1" t="s">
        <v>510</v>
      </c>
      <c r="I303" s="1">
        <v>37.755</v>
      </c>
      <c r="J303" s="1">
        <v>-4.536</v>
      </c>
      <c r="K303" s="1">
        <v>20</v>
      </c>
      <c r="L303" s="1">
        <v>549</v>
      </c>
      <c r="M303" s="1">
        <v>17.4959999720256</v>
      </c>
      <c r="N303" s="1">
        <v>1.49</v>
      </c>
      <c r="O303" s="1">
        <v>7.7</v>
      </c>
      <c r="P303" s="1">
        <f t="shared" si="20"/>
        <v>21.2</v>
      </c>
      <c r="Q303" s="1">
        <v>41.1</v>
      </c>
      <c r="R303" s="1">
        <v>37.7</v>
      </c>
      <c r="S303" s="1" t="s">
        <v>64</v>
      </c>
      <c r="T303" s="1">
        <v>5.916</v>
      </c>
      <c r="U303" s="1">
        <v>0.7</v>
      </c>
      <c r="V303" s="1">
        <f t="shared" si="25"/>
        <v>8.45142857142857</v>
      </c>
      <c r="W303" s="1" t="s">
        <v>1066</v>
      </c>
      <c r="X303" s="1">
        <v>3</v>
      </c>
      <c r="Y303" s="1" t="s">
        <v>202</v>
      </c>
      <c r="Z303" s="1" t="s">
        <v>1055</v>
      </c>
      <c r="AA303" s="1" t="s">
        <v>1067</v>
      </c>
      <c r="AB303" s="1" t="s">
        <v>1070</v>
      </c>
      <c r="AC303" s="1" t="s">
        <v>124</v>
      </c>
      <c r="AD303" s="11" t="s">
        <v>125</v>
      </c>
      <c r="AE303" s="6"/>
    </row>
    <row r="304" s="1" customFormat="1" ht="17" customHeight="1" spans="1:31">
      <c r="A304" s="1" t="s">
        <v>1062</v>
      </c>
      <c r="B304" s="1" t="s">
        <v>1063</v>
      </c>
      <c r="C304" s="1" t="s">
        <v>1064</v>
      </c>
      <c r="D304" s="1">
        <v>2020</v>
      </c>
      <c r="E304" s="1">
        <v>71</v>
      </c>
      <c r="F304" s="1">
        <v>3</v>
      </c>
      <c r="G304" s="1" t="s">
        <v>1065</v>
      </c>
      <c r="H304" s="1" t="s">
        <v>510</v>
      </c>
      <c r="I304" s="1">
        <v>37.755</v>
      </c>
      <c r="J304" s="1">
        <v>-4.536</v>
      </c>
      <c r="K304" s="1">
        <v>23</v>
      </c>
      <c r="L304" s="1">
        <v>549</v>
      </c>
      <c r="M304" s="1">
        <v>17.4959999720256</v>
      </c>
      <c r="N304" s="1">
        <v>1.49</v>
      </c>
      <c r="O304" s="1">
        <v>7.7</v>
      </c>
      <c r="P304" s="1">
        <f t="shared" si="20"/>
        <v>21.2</v>
      </c>
      <c r="Q304" s="1">
        <v>41.1</v>
      </c>
      <c r="R304" s="1">
        <v>37.7</v>
      </c>
      <c r="S304" s="1" t="s">
        <v>64</v>
      </c>
      <c r="T304" s="1">
        <v>5.916</v>
      </c>
      <c r="U304" s="1">
        <v>0.7</v>
      </c>
      <c r="V304" s="1">
        <f t="shared" si="25"/>
        <v>8.45142857142857</v>
      </c>
      <c r="W304" s="1" t="s">
        <v>1066</v>
      </c>
      <c r="X304" s="1">
        <v>3</v>
      </c>
      <c r="Y304" s="1" t="s">
        <v>202</v>
      </c>
      <c r="Z304" s="1" t="s">
        <v>1055</v>
      </c>
      <c r="AA304" s="1" t="s">
        <v>1067</v>
      </c>
      <c r="AB304" s="1" t="s">
        <v>1070</v>
      </c>
      <c r="AC304" s="1" t="s">
        <v>124</v>
      </c>
      <c r="AD304" s="11" t="s">
        <v>125</v>
      </c>
      <c r="AE304" s="6"/>
    </row>
    <row r="305" s="1" customFormat="1" ht="17" customHeight="1" spans="1:31">
      <c r="A305" s="1" t="s">
        <v>1062</v>
      </c>
      <c r="B305" s="1" t="s">
        <v>1063</v>
      </c>
      <c r="C305" s="1" t="s">
        <v>1064</v>
      </c>
      <c r="D305" s="1">
        <v>2020</v>
      </c>
      <c r="E305" s="1">
        <v>71</v>
      </c>
      <c r="F305" s="1">
        <v>3</v>
      </c>
      <c r="G305" s="1" t="s">
        <v>1065</v>
      </c>
      <c r="H305" s="1" t="s">
        <v>510</v>
      </c>
      <c r="I305" s="1">
        <v>37.755</v>
      </c>
      <c r="J305" s="1">
        <v>-4.536</v>
      </c>
      <c r="K305" s="1">
        <v>26</v>
      </c>
      <c r="L305" s="1">
        <v>549</v>
      </c>
      <c r="M305" s="1">
        <v>17.4959999720256</v>
      </c>
      <c r="N305" s="1">
        <v>1.49</v>
      </c>
      <c r="O305" s="1">
        <v>7.7</v>
      </c>
      <c r="P305" s="1">
        <f t="shared" si="20"/>
        <v>21.2</v>
      </c>
      <c r="Q305" s="1">
        <v>41.1</v>
      </c>
      <c r="R305" s="1">
        <v>37.7</v>
      </c>
      <c r="S305" s="1" t="s">
        <v>64</v>
      </c>
      <c r="T305" s="1">
        <v>5.916</v>
      </c>
      <c r="U305" s="1">
        <v>0.7</v>
      </c>
      <c r="V305" s="1">
        <f t="shared" si="25"/>
        <v>8.45142857142857</v>
      </c>
      <c r="W305" s="1" t="s">
        <v>1066</v>
      </c>
      <c r="X305" s="1">
        <v>3</v>
      </c>
      <c r="Y305" s="1" t="s">
        <v>202</v>
      </c>
      <c r="Z305" s="1" t="s">
        <v>1055</v>
      </c>
      <c r="AA305" s="1" t="s">
        <v>1067</v>
      </c>
      <c r="AB305" s="1" t="s">
        <v>1070</v>
      </c>
      <c r="AC305" s="1" t="s">
        <v>124</v>
      </c>
      <c r="AD305" s="11" t="s">
        <v>125</v>
      </c>
      <c r="AE305" s="6"/>
    </row>
    <row r="306" s="1" customFormat="1" ht="17" customHeight="1" spans="1:31">
      <c r="A306" s="1" t="s">
        <v>1062</v>
      </c>
      <c r="B306" s="1" t="s">
        <v>1063</v>
      </c>
      <c r="C306" s="1" t="s">
        <v>1064</v>
      </c>
      <c r="D306" s="1">
        <v>2020</v>
      </c>
      <c r="E306" s="1">
        <v>71</v>
      </c>
      <c r="F306" s="1">
        <v>3</v>
      </c>
      <c r="G306" s="1" t="s">
        <v>1065</v>
      </c>
      <c r="H306" s="1" t="s">
        <v>510</v>
      </c>
      <c r="I306" s="1">
        <v>37.755</v>
      </c>
      <c r="J306" s="1">
        <v>-4.536</v>
      </c>
      <c r="K306" s="1">
        <v>29</v>
      </c>
      <c r="L306" s="1">
        <v>549</v>
      </c>
      <c r="M306" s="1">
        <v>17.4959999720256</v>
      </c>
      <c r="N306" s="1">
        <v>1.49</v>
      </c>
      <c r="O306" s="1">
        <v>7.7</v>
      </c>
      <c r="P306" s="1">
        <f t="shared" si="20"/>
        <v>21.2</v>
      </c>
      <c r="Q306" s="1">
        <v>41.1</v>
      </c>
      <c r="R306" s="1">
        <v>37.7</v>
      </c>
      <c r="S306" s="1" t="s">
        <v>64</v>
      </c>
      <c r="T306" s="1">
        <v>5.916</v>
      </c>
      <c r="U306" s="1">
        <v>0.7</v>
      </c>
      <c r="V306" s="1">
        <f t="shared" si="25"/>
        <v>8.45142857142857</v>
      </c>
      <c r="W306" s="1" t="s">
        <v>1066</v>
      </c>
      <c r="X306" s="1">
        <v>3</v>
      </c>
      <c r="Y306" s="1" t="s">
        <v>202</v>
      </c>
      <c r="Z306" s="1" t="s">
        <v>1055</v>
      </c>
      <c r="AA306" s="1" t="s">
        <v>1067</v>
      </c>
      <c r="AB306" s="1" t="s">
        <v>1070</v>
      </c>
      <c r="AC306" s="1" t="s">
        <v>124</v>
      </c>
      <c r="AD306" s="11" t="s">
        <v>125</v>
      </c>
      <c r="AE306" s="6"/>
    </row>
    <row r="307" s="1" customFormat="1" ht="17" customHeight="1" spans="1:78">
      <c r="A307" s="1" t="s">
        <v>1117</v>
      </c>
      <c r="B307" s="1" t="s">
        <v>1118</v>
      </c>
      <c r="C307" s="1" t="s">
        <v>1119</v>
      </c>
      <c r="D307" s="1">
        <v>2006</v>
      </c>
      <c r="E307" s="1">
        <v>117</v>
      </c>
      <c r="F307" s="1"/>
      <c r="G307" s="1" t="s">
        <v>1120</v>
      </c>
      <c r="H307" s="1" t="s">
        <v>1121</v>
      </c>
      <c r="I307" s="1">
        <v>43.68</v>
      </c>
      <c r="J307" s="1">
        <v>-80.43</v>
      </c>
      <c r="K307" s="1">
        <v>4</v>
      </c>
      <c r="L307" s="1">
        <v>800</v>
      </c>
      <c r="M307" s="1">
        <v>6.10533340771993</v>
      </c>
      <c r="N307" s="1">
        <v>1.45</v>
      </c>
      <c r="O307" s="1">
        <v>6.7</v>
      </c>
      <c r="P307" s="1">
        <f t="shared" si="20"/>
        <v>27.4</v>
      </c>
      <c r="Q307" s="1">
        <v>43.5</v>
      </c>
      <c r="R307" s="1">
        <v>29.1</v>
      </c>
      <c r="S307" s="1" t="s">
        <v>64</v>
      </c>
      <c r="T307" s="1">
        <v>40</v>
      </c>
      <c r="U307" s="1">
        <v>2.69</v>
      </c>
      <c r="V307" s="1">
        <f t="shared" si="25"/>
        <v>14.8698884758364</v>
      </c>
      <c r="W307" s="1">
        <v>249</v>
      </c>
      <c r="X307" s="1">
        <v>4</v>
      </c>
      <c r="Y307" s="1" t="s">
        <v>1130</v>
      </c>
      <c r="Z307" s="1" t="s">
        <v>1122</v>
      </c>
      <c r="AA307" s="1" t="s">
        <v>1123</v>
      </c>
      <c r="AB307" s="1" t="s">
        <v>1124</v>
      </c>
      <c r="AC307" s="1"/>
      <c r="AD307" s="13">
        <v>110</v>
      </c>
      <c r="AE307" s="6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>
        <v>48</v>
      </c>
      <c r="BZ307" s="1">
        <v>70</v>
      </c>
    </row>
    <row r="308" s="1" customFormat="1" ht="17" customHeight="1" spans="1:78">
      <c r="A308" s="1" t="s">
        <v>1117</v>
      </c>
      <c r="B308" s="1" t="s">
        <v>1118</v>
      </c>
      <c r="C308" s="1" t="s">
        <v>1119</v>
      </c>
      <c r="D308" s="1">
        <v>2006</v>
      </c>
      <c r="E308" s="1">
        <v>117</v>
      </c>
      <c r="F308" s="1"/>
      <c r="G308" s="1" t="s">
        <v>1120</v>
      </c>
      <c r="H308" s="1" t="s">
        <v>1121</v>
      </c>
      <c r="I308" s="1">
        <v>43.68</v>
      </c>
      <c r="J308" s="1">
        <v>-80.43</v>
      </c>
      <c r="K308" s="1">
        <v>4</v>
      </c>
      <c r="L308" s="1">
        <v>800</v>
      </c>
      <c r="M308" s="1">
        <v>6.10533340771993</v>
      </c>
      <c r="N308" s="1">
        <v>1.45</v>
      </c>
      <c r="O308" s="1">
        <v>6.7</v>
      </c>
      <c r="P308" s="1">
        <f t="shared" si="20"/>
        <v>27.4</v>
      </c>
      <c r="Q308" s="1">
        <v>43.5</v>
      </c>
      <c r="R308" s="1">
        <v>29.1</v>
      </c>
      <c r="S308" s="1" t="s">
        <v>64</v>
      </c>
      <c r="T308" s="1">
        <v>40</v>
      </c>
      <c r="U308" s="1">
        <v>2.69</v>
      </c>
      <c r="V308" s="1">
        <f t="shared" si="25"/>
        <v>14.8698884758364</v>
      </c>
      <c r="W308" s="1">
        <v>249</v>
      </c>
      <c r="X308" s="1">
        <v>4</v>
      </c>
      <c r="Y308" s="1" t="s">
        <v>1130</v>
      </c>
      <c r="Z308" s="1" t="s">
        <v>1122</v>
      </c>
      <c r="AA308" s="1" t="s">
        <v>1123</v>
      </c>
      <c r="AB308" s="1" t="s">
        <v>1125</v>
      </c>
      <c r="AC308" s="1"/>
      <c r="AD308" s="13">
        <v>110</v>
      </c>
      <c r="AE308" s="6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>
        <v>48</v>
      </c>
      <c r="BZ308" s="1">
        <v>53</v>
      </c>
    </row>
    <row r="309" s="1" customFormat="1" ht="17" customHeight="1" spans="1:78">
      <c r="A309" s="1" t="s">
        <v>1117</v>
      </c>
      <c r="B309" s="1" t="s">
        <v>1118</v>
      </c>
      <c r="C309" s="1" t="s">
        <v>1119</v>
      </c>
      <c r="D309" s="1">
        <v>2006</v>
      </c>
      <c r="E309" s="1">
        <v>117</v>
      </c>
      <c r="F309" s="1"/>
      <c r="G309" s="1" t="s">
        <v>1120</v>
      </c>
      <c r="H309" s="1" t="s">
        <v>1121</v>
      </c>
      <c r="I309" s="1">
        <v>43.68</v>
      </c>
      <c r="J309" s="1">
        <v>-80.43</v>
      </c>
      <c r="K309" s="1">
        <v>4</v>
      </c>
      <c r="L309" s="1">
        <v>800</v>
      </c>
      <c r="M309" s="1">
        <v>6.10533340771993</v>
      </c>
      <c r="N309" s="1">
        <v>1.45</v>
      </c>
      <c r="O309" s="1">
        <v>6.7</v>
      </c>
      <c r="P309" s="1">
        <f t="shared" si="20"/>
        <v>27.4</v>
      </c>
      <c r="Q309" s="1">
        <v>43.5</v>
      </c>
      <c r="R309" s="1">
        <v>29.1</v>
      </c>
      <c r="S309" s="1" t="s">
        <v>64</v>
      </c>
      <c r="T309" s="1">
        <v>40</v>
      </c>
      <c r="U309" s="1">
        <v>2.69</v>
      </c>
      <c r="V309" s="1">
        <f t="shared" si="25"/>
        <v>14.8698884758364</v>
      </c>
      <c r="W309" s="1">
        <v>249</v>
      </c>
      <c r="X309" s="1">
        <v>4</v>
      </c>
      <c r="Y309" s="1" t="s">
        <v>1130</v>
      </c>
      <c r="Z309" s="1" t="s">
        <v>1122</v>
      </c>
      <c r="AA309" s="1" t="s">
        <v>1123</v>
      </c>
      <c r="AB309" s="1" t="s">
        <v>1129</v>
      </c>
      <c r="AC309" s="1"/>
      <c r="AD309" s="13">
        <v>110</v>
      </c>
      <c r="AE309" s="6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>
        <v>48</v>
      </c>
      <c r="BZ309" s="1">
        <v>87</v>
      </c>
    </row>
    <row r="310" s="1" customFormat="1" ht="17" customHeight="1" spans="1:78">
      <c r="A310" s="1" t="s">
        <v>1117</v>
      </c>
      <c r="B310" s="1" t="s">
        <v>1118</v>
      </c>
      <c r="C310" s="1" t="s">
        <v>1119</v>
      </c>
      <c r="D310" s="1">
        <v>2006</v>
      </c>
      <c r="E310" s="1">
        <v>117</v>
      </c>
      <c r="F310" s="1"/>
      <c r="G310" s="1" t="s">
        <v>1120</v>
      </c>
      <c r="H310" s="1" t="s">
        <v>1121</v>
      </c>
      <c r="I310" s="1">
        <v>43.68</v>
      </c>
      <c r="J310" s="1">
        <v>-80.43</v>
      </c>
      <c r="K310" s="1">
        <v>4</v>
      </c>
      <c r="L310" s="1">
        <v>800</v>
      </c>
      <c r="M310" s="1">
        <v>6.10533340771993</v>
      </c>
      <c r="N310" s="1">
        <v>1.45</v>
      </c>
      <c r="O310" s="1">
        <v>6.7</v>
      </c>
      <c r="P310" s="1">
        <f t="shared" si="20"/>
        <v>27.4</v>
      </c>
      <c r="Q310" s="1">
        <v>43.5</v>
      </c>
      <c r="R310" s="1">
        <v>29.1</v>
      </c>
      <c r="S310" s="1" t="s">
        <v>64</v>
      </c>
      <c r="T310" s="1">
        <v>40</v>
      </c>
      <c r="U310" s="1">
        <v>2.69</v>
      </c>
      <c r="V310" s="1">
        <f t="shared" si="25"/>
        <v>14.8698884758364</v>
      </c>
      <c r="W310" s="1">
        <v>249</v>
      </c>
      <c r="X310" s="1">
        <v>4</v>
      </c>
      <c r="Y310" s="1" t="s">
        <v>1130</v>
      </c>
      <c r="Z310" s="1" t="s">
        <v>1122</v>
      </c>
      <c r="AA310" s="1" t="s">
        <v>1126</v>
      </c>
      <c r="AB310" s="1" t="s">
        <v>1124</v>
      </c>
      <c r="AC310" s="1"/>
      <c r="AD310" s="13">
        <v>84</v>
      </c>
      <c r="AE310" s="6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>
        <v>45</v>
      </c>
      <c r="BZ310" s="1">
        <v>70</v>
      </c>
    </row>
    <row r="311" s="1" customFormat="1" ht="17" customHeight="1" spans="1:78">
      <c r="A311" s="1" t="s">
        <v>1117</v>
      </c>
      <c r="B311" s="1" t="s">
        <v>1118</v>
      </c>
      <c r="C311" s="1" t="s">
        <v>1119</v>
      </c>
      <c r="D311" s="1">
        <v>2006</v>
      </c>
      <c r="E311" s="1">
        <v>117</v>
      </c>
      <c r="F311" s="1"/>
      <c r="G311" s="1" t="s">
        <v>1120</v>
      </c>
      <c r="H311" s="1" t="s">
        <v>1121</v>
      </c>
      <c r="I311" s="1">
        <v>43.68</v>
      </c>
      <c r="J311" s="1">
        <v>-80.43</v>
      </c>
      <c r="K311" s="1">
        <v>4</v>
      </c>
      <c r="L311" s="1">
        <v>800</v>
      </c>
      <c r="M311" s="1">
        <v>6.10533340771993</v>
      </c>
      <c r="N311" s="1">
        <v>1.45</v>
      </c>
      <c r="O311" s="1">
        <v>6.7</v>
      </c>
      <c r="P311" s="1">
        <f t="shared" si="20"/>
        <v>27.4</v>
      </c>
      <c r="Q311" s="1">
        <v>43.5</v>
      </c>
      <c r="R311" s="1">
        <v>29.1</v>
      </c>
      <c r="S311" s="1" t="s">
        <v>64</v>
      </c>
      <c r="T311" s="1">
        <v>40</v>
      </c>
      <c r="U311" s="1">
        <v>2.69</v>
      </c>
      <c r="V311" s="1">
        <f t="shared" si="25"/>
        <v>14.8698884758364</v>
      </c>
      <c r="W311" s="1">
        <v>249</v>
      </c>
      <c r="X311" s="1">
        <v>4</v>
      </c>
      <c r="Y311" s="1" t="s">
        <v>1130</v>
      </c>
      <c r="Z311" s="1" t="s">
        <v>1122</v>
      </c>
      <c r="AA311" s="1" t="s">
        <v>1126</v>
      </c>
      <c r="AB311" s="1" t="s">
        <v>1125</v>
      </c>
      <c r="AC311" s="1"/>
      <c r="AD311" s="13">
        <v>84</v>
      </c>
      <c r="AE311" s="6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>
        <v>45</v>
      </c>
      <c r="BZ311" s="1">
        <v>53</v>
      </c>
    </row>
    <row r="312" s="1" customFormat="1" ht="17" customHeight="1" spans="1:78">
      <c r="A312" s="1" t="s">
        <v>1117</v>
      </c>
      <c r="B312" s="1" t="s">
        <v>1118</v>
      </c>
      <c r="C312" s="1" t="s">
        <v>1119</v>
      </c>
      <c r="D312" s="1">
        <v>2006</v>
      </c>
      <c r="E312" s="1">
        <v>117</v>
      </c>
      <c r="F312" s="1"/>
      <c r="G312" s="1" t="s">
        <v>1120</v>
      </c>
      <c r="H312" s="1" t="s">
        <v>1121</v>
      </c>
      <c r="I312" s="1">
        <v>43.68</v>
      </c>
      <c r="J312" s="1">
        <v>-80.43</v>
      </c>
      <c r="K312" s="1">
        <v>4</v>
      </c>
      <c r="L312" s="1">
        <v>800</v>
      </c>
      <c r="M312" s="1">
        <v>6.10533340771993</v>
      </c>
      <c r="N312" s="1">
        <v>1.45</v>
      </c>
      <c r="O312" s="1">
        <v>6.7</v>
      </c>
      <c r="P312" s="1">
        <f t="shared" ref="P312:P339" si="30">100-Q312-R312</f>
        <v>27.4</v>
      </c>
      <c r="Q312" s="1">
        <v>43.5</v>
      </c>
      <c r="R312" s="1">
        <v>29.1</v>
      </c>
      <c r="S312" s="1" t="s">
        <v>64</v>
      </c>
      <c r="T312" s="1">
        <v>40</v>
      </c>
      <c r="U312" s="1">
        <v>2.69</v>
      </c>
      <c r="V312" s="1">
        <f t="shared" si="25"/>
        <v>14.8698884758364</v>
      </c>
      <c r="W312" s="1">
        <v>249</v>
      </c>
      <c r="X312" s="1">
        <v>4</v>
      </c>
      <c r="Y312" s="1" t="s">
        <v>1130</v>
      </c>
      <c r="Z312" s="1" t="s">
        <v>1122</v>
      </c>
      <c r="AA312" s="1" t="s">
        <v>1126</v>
      </c>
      <c r="AB312" s="1" t="s">
        <v>1129</v>
      </c>
      <c r="AC312" s="1"/>
      <c r="AD312" s="13">
        <v>84</v>
      </c>
      <c r="AE312" s="6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>
        <v>45</v>
      </c>
      <c r="BZ312" s="1">
        <v>87</v>
      </c>
    </row>
    <row r="313" s="1" customFormat="1" ht="17" customHeight="1" spans="1:78">
      <c r="A313" s="1" t="s">
        <v>1117</v>
      </c>
      <c r="B313" s="1" t="s">
        <v>1118</v>
      </c>
      <c r="C313" s="1" t="s">
        <v>1119</v>
      </c>
      <c r="D313" s="1">
        <v>2006</v>
      </c>
      <c r="E313" s="1">
        <v>117</v>
      </c>
      <c r="F313" s="1"/>
      <c r="G313" s="1" t="s">
        <v>1120</v>
      </c>
      <c r="H313" s="1" t="s">
        <v>1121</v>
      </c>
      <c r="I313" s="1">
        <v>43.68</v>
      </c>
      <c r="J313" s="1">
        <v>-80.43</v>
      </c>
      <c r="K313" s="1">
        <v>4</v>
      </c>
      <c r="L313" s="1">
        <v>800</v>
      </c>
      <c r="M313" s="1">
        <v>6.10533340771993</v>
      </c>
      <c r="N313" s="1">
        <v>1.45</v>
      </c>
      <c r="O313" s="1">
        <v>6.7</v>
      </c>
      <c r="P313" s="1">
        <f t="shared" si="30"/>
        <v>27.4</v>
      </c>
      <c r="Q313" s="1">
        <v>43.5</v>
      </c>
      <c r="R313" s="1">
        <v>29.1</v>
      </c>
      <c r="S313" s="1" t="s">
        <v>64</v>
      </c>
      <c r="T313" s="1">
        <v>40</v>
      </c>
      <c r="U313" s="1">
        <v>2.69</v>
      </c>
      <c r="V313" s="1">
        <f t="shared" si="25"/>
        <v>14.8698884758364</v>
      </c>
      <c r="W313" s="1">
        <v>249</v>
      </c>
      <c r="X313" s="1">
        <v>4</v>
      </c>
      <c r="Y313" s="1" t="s">
        <v>1130</v>
      </c>
      <c r="Z313" s="1" t="s">
        <v>1122</v>
      </c>
      <c r="AA313" s="1" t="s">
        <v>1127</v>
      </c>
      <c r="AB313" s="1" t="s">
        <v>1124</v>
      </c>
      <c r="AC313" s="1"/>
      <c r="AD313" s="13">
        <v>109.5</v>
      </c>
      <c r="AE313" s="6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>
        <v>103</v>
      </c>
      <c r="BZ313" s="1">
        <v>70</v>
      </c>
    </row>
    <row r="314" s="1" customFormat="1" ht="17" customHeight="1" spans="1:78">
      <c r="A314" s="1" t="s">
        <v>1117</v>
      </c>
      <c r="B314" s="1" t="s">
        <v>1118</v>
      </c>
      <c r="C314" s="1" t="s">
        <v>1119</v>
      </c>
      <c r="D314" s="1">
        <v>2006</v>
      </c>
      <c r="E314" s="1">
        <v>117</v>
      </c>
      <c r="F314" s="1"/>
      <c r="G314" s="1" t="s">
        <v>1120</v>
      </c>
      <c r="H314" s="1" t="s">
        <v>1121</v>
      </c>
      <c r="I314" s="1">
        <v>43.68</v>
      </c>
      <c r="J314" s="1">
        <v>-80.43</v>
      </c>
      <c r="K314" s="1">
        <v>4</v>
      </c>
      <c r="L314" s="1">
        <v>800</v>
      </c>
      <c r="M314" s="1">
        <v>6.10533340771993</v>
      </c>
      <c r="N314" s="1">
        <v>1.45</v>
      </c>
      <c r="O314" s="1">
        <v>6.7</v>
      </c>
      <c r="P314" s="1">
        <f t="shared" si="30"/>
        <v>27.4</v>
      </c>
      <c r="Q314" s="1">
        <v>43.5</v>
      </c>
      <c r="R314" s="1">
        <v>29.1</v>
      </c>
      <c r="S314" s="1" t="s">
        <v>64</v>
      </c>
      <c r="T314" s="1">
        <v>40</v>
      </c>
      <c r="U314" s="1">
        <v>2.69</v>
      </c>
      <c r="V314" s="1">
        <f t="shared" si="25"/>
        <v>14.8698884758364</v>
      </c>
      <c r="W314" s="1">
        <v>249</v>
      </c>
      <c r="X314" s="1">
        <v>4</v>
      </c>
      <c r="Y314" s="1" t="s">
        <v>1130</v>
      </c>
      <c r="Z314" s="1" t="s">
        <v>1122</v>
      </c>
      <c r="AA314" s="1" t="s">
        <v>1127</v>
      </c>
      <c r="AB314" s="1" t="s">
        <v>1125</v>
      </c>
      <c r="AC314" s="1"/>
      <c r="AD314" s="13">
        <v>109.5</v>
      </c>
      <c r="AE314" s="6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>
        <v>103</v>
      </c>
      <c r="BZ314" s="1">
        <v>53</v>
      </c>
    </row>
    <row r="315" s="1" customFormat="1" ht="17" customHeight="1" spans="1:78">
      <c r="A315" s="1" t="s">
        <v>1117</v>
      </c>
      <c r="B315" s="1" t="s">
        <v>1118</v>
      </c>
      <c r="C315" s="1" t="s">
        <v>1119</v>
      </c>
      <c r="D315" s="1">
        <v>2006</v>
      </c>
      <c r="E315" s="1">
        <v>117</v>
      </c>
      <c r="F315" s="1"/>
      <c r="G315" s="1" t="s">
        <v>1120</v>
      </c>
      <c r="H315" s="1" t="s">
        <v>1121</v>
      </c>
      <c r="I315" s="1">
        <v>43.68</v>
      </c>
      <c r="J315" s="1">
        <v>-80.43</v>
      </c>
      <c r="K315" s="1">
        <v>4</v>
      </c>
      <c r="L315" s="1">
        <v>800</v>
      </c>
      <c r="M315" s="1">
        <v>6.10533340771993</v>
      </c>
      <c r="N315" s="1">
        <v>1.45</v>
      </c>
      <c r="O315" s="1">
        <v>6.7</v>
      </c>
      <c r="P315" s="1">
        <f t="shared" si="30"/>
        <v>27.4</v>
      </c>
      <c r="Q315" s="1">
        <v>43.5</v>
      </c>
      <c r="R315" s="1">
        <v>29.1</v>
      </c>
      <c r="S315" s="1" t="s">
        <v>64</v>
      </c>
      <c r="T315" s="1">
        <v>40</v>
      </c>
      <c r="U315" s="1">
        <v>2.69</v>
      </c>
      <c r="V315" s="1">
        <f t="shared" si="25"/>
        <v>14.8698884758364</v>
      </c>
      <c r="W315" s="1">
        <v>249</v>
      </c>
      <c r="X315" s="1">
        <v>4</v>
      </c>
      <c r="Y315" s="1" t="s">
        <v>1130</v>
      </c>
      <c r="Z315" s="1" t="s">
        <v>1122</v>
      </c>
      <c r="AA315" s="1" t="s">
        <v>1127</v>
      </c>
      <c r="AB315" s="1" t="s">
        <v>1129</v>
      </c>
      <c r="AC315" s="1"/>
      <c r="AD315" s="13">
        <v>109.5</v>
      </c>
      <c r="AE315" s="6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>
        <v>103</v>
      </c>
      <c r="BZ315" s="1">
        <v>87</v>
      </c>
    </row>
    <row r="316" s="1" customFormat="1" ht="17" customHeight="1" spans="1:78">
      <c r="A316" s="1" t="s">
        <v>1117</v>
      </c>
      <c r="B316" s="1" t="s">
        <v>1118</v>
      </c>
      <c r="C316" s="1" t="s">
        <v>1119</v>
      </c>
      <c r="D316" s="1">
        <v>2006</v>
      </c>
      <c r="E316" s="1">
        <v>117</v>
      </c>
      <c r="F316" s="1"/>
      <c r="G316" s="1" t="s">
        <v>1120</v>
      </c>
      <c r="H316" s="1" t="s">
        <v>1121</v>
      </c>
      <c r="I316" s="1">
        <v>43.68</v>
      </c>
      <c r="J316" s="1">
        <v>-80.43</v>
      </c>
      <c r="K316" s="1">
        <v>4</v>
      </c>
      <c r="L316" s="1">
        <v>800</v>
      </c>
      <c r="M316" s="1">
        <v>6.10533340771993</v>
      </c>
      <c r="N316" s="1">
        <v>1.45</v>
      </c>
      <c r="O316" s="1">
        <v>6.7</v>
      </c>
      <c r="P316" s="1">
        <f t="shared" si="30"/>
        <v>27.4</v>
      </c>
      <c r="Q316" s="1">
        <v>43.5</v>
      </c>
      <c r="R316" s="1">
        <v>29.1</v>
      </c>
      <c r="S316" s="1" t="s">
        <v>64</v>
      </c>
      <c r="T316" s="1">
        <v>40</v>
      </c>
      <c r="U316" s="1">
        <v>2.69</v>
      </c>
      <c r="V316" s="1">
        <f t="shared" si="25"/>
        <v>14.8698884758364</v>
      </c>
      <c r="W316" s="1">
        <v>249</v>
      </c>
      <c r="X316" s="1">
        <v>4</v>
      </c>
      <c r="Y316" s="1" t="s">
        <v>1130</v>
      </c>
      <c r="Z316" s="1" t="s">
        <v>1122</v>
      </c>
      <c r="AA316" s="1" t="s">
        <v>1128</v>
      </c>
      <c r="AB316" s="1" t="s">
        <v>1124</v>
      </c>
      <c r="AC316" s="1"/>
      <c r="AD316" s="13">
        <v>109.5</v>
      </c>
      <c r="AE316" s="6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>
        <v>134</v>
      </c>
      <c r="BZ316" s="1">
        <v>70</v>
      </c>
    </row>
    <row r="317" s="1" customFormat="1" ht="17" customHeight="1" spans="1:78">
      <c r="A317" s="1" t="s">
        <v>1117</v>
      </c>
      <c r="B317" s="1" t="s">
        <v>1118</v>
      </c>
      <c r="C317" s="1" t="s">
        <v>1119</v>
      </c>
      <c r="D317" s="1">
        <v>2006</v>
      </c>
      <c r="E317" s="1">
        <v>117</v>
      </c>
      <c r="F317" s="1"/>
      <c r="G317" s="1" t="s">
        <v>1120</v>
      </c>
      <c r="H317" s="1" t="s">
        <v>1121</v>
      </c>
      <c r="I317" s="1">
        <v>43.68</v>
      </c>
      <c r="J317" s="1">
        <v>-80.43</v>
      </c>
      <c r="K317" s="1">
        <v>4</v>
      </c>
      <c r="L317" s="1">
        <v>800</v>
      </c>
      <c r="M317" s="1">
        <v>6.10533340771993</v>
      </c>
      <c r="N317" s="1">
        <v>1.45</v>
      </c>
      <c r="O317" s="1">
        <v>6.7</v>
      </c>
      <c r="P317" s="1">
        <f t="shared" si="30"/>
        <v>27.4</v>
      </c>
      <c r="Q317" s="1">
        <v>43.5</v>
      </c>
      <c r="R317" s="1">
        <v>29.1</v>
      </c>
      <c r="S317" s="1" t="s">
        <v>64</v>
      </c>
      <c r="T317" s="1">
        <v>40</v>
      </c>
      <c r="U317" s="1">
        <v>2.69</v>
      </c>
      <c r="V317" s="1">
        <f t="shared" si="25"/>
        <v>14.8698884758364</v>
      </c>
      <c r="W317" s="1">
        <v>249</v>
      </c>
      <c r="X317" s="1">
        <v>4</v>
      </c>
      <c r="Y317" s="1" t="s">
        <v>1130</v>
      </c>
      <c r="Z317" s="1" t="s">
        <v>1122</v>
      </c>
      <c r="AA317" s="1" t="s">
        <v>1128</v>
      </c>
      <c r="AB317" s="1" t="s">
        <v>1125</v>
      </c>
      <c r="AC317" s="1"/>
      <c r="AD317" s="13">
        <v>109.5</v>
      </c>
      <c r="AE317" s="6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>
        <v>134</v>
      </c>
      <c r="BZ317" s="1">
        <v>53</v>
      </c>
    </row>
    <row r="318" s="1" customFormat="1" ht="17" customHeight="1" spans="1:78">
      <c r="A318" s="1" t="s">
        <v>1117</v>
      </c>
      <c r="B318" s="1" t="s">
        <v>1118</v>
      </c>
      <c r="C318" s="1" t="s">
        <v>1119</v>
      </c>
      <c r="D318" s="1">
        <v>2006</v>
      </c>
      <c r="E318" s="1">
        <v>117</v>
      </c>
      <c r="F318" s="1"/>
      <c r="G318" s="1" t="s">
        <v>1120</v>
      </c>
      <c r="H318" s="1" t="s">
        <v>1121</v>
      </c>
      <c r="I318" s="1">
        <v>43.68</v>
      </c>
      <c r="J318" s="1">
        <v>-80.43</v>
      </c>
      <c r="K318" s="1">
        <v>4</v>
      </c>
      <c r="L318" s="1">
        <v>800</v>
      </c>
      <c r="M318" s="1">
        <v>6.10533340771993</v>
      </c>
      <c r="N318" s="1">
        <v>1.45</v>
      </c>
      <c r="O318" s="1">
        <v>6.7</v>
      </c>
      <c r="P318" s="1">
        <f t="shared" si="30"/>
        <v>27.4</v>
      </c>
      <c r="Q318" s="1">
        <v>43.5</v>
      </c>
      <c r="R318" s="1">
        <v>29.1</v>
      </c>
      <c r="S318" s="1" t="s">
        <v>64</v>
      </c>
      <c r="T318" s="1">
        <v>40</v>
      </c>
      <c r="U318" s="1">
        <v>2.69</v>
      </c>
      <c r="V318" s="1">
        <f t="shared" si="25"/>
        <v>14.8698884758364</v>
      </c>
      <c r="W318" s="1">
        <v>249</v>
      </c>
      <c r="X318" s="1">
        <v>4</v>
      </c>
      <c r="Y318" s="1" t="s">
        <v>1130</v>
      </c>
      <c r="Z318" s="1" t="s">
        <v>1122</v>
      </c>
      <c r="AA318" s="1" t="s">
        <v>1128</v>
      </c>
      <c r="AB318" s="1" t="s">
        <v>1129</v>
      </c>
      <c r="AC318" s="1"/>
      <c r="AD318" s="13">
        <v>109.5</v>
      </c>
      <c r="AE318" s="6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>
        <v>134</v>
      </c>
      <c r="BZ318" s="1">
        <v>87</v>
      </c>
    </row>
    <row r="319" s="1" customFormat="1" ht="17" customHeight="1" spans="1:78">
      <c r="A319" s="1" t="s">
        <v>1117</v>
      </c>
      <c r="B319" s="1" t="s">
        <v>1118</v>
      </c>
      <c r="C319" s="1" t="s">
        <v>1119</v>
      </c>
      <c r="D319" s="1">
        <v>2006</v>
      </c>
      <c r="E319" s="1">
        <v>117</v>
      </c>
      <c r="F319" s="1"/>
      <c r="G319" s="1" t="s">
        <v>1120</v>
      </c>
      <c r="H319" s="1" t="s">
        <v>1121</v>
      </c>
      <c r="I319" s="1">
        <v>43.68</v>
      </c>
      <c r="J319" s="1">
        <v>-80.43</v>
      </c>
      <c r="K319" s="1">
        <v>4</v>
      </c>
      <c r="L319" s="1">
        <v>800</v>
      </c>
      <c r="M319" s="1">
        <v>6.10533340771993</v>
      </c>
      <c r="N319" s="1">
        <v>1.45</v>
      </c>
      <c r="O319" s="1">
        <v>6.7</v>
      </c>
      <c r="P319" s="1">
        <f t="shared" si="30"/>
        <v>27.4</v>
      </c>
      <c r="Q319" s="1">
        <v>43.5</v>
      </c>
      <c r="R319" s="1">
        <v>29.1</v>
      </c>
      <c r="S319" s="1" t="s">
        <v>64</v>
      </c>
      <c r="T319" s="1">
        <v>40</v>
      </c>
      <c r="U319" s="1">
        <v>2.69</v>
      </c>
      <c r="V319" s="1">
        <f t="shared" si="25"/>
        <v>14.8698884758364</v>
      </c>
      <c r="W319" s="1">
        <v>249</v>
      </c>
      <c r="X319" s="1">
        <v>4</v>
      </c>
      <c r="Y319" s="1" t="s">
        <v>1130</v>
      </c>
      <c r="Z319" s="1" t="s">
        <v>1122</v>
      </c>
      <c r="AA319" s="1" t="s">
        <v>1129</v>
      </c>
      <c r="AB319" s="1" t="s">
        <v>1124</v>
      </c>
      <c r="AC319" s="1"/>
      <c r="AD319" s="13">
        <v>82.5</v>
      </c>
      <c r="AE319" s="6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>
        <v>138</v>
      </c>
      <c r="BZ319" s="1">
        <v>70</v>
      </c>
    </row>
    <row r="320" s="1" customFormat="1" ht="17" customHeight="1" spans="1:78">
      <c r="A320" s="1" t="s">
        <v>1117</v>
      </c>
      <c r="B320" s="1" t="s">
        <v>1118</v>
      </c>
      <c r="C320" s="1" t="s">
        <v>1119</v>
      </c>
      <c r="D320" s="1">
        <v>2006</v>
      </c>
      <c r="E320" s="1">
        <v>117</v>
      </c>
      <c r="F320" s="1"/>
      <c r="G320" s="1" t="s">
        <v>1120</v>
      </c>
      <c r="H320" s="1" t="s">
        <v>1121</v>
      </c>
      <c r="I320" s="1">
        <v>43.68</v>
      </c>
      <c r="J320" s="1">
        <v>-80.43</v>
      </c>
      <c r="K320" s="1">
        <v>4</v>
      </c>
      <c r="L320" s="1">
        <v>800</v>
      </c>
      <c r="M320" s="1">
        <v>6.10533340771993</v>
      </c>
      <c r="N320" s="1">
        <v>1.45</v>
      </c>
      <c r="O320" s="1">
        <v>6.7</v>
      </c>
      <c r="P320" s="1">
        <f t="shared" si="30"/>
        <v>27.4</v>
      </c>
      <c r="Q320" s="1">
        <v>43.5</v>
      </c>
      <c r="R320" s="1">
        <v>29.1</v>
      </c>
      <c r="S320" s="1" t="s">
        <v>64</v>
      </c>
      <c r="T320" s="1">
        <v>40</v>
      </c>
      <c r="U320" s="1">
        <v>2.69</v>
      </c>
      <c r="V320" s="1">
        <f t="shared" si="25"/>
        <v>14.8698884758364</v>
      </c>
      <c r="W320" s="1">
        <v>249</v>
      </c>
      <c r="X320" s="1">
        <v>4</v>
      </c>
      <c r="Y320" s="1" t="s">
        <v>1130</v>
      </c>
      <c r="Z320" s="1" t="s">
        <v>1122</v>
      </c>
      <c r="AA320" s="1" t="s">
        <v>1129</v>
      </c>
      <c r="AB320" s="1" t="s">
        <v>1125</v>
      </c>
      <c r="AC320" s="1"/>
      <c r="AD320" s="13">
        <v>82.5</v>
      </c>
      <c r="AE320" s="6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>
        <v>138</v>
      </c>
      <c r="BZ320" s="1">
        <v>53</v>
      </c>
    </row>
    <row r="321" s="1" customFormat="1" ht="17" customHeight="1" spans="1:78">
      <c r="A321" s="1" t="s">
        <v>1117</v>
      </c>
      <c r="B321" s="1" t="s">
        <v>1118</v>
      </c>
      <c r="C321" s="1" t="s">
        <v>1119</v>
      </c>
      <c r="D321" s="1">
        <v>2006</v>
      </c>
      <c r="E321" s="1">
        <v>117</v>
      </c>
      <c r="F321" s="1"/>
      <c r="G321" s="1" t="s">
        <v>1120</v>
      </c>
      <c r="H321" s="1" t="s">
        <v>1121</v>
      </c>
      <c r="I321" s="1">
        <v>43.68</v>
      </c>
      <c r="J321" s="1">
        <v>-80.43</v>
      </c>
      <c r="K321" s="1">
        <v>4</v>
      </c>
      <c r="L321" s="1">
        <v>800</v>
      </c>
      <c r="M321" s="1">
        <v>6.10533340771993</v>
      </c>
      <c r="N321" s="1">
        <v>1.45</v>
      </c>
      <c r="O321" s="1">
        <v>6.7</v>
      </c>
      <c r="P321" s="1">
        <f t="shared" si="30"/>
        <v>27.4</v>
      </c>
      <c r="Q321" s="1">
        <v>43.5</v>
      </c>
      <c r="R321" s="1">
        <v>29.1</v>
      </c>
      <c r="S321" s="1" t="s">
        <v>64</v>
      </c>
      <c r="T321" s="1">
        <v>40</v>
      </c>
      <c r="U321" s="1">
        <v>2.69</v>
      </c>
      <c r="V321" s="1">
        <f t="shared" si="25"/>
        <v>14.8698884758364</v>
      </c>
      <c r="W321" s="1">
        <v>249</v>
      </c>
      <c r="X321" s="1">
        <v>4</v>
      </c>
      <c r="Y321" s="1" t="s">
        <v>1130</v>
      </c>
      <c r="Z321" s="1" t="s">
        <v>1122</v>
      </c>
      <c r="AA321" s="1" t="s">
        <v>1129</v>
      </c>
      <c r="AB321" s="1" t="s">
        <v>1129</v>
      </c>
      <c r="AC321" s="1"/>
      <c r="AD321" s="13">
        <v>82.5</v>
      </c>
      <c r="AE321" s="6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>
        <v>138</v>
      </c>
      <c r="BZ321" s="1">
        <v>87</v>
      </c>
    </row>
    <row r="322" s="1" customFormat="1" ht="17" customHeight="1" spans="1:34">
      <c r="A322" s="1" t="s">
        <v>2856</v>
      </c>
      <c r="B322" s="1" t="s">
        <v>2857</v>
      </c>
      <c r="C322" s="1" t="s">
        <v>1157</v>
      </c>
      <c r="D322" s="1">
        <v>2016</v>
      </c>
      <c r="E322" s="1">
        <v>105</v>
      </c>
      <c r="F322" s="1"/>
      <c r="G322" s="1" t="s">
        <v>2858</v>
      </c>
      <c r="H322" s="1" t="s">
        <v>2859</v>
      </c>
      <c r="I322" s="1">
        <v>-15.03</v>
      </c>
      <c r="J322" s="1">
        <v>34.92</v>
      </c>
      <c r="K322" s="1">
        <v>3</v>
      </c>
      <c r="L322" s="1">
        <v>1027</v>
      </c>
      <c r="M322" s="1">
        <v>23.1253334681193</v>
      </c>
      <c r="N322" s="1">
        <v>1.39</v>
      </c>
      <c r="O322" s="1">
        <v>6.4</v>
      </c>
      <c r="P322" s="1">
        <f t="shared" si="30"/>
        <v>73.8</v>
      </c>
      <c r="Q322" s="1">
        <v>8.4</v>
      </c>
      <c r="R322" s="1">
        <v>17.8</v>
      </c>
      <c r="S322" s="1" t="s">
        <v>175</v>
      </c>
      <c r="T322" s="1">
        <v>9.7</v>
      </c>
      <c r="U322" s="1">
        <v>0.798</v>
      </c>
      <c r="V322" s="1">
        <f t="shared" si="25"/>
        <v>12.1553884711779</v>
      </c>
      <c r="W322" s="1" t="s">
        <v>2860</v>
      </c>
      <c r="X322" s="1">
        <v>6</v>
      </c>
      <c r="Y322" s="1" t="s">
        <v>2861</v>
      </c>
      <c r="Z322" s="1" t="s">
        <v>2862</v>
      </c>
      <c r="AA322" s="1" t="s">
        <v>2863</v>
      </c>
      <c r="AB322" s="1" t="s">
        <v>257</v>
      </c>
      <c r="AC322" s="1" t="s">
        <v>2864</v>
      </c>
      <c r="AD322" s="1">
        <v>23</v>
      </c>
      <c r="AE322" s="6" t="s">
        <v>2865</v>
      </c>
      <c r="AF322" s="1">
        <f t="shared" ref="AF322:AF335" si="31">AE322*0.1</f>
        <v>222.9</v>
      </c>
      <c r="AG322" s="6" t="s">
        <v>2866</v>
      </c>
      <c r="AH322" s="1">
        <f t="shared" ref="AH322:AH335" si="32">AG322*0.1</f>
        <v>243.5</v>
      </c>
    </row>
    <row r="323" s="1" customFormat="1" ht="17" customHeight="1" spans="1:34">
      <c r="A323" s="1" t="s">
        <v>2856</v>
      </c>
      <c r="B323" s="1" t="s">
        <v>2857</v>
      </c>
      <c r="C323" s="1" t="s">
        <v>1157</v>
      </c>
      <c r="D323" s="1">
        <v>2016</v>
      </c>
      <c r="E323" s="1">
        <v>105</v>
      </c>
      <c r="F323" s="1"/>
      <c r="G323" s="1" t="s">
        <v>2858</v>
      </c>
      <c r="H323" s="1" t="s">
        <v>2867</v>
      </c>
      <c r="I323" s="1">
        <v>-14.86</v>
      </c>
      <c r="J323" s="1">
        <v>34.71</v>
      </c>
      <c r="K323" s="1">
        <v>3</v>
      </c>
      <c r="L323" s="1">
        <v>1028</v>
      </c>
      <c r="M323" s="1">
        <v>21.5203329722087</v>
      </c>
      <c r="N323" s="1">
        <v>1.39</v>
      </c>
      <c r="O323" s="1">
        <v>5.9</v>
      </c>
      <c r="P323" s="1">
        <f t="shared" si="30"/>
        <v>66.6</v>
      </c>
      <c r="Q323" s="1">
        <v>11.9</v>
      </c>
      <c r="R323" s="1">
        <v>21.5</v>
      </c>
      <c r="S323" s="1" t="s">
        <v>135</v>
      </c>
      <c r="T323" s="1">
        <v>11.4</v>
      </c>
      <c r="U323" s="1">
        <v>0.947</v>
      </c>
      <c r="V323" s="1">
        <f t="shared" ref="V323:V386" si="33">T323/U323</f>
        <v>12.0380147835269</v>
      </c>
      <c r="W323" s="1" t="s">
        <v>2868</v>
      </c>
      <c r="X323" s="1">
        <v>6</v>
      </c>
      <c r="Y323" s="1" t="s">
        <v>2861</v>
      </c>
      <c r="Z323" s="1" t="s">
        <v>2862</v>
      </c>
      <c r="AA323" s="1" t="s">
        <v>2863</v>
      </c>
      <c r="AB323" s="1" t="s">
        <v>257</v>
      </c>
      <c r="AC323" s="1" t="s">
        <v>2864</v>
      </c>
      <c r="AD323" s="1">
        <v>23</v>
      </c>
      <c r="AE323" s="6" t="s">
        <v>2869</v>
      </c>
      <c r="AF323" s="1">
        <f t="shared" si="31"/>
        <v>540</v>
      </c>
      <c r="AG323" s="6" t="s">
        <v>2870</v>
      </c>
      <c r="AH323" s="1">
        <f t="shared" si="32"/>
        <v>351.1</v>
      </c>
    </row>
    <row r="324" s="1" customFormat="1" ht="17" customHeight="1" spans="1:34">
      <c r="A324" s="1" t="s">
        <v>2856</v>
      </c>
      <c r="B324" s="1" t="s">
        <v>2857</v>
      </c>
      <c r="C324" s="1" t="s">
        <v>1157</v>
      </c>
      <c r="D324" s="1">
        <v>2016</v>
      </c>
      <c r="E324" s="1">
        <v>105</v>
      </c>
      <c r="F324" s="1"/>
      <c r="G324" s="1" t="s">
        <v>2858</v>
      </c>
      <c r="H324" s="1" t="s">
        <v>2871</v>
      </c>
      <c r="I324" s="1">
        <v>-13.74</v>
      </c>
      <c r="J324" s="1">
        <v>34.46</v>
      </c>
      <c r="K324" s="1">
        <v>3</v>
      </c>
      <c r="L324" s="1">
        <v>1134</v>
      </c>
      <c r="M324" s="1">
        <v>23.9760003089905</v>
      </c>
      <c r="N324" s="1">
        <v>1.4</v>
      </c>
      <c r="O324" s="1">
        <v>6</v>
      </c>
      <c r="P324" s="1">
        <f t="shared" si="30"/>
        <v>75.4</v>
      </c>
      <c r="Q324" s="1">
        <v>9.3</v>
      </c>
      <c r="R324" s="1">
        <v>15.3</v>
      </c>
      <c r="S324" s="1" t="s">
        <v>175</v>
      </c>
      <c r="T324" s="1">
        <v>13.2</v>
      </c>
      <c r="U324" s="1">
        <v>1.113</v>
      </c>
      <c r="V324" s="1">
        <f t="shared" si="33"/>
        <v>11.8598382749326</v>
      </c>
      <c r="W324" s="1" t="s">
        <v>2872</v>
      </c>
      <c r="X324" s="1">
        <v>6</v>
      </c>
      <c r="Y324" s="1" t="s">
        <v>2861</v>
      </c>
      <c r="Z324" s="1" t="s">
        <v>2862</v>
      </c>
      <c r="AA324" s="1" t="s">
        <v>2873</v>
      </c>
      <c r="AB324" s="1" t="s">
        <v>257</v>
      </c>
      <c r="AC324" s="1" t="s">
        <v>2864</v>
      </c>
      <c r="AD324" s="1">
        <v>23</v>
      </c>
      <c r="AE324" s="6" t="s">
        <v>2874</v>
      </c>
      <c r="AF324" s="1">
        <f t="shared" si="31"/>
        <v>391.7</v>
      </c>
      <c r="AG324" s="6" t="s">
        <v>2875</v>
      </c>
      <c r="AH324" s="1">
        <f t="shared" si="32"/>
        <v>277.9</v>
      </c>
    </row>
    <row r="325" s="1" customFormat="1" ht="17" customHeight="1" spans="1:34">
      <c r="A325" s="1" t="s">
        <v>2856</v>
      </c>
      <c r="B325" s="1" t="s">
        <v>2857</v>
      </c>
      <c r="C325" s="1" t="s">
        <v>1157</v>
      </c>
      <c r="D325" s="1">
        <v>2016</v>
      </c>
      <c r="E325" s="1">
        <v>105</v>
      </c>
      <c r="F325" s="1"/>
      <c r="G325" s="1" t="s">
        <v>2858</v>
      </c>
      <c r="H325" s="1" t="s">
        <v>2876</v>
      </c>
      <c r="I325" s="1">
        <v>-14.55</v>
      </c>
      <c r="J325" s="1">
        <v>34.2</v>
      </c>
      <c r="K325" s="1">
        <v>3</v>
      </c>
      <c r="L325" s="1">
        <v>947</v>
      </c>
      <c r="M325" s="1">
        <v>19.8086665471395</v>
      </c>
      <c r="N325" s="1">
        <v>1.36</v>
      </c>
      <c r="O325" s="1">
        <v>5.8</v>
      </c>
      <c r="P325" s="1">
        <f t="shared" si="30"/>
        <v>72.1</v>
      </c>
      <c r="Q325" s="1">
        <v>8.9</v>
      </c>
      <c r="R325" s="1">
        <v>19</v>
      </c>
      <c r="S325" s="1" t="s">
        <v>175</v>
      </c>
      <c r="T325" s="1">
        <v>11.7</v>
      </c>
      <c r="U325" s="1">
        <v>1.092</v>
      </c>
      <c r="V325" s="1">
        <f t="shared" si="33"/>
        <v>10.7142857142857</v>
      </c>
      <c r="W325" s="1" t="s">
        <v>2877</v>
      </c>
      <c r="X325" s="1">
        <v>6</v>
      </c>
      <c r="Y325" s="1" t="s">
        <v>2861</v>
      </c>
      <c r="Z325" s="1" t="s">
        <v>2862</v>
      </c>
      <c r="AA325" s="1" t="s">
        <v>2878</v>
      </c>
      <c r="AB325" s="1" t="s">
        <v>257</v>
      </c>
      <c r="AC325" s="1" t="s">
        <v>2864</v>
      </c>
      <c r="AD325" s="1">
        <v>58</v>
      </c>
      <c r="AE325" s="6" t="s">
        <v>2879</v>
      </c>
      <c r="AF325" s="1">
        <f t="shared" si="31"/>
        <v>446.3</v>
      </c>
      <c r="AG325" s="6" t="s">
        <v>2880</v>
      </c>
      <c r="AH325" s="1">
        <f t="shared" si="32"/>
        <v>371.2</v>
      </c>
    </row>
    <row r="326" s="1" customFormat="1" ht="17" customHeight="1" spans="1:62">
      <c r="A326" s="1" t="s">
        <v>1131</v>
      </c>
      <c r="B326" s="1" t="s">
        <v>1132</v>
      </c>
      <c r="C326" s="1" t="s">
        <v>1133</v>
      </c>
      <c r="D326" s="1">
        <v>2021</v>
      </c>
      <c r="E326" s="1">
        <v>101</v>
      </c>
      <c r="F326" s="1"/>
      <c r="G326" s="1" t="s">
        <v>1134</v>
      </c>
      <c r="H326" s="1" t="s">
        <v>1135</v>
      </c>
      <c r="I326" s="1">
        <v>26.25</v>
      </c>
      <c r="J326" s="1">
        <v>78.25</v>
      </c>
      <c r="K326" s="1">
        <v>5</v>
      </c>
      <c r="L326" s="1">
        <v>650</v>
      </c>
      <c r="M326" s="1">
        <v>25.7466665903727</v>
      </c>
      <c r="N326" s="1">
        <v>1.41</v>
      </c>
      <c r="O326" s="1">
        <v>7.8</v>
      </c>
      <c r="P326" s="1">
        <f t="shared" si="30"/>
        <v>49.3</v>
      </c>
      <c r="Q326" s="1">
        <v>21.6</v>
      </c>
      <c r="R326" s="1">
        <v>29.1</v>
      </c>
      <c r="S326" s="1" t="s">
        <v>135</v>
      </c>
      <c r="T326" s="1">
        <v>5.6</v>
      </c>
      <c r="U326" s="3">
        <v>0.801</v>
      </c>
      <c r="V326" s="1">
        <f t="shared" si="33"/>
        <v>6.99126092384519</v>
      </c>
      <c r="W326" s="1" t="s">
        <v>1136</v>
      </c>
      <c r="X326" s="1">
        <v>3</v>
      </c>
      <c r="Y326" s="1" t="s">
        <v>1140</v>
      </c>
      <c r="Z326" s="1" t="s">
        <v>2264</v>
      </c>
      <c r="AA326" s="1" t="s">
        <v>1138</v>
      </c>
      <c r="AB326" s="1" t="s">
        <v>1139</v>
      </c>
      <c r="AC326" s="1" t="s">
        <v>288</v>
      </c>
      <c r="AD326" s="1">
        <v>80</v>
      </c>
      <c r="AE326" s="1">
        <v>3160</v>
      </c>
      <c r="AF326" s="1">
        <f t="shared" si="31"/>
        <v>316</v>
      </c>
      <c r="AG326" s="1">
        <v>2358</v>
      </c>
      <c r="AH326" s="1">
        <f t="shared" si="32"/>
        <v>235.8</v>
      </c>
      <c r="AI326" s="4">
        <v>4.61</v>
      </c>
      <c r="AJ326" s="1">
        <f>AI326*0.1</f>
        <v>0.461</v>
      </c>
      <c r="AK326" s="4">
        <v>2.76</v>
      </c>
      <c r="AL326" s="1">
        <f>AK326*0.1</f>
        <v>0.276</v>
      </c>
      <c r="BC326" s="1">
        <v>13.1</v>
      </c>
      <c r="BD326" s="1">
        <v>7.6</v>
      </c>
      <c r="BE326" s="1"/>
      <c r="BF326" s="1"/>
      <c r="BG326" s="1"/>
      <c r="BH326" s="1"/>
      <c r="BI326" s="1">
        <v>1.44</v>
      </c>
      <c r="BJ326" s="1">
        <v>1.5</v>
      </c>
    </row>
    <row r="327" s="1" customFormat="1" ht="17" customHeight="1" spans="1:34">
      <c r="A327" s="1" t="s">
        <v>1131</v>
      </c>
      <c r="B327" s="1" t="s">
        <v>1132</v>
      </c>
      <c r="C327" s="1" t="s">
        <v>1133</v>
      </c>
      <c r="D327" s="1">
        <v>2021</v>
      </c>
      <c r="E327" s="1">
        <v>101</v>
      </c>
      <c r="F327" s="1"/>
      <c r="G327" s="1" t="s">
        <v>1134</v>
      </c>
      <c r="H327" s="1" t="s">
        <v>1135</v>
      </c>
      <c r="I327" s="1">
        <v>26.25</v>
      </c>
      <c r="J327" s="1">
        <v>78.25</v>
      </c>
      <c r="K327" s="1">
        <v>4</v>
      </c>
      <c r="L327" s="1">
        <v>650</v>
      </c>
      <c r="M327" s="1">
        <v>25.7466665903727</v>
      </c>
      <c r="N327" s="1">
        <v>1.41</v>
      </c>
      <c r="O327" s="1">
        <v>7.8</v>
      </c>
      <c r="P327" s="1">
        <f t="shared" si="30"/>
        <v>49.3</v>
      </c>
      <c r="Q327" s="1">
        <v>21.6</v>
      </c>
      <c r="R327" s="1">
        <v>29.1</v>
      </c>
      <c r="S327" s="1" t="s">
        <v>135</v>
      </c>
      <c r="T327" s="1">
        <v>5.6</v>
      </c>
      <c r="U327" s="3">
        <v>0.801</v>
      </c>
      <c r="V327" s="1">
        <f t="shared" si="33"/>
        <v>6.99126092384519</v>
      </c>
      <c r="W327" s="1" t="s">
        <v>1136</v>
      </c>
      <c r="X327" s="1">
        <v>3</v>
      </c>
      <c r="Y327" s="1" t="s">
        <v>1142</v>
      </c>
      <c r="Z327" s="1" t="s">
        <v>2264</v>
      </c>
      <c r="AA327" s="1" t="s">
        <v>1138</v>
      </c>
      <c r="AB327" s="1" t="s">
        <v>1139</v>
      </c>
      <c r="AC327" s="1" t="s">
        <v>288</v>
      </c>
      <c r="AD327" s="1">
        <v>80</v>
      </c>
      <c r="AE327" s="1">
        <v>2970</v>
      </c>
      <c r="AF327" s="1">
        <f t="shared" si="31"/>
        <v>297</v>
      </c>
      <c r="AG327" s="1">
        <v>2370</v>
      </c>
      <c r="AH327" s="1">
        <f t="shared" si="32"/>
        <v>237</v>
      </c>
    </row>
    <row r="328" s="1" customFormat="1" ht="17" customHeight="1" spans="1:34">
      <c r="A328" s="1" t="s">
        <v>1131</v>
      </c>
      <c r="B328" s="1" t="s">
        <v>1132</v>
      </c>
      <c r="C328" s="1" t="s">
        <v>1133</v>
      </c>
      <c r="D328" s="1">
        <v>2021</v>
      </c>
      <c r="E328" s="1">
        <v>101</v>
      </c>
      <c r="F328" s="1"/>
      <c r="G328" s="1" t="s">
        <v>1134</v>
      </c>
      <c r="H328" s="1" t="s">
        <v>1135</v>
      </c>
      <c r="I328" s="1">
        <v>26.25</v>
      </c>
      <c r="J328" s="1">
        <v>78.25</v>
      </c>
      <c r="K328" s="1">
        <v>3</v>
      </c>
      <c r="L328" s="1">
        <v>650</v>
      </c>
      <c r="M328" s="1">
        <v>25.7466665903727</v>
      </c>
      <c r="N328" s="1">
        <v>1.41</v>
      </c>
      <c r="O328" s="1">
        <v>7.8</v>
      </c>
      <c r="P328" s="1">
        <f t="shared" si="30"/>
        <v>49.3</v>
      </c>
      <c r="Q328" s="1">
        <v>21.6</v>
      </c>
      <c r="R328" s="1">
        <v>29.1</v>
      </c>
      <c r="S328" s="1" t="s">
        <v>135</v>
      </c>
      <c r="T328" s="1">
        <v>5.6</v>
      </c>
      <c r="U328" s="3">
        <v>0.801</v>
      </c>
      <c r="V328" s="1">
        <f t="shared" si="33"/>
        <v>6.99126092384519</v>
      </c>
      <c r="W328" s="1" t="s">
        <v>1136</v>
      </c>
      <c r="X328" s="1">
        <v>3</v>
      </c>
      <c r="Y328" s="1" t="s">
        <v>1142</v>
      </c>
      <c r="Z328" s="1" t="s">
        <v>2264</v>
      </c>
      <c r="AA328" s="1" t="s">
        <v>1138</v>
      </c>
      <c r="AB328" s="1" t="s">
        <v>1139</v>
      </c>
      <c r="AC328" s="1" t="s">
        <v>288</v>
      </c>
      <c r="AD328" s="1">
        <v>80</v>
      </c>
      <c r="AE328" s="1">
        <v>2810</v>
      </c>
      <c r="AF328" s="1">
        <f t="shared" si="31"/>
        <v>281</v>
      </c>
      <c r="AG328" s="1">
        <v>2410</v>
      </c>
      <c r="AH328" s="1">
        <f t="shared" si="32"/>
        <v>241</v>
      </c>
    </row>
    <row r="329" s="1" customFormat="1" ht="17" customHeight="1" spans="1:34">
      <c r="A329" s="1" t="s">
        <v>1131</v>
      </c>
      <c r="B329" s="1" t="s">
        <v>1132</v>
      </c>
      <c r="C329" s="1" t="s">
        <v>1133</v>
      </c>
      <c r="D329" s="1">
        <v>2021</v>
      </c>
      <c r="E329" s="1">
        <v>101</v>
      </c>
      <c r="F329" s="1"/>
      <c r="G329" s="1" t="s">
        <v>1134</v>
      </c>
      <c r="H329" s="1" t="s">
        <v>1135</v>
      </c>
      <c r="I329" s="1">
        <v>26.25</v>
      </c>
      <c r="J329" s="1">
        <v>78.25</v>
      </c>
      <c r="K329" s="1">
        <v>2</v>
      </c>
      <c r="L329" s="1">
        <v>650</v>
      </c>
      <c r="M329" s="1">
        <v>25.7466665903727</v>
      </c>
      <c r="N329" s="1">
        <v>1.41</v>
      </c>
      <c r="O329" s="1">
        <v>7.8</v>
      </c>
      <c r="P329" s="1">
        <f t="shared" si="30"/>
        <v>49.3</v>
      </c>
      <c r="Q329" s="1">
        <v>21.6</v>
      </c>
      <c r="R329" s="1">
        <v>29.1</v>
      </c>
      <c r="S329" s="1" t="s">
        <v>135</v>
      </c>
      <c r="T329" s="1">
        <v>5.6</v>
      </c>
      <c r="U329" s="3">
        <v>0.801</v>
      </c>
      <c r="V329" s="1">
        <f t="shared" si="33"/>
        <v>6.99126092384519</v>
      </c>
      <c r="W329" s="1" t="s">
        <v>1136</v>
      </c>
      <c r="X329" s="1">
        <v>3</v>
      </c>
      <c r="Y329" s="1" t="s">
        <v>1142</v>
      </c>
      <c r="Z329" s="1" t="s">
        <v>2264</v>
      </c>
      <c r="AA329" s="1" t="s">
        <v>1138</v>
      </c>
      <c r="AB329" s="1" t="s">
        <v>1139</v>
      </c>
      <c r="AC329" s="1" t="s">
        <v>288</v>
      </c>
      <c r="AD329" s="1">
        <v>80</v>
      </c>
      <c r="AE329" s="1">
        <v>2690</v>
      </c>
      <c r="AF329" s="1">
        <f t="shared" si="31"/>
        <v>269</v>
      </c>
      <c r="AG329" s="1">
        <v>2390</v>
      </c>
      <c r="AH329" s="1">
        <f t="shared" si="32"/>
        <v>239</v>
      </c>
    </row>
    <row r="330" s="1" customFormat="1" ht="17" customHeight="1" spans="1:34">
      <c r="A330" s="1" t="s">
        <v>1131</v>
      </c>
      <c r="B330" s="1" t="s">
        <v>1132</v>
      </c>
      <c r="C330" s="1" t="s">
        <v>1133</v>
      </c>
      <c r="D330" s="1">
        <v>2021</v>
      </c>
      <c r="E330" s="1">
        <v>101</v>
      </c>
      <c r="F330" s="1"/>
      <c r="G330" s="1" t="s">
        <v>1134</v>
      </c>
      <c r="H330" s="1" t="s">
        <v>1135</v>
      </c>
      <c r="I330" s="1">
        <v>26.25</v>
      </c>
      <c r="J330" s="1">
        <v>78.25</v>
      </c>
      <c r="K330" s="1">
        <v>1</v>
      </c>
      <c r="L330" s="1">
        <v>650</v>
      </c>
      <c r="M330" s="1">
        <v>25.7466665903727</v>
      </c>
      <c r="N330" s="1">
        <v>1.41</v>
      </c>
      <c r="O330" s="1">
        <v>7.8</v>
      </c>
      <c r="P330" s="1">
        <f t="shared" si="30"/>
        <v>49.3</v>
      </c>
      <c r="Q330" s="1">
        <v>21.6</v>
      </c>
      <c r="R330" s="1">
        <v>29.1</v>
      </c>
      <c r="S330" s="1" t="s">
        <v>135</v>
      </c>
      <c r="T330" s="1">
        <v>5.6</v>
      </c>
      <c r="U330" s="3">
        <v>0.801</v>
      </c>
      <c r="V330" s="1">
        <f t="shared" si="33"/>
        <v>6.99126092384519</v>
      </c>
      <c r="W330" s="1" t="s">
        <v>1136</v>
      </c>
      <c r="X330" s="1">
        <v>3</v>
      </c>
      <c r="Y330" s="1" t="s">
        <v>1142</v>
      </c>
      <c r="Z330" s="1" t="s">
        <v>2264</v>
      </c>
      <c r="AA330" s="1" t="s">
        <v>1138</v>
      </c>
      <c r="AB330" s="1" t="s">
        <v>1139</v>
      </c>
      <c r="AC330" s="1" t="s">
        <v>288</v>
      </c>
      <c r="AD330" s="1">
        <v>80</v>
      </c>
      <c r="AE330" s="1">
        <v>2510</v>
      </c>
      <c r="AF330" s="1">
        <f t="shared" si="31"/>
        <v>251</v>
      </c>
      <c r="AG330" s="1">
        <v>2430</v>
      </c>
      <c r="AH330" s="1">
        <f t="shared" si="32"/>
        <v>243</v>
      </c>
    </row>
    <row r="331" s="1" customFormat="1" ht="17" customHeight="1" spans="1:34">
      <c r="A331" s="1" t="s">
        <v>1131</v>
      </c>
      <c r="B331" s="1" t="s">
        <v>1132</v>
      </c>
      <c r="C331" s="1" t="s">
        <v>1133</v>
      </c>
      <c r="D331" s="1">
        <v>2021</v>
      </c>
      <c r="E331" s="1">
        <v>101</v>
      </c>
      <c r="F331" s="1"/>
      <c r="G331" s="1" t="s">
        <v>1134</v>
      </c>
      <c r="H331" s="1" t="s">
        <v>1135</v>
      </c>
      <c r="I331" s="1">
        <v>26.25</v>
      </c>
      <c r="J331" s="1">
        <v>78.25</v>
      </c>
      <c r="K331" s="1">
        <v>2</v>
      </c>
      <c r="L331" s="1">
        <v>650</v>
      </c>
      <c r="M331" s="1">
        <v>25.7466665903727</v>
      </c>
      <c r="N331" s="1">
        <v>1.41</v>
      </c>
      <c r="O331" s="1">
        <v>7.8</v>
      </c>
      <c r="P331" s="1">
        <f t="shared" si="30"/>
        <v>49.3</v>
      </c>
      <c r="Q331" s="1">
        <v>21.6</v>
      </c>
      <c r="R331" s="1">
        <v>29.1</v>
      </c>
      <c r="S331" s="1" t="s">
        <v>135</v>
      </c>
      <c r="T331" s="1">
        <v>5.6</v>
      </c>
      <c r="U331" s="3">
        <v>0.801</v>
      </c>
      <c r="V331" s="1">
        <f t="shared" si="33"/>
        <v>6.99126092384519</v>
      </c>
      <c r="W331" s="1" t="s">
        <v>1136</v>
      </c>
      <c r="X331" s="1">
        <v>3</v>
      </c>
      <c r="Y331" s="1" t="s">
        <v>1142</v>
      </c>
      <c r="Z331" s="1" t="s">
        <v>2264</v>
      </c>
      <c r="AA331" s="1" t="s">
        <v>1138</v>
      </c>
      <c r="AB331" s="1" t="s">
        <v>1139</v>
      </c>
      <c r="AC331" s="1" t="s">
        <v>1143</v>
      </c>
      <c r="AD331" s="1">
        <v>100</v>
      </c>
      <c r="AE331" s="1">
        <v>2120</v>
      </c>
      <c r="AF331" s="1">
        <f t="shared" si="31"/>
        <v>212</v>
      </c>
      <c r="AG331" s="1">
        <v>1780</v>
      </c>
      <c r="AH331" s="1">
        <f t="shared" si="32"/>
        <v>178</v>
      </c>
    </row>
    <row r="332" s="1" customFormat="1" ht="17" customHeight="1" spans="1:34">
      <c r="A332" s="1" t="s">
        <v>1131</v>
      </c>
      <c r="B332" s="1" t="s">
        <v>1132</v>
      </c>
      <c r="C332" s="1" t="s">
        <v>1133</v>
      </c>
      <c r="D332" s="1">
        <v>2021</v>
      </c>
      <c r="E332" s="1">
        <v>101</v>
      </c>
      <c r="F332" s="1"/>
      <c r="G332" s="1" t="s">
        <v>1134</v>
      </c>
      <c r="H332" s="1" t="s">
        <v>1135</v>
      </c>
      <c r="I332" s="1">
        <v>26.25</v>
      </c>
      <c r="J332" s="1">
        <v>78.25</v>
      </c>
      <c r="K332" s="1">
        <v>3</v>
      </c>
      <c r="L332" s="1">
        <v>650</v>
      </c>
      <c r="M332" s="1">
        <v>25.7466665903727</v>
      </c>
      <c r="N332" s="1">
        <v>1.41</v>
      </c>
      <c r="O332" s="1">
        <v>7.8</v>
      </c>
      <c r="P332" s="1">
        <f t="shared" si="30"/>
        <v>49.3</v>
      </c>
      <c r="Q332" s="1">
        <v>21.6</v>
      </c>
      <c r="R332" s="1">
        <v>29.1</v>
      </c>
      <c r="S332" s="1" t="s">
        <v>135</v>
      </c>
      <c r="T332" s="1">
        <v>5.6</v>
      </c>
      <c r="U332" s="3">
        <v>0.801</v>
      </c>
      <c r="V332" s="1">
        <f t="shared" si="33"/>
        <v>6.99126092384519</v>
      </c>
      <c r="W332" s="1" t="s">
        <v>1136</v>
      </c>
      <c r="X332" s="1">
        <v>3</v>
      </c>
      <c r="Y332" s="1" t="s">
        <v>1142</v>
      </c>
      <c r="Z332" s="1" t="s">
        <v>2264</v>
      </c>
      <c r="AA332" s="1" t="s">
        <v>1138</v>
      </c>
      <c r="AB332" s="1" t="s">
        <v>1139</v>
      </c>
      <c r="AC332" s="1" t="s">
        <v>1143</v>
      </c>
      <c r="AD332" s="1">
        <v>100</v>
      </c>
      <c r="AE332" s="1">
        <v>2200</v>
      </c>
      <c r="AF332" s="1">
        <f t="shared" si="31"/>
        <v>220</v>
      </c>
      <c r="AG332" s="1">
        <v>1830</v>
      </c>
      <c r="AH332" s="1">
        <f t="shared" si="32"/>
        <v>183</v>
      </c>
    </row>
    <row r="333" s="1" customFormat="1" ht="17" customHeight="1" spans="1:34">
      <c r="A333" s="1" t="s">
        <v>1131</v>
      </c>
      <c r="B333" s="1" t="s">
        <v>1132</v>
      </c>
      <c r="C333" s="1" t="s">
        <v>1133</v>
      </c>
      <c r="D333" s="1">
        <v>2021</v>
      </c>
      <c r="E333" s="1">
        <v>101</v>
      </c>
      <c r="F333" s="1"/>
      <c r="G333" s="1" t="s">
        <v>1134</v>
      </c>
      <c r="H333" s="1" t="s">
        <v>1135</v>
      </c>
      <c r="I333" s="1">
        <v>26.25</v>
      </c>
      <c r="J333" s="1">
        <v>78.25</v>
      </c>
      <c r="K333" s="1">
        <v>4</v>
      </c>
      <c r="L333" s="1">
        <v>650</v>
      </c>
      <c r="M333" s="1">
        <v>25.7466665903727</v>
      </c>
      <c r="N333" s="1">
        <v>1.41</v>
      </c>
      <c r="O333" s="1">
        <v>7.8</v>
      </c>
      <c r="P333" s="1">
        <f t="shared" si="30"/>
        <v>49.3</v>
      </c>
      <c r="Q333" s="1">
        <v>21.6</v>
      </c>
      <c r="R333" s="1">
        <v>29.1</v>
      </c>
      <c r="S333" s="1" t="s">
        <v>135</v>
      </c>
      <c r="T333" s="1">
        <v>5.6</v>
      </c>
      <c r="U333" s="3">
        <v>0.801</v>
      </c>
      <c r="V333" s="1">
        <f t="shared" si="33"/>
        <v>6.99126092384519</v>
      </c>
      <c r="W333" s="1" t="s">
        <v>1136</v>
      </c>
      <c r="X333" s="1">
        <v>3</v>
      </c>
      <c r="Y333" s="1" t="s">
        <v>1142</v>
      </c>
      <c r="Z333" s="1" t="s">
        <v>2264</v>
      </c>
      <c r="AA333" s="1" t="s">
        <v>1138</v>
      </c>
      <c r="AB333" s="1" t="s">
        <v>1139</v>
      </c>
      <c r="AC333" s="1" t="s">
        <v>1143</v>
      </c>
      <c r="AD333" s="1">
        <v>100</v>
      </c>
      <c r="AE333" s="1">
        <v>2250</v>
      </c>
      <c r="AF333" s="1">
        <f t="shared" si="31"/>
        <v>225</v>
      </c>
      <c r="AG333" s="1">
        <v>1790</v>
      </c>
      <c r="AH333" s="1">
        <f t="shared" si="32"/>
        <v>179</v>
      </c>
    </row>
    <row r="334" s="1" customFormat="1" ht="17" customHeight="1" spans="1:34">
      <c r="A334" s="1" t="s">
        <v>1131</v>
      </c>
      <c r="B334" s="1" t="s">
        <v>1132</v>
      </c>
      <c r="C334" s="1" t="s">
        <v>1133</v>
      </c>
      <c r="D334" s="1">
        <v>2021</v>
      </c>
      <c r="E334" s="1">
        <v>101</v>
      </c>
      <c r="F334" s="1"/>
      <c r="G334" s="1" t="s">
        <v>1134</v>
      </c>
      <c r="H334" s="1" t="s">
        <v>1135</v>
      </c>
      <c r="I334" s="1">
        <v>26.25</v>
      </c>
      <c r="J334" s="1">
        <v>78.25</v>
      </c>
      <c r="K334" s="1">
        <v>3</v>
      </c>
      <c r="L334" s="1">
        <v>650</v>
      </c>
      <c r="M334" s="1">
        <v>25.7466665903727</v>
      </c>
      <c r="N334" s="1">
        <v>1.41</v>
      </c>
      <c r="O334" s="1">
        <v>7.8</v>
      </c>
      <c r="P334" s="1">
        <f t="shared" si="30"/>
        <v>49.3</v>
      </c>
      <c r="Q334" s="1">
        <v>21.6</v>
      </c>
      <c r="R334" s="1">
        <v>29.1</v>
      </c>
      <c r="S334" s="1" t="s">
        <v>135</v>
      </c>
      <c r="T334" s="1">
        <v>5.6</v>
      </c>
      <c r="U334" s="3">
        <v>0.801</v>
      </c>
      <c r="V334" s="1">
        <f t="shared" si="33"/>
        <v>6.99126092384519</v>
      </c>
      <c r="W334" s="1" t="s">
        <v>1136</v>
      </c>
      <c r="X334" s="1">
        <v>3</v>
      </c>
      <c r="Y334" s="1" t="s">
        <v>1142</v>
      </c>
      <c r="Z334" s="1" t="s">
        <v>2264</v>
      </c>
      <c r="AA334" s="1" t="s">
        <v>1138</v>
      </c>
      <c r="AB334" s="1" t="s">
        <v>1139</v>
      </c>
      <c r="AC334" s="1" t="s">
        <v>1143</v>
      </c>
      <c r="AD334" s="1">
        <v>100</v>
      </c>
      <c r="AE334" s="1">
        <v>2360</v>
      </c>
      <c r="AF334" s="1">
        <f t="shared" si="31"/>
        <v>236</v>
      </c>
      <c r="AG334" s="1">
        <v>1670</v>
      </c>
      <c r="AH334" s="1">
        <f t="shared" si="32"/>
        <v>167</v>
      </c>
    </row>
    <row r="335" s="1" customFormat="1" ht="17" customHeight="1" spans="1:34">
      <c r="A335" s="1" t="s">
        <v>1131</v>
      </c>
      <c r="B335" s="1" t="s">
        <v>1132</v>
      </c>
      <c r="C335" s="1" t="s">
        <v>1133</v>
      </c>
      <c r="D335" s="1">
        <v>2021</v>
      </c>
      <c r="E335" s="1">
        <v>101</v>
      </c>
      <c r="F335" s="1"/>
      <c r="G335" s="1" t="s">
        <v>1134</v>
      </c>
      <c r="H335" s="1" t="s">
        <v>1135</v>
      </c>
      <c r="I335" s="1">
        <v>26.25</v>
      </c>
      <c r="J335" s="1">
        <v>78.25</v>
      </c>
      <c r="K335" s="1">
        <v>6</v>
      </c>
      <c r="L335" s="1">
        <v>650</v>
      </c>
      <c r="M335" s="1">
        <v>25.7466665903727</v>
      </c>
      <c r="N335" s="1">
        <v>1.41</v>
      </c>
      <c r="O335" s="1">
        <v>7.8</v>
      </c>
      <c r="P335" s="1">
        <f t="shared" si="30"/>
        <v>49.3</v>
      </c>
      <c r="Q335" s="1">
        <v>21.6</v>
      </c>
      <c r="R335" s="1">
        <v>29.1</v>
      </c>
      <c r="S335" s="1" t="s">
        <v>135</v>
      </c>
      <c r="T335" s="1">
        <v>5.6</v>
      </c>
      <c r="U335" s="3">
        <v>0.801</v>
      </c>
      <c r="V335" s="1">
        <f t="shared" si="33"/>
        <v>6.99126092384519</v>
      </c>
      <c r="W335" s="1" t="s">
        <v>1136</v>
      </c>
      <c r="X335" s="1">
        <v>3</v>
      </c>
      <c r="Y335" s="1" t="s">
        <v>1142</v>
      </c>
      <c r="Z335" s="1" t="s">
        <v>2264</v>
      </c>
      <c r="AA335" s="1" t="s">
        <v>1138</v>
      </c>
      <c r="AB335" s="1" t="s">
        <v>1139</v>
      </c>
      <c r="AC335" s="1" t="s">
        <v>1143</v>
      </c>
      <c r="AD335" s="1">
        <v>100</v>
      </c>
      <c r="AE335" s="1">
        <v>2470</v>
      </c>
      <c r="AF335" s="1">
        <f t="shared" si="31"/>
        <v>247</v>
      </c>
      <c r="AG335" s="1">
        <v>2040</v>
      </c>
      <c r="AH335" s="1">
        <f t="shared" si="32"/>
        <v>204</v>
      </c>
    </row>
    <row r="336" s="1" customFormat="1" ht="17" customHeight="1" spans="1:38">
      <c r="A336" s="1" t="s">
        <v>2269</v>
      </c>
      <c r="B336" s="1" t="s">
        <v>2881</v>
      </c>
      <c r="C336" s="1" t="s">
        <v>132</v>
      </c>
      <c r="D336" s="1">
        <v>2020</v>
      </c>
      <c r="E336" s="1">
        <v>58</v>
      </c>
      <c r="F336" s="1">
        <v>8</v>
      </c>
      <c r="G336" s="14"/>
      <c r="H336" s="1" t="s">
        <v>2271</v>
      </c>
      <c r="I336" s="1">
        <v>-14.79</v>
      </c>
      <c r="J336" s="1">
        <v>35</v>
      </c>
      <c r="K336" s="1">
        <v>10</v>
      </c>
      <c r="L336" s="1">
        <v>841</v>
      </c>
      <c r="M336" s="1">
        <v>22</v>
      </c>
      <c r="N336" s="1">
        <v>1.38</v>
      </c>
      <c r="O336" s="1">
        <v>5.3</v>
      </c>
      <c r="P336" s="1">
        <f t="shared" si="30"/>
        <v>77.5</v>
      </c>
      <c r="Q336" s="1">
        <v>5.5</v>
      </c>
      <c r="R336" s="1">
        <v>17</v>
      </c>
      <c r="S336" s="1" t="s">
        <v>175</v>
      </c>
      <c r="T336" s="1">
        <v>7.7</v>
      </c>
      <c r="U336" s="1">
        <v>0.816</v>
      </c>
      <c r="V336" s="1">
        <f t="shared" si="33"/>
        <v>9.43627450980392</v>
      </c>
      <c r="W336" s="1" t="s">
        <v>2882</v>
      </c>
      <c r="X336" s="1">
        <v>6</v>
      </c>
      <c r="Y336" s="1" t="s">
        <v>2272</v>
      </c>
      <c r="Z336" s="1" t="s">
        <v>2273</v>
      </c>
      <c r="AA336" s="10" t="s">
        <v>2883</v>
      </c>
      <c r="AB336" s="1" t="s">
        <v>2884</v>
      </c>
      <c r="AC336" s="1"/>
      <c r="AD336" s="1">
        <v>69</v>
      </c>
      <c r="AE336" s="6"/>
      <c r="AF336" s="1"/>
      <c r="AG336" s="1"/>
      <c r="AH336" s="1"/>
      <c r="AI336" s="4">
        <v>9.66</v>
      </c>
      <c r="AJ336" s="1">
        <f t="shared" ref="AJ336:AJ350" si="34">AI336*0.1</f>
        <v>0.966</v>
      </c>
      <c r="AK336" s="4">
        <v>7.32</v>
      </c>
      <c r="AL336" s="1">
        <f t="shared" ref="AL336:AL350" si="35">AK336*0.1</f>
        <v>0.732</v>
      </c>
    </row>
    <row r="337" s="1" customFormat="1" ht="17" customHeight="1" spans="1:38">
      <c r="A337" s="1" t="s">
        <v>2269</v>
      </c>
      <c r="B337" s="1" t="s">
        <v>2881</v>
      </c>
      <c r="C337" s="1" t="s">
        <v>132</v>
      </c>
      <c r="D337" s="1">
        <v>2020</v>
      </c>
      <c r="E337" s="1">
        <v>58</v>
      </c>
      <c r="F337" s="1">
        <v>8</v>
      </c>
      <c r="G337" s="1"/>
      <c r="H337" s="1" t="s">
        <v>2275</v>
      </c>
      <c r="I337" s="1">
        <v>-13.76</v>
      </c>
      <c r="J337" s="1">
        <v>34.05</v>
      </c>
      <c r="K337" s="1">
        <v>10</v>
      </c>
      <c r="L337" s="1">
        <v>733</v>
      </c>
      <c r="M337" s="1">
        <v>20</v>
      </c>
      <c r="N337" s="1">
        <v>1.38</v>
      </c>
      <c r="O337" s="1">
        <v>5.5</v>
      </c>
      <c r="P337" s="1">
        <f t="shared" si="30"/>
        <v>76.3</v>
      </c>
      <c r="Q337" s="1">
        <v>10.1</v>
      </c>
      <c r="R337" s="1">
        <v>13.6</v>
      </c>
      <c r="S337" s="1" t="s">
        <v>175</v>
      </c>
      <c r="T337" s="1">
        <v>10.48</v>
      </c>
      <c r="U337" s="1">
        <v>1.72</v>
      </c>
      <c r="V337" s="1">
        <f t="shared" si="33"/>
        <v>6.09302325581395</v>
      </c>
      <c r="W337" s="1" t="s">
        <v>2885</v>
      </c>
      <c r="X337" s="1">
        <v>6</v>
      </c>
      <c r="Y337" s="1" t="s">
        <v>2272</v>
      </c>
      <c r="Z337" s="1" t="s">
        <v>2273</v>
      </c>
      <c r="AA337" s="1" t="s">
        <v>2883</v>
      </c>
      <c r="AB337" s="1" t="s">
        <v>2884</v>
      </c>
      <c r="AC337" s="1"/>
      <c r="AD337" s="1">
        <v>69</v>
      </c>
      <c r="AE337" s="6"/>
      <c r="AF337" s="1"/>
      <c r="AG337" s="1"/>
      <c r="AH337" s="1"/>
      <c r="AI337" s="4">
        <v>14.75</v>
      </c>
      <c r="AJ337" s="1">
        <f t="shared" si="34"/>
        <v>1.475</v>
      </c>
      <c r="AK337" s="4">
        <v>10.88</v>
      </c>
      <c r="AL337" s="1">
        <f t="shared" si="35"/>
        <v>1.088</v>
      </c>
    </row>
    <row r="338" s="1" customFormat="1" ht="17" customHeight="1" spans="1:38">
      <c r="A338" s="1" t="s">
        <v>2269</v>
      </c>
      <c r="B338" s="1" t="s">
        <v>2881</v>
      </c>
      <c r="C338" s="1" t="s">
        <v>132</v>
      </c>
      <c r="D338" s="1">
        <v>2020</v>
      </c>
      <c r="E338" s="1">
        <v>58</v>
      </c>
      <c r="F338" s="1">
        <v>8</v>
      </c>
      <c r="G338" s="1"/>
      <c r="H338" s="1" t="s">
        <v>2276</v>
      </c>
      <c r="I338" s="1">
        <v>-13.23</v>
      </c>
      <c r="J338" s="1">
        <v>34.23</v>
      </c>
      <c r="K338" s="1">
        <v>10</v>
      </c>
      <c r="L338" s="1">
        <v>1360</v>
      </c>
      <c r="M338" s="1">
        <v>25</v>
      </c>
      <c r="N338" s="1">
        <v>1.32</v>
      </c>
      <c r="O338" s="1">
        <v>5.6</v>
      </c>
      <c r="P338" s="1">
        <f t="shared" si="30"/>
        <v>66.5</v>
      </c>
      <c r="Q338" s="1">
        <v>11.6</v>
      </c>
      <c r="R338" s="1">
        <v>21.9</v>
      </c>
      <c r="S338" s="1" t="s">
        <v>135</v>
      </c>
      <c r="T338" s="1">
        <v>3.24</v>
      </c>
      <c r="U338" s="1">
        <v>1.127</v>
      </c>
      <c r="V338" s="1">
        <f t="shared" si="33"/>
        <v>2.87488908606921</v>
      </c>
      <c r="W338" s="1" t="s">
        <v>2886</v>
      </c>
      <c r="X338" s="1">
        <v>6</v>
      </c>
      <c r="Y338" s="1" t="s">
        <v>2272</v>
      </c>
      <c r="Z338" s="1" t="s">
        <v>2273</v>
      </c>
      <c r="AA338" s="1" t="s">
        <v>2883</v>
      </c>
      <c r="AB338" s="1" t="s">
        <v>2884</v>
      </c>
      <c r="AC338" s="1"/>
      <c r="AD338" s="1">
        <v>69</v>
      </c>
      <c r="AE338" s="6"/>
      <c r="AF338" s="1"/>
      <c r="AG338" s="1"/>
      <c r="AH338" s="1"/>
      <c r="AI338" s="4">
        <v>7.83</v>
      </c>
      <c r="AJ338" s="1">
        <f t="shared" si="34"/>
        <v>0.783</v>
      </c>
      <c r="AK338" s="4">
        <v>4.49</v>
      </c>
      <c r="AL338" s="1">
        <f t="shared" si="35"/>
        <v>0.449</v>
      </c>
    </row>
    <row r="339" s="1" customFormat="1" ht="17" customHeight="1" spans="1:38">
      <c r="A339" s="1" t="s">
        <v>2269</v>
      </c>
      <c r="B339" s="1" t="s">
        <v>2881</v>
      </c>
      <c r="C339" s="1" t="s">
        <v>132</v>
      </c>
      <c r="D339" s="1">
        <v>2020</v>
      </c>
      <c r="E339" s="1">
        <v>58</v>
      </c>
      <c r="F339" s="1">
        <v>8</v>
      </c>
      <c r="G339" s="1"/>
      <c r="H339" s="1" t="s">
        <v>2277</v>
      </c>
      <c r="I339" s="1">
        <v>-13.69</v>
      </c>
      <c r="J339" s="1">
        <v>34.23</v>
      </c>
      <c r="K339" s="1">
        <v>10</v>
      </c>
      <c r="L339" s="1">
        <v>853</v>
      </c>
      <c r="M339" s="1">
        <v>24</v>
      </c>
      <c r="N339" s="1">
        <v>1.32</v>
      </c>
      <c r="O339" s="1">
        <v>5.7</v>
      </c>
      <c r="P339" s="1">
        <f t="shared" si="30"/>
        <v>66.5</v>
      </c>
      <c r="Q339" s="1">
        <v>11.6</v>
      </c>
      <c r="R339" s="1">
        <v>21.9</v>
      </c>
      <c r="S339" s="1" t="s">
        <v>135</v>
      </c>
      <c r="T339" s="1">
        <v>8.52</v>
      </c>
      <c r="U339" s="1">
        <v>1.078</v>
      </c>
      <c r="V339" s="1">
        <f t="shared" si="33"/>
        <v>7.90352504638219</v>
      </c>
      <c r="W339" s="1" t="s">
        <v>2887</v>
      </c>
      <c r="X339" s="1">
        <v>6</v>
      </c>
      <c r="Y339" s="1" t="s">
        <v>2272</v>
      </c>
      <c r="Z339" s="1" t="s">
        <v>2273</v>
      </c>
      <c r="AA339" s="1" t="s">
        <v>2883</v>
      </c>
      <c r="AB339" s="1" t="s">
        <v>2884</v>
      </c>
      <c r="AC339" s="1"/>
      <c r="AD339" s="1">
        <v>69</v>
      </c>
      <c r="AE339" s="6"/>
      <c r="AF339" s="1"/>
      <c r="AG339" s="1"/>
      <c r="AH339" s="1"/>
      <c r="AI339" s="4">
        <v>8.73</v>
      </c>
      <c r="AJ339" s="1">
        <f t="shared" si="34"/>
        <v>0.873</v>
      </c>
      <c r="AK339" s="4">
        <v>8.49</v>
      </c>
      <c r="AL339" s="1">
        <f t="shared" si="35"/>
        <v>0.849</v>
      </c>
    </row>
    <row r="340" s="1" customFormat="1" ht="17" customHeight="1" spans="1:64">
      <c r="A340" s="1" t="s">
        <v>2888</v>
      </c>
      <c r="B340" s="1" t="s">
        <v>2889</v>
      </c>
      <c r="C340" s="1" t="s">
        <v>2028</v>
      </c>
      <c r="D340" s="1">
        <v>2020</v>
      </c>
      <c r="E340" s="1">
        <v>10</v>
      </c>
      <c r="F340" s="1">
        <v>11</v>
      </c>
      <c r="G340" s="6" t="s">
        <v>2890</v>
      </c>
      <c r="H340" s="1" t="s">
        <v>2891</v>
      </c>
      <c r="I340" s="1">
        <v>53.67</v>
      </c>
      <c r="J340" s="1">
        <v>16.49</v>
      </c>
      <c r="K340" s="1">
        <v>16</v>
      </c>
      <c r="L340" s="1">
        <v>657</v>
      </c>
      <c r="M340" s="1">
        <v>7.78533342480659</v>
      </c>
      <c r="N340" s="1">
        <v>1.32</v>
      </c>
      <c r="O340" s="1">
        <v>6.04</v>
      </c>
      <c r="P340" s="1">
        <v>34.94</v>
      </c>
      <c r="Q340" s="1">
        <v>58.915</v>
      </c>
      <c r="R340" s="1">
        <v>6.145</v>
      </c>
      <c r="S340" s="1" t="s">
        <v>2842</v>
      </c>
      <c r="T340" s="1">
        <v>35.7</v>
      </c>
      <c r="U340" s="1">
        <v>1.932</v>
      </c>
      <c r="V340" s="1">
        <f t="shared" si="33"/>
        <v>18.4782608695652</v>
      </c>
      <c r="W340" s="1" t="s">
        <v>2887</v>
      </c>
      <c r="X340" s="1">
        <v>2</v>
      </c>
      <c r="Y340" s="1" t="s">
        <v>2892</v>
      </c>
      <c r="Z340" s="1" t="s">
        <v>2893</v>
      </c>
      <c r="AA340" s="1" t="s">
        <v>2892</v>
      </c>
      <c r="AB340" s="1" t="s">
        <v>2893</v>
      </c>
      <c r="AC340" s="1"/>
      <c r="AD340" s="1"/>
      <c r="AE340" s="6"/>
      <c r="AF340" s="1"/>
      <c r="AG340" s="1"/>
      <c r="AH340" s="1"/>
      <c r="AI340" s="4">
        <v>14.2</v>
      </c>
      <c r="AJ340" s="1">
        <f t="shared" si="34"/>
        <v>1.42</v>
      </c>
      <c r="AK340" s="4">
        <v>10.3</v>
      </c>
      <c r="AL340" s="1">
        <f t="shared" si="35"/>
        <v>1.03</v>
      </c>
      <c r="AM340" s="1">
        <v>1.42</v>
      </c>
      <c r="AN340" s="1"/>
      <c r="AO340" s="1">
        <v>1.1</v>
      </c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>
        <v>6.04</v>
      </c>
      <c r="BL340" s="1">
        <v>4.82</v>
      </c>
    </row>
    <row r="341" s="1" customFormat="1" ht="17" customHeight="1" spans="1:64">
      <c r="A341" s="1" t="s">
        <v>1282</v>
      </c>
      <c r="B341" s="1" t="s">
        <v>1283</v>
      </c>
      <c r="C341" s="1" t="s">
        <v>1256</v>
      </c>
      <c r="D341" s="1">
        <v>2021</v>
      </c>
      <c r="E341" s="1">
        <v>85</v>
      </c>
      <c r="F341" s="1">
        <v>5</v>
      </c>
      <c r="G341" s="1" t="s">
        <v>1284</v>
      </c>
      <c r="H341" s="1" t="s">
        <v>1285</v>
      </c>
      <c r="I341" s="1">
        <v>-17.16</v>
      </c>
      <c r="J341" s="1">
        <v>-54.75</v>
      </c>
      <c r="K341" s="1">
        <v>10</v>
      </c>
      <c r="L341" s="1">
        <v>1562</v>
      </c>
      <c r="M341" s="1">
        <v>24.5</v>
      </c>
      <c r="N341" s="1">
        <v>1.31</v>
      </c>
      <c r="O341" s="1">
        <v>4.9</v>
      </c>
      <c r="P341" s="1">
        <f>100-Q341-R341</f>
        <v>48.2</v>
      </c>
      <c r="Q341" s="1">
        <v>15.8</v>
      </c>
      <c r="R341" s="1">
        <v>36</v>
      </c>
      <c r="S341" s="1" t="s">
        <v>186</v>
      </c>
      <c r="T341" s="1">
        <v>18.3</v>
      </c>
      <c r="U341" s="3">
        <v>1.217</v>
      </c>
      <c r="V341" s="1">
        <f t="shared" si="33"/>
        <v>15.0369761709121</v>
      </c>
      <c r="W341" s="1" t="s">
        <v>1286</v>
      </c>
      <c r="X341" s="1">
        <v>4</v>
      </c>
      <c r="Y341" s="1" t="s">
        <v>1287</v>
      </c>
      <c r="Z341" s="1" t="s">
        <v>2212</v>
      </c>
      <c r="AA341" s="1" t="s">
        <v>1288</v>
      </c>
      <c r="AB341" s="1" t="s">
        <v>2894</v>
      </c>
      <c r="AC341" s="1"/>
      <c r="AD341" s="11" t="s">
        <v>125</v>
      </c>
      <c r="AE341" s="6"/>
      <c r="AF341" s="1"/>
      <c r="AG341" s="1"/>
      <c r="AH341" s="1"/>
      <c r="AI341" s="4">
        <v>21.7</v>
      </c>
      <c r="AJ341" s="1">
        <f t="shared" si="34"/>
        <v>2.17</v>
      </c>
      <c r="AK341" s="4">
        <v>22.3</v>
      </c>
      <c r="AL341" s="1">
        <f t="shared" si="35"/>
        <v>2.23</v>
      </c>
      <c r="BI341" s="1">
        <v>1.288415</v>
      </c>
      <c r="BJ341" s="1">
        <v>1.23404</v>
      </c>
      <c r="BK341" s="1">
        <v>5.75</v>
      </c>
      <c r="BL341" s="1">
        <v>5.4</v>
      </c>
    </row>
    <row r="342" s="1" customFormat="1" ht="17" customHeight="1" spans="1:64">
      <c r="A342" s="1" t="s">
        <v>1282</v>
      </c>
      <c r="B342" s="1" t="s">
        <v>1283</v>
      </c>
      <c r="C342" s="1" t="s">
        <v>1256</v>
      </c>
      <c r="D342" s="1">
        <v>2021</v>
      </c>
      <c r="E342" s="1">
        <v>85</v>
      </c>
      <c r="F342" s="1">
        <v>5</v>
      </c>
      <c r="G342" s="1" t="s">
        <v>1284</v>
      </c>
      <c r="H342" s="1" t="s">
        <v>1285</v>
      </c>
      <c r="I342" s="1">
        <v>-17.16</v>
      </c>
      <c r="J342" s="1">
        <v>-54.75</v>
      </c>
      <c r="K342" s="1">
        <v>10</v>
      </c>
      <c r="L342" s="1">
        <v>1562</v>
      </c>
      <c r="M342" s="1">
        <v>24.5</v>
      </c>
      <c r="N342" s="1">
        <v>1.31</v>
      </c>
      <c r="O342" s="1">
        <v>4.9</v>
      </c>
      <c r="P342" s="1">
        <f>100-Q342-R342</f>
        <v>48.2</v>
      </c>
      <c r="Q342" s="1">
        <v>15.8</v>
      </c>
      <c r="R342" s="1">
        <v>36</v>
      </c>
      <c r="S342" s="1" t="s">
        <v>186</v>
      </c>
      <c r="T342" s="1">
        <v>18.3</v>
      </c>
      <c r="U342" s="3">
        <v>1.217</v>
      </c>
      <c r="V342" s="1">
        <f t="shared" si="33"/>
        <v>15.0369761709121</v>
      </c>
      <c r="W342" s="1" t="s">
        <v>1286</v>
      </c>
      <c r="X342" s="1">
        <v>4</v>
      </c>
      <c r="Y342" s="1" t="s">
        <v>1287</v>
      </c>
      <c r="Z342" s="1" t="s">
        <v>2212</v>
      </c>
      <c r="AA342" s="1" t="s">
        <v>1290</v>
      </c>
      <c r="AB342" s="1" t="s">
        <v>2894</v>
      </c>
      <c r="AC342" s="1"/>
      <c r="AD342" s="11" t="s">
        <v>125</v>
      </c>
      <c r="AE342" s="6"/>
      <c r="AF342" s="1"/>
      <c r="AG342" s="1"/>
      <c r="AH342" s="1"/>
      <c r="AI342" s="4">
        <v>22.5</v>
      </c>
      <c r="AJ342" s="1">
        <f t="shared" si="34"/>
        <v>2.25</v>
      </c>
      <c r="AK342" s="4">
        <v>22.3</v>
      </c>
      <c r="AL342" s="1">
        <f t="shared" si="35"/>
        <v>2.23</v>
      </c>
      <c r="BI342" s="1">
        <v>1.25059</v>
      </c>
      <c r="BJ342" s="1">
        <v>1.23404</v>
      </c>
      <c r="BK342" s="1">
        <v>5.725</v>
      </c>
      <c r="BL342" s="1">
        <v>5.4</v>
      </c>
    </row>
    <row r="343" s="1" customFormat="1" ht="17" customHeight="1" spans="1:60">
      <c r="A343" s="1" t="s">
        <v>1316</v>
      </c>
      <c r="B343" s="1" t="s">
        <v>1317</v>
      </c>
      <c r="C343" s="1" t="s">
        <v>463</v>
      </c>
      <c r="D343" s="1">
        <v>2014</v>
      </c>
      <c r="E343" s="1">
        <v>197</v>
      </c>
      <c r="F343" s="1"/>
      <c r="G343" s="15" t="s">
        <v>1318</v>
      </c>
      <c r="H343" s="1" t="s">
        <v>1319</v>
      </c>
      <c r="I343" s="1">
        <v>-26.1</v>
      </c>
      <c r="J343" s="1">
        <v>-52.7</v>
      </c>
      <c r="K343" s="1">
        <v>23</v>
      </c>
      <c r="L343" s="1">
        <v>1887</v>
      </c>
      <c r="M343" s="1">
        <v>17.7386668523153</v>
      </c>
      <c r="N343" s="1">
        <v>1.14</v>
      </c>
      <c r="O343" s="1">
        <v>4.7</v>
      </c>
      <c r="P343" s="1">
        <v>14</v>
      </c>
      <c r="Q343" s="1">
        <v>14</v>
      </c>
      <c r="R343" s="1">
        <v>72</v>
      </c>
      <c r="S343" s="1" t="s">
        <v>317</v>
      </c>
      <c r="T343" s="1">
        <v>19</v>
      </c>
      <c r="U343" s="3">
        <v>2.648</v>
      </c>
      <c r="V343" s="1">
        <f t="shared" si="33"/>
        <v>7.17522658610272</v>
      </c>
      <c r="W343" s="1" t="s">
        <v>1320</v>
      </c>
      <c r="X343" s="1">
        <v>3</v>
      </c>
      <c r="Y343" s="1" t="s">
        <v>1330</v>
      </c>
      <c r="Z343" s="1" t="s">
        <v>1321</v>
      </c>
      <c r="AA343" s="1" t="s">
        <v>1322</v>
      </c>
      <c r="AB343" s="1" t="s">
        <v>1323</v>
      </c>
      <c r="AC343" s="1" t="s">
        <v>1324</v>
      </c>
      <c r="AD343" s="1">
        <v>0</v>
      </c>
      <c r="AE343" s="6"/>
      <c r="AF343" s="1"/>
      <c r="AG343" s="1"/>
      <c r="AH343" s="1"/>
      <c r="AI343" s="4">
        <v>33.1333333333333</v>
      </c>
      <c r="AJ343" s="1">
        <f t="shared" si="34"/>
        <v>3.31333333333333</v>
      </c>
      <c r="AK343" s="4">
        <v>23.1666666666667</v>
      </c>
      <c r="AL343" s="1">
        <f t="shared" si="35"/>
        <v>2.31666666666667</v>
      </c>
      <c r="BE343" s="1">
        <v>432.333333333333</v>
      </c>
      <c r="BF343" s="1">
        <v>158.666666666667</v>
      </c>
      <c r="BG343" s="1">
        <v>68.6666666666667</v>
      </c>
      <c r="BH343" s="1">
        <v>30</v>
      </c>
    </row>
    <row r="344" s="1" customFormat="1" ht="17" customHeight="1" spans="1:60">
      <c r="A344" s="1" t="s">
        <v>1316</v>
      </c>
      <c r="B344" s="1" t="s">
        <v>1317</v>
      </c>
      <c r="C344" s="1" t="s">
        <v>463</v>
      </c>
      <c r="D344" s="1">
        <v>2014</v>
      </c>
      <c r="E344" s="1">
        <v>197</v>
      </c>
      <c r="F344" s="1"/>
      <c r="G344" s="15" t="s">
        <v>1318</v>
      </c>
      <c r="H344" s="1" t="s">
        <v>1319</v>
      </c>
      <c r="I344" s="1">
        <v>-26.1</v>
      </c>
      <c r="J344" s="1">
        <v>-52.7</v>
      </c>
      <c r="K344" s="1">
        <v>23</v>
      </c>
      <c r="L344" s="1">
        <v>1887</v>
      </c>
      <c r="M344" s="1">
        <v>17.7386668523153</v>
      </c>
      <c r="N344" s="1">
        <v>1.14</v>
      </c>
      <c r="O344" s="1">
        <v>4.7</v>
      </c>
      <c r="P344" s="1">
        <v>14</v>
      </c>
      <c r="Q344" s="1">
        <v>14</v>
      </c>
      <c r="R344" s="1">
        <v>72</v>
      </c>
      <c r="S344" s="1" t="s">
        <v>317</v>
      </c>
      <c r="T344" s="1">
        <v>19</v>
      </c>
      <c r="U344" s="3">
        <v>2.648</v>
      </c>
      <c r="V344" s="1">
        <f t="shared" si="33"/>
        <v>7.17522658610272</v>
      </c>
      <c r="W344" s="1" t="s">
        <v>1320</v>
      </c>
      <c r="X344" s="1">
        <v>3</v>
      </c>
      <c r="Y344" s="1" t="s">
        <v>1330</v>
      </c>
      <c r="Z344" s="1" t="s">
        <v>1321</v>
      </c>
      <c r="AA344" s="1" t="s">
        <v>1322</v>
      </c>
      <c r="AB344" s="1" t="s">
        <v>1325</v>
      </c>
      <c r="AC344" s="1" t="s">
        <v>1324</v>
      </c>
      <c r="AD344" s="1">
        <v>0</v>
      </c>
      <c r="AE344" s="6"/>
      <c r="AF344" s="1"/>
      <c r="AG344" s="1"/>
      <c r="AH344" s="1"/>
      <c r="AI344" s="4">
        <v>33.1333333333333</v>
      </c>
      <c r="AJ344" s="1">
        <f t="shared" si="34"/>
        <v>3.31333333333333</v>
      </c>
      <c r="AK344" s="4">
        <v>26.4333333333333</v>
      </c>
      <c r="AL344" s="1">
        <f t="shared" si="35"/>
        <v>2.64333333333333</v>
      </c>
      <c r="BE344" s="1">
        <v>432.333333333333</v>
      </c>
      <c r="BF344" s="1">
        <v>361.666666666667</v>
      </c>
      <c r="BG344" s="1">
        <v>68.6666666666667</v>
      </c>
      <c r="BH344" s="1">
        <v>53.3333333333333</v>
      </c>
    </row>
    <row r="345" s="1" customFormat="1" ht="17" customHeight="1" spans="1:60">
      <c r="A345" s="1" t="s">
        <v>1316</v>
      </c>
      <c r="B345" s="1" t="s">
        <v>1317</v>
      </c>
      <c r="C345" s="1" t="s">
        <v>463</v>
      </c>
      <c r="D345" s="1">
        <v>2014</v>
      </c>
      <c r="E345" s="1">
        <v>197</v>
      </c>
      <c r="F345" s="1"/>
      <c r="G345" s="15" t="s">
        <v>1318</v>
      </c>
      <c r="H345" s="1" t="s">
        <v>1319</v>
      </c>
      <c r="I345" s="1">
        <v>-26.1</v>
      </c>
      <c r="J345" s="1">
        <v>-52.7</v>
      </c>
      <c r="K345" s="1">
        <v>23</v>
      </c>
      <c r="L345" s="1">
        <v>1887</v>
      </c>
      <c r="M345" s="1">
        <v>17.7386668523153</v>
      </c>
      <c r="N345" s="1">
        <v>1.14</v>
      </c>
      <c r="O345" s="1">
        <v>4.7</v>
      </c>
      <c r="P345" s="1">
        <v>14</v>
      </c>
      <c r="Q345" s="1">
        <v>14</v>
      </c>
      <c r="R345" s="1">
        <v>72</v>
      </c>
      <c r="S345" s="1" t="s">
        <v>317</v>
      </c>
      <c r="T345" s="1">
        <v>19</v>
      </c>
      <c r="U345" s="3">
        <v>2.648</v>
      </c>
      <c r="V345" s="1">
        <f t="shared" si="33"/>
        <v>7.17522658610272</v>
      </c>
      <c r="W345" s="1" t="s">
        <v>1320</v>
      </c>
      <c r="X345" s="1">
        <v>3</v>
      </c>
      <c r="Y345" s="1" t="s">
        <v>1330</v>
      </c>
      <c r="Z345" s="1" t="s">
        <v>1321</v>
      </c>
      <c r="AA345" s="1" t="s">
        <v>1322</v>
      </c>
      <c r="AB345" s="1" t="s">
        <v>1326</v>
      </c>
      <c r="AC345" s="1" t="s">
        <v>1324</v>
      </c>
      <c r="AD345" s="1">
        <v>0</v>
      </c>
      <c r="AE345" s="6"/>
      <c r="AF345" s="1"/>
      <c r="AG345" s="1"/>
      <c r="AH345" s="1"/>
      <c r="AI345" s="4">
        <v>33.1333333333333</v>
      </c>
      <c r="AJ345" s="1">
        <f t="shared" si="34"/>
        <v>3.31333333333333</v>
      </c>
      <c r="AK345" s="4">
        <v>23.9</v>
      </c>
      <c r="AL345" s="1">
        <f t="shared" si="35"/>
        <v>2.39</v>
      </c>
      <c r="BE345" s="1">
        <v>432.333333333333</v>
      </c>
      <c r="BF345" s="1">
        <v>280</v>
      </c>
      <c r="BG345" s="1">
        <v>68.6666666666667</v>
      </c>
      <c r="BH345" s="1">
        <v>55</v>
      </c>
    </row>
    <row r="346" s="1" customFormat="1" ht="17" customHeight="1" spans="1:60">
      <c r="A346" s="1" t="s">
        <v>1316</v>
      </c>
      <c r="B346" s="1" t="s">
        <v>1317</v>
      </c>
      <c r="C346" s="1" t="s">
        <v>463</v>
      </c>
      <c r="D346" s="1">
        <v>2014</v>
      </c>
      <c r="E346" s="1">
        <v>197</v>
      </c>
      <c r="F346" s="1"/>
      <c r="G346" s="15" t="s">
        <v>1318</v>
      </c>
      <c r="H346" s="1" t="s">
        <v>1319</v>
      </c>
      <c r="I346" s="1">
        <v>-26.1</v>
      </c>
      <c r="J346" s="1">
        <v>-52.7</v>
      </c>
      <c r="K346" s="1">
        <v>23</v>
      </c>
      <c r="L346" s="1">
        <v>1887</v>
      </c>
      <c r="M346" s="1">
        <v>17.7386668523153</v>
      </c>
      <c r="N346" s="1">
        <v>1.14</v>
      </c>
      <c r="O346" s="1">
        <v>4.7</v>
      </c>
      <c r="P346" s="1">
        <v>14</v>
      </c>
      <c r="Q346" s="1">
        <v>14</v>
      </c>
      <c r="R346" s="1">
        <v>72</v>
      </c>
      <c r="S346" s="1" t="s">
        <v>317</v>
      </c>
      <c r="T346" s="1">
        <v>19</v>
      </c>
      <c r="U346" s="3">
        <v>2.648</v>
      </c>
      <c r="V346" s="1">
        <f t="shared" si="33"/>
        <v>7.17522658610272</v>
      </c>
      <c r="W346" s="1" t="s">
        <v>1320</v>
      </c>
      <c r="X346" s="1">
        <v>3</v>
      </c>
      <c r="Y346" s="1" t="s">
        <v>1330</v>
      </c>
      <c r="Z346" s="1" t="s">
        <v>1321</v>
      </c>
      <c r="AA346" s="1" t="s">
        <v>1322</v>
      </c>
      <c r="AB346" s="1" t="s">
        <v>1327</v>
      </c>
      <c r="AC346" s="1" t="s">
        <v>1324</v>
      </c>
      <c r="AD346" s="1">
        <v>0</v>
      </c>
      <c r="AE346" s="6"/>
      <c r="AF346" s="1"/>
      <c r="AG346" s="1"/>
      <c r="AH346" s="1"/>
      <c r="AI346" s="4">
        <v>33.1333333333333</v>
      </c>
      <c r="AJ346" s="1">
        <f t="shared" si="34"/>
        <v>3.31333333333333</v>
      </c>
      <c r="AK346" s="4">
        <v>24.2666666666667</v>
      </c>
      <c r="AL346" s="1">
        <f t="shared" si="35"/>
        <v>2.42666666666667</v>
      </c>
      <c r="BE346" s="1">
        <v>432.333333333333</v>
      </c>
      <c r="BF346" s="1">
        <v>339.666666666667</v>
      </c>
      <c r="BG346" s="1">
        <v>68.6666666666667</v>
      </c>
      <c r="BH346" s="1">
        <v>60.3333333333333</v>
      </c>
    </row>
    <row r="347" s="1" customFormat="1" ht="17" customHeight="1" spans="1:60">
      <c r="A347" s="1" t="s">
        <v>1316</v>
      </c>
      <c r="B347" s="1" t="s">
        <v>1317</v>
      </c>
      <c r="C347" s="1" t="s">
        <v>463</v>
      </c>
      <c r="D347" s="1">
        <v>2014</v>
      </c>
      <c r="E347" s="1">
        <v>197</v>
      </c>
      <c r="F347" s="1"/>
      <c r="G347" s="15" t="s">
        <v>1318</v>
      </c>
      <c r="H347" s="1" t="s">
        <v>1319</v>
      </c>
      <c r="I347" s="1">
        <v>-26.1</v>
      </c>
      <c r="J347" s="1">
        <v>-52.7</v>
      </c>
      <c r="K347" s="1">
        <v>23</v>
      </c>
      <c r="L347" s="1">
        <v>1887</v>
      </c>
      <c r="M347" s="1">
        <v>17.7386668523153</v>
      </c>
      <c r="N347" s="1">
        <v>1.14</v>
      </c>
      <c r="O347" s="1">
        <v>4.7</v>
      </c>
      <c r="P347" s="1">
        <v>14</v>
      </c>
      <c r="Q347" s="1">
        <v>14</v>
      </c>
      <c r="R347" s="1">
        <v>72</v>
      </c>
      <c r="S347" s="1" t="s">
        <v>317</v>
      </c>
      <c r="T347" s="1">
        <v>19</v>
      </c>
      <c r="U347" s="3">
        <v>2.648</v>
      </c>
      <c r="V347" s="1">
        <f t="shared" si="33"/>
        <v>7.17522658610272</v>
      </c>
      <c r="W347" s="1" t="s">
        <v>1320</v>
      </c>
      <c r="X347" s="1">
        <v>3</v>
      </c>
      <c r="Y347" s="1" t="s">
        <v>1330</v>
      </c>
      <c r="Z347" s="1" t="s">
        <v>1321</v>
      </c>
      <c r="AA347" s="1" t="s">
        <v>1328</v>
      </c>
      <c r="AB347" s="1" t="s">
        <v>1323</v>
      </c>
      <c r="AC347" s="1" t="s">
        <v>1329</v>
      </c>
      <c r="AD347" s="1">
        <v>0</v>
      </c>
      <c r="AE347" s="6"/>
      <c r="AF347" s="1"/>
      <c r="AG347" s="1"/>
      <c r="AH347" s="1"/>
      <c r="AI347" s="4">
        <v>28.8666666666667</v>
      </c>
      <c r="AJ347" s="1">
        <f t="shared" si="34"/>
        <v>2.88666666666667</v>
      </c>
      <c r="AK347" s="4">
        <v>23.1666666666667</v>
      </c>
      <c r="AL347" s="1">
        <f t="shared" si="35"/>
        <v>2.31666666666667</v>
      </c>
      <c r="BE347" s="1">
        <v>457.333333333333</v>
      </c>
      <c r="BF347" s="1">
        <v>158.666666666667</v>
      </c>
      <c r="BG347" s="1">
        <v>75.3333333333333</v>
      </c>
      <c r="BH347" s="1">
        <v>30</v>
      </c>
    </row>
    <row r="348" s="1" customFormat="1" ht="17" customHeight="1" spans="1:60">
      <c r="A348" s="1" t="s">
        <v>1316</v>
      </c>
      <c r="B348" s="1" t="s">
        <v>1317</v>
      </c>
      <c r="C348" s="1" t="s">
        <v>463</v>
      </c>
      <c r="D348" s="1">
        <v>2014</v>
      </c>
      <c r="E348" s="1">
        <v>197</v>
      </c>
      <c r="F348" s="1"/>
      <c r="G348" s="15" t="s">
        <v>1318</v>
      </c>
      <c r="H348" s="1" t="s">
        <v>1319</v>
      </c>
      <c r="I348" s="1">
        <v>-26.1</v>
      </c>
      <c r="J348" s="1">
        <v>-52.7</v>
      </c>
      <c r="K348" s="1">
        <v>23</v>
      </c>
      <c r="L348" s="1">
        <v>1887</v>
      </c>
      <c r="M348" s="1">
        <v>17.7386668523153</v>
      </c>
      <c r="N348" s="1">
        <v>1.14</v>
      </c>
      <c r="O348" s="1">
        <v>4.7</v>
      </c>
      <c r="P348" s="1">
        <v>14</v>
      </c>
      <c r="Q348" s="1">
        <v>14</v>
      </c>
      <c r="R348" s="1">
        <v>72</v>
      </c>
      <c r="S348" s="1" t="s">
        <v>317</v>
      </c>
      <c r="T348" s="1">
        <v>19</v>
      </c>
      <c r="U348" s="3">
        <v>2.648</v>
      </c>
      <c r="V348" s="1">
        <f t="shared" si="33"/>
        <v>7.17522658610272</v>
      </c>
      <c r="W348" s="1" t="s">
        <v>1320</v>
      </c>
      <c r="X348" s="1">
        <v>3</v>
      </c>
      <c r="Y348" s="1" t="s">
        <v>1330</v>
      </c>
      <c r="Z348" s="1" t="s">
        <v>1321</v>
      </c>
      <c r="AA348" s="1" t="s">
        <v>1328</v>
      </c>
      <c r="AB348" s="1" t="s">
        <v>1325</v>
      </c>
      <c r="AC348" s="1" t="s">
        <v>1329</v>
      </c>
      <c r="AD348" s="1">
        <v>0</v>
      </c>
      <c r="AE348" s="6"/>
      <c r="AF348" s="1"/>
      <c r="AG348" s="1"/>
      <c r="AH348" s="1"/>
      <c r="AI348" s="4">
        <v>28.8666666666667</v>
      </c>
      <c r="AJ348" s="1">
        <f t="shared" si="34"/>
        <v>2.88666666666667</v>
      </c>
      <c r="AK348" s="4">
        <v>26.4333333333333</v>
      </c>
      <c r="AL348" s="1">
        <f t="shared" si="35"/>
        <v>2.64333333333333</v>
      </c>
      <c r="BE348" s="1">
        <v>457.333333333333</v>
      </c>
      <c r="BF348" s="1">
        <v>361.666666666667</v>
      </c>
      <c r="BG348" s="1">
        <v>75.3333333333333</v>
      </c>
      <c r="BH348" s="1">
        <v>53.3333333333333</v>
      </c>
    </row>
    <row r="349" s="1" customFormat="1" ht="17" customHeight="1" spans="1:60">
      <c r="A349" s="1" t="s">
        <v>1316</v>
      </c>
      <c r="B349" s="1" t="s">
        <v>1317</v>
      </c>
      <c r="C349" s="1" t="s">
        <v>463</v>
      </c>
      <c r="D349" s="1">
        <v>2014</v>
      </c>
      <c r="E349" s="1">
        <v>197</v>
      </c>
      <c r="F349" s="1"/>
      <c r="G349" s="15" t="s">
        <v>1318</v>
      </c>
      <c r="H349" s="1" t="s">
        <v>1319</v>
      </c>
      <c r="I349" s="1">
        <v>-26.1</v>
      </c>
      <c r="J349" s="1">
        <v>-52.7</v>
      </c>
      <c r="K349" s="1">
        <v>23</v>
      </c>
      <c r="L349" s="1">
        <v>1887</v>
      </c>
      <c r="M349" s="1">
        <v>17.7386668523153</v>
      </c>
      <c r="N349" s="1">
        <v>1.14</v>
      </c>
      <c r="O349" s="1">
        <v>4.7</v>
      </c>
      <c r="P349" s="1">
        <v>14</v>
      </c>
      <c r="Q349" s="1">
        <v>14</v>
      </c>
      <c r="R349" s="1">
        <v>72</v>
      </c>
      <c r="S349" s="1" t="s">
        <v>317</v>
      </c>
      <c r="T349" s="1">
        <v>19</v>
      </c>
      <c r="U349" s="3">
        <v>2.648</v>
      </c>
      <c r="V349" s="1">
        <f t="shared" si="33"/>
        <v>7.17522658610272</v>
      </c>
      <c r="W349" s="1" t="s">
        <v>1320</v>
      </c>
      <c r="X349" s="1">
        <v>3</v>
      </c>
      <c r="Y349" s="1" t="s">
        <v>1330</v>
      </c>
      <c r="Z349" s="1" t="s">
        <v>1321</v>
      </c>
      <c r="AA349" s="1" t="s">
        <v>1328</v>
      </c>
      <c r="AB349" s="1" t="s">
        <v>1326</v>
      </c>
      <c r="AC349" s="1" t="s">
        <v>1329</v>
      </c>
      <c r="AD349" s="1">
        <v>0</v>
      </c>
      <c r="AE349" s="6"/>
      <c r="AF349" s="1"/>
      <c r="AG349" s="1"/>
      <c r="AH349" s="1"/>
      <c r="AI349" s="4">
        <v>28.8666666666667</v>
      </c>
      <c r="AJ349" s="1">
        <f t="shared" si="34"/>
        <v>2.88666666666667</v>
      </c>
      <c r="AK349" s="4">
        <v>23.9</v>
      </c>
      <c r="AL349" s="1">
        <f t="shared" si="35"/>
        <v>2.39</v>
      </c>
      <c r="BE349" s="1">
        <v>457.333333333333</v>
      </c>
      <c r="BF349" s="1">
        <v>280</v>
      </c>
      <c r="BG349" s="1">
        <v>75.3333333333333</v>
      </c>
      <c r="BH349" s="1">
        <v>55</v>
      </c>
    </row>
    <row r="350" s="1" customFormat="1" ht="17" customHeight="1" spans="1:60">
      <c r="A350" s="1" t="s">
        <v>1316</v>
      </c>
      <c r="B350" s="1" t="s">
        <v>1317</v>
      </c>
      <c r="C350" s="1" t="s">
        <v>463</v>
      </c>
      <c r="D350" s="1">
        <v>2014</v>
      </c>
      <c r="E350" s="1">
        <v>197</v>
      </c>
      <c r="F350" s="1"/>
      <c r="G350" s="15" t="s">
        <v>1318</v>
      </c>
      <c r="H350" s="1" t="s">
        <v>1319</v>
      </c>
      <c r="I350" s="1">
        <v>-26.1</v>
      </c>
      <c r="J350" s="1">
        <v>-52.7</v>
      </c>
      <c r="K350" s="1">
        <v>23</v>
      </c>
      <c r="L350" s="1">
        <v>1887</v>
      </c>
      <c r="M350" s="1">
        <v>17.7386668523153</v>
      </c>
      <c r="N350" s="1">
        <v>1.14</v>
      </c>
      <c r="O350" s="1">
        <v>4.7</v>
      </c>
      <c r="P350" s="1">
        <v>14</v>
      </c>
      <c r="Q350" s="1">
        <v>14</v>
      </c>
      <c r="R350" s="1">
        <v>72</v>
      </c>
      <c r="S350" s="1" t="s">
        <v>317</v>
      </c>
      <c r="T350" s="1">
        <v>19</v>
      </c>
      <c r="U350" s="3">
        <v>2.648</v>
      </c>
      <c r="V350" s="1">
        <f t="shared" si="33"/>
        <v>7.17522658610272</v>
      </c>
      <c r="W350" s="1" t="s">
        <v>1320</v>
      </c>
      <c r="X350" s="1">
        <v>3</v>
      </c>
      <c r="Y350" s="1" t="s">
        <v>1330</v>
      </c>
      <c r="Z350" s="1" t="s">
        <v>1321</v>
      </c>
      <c r="AA350" s="1" t="s">
        <v>1328</v>
      </c>
      <c r="AB350" s="1" t="s">
        <v>1327</v>
      </c>
      <c r="AC350" s="1" t="s">
        <v>1329</v>
      </c>
      <c r="AD350" s="1">
        <v>0</v>
      </c>
      <c r="AE350" s="6"/>
      <c r="AF350" s="1"/>
      <c r="AG350" s="1"/>
      <c r="AH350" s="1"/>
      <c r="AI350" s="4">
        <v>28.8666666666667</v>
      </c>
      <c r="AJ350" s="1">
        <f t="shared" si="34"/>
        <v>2.88666666666667</v>
      </c>
      <c r="AK350" s="4">
        <v>24.2666666666667</v>
      </c>
      <c r="AL350" s="1">
        <f t="shared" si="35"/>
        <v>2.42666666666667</v>
      </c>
      <c r="BE350" s="1">
        <v>457.333333333333</v>
      </c>
      <c r="BF350" s="1">
        <v>339.666666666667</v>
      </c>
      <c r="BG350" s="1">
        <v>75.3333333333333</v>
      </c>
      <c r="BH350" s="1">
        <v>60.3333333333333</v>
      </c>
    </row>
    <row r="351" s="1" customFormat="1" ht="17" customHeight="1" spans="1:58">
      <c r="A351" s="1" t="s">
        <v>1351</v>
      </c>
      <c r="B351" s="1" t="s">
        <v>1352</v>
      </c>
      <c r="C351" s="1" t="s">
        <v>1353</v>
      </c>
      <c r="D351" s="1">
        <v>1999</v>
      </c>
      <c r="E351" s="1">
        <v>2</v>
      </c>
      <c r="F351" s="1"/>
      <c r="G351" s="15" t="s">
        <v>1354</v>
      </c>
      <c r="H351" s="1" t="s">
        <v>1355</v>
      </c>
      <c r="I351" s="1">
        <v>58.4</v>
      </c>
      <c r="J351" s="1">
        <v>-116</v>
      </c>
      <c r="K351" s="1">
        <v>1</v>
      </c>
      <c r="L351" s="1">
        <v>393</v>
      </c>
      <c r="M351" s="1">
        <v>-0.499999841054281</v>
      </c>
      <c r="N351" s="1">
        <v>1.13</v>
      </c>
      <c r="O351" s="1">
        <v>6.5</v>
      </c>
      <c r="P351" s="1">
        <f t="shared" ref="P351:P358" si="36">100-Q351-R351</f>
        <v>25.5</v>
      </c>
      <c r="Q351" s="1">
        <v>37.5</v>
      </c>
      <c r="R351" s="1">
        <v>37</v>
      </c>
      <c r="S351" s="1" t="s">
        <v>1269</v>
      </c>
      <c r="T351" s="1">
        <v>51.8</v>
      </c>
      <c r="U351" s="1">
        <v>3.44</v>
      </c>
      <c r="V351" s="1">
        <f t="shared" si="33"/>
        <v>15.0581395348837</v>
      </c>
      <c r="W351" s="1">
        <v>392</v>
      </c>
      <c r="X351" s="1">
        <v>3</v>
      </c>
      <c r="Y351" s="1" t="s">
        <v>1360</v>
      </c>
      <c r="Z351" s="1" t="s">
        <v>466</v>
      </c>
      <c r="AA351" s="1" t="s">
        <v>1356</v>
      </c>
      <c r="AB351" s="1" t="s">
        <v>1357</v>
      </c>
      <c r="AC351" s="1" t="s">
        <v>124</v>
      </c>
      <c r="AD351" s="11" t="s">
        <v>125</v>
      </c>
      <c r="AE351" s="6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>
        <v>819.853</v>
      </c>
      <c r="BF351" s="1">
        <v>522.059</v>
      </c>
    </row>
    <row r="352" s="1" customFormat="1" ht="17" customHeight="1" spans="1:58">
      <c r="A352" s="1" t="s">
        <v>1351</v>
      </c>
      <c r="B352" s="1" t="s">
        <v>1352</v>
      </c>
      <c r="C352" s="1" t="s">
        <v>1353</v>
      </c>
      <c r="D352" s="1">
        <v>1999</v>
      </c>
      <c r="E352" s="1">
        <v>2</v>
      </c>
      <c r="F352" s="1"/>
      <c r="G352" s="15" t="s">
        <v>1354</v>
      </c>
      <c r="H352" s="1" t="s">
        <v>1355</v>
      </c>
      <c r="I352" s="1">
        <v>58.4</v>
      </c>
      <c r="J352" s="1">
        <v>-116</v>
      </c>
      <c r="K352" s="1">
        <v>1</v>
      </c>
      <c r="L352" s="1">
        <v>393</v>
      </c>
      <c r="M352" s="1">
        <v>-0.499999841054281</v>
      </c>
      <c r="N352" s="1">
        <v>1.13</v>
      </c>
      <c r="O352" s="1">
        <v>6.5</v>
      </c>
      <c r="P352" s="1">
        <f t="shared" si="36"/>
        <v>25.5</v>
      </c>
      <c r="Q352" s="1">
        <v>37.5</v>
      </c>
      <c r="R352" s="1">
        <v>37</v>
      </c>
      <c r="S352" s="1" t="s">
        <v>1269</v>
      </c>
      <c r="T352" s="1">
        <v>51.8</v>
      </c>
      <c r="U352" s="1">
        <v>3.44</v>
      </c>
      <c r="V352" s="1">
        <f t="shared" si="33"/>
        <v>15.0581395348837</v>
      </c>
      <c r="W352" s="1">
        <v>392</v>
      </c>
      <c r="X352" s="1">
        <v>3</v>
      </c>
      <c r="Y352" s="1" t="s">
        <v>1360</v>
      </c>
      <c r="Z352" s="1" t="s">
        <v>466</v>
      </c>
      <c r="AA352" s="1" t="s">
        <v>1356</v>
      </c>
      <c r="AB352" s="1" t="s">
        <v>1358</v>
      </c>
      <c r="AC352" s="1" t="s">
        <v>124</v>
      </c>
      <c r="AD352" s="11" t="s">
        <v>125</v>
      </c>
      <c r="AE352" s="6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>
        <v>819.853</v>
      </c>
      <c r="BF352" s="1">
        <v>529.412</v>
      </c>
    </row>
    <row r="353" s="1" customFormat="1" ht="17" customHeight="1" spans="1:58">
      <c r="A353" s="1" t="s">
        <v>1351</v>
      </c>
      <c r="B353" s="1" t="s">
        <v>1352</v>
      </c>
      <c r="C353" s="1" t="s">
        <v>1353</v>
      </c>
      <c r="D353" s="1">
        <v>1999</v>
      </c>
      <c r="E353" s="1">
        <v>2</v>
      </c>
      <c r="F353" s="1"/>
      <c r="G353" s="15" t="s">
        <v>1354</v>
      </c>
      <c r="H353" s="1" t="s">
        <v>1355</v>
      </c>
      <c r="I353" s="1">
        <v>58.4</v>
      </c>
      <c r="J353" s="1">
        <v>-116</v>
      </c>
      <c r="K353" s="1">
        <v>1</v>
      </c>
      <c r="L353" s="1">
        <v>393</v>
      </c>
      <c r="M353" s="1">
        <v>-0.499999841054281</v>
      </c>
      <c r="N353" s="1">
        <v>1.13</v>
      </c>
      <c r="O353" s="1">
        <v>6.5</v>
      </c>
      <c r="P353" s="1">
        <f t="shared" si="36"/>
        <v>25.5</v>
      </c>
      <c r="Q353" s="1">
        <v>37.5</v>
      </c>
      <c r="R353" s="1">
        <v>37</v>
      </c>
      <c r="S353" s="1" t="s">
        <v>1269</v>
      </c>
      <c r="T353" s="1">
        <v>51.8</v>
      </c>
      <c r="U353" s="1">
        <v>3.44</v>
      </c>
      <c r="V353" s="1">
        <f t="shared" si="33"/>
        <v>15.0581395348837</v>
      </c>
      <c r="W353" s="1">
        <v>392</v>
      </c>
      <c r="X353" s="1">
        <v>3</v>
      </c>
      <c r="Y353" s="1" t="s">
        <v>1360</v>
      </c>
      <c r="Z353" s="1" t="s">
        <v>466</v>
      </c>
      <c r="AA353" s="1" t="s">
        <v>1359</v>
      </c>
      <c r="AB353" s="1" t="s">
        <v>1357</v>
      </c>
      <c r="AC353" s="1" t="s">
        <v>124</v>
      </c>
      <c r="AD353" s="11" t="s">
        <v>125</v>
      </c>
      <c r="AE353" s="6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>
        <v>727.941</v>
      </c>
      <c r="BF353" s="1">
        <v>522.059</v>
      </c>
    </row>
    <row r="354" s="1" customFormat="1" ht="17" customHeight="1" spans="1:58">
      <c r="A354" s="1" t="s">
        <v>1351</v>
      </c>
      <c r="B354" s="1" t="s">
        <v>1352</v>
      </c>
      <c r="C354" s="1" t="s">
        <v>1353</v>
      </c>
      <c r="D354" s="1">
        <v>1999</v>
      </c>
      <c r="E354" s="1">
        <v>2</v>
      </c>
      <c r="F354" s="1"/>
      <c r="G354" s="15" t="s">
        <v>1354</v>
      </c>
      <c r="H354" s="1" t="s">
        <v>1355</v>
      </c>
      <c r="I354" s="1">
        <v>58.4</v>
      </c>
      <c r="J354" s="1">
        <v>-116</v>
      </c>
      <c r="K354" s="1">
        <v>1</v>
      </c>
      <c r="L354" s="1">
        <v>393</v>
      </c>
      <c r="M354" s="1">
        <v>-0.499999841054281</v>
      </c>
      <c r="N354" s="1">
        <v>1.13</v>
      </c>
      <c r="O354" s="1">
        <v>6.5</v>
      </c>
      <c r="P354" s="1">
        <f t="shared" si="36"/>
        <v>25.5</v>
      </c>
      <c r="Q354" s="1">
        <v>37.5</v>
      </c>
      <c r="R354" s="1">
        <v>37</v>
      </c>
      <c r="S354" s="1" t="s">
        <v>1269</v>
      </c>
      <c r="T354" s="1">
        <v>51.8</v>
      </c>
      <c r="U354" s="1">
        <v>3.44</v>
      </c>
      <c r="V354" s="1">
        <f t="shared" si="33"/>
        <v>15.0581395348837</v>
      </c>
      <c r="W354" s="1">
        <v>392</v>
      </c>
      <c r="X354" s="1">
        <v>3</v>
      </c>
      <c r="Y354" s="1" t="s">
        <v>1360</v>
      </c>
      <c r="Z354" s="1" t="s">
        <v>466</v>
      </c>
      <c r="AA354" s="1" t="s">
        <v>1359</v>
      </c>
      <c r="AB354" s="1" t="s">
        <v>1358</v>
      </c>
      <c r="AC354" s="1" t="s">
        <v>124</v>
      </c>
      <c r="AD354" s="11" t="s">
        <v>125</v>
      </c>
      <c r="AE354" s="6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>
        <v>727.941</v>
      </c>
      <c r="BF354" s="1">
        <v>529.412</v>
      </c>
    </row>
    <row r="355" s="1" customFormat="1" ht="17" customHeight="1" spans="1:58">
      <c r="A355" s="1" t="s">
        <v>1351</v>
      </c>
      <c r="B355" s="1" t="s">
        <v>1352</v>
      </c>
      <c r="C355" s="1" t="s">
        <v>1353</v>
      </c>
      <c r="D355" s="1">
        <v>1999</v>
      </c>
      <c r="E355" s="1">
        <v>2</v>
      </c>
      <c r="F355" s="1"/>
      <c r="G355" s="15" t="s">
        <v>1354</v>
      </c>
      <c r="H355" s="1" t="s">
        <v>1355</v>
      </c>
      <c r="I355" s="1">
        <v>58.4</v>
      </c>
      <c r="J355" s="1">
        <v>-116</v>
      </c>
      <c r="K355" s="1">
        <v>1</v>
      </c>
      <c r="L355" s="1">
        <v>393</v>
      </c>
      <c r="M355" s="1">
        <v>-0.499999841054281</v>
      </c>
      <c r="N355" s="1">
        <v>1.13</v>
      </c>
      <c r="O355" s="1">
        <v>6.5</v>
      </c>
      <c r="P355" s="1">
        <f t="shared" si="36"/>
        <v>25.5</v>
      </c>
      <c r="Q355" s="1">
        <v>37.5</v>
      </c>
      <c r="R355" s="1">
        <v>37</v>
      </c>
      <c r="S355" s="1" t="s">
        <v>1269</v>
      </c>
      <c r="T355" s="1">
        <v>51.8</v>
      </c>
      <c r="U355" s="1">
        <v>3.44</v>
      </c>
      <c r="V355" s="1">
        <f t="shared" si="33"/>
        <v>15.0581395348837</v>
      </c>
      <c r="W355" s="1">
        <v>392</v>
      </c>
      <c r="X355" s="1">
        <v>3</v>
      </c>
      <c r="Y355" s="1" t="s">
        <v>1360</v>
      </c>
      <c r="Z355" s="1" t="s">
        <v>466</v>
      </c>
      <c r="AA355" s="1" t="s">
        <v>1356</v>
      </c>
      <c r="AB355" s="1" t="s">
        <v>1357</v>
      </c>
      <c r="AC355" s="1" t="s">
        <v>124</v>
      </c>
      <c r="AD355" s="11" t="s">
        <v>125</v>
      </c>
      <c r="AE355" s="6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>
        <v>36.63</v>
      </c>
      <c r="BF355" s="1">
        <v>3.663</v>
      </c>
    </row>
    <row r="356" s="1" customFormat="1" ht="17" customHeight="1" spans="1:58">
      <c r="A356" s="1" t="s">
        <v>1351</v>
      </c>
      <c r="B356" s="1" t="s">
        <v>1352</v>
      </c>
      <c r="C356" s="1" t="s">
        <v>1353</v>
      </c>
      <c r="D356" s="1">
        <v>1999</v>
      </c>
      <c r="E356" s="1">
        <v>2</v>
      </c>
      <c r="F356" s="1"/>
      <c r="G356" s="15" t="s">
        <v>1354</v>
      </c>
      <c r="H356" s="1" t="s">
        <v>1355</v>
      </c>
      <c r="I356" s="1">
        <v>58.4</v>
      </c>
      <c r="J356" s="1">
        <v>-116</v>
      </c>
      <c r="K356" s="1">
        <v>1</v>
      </c>
      <c r="L356" s="1">
        <v>393</v>
      </c>
      <c r="M356" s="1">
        <v>-0.499999841054281</v>
      </c>
      <c r="N356" s="1">
        <v>1.13</v>
      </c>
      <c r="O356" s="1">
        <v>6.5</v>
      </c>
      <c r="P356" s="1">
        <f t="shared" si="36"/>
        <v>25.5</v>
      </c>
      <c r="Q356" s="1">
        <v>37.5</v>
      </c>
      <c r="R356" s="1">
        <v>37</v>
      </c>
      <c r="S356" s="1" t="s">
        <v>1269</v>
      </c>
      <c r="T356" s="1">
        <v>51.8</v>
      </c>
      <c r="U356" s="1">
        <v>3.44</v>
      </c>
      <c r="V356" s="1">
        <f t="shared" si="33"/>
        <v>15.0581395348837</v>
      </c>
      <c r="W356" s="1">
        <v>392</v>
      </c>
      <c r="X356" s="1">
        <v>3</v>
      </c>
      <c r="Y356" s="1" t="s">
        <v>1360</v>
      </c>
      <c r="Z356" s="1" t="s">
        <v>466</v>
      </c>
      <c r="AA356" s="1" t="s">
        <v>1356</v>
      </c>
      <c r="AB356" s="1" t="s">
        <v>1358</v>
      </c>
      <c r="AC356" s="1" t="s">
        <v>124</v>
      </c>
      <c r="AD356" s="11" t="s">
        <v>125</v>
      </c>
      <c r="AE356" s="6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>
        <v>36.63</v>
      </c>
      <c r="BF356" s="1">
        <v>102.564</v>
      </c>
    </row>
    <row r="357" s="1" customFormat="1" ht="17" customHeight="1" spans="1:58">
      <c r="A357" s="1" t="s">
        <v>1351</v>
      </c>
      <c r="B357" s="1" t="s">
        <v>1352</v>
      </c>
      <c r="C357" s="1" t="s">
        <v>1353</v>
      </c>
      <c r="D357" s="1">
        <v>1999</v>
      </c>
      <c r="E357" s="1">
        <v>2</v>
      </c>
      <c r="F357" s="1"/>
      <c r="G357" s="15" t="s">
        <v>1354</v>
      </c>
      <c r="H357" s="1" t="s">
        <v>1355</v>
      </c>
      <c r="I357" s="1">
        <v>58.4</v>
      </c>
      <c r="J357" s="1">
        <v>-116</v>
      </c>
      <c r="K357" s="1">
        <v>1</v>
      </c>
      <c r="L357" s="1">
        <v>393</v>
      </c>
      <c r="M357" s="1">
        <v>-0.499999841054281</v>
      </c>
      <c r="N357" s="1">
        <v>1.13</v>
      </c>
      <c r="O357" s="1">
        <v>6.5</v>
      </c>
      <c r="P357" s="1">
        <f t="shared" si="36"/>
        <v>25.5</v>
      </c>
      <c r="Q357" s="1">
        <v>37.5</v>
      </c>
      <c r="R357" s="1">
        <v>37</v>
      </c>
      <c r="S357" s="1" t="s">
        <v>1269</v>
      </c>
      <c r="T357" s="1">
        <v>51.8</v>
      </c>
      <c r="U357" s="1">
        <v>3.44</v>
      </c>
      <c r="V357" s="1">
        <f t="shared" si="33"/>
        <v>15.0581395348837</v>
      </c>
      <c r="W357" s="1">
        <v>392</v>
      </c>
      <c r="X357" s="1">
        <v>3</v>
      </c>
      <c r="Y357" s="1" t="s">
        <v>1360</v>
      </c>
      <c r="Z357" s="1" t="s">
        <v>466</v>
      </c>
      <c r="AA357" s="1" t="s">
        <v>1359</v>
      </c>
      <c r="AB357" s="1" t="s">
        <v>1357</v>
      </c>
      <c r="AC357" s="1" t="s">
        <v>124</v>
      </c>
      <c r="AD357" s="11" t="s">
        <v>125</v>
      </c>
      <c r="AE357" s="6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>
        <v>36.63</v>
      </c>
      <c r="BF357" s="1">
        <v>3.663</v>
      </c>
    </row>
    <row r="358" s="1" customFormat="1" ht="17" customHeight="1" spans="1:58">
      <c r="A358" s="1" t="s">
        <v>1351</v>
      </c>
      <c r="B358" s="1" t="s">
        <v>1352</v>
      </c>
      <c r="C358" s="1" t="s">
        <v>1353</v>
      </c>
      <c r="D358" s="1">
        <v>1999</v>
      </c>
      <c r="E358" s="1">
        <v>2</v>
      </c>
      <c r="F358" s="1"/>
      <c r="G358" s="15" t="s">
        <v>1354</v>
      </c>
      <c r="H358" s="1" t="s">
        <v>1355</v>
      </c>
      <c r="I358" s="1">
        <v>58.4</v>
      </c>
      <c r="J358" s="1">
        <v>-116</v>
      </c>
      <c r="K358" s="1">
        <v>1</v>
      </c>
      <c r="L358" s="1">
        <v>393</v>
      </c>
      <c r="M358" s="1">
        <v>-0.499999841054281</v>
      </c>
      <c r="N358" s="1">
        <v>1.13</v>
      </c>
      <c r="O358" s="1">
        <v>6.5</v>
      </c>
      <c r="P358" s="1">
        <f t="shared" si="36"/>
        <v>25.5</v>
      </c>
      <c r="Q358" s="1">
        <v>37.5</v>
      </c>
      <c r="R358" s="1">
        <v>37</v>
      </c>
      <c r="S358" s="1" t="s">
        <v>1269</v>
      </c>
      <c r="T358" s="1">
        <v>51.8</v>
      </c>
      <c r="U358" s="1">
        <v>3.44</v>
      </c>
      <c r="V358" s="1">
        <f t="shared" si="33"/>
        <v>15.0581395348837</v>
      </c>
      <c r="W358" s="1">
        <v>392</v>
      </c>
      <c r="X358" s="1">
        <v>3</v>
      </c>
      <c r="Y358" s="1" t="s">
        <v>1360</v>
      </c>
      <c r="Z358" s="1" t="s">
        <v>466</v>
      </c>
      <c r="AA358" s="1" t="s">
        <v>1359</v>
      </c>
      <c r="AB358" s="1" t="s">
        <v>1358</v>
      </c>
      <c r="AC358" s="1" t="s">
        <v>124</v>
      </c>
      <c r="AD358" s="11" t="s">
        <v>125</v>
      </c>
      <c r="AE358" s="6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>
        <v>36.63</v>
      </c>
      <c r="BF358" s="1">
        <v>102.564</v>
      </c>
    </row>
    <row r="359" s="1" customFormat="1" ht="17" customHeight="1" spans="1:58">
      <c r="A359" s="1" t="s">
        <v>1411</v>
      </c>
      <c r="B359" s="1" t="s">
        <v>1412</v>
      </c>
      <c r="C359" s="1" t="s">
        <v>1413</v>
      </c>
      <c r="D359" s="1">
        <v>2015</v>
      </c>
      <c r="E359" s="1"/>
      <c r="F359" s="1"/>
      <c r="G359" s="15" t="s">
        <v>1414</v>
      </c>
      <c r="H359" s="1" t="s">
        <v>1415</v>
      </c>
      <c r="I359" s="1">
        <v>-20.4</v>
      </c>
      <c r="J359" s="1">
        <v>-41.1</v>
      </c>
      <c r="K359" s="1">
        <v>3</v>
      </c>
      <c r="L359" s="1">
        <v>1125</v>
      </c>
      <c r="M359" s="1">
        <v>18</v>
      </c>
      <c r="N359" s="1">
        <v>1.13</v>
      </c>
      <c r="O359" s="1">
        <v>6.4</v>
      </c>
      <c r="P359" s="1">
        <v>46.19</v>
      </c>
      <c r="Q359" s="1">
        <v>13.91</v>
      </c>
      <c r="R359" s="1">
        <v>39.99</v>
      </c>
      <c r="S359" s="1" t="s">
        <v>918</v>
      </c>
      <c r="T359" s="1">
        <v>25.1</v>
      </c>
      <c r="U359" s="3">
        <v>2.324</v>
      </c>
      <c r="V359" s="1">
        <f t="shared" si="33"/>
        <v>10.8003442340792</v>
      </c>
      <c r="W359" s="1" t="s">
        <v>1416</v>
      </c>
      <c r="X359" s="1">
        <v>6</v>
      </c>
      <c r="Y359" s="1" t="s">
        <v>910</v>
      </c>
      <c r="Z359" s="1" t="s">
        <v>2895</v>
      </c>
      <c r="AA359" s="1" t="s">
        <v>1417</v>
      </c>
      <c r="AB359" s="1" t="s">
        <v>1419</v>
      </c>
      <c r="AC359" s="1" t="s">
        <v>1419</v>
      </c>
      <c r="AD359" s="11" t="s">
        <v>125</v>
      </c>
      <c r="AE359" s="6"/>
      <c r="AF359" s="1"/>
      <c r="AG359" s="1"/>
      <c r="AH359" s="1"/>
      <c r="AI359" s="4">
        <v>42.0088</v>
      </c>
      <c r="AJ359" s="1">
        <v>36.1032000000001</v>
      </c>
      <c r="AK359" s="4">
        <v>38.56305</v>
      </c>
      <c r="AL359" s="1">
        <v>60.891075</v>
      </c>
      <c r="AM359" s="1">
        <v>3.36752</v>
      </c>
      <c r="AN359" s="1">
        <v>5.4026175</v>
      </c>
      <c r="AO359" s="1">
        <v>2.871795</v>
      </c>
      <c r="AP359" s="1">
        <v>8.5435665</v>
      </c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>
        <v>319.192</v>
      </c>
      <c r="BF359" s="1">
        <v>175.758</v>
      </c>
    </row>
    <row r="360" s="1" customFormat="1" ht="17" customHeight="1" spans="1:58">
      <c r="A360" s="1" t="s">
        <v>1411</v>
      </c>
      <c r="B360" s="1" t="s">
        <v>1412</v>
      </c>
      <c r="C360" s="1" t="s">
        <v>1413</v>
      </c>
      <c r="D360" s="1">
        <v>2015</v>
      </c>
      <c r="E360" s="1"/>
      <c r="F360" s="1"/>
      <c r="G360" s="15" t="s">
        <v>1414</v>
      </c>
      <c r="H360" s="1" t="s">
        <v>1415</v>
      </c>
      <c r="I360" s="1">
        <v>-20.4</v>
      </c>
      <c r="J360" s="1">
        <v>-41.1</v>
      </c>
      <c r="K360" s="1">
        <v>3</v>
      </c>
      <c r="L360" s="1">
        <v>1125</v>
      </c>
      <c r="M360" s="1">
        <v>18</v>
      </c>
      <c r="N360" s="1">
        <v>1.13</v>
      </c>
      <c r="O360" s="1">
        <v>6.4</v>
      </c>
      <c r="P360" s="1">
        <v>46.19</v>
      </c>
      <c r="Q360" s="1">
        <v>13.91</v>
      </c>
      <c r="R360" s="1">
        <v>39.99</v>
      </c>
      <c r="S360" s="1" t="s">
        <v>918</v>
      </c>
      <c r="T360" s="1">
        <v>25.1</v>
      </c>
      <c r="U360" s="3">
        <v>2.324</v>
      </c>
      <c r="V360" s="1">
        <f t="shared" si="33"/>
        <v>10.8003442340792</v>
      </c>
      <c r="W360" s="1" t="s">
        <v>1416</v>
      </c>
      <c r="X360" s="1">
        <v>6</v>
      </c>
      <c r="Y360" s="1" t="s">
        <v>1420</v>
      </c>
      <c r="Z360" s="1" t="s">
        <v>2895</v>
      </c>
      <c r="AA360" s="1" t="s">
        <v>1421</v>
      </c>
      <c r="AB360" s="1" t="s">
        <v>1419</v>
      </c>
      <c r="AC360" s="1" t="s">
        <v>1419</v>
      </c>
      <c r="AD360" s="11" t="s">
        <v>125</v>
      </c>
      <c r="AE360" s="6"/>
      <c r="AF360" s="1"/>
      <c r="AG360" s="1"/>
      <c r="AH360" s="1"/>
      <c r="AI360" s="4">
        <v>46.04105</v>
      </c>
      <c r="AJ360" s="1">
        <v>45.26424</v>
      </c>
      <c r="AK360" s="4">
        <v>38.56305</v>
      </c>
      <c r="AL360" s="1">
        <v>60.891075</v>
      </c>
      <c r="AM360" s="1">
        <v>3.179485</v>
      </c>
      <c r="AN360" s="1">
        <v>6.5333415</v>
      </c>
      <c r="AO360" s="1">
        <v>2.871795</v>
      </c>
      <c r="AP360" s="1">
        <v>8.5435665</v>
      </c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>
        <v>339.394</v>
      </c>
      <c r="BF360" s="1">
        <v>175.758</v>
      </c>
    </row>
    <row r="361" s="1" customFormat="1" ht="17" customHeight="1" spans="1:64">
      <c r="A361" s="1" t="s">
        <v>1451</v>
      </c>
      <c r="B361" s="1" t="s">
        <v>1452</v>
      </c>
      <c r="C361" s="1" t="s">
        <v>1453</v>
      </c>
      <c r="D361" s="1">
        <v>2000</v>
      </c>
      <c r="E361" s="1">
        <v>32</v>
      </c>
      <c r="F361" s="1"/>
      <c r="G361" s="15" t="s">
        <v>1454</v>
      </c>
      <c r="H361" s="1" t="s">
        <v>1455</v>
      </c>
      <c r="I361" s="1">
        <v>-23.3</v>
      </c>
      <c r="J361" s="1">
        <v>-51.17</v>
      </c>
      <c r="K361" s="1">
        <v>17</v>
      </c>
      <c r="L361" s="1">
        <v>1579</v>
      </c>
      <c r="M361" s="1">
        <v>20.6586667696635</v>
      </c>
      <c r="N361" s="1">
        <v>1.35</v>
      </c>
      <c r="O361" s="1">
        <v>5.6</v>
      </c>
      <c r="P361" s="1">
        <f t="shared" ref="P361:P366" si="37">100-Q361-R361</f>
        <v>55.7</v>
      </c>
      <c r="Q361" s="1">
        <v>15</v>
      </c>
      <c r="R361" s="1">
        <v>29.3</v>
      </c>
      <c r="S361" s="1" t="s">
        <v>409</v>
      </c>
      <c r="T361" s="1">
        <v>15.6</v>
      </c>
      <c r="U361" s="1">
        <v>1.32</v>
      </c>
      <c r="V361" s="1">
        <f t="shared" si="33"/>
        <v>11.8181818181818</v>
      </c>
      <c r="W361" s="1">
        <v>117</v>
      </c>
      <c r="X361" s="1">
        <v>3</v>
      </c>
      <c r="Y361" s="1" t="s">
        <v>1456</v>
      </c>
      <c r="Z361" s="1" t="s">
        <v>1460</v>
      </c>
      <c r="AA361" s="1" t="s">
        <v>1457</v>
      </c>
      <c r="AB361" s="1" t="s">
        <v>1458</v>
      </c>
      <c r="AC361" s="1"/>
      <c r="AD361" s="11" t="s">
        <v>125</v>
      </c>
      <c r="AE361" s="6"/>
      <c r="AF361" s="1"/>
      <c r="AG361" s="1"/>
      <c r="AH361" s="1"/>
      <c r="AI361" s="4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>
        <v>4.7</v>
      </c>
      <c r="BL361" s="1">
        <v>4.6</v>
      </c>
    </row>
    <row r="362" s="1" customFormat="1" ht="17" customHeight="1" spans="1:64">
      <c r="A362" s="1" t="s">
        <v>1451</v>
      </c>
      <c r="B362" s="1" t="s">
        <v>1452</v>
      </c>
      <c r="C362" s="1" t="s">
        <v>1453</v>
      </c>
      <c r="D362" s="1">
        <v>2000</v>
      </c>
      <c r="E362" s="1">
        <v>32</v>
      </c>
      <c r="F362" s="1"/>
      <c r="G362" s="15" t="s">
        <v>1454</v>
      </c>
      <c r="H362" s="1" t="s">
        <v>1455</v>
      </c>
      <c r="I362" s="1">
        <v>-23.3</v>
      </c>
      <c r="J362" s="1">
        <v>-51.17</v>
      </c>
      <c r="K362" s="1">
        <v>17</v>
      </c>
      <c r="L362" s="1">
        <v>1579</v>
      </c>
      <c r="M362" s="1">
        <v>20.6586667696635</v>
      </c>
      <c r="N362" s="1">
        <v>1.35</v>
      </c>
      <c r="O362" s="1">
        <v>5.6</v>
      </c>
      <c r="P362" s="1">
        <f t="shared" si="37"/>
        <v>55.7</v>
      </c>
      <c r="Q362" s="1">
        <v>15</v>
      </c>
      <c r="R362" s="1">
        <v>29.3</v>
      </c>
      <c r="S362" s="1" t="s">
        <v>409</v>
      </c>
      <c r="T362" s="1">
        <v>15.6</v>
      </c>
      <c r="U362" s="1">
        <v>1.32</v>
      </c>
      <c r="V362" s="1">
        <f t="shared" si="33"/>
        <v>11.8181818181818</v>
      </c>
      <c r="W362" s="1">
        <v>117</v>
      </c>
      <c r="X362" s="1">
        <v>3</v>
      </c>
      <c r="Y362" s="1" t="s">
        <v>1456</v>
      </c>
      <c r="Z362" s="1" t="s">
        <v>1460</v>
      </c>
      <c r="AA362" s="1" t="s">
        <v>1459</v>
      </c>
      <c r="AB362" s="1" t="s">
        <v>1458</v>
      </c>
      <c r="AC362" s="1"/>
      <c r="AD362" s="11" t="s">
        <v>125</v>
      </c>
      <c r="AE362" s="6"/>
      <c r="AF362" s="1"/>
      <c r="AG362" s="1"/>
      <c r="AH362" s="1"/>
      <c r="AI362" s="4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>
        <v>4.9</v>
      </c>
      <c r="BL362" s="1">
        <v>4.6</v>
      </c>
    </row>
    <row r="363" s="1" customFormat="1" ht="17" customHeight="1" spans="1:35">
      <c r="A363" s="1" t="s">
        <v>2896</v>
      </c>
      <c r="B363" s="1" t="s">
        <v>2897</v>
      </c>
      <c r="C363" s="1" t="s">
        <v>2898</v>
      </c>
      <c r="D363" s="1">
        <v>2008</v>
      </c>
      <c r="E363" s="1">
        <v>39</v>
      </c>
      <c r="F363" s="1"/>
      <c r="G363" s="15" t="s">
        <v>2899</v>
      </c>
      <c r="H363" s="1" t="s">
        <v>2900</v>
      </c>
      <c r="I363" s="1">
        <v>38.04</v>
      </c>
      <c r="J363" s="1">
        <v>-84.5</v>
      </c>
      <c r="K363" s="1">
        <v>2</v>
      </c>
      <c r="L363" s="1">
        <v>1168</v>
      </c>
      <c r="M363" s="1">
        <v>13.063333225747</v>
      </c>
      <c r="N363" s="1">
        <v>1.52</v>
      </c>
      <c r="O363" s="1">
        <v>6</v>
      </c>
      <c r="P363" s="1">
        <f t="shared" si="37"/>
        <v>9</v>
      </c>
      <c r="Q363" s="1">
        <v>61.6</v>
      </c>
      <c r="R363" s="1">
        <v>29.4</v>
      </c>
      <c r="S363" s="1" t="s">
        <v>317</v>
      </c>
      <c r="T363" s="1">
        <v>16.3</v>
      </c>
      <c r="U363" s="1">
        <v>1.8</v>
      </c>
      <c r="V363" s="1">
        <f t="shared" si="33"/>
        <v>9.05555555555556</v>
      </c>
      <c r="W363" s="1">
        <v>156</v>
      </c>
      <c r="X363" s="1">
        <v>4</v>
      </c>
      <c r="Y363" s="1" t="s">
        <v>2901</v>
      </c>
      <c r="Z363" s="1" t="s">
        <v>2902</v>
      </c>
      <c r="AA363" s="1" t="s">
        <v>2903</v>
      </c>
      <c r="AB363" s="1" t="s">
        <v>2904</v>
      </c>
      <c r="AC363" s="1"/>
      <c r="AD363" s="1">
        <v>170</v>
      </c>
      <c r="AE363" s="6"/>
      <c r="AF363" s="1"/>
      <c r="AG363" s="1"/>
      <c r="AH363" s="1"/>
      <c r="AI363" s="4"/>
    </row>
    <row r="364" s="1" customFormat="1" ht="17" customHeight="1" spans="1:35">
      <c r="A364" s="1" t="s">
        <v>2896</v>
      </c>
      <c r="B364" s="1" t="s">
        <v>2897</v>
      </c>
      <c r="C364" s="1" t="s">
        <v>2898</v>
      </c>
      <c r="D364" s="1">
        <v>2008</v>
      </c>
      <c r="E364" s="1">
        <v>39</v>
      </c>
      <c r="F364" s="1"/>
      <c r="G364" s="15" t="s">
        <v>2899</v>
      </c>
      <c r="H364" s="1" t="s">
        <v>2900</v>
      </c>
      <c r="I364" s="1">
        <v>38.04</v>
      </c>
      <c r="J364" s="1">
        <v>-84.5</v>
      </c>
      <c r="K364" s="1">
        <v>2</v>
      </c>
      <c r="L364" s="1">
        <v>1168</v>
      </c>
      <c r="M364" s="1">
        <v>13.063333225747</v>
      </c>
      <c r="N364" s="1">
        <v>1.52</v>
      </c>
      <c r="O364" s="1">
        <v>6</v>
      </c>
      <c r="P364" s="1">
        <f t="shared" si="37"/>
        <v>9</v>
      </c>
      <c r="Q364" s="1">
        <v>61.6</v>
      </c>
      <c r="R364" s="1">
        <v>29.4</v>
      </c>
      <c r="S364" s="1" t="s">
        <v>317</v>
      </c>
      <c r="T364" s="1">
        <v>16.3</v>
      </c>
      <c r="U364" s="1">
        <v>1.8</v>
      </c>
      <c r="V364" s="1">
        <f t="shared" si="33"/>
        <v>9.05555555555556</v>
      </c>
      <c r="W364" s="1">
        <v>156</v>
      </c>
      <c r="X364" s="1">
        <v>4</v>
      </c>
      <c r="Y364" s="1" t="s">
        <v>2901</v>
      </c>
      <c r="Z364" s="1" t="s">
        <v>2902</v>
      </c>
      <c r="AA364" s="1" t="s">
        <v>2905</v>
      </c>
      <c r="AB364" s="1" t="s">
        <v>2904</v>
      </c>
      <c r="AC364" s="1"/>
      <c r="AD364" s="1">
        <v>170</v>
      </c>
      <c r="AE364" s="6"/>
      <c r="AF364" s="1"/>
      <c r="AG364" s="1"/>
      <c r="AH364" s="1"/>
      <c r="AI364" s="4"/>
    </row>
    <row r="365" s="1" customFormat="1" ht="17" customHeight="1" spans="1:35">
      <c r="A365" s="1" t="s">
        <v>2896</v>
      </c>
      <c r="B365" s="1" t="s">
        <v>2897</v>
      </c>
      <c r="C365" s="1" t="s">
        <v>2898</v>
      </c>
      <c r="D365" s="1">
        <v>2008</v>
      </c>
      <c r="E365" s="1">
        <v>39</v>
      </c>
      <c r="F365" s="1"/>
      <c r="G365" s="15" t="s">
        <v>2899</v>
      </c>
      <c r="H365" s="1" t="s">
        <v>2900</v>
      </c>
      <c r="I365" s="1">
        <v>38.04</v>
      </c>
      <c r="J365" s="1">
        <v>-84.5</v>
      </c>
      <c r="K365" s="1">
        <v>2</v>
      </c>
      <c r="L365" s="1">
        <v>1168</v>
      </c>
      <c r="M365" s="1">
        <v>13.063333225747</v>
      </c>
      <c r="N365" s="1">
        <v>1.52</v>
      </c>
      <c r="O365" s="1">
        <v>6</v>
      </c>
      <c r="P365" s="1">
        <f t="shared" si="37"/>
        <v>9</v>
      </c>
      <c r="Q365" s="1">
        <v>61.6</v>
      </c>
      <c r="R365" s="1">
        <v>29.4</v>
      </c>
      <c r="S365" s="1" t="s">
        <v>317</v>
      </c>
      <c r="T365" s="1">
        <v>16.3</v>
      </c>
      <c r="U365" s="1">
        <v>1.8</v>
      </c>
      <c r="V365" s="1">
        <f t="shared" si="33"/>
        <v>9.05555555555556</v>
      </c>
      <c r="W365" s="1">
        <v>156</v>
      </c>
      <c r="X365" s="1">
        <v>4</v>
      </c>
      <c r="Y365" s="1" t="s">
        <v>2901</v>
      </c>
      <c r="Z365" s="1" t="s">
        <v>2902</v>
      </c>
      <c r="AA365" s="1" t="s">
        <v>2903</v>
      </c>
      <c r="AB365" s="1" t="s">
        <v>2904</v>
      </c>
      <c r="AC365" s="1"/>
      <c r="AD365" s="1">
        <v>170</v>
      </c>
      <c r="AE365" s="6"/>
      <c r="AF365" s="1"/>
      <c r="AG365" s="1"/>
      <c r="AH365" s="1"/>
      <c r="AI365" s="4"/>
    </row>
    <row r="366" s="1" customFormat="1" ht="17" customHeight="1" spans="1:35">
      <c r="A366" s="1" t="s">
        <v>2896</v>
      </c>
      <c r="B366" s="1" t="s">
        <v>2897</v>
      </c>
      <c r="C366" s="1" t="s">
        <v>2898</v>
      </c>
      <c r="D366" s="1">
        <v>2008</v>
      </c>
      <c r="E366" s="1">
        <v>39</v>
      </c>
      <c r="F366" s="1"/>
      <c r="G366" s="15" t="s">
        <v>2899</v>
      </c>
      <c r="H366" s="1" t="s">
        <v>2900</v>
      </c>
      <c r="I366" s="1">
        <v>38.04</v>
      </c>
      <c r="J366" s="1">
        <v>-84.5</v>
      </c>
      <c r="K366" s="1">
        <v>2</v>
      </c>
      <c r="L366" s="1">
        <v>1168</v>
      </c>
      <c r="M366" s="1">
        <v>13.063333225747</v>
      </c>
      <c r="N366" s="1">
        <v>1.52</v>
      </c>
      <c r="O366" s="1">
        <v>6</v>
      </c>
      <c r="P366" s="1">
        <f t="shared" si="37"/>
        <v>9</v>
      </c>
      <c r="Q366" s="1">
        <v>61.6</v>
      </c>
      <c r="R366" s="1">
        <v>29.4</v>
      </c>
      <c r="S366" s="1" t="s">
        <v>317</v>
      </c>
      <c r="T366" s="1">
        <v>16.3</v>
      </c>
      <c r="U366" s="1">
        <v>1.8</v>
      </c>
      <c r="V366" s="1">
        <f t="shared" si="33"/>
        <v>9.05555555555556</v>
      </c>
      <c r="W366" s="1">
        <v>156</v>
      </c>
      <c r="X366" s="1">
        <v>4</v>
      </c>
      <c r="Y366" s="1" t="s">
        <v>2901</v>
      </c>
      <c r="Z366" s="1" t="s">
        <v>2902</v>
      </c>
      <c r="AA366" s="1" t="s">
        <v>2905</v>
      </c>
      <c r="AB366" s="1" t="s">
        <v>2904</v>
      </c>
      <c r="AC366" s="1"/>
      <c r="AD366" s="1">
        <v>170</v>
      </c>
      <c r="AE366" s="6"/>
      <c r="AF366" s="1"/>
      <c r="AG366" s="1"/>
      <c r="AH366" s="1"/>
      <c r="AI366" s="4"/>
    </row>
    <row r="367" s="1" customFormat="1" ht="17" customHeight="1" spans="1:58">
      <c r="A367" s="1" t="s">
        <v>1471</v>
      </c>
      <c r="B367" s="1" t="s">
        <v>1472</v>
      </c>
      <c r="C367" s="1" t="s">
        <v>61</v>
      </c>
      <c r="D367" s="1">
        <v>2009</v>
      </c>
      <c r="E367" s="1">
        <v>102</v>
      </c>
      <c r="F367" s="1"/>
      <c r="G367" s="15" t="s">
        <v>1473</v>
      </c>
      <c r="H367" s="1" t="s">
        <v>1474</v>
      </c>
      <c r="I367" s="1">
        <v>-19.59</v>
      </c>
      <c r="J367" s="1">
        <v>31.23</v>
      </c>
      <c r="K367" s="1">
        <v>9</v>
      </c>
      <c r="L367" s="1">
        <v>750</v>
      </c>
      <c r="M367" s="1">
        <v>18.3493331273397</v>
      </c>
      <c r="N367" s="1">
        <v>1.55</v>
      </c>
      <c r="O367" s="1">
        <v>4.8</v>
      </c>
      <c r="P367" s="1">
        <v>71</v>
      </c>
      <c r="Q367" s="1">
        <v>7</v>
      </c>
      <c r="R367" s="1">
        <v>22</v>
      </c>
      <c r="S367" s="1" t="s">
        <v>135</v>
      </c>
      <c r="T367" s="1">
        <v>6</v>
      </c>
      <c r="U367" s="1">
        <v>0.4</v>
      </c>
      <c r="V367" s="1">
        <f t="shared" si="33"/>
        <v>15</v>
      </c>
      <c r="W367" s="1" t="s">
        <v>1475</v>
      </c>
      <c r="X367" s="1">
        <v>3</v>
      </c>
      <c r="Y367" s="1" t="s">
        <v>910</v>
      </c>
      <c r="Z367" s="1" t="s">
        <v>1476</v>
      </c>
      <c r="AA367" s="1" t="s">
        <v>2358</v>
      </c>
      <c r="AB367" s="1" t="s">
        <v>2357</v>
      </c>
      <c r="AC367" s="1"/>
      <c r="AD367" s="11" t="s">
        <v>125</v>
      </c>
      <c r="AE367" s="6"/>
      <c r="AF367" s="1"/>
      <c r="AG367" s="1"/>
      <c r="AH367" s="1"/>
      <c r="AI367" s="4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>
        <v>574.333333333333</v>
      </c>
      <c r="BF367" s="1">
        <v>547.666666666667</v>
      </c>
    </row>
    <row r="368" s="1" customFormat="1" ht="17" customHeight="1" spans="1:58">
      <c r="A368" s="1" t="s">
        <v>1471</v>
      </c>
      <c r="B368" s="1" t="s">
        <v>1472</v>
      </c>
      <c r="C368" s="1" t="s">
        <v>61</v>
      </c>
      <c r="D368" s="1">
        <v>2009</v>
      </c>
      <c r="E368" s="1">
        <v>102</v>
      </c>
      <c r="F368" s="1"/>
      <c r="G368" s="15" t="s">
        <v>1473</v>
      </c>
      <c r="H368" s="1" t="s">
        <v>1474</v>
      </c>
      <c r="I368" s="1">
        <v>-19.59</v>
      </c>
      <c r="J368" s="1">
        <v>31.23</v>
      </c>
      <c r="K368" s="1">
        <v>9</v>
      </c>
      <c r="L368" s="1">
        <v>750</v>
      </c>
      <c r="M368" s="1">
        <v>18.3493331273397</v>
      </c>
      <c r="N368" s="1">
        <v>1.55</v>
      </c>
      <c r="O368" s="1">
        <v>4.8</v>
      </c>
      <c r="P368" s="1">
        <v>71</v>
      </c>
      <c r="Q368" s="1">
        <v>7</v>
      </c>
      <c r="R368" s="1">
        <v>22</v>
      </c>
      <c r="S368" s="1" t="s">
        <v>135</v>
      </c>
      <c r="T368" s="1">
        <v>6</v>
      </c>
      <c r="U368" s="1">
        <v>0.4</v>
      </c>
      <c r="V368" s="1">
        <f t="shared" si="33"/>
        <v>15</v>
      </c>
      <c r="W368" s="1" t="s">
        <v>1475</v>
      </c>
      <c r="X368" s="1">
        <v>3</v>
      </c>
      <c r="Y368" s="1" t="s">
        <v>910</v>
      </c>
      <c r="Z368" s="1" t="s">
        <v>1476</v>
      </c>
      <c r="AA368" s="1" t="s">
        <v>2358</v>
      </c>
      <c r="AB368" s="1" t="s">
        <v>2359</v>
      </c>
      <c r="AC368" s="1"/>
      <c r="AD368" s="11" t="s">
        <v>125</v>
      </c>
      <c r="AE368" s="6"/>
      <c r="AF368" s="1"/>
      <c r="AG368" s="1"/>
      <c r="AH368" s="1"/>
      <c r="AI368" s="4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>
        <v>574.333333333333</v>
      </c>
      <c r="BF368" s="1">
        <v>405</v>
      </c>
    </row>
    <row r="369" s="1" customFormat="1" ht="17" customHeight="1" spans="1:58">
      <c r="A369" s="1" t="s">
        <v>1471</v>
      </c>
      <c r="B369" s="1" t="s">
        <v>1472</v>
      </c>
      <c r="C369" s="1" t="s">
        <v>61</v>
      </c>
      <c r="D369" s="1">
        <v>2009</v>
      </c>
      <c r="E369" s="1">
        <v>102</v>
      </c>
      <c r="F369" s="1"/>
      <c r="G369" s="15" t="s">
        <v>1473</v>
      </c>
      <c r="H369" s="1" t="s">
        <v>1474</v>
      </c>
      <c r="I369" s="1">
        <v>-19.59</v>
      </c>
      <c r="J369" s="1">
        <v>31.23</v>
      </c>
      <c r="K369" s="1">
        <v>9</v>
      </c>
      <c r="L369" s="1">
        <v>750</v>
      </c>
      <c r="M369" s="1">
        <v>18.3493331273397</v>
      </c>
      <c r="N369" s="1">
        <v>1.55</v>
      </c>
      <c r="O369" s="1">
        <v>4.8</v>
      </c>
      <c r="P369" s="1">
        <v>71</v>
      </c>
      <c r="Q369" s="1">
        <v>7</v>
      </c>
      <c r="R369" s="1">
        <v>22</v>
      </c>
      <c r="S369" s="1" t="s">
        <v>135</v>
      </c>
      <c r="T369" s="1">
        <v>6</v>
      </c>
      <c r="U369" s="1">
        <v>0.4</v>
      </c>
      <c r="V369" s="1">
        <f t="shared" si="33"/>
        <v>15</v>
      </c>
      <c r="W369" s="1" t="s">
        <v>1475</v>
      </c>
      <c r="X369" s="1">
        <v>3</v>
      </c>
      <c r="Y369" s="1" t="s">
        <v>910</v>
      </c>
      <c r="Z369" s="1" t="s">
        <v>1476</v>
      </c>
      <c r="AA369" s="1" t="s">
        <v>2358</v>
      </c>
      <c r="AB369" s="1" t="s">
        <v>1478</v>
      </c>
      <c r="AC369" s="1"/>
      <c r="AD369" s="11" t="s">
        <v>125</v>
      </c>
      <c r="AE369" s="6"/>
      <c r="AF369" s="1"/>
      <c r="AG369" s="1"/>
      <c r="AH369" s="1"/>
      <c r="AI369" s="4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>
        <v>574.333333333333</v>
      </c>
      <c r="BF369" s="1">
        <v>379</v>
      </c>
    </row>
    <row r="370" s="1" customFormat="1" ht="17" customHeight="1" spans="1:60">
      <c r="A370" s="1" t="s">
        <v>1496</v>
      </c>
      <c r="B370" s="1" t="s">
        <v>1497</v>
      </c>
      <c r="C370" s="1" t="s">
        <v>1498</v>
      </c>
      <c r="D370" s="1">
        <v>2014</v>
      </c>
      <c r="E370" s="1">
        <v>16</v>
      </c>
      <c r="F370" s="1"/>
      <c r="G370" s="1" t="s">
        <v>1499</v>
      </c>
      <c r="H370" s="1" t="s">
        <v>1500</v>
      </c>
      <c r="I370" s="1">
        <v>33.75</v>
      </c>
      <c r="J370" s="1">
        <v>70.83</v>
      </c>
      <c r="K370" s="1">
        <v>3</v>
      </c>
      <c r="L370" s="1">
        <v>480</v>
      </c>
      <c r="M370" s="1">
        <v>13.588666776816</v>
      </c>
      <c r="N370" s="1">
        <v>1.44</v>
      </c>
      <c r="O370" s="1">
        <v>7.75</v>
      </c>
      <c r="P370" s="1">
        <f t="shared" ref="P370:P381" si="38">100-Q370-R370</f>
        <v>32.9</v>
      </c>
      <c r="Q370" s="1">
        <v>41.1</v>
      </c>
      <c r="R370" s="1">
        <v>26</v>
      </c>
      <c r="S370" s="1" t="s">
        <v>317</v>
      </c>
      <c r="T370" s="1">
        <v>3.8</v>
      </c>
      <c r="U370" s="3">
        <v>0.41</v>
      </c>
      <c r="V370" s="1">
        <f t="shared" si="33"/>
        <v>9.26829268292683</v>
      </c>
      <c r="W370" s="1" t="s">
        <v>1501</v>
      </c>
      <c r="X370" s="1">
        <v>3</v>
      </c>
      <c r="Y370" s="1" t="s">
        <v>1506</v>
      </c>
      <c r="Z370" s="1" t="s">
        <v>1502</v>
      </c>
      <c r="AA370" s="1" t="s">
        <v>2906</v>
      </c>
      <c r="AB370" s="1" t="s">
        <v>2907</v>
      </c>
      <c r="AC370" s="1" t="s">
        <v>1505</v>
      </c>
      <c r="AD370" s="1">
        <v>60</v>
      </c>
      <c r="AE370" s="6">
        <v>7320</v>
      </c>
      <c r="AF370" s="1">
        <f t="shared" ref="AF370:AF381" si="39">AE370*0.1</f>
        <v>732</v>
      </c>
      <c r="AG370" s="6">
        <v>7770</v>
      </c>
      <c r="AH370" s="1">
        <f t="shared" ref="AH370:AH381" si="40">AG370*0.1</f>
        <v>777</v>
      </c>
      <c r="AI370" s="4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>
        <v>541.9</v>
      </c>
      <c r="BF370" s="1">
        <v>442.8</v>
      </c>
      <c r="BG370" s="1">
        <v>55.2</v>
      </c>
      <c r="BH370" s="1">
        <v>41</v>
      </c>
    </row>
    <row r="371" s="1" customFormat="1" ht="17" customHeight="1" spans="1:60">
      <c r="A371" s="1" t="s">
        <v>1496</v>
      </c>
      <c r="B371" s="1" t="s">
        <v>1497</v>
      </c>
      <c r="C371" s="1" t="s">
        <v>1498</v>
      </c>
      <c r="D371" s="1">
        <v>2014</v>
      </c>
      <c r="E371" s="1">
        <v>16</v>
      </c>
      <c r="F371" s="1"/>
      <c r="G371" s="1" t="s">
        <v>1499</v>
      </c>
      <c r="H371" s="1" t="s">
        <v>1500</v>
      </c>
      <c r="I371" s="1">
        <v>33.75</v>
      </c>
      <c r="J371" s="1">
        <v>70.83</v>
      </c>
      <c r="K371" s="1">
        <v>3</v>
      </c>
      <c r="L371" s="1">
        <v>480</v>
      </c>
      <c r="M371" s="1">
        <v>13.588666776816</v>
      </c>
      <c r="N371" s="1">
        <v>1.44</v>
      </c>
      <c r="O371" s="1">
        <v>7.75</v>
      </c>
      <c r="P371" s="1">
        <f t="shared" si="38"/>
        <v>32.9</v>
      </c>
      <c r="Q371" s="1">
        <v>41.1</v>
      </c>
      <c r="R371" s="1">
        <v>26</v>
      </c>
      <c r="S371" s="1" t="s">
        <v>317</v>
      </c>
      <c r="T371" s="1">
        <v>3.8</v>
      </c>
      <c r="U371" s="3">
        <v>0.41</v>
      </c>
      <c r="V371" s="1">
        <f t="shared" si="33"/>
        <v>9.26829268292683</v>
      </c>
      <c r="W371" s="1" t="s">
        <v>1501</v>
      </c>
      <c r="X371" s="1">
        <v>3</v>
      </c>
      <c r="Y371" s="1" t="s">
        <v>1506</v>
      </c>
      <c r="Z371" s="1" t="s">
        <v>1502</v>
      </c>
      <c r="AA371" s="1" t="s">
        <v>2906</v>
      </c>
      <c r="AB371" s="1" t="s">
        <v>2907</v>
      </c>
      <c r="AC371" s="1" t="s">
        <v>1505</v>
      </c>
      <c r="AD371" s="1">
        <v>60</v>
      </c>
      <c r="AE371" s="6">
        <v>6930</v>
      </c>
      <c r="AF371" s="1">
        <f t="shared" si="39"/>
        <v>693</v>
      </c>
      <c r="AG371" s="6">
        <v>7820</v>
      </c>
      <c r="AH371" s="1">
        <f t="shared" si="40"/>
        <v>782</v>
      </c>
      <c r="AI371" s="4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>
        <v>256.4</v>
      </c>
      <c r="BF371" s="1">
        <v>349.6</v>
      </c>
      <c r="BG371" s="1">
        <v>25</v>
      </c>
      <c r="BH371" s="1">
        <v>31.2</v>
      </c>
    </row>
    <row r="372" s="1" customFormat="1" ht="17" customHeight="1" spans="1:60">
      <c r="A372" s="1" t="s">
        <v>1496</v>
      </c>
      <c r="B372" s="1" t="s">
        <v>1497</v>
      </c>
      <c r="C372" s="1" t="s">
        <v>1498</v>
      </c>
      <c r="D372" s="1">
        <v>2014</v>
      </c>
      <c r="E372" s="1">
        <v>16</v>
      </c>
      <c r="F372" s="1"/>
      <c r="G372" s="1" t="s">
        <v>1499</v>
      </c>
      <c r="H372" s="1" t="s">
        <v>1500</v>
      </c>
      <c r="I372" s="1">
        <v>33.75</v>
      </c>
      <c r="J372" s="1">
        <v>70.83</v>
      </c>
      <c r="K372" s="1">
        <v>3</v>
      </c>
      <c r="L372" s="1">
        <v>480</v>
      </c>
      <c r="M372" s="1">
        <v>13.588666776816</v>
      </c>
      <c r="N372" s="1">
        <v>1.44</v>
      </c>
      <c r="O372" s="1">
        <v>7.75</v>
      </c>
      <c r="P372" s="1">
        <f t="shared" si="38"/>
        <v>32.9</v>
      </c>
      <c r="Q372" s="1">
        <v>41.1</v>
      </c>
      <c r="R372" s="1">
        <v>26</v>
      </c>
      <c r="S372" s="1" t="s">
        <v>317</v>
      </c>
      <c r="T372" s="1">
        <v>3.8</v>
      </c>
      <c r="U372" s="3">
        <v>0.41</v>
      </c>
      <c r="V372" s="1">
        <f t="shared" si="33"/>
        <v>9.26829268292683</v>
      </c>
      <c r="W372" s="1" t="s">
        <v>1501</v>
      </c>
      <c r="X372" s="1">
        <v>3</v>
      </c>
      <c r="Y372" s="1" t="s">
        <v>1506</v>
      </c>
      <c r="Z372" s="1" t="s">
        <v>1502</v>
      </c>
      <c r="AA372" s="1" t="s">
        <v>2906</v>
      </c>
      <c r="AB372" s="1" t="s">
        <v>2907</v>
      </c>
      <c r="AC372" s="1" t="s">
        <v>1505</v>
      </c>
      <c r="AD372" s="1">
        <v>60</v>
      </c>
      <c r="AE372" s="6">
        <v>7320</v>
      </c>
      <c r="AF372" s="1">
        <f t="shared" si="39"/>
        <v>732</v>
      </c>
      <c r="AG372" s="6">
        <v>7530</v>
      </c>
      <c r="AH372" s="1">
        <f t="shared" si="40"/>
        <v>753</v>
      </c>
      <c r="AI372" s="4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>
        <v>541.9</v>
      </c>
      <c r="BF372" s="1">
        <v>297.5</v>
      </c>
      <c r="BG372" s="1">
        <v>55.2</v>
      </c>
      <c r="BH372" s="1">
        <v>37</v>
      </c>
    </row>
    <row r="373" s="1" customFormat="1" ht="17" customHeight="1" spans="1:60">
      <c r="A373" s="1" t="s">
        <v>1496</v>
      </c>
      <c r="B373" s="1" t="s">
        <v>1497</v>
      </c>
      <c r="C373" s="1" t="s">
        <v>1498</v>
      </c>
      <c r="D373" s="1">
        <v>2014</v>
      </c>
      <c r="E373" s="1">
        <v>16</v>
      </c>
      <c r="F373" s="1"/>
      <c r="G373" s="1" t="s">
        <v>1499</v>
      </c>
      <c r="H373" s="1" t="s">
        <v>1500</v>
      </c>
      <c r="I373" s="1">
        <v>33.75</v>
      </c>
      <c r="J373" s="1">
        <v>70.83</v>
      </c>
      <c r="K373" s="1">
        <v>3</v>
      </c>
      <c r="L373" s="1">
        <v>480</v>
      </c>
      <c r="M373" s="1">
        <v>13.588666776816</v>
      </c>
      <c r="N373" s="1">
        <v>1.44</v>
      </c>
      <c r="O373" s="1">
        <v>7.75</v>
      </c>
      <c r="P373" s="1">
        <f t="shared" si="38"/>
        <v>32.9</v>
      </c>
      <c r="Q373" s="1">
        <v>41.1</v>
      </c>
      <c r="R373" s="1">
        <v>26</v>
      </c>
      <c r="S373" s="1" t="s">
        <v>317</v>
      </c>
      <c r="T373" s="1">
        <v>3.8</v>
      </c>
      <c r="U373" s="3">
        <v>0.41</v>
      </c>
      <c r="V373" s="1">
        <f t="shared" si="33"/>
        <v>9.26829268292683</v>
      </c>
      <c r="W373" s="1" t="s">
        <v>1501</v>
      </c>
      <c r="X373" s="1">
        <v>3</v>
      </c>
      <c r="Y373" s="1" t="s">
        <v>1506</v>
      </c>
      <c r="Z373" s="1" t="s">
        <v>1502</v>
      </c>
      <c r="AA373" s="1" t="s">
        <v>2906</v>
      </c>
      <c r="AB373" s="1" t="s">
        <v>2907</v>
      </c>
      <c r="AC373" s="1" t="s">
        <v>1505</v>
      </c>
      <c r="AD373" s="1">
        <v>60</v>
      </c>
      <c r="AE373" s="6">
        <v>6930</v>
      </c>
      <c r="AF373" s="1">
        <f t="shared" si="39"/>
        <v>693</v>
      </c>
      <c r="AG373" s="6">
        <v>6780</v>
      </c>
      <c r="AH373" s="1">
        <f t="shared" si="40"/>
        <v>678</v>
      </c>
      <c r="AI373" s="4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>
        <v>256.4</v>
      </c>
      <c r="BF373" s="1">
        <v>288.8</v>
      </c>
      <c r="BG373" s="1">
        <v>25</v>
      </c>
      <c r="BH373" s="1">
        <v>29.2</v>
      </c>
    </row>
    <row r="374" s="1" customFormat="1" ht="17" customHeight="1" spans="1:45">
      <c r="A374" s="1" t="s">
        <v>1518</v>
      </c>
      <c r="B374" s="1" t="s">
        <v>1519</v>
      </c>
      <c r="C374" s="1" t="s">
        <v>1520</v>
      </c>
      <c r="D374" s="1" t="s">
        <v>1510</v>
      </c>
      <c r="E374" s="1" t="s">
        <v>1521</v>
      </c>
      <c r="F374" s="1" t="s">
        <v>1092</v>
      </c>
      <c r="G374" s="1" t="s">
        <v>1522</v>
      </c>
      <c r="H374" s="1" t="s">
        <v>1523</v>
      </c>
      <c r="I374" s="1">
        <v>55</v>
      </c>
      <c r="J374" s="1">
        <v>24</v>
      </c>
      <c r="K374" s="1">
        <v>1</v>
      </c>
      <c r="L374" s="1">
        <v>606</v>
      </c>
      <c r="M374" s="1">
        <v>6.6633333278199</v>
      </c>
      <c r="N374" s="1">
        <v>1.29</v>
      </c>
      <c r="O374" s="1">
        <v>6.8</v>
      </c>
      <c r="P374" s="1">
        <f t="shared" si="38"/>
        <v>49.9</v>
      </c>
      <c r="Q374" s="1">
        <v>35.6</v>
      </c>
      <c r="R374" s="1">
        <v>14.5</v>
      </c>
      <c r="S374" s="1" t="s">
        <v>1441</v>
      </c>
      <c r="T374" s="1">
        <v>14.7</v>
      </c>
      <c r="U374" s="3">
        <v>2.462</v>
      </c>
      <c r="V374" s="1">
        <f t="shared" si="33"/>
        <v>5.97075548334687</v>
      </c>
      <c r="W374" s="1" t="s">
        <v>1524</v>
      </c>
      <c r="X374" s="1">
        <v>4</v>
      </c>
      <c r="Y374" s="1" t="s">
        <v>1525</v>
      </c>
      <c r="Z374" s="10" t="s">
        <v>2425</v>
      </c>
      <c r="AA374" s="1" t="s">
        <v>1528</v>
      </c>
      <c r="AB374" s="12" t="s">
        <v>2426</v>
      </c>
      <c r="AC374" s="11" t="s">
        <v>1527</v>
      </c>
      <c r="AD374" s="11" t="s">
        <v>125</v>
      </c>
      <c r="AE374" s="6">
        <v>5784</v>
      </c>
      <c r="AF374" s="1">
        <f t="shared" si="39"/>
        <v>578.4</v>
      </c>
      <c r="AG374" s="6">
        <v>6168</v>
      </c>
      <c r="AH374" s="1">
        <f t="shared" si="40"/>
        <v>616.8</v>
      </c>
      <c r="AI374" s="4"/>
      <c r="AJ374" s="1"/>
      <c r="AK374" s="1"/>
      <c r="AL374" s="1"/>
      <c r="AM374" s="1"/>
      <c r="AN374" s="1"/>
      <c r="AO374" s="1"/>
      <c r="AP374" s="1"/>
      <c r="AQ374" s="1">
        <v>50.5</v>
      </c>
      <c r="AR374" s="1"/>
      <c r="AS374" s="1">
        <v>57.9</v>
      </c>
    </row>
    <row r="375" s="1" customFormat="1" ht="17" customHeight="1" spans="1:45">
      <c r="A375" s="1" t="s">
        <v>1518</v>
      </c>
      <c r="B375" s="1" t="s">
        <v>1519</v>
      </c>
      <c r="C375" s="1" t="s">
        <v>1520</v>
      </c>
      <c r="D375" s="1" t="s">
        <v>1510</v>
      </c>
      <c r="E375" s="1" t="s">
        <v>1521</v>
      </c>
      <c r="F375" s="1" t="s">
        <v>1092</v>
      </c>
      <c r="G375" s="1" t="s">
        <v>1522</v>
      </c>
      <c r="H375" s="1" t="s">
        <v>1523</v>
      </c>
      <c r="I375" s="1">
        <v>55</v>
      </c>
      <c r="J375" s="1">
        <v>24</v>
      </c>
      <c r="K375" s="1">
        <v>1</v>
      </c>
      <c r="L375" s="1">
        <v>606</v>
      </c>
      <c r="M375" s="1">
        <v>6.6633333278199</v>
      </c>
      <c r="N375" s="1">
        <v>1.29</v>
      </c>
      <c r="O375" s="1">
        <v>6.8</v>
      </c>
      <c r="P375" s="1">
        <f t="shared" si="38"/>
        <v>49.9</v>
      </c>
      <c r="Q375" s="1">
        <v>35.6</v>
      </c>
      <c r="R375" s="1">
        <v>14.5</v>
      </c>
      <c r="S375" s="1" t="s">
        <v>1441</v>
      </c>
      <c r="T375" s="1">
        <v>14.7</v>
      </c>
      <c r="U375" s="3">
        <v>2.462</v>
      </c>
      <c r="V375" s="1">
        <f t="shared" si="33"/>
        <v>5.97075548334687</v>
      </c>
      <c r="W375" s="1" t="s">
        <v>1524</v>
      </c>
      <c r="X375" s="1">
        <v>4</v>
      </c>
      <c r="Y375" s="1" t="s">
        <v>1525</v>
      </c>
      <c r="Z375" s="10" t="s">
        <v>2425</v>
      </c>
      <c r="AA375" s="1" t="s">
        <v>1528</v>
      </c>
      <c r="AB375" s="1" t="s">
        <v>2908</v>
      </c>
      <c r="AC375" s="11" t="s">
        <v>1527</v>
      </c>
      <c r="AD375" s="11" t="s">
        <v>125</v>
      </c>
      <c r="AE375" s="6">
        <v>5784</v>
      </c>
      <c r="AF375" s="1">
        <f t="shared" si="39"/>
        <v>578.4</v>
      </c>
      <c r="AG375" s="6">
        <v>3668</v>
      </c>
      <c r="AH375" s="1">
        <f t="shared" si="40"/>
        <v>366.8</v>
      </c>
      <c r="AI375" s="4"/>
      <c r="AJ375" s="1"/>
      <c r="AK375" s="1"/>
      <c r="AL375" s="1"/>
      <c r="AM375" s="1"/>
      <c r="AN375" s="1"/>
      <c r="AO375" s="1"/>
      <c r="AP375" s="1"/>
      <c r="AQ375" s="1">
        <v>50.5</v>
      </c>
      <c r="AR375" s="1"/>
      <c r="AS375" s="1">
        <v>84.6</v>
      </c>
    </row>
    <row r="376" s="1" customFormat="1" ht="17" customHeight="1" spans="1:45">
      <c r="A376" s="1" t="s">
        <v>1518</v>
      </c>
      <c r="B376" s="1" t="s">
        <v>1519</v>
      </c>
      <c r="C376" s="1" t="s">
        <v>1520</v>
      </c>
      <c r="D376" s="1" t="s">
        <v>1510</v>
      </c>
      <c r="E376" s="1" t="s">
        <v>1521</v>
      </c>
      <c r="F376" s="1" t="s">
        <v>1092</v>
      </c>
      <c r="G376" s="1" t="s">
        <v>1522</v>
      </c>
      <c r="H376" s="1" t="s">
        <v>1523</v>
      </c>
      <c r="I376" s="1">
        <v>55</v>
      </c>
      <c r="J376" s="1">
        <v>24</v>
      </c>
      <c r="K376" s="1">
        <v>1</v>
      </c>
      <c r="L376" s="1">
        <v>606</v>
      </c>
      <c r="M376" s="1">
        <v>6.6633333278199</v>
      </c>
      <c r="N376" s="1">
        <v>1.29</v>
      </c>
      <c r="O376" s="1">
        <v>6.8</v>
      </c>
      <c r="P376" s="1">
        <f t="shared" si="38"/>
        <v>49.9</v>
      </c>
      <c r="Q376" s="1">
        <v>35.6</v>
      </c>
      <c r="R376" s="1">
        <v>14.5</v>
      </c>
      <c r="S376" s="1" t="s">
        <v>1441</v>
      </c>
      <c r="T376" s="1">
        <v>14.7</v>
      </c>
      <c r="U376" s="3">
        <v>2.462</v>
      </c>
      <c r="V376" s="1">
        <f t="shared" si="33"/>
        <v>5.97075548334687</v>
      </c>
      <c r="W376" s="1" t="s">
        <v>1524</v>
      </c>
      <c r="X376" s="1">
        <v>4</v>
      </c>
      <c r="Y376" s="1" t="s">
        <v>1525</v>
      </c>
      <c r="Z376" s="10" t="s">
        <v>2425</v>
      </c>
      <c r="AA376" s="1" t="s">
        <v>1528</v>
      </c>
      <c r="AB376" s="1" t="s">
        <v>2909</v>
      </c>
      <c r="AC376" s="11" t="s">
        <v>1527</v>
      </c>
      <c r="AD376" s="11" t="s">
        <v>125</v>
      </c>
      <c r="AE376" s="6">
        <v>5784</v>
      </c>
      <c r="AF376" s="1">
        <f t="shared" si="39"/>
        <v>578.4</v>
      </c>
      <c r="AG376" s="6">
        <v>4138</v>
      </c>
      <c r="AH376" s="1">
        <f t="shared" si="40"/>
        <v>413.8</v>
      </c>
      <c r="AI376" s="4"/>
      <c r="AJ376" s="1"/>
      <c r="AK376" s="1"/>
      <c r="AL376" s="1"/>
      <c r="AM376" s="1"/>
      <c r="AN376" s="1"/>
      <c r="AO376" s="1"/>
      <c r="AP376" s="1"/>
      <c r="AQ376" s="1">
        <v>50.5</v>
      </c>
      <c r="AR376" s="1"/>
      <c r="AS376" s="1">
        <v>99</v>
      </c>
    </row>
    <row r="377" s="1" customFormat="1" ht="17" customHeight="1" spans="1:45">
      <c r="A377" s="1" t="s">
        <v>1518</v>
      </c>
      <c r="B377" s="1" t="s">
        <v>1519</v>
      </c>
      <c r="C377" s="1" t="s">
        <v>1520</v>
      </c>
      <c r="D377" s="1" t="s">
        <v>1510</v>
      </c>
      <c r="E377" s="1" t="s">
        <v>1521</v>
      </c>
      <c r="F377" s="1" t="s">
        <v>1092</v>
      </c>
      <c r="G377" s="1" t="s">
        <v>1522</v>
      </c>
      <c r="H377" s="1" t="s">
        <v>1523</v>
      </c>
      <c r="I377" s="1">
        <v>55</v>
      </c>
      <c r="J377" s="1">
        <v>24</v>
      </c>
      <c r="K377" s="1">
        <v>1</v>
      </c>
      <c r="L377" s="1">
        <v>606</v>
      </c>
      <c r="M377" s="1">
        <v>6.6633333278199</v>
      </c>
      <c r="N377" s="1">
        <v>1.29</v>
      </c>
      <c r="O377" s="1">
        <v>6.8</v>
      </c>
      <c r="P377" s="1">
        <f t="shared" si="38"/>
        <v>49.9</v>
      </c>
      <c r="Q377" s="1">
        <v>35.6</v>
      </c>
      <c r="R377" s="1">
        <v>14.5</v>
      </c>
      <c r="S377" s="1" t="s">
        <v>1441</v>
      </c>
      <c r="T377" s="1">
        <v>14.7</v>
      </c>
      <c r="U377" s="3">
        <v>2.462</v>
      </c>
      <c r="V377" s="1">
        <f t="shared" si="33"/>
        <v>5.97075548334687</v>
      </c>
      <c r="W377" s="1" t="s">
        <v>1524</v>
      </c>
      <c r="X377" s="1">
        <v>4</v>
      </c>
      <c r="Y377" s="1" t="s">
        <v>1525</v>
      </c>
      <c r="Z377" s="10" t="s">
        <v>2425</v>
      </c>
      <c r="AA377" s="1" t="s">
        <v>1528</v>
      </c>
      <c r="AB377" s="1" t="s">
        <v>2910</v>
      </c>
      <c r="AC377" s="11" t="s">
        <v>1527</v>
      </c>
      <c r="AD377" s="11" t="s">
        <v>125</v>
      </c>
      <c r="AE377" s="6">
        <v>5784</v>
      </c>
      <c r="AF377" s="1">
        <f t="shared" si="39"/>
        <v>578.4</v>
      </c>
      <c r="AG377" s="6">
        <v>3969</v>
      </c>
      <c r="AH377" s="1">
        <f t="shared" si="40"/>
        <v>396.9</v>
      </c>
      <c r="AI377" s="4"/>
      <c r="AJ377" s="1"/>
      <c r="AK377" s="1"/>
      <c r="AL377" s="1"/>
      <c r="AM377" s="1"/>
      <c r="AN377" s="1"/>
      <c r="AO377" s="1"/>
      <c r="AP377" s="1"/>
      <c r="AQ377" s="1">
        <v>50.5</v>
      </c>
      <c r="AR377" s="1"/>
      <c r="AS377" s="1">
        <v>88.9</v>
      </c>
    </row>
    <row r="378" s="1" customFormat="1" ht="17" customHeight="1" spans="1:45">
      <c r="A378" s="1" t="s">
        <v>1518</v>
      </c>
      <c r="B378" s="1" t="s">
        <v>1519</v>
      </c>
      <c r="C378" s="1" t="s">
        <v>1520</v>
      </c>
      <c r="D378" s="1" t="s">
        <v>1510</v>
      </c>
      <c r="E378" s="1" t="s">
        <v>1521</v>
      </c>
      <c r="F378" s="1" t="s">
        <v>1092</v>
      </c>
      <c r="G378" s="1" t="s">
        <v>1522</v>
      </c>
      <c r="H378" s="1" t="s">
        <v>1523</v>
      </c>
      <c r="I378" s="1">
        <v>55</v>
      </c>
      <c r="J378" s="1">
        <v>24</v>
      </c>
      <c r="K378" s="1">
        <v>1</v>
      </c>
      <c r="L378" s="1">
        <v>606</v>
      </c>
      <c r="M378" s="1">
        <v>6.6633333278199</v>
      </c>
      <c r="N378" s="1">
        <v>1.29</v>
      </c>
      <c r="O378" s="1">
        <v>6.8</v>
      </c>
      <c r="P378" s="1">
        <f t="shared" si="38"/>
        <v>49.9</v>
      </c>
      <c r="Q378" s="1">
        <v>35.6</v>
      </c>
      <c r="R378" s="1">
        <v>14.5</v>
      </c>
      <c r="S378" s="1" t="s">
        <v>1441</v>
      </c>
      <c r="T378" s="1">
        <v>14.7</v>
      </c>
      <c r="U378" s="3">
        <v>2.462</v>
      </c>
      <c r="V378" s="1">
        <f t="shared" si="33"/>
        <v>5.97075548334687</v>
      </c>
      <c r="W378" s="1" t="s">
        <v>1524</v>
      </c>
      <c r="X378" s="1">
        <v>4</v>
      </c>
      <c r="Y378" s="1" t="s">
        <v>1525</v>
      </c>
      <c r="Z378" s="10" t="s">
        <v>2425</v>
      </c>
      <c r="AA378" s="1" t="s">
        <v>2911</v>
      </c>
      <c r="AB378" s="12" t="s">
        <v>2426</v>
      </c>
      <c r="AC378" s="11" t="s">
        <v>1527</v>
      </c>
      <c r="AD378" s="11" t="s">
        <v>125</v>
      </c>
      <c r="AE378" s="6">
        <v>6115</v>
      </c>
      <c r="AF378" s="1">
        <f t="shared" si="39"/>
        <v>611.5</v>
      </c>
      <c r="AG378" s="6">
        <v>6168</v>
      </c>
      <c r="AH378" s="1">
        <f t="shared" si="40"/>
        <v>616.8</v>
      </c>
      <c r="AI378" s="4"/>
      <c r="AJ378" s="1"/>
      <c r="AK378" s="1"/>
      <c r="AL378" s="1"/>
      <c r="AM378" s="1"/>
      <c r="AN378" s="1"/>
      <c r="AO378" s="1"/>
      <c r="AP378" s="1"/>
      <c r="AQ378" s="1">
        <v>53.9</v>
      </c>
      <c r="AR378" s="1"/>
      <c r="AS378" s="1">
        <v>57.9</v>
      </c>
    </row>
    <row r="379" s="1" customFormat="1" ht="17" customHeight="1" spans="1:45">
      <c r="A379" s="1" t="s">
        <v>1518</v>
      </c>
      <c r="B379" s="1" t="s">
        <v>1519</v>
      </c>
      <c r="C379" s="1" t="s">
        <v>1520</v>
      </c>
      <c r="D379" s="1" t="s">
        <v>1510</v>
      </c>
      <c r="E379" s="1" t="s">
        <v>1521</v>
      </c>
      <c r="F379" s="1" t="s">
        <v>1092</v>
      </c>
      <c r="G379" s="1" t="s">
        <v>1522</v>
      </c>
      <c r="H379" s="1" t="s">
        <v>1523</v>
      </c>
      <c r="I379" s="1">
        <v>55</v>
      </c>
      <c r="J379" s="1">
        <v>24</v>
      </c>
      <c r="K379" s="1">
        <v>1</v>
      </c>
      <c r="L379" s="1">
        <v>606</v>
      </c>
      <c r="M379" s="1">
        <v>6.6633333278199</v>
      </c>
      <c r="N379" s="1">
        <v>1.29</v>
      </c>
      <c r="O379" s="1">
        <v>6.8</v>
      </c>
      <c r="P379" s="1">
        <f t="shared" si="38"/>
        <v>49.9</v>
      </c>
      <c r="Q379" s="1">
        <v>35.6</v>
      </c>
      <c r="R379" s="1">
        <v>14.5</v>
      </c>
      <c r="S379" s="1" t="s">
        <v>1441</v>
      </c>
      <c r="T379" s="1">
        <v>14.7</v>
      </c>
      <c r="U379" s="3">
        <v>2.462</v>
      </c>
      <c r="V379" s="1">
        <f t="shared" si="33"/>
        <v>5.97075548334687</v>
      </c>
      <c r="W379" s="1" t="s">
        <v>1524</v>
      </c>
      <c r="X379" s="1">
        <v>4</v>
      </c>
      <c r="Y379" s="1" t="s">
        <v>1525</v>
      </c>
      <c r="Z379" s="10" t="s">
        <v>2425</v>
      </c>
      <c r="AA379" s="1" t="s">
        <v>2911</v>
      </c>
      <c r="AB379" s="1" t="s">
        <v>2908</v>
      </c>
      <c r="AC379" s="11" t="s">
        <v>1527</v>
      </c>
      <c r="AD379" s="11" t="s">
        <v>125</v>
      </c>
      <c r="AE379" s="6">
        <v>6115</v>
      </c>
      <c r="AF379" s="1">
        <f t="shared" si="39"/>
        <v>611.5</v>
      </c>
      <c r="AG379" s="6">
        <v>3668</v>
      </c>
      <c r="AH379" s="1">
        <f t="shared" si="40"/>
        <v>366.8</v>
      </c>
      <c r="AI379" s="4"/>
      <c r="AJ379" s="1"/>
      <c r="AK379" s="1"/>
      <c r="AL379" s="1"/>
      <c r="AM379" s="1"/>
      <c r="AN379" s="1"/>
      <c r="AO379" s="1"/>
      <c r="AP379" s="1"/>
      <c r="AQ379" s="1">
        <v>53.9</v>
      </c>
      <c r="AR379" s="1"/>
      <c r="AS379" s="1">
        <v>84.6</v>
      </c>
    </row>
    <row r="380" s="1" customFormat="1" ht="17" customHeight="1" spans="1:45">
      <c r="A380" s="1" t="s">
        <v>1518</v>
      </c>
      <c r="B380" s="1" t="s">
        <v>1519</v>
      </c>
      <c r="C380" s="1" t="s">
        <v>1520</v>
      </c>
      <c r="D380" s="1" t="s">
        <v>1510</v>
      </c>
      <c r="E380" s="1" t="s">
        <v>1521</v>
      </c>
      <c r="F380" s="1" t="s">
        <v>1092</v>
      </c>
      <c r="G380" s="1" t="s">
        <v>1522</v>
      </c>
      <c r="H380" s="1" t="s">
        <v>1523</v>
      </c>
      <c r="I380" s="1">
        <v>55</v>
      </c>
      <c r="J380" s="1">
        <v>24</v>
      </c>
      <c r="K380" s="1">
        <v>1</v>
      </c>
      <c r="L380" s="1">
        <v>606</v>
      </c>
      <c r="M380" s="1">
        <v>6.6633333278199</v>
      </c>
      <c r="N380" s="1">
        <v>1.29</v>
      </c>
      <c r="O380" s="1">
        <v>6.8</v>
      </c>
      <c r="P380" s="1">
        <f t="shared" si="38"/>
        <v>49.9</v>
      </c>
      <c r="Q380" s="1">
        <v>35.6</v>
      </c>
      <c r="R380" s="1">
        <v>14.5</v>
      </c>
      <c r="S380" s="1" t="s">
        <v>1441</v>
      </c>
      <c r="T380" s="1">
        <v>14.7</v>
      </c>
      <c r="U380" s="3">
        <v>2.462</v>
      </c>
      <c r="V380" s="1">
        <f t="shared" si="33"/>
        <v>5.97075548334687</v>
      </c>
      <c r="W380" s="1" t="s">
        <v>1524</v>
      </c>
      <c r="X380" s="1">
        <v>4</v>
      </c>
      <c r="Y380" s="1" t="s">
        <v>1525</v>
      </c>
      <c r="Z380" s="10" t="s">
        <v>2425</v>
      </c>
      <c r="AA380" s="1" t="s">
        <v>2911</v>
      </c>
      <c r="AB380" s="1" t="s">
        <v>2909</v>
      </c>
      <c r="AC380" s="11" t="s">
        <v>1527</v>
      </c>
      <c r="AD380" s="11" t="s">
        <v>125</v>
      </c>
      <c r="AE380" s="6">
        <v>6115</v>
      </c>
      <c r="AF380" s="1">
        <f t="shared" si="39"/>
        <v>611.5</v>
      </c>
      <c r="AG380" s="6">
        <v>4138</v>
      </c>
      <c r="AH380" s="1">
        <f t="shared" si="40"/>
        <v>413.8</v>
      </c>
      <c r="AI380" s="4"/>
      <c r="AJ380" s="1"/>
      <c r="AK380" s="1"/>
      <c r="AL380" s="1"/>
      <c r="AM380" s="1"/>
      <c r="AN380" s="1"/>
      <c r="AO380" s="1"/>
      <c r="AP380" s="1"/>
      <c r="AQ380" s="1">
        <v>53.9</v>
      </c>
      <c r="AR380" s="1"/>
      <c r="AS380" s="1">
        <v>99</v>
      </c>
    </row>
    <row r="381" s="1" customFormat="1" ht="17" customHeight="1" spans="1:45">
      <c r="A381" s="1" t="s">
        <v>1518</v>
      </c>
      <c r="B381" s="1" t="s">
        <v>1519</v>
      </c>
      <c r="C381" s="1" t="s">
        <v>1520</v>
      </c>
      <c r="D381" s="1" t="s">
        <v>1510</v>
      </c>
      <c r="E381" s="1" t="s">
        <v>1521</v>
      </c>
      <c r="F381" s="1" t="s">
        <v>1092</v>
      </c>
      <c r="G381" s="1" t="s">
        <v>1522</v>
      </c>
      <c r="H381" s="1" t="s">
        <v>1523</v>
      </c>
      <c r="I381" s="1">
        <v>55</v>
      </c>
      <c r="J381" s="1">
        <v>24</v>
      </c>
      <c r="K381" s="1">
        <v>1</v>
      </c>
      <c r="L381" s="1">
        <v>606</v>
      </c>
      <c r="M381" s="1">
        <v>6.6633333278199</v>
      </c>
      <c r="N381" s="1">
        <v>1.29</v>
      </c>
      <c r="O381" s="1">
        <v>6.8</v>
      </c>
      <c r="P381" s="1">
        <f t="shared" si="38"/>
        <v>49.9</v>
      </c>
      <c r="Q381" s="1">
        <v>35.6</v>
      </c>
      <c r="R381" s="1">
        <v>14.5</v>
      </c>
      <c r="S381" s="1" t="s">
        <v>1441</v>
      </c>
      <c r="T381" s="1">
        <v>14.7</v>
      </c>
      <c r="U381" s="3">
        <v>2.462</v>
      </c>
      <c r="V381" s="1">
        <f t="shared" si="33"/>
        <v>5.97075548334687</v>
      </c>
      <c r="W381" s="1" t="s">
        <v>1524</v>
      </c>
      <c r="X381" s="1">
        <v>4</v>
      </c>
      <c r="Y381" s="1" t="s">
        <v>1525</v>
      </c>
      <c r="Z381" s="10" t="s">
        <v>2425</v>
      </c>
      <c r="AA381" s="1" t="s">
        <v>2911</v>
      </c>
      <c r="AB381" s="1" t="s">
        <v>2910</v>
      </c>
      <c r="AC381" s="11" t="s">
        <v>1527</v>
      </c>
      <c r="AD381" s="11" t="s">
        <v>125</v>
      </c>
      <c r="AE381" s="6">
        <v>6115</v>
      </c>
      <c r="AF381" s="1">
        <f t="shared" si="39"/>
        <v>611.5</v>
      </c>
      <c r="AG381" s="6">
        <v>3969</v>
      </c>
      <c r="AH381" s="1">
        <f t="shared" si="40"/>
        <v>396.9</v>
      </c>
      <c r="AI381" s="4"/>
      <c r="AJ381" s="1"/>
      <c r="AK381" s="1"/>
      <c r="AL381" s="1"/>
      <c r="AM381" s="1"/>
      <c r="AN381" s="1"/>
      <c r="AO381" s="1"/>
      <c r="AP381" s="1"/>
      <c r="AQ381" s="1">
        <v>53.9</v>
      </c>
      <c r="AR381" s="1"/>
      <c r="AS381" s="1">
        <v>88.9</v>
      </c>
    </row>
    <row r="382" s="1" customFormat="1" ht="17" customHeight="1" spans="1:60">
      <c r="A382" s="1" t="s">
        <v>1542</v>
      </c>
      <c r="B382" s="1" t="s">
        <v>1543</v>
      </c>
      <c r="C382" s="1" t="s">
        <v>1509</v>
      </c>
      <c r="D382" s="1" t="s">
        <v>1544</v>
      </c>
      <c r="E382" s="1" t="s">
        <v>1545</v>
      </c>
      <c r="F382" s="1" t="s">
        <v>1546</v>
      </c>
      <c r="G382" s="1" t="s">
        <v>1547</v>
      </c>
      <c r="H382" s="1" t="s">
        <v>1548</v>
      </c>
      <c r="I382" s="1">
        <v>48.8</v>
      </c>
      <c r="J382" s="1">
        <v>-110.17</v>
      </c>
      <c r="K382" s="1">
        <v>6</v>
      </c>
      <c r="L382" s="1">
        <v>305</v>
      </c>
      <c r="M382" s="1">
        <v>16.3</v>
      </c>
      <c r="N382" s="1">
        <v>1.31</v>
      </c>
      <c r="O382" s="1">
        <v>8.3</v>
      </c>
      <c r="P382" s="1">
        <v>53</v>
      </c>
      <c r="Q382" s="1">
        <v>21</v>
      </c>
      <c r="R382" s="1">
        <v>26</v>
      </c>
      <c r="S382" s="1" t="s">
        <v>135</v>
      </c>
      <c r="T382" s="1">
        <v>11.3</v>
      </c>
      <c r="U382" s="3">
        <v>1.483</v>
      </c>
      <c r="V382" s="1">
        <f t="shared" si="33"/>
        <v>7.61968981793661</v>
      </c>
      <c r="W382" s="1" t="s">
        <v>1549</v>
      </c>
      <c r="X382" s="12" t="s">
        <v>2912</v>
      </c>
      <c r="Y382" s="12" t="s">
        <v>2913</v>
      </c>
      <c r="Z382" s="12" t="s">
        <v>2914</v>
      </c>
      <c r="AA382" s="12" t="s">
        <v>2915</v>
      </c>
      <c r="AB382" s="12" t="s">
        <v>2916</v>
      </c>
      <c r="AD382" s="11" t="s">
        <v>125</v>
      </c>
      <c r="AE382" s="6"/>
      <c r="AF382" s="1"/>
      <c r="AG382" s="1"/>
      <c r="AH382" s="1"/>
      <c r="AI382" s="4"/>
      <c r="AJ382" s="1"/>
      <c r="AK382" s="1"/>
      <c r="AL382" s="1"/>
      <c r="AM382" s="1"/>
      <c r="AN382" s="1"/>
      <c r="AO382" s="1"/>
      <c r="AP382" s="1"/>
      <c r="AQ382" s="1">
        <v>21.6</v>
      </c>
      <c r="AR382" s="1"/>
      <c r="AS382" s="1">
        <v>21.8</v>
      </c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>
        <v>81.7</v>
      </c>
      <c r="BH382" s="1">
        <v>129.9</v>
      </c>
    </row>
    <row r="383" s="1" customFormat="1" ht="17" customHeight="1" spans="1:60">
      <c r="A383" s="1" t="s">
        <v>1542</v>
      </c>
      <c r="B383" s="1" t="s">
        <v>1543</v>
      </c>
      <c r="C383" s="1" t="s">
        <v>1509</v>
      </c>
      <c r="D383" s="1" t="s">
        <v>1544</v>
      </c>
      <c r="E383" s="1" t="s">
        <v>1545</v>
      </c>
      <c r="F383" s="1" t="s">
        <v>1546</v>
      </c>
      <c r="G383" s="1" t="s">
        <v>1547</v>
      </c>
      <c r="H383" s="1" t="s">
        <v>1548</v>
      </c>
      <c r="I383" s="1">
        <v>48.8</v>
      </c>
      <c r="J383" s="1">
        <v>-110.17</v>
      </c>
      <c r="K383" s="1">
        <v>6</v>
      </c>
      <c r="L383" s="1">
        <v>305</v>
      </c>
      <c r="M383" s="1">
        <v>16.3</v>
      </c>
      <c r="N383" s="1">
        <v>1.31</v>
      </c>
      <c r="O383" s="1">
        <v>8.3</v>
      </c>
      <c r="P383" s="1">
        <v>53</v>
      </c>
      <c r="Q383" s="1">
        <v>21</v>
      </c>
      <c r="R383" s="1">
        <v>26</v>
      </c>
      <c r="S383" s="1" t="s">
        <v>135</v>
      </c>
      <c r="T383" s="1">
        <v>11.3</v>
      </c>
      <c r="U383" s="3">
        <v>1.483</v>
      </c>
      <c r="V383" s="1">
        <f t="shared" si="33"/>
        <v>7.61968981793661</v>
      </c>
      <c r="W383" s="1" t="s">
        <v>1549</v>
      </c>
      <c r="X383" s="12" t="s">
        <v>2912</v>
      </c>
      <c r="Y383" s="12" t="s">
        <v>2913</v>
      </c>
      <c r="Z383" s="12" t="s">
        <v>2914</v>
      </c>
      <c r="AA383" s="12" t="s">
        <v>2915</v>
      </c>
      <c r="AB383" s="12" t="s">
        <v>2917</v>
      </c>
      <c r="AD383" s="11" t="s">
        <v>125</v>
      </c>
      <c r="AE383" s="6"/>
      <c r="AF383" s="1"/>
      <c r="AG383" s="1"/>
      <c r="AH383" s="1"/>
      <c r="AI383" s="4"/>
      <c r="AJ383" s="1"/>
      <c r="AK383" s="1"/>
      <c r="AL383" s="1"/>
      <c r="AM383" s="1"/>
      <c r="AN383" s="1"/>
      <c r="AO383" s="1"/>
      <c r="AP383" s="1"/>
      <c r="AQ383" s="1">
        <v>21.6</v>
      </c>
      <c r="AR383" s="1"/>
      <c r="AS383" s="1">
        <v>23.2</v>
      </c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>
        <v>81.7</v>
      </c>
      <c r="BH383" s="1">
        <v>104.9</v>
      </c>
    </row>
    <row r="384" s="1" customFormat="1" ht="17" customHeight="1" spans="1:60">
      <c r="A384" s="1" t="s">
        <v>1542</v>
      </c>
      <c r="B384" s="1" t="s">
        <v>1543</v>
      </c>
      <c r="C384" s="1" t="s">
        <v>1509</v>
      </c>
      <c r="D384" s="1" t="s">
        <v>1544</v>
      </c>
      <c r="E384" s="1" t="s">
        <v>1545</v>
      </c>
      <c r="F384" s="1" t="s">
        <v>1546</v>
      </c>
      <c r="G384" s="1" t="s">
        <v>1547</v>
      </c>
      <c r="H384" s="1" t="s">
        <v>1548</v>
      </c>
      <c r="I384" s="1">
        <v>48.8</v>
      </c>
      <c r="J384" s="1">
        <v>-110.17</v>
      </c>
      <c r="K384" s="1">
        <v>6</v>
      </c>
      <c r="L384" s="1">
        <v>305</v>
      </c>
      <c r="M384" s="1">
        <v>16.3</v>
      </c>
      <c r="N384" s="1">
        <v>1.31</v>
      </c>
      <c r="O384" s="1">
        <v>8.3</v>
      </c>
      <c r="P384" s="1">
        <v>53</v>
      </c>
      <c r="Q384" s="1">
        <v>21</v>
      </c>
      <c r="R384" s="1">
        <v>26</v>
      </c>
      <c r="S384" s="1" t="s">
        <v>135</v>
      </c>
      <c r="T384" s="1">
        <v>11.3</v>
      </c>
      <c r="U384" s="3">
        <v>1.483</v>
      </c>
      <c r="V384" s="1">
        <f t="shared" si="33"/>
        <v>7.61968981793661</v>
      </c>
      <c r="W384" s="1" t="s">
        <v>1549</v>
      </c>
      <c r="X384" s="12" t="s">
        <v>2912</v>
      </c>
      <c r="Y384" s="12" t="s">
        <v>2913</v>
      </c>
      <c r="Z384" s="12" t="s">
        <v>2914</v>
      </c>
      <c r="AA384" s="12" t="s">
        <v>2915</v>
      </c>
      <c r="AB384" s="12" t="s">
        <v>2918</v>
      </c>
      <c r="AD384" s="11" t="s">
        <v>125</v>
      </c>
      <c r="AE384" s="6"/>
      <c r="AF384" s="1"/>
      <c r="AG384" s="1"/>
      <c r="AH384" s="1"/>
      <c r="AI384" s="4"/>
      <c r="AJ384" s="1"/>
      <c r="AK384" s="1"/>
      <c r="AL384" s="1"/>
      <c r="AM384" s="1"/>
      <c r="AN384" s="1"/>
      <c r="AO384" s="1"/>
      <c r="AP384" s="1"/>
      <c r="AQ384" s="1">
        <v>21.6</v>
      </c>
      <c r="AR384" s="1"/>
      <c r="AS384" s="1">
        <v>14.4</v>
      </c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>
        <v>81.7</v>
      </c>
      <c r="BH384" s="1">
        <v>95.2</v>
      </c>
    </row>
    <row r="385" s="1" customFormat="1" ht="17" customHeight="1" spans="1:60">
      <c r="A385" s="1" t="s">
        <v>1542</v>
      </c>
      <c r="B385" s="1" t="s">
        <v>1543</v>
      </c>
      <c r="C385" s="1" t="s">
        <v>1509</v>
      </c>
      <c r="D385" s="1" t="s">
        <v>1544</v>
      </c>
      <c r="E385" s="1" t="s">
        <v>1545</v>
      </c>
      <c r="F385" s="1" t="s">
        <v>1546</v>
      </c>
      <c r="G385" s="1" t="s">
        <v>1547</v>
      </c>
      <c r="H385" s="1" t="s">
        <v>1548</v>
      </c>
      <c r="I385" s="1">
        <v>48.8</v>
      </c>
      <c r="J385" s="1">
        <v>-110.17</v>
      </c>
      <c r="K385" s="1">
        <v>6</v>
      </c>
      <c r="L385" s="1">
        <v>305</v>
      </c>
      <c r="M385" s="1">
        <v>16.3</v>
      </c>
      <c r="N385" s="1">
        <v>1.31</v>
      </c>
      <c r="O385" s="1">
        <v>8.3</v>
      </c>
      <c r="P385" s="1">
        <v>53</v>
      </c>
      <c r="Q385" s="1">
        <v>21</v>
      </c>
      <c r="R385" s="1">
        <v>26</v>
      </c>
      <c r="S385" s="1" t="s">
        <v>135</v>
      </c>
      <c r="T385" s="1">
        <v>11.3</v>
      </c>
      <c r="U385" s="3">
        <v>1.483</v>
      </c>
      <c r="V385" s="1">
        <f t="shared" si="33"/>
        <v>7.61968981793661</v>
      </c>
      <c r="W385" s="1" t="s">
        <v>1549</v>
      </c>
      <c r="X385" s="12" t="s">
        <v>2912</v>
      </c>
      <c r="Y385" s="12" t="s">
        <v>2913</v>
      </c>
      <c r="Z385" s="12" t="s">
        <v>2914</v>
      </c>
      <c r="AA385" s="12" t="s">
        <v>2919</v>
      </c>
      <c r="AB385" s="12" t="s">
        <v>2916</v>
      </c>
      <c r="AD385" s="11" t="s">
        <v>125</v>
      </c>
      <c r="AE385" s="6"/>
      <c r="AF385" s="1"/>
      <c r="AG385" s="1"/>
      <c r="AH385" s="1"/>
      <c r="AI385" s="4"/>
      <c r="AJ385" s="1"/>
      <c r="AK385" s="1"/>
      <c r="AL385" s="1"/>
      <c r="AM385" s="1"/>
      <c r="AN385" s="1"/>
      <c r="AO385" s="1"/>
      <c r="AP385" s="1"/>
      <c r="AQ385" s="1">
        <v>30.2</v>
      </c>
      <c r="AR385" s="1"/>
      <c r="AS385" s="1">
        <v>21.8</v>
      </c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>
        <v>87.5</v>
      </c>
      <c r="BH385" s="1">
        <v>129.9</v>
      </c>
    </row>
    <row r="386" s="1" customFormat="1" ht="17" customHeight="1" spans="1:60">
      <c r="A386" s="1" t="s">
        <v>1542</v>
      </c>
      <c r="B386" s="1" t="s">
        <v>1543</v>
      </c>
      <c r="C386" s="1" t="s">
        <v>1509</v>
      </c>
      <c r="D386" s="1" t="s">
        <v>1544</v>
      </c>
      <c r="E386" s="1" t="s">
        <v>1545</v>
      </c>
      <c r="F386" s="1" t="s">
        <v>1546</v>
      </c>
      <c r="G386" s="1" t="s">
        <v>1547</v>
      </c>
      <c r="H386" s="1" t="s">
        <v>1548</v>
      </c>
      <c r="I386" s="1">
        <v>48.8</v>
      </c>
      <c r="J386" s="1">
        <v>-110.17</v>
      </c>
      <c r="K386" s="1">
        <v>6</v>
      </c>
      <c r="L386" s="1">
        <v>305</v>
      </c>
      <c r="M386" s="1">
        <v>16.3</v>
      </c>
      <c r="N386" s="1">
        <v>1.31</v>
      </c>
      <c r="O386" s="1">
        <v>8.3</v>
      </c>
      <c r="P386" s="1">
        <v>53</v>
      </c>
      <c r="Q386" s="1">
        <v>21</v>
      </c>
      <c r="R386" s="1">
        <v>26</v>
      </c>
      <c r="S386" s="1" t="s">
        <v>135</v>
      </c>
      <c r="T386" s="1">
        <v>11.3</v>
      </c>
      <c r="U386" s="3">
        <v>1.483</v>
      </c>
      <c r="V386" s="1">
        <f t="shared" si="33"/>
        <v>7.61968981793661</v>
      </c>
      <c r="W386" s="1" t="s">
        <v>1549</v>
      </c>
      <c r="X386" s="12" t="s">
        <v>2912</v>
      </c>
      <c r="Y386" s="12" t="s">
        <v>2913</v>
      </c>
      <c r="Z386" s="12" t="s">
        <v>2914</v>
      </c>
      <c r="AA386" s="12" t="s">
        <v>2919</v>
      </c>
      <c r="AB386" s="12" t="s">
        <v>2917</v>
      </c>
      <c r="AD386" s="11" t="s">
        <v>125</v>
      </c>
      <c r="AE386" s="6"/>
      <c r="AF386" s="1"/>
      <c r="AG386" s="1"/>
      <c r="AH386" s="1"/>
      <c r="AI386" s="4"/>
      <c r="AJ386" s="1"/>
      <c r="AK386" s="1"/>
      <c r="AL386" s="1"/>
      <c r="AM386" s="1"/>
      <c r="AN386" s="1"/>
      <c r="AO386" s="1"/>
      <c r="AP386" s="1"/>
      <c r="AQ386" s="1">
        <v>30.2</v>
      </c>
      <c r="AR386" s="1"/>
      <c r="AS386" s="1">
        <v>23.2</v>
      </c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>
        <v>87.5</v>
      </c>
      <c r="BH386" s="1">
        <v>104.9</v>
      </c>
    </row>
    <row r="387" s="1" customFormat="1" ht="17" customHeight="1" spans="1:60">
      <c r="A387" s="1" t="s">
        <v>1542</v>
      </c>
      <c r="B387" s="1" t="s">
        <v>1543</v>
      </c>
      <c r="C387" s="1" t="s">
        <v>1509</v>
      </c>
      <c r="D387" s="1" t="s">
        <v>1544</v>
      </c>
      <c r="E387" s="1" t="s">
        <v>1545</v>
      </c>
      <c r="F387" s="1" t="s">
        <v>1546</v>
      </c>
      <c r="G387" s="1" t="s">
        <v>1547</v>
      </c>
      <c r="H387" s="1" t="s">
        <v>1548</v>
      </c>
      <c r="I387" s="1">
        <v>48.8</v>
      </c>
      <c r="J387" s="1">
        <v>-110.17</v>
      </c>
      <c r="K387" s="1">
        <v>6</v>
      </c>
      <c r="L387" s="1">
        <v>305</v>
      </c>
      <c r="M387" s="1">
        <v>16.3</v>
      </c>
      <c r="N387" s="1">
        <v>1.31</v>
      </c>
      <c r="O387" s="1">
        <v>8.3</v>
      </c>
      <c r="P387" s="1">
        <v>53</v>
      </c>
      <c r="Q387" s="1">
        <v>21</v>
      </c>
      <c r="R387" s="1">
        <v>26</v>
      </c>
      <c r="S387" s="1" t="s">
        <v>135</v>
      </c>
      <c r="T387" s="1">
        <v>11.3</v>
      </c>
      <c r="U387" s="3">
        <v>1.483</v>
      </c>
      <c r="V387" s="1">
        <f t="shared" ref="V387:V450" si="41">T387/U387</f>
        <v>7.61968981793661</v>
      </c>
      <c r="W387" s="1" t="s">
        <v>1549</v>
      </c>
      <c r="X387" s="12" t="s">
        <v>2912</v>
      </c>
      <c r="Y387" s="12" t="s">
        <v>2913</v>
      </c>
      <c r="Z387" s="12" t="s">
        <v>2914</v>
      </c>
      <c r="AA387" s="12" t="s">
        <v>2919</v>
      </c>
      <c r="AB387" s="12" t="s">
        <v>2918</v>
      </c>
      <c r="AD387" s="11" t="s">
        <v>125</v>
      </c>
      <c r="AE387" s="6"/>
      <c r="AF387" s="1"/>
      <c r="AG387" s="1"/>
      <c r="AH387" s="1"/>
      <c r="AI387" s="4"/>
      <c r="AJ387" s="1"/>
      <c r="AK387" s="1"/>
      <c r="AL387" s="1"/>
      <c r="AM387" s="1"/>
      <c r="AN387" s="1"/>
      <c r="AO387" s="1"/>
      <c r="AP387" s="1"/>
      <c r="AQ387" s="1">
        <v>30.2</v>
      </c>
      <c r="AR387" s="1"/>
      <c r="AS387" s="1">
        <v>14.4</v>
      </c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>
        <v>87.5</v>
      </c>
      <c r="BH387" s="1">
        <v>95.2</v>
      </c>
    </row>
    <row r="388" s="1" customFormat="1" ht="17" customHeight="1" spans="1:62">
      <c r="A388" s="3" t="s">
        <v>1570</v>
      </c>
      <c r="B388" s="3" t="s">
        <v>1571</v>
      </c>
      <c r="C388" s="3" t="s">
        <v>1572</v>
      </c>
      <c r="D388" s="3" t="s">
        <v>1573</v>
      </c>
      <c r="E388" s="3" t="s">
        <v>1574</v>
      </c>
      <c r="F388" s="3" t="s">
        <v>1575</v>
      </c>
      <c r="G388" s="3" t="s">
        <v>1576</v>
      </c>
      <c r="H388" s="1" t="s">
        <v>1577</v>
      </c>
      <c r="I388" s="1">
        <v>-19.58</v>
      </c>
      <c r="J388" s="1">
        <v>31.23</v>
      </c>
      <c r="K388" s="1">
        <v>1</v>
      </c>
      <c r="L388" s="1">
        <v>750</v>
      </c>
      <c r="M388" s="1">
        <v>18.5273333390554</v>
      </c>
      <c r="N388" s="1">
        <v>1.56</v>
      </c>
      <c r="O388" s="1">
        <v>4.8</v>
      </c>
      <c r="P388" s="1">
        <v>71</v>
      </c>
      <c r="Q388" s="1">
        <v>7</v>
      </c>
      <c r="R388" s="1">
        <v>22</v>
      </c>
      <c r="S388" s="1" t="s">
        <v>135</v>
      </c>
      <c r="T388" s="1">
        <v>6</v>
      </c>
      <c r="U388" s="3">
        <v>0.4</v>
      </c>
      <c r="V388" s="1">
        <f t="shared" si="41"/>
        <v>15</v>
      </c>
      <c r="W388" s="1" t="s">
        <v>1475</v>
      </c>
      <c r="X388" s="1">
        <v>3</v>
      </c>
      <c r="Y388" s="12" t="s">
        <v>2920</v>
      </c>
      <c r="Z388" s="12" t="s">
        <v>2921</v>
      </c>
      <c r="AA388" s="1" t="s">
        <v>1580</v>
      </c>
      <c r="AB388" s="1" t="s">
        <v>2471</v>
      </c>
      <c r="AC388" s="1"/>
      <c r="AD388" s="11" t="s">
        <v>125</v>
      </c>
      <c r="AE388" s="16"/>
      <c r="AF388" s="1"/>
      <c r="AG388" s="1"/>
      <c r="AH388" s="1"/>
      <c r="AI388" s="4">
        <v>8.1</v>
      </c>
      <c r="AJ388" s="1">
        <f t="shared" ref="AJ388:AJ393" si="42">AI388*0.1</f>
        <v>0.81</v>
      </c>
      <c r="AK388" s="4">
        <v>8.2</v>
      </c>
      <c r="AL388" s="1">
        <f t="shared" ref="AL388:AL393" si="43">AK388*0.1</f>
        <v>0.82</v>
      </c>
      <c r="AM388" s="10"/>
      <c r="AN388" s="10"/>
      <c r="AO388" s="10"/>
      <c r="AP388" s="10"/>
      <c r="AQ388" s="10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>
        <v>1.36666666666667</v>
      </c>
      <c r="BJ388" s="1">
        <v>1.32666666666667</v>
      </c>
    </row>
    <row r="389" s="1" customFormat="1" ht="17" customHeight="1" spans="1:62">
      <c r="A389" s="3" t="s">
        <v>1570</v>
      </c>
      <c r="B389" s="3" t="s">
        <v>1571</v>
      </c>
      <c r="C389" s="3" t="s">
        <v>1572</v>
      </c>
      <c r="D389" s="3" t="s">
        <v>1573</v>
      </c>
      <c r="E389" s="3" t="s">
        <v>1574</v>
      </c>
      <c r="F389" s="3" t="s">
        <v>1575</v>
      </c>
      <c r="G389" s="3" t="s">
        <v>1576</v>
      </c>
      <c r="H389" s="1" t="s">
        <v>1577</v>
      </c>
      <c r="I389" s="1">
        <v>-19.58</v>
      </c>
      <c r="J389" s="1">
        <v>31.23</v>
      </c>
      <c r="K389" s="1">
        <v>1</v>
      </c>
      <c r="L389" s="1">
        <v>750</v>
      </c>
      <c r="M389" s="1">
        <v>18.5273333390554</v>
      </c>
      <c r="N389" s="1">
        <v>1.56</v>
      </c>
      <c r="O389" s="1">
        <v>4.8</v>
      </c>
      <c r="P389" s="1">
        <v>71</v>
      </c>
      <c r="Q389" s="1">
        <v>7</v>
      </c>
      <c r="R389" s="1">
        <v>22</v>
      </c>
      <c r="S389" s="1" t="s">
        <v>135</v>
      </c>
      <c r="T389" s="1">
        <v>6</v>
      </c>
      <c r="U389" s="3">
        <v>0.4</v>
      </c>
      <c r="V389" s="1">
        <f t="shared" si="41"/>
        <v>15</v>
      </c>
      <c r="W389" s="1" t="s">
        <v>1475</v>
      </c>
      <c r="X389" s="1">
        <v>3</v>
      </c>
      <c r="Y389" s="12" t="s">
        <v>2920</v>
      </c>
      <c r="Z389" s="12" t="s">
        <v>2921</v>
      </c>
      <c r="AA389" s="1" t="s">
        <v>1580</v>
      </c>
      <c r="AB389" s="1" t="s">
        <v>2472</v>
      </c>
      <c r="AC389" s="1"/>
      <c r="AD389" s="11" t="s">
        <v>125</v>
      </c>
      <c r="AE389" s="16"/>
      <c r="AF389" s="1"/>
      <c r="AG389" s="1"/>
      <c r="AH389" s="1"/>
      <c r="AI389" s="4">
        <v>8.1</v>
      </c>
      <c r="AJ389" s="1">
        <f t="shared" si="42"/>
        <v>0.81</v>
      </c>
      <c r="AK389" s="4">
        <v>7.23333333333333</v>
      </c>
      <c r="AL389" s="1">
        <f t="shared" si="43"/>
        <v>0.723333333333333</v>
      </c>
      <c r="AM389" s="10"/>
      <c r="AN389" s="10"/>
      <c r="AO389" s="10"/>
      <c r="AP389" s="10"/>
      <c r="AQ389" s="10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>
        <v>1.36666666666667</v>
      </c>
      <c r="BJ389" s="1">
        <v>1.37333333333333</v>
      </c>
    </row>
    <row r="390" s="1" customFormat="1" ht="17" customHeight="1" spans="1:62">
      <c r="A390" s="3" t="s">
        <v>1570</v>
      </c>
      <c r="B390" s="3" t="s">
        <v>1571</v>
      </c>
      <c r="C390" s="3" t="s">
        <v>1572</v>
      </c>
      <c r="D390" s="3" t="s">
        <v>1573</v>
      </c>
      <c r="E390" s="3" t="s">
        <v>1574</v>
      </c>
      <c r="F390" s="3" t="s">
        <v>1575</v>
      </c>
      <c r="G390" s="3" t="s">
        <v>1576</v>
      </c>
      <c r="H390" s="1" t="s">
        <v>1577</v>
      </c>
      <c r="I390" s="1">
        <v>-19.58</v>
      </c>
      <c r="J390" s="1">
        <v>31.23</v>
      </c>
      <c r="K390" s="1">
        <v>1</v>
      </c>
      <c r="L390" s="1">
        <v>750</v>
      </c>
      <c r="M390" s="1">
        <v>18.5273333390554</v>
      </c>
      <c r="N390" s="1">
        <v>1.56</v>
      </c>
      <c r="O390" s="1">
        <v>4.8</v>
      </c>
      <c r="P390" s="1">
        <v>71</v>
      </c>
      <c r="Q390" s="1">
        <v>7</v>
      </c>
      <c r="R390" s="1">
        <v>22</v>
      </c>
      <c r="S390" s="1" t="s">
        <v>135</v>
      </c>
      <c r="T390" s="1">
        <v>6</v>
      </c>
      <c r="U390" s="3">
        <v>0.4</v>
      </c>
      <c r="V390" s="1">
        <f t="shared" si="41"/>
        <v>15</v>
      </c>
      <c r="W390" s="1" t="s">
        <v>1475</v>
      </c>
      <c r="X390" s="1">
        <v>3</v>
      </c>
      <c r="Y390" s="12" t="s">
        <v>2920</v>
      </c>
      <c r="Z390" s="12" t="s">
        <v>2921</v>
      </c>
      <c r="AA390" s="1" t="s">
        <v>1580</v>
      </c>
      <c r="AB390" s="1" t="s">
        <v>2473</v>
      </c>
      <c r="AC390" s="1"/>
      <c r="AD390" s="11" t="s">
        <v>125</v>
      </c>
      <c r="AE390" s="16"/>
      <c r="AF390" s="1"/>
      <c r="AG390" s="1"/>
      <c r="AH390" s="1"/>
      <c r="AI390" s="4">
        <v>8.1</v>
      </c>
      <c r="AJ390" s="1">
        <f t="shared" si="42"/>
        <v>0.81</v>
      </c>
      <c r="AK390" s="4">
        <v>6.16666666666667</v>
      </c>
      <c r="AL390" s="1">
        <f t="shared" si="43"/>
        <v>0.616666666666667</v>
      </c>
      <c r="AM390" s="10"/>
      <c r="AN390" s="10"/>
      <c r="AO390" s="10"/>
      <c r="AP390" s="10"/>
      <c r="AQ390" s="10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>
        <v>1.36666666666667</v>
      </c>
      <c r="BJ390" s="1">
        <v>1.41666666666667</v>
      </c>
    </row>
    <row r="391" s="1" customFormat="1" ht="17" customHeight="1" spans="1:62">
      <c r="A391" s="3" t="s">
        <v>1570</v>
      </c>
      <c r="B391" s="3" t="s">
        <v>1571</v>
      </c>
      <c r="C391" s="3" t="s">
        <v>1572</v>
      </c>
      <c r="D391" s="3" t="s">
        <v>1573</v>
      </c>
      <c r="E391" s="3" t="s">
        <v>1574</v>
      </c>
      <c r="F391" s="3" t="s">
        <v>1575</v>
      </c>
      <c r="G391" s="3" t="s">
        <v>1576</v>
      </c>
      <c r="H391" s="1" t="s">
        <v>1577</v>
      </c>
      <c r="I391" s="1">
        <v>-19.58</v>
      </c>
      <c r="J391" s="1">
        <v>31.23</v>
      </c>
      <c r="K391" s="1">
        <v>2</v>
      </c>
      <c r="L391" s="1">
        <v>750</v>
      </c>
      <c r="M391" s="1">
        <v>18.5273333390554</v>
      </c>
      <c r="N391" s="1">
        <v>1.56</v>
      </c>
      <c r="O391" s="1">
        <v>4.8</v>
      </c>
      <c r="P391" s="1">
        <v>71</v>
      </c>
      <c r="Q391" s="1">
        <v>7</v>
      </c>
      <c r="R391" s="1">
        <v>22</v>
      </c>
      <c r="S391" s="1" t="s">
        <v>135</v>
      </c>
      <c r="T391" s="1">
        <v>6</v>
      </c>
      <c r="U391" s="3">
        <v>0.4</v>
      </c>
      <c r="V391" s="1">
        <f t="shared" si="41"/>
        <v>15</v>
      </c>
      <c r="W391" s="1" t="s">
        <v>1475</v>
      </c>
      <c r="X391" s="1">
        <v>3</v>
      </c>
      <c r="Y391" s="12" t="s">
        <v>2920</v>
      </c>
      <c r="Z391" s="12" t="s">
        <v>2921</v>
      </c>
      <c r="AA391" s="1" t="s">
        <v>1580</v>
      </c>
      <c r="AB391" s="1" t="s">
        <v>2471</v>
      </c>
      <c r="AC391" s="1"/>
      <c r="AD391" s="11" t="s">
        <v>125</v>
      </c>
      <c r="AE391" s="16"/>
      <c r="AF391" s="1"/>
      <c r="AG391" s="1"/>
      <c r="AH391" s="1"/>
      <c r="AI391" s="4">
        <v>8.13333333333333</v>
      </c>
      <c r="AJ391" s="1">
        <f t="shared" si="42"/>
        <v>0.813333333333333</v>
      </c>
      <c r="AK391" s="4">
        <v>7.8</v>
      </c>
      <c r="AL391" s="1">
        <f t="shared" si="43"/>
        <v>0.78</v>
      </c>
      <c r="BI391" s="1">
        <v>1.35666666666667</v>
      </c>
      <c r="BJ391" s="1">
        <v>1.36</v>
      </c>
    </row>
    <row r="392" s="1" customFormat="1" ht="17" customHeight="1" spans="1:62">
      <c r="A392" s="3" t="s">
        <v>1570</v>
      </c>
      <c r="B392" s="3" t="s">
        <v>1571</v>
      </c>
      <c r="C392" s="3" t="s">
        <v>1572</v>
      </c>
      <c r="D392" s="3" t="s">
        <v>1573</v>
      </c>
      <c r="E392" s="3" t="s">
        <v>1574</v>
      </c>
      <c r="F392" s="3" t="s">
        <v>1575</v>
      </c>
      <c r="G392" s="3" t="s">
        <v>1576</v>
      </c>
      <c r="H392" s="1" t="s">
        <v>1577</v>
      </c>
      <c r="I392" s="1">
        <v>-19.58</v>
      </c>
      <c r="J392" s="1">
        <v>31.23</v>
      </c>
      <c r="K392" s="1">
        <v>2</v>
      </c>
      <c r="L392" s="1">
        <v>750</v>
      </c>
      <c r="M392" s="1">
        <v>18.5273333390554</v>
      </c>
      <c r="N392" s="1">
        <v>1.56</v>
      </c>
      <c r="O392" s="1">
        <v>4.8</v>
      </c>
      <c r="P392" s="1">
        <v>71</v>
      </c>
      <c r="Q392" s="1">
        <v>7</v>
      </c>
      <c r="R392" s="1">
        <v>22</v>
      </c>
      <c r="S392" s="1" t="s">
        <v>135</v>
      </c>
      <c r="T392" s="1">
        <v>6</v>
      </c>
      <c r="U392" s="3">
        <v>0.4</v>
      </c>
      <c r="V392" s="1">
        <f t="shared" si="41"/>
        <v>15</v>
      </c>
      <c r="W392" s="1" t="s">
        <v>1475</v>
      </c>
      <c r="X392" s="1">
        <v>3</v>
      </c>
      <c r="Y392" s="12" t="s">
        <v>2920</v>
      </c>
      <c r="Z392" s="12" t="s">
        <v>2921</v>
      </c>
      <c r="AA392" s="1" t="s">
        <v>1580</v>
      </c>
      <c r="AB392" s="1" t="s">
        <v>2472</v>
      </c>
      <c r="AC392" s="1"/>
      <c r="AD392" s="11" t="s">
        <v>125</v>
      </c>
      <c r="AE392" s="16"/>
      <c r="AF392" s="1"/>
      <c r="AG392" s="1"/>
      <c r="AH392" s="1"/>
      <c r="AI392" s="4">
        <v>8.13333333333333</v>
      </c>
      <c r="AJ392" s="1">
        <f t="shared" si="42"/>
        <v>0.813333333333333</v>
      </c>
      <c r="AK392" s="4">
        <v>6.13333333333333</v>
      </c>
      <c r="AL392" s="1">
        <f t="shared" si="43"/>
        <v>0.613333333333333</v>
      </c>
      <c r="BI392" s="1">
        <v>1.35666666666667</v>
      </c>
      <c r="BJ392" s="1">
        <v>1.38666666666667</v>
      </c>
    </row>
    <row r="393" s="1" customFormat="1" ht="17" customHeight="1" spans="1:62">
      <c r="A393" s="3" t="s">
        <v>1570</v>
      </c>
      <c r="B393" s="3" t="s">
        <v>1571</v>
      </c>
      <c r="C393" s="3" t="s">
        <v>1572</v>
      </c>
      <c r="D393" s="3" t="s">
        <v>1573</v>
      </c>
      <c r="E393" s="3" t="s">
        <v>1574</v>
      </c>
      <c r="F393" s="3" t="s">
        <v>1575</v>
      </c>
      <c r="G393" s="3" t="s">
        <v>1576</v>
      </c>
      <c r="H393" s="1" t="s">
        <v>1577</v>
      </c>
      <c r="I393" s="1">
        <v>-19.58</v>
      </c>
      <c r="J393" s="1">
        <v>31.23</v>
      </c>
      <c r="K393" s="1">
        <v>2</v>
      </c>
      <c r="L393" s="1">
        <v>750</v>
      </c>
      <c r="M393" s="1">
        <v>18.5273333390554</v>
      </c>
      <c r="N393" s="1">
        <v>1.56</v>
      </c>
      <c r="O393" s="1">
        <v>4.8</v>
      </c>
      <c r="P393" s="1">
        <v>71</v>
      </c>
      <c r="Q393" s="1">
        <v>7</v>
      </c>
      <c r="R393" s="1">
        <v>22</v>
      </c>
      <c r="S393" s="1" t="s">
        <v>135</v>
      </c>
      <c r="T393" s="1">
        <v>6</v>
      </c>
      <c r="U393" s="3">
        <v>0.4</v>
      </c>
      <c r="V393" s="1">
        <f t="shared" si="41"/>
        <v>15</v>
      </c>
      <c r="W393" s="1" t="s">
        <v>1475</v>
      </c>
      <c r="X393" s="1">
        <v>3</v>
      </c>
      <c r="Y393" s="12" t="s">
        <v>2920</v>
      </c>
      <c r="Z393" s="12" t="s">
        <v>2921</v>
      </c>
      <c r="AA393" s="1" t="s">
        <v>1580</v>
      </c>
      <c r="AB393" s="1" t="s">
        <v>2473</v>
      </c>
      <c r="AC393" s="1"/>
      <c r="AD393" s="11" t="s">
        <v>125</v>
      </c>
      <c r="AE393" s="16"/>
      <c r="AF393" s="1"/>
      <c r="AG393" s="1"/>
      <c r="AH393" s="1"/>
      <c r="AI393" s="4">
        <v>8.13333333333333</v>
      </c>
      <c r="AJ393" s="1">
        <f t="shared" si="42"/>
        <v>0.813333333333333</v>
      </c>
      <c r="AK393" s="4">
        <v>5.93333333333333</v>
      </c>
      <c r="AL393" s="1">
        <f t="shared" si="43"/>
        <v>0.593333333333333</v>
      </c>
      <c r="BI393" s="1">
        <v>1.35666666666667</v>
      </c>
      <c r="BJ393" s="1">
        <v>1.41666666666667</v>
      </c>
    </row>
    <row r="394" s="1" customFormat="1" ht="17" customHeight="1" spans="1:78">
      <c r="A394" s="8" t="s">
        <v>1668</v>
      </c>
      <c r="B394" s="8" t="s">
        <v>1669</v>
      </c>
      <c r="C394" s="8" t="s">
        <v>1404</v>
      </c>
      <c r="D394" s="8">
        <v>2022</v>
      </c>
      <c r="E394" s="8">
        <v>412</v>
      </c>
      <c r="F394" s="8"/>
      <c r="G394" s="8"/>
      <c r="H394" s="8" t="s">
        <v>1670</v>
      </c>
      <c r="I394" s="1">
        <v>-21.23</v>
      </c>
      <c r="J394" s="1">
        <v>-48.28</v>
      </c>
      <c r="K394" s="1">
        <v>12</v>
      </c>
      <c r="L394" s="8">
        <v>1425</v>
      </c>
      <c r="M394" s="1">
        <v>21.9100001653035</v>
      </c>
      <c r="N394" s="1">
        <v>1.31</v>
      </c>
      <c r="O394" s="8">
        <v>5.4</v>
      </c>
      <c r="P394" s="1">
        <f t="shared" ref="P394:P421" si="44">100-Q394-R394</f>
        <v>37.5</v>
      </c>
      <c r="Q394" s="8">
        <v>19.9</v>
      </c>
      <c r="R394" s="8">
        <v>42.6</v>
      </c>
      <c r="S394" s="8" t="s">
        <v>186</v>
      </c>
      <c r="T394" s="1">
        <v>15.6</v>
      </c>
      <c r="U394" s="3">
        <v>1.272</v>
      </c>
      <c r="V394" s="1">
        <f t="shared" si="41"/>
        <v>12.2641509433962</v>
      </c>
      <c r="W394" s="1" t="s">
        <v>1671</v>
      </c>
      <c r="X394" s="8">
        <v>5</v>
      </c>
      <c r="Y394" s="8" t="s">
        <v>1672</v>
      </c>
      <c r="Z394" s="8" t="s">
        <v>2497</v>
      </c>
      <c r="AA394" s="8"/>
      <c r="AB394" s="8"/>
      <c r="AC394" s="8" t="s">
        <v>257</v>
      </c>
      <c r="AD394" s="17" t="s">
        <v>125</v>
      </c>
      <c r="AE394" s="18"/>
      <c r="AF394" s="8"/>
      <c r="AG394" s="8"/>
      <c r="AH394" s="8"/>
      <c r="AI394" s="19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</row>
    <row r="395" s="1" customFormat="1" ht="17" customHeight="1" spans="1:78">
      <c r="A395" s="8" t="s">
        <v>2544</v>
      </c>
      <c r="B395" s="8" t="s">
        <v>2545</v>
      </c>
      <c r="C395" s="8" t="s">
        <v>61</v>
      </c>
      <c r="D395" s="8">
        <v>2004</v>
      </c>
      <c r="E395" s="8">
        <v>78</v>
      </c>
      <c r="F395" s="8"/>
      <c r="G395" s="8" t="s">
        <v>2546</v>
      </c>
      <c r="H395" s="8" t="s">
        <v>2547</v>
      </c>
      <c r="I395" s="1">
        <v>40.48</v>
      </c>
      <c r="J395" s="1">
        <v>-3.36</v>
      </c>
      <c r="K395" s="1">
        <v>15</v>
      </c>
      <c r="L395" s="1">
        <v>433</v>
      </c>
      <c r="M395" s="8">
        <v>13.1</v>
      </c>
      <c r="N395" s="1">
        <v>1.41</v>
      </c>
      <c r="O395" s="8">
        <v>6.1</v>
      </c>
      <c r="P395" s="1">
        <f t="shared" si="44"/>
        <v>45</v>
      </c>
      <c r="Q395" s="8">
        <v>34</v>
      </c>
      <c r="R395" s="8">
        <v>21</v>
      </c>
      <c r="S395" s="8" t="s">
        <v>1269</v>
      </c>
      <c r="T395" s="8">
        <v>5.63</v>
      </c>
      <c r="U395" s="1">
        <v>1.07</v>
      </c>
      <c r="V395" s="1">
        <f t="shared" si="41"/>
        <v>5.26168224299065</v>
      </c>
      <c r="W395" s="1">
        <v>257</v>
      </c>
      <c r="X395" s="8">
        <v>4</v>
      </c>
      <c r="Y395" s="8" t="s">
        <v>2548</v>
      </c>
      <c r="Z395" s="8" t="s">
        <v>2549</v>
      </c>
      <c r="AA395" s="8" t="s">
        <v>2550</v>
      </c>
      <c r="AB395" s="8" t="s">
        <v>2553</v>
      </c>
      <c r="AC395" s="8" t="s">
        <v>238</v>
      </c>
      <c r="AD395" s="8">
        <v>200</v>
      </c>
      <c r="AE395" s="18">
        <v>3193</v>
      </c>
      <c r="AF395" s="1">
        <f t="shared" ref="AF395:AF412" si="45">AE395*0.1</f>
        <v>319.3</v>
      </c>
      <c r="AG395" s="18">
        <v>3046</v>
      </c>
      <c r="AH395" s="1">
        <f t="shared" ref="AH395:AH412" si="46">AG395*0.1</f>
        <v>304.6</v>
      </c>
      <c r="AI395" s="19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>
        <v>548.652</v>
      </c>
      <c r="BZ395" s="8">
        <v>377.7258</v>
      </c>
    </row>
    <row r="396" s="1" customFormat="1" ht="17" customHeight="1" spans="1:78">
      <c r="A396" s="8" t="s">
        <v>2544</v>
      </c>
      <c r="B396" s="8" t="s">
        <v>2545</v>
      </c>
      <c r="C396" s="8" t="s">
        <v>61</v>
      </c>
      <c r="D396" s="8">
        <v>2004</v>
      </c>
      <c r="E396" s="8">
        <v>78</v>
      </c>
      <c r="F396" s="8"/>
      <c r="G396" s="8" t="s">
        <v>2546</v>
      </c>
      <c r="H396" s="8" t="s">
        <v>2547</v>
      </c>
      <c r="I396" s="1">
        <v>40.48</v>
      </c>
      <c r="J396" s="1">
        <v>-3.36</v>
      </c>
      <c r="K396" s="1">
        <v>15</v>
      </c>
      <c r="L396" s="1">
        <v>433</v>
      </c>
      <c r="M396" s="8">
        <v>13.1</v>
      </c>
      <c r="N396" s="1">
        <v>1.41</v>
      </c>
      <c r="O396" s="8">
        <v>6.1</v>
      </c>
      <c r="P396" s="1">
        <f t="shared" si="44"/>
        <v>45</v>
      </c>
      <c r="Q396" s="8">
        <v>34</v>
      </c>
      <c r="R396" s="8">
        <v>21</v>
      </c>
      <c r="S396" s="8" t="s">
        <v>1269</v>
      </c>
      <c r="T396" s="8">
        <v>5.63</v>
      </c>
      <c r="U396" s="1">
        <v>1.07</v>
      </c>
      <c r="V396" s="1">
        <f t="shared" si="41"/>
        <v>5.26168224299065</v>
      </c>
      <c r="W396" s="1">
        <v>257</v>
      </c>
      <c r="X396" s="8">
        <v>4</v>
      </c>
      <c r="Y396" s="8" t="s">
        <v>2551</v>
      </c>
      <c r="Z396" s="8" t="s">
        <v>2549</v>
      </c>
      <c r="AA396" s="8" t="s">
        <v>2550</v>
      </c>
      <c r="AB396" s="8" t="s">
        <v>2553</v>
      </c>
      <c r="AC396" s="8" t="s">
        <v>238</v>
      </c>
      <c r="AD396" s="8">
        <v>200</v>
      </c>
      <c r="AE396" s="18">
        <v>3169</v>
      </c>
      <c r="AF396" s="1">
        <f t="shared" si="45"/>
        <v>316.9</v>
      </c>
      <c r="AG396" s="18">
        <v>3046</v>
      </c>
      <c r="AH396" s="1">
        <f t="shared" si="46"/>
        <v>304.6</v>
      </c>
      <c r="AI396" s="19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>
        <v>535.9908</v>
      </c>
      <c r="BZ396" s="8">
        <v>377.7258</v>
      </c>
    </row>
    <row r="397" s="1" customFormat="1" ht="17" customHeight="1" spans="1:78">
      <c r="A397" s="8" t="s">
        <v>2544</v>
      </c>
      <c r="B397" s="8" t="s">
        <v>2545</v>
      </c>
      <c r="C397" s="8" t="s">
        <v>61</v>
      </c>
      <c r="D397" s="8">
        <v>2004</v>
      </c>
      <c r="E397" s="8">
        <v>78</v>
      </c>
      <c r="F397" s="8"/>
      <c r="G397" s="8" t="s">
        <v>2546</v>
      </c>
      <c r="H397" s="8" t="s">
        <v>2547</v>
      </c>
      <c r="I397" s="1">
        <v>40.48</v>
      </c>
      <c r="J397" s="1">
        <v>-3.36</v>
      </c>
      <c r="K397" s="1">
        <v>15</v>
      </c>
      <c r="L397" s="1">
        <v>433</v>
      </c>
      <c r="M397" s="8">
        <v>13.1</v>
      </c>
      <c r="N397" s="1">
        <v>1.41</v>
      </c>
      <c r="O397" s="8">
        <v>6.1</v>
      </c>
      <c r="P397" s="1">
        <f t="shared" si="44"/>
        <v>45</v>
      </c>
      <c r="Q397" s="8">
        <v>34</v>
      </c>
      <c r="R397" s="8">
        <v>21</v>
      </c>
      <c r="S397" s="8" t="s">
        <v>1269</v>
      </c>
      <c r="T397" s="8">
        <v>5.63</v>
      </c>
      <c r="U397" s="1">
        <v>1.07</v>
      </c>
      <c r="V397" s="1">
        <f t="shared" si="41"/>
        <v>5.26168224299065</v>
      </c>
      <c r="W397" s="1">
        <v>257</v>
      </c>
      <c r="X397" s="8">
        <v>4</v>
      </c>
      <c r="Y397" s="8" t="s">
        <v>2548</v>
      </c>
      <c r="Z397" s="8" t="s">
        <v>2549</v>
      </c>
      <c r="AA397" s="8" t="s">
        <v>2550</v>
      </c>
      <c r="AB397" s="8" t="s">
        <v>2553</v>
      </c>
      <c r="AC397" s="8" t="s">
        <v>2552</v>
      </c>
      <c r="AD397" s="8">
        <v>200</v>
      </c>
      <c r="AE397" s="18">
        <v>5658</v>
      </c>
      <c r="AF397" s="1">
        <f t="shared" si="45"/>
        <v>565.8</v>
      </c>
      <c r="AG397" s="18">
        <v>3046</v>
      </c>
      <c r="AH397" s="1">
        <f t="shared" si="46"/>
        <v>304.6</v>
      </c>
      <c r="AI397" s="19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>
        <v>422.04</v>
      </c>
      <c r="BZ397" s="8">
        <v>377.7258</v>
      </c>
    </row>
    <row r="398" s="1" customFormat="1" ht="17" customHeight="1" spans="1:78">
      <c r="A398" s="8" t="s">
        <v>2544</v>
      </c>
      <c r="B398" s="8" t="s">
        <v>2545</v>
      </c>
      <c r="C398" s="8" t="s">
        <v>61</v>
      </c>
      <c r="D398" s="8">
        <v>2004</v>
      </c>
      <c r="E398" s="8">
        <v>78</v>
      </c>
      <c r="F398" s="8"/>
      <c r="G398" s="8" t="s">
        <v>2546</v>
      </c>
      <c r="H398" s="8" t="s">
        <v>2547</v>
      </c>
      <c r="I398" s="1">
        <v>40.48</v>
      </c>
      <c r="J398" s="1">
        <v>-3.36</v>
      </c>
      <c r="K398" s="1">
        <v>15</v>
      </c>
      <c r="L398" s="1">
        <v>433</v>
      </c>
      <c r="M398" s="8">
        <v>13.1</v>
      </c>
      <c r="N398" s="1">
        <v>1.41</v>
      </c>
      <c r="O398" s="8">
        <v>6.1</v>
      </c>
      <c r="P398" s="1">
        <f t="shared" si="44"/>
        <v>45</v>
      </c>
      <c r="Q398" s="8">
        <v>34</v>
      </c>
      <c r="R398" s="8">
        <v>21</v>
      </c>
      <c r="S398" s="8" t="s">
        <v>1269</v>
      </c>
      <c r="T398" s="8">
        <v>5.63</v>
      </c>
      <c r="U398" s="1">
        <v>1.07</v>
      </c>
      <c r="V398" s="1">
        <f t="shared" si="41"/>
        <v>5.26168224299065</v>
      </c>
      <c r="W398" s="1">
        <v>257</v>
      </c>
      <c r="X398" s="8">
        <v>4</v>
      </c>
      <c r="Y398" s="8" t="s">
        <v>2551</v>
      </c>
      <c r="Z398" s="8" t="s">
        <v>2549</v>
      </c>
      <c r="AA398" s="8" t="s">
        <v>2550</v>
      </c>
      <c r="AB398" s="8" t="s">
        <v>2553</v>
      </c>
      <c r="AC398" s="8" t="s">
        <v>2552</v>
      </c>
      <c r="AD398" s="8">
        <v>200</v>
      </c>
      <c r="AE398" s="18">
        <v>5890</v>
      </c>
      <c r="AF398" s="1">
        <f t="shared" si="45"/>
        <v>589</v>
      </c>
      <c r="AG398" s="18">
        <v>3046</v>
      </c>
      <c r="AH398" s="1">
        <f t="shared" si="46"/>
        <v>304.6</v>
      </c>
      <c r="AI398" s="19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>
        <v>432.591</v>
      </c>
      <c r="BZ398" s="8">
        <v>377.7258</v>
      </c>
    </row>
    <row r="399" s="1" customFormat="1" ht="17" customHeight="1" spans="1:78">
      <c r="A399" s="8" t="s">
        <v>2556</v>
      </c>
      <c r="B399" s="8" t="s">
        <v>2557</v>
      </c>
      <c r="C399" s="8" t="s">
        <v>1531</v>
      </c>
      <c r="D399" s="8">
        <v>1995</v>
      </c>
      <c r="E399" s="8">
        <v>87</v>
      </c>
      <c r="F399" s="8"/>
      <c r="G399" s="8"/>
      <c r="H399" s="8" t="s">
        <v>2558</v>
      </c>
      <c r="I399" s="1">
        <v>53.41</v>
      </c>
      <c r="J399" s="1">
        <v>-113.55</v>
      </c>
      <c r="K399" s="1">
        <v>1</v>
      </c>
      <c r="L399" s="8">
        <v>452</v>
      </c>
      <c r="M399" s="1">
        <v>2.69566671053569</v>
      </c>
      <c r="N399" s="8">
        <v>0.9</v>
      </c>
      <c r="O399" s="8">
        <v>6.4</v>
      </c>
      <c r="P399" s="1">
        <f t="shared" si="44"/>
        <v>19.2</v>
      </c>
      <c r="Q399" s="8">
        <v>48.3</v>
      </c>
      <c r="R399" s="8">
        <v>32.5</v>
      </c>
      <c r="S399" s="8" t="s">
        <v>317</v>
      </c>
      <c r="T399" s="8">
        <v>52</v>
      </c>
      <c r="U399" s="8">
        <v>5</v>
      </c>
      <c r="V399" s="1">
        <f t="shared" si="41"/>
        <v>10.4</v>
      </c>
      <c r="W399" s="1" t="s">
        <v>2922</v>
      </c>
      <c r="X399" s="8">
        <v>2</v>
      </c>
      <c r="Y399" s="8" t="s">
        <v>2559</v>
      </c>
      <c r="Z399" s="8" t="s">
        <v>1697</v>
      </c>
      <c r="AA399" s="8" t="s">
        <v>2923</v>
      </c>
      <c r="AB399" s="8" t="s">
        <v>763</v>
      </c>
      <c r="AC399" s="8" t="s">
        <v>763</v>
      </c>
      <c r="AD399" s="8"/>
      <c r="AE399" s="18">
        <v>2252.63157894737</v>
      </c>
      <c r="AF399" s="1">
        <f t="shared" si="45"/>
        <v>225.263157894737</v>
      </c>
      <c r="AG399" s="18">
        <v>2347.36842105263</v>
      </c>
      <c r="AH399" s="1">
        <f t="shared" si="46"/>
        <v>234.736842105263</v>
      </c>
      <c r="AI399" s="19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</row>
    <row r="400" s="1" customFormat="1" ht="17" customHeight="1" spans="1:78">
      <c r="A400" s="8" t="s">
        <v>2556</v>
      </c>
      <c r="B400" s="8" t="s">
        <v>2557</v>
      </c>
      <c r="C400" s="8" t="s">
        <v>1531</v>
      </c>
      <c r="D400" s="8">
        <v>1995</v>
      </c>
      <c r="E400" s="8">
        <v>87</v>
      </c>
      <c r="F400" s="8"/>
      <c r="G400" s="8"/>
      <c r="H400" s="8" t="s">
        <v>2558</v>
      </c>
      <c r="I400" s="1">
        <v>53.41</v>
      </c>
      <c r="J400" s="1">
        <v>-113.55</v>
      </c>
      <c r="K400" s="1">
        <v>1</v>
      </c>
      <c r="L400" s="8">
        <v>452</v>
      </c>
      <c r="M400" s="1">
        <v>2.69566671053569</v>
      </c>
      <c r="N400" s="8">
        <v>0.9</v>
      </c>
      <c r="O400" s="8">
        <v>6.4</v>
      </c>
      <c r="P400" s="1">
        <f t="shared" si="44"/>
        <v>19.2</v>
      </c>
      <c r="Q400" s="8">
        <v>48.3</v>
      </c>
      <c r="R400" s="8">
        <v>32.5</v>
      </c>
      <c r="S400" s="8" t="s">
        <v>317</v>
      </c>
      <c r="T400" s="8">
        <v>52</v>
      </c>
      <c r="U400" s="8">
        <v>5</v>
      </c>
      <c r="V400" s="1">
        <f t="shared" si="41"/>
        <v>10.4</v>
      </c>
      <c r="W400" s="1" t="s">
        <v>2922</v>
      </c>
      <c r="X400" s="8">
        <v>2</v>
      </c>
      <c r="Y400" s="8" t="s">
        <v>2559</v>
      </c>
      <c r="Z400" s="8" t="s">
        <v>1697</v>
      </c>
      <c r="AA400" s="8" t="s">
        <v>2923</v>
      </c>
      <c r="AB400" s="8" t="s">
        <v>763</v>
      </c>
      <c r="AC400" s="8" t="s">
        <v>763</v>
      </c>
      <c r="AD400" s="8"/>
      <c r="AE400" s="18">
        <v>2010.52631578947</v>
      </c>
      <c r="AF400" s="1">
        <f t="shared" si="45"/>
        <v>201.052631578947</v>
      </c>
      <c r="AG400" s="18">
        <v>1747.36842105263</v>
      </c>
      <c r="AH400" s="1">
        <f t="shared" si="46"/>
        <v>174.736842105263</v>
      </c>
      <c r="AI400" s="19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</row>
    <row r="401" s="1" customFormat="1" ht="17" customHeight="1" spans="1:78">
      <c r="A401" s="8" t="s">
        <v>2556</v>
      </c>
      <c r="B401" s="8" t="s">
        <v>2557</v>
      </c>
      <c r="C401" s="8" t="s">
        <v>1531</v>
      </c>
      <c r="D401" s="8">
        <v>1995</v>
      </c>
      <c r="E401" s="8">
        <v>87</v>
      </c>
      <c r="F401" s="8"/>
      <c r="G401" s="8"/>
      <c r="H401" s="8" t="s">
        <v>2558</v>
      </c>
      <c r="I401" s="1">
        <v>53.41</v>
      </c>
      <c r="J401" s="1">
        <v>-113.55</v>
      </c>
      <c r="K401" s="1">
        <v>1</v>
      </c>
      <c r="L401" s="8">
        <v>452</v>
      </c>
      <c r="M401" s="1">
        <v>2.69566671053569</v>
      </c>
      <c r="N401" s="8">
        <v>0.9</v>
      </c>
      <c r="O401" s="8">
        <v>6.4</v>
      </c>
      <c r="P401" s="1">
        <f t="shared" si="44"/>
        <v>19.2</v>
      </c>
      <c r="Q401" s="8">
        <v>48.3</v>
      </c>
      <c r="R401" s="8">
        <v>32.5</v>
      </c>
      <c r="S401" s="8" t="s">
        <v>317</v>
      </c>
      <c r="T401" s="8">
        <v>52</v>
      </c>
      <c r="U401" s="8">
        <v>5</v>
      </c>
      <c r="V401" s="1">
        <f t="shared" si="41"/>
        <v>10.4</v>
      </c>
      <c r="W401" s="1" t="s">
        <v>2922</v>
      </c>
      <c r="X401" s="8">
        <v>2</v>
      </c>
      <c r="Y401" s="8" t="s">
        <v>2559</v>
      </c>
      <c r="Z401" s="8" t="s">
        <v>1697</v>
      </c>
      <c r="AA401" s="8" t="s">
        <v>2923</v>
      </c>
      <c r="AB401" s="8" t="s">
        <v>763</v>
      </c>
      <c r="AC401" s="8" t="s">
        <v>763</v>
      </c>
      <c r="AD401" s="8"/>
      <c r="AE401" s="18">
        <v>3789.47368421053</v>
      </c>
      <c r="AF401" s="1">
        <f t="shared" si="45"/>
        <v>378.947368421053</v>
      </c>
      <c r="AG401" s="18">
        <v>2642.10526315789</v>
      </c>
      <c r="AH401" s="1">
        <f t="shared" si="46"/>
        <v>264.210526315789</v>
      </c>
      <c r="AI401" s="19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</row>
    <row r="402" s="1" customFormat="1" ht="17" customHeight="1" spans="1:78">
      <c r="A402" s="8" t="s">
        <v>2556</v>
      </c>
      <c r="B402" s="8" t="s">
        <v>2557</v>
      </c>
      <c r="C402" s="8" t="s">
        <v>1531</v>
      </c>
      <c r="D402" s="8">
        <v>1995</v>
      </c>
      <c r="E402" s="8">
        <v>87</v>
      </c>
      <c r="F402" s="8"/>
      <c r="G402" s="8"/>
      <c r="H402" s="8" t="s">
        <v>2558</v>
      </c>
      <c r="I402" s="1">
        <v>53.41</v>
      </c>
      <c r="J402" s="1">
        <v>-113.55</v>
      </c>
      <c r="K402" s="1">
        <v>1</v>
      </c>
      <c r="L402" s="8">
        <v>452</v>
      </c>
      <c r="M402" s="1">
        <v>2.69566671053569</v>
      </c>
      <c r="N402" s="8">
        <v>0.9</v>
      </c>
      <c r="O402" s="8">
        <v>6.4</v>
      </c>
      <c r="P402" s="1">
        <f t="shared" si="44"/>
        <v>19.2</v>
      </c>
      <c r="Q402" s="8">
        <v>48.3</v>
      </c>
      <c r="R402" s="8">
        <v>32.5</v>
      </c>
      <c r="S402" s="8" t="s">
        <v>317</v>
      </c>
      <c r="T402" s="8">
        <v>52</v>
      </c>
      <c r="U402" s="8">
        <v>5</v>
      </c>
      <c r="V402" s="1">
        <f t="shared" si="41"/>
        <v>10.4</v>
      </c>
      <c r="W402" s="1" t="s">
        <v>2922</v>
      </c>
      <c r="X402" s="8">
        <v>2</v>
      </c>
      <c r="Y402" s="8" t="s">
        <v>2559</v>
      </c>
      <c r="Z402" s="8" t="s">
        <v>1697</v>
      </c>
      <c r="AA402" s="8" t="s">
        <v>2923</v>
      </c>
      <c r="AB402" s="8" t="s">
        <v>763</v>
      </c>
      <c r="AC402" s="8" t="s">
        <v>763</v>
      </c>
      <c r="AD402" s="8"/>
      <c r="AE402" s="18">
        <v>3210.52631578947</v>
      </c>
      <c r="AF402" s="1">
        <f t="shared" si="45"/>
        <v>321.052631578947</v>
      </c>
      <c r="AG402" s="18">
        <v>3768.42105263158</v>
      </c>
      <c r="AH402" s="1">
        <f t="shared" si="46"/>
        <v>376.842105263158</v>
      </c>
      <c r="AI402" s="19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</row>
    <row r="403" s="1" customFormat="1" ht="17" customHeight="1" spans="1:78">
      <c r="A403" s="8" t="s">
        <v>2556</v>
      </c>
      <c r="B403" s="8" t="s">
        <v>2557</v>
      </c>
      <c r="C403" s="8" t="s">
        <v>1531</v>
      </c>
      <c r="D403" s="8">
        <v>1995</v>
      </c>
      <c r="E403" s="8">
        <v>87</v>
      </c>
      <c r="F403" s="8"/>
      <c r="G403" s="8"/>
      <c r="H403" s="8" t="s">
        <v>2558</v>
      </c>
      <c r="I403" s="1">
        <v>53.41</v>
      </c>
      <c r="J403" s="1">
        <v>-113.55</v>
      </c>
      <c r="K403" s="1">
        <v>2</v>
      </c>
      <c r="L403" s="8">
        <v>452</v>
      </c>
      <c r="M403" s="1">
        <v>2.69566671053569</v>
      </c>
      <c r="N403" s="8">
        <v>0.9</v>
      </c>
      <c r="O403" s="8">
        <v>6.4</v>
      </c>
      <c r="P403" s="1">
        <f t="shared" si="44"/>
        <v>19.2</v>
      </c>
      <c r="Q403" s="8">
        <v>48.3</v>
      </c>
      <c r="R403" s="8">
        <v>32.5</v>
      </c>
      <c r="S403" s="8" t="s">
        <v>317</v>
      </c>
      <c r="T403" s="8">
        <v>52</v>
      </c>
      <c r="U403" s="8">
        <v>5</v>
      </c>
      <c r="V403" s="1">
        <f t="shared" si="41"/>
        <v>10.4</v>
      </c>
      <c r="W403" s="1" t="s">
        <v>2922</v>
      </c>
      <c r="X403" s="8">
        <v>2</v>
      </c>
      <c r="Y403" s="8" t="s">
        <v>2559</v>
      </c>
      <c r="Z403" s="8" t="s">
        <v>1697</v>
      </c>
      <c r="AA403" s="8" t="s">
        <v>2923</v>
      </c>
      <c r="AB403" s="8" t="s">
        <v>763</v>
      </c>
      <c r="AC403" s="8" t="s">
        <v>763</v>
      </c>
      <c r="AD403" s="8"/>
      <c r="AE403" s="18">
        <v>3094.73684210526</v>
      </c>
      <c r="AF403" s="1">
        <f t="shared" si="45"/>
        <v>309.473684210526</v>
      </c>
      <c r="AG403" s="18">
        <v>2294.73684210526</v>
      </c>
      <c r="AH403" s="1">
        <f t="shared" si="46"/>
        <v>229.473684210526</v>
      </c>
      <c r="AI403" s="19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</row>
    <row r="404" s="1" customFormat="1" ht="17" customHeight="1" spans="1:78">
      <c r="A404" s="8" t="s">
        <v>2556</v>
      </c>
      <c r="B404" s="8" t="s">
        <v>2557</v>
      </c>
      <c r="C404" s="8" t="s">
        <v>1531</v>
      </c>
      <c r="D404" s="8">
        <v>1995</v>
      </c>
      <c r="E404" s="8">
        <v>87</v>
      </c>
      <c r="F404" s="8"/>
      <c r="G404" s="8"/>
      <c r="H404" s="8" t="s">
        <v>2558</v>
      </c>
      <c r="I404" s="1">
        <v>53.41</v>
      </c>
      <c r="J404" s="1">
        <v>-113.55</v>
      </c>
      <c r="K404" s="1">
        <v>2</v>
      </c>
      <c r="L404" s="8">
        <v>452</v>
      </c>
      <c r="M404" s="1">
        <v>2.69566671053569</v>
      </c>
      <c r="N404" s="8">
        <v>0.9</v>
      </c>
      <c r="O404" s="8">
        <v>6.4</v>
      </c>
      <c r="P404" s="1">
        <f t="shared" si="44"/>
        <v>19.2</v>
      </c>
      <c r="Q404" s="8">
        <v>48.3</v>
      </c>
      <c r="R404" s="8">
        <v>32.5</v>
      </c>
      <c r="S404" s="8" t="s">
        <v>317</v>
      </c>
      <c r="T404" s="8">
        <v>52</v>
      </c>
      <c r="U404" s="8">
        <v>5</v>
      </c>
      <c r="V404" s="1">
        <f t="shared" si="41"/>
        <v>10.4</v>
      </c>
      <c r="W404" s="1" t="s">
        <v>2922</v>
      </c>
      <c r="X404" s="8">
        <v>2</v>
      </c>
      <c r="Y404" s="8" t="s">
        <v>2559</v>
      </c>
      <c r="Z404" s="8" t="s">
        <v>1697</v>
      </c>
      <c r="AA404" s="8" t="s">
        <v>2923</v>
      </c>
      <c r="AB404" s="8" t="s">
        <v>763</v>
      </c>
      <c r="AC404" s="8" t="s">
        <v>763</v>
      </c>
      <c r="AD404" s="8"/>
      <c r="AE404" s="18">
        <v>2600</v>
      </c>
      <c r="AF404" s="1">
        <f t="shared" si="45"/>
        <v>260</v>
      </c>
      <c r="AG404" s="18">
        <v>2852.63157894737</v>
      </c>
      <c r="AH404" s="1">
        <f t="shared" si="46"/>
        <v>285.263157894737</v>
      </c>
      <c r="AI404" s="19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</row>
    <row r="405" s="1" customFormat="1" ht="17" customHeight="1" spans="1:78">
      <c r="A405" s="8" t="s">
        <v>2556</v>
      </c>
      <c r="B405" s="8" t="s">
        <v>2557</v>
      </c>
      <c r="C405" s="8" t="s">
        <v>1531</v>
      </c>
      <c r="D405" s="8">
        <v>1995</v>
      </c>
      <c r="E405" s="8">
        <v>87</v>
      </c>
      <c r="F405" s="8"/>
      <c r="G405" s="8"/>
      <c r="H405" s="8" t="s">
        <v>2558</v>
      </c>
      <c r="I405" s="1">
        <v>53.41</v>
      </c>
      <c r="J405" s="1">
        <v>-113.55</v>
      </c>
      <c r="K405" s="1">
        <v>3</v>
      </c>
      <c r="L405" s="8">
        <v>452</v>
      </c>
      <c r="M405" s="1">
        <v>2.69566671053569</v>
      </c>
      <c r="N405" s="8">
        <v>0.9</v>
      </c>
      <c r="O405" s="8">
        <v>6.4</v>
      </c>
      <c r="P405" s="1">
        <f t="shared" si="44"/>
        <v>19.2</v>
      </c>
      <c r="Q405" s="8">
        <v>48.3</v>
      </c>
      <c r="R405" s="8">
        <v>32.5</v>
      </c>
      <c r="S405" s="8" t="s">
        <v>317</v>
      </c>
      <c r="T405" s="8">
        <v>52</v>
      </c>
      <c r="U405" s="8">
        <v>5</v>
      </c>
      <c r="V405" s="1">
        <f t="shared" si="41"/>
        <v>10.4</v>
      </c>
      <c r="W405" s="1" t="s">
        <v>2922</v>
      </c>
      <c r="X405" s="8">
        <v>2</v>
      </c>
      <c r="Y405" s="8" t="s">
        <v>2559</v>
      </c>
      <c r="Z405" s="8" t="s">
        <v>1697</v>
      </c>
      <c r="AA405" s="8" t="s">
        <v>2923</v>
      </c>
      <c r="AB405" s="8" t="s">
        <v>763</v>
      </c>
      <c r="AC405" s="8" t="s">
        <v>763</v>
      </c>
      <c r="AD405" s="8"/>
      <c r="AE405" s="18">
        <v>2726.31578947368</v>
      </c>
      <c r="AF405" s="1">
        <f t="shared" si="45"/>
        <v>272.631578947368</v>
      </c>
      <c r="AG405" s="18">
        <v>2200</v>
      </c>
      <c r="AH405" s="1">
        <f t="shared" si="46"/>
        <v>220</v>
      </c>
      <c r="AI405" s="19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</row>
    <row r="406" s="1" customFormat="1" ht="17" customHeight="1" spans="1:78">
      <c r="A406" s="8" t="s">
        <v>2556</v>
      </c>
      <c r="B406" s="8" t="s">
        <v>2557</v>
      </c>
      <c r="C406" s="8" t="s">
        <v>1531</v>
      </c>
      <c r="D406" s="8">
        <v>1995</v>
      </c>
      <c r="E406" s="8">
        <v>87</v>
      </c>
      <c r="F406" s="8"/>
      <c r="G406" s="8"/>
      <c r="H406" s="8" t="s">
        <v>2558</v>
      </c>
      <c r="I406" s="1">
        <v>53.41</v>
      </c>
      <c r="J406" s="1">
        <v>-113.55</v>
      </c>
      <c r="K406" s="1">
        <v>3</v>
      </c>
      <c r="L406" s="8">
        <v>452</v>
      </c>
      <c r="M406" s="1">
        <v>2.69566671053569</v>
      </c>
      <c r="N406" s="8">
        <v>0.9</v>
      </c>
      <c r="O406" s="8">
        <v>6.4</v>
      </c>
      <c r="P406" s="1">
        <f t="shared" si="44"/>
        <v>19.2</v>
      </c>
      <c r="Q406" s="8">
        <v>48.3</v>
      </c>
      <c r="R406" s="8">
        <v>32.5</v>
      </c>
      <c r="S406" s="8" t="s">
        <v>317</v>
      </c>
      <c r="T406" s="8">
        <v>52</v>
      </c>
      <c r="U406" s="8">
        <v>5</v>
      </c>
      <c r="V406" s="1">
        <f t="shared" si="41"/>
        <v>10.4</v>
      </c>
      <c r="W406" s="1" t="s">
        <v>2922</v>
      </c>
      <c r="X406" s="8">
        <v>2</v>
      </c>
      <c r="Y406" s="8" t="s">
        <v>2559</v>
      </c>
      <c r="Z406" s="8" t="s">
        <v>1697</v>
      </c>
      <c r="AA406" s="8" t="s">
        <v>2923</v>
      </c>
      <c r="AB406" s="8" t="s">
        <v>763</v>
      </c>
      <c r="AC406" s="8" t="s">
        <v>763</v>
      </c>
      <c r="AD406" s="8"/>
      <c r="AE406" s="18">
        <v>3442.10526315789</v>
      </c>
      <c r="AF406" s="1">
        <f t="shared" si="45"/>
        <v>344.210526315789</v>
      </c>
      <c r="AG406" s="18">
        <v>2705.26315789474</v>
      </c>
      <c r="AH406" s="1">
        <f t="shared" si="46"/>
        <v>270.526315789474</v>
      </c>
      <c r="AI406" s="19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</row>
    <row r="407" s="1" customFormat="1" ht="17" customHeight="1" spans="1:78">
      <c r="A407" s="8" t="s">
        <v>2556</v>
      </c>
      <c r="B407" s="8" t="s">
        <v>2557</v>
      </c>
      <c r="C407" s="8" t="s">
        <v>1531</v>
      </c>
      <c r="D407" s="8">
        <v>1995</v>
      </c>
      <c r="E407" s="8">
        <v>87</v>
      </c>
      <c r="F407" s="8"/>
      <c r="G407" s="8"/>
      <c r="H407" s="8" t="s">
        <v>2924</v>
      </c>
      <c r="I407" s="1">
        <v>53.11</v>
      </c>
      <c r="J407" s="1">
        <v>-113.55</v>
      </c>
      <c r="K407" s="1">
        <v>1</v>
      </c>
      <c r="L407" s="8">
        <v>452</v>
      </c>
      <c r="M407" s="1">
        <v>2.69566671053569</v>
      </c>
      <c r="N407" s="8">
        <v>0.9</v>
      </c>
      <c r="O407" s="8">
        <v>6.4</v>
      </c>
      <c r="P407" s="1">
        <f t="shared" si="44"/>
        <v>19.2</v>
      </c>
      <c r="Q407" s="8">
        <v>48.3</v>
      </c>
      <c r="R407" s="8">
        <v>32.5</v>
      </c>
      <c r="S407" s="8" t="s">
        <v>317</v>
      </c>
      <c r="T407" s="8">
        <v>52</v>
      </c>
      <c r="U407" s="8">
        <v>5</v>
      </c>
      <c r="V407" s="1">
        <f t="shared" si="41"/>
        <v>10.4</v>
      </c>
      <c r="W407" s="1" t="s">
        <v>2922</v>
      </c>
      <c r="X407" s="8">
        <v>2</v>
      </c>
      <c r="Y407" s="8" t="s">
        <v>1697</v>
      </c>
      <c r="Z407" s="8" t="s">
        <v>1697</v>
      </c>
      <c r="AA407" s="8" t="s">
        <v>2923</v>
      </c>
      <c r="AB407" s="8" t="s">
        <v>763</v>
      </c>
      <c r="AC407" s="8" t="s">
        <v>763</v>
      </c>
      <c r="AD407" s="8"/>
      <c r="AE407" s="18">
        <v>2150.77402216726</v>
      </c>
      <c r="AF407" s="1">
        <f t="shared" si="45"/>
        <v>215.077402216726</v>
      </c>
      <c r="AG407" s="18">
        <v>2438.41360175163</v>
      </c>
      <c r="AH407" s="1">
        <f t="shared" si="46"/>
        <v>243.841360175163</v>
      </c>
      <c r="AI407" s="19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</row>
    <row r="408" s="1" customFormat="1" ht="17" customHeight="1" spans="1:78">
      <c r="A408" s="8" t="s">
        <v>2556</v>
      </c>
      <c r="B408" s="8" t="s">
        <v>2557</v>
      </c>
      <c r="C408" s="8" t="s">
        <v>1531</v>
      </c>
      <c r="D408" s="8">
        <v>1995</v>
      </c>
      <c r="E408" s="8">
        <v>87</v>
      </c>
      <c r="F408" s="8"/>
      <c r="G408" s="8"/>
      <c r="H408" s="8" t="s">
        <v>2924</v>
      </c>
      <c r="I408" s="1">
        <v>53.11</v>
      </c>
      <c r="J408" s="1">
        <v>-113.55</v>
      </c>
      <c r="K408" s="1">
        <v>1</v>
      </c>
      <c r="L408" s="8">
        <v>452</v>
      </c>
      <c r="M408" s="1">
        <v>2.69566671053569</v>
      </c>
      <c r="N408" s="8">
        <v>0.9</v>
      </c>
      <c r="O408" s="8">
        <v>6.4</v>
      </c>
      <c r="P408" s="1">
        <f t="shared" si="44"/>
        <v>19.2</v>
      </c>
      <c r="Q408" s="8">
        <v>48.3</v>
      </c>
      <c r="R408" s="8">
        <v>32.5</v>
      </c>
      <c r="S408" s="8" t="s">
        <v>317</v>
      </c>
      <c r="T408" s="8">
        <v>52</v>
      </c>
      <c r="U408" s="8">
        <v>5</v>
      </c>
      <c r="V408" s="1">
        <f t="shared" si="41"/>
        <v>10.4</v>
      </c>
      <c r="W408" s="1" t="s">
        <v>2922</v>
      </c>
      <c r="X408" s="8">
        <v>2</v>
      </c>
      <c r="Y408" s="8" t="s">
        <v>1697</v>
      </c>
      <c r="Z408" s="8" t="s">
        <v>1697</v>
      </c>
      <c r="AA408" s="8" t="s">
        <v>2923</v>
      </c>
      <c r="AB408" s="8" t="s">
        <v>763</v>
      </c>
      <c r="AC408" s="8" t="s">
        <v>763</v>
      </c>
      <c r="AD408" s="8"/>
      <c r="AE408" s="18">
        <v>2172.2705339704</v>
      </c>
      <c r="AF408" s="1">
        <f t="shared" si="45"/>
        <v>217.22705339704</v>
      </c>
      <c r="AG408" s="18">
        <v>2269.20428925588</v>
      </c>
      <c r="AH408" s="1">
        <f t="shared" si="46"/>
        <v>226.920428925588</v>
      </c>
      <c r="AI408" s="19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</row>
    <row r="409" s="1" customFormat="1" ht="17" customHeight="1" spans="1:78">
      <c r="A409" s="8" t="s">
        <v>2556</v>
      </c>
      <c r="B409" s="8" t="s">
        <v>2557</v>
      </c>
      <c r="C409" s="8" t="s">
        <v>1531</v>
      </c>
      <c r="D409" s="8">
        <v>1995</v>
      </c>
      <c r="E409" s="8">
        <v>87</v>
      </c>
      <c r="F409" s="8"/>
      <c r="G409" s="8"/>
      <c r="H409" s="8" t="s">
        <v>2924</v>
      </c>
      <c r="I409" s="1">
        <v>53.11</v>
      </c>
      <c r="J409" s="1">
        <v>-113.55</v>
      </c>
      <c r="K409" s="1">
        <v>1</v>
      </c>
      <c r="L409" s="8">
        <v>452</v>
      </c>
      <c r="M409" s="1">
        <v>2.69566671053569</v>
      </c>
      <c r="N409" s="8">
        <v>0.9</v>
      </c>
      <c r="O409" s="8">
        <v>6.4</v>
      </c>
      <c r="P409" s="1">
        <f t="shared" si="44"/>
        <v>19.2</v>
      </c>
      <c r="Q409" s="8">
        <v>48.3</v>
      </c>
      <c r="R409" s="8">
        <v>32.5</v>
      </c>
      <c r="S409" s="8" t="s">
        <v>317</v>
      </c>
      <c r="T409" s="8">
        <v>52</v>
      </c>
      <c r="U409" s="8">
        <v>5</v>
      </c>
      <c r="V409" s="1">
        <f t="shared" si="41"/>
        <v>10.4</v>
      </c>
      <c r="W409" s="1" t="s">
        <v>2922</v>
      </c>
      <c r="X409" s="8">
        <v>2</v>
      </c>
      <c r="Y409" s="8" t="s">
        <v>1697</v>
      </c>
      <c r="Z409" s="8" t="s">
        <v>1697</v>
      </c>
      <c r="AA409" s="8" t="s">
        <v>2923</v>
      </c>
      <c r="AB409" s="8" t="s">
        <v>763</v>
      </c>
      <c r="AC409" s="8" t="s">
        <v>763</v>
      </c>
      <c r="AD409" s="8"/>
      <c r="AE409" s="18">
        <v>2164.02651088713</v>
      </c>
      <c r="AF409" s="1">
        <f t="shared" si="45"/>
        <v>216.402651088713</v>
      </c>
      <c r="AG409" s="18">
        <v>1604.20120144078</v>
      </c>
      <c r="AH409" s="1">
        <f t="shared" si="46"/>
        <v>160.420120144078</v>
      </c>
      <c r="AI409" s="19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</row>
    <row r="410" s="1" customFormat="1" ht="17" customHeight="1" spans="1:78">
      <c r="A410" s="8" t="s">
        <v>2556</v>
      </c>
      <c r="B410" s="8" t="s">
        <v>2557</v>
      </c>
      <c r="C410" s="8" t="s">
        <v>1531</v>
      </c>
      <c r="D410" s="8">
        <v>1995</v>
      </c>
      <c r="E410" s="8">
        <v>87</v>
      </c>
      <c r="F410" s="8"/>
      <c r="G410" s="8"/>
      <c r="H410" s="8" t="s">
        <v>2924</v>
      </c>
      <c r="I410" s="1">
        <v>53.11</v>
      </c>
      <c r="J410" s="1">
        <v>-113.55</v>
      </c>
      <c r="K410" s="1">
        <v>1</v>
      </c>
      <c r="L410" s="8">
        <v>452</v>
      </c>
      <c r="M410" s="1">
        <v>2.69566671053569</v>
      </c>
      <c r="N410" s="8">
        <v>0.9</v>
      </c>
      <c r="O410" s="8">
        <v>6.4</v>
      </c>
      <c r="P410" s="1">
        <f t="shared" si="44"/>
        <v>19.2</v>
      </c>
      <c r="Q410" s="8">
        <v>48.3</v>
      </c>
      <c r="R410" s="8">
        <v>32.5</v>
      </c>
      <c r="S410" s="8" t="s">
        <v>317</v>
      </c>
      <c r="T410" s="8">
        <v>52</v>
      </c>
      <c r="U410" s="8">
        <v>5</v>
      </c>
      <c r="V410" s="1">
        <f t="shared" si="41"/>
        <v>10.4</v>
      </c>
      <c r="W410" s="1" t="s">
        <v>2922</v>
      </c>
      <c r="X410" s="8">
        <v>2</v>
      </c>
      <c r="Y410" s="8" t="s">
        <v>1697</v>
      </c>
      <c r="Z410" s="8" t="s">
        <v>1697</v>
      </c>
      <c r="AA410" s="8" t="s">
        <v>2923</v>
      </c>
      <c r="AB410" s="8" t="s">
        <v>763</v>
      </c>
      <c r="AC410" s="8" t="s">
        <v>763</v>
      </c>
      <c r="AD410" s="8"/>
      <c r="AE410" s="18">
        <v>2026.62612616606</v>
      </c>
      <c r="AF410" s="1">
        <f t="shared" si="45"/>
        <v>202.662612616606</v>
      </c>
      <c r="AG410" s="18">
        <v>2006.99116796237</v>
      </c>
      <c r="AH410" s="1">
        <f t="shared" si="46"/>
        <v>200.699116796237</v>
      </c>
      <c r="AI410" s="19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</row>
    <row r="411" s="1" customFormat="1" ht="17" customHeight="1" spans="1:78">
      <c r="A411" s="8" t="s">
        <v>2556</v>
      </c>
      <c r="B411" s="8" t="s">
        <v>2557</v>
      </c>
      <c r="C411" s="8" t="s">
        <v>1531</v>
      </c>
      <c r="D411" s="8">
        <v>1995</v>
      </c>
      <c r="E411" s="8">
        <v>87</v>
      </c>
      <c r="F411" s="8"/>
      <c r="G411" s="8"/>
      <c r="H411" s="8" t="s">
        <v>2924</v>
      </c>
      <c r="I411" s="1">
        <v>53.11</v>
      </c>
      <c r="J411" s="1">
        <v>-113.55</v>
      </c>
      <c r="K411" s="1">
        <v>2</v>
      </c>
      <c r="L411" s="8">
        <v>452</v>
      </c>
      <c r="M411" s="1">
        <v>2.69566671053569</v>
      </c>
      <c r="N411" s="8">
        <v>0.9</v>
      </c>
      <c r="O411" s="8">
        <v>6.4</v>
      </c>
      <c r="P411" s="1">
        <f t="shared" si="44"/>
        <v>19.2</v>
      </c>
      <c r="Q411" s="8">
        <v>48.3</v>
      </c>
      <c r="R411" s="8">
        <v>32.5</v>
      </c>
      <c r="S411" s="8" t="s">
        <v>317</v>
      </c>
      <c r="T411" s="8">
        <v>52</v>
      </c>
      <c r="U411" s="8">
        <v>5</v>
      </c>
      <c r="V411" s="1">
        <f t="shared" si="41"/>
        <v>10.4</v>
      </c>
      <c r="W411" s="1" t="s">
        <v>2922</v>
      </c>
      <c r="X411" s="8">
        <v>2</v>
      </c>
      <c r="Y411" s="8" t="s">
        <v>1697</v>
      </c>
      <c r="Z411" s="8" t="s">
        <v>1697</v>
      </c>
      <c r="AA411" s="8" t="s">
        <v>2923</v>
      </c>
      <c r="AB411" s="8" t="s">
        <v>763</v>
      </c>
      <c r="AC411" s="8" t="s">
        <v>763</v>
      </c>
      <c r="AD411" s="8"/>
      <c r="AE411" s="18">
        <v>1096.75055477252</v>
      </c>
      <c r="AF411" s="1">
        <f t="shared" si="45"/>
        <v>109.675055477252</v>
      </c>
      <c r="AG411" s="18">
        <v>695.748270675803</v>
      </c>
      <c r="AH411" s="1">
        <f t="shared" si="46"/>
        <v>69.5748270675803</v>
      </c>
      <c r="AI411" s="19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</row>
    <row r="412" s="1" customFormat="1" ht="17" customHeight="1" spans="1:78">
      <c r="A412" s="8" t="s">
        <v>2556</v>
      </c>
      <c r="B412" s="8" t="s">
        <v>2557</v>
      </c>
      <c r="C412" s="8" t="s">
        <v>1531</v>
      </c>
      <c r="D412" s="8">
        <v>1995</v>
      </c>
      <c r="E412" s="8">
        <v>87</v>
      </c>
      <c r="F412" s="8"/>
      <c r="G412" s="8"/>
      <c r="H412" s="8" t="s">
        <v>2924</v>
      </c>
      <c r="I412" s="1">
        <v>53.11</v>
      </c>
      <c r="J412" s="1">
        <v>-113.55</v>
      </c>
      <c r="K412" s="1">
        <v>3</v>
      </c>
      <c r="L412" s="8">
        <v>452</v>
      </c>
      <c r="M412" s="1">
        <v>2.69566671053569</v>
      </c>
      <c r="N412" s="8">
        <v>0.9</v>
      </c>
      <c r="O412" s="8">
        <v>6.4</v>
      </c>
      <c r="P412" s="1">
        <f t="shared" si="44"/>
        <v>19.2</v>
      </c>
      <c r="Q412" s="8">
        <v>48.3</v>
      </c>
      <c r="R412" s="8">
        <v>32.5</v>
      </c>
      <c r="S412" s="8" t="s">
        <v>317</v>
      </c>
      <c r="T412" s="8">
        <v>52</v>
      </c>
      <c r="U412" s="8">
        <v>5</v>
      </c>
      <c r="V412" s="1">
        <f t="shared" si="41"/>
        <v>10.4</v>
      </c>
      <c r="W412" s="1" t="s">
        <v>2922</v>
      </c>
      <c r="X412" s="8">
        <v>2</v>
      </c>
      <c r="Y412" s="8" t="s">
        <v>1697</v>
      </c>
      <c r="Z412" s="8" t="s">
        <v>1697</v>
      </c>
      <c r="AA412" s="8" t="s">
        <v>2923</v>
      </c>
      <c r="AB412" s="8" t="s">
        <v>763</v>
      </c>
      <c r="AC412" s="8" t="s">
        <v>763</v>
      </c>
      <c r="AD412" s="8"/>
      <c r="AE412" s="18">
        <v>1840.95831597361</v>
      </c>
      <c r="AF412" s="1">
        <f t="shared" si="45"/>
        <v>184.095831597361</v>
      </c>
      <c r="AG412" s="18">
        <v>2096.77419354839</v>
      </c>
      <c r="AH412" s="1">
        <f t="shared" si="46"/>
        <v>209.677419354839</v>
      </c>
      <c r="AI412" s="19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</row>
    <row r="413" s="1" customFormat="1" ht="17" customHeight="1" spans="1:78">
      <c r="A413" s="8" t="s">
        <v>2560</v>
      </c>
      <c r="B413" s="8" t="s">
        <v>2561</v>
      </c>
      <c r="C413" s="8" t="s">
        <v>61</v>
      </c>
      <c r="D413" s="8">
        <v>2016</v>
      </c>
      <c r="E413" s="8">
        <v>156</v>
      </c>
      <c r="F413" s="8"/>
      <c r="G413" s="8" t="s">
        <v>2562</v>
      </c>
      <c r="H413" s="8" t="s">
        <v>2563</v>
      </c>
      <c r="I413" s="1">
        <v>-13.25</v>
      </c>
      <c r="J413" s="1">
        <v>34.3</v>
      </c>
      <c r="K413" s="1">
        <v>5</v>
      </c>
      <c r="L413" s="1">
        <v>1229</v>
      </c>
      <c r="M413" s="1">
        <v>23.7223332722982</v>
      </c>
      <c r="N413" s="1">
        <v>1.35</v>
      </c>
      <c r="O413" s="8">
        <v>6.1</v>
      </c>
      <c r="P413" s="1">
        <f t="shared" si="44"/>
        <v>63.7</v>
      </c>
      <c r="Q413" s="8">
        <v>15</v>
      </c>
      <c r="R413" s="8">
        <v>21.3</v>
      </c>
      <c r="S413" s="8" t="s">
        <v>409</v>
      </c>
      <c r="T413" s="1">
        <v>14.4</v>
      </c>
      <c r="U413" s="1">
        <v>1.026</v>
      </c>
      <c r="V413" s="1">
        <f t="shared" si="41"/>
        <v>14.0350877192982</v>
      </c>
      <c r="W413" s="1" t="s">
        <v>2925</v>
      </c>
      <c r="X413" s="8">
        <v>37</v>
      </c>
      <c r="Y413" s="8" t="s">
        <v>2564</v>
      </c>
      <c r="Z413" s="8" t="s">
        <v>2565</v>
      </c>
      <c r="AA413" s="8" t="s">
        <v>2567</v>
      </c>
      <c r="AB413" s="8" t="s">
        <v>257</v>
      </c>
      <c r="AC413" s="8"/>
      <c r="AD413" s="11" t="s">
        <v>125</v>
      </c>
      <c r="AE413" s="18"/>
      <c r="AF413" s="8"/>
      <c r="AG413" s="8"/>
      <c r="AH413" s="8"/>
      <c r="AI413" s="19">
        <v>9.5</v>
      </c>
      <c r="AJ413" s="1">
        <f>AI413*0.1</f>
        <v>0.95</v>
      </c>
      <c r="AK413" s="19">
        <v>9.4</v>
      </c>
      <c r="AL413" s="1">
        <f>AK413*0.1</f>
        <v>0.94</v>
      </c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</row>
    <row r="414" s="1" customFormat="1" ht="17" customHeight="1" spans="1:78">
      <c r="A414" s="8" t="s">
        <v>1693</v>
      </c>
      <c r="B414" s="8" t="s">
        <v>1694</v>
      </c>
      <c r="C414" s="8" t="s">
        <v>61</v>
      </c>
      <c r="D414" s="8">
        <v>2015</v>
      </c>
      <c r="E414" s="8">
        <v>146</v>
      </c>
      <c r="F414" s="8"/>
      <c r="G414" s="8" t="s">
        <v>1695</v>
      </c>
      <c r="H414" s="8" t="s">
        <v>1696</v>
      </c>
      <c r="I414" s="1">
        <v>-30.1</v>
      </c>
      <c r="J414" s="1">
        <v>-51.06</v>
      </c>
      <c r="K414" s="1">
        <v>19</v>
      </c>
      <c r="L414" s="8">
        <v>1440</v>
      </c>
      <c r="M414" s="8">
        <v>19.4</v>
      </c>
      <c r="N414" s="1">
        <v>1.15</v>
      </c>
      <c r="O414" s="8">
        <v>5.1</v>
      </c>
      <c r="P414" s="1">
        <f t="shared" si="44"/>
        <v>54</v>
      </c>
      <c r="Q414" s="8">
        <v>24</v>
      </c>
      <c r="R414" s="8">
        <v>22</v>
      </c>
      <c r="S414" s="8" t="s">
        <v>1259</v>
      </c>
      <c r="T414" s="1">
        <v>24.6</v>
      </c>
      <c r="U414" s="1">
        <v>1.72</v>
      </c>
      <c r="V414" s="1">
        <f t="shared" si="41"/>
        <v>14.3023255813953</v>
      </c>
      <c r="W414" s="1">
        <v>160</v>
      </c>
      <c r="X414" s="8">
        <v>3</v>
      </c>
      <c r="Y414" s="8" t="s">
        <v>1700</v>
      </c>
      <c r="Z414" s="8" t="s">
        <v>1697</v>
      </c>
      <c r="AA414" s="8" t="s">
        <v>1698</v>
      </c>
      <c r="AB414" s="8" t="s">
        <v>1699</v>
      </c>
      <c r="AC414" s="8">
        <v>180</v>
      </c>
      <c r="AD414" s="17" t="s">
        <v>125</v>
      </c>
      <c r="AE414" s="18"/>
      <c r="AF414" s="8"/>
      <c r="AG414" s="8"/>
      <c r="AH414" s="8"/>
      <c r="AI414" s="19"/>
      <c r="AJ414" s="8"/>
      <c r="AK414" s="8"/>
      <c r="AL414" s="8"/>
      <c r="AM414" s="8"/>
      <c r="AN414" s="8"/>
      <c r="AO414" s="8"/>
      <c r="AP414" s="8"/>
      <c r="AQ414" s="8">
        <v>22.5</v>
      </c>
      <c r="AR414" s="8"/>
      <c r="AS414" s="8">
        <v>10.9</v>
      </c>
      <c r="AT414" s="8"/>
      <c r="AU414" s="8">
        <v>22</v>
      </c>
      <c r="AV414" s="8"/>
      <c r="AW414" s="8">
        <v>25.5</v>
      </c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20"/>
      <c r="BS414" s="20"/>
      <c r="BT414" s="20"/>
      <c r="BU414" s="21">
        <v>0.799145299145299</v>
      </c>
      <c r="BV414" s="8"/>
      <c r="BW414" s="21">
        <v>0.393162393162393</v>
      </c>
      <c r="BX414" s="8"/>
      <c r="BY414" s="8"/>
      <c r="BZ414" s="8"/>
    </row>
    <row r="415" s="1" customFormat="1" ht="17" customHeight="1" spans="1:78">
      <c r="A415" s="8" t="s">
        <v>1701</v>
      </c>
      <c r="B415" s="8" t="s">
        <v>1702</v>
      </c>
      <c r="C415" s="8" t="s">
        <v>1363</v>
      </c>
      <c r="D415" s="8">
        <v>2013</v>
      </c>
      <c r="E415" s="8">
        <v>11</v>
      </c>
      <c r="F415" s="8">
        <v>2</v>
      </c>
      <c r="G415" s="8" t="s">
        <v>1703</v>
      </c>
      <c r="H415" s="8" t="s">
        <v>1704</v>
      </c>
      <c r="I415" s="1">
        <v>-19.317</v>
      </c>
      <c r="J415" s="1">
        <v>33.241</v>
      </c>
      <c r="K415" s="1">
        <v>1</v>
      </c>
      <c r="L415" s="8">
        <v>1085</v>
      </c>
      <c r="M415" s="8">
        <v>21.6</v>
      </c>
      <c r="N415" s="1">
        <v>1.4</v>
      </c>
      <c r="O415" s="8">
        <v>5.5</v>
      </c>
      <c r="P415" s="1">
        <f t="shared" si="44"/>
        <v>79.4</v>
      </c>
      <c r="Q415" s="8">
        <v>6.7</v>
      </c>
      <c r="R415" s="8">
        <v>13.9</v>
      </c>
      <c r="S415" s="8" t="s">
        <v>1160</v>
      </c>
      <c r="T415" s="1">
        <v>11.6</v>
      </c>
      <c r="U415" s="1">
        <v>0.663</v>
      </c>
      <c r="V415" s="1">
        <f t="shared" si="41"/>
        <v>17.4962292609351</v>
      </c>
      <c r="W415" s="1" t="s">
        <v>1705</v>
      </c>
      <c r="X415" s="8">
        <v>3</v>
      </c>
      <c r="Y415" s="8" t="s">
        <v>1706</v>
      </c>
      <c r="Z415" s="8" t="s">
        <v>2575</v>
      </c>
      <c r="AA415" s="8" t="s">
        <v>1707</v>
      </c>
      <c r="AB415" s="8" t="s">
        <v>2207</v>
      </c>
      <c r="AC415" s="8" t="s">
        <v>257</v>
      </c>
      <c r="AD415" s="8">
        <v>23</v>
      </c>
      <c r="AE415" s="18">
        <v>1197</v>
      </c>
      <c r="AF415" s="1">
        <f t="shared" ref="AF415:AF439" si="47">AE415*0.1</f>
        <v>119.7</v>
      </c>
      <c r="AG415" s="18">
        <v>778</v>
      </c>
      <c r="AH415" s="1">
        <f t="shared" ref="AH415:AH439" si="48">AG415*0.1</f>
        <v>77.8</v>
      </c>
      <c r="AI415" s="19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</row>
    <row r="416" s="1" customFormat="1" ht="17" customHeight="1" spans="1:78">
      <c r="A416" s="8" t="s">
        <v>1701</v>
      </c>
      <c r="B416" s="8" t="s">
        <v>1702</v>
      </c>
      <c r="C416" s="8" t="s">
        <v>1363</v>
      </c>
      <c r="D416" s="8">
        <v>2013</v>
      </c>
      <c r="E416" s="8">
        <v>11</v>
      </c>
      <c r="F416" s="8">
        <v>2</v>
      </c>
      <c r="G416" s="8" t="s">
        <v>1703</v>
      </c>
      <c r="H416" s="8" t="s">
        <v>1704</v>
      </c>
      <c r="I416" s="1">
        <v>-19.317</v>
      </c>
      <c r="J416" s="1">
        <v>33.241</v>
      </c>
      <c r="K416" s="1">
        <v>2</v>
      </c>
      <c r="L416" s="8">
        <v>1085</v>
      </c>
      <c r="M416" s="8">
        <v>21.6</v>
      </c>
      <c r="N416" s="1">
        <v>1.4</v>
      </c>
      <c r="O416" s="8">
        <v>5.5</v>
      </c>
      <c r="P416" s="1">
        <f t="shared" si="44"/>
        <v>79.4</v>
      </c>
      <c r="Q416" s="8">
        <v>6.7</v>
      </c>
      <c r="R416" s="8">
        <v>13.9</v>
      </c>
      <c r="S416" s="8" t="s">
        <v>1160</v>
      </c>
      <c r="T416" s="1">
        <v>11.6</v>
      </c>
      <c r="U416" s="1">
        <v>0.663</v>
      </c>
      <c r="V416" s="1">
        <f t="shared" si="41"/>
        <v>17.4962292609351</v>
      </c>
      <c r="W416" s="1" t="s">
        <v>1705</v>
      </c>
      <c r="X416" s="8">
        <v>3</v>
      </c>
      <c r="Y416" s="8" t="s">
        <v>1706</v>
      </c>
      <c r="Z416" s="8" t="s">
        <v>2575</v>
      </c>
      <c r="AA416" s="8" t="s">
        <v>1707</v>
      </c>
      <c r="AB416" s="8" t="s">
        <v>2207</v>
      </c>
      <c r="AC416" s="8" t="s">
        <v>257</v>
      </c>
      <c r="AD416" s="8">
        <v>23</v>
      </c>
      <c r="AE416" s="18">
        <v>3649</v>
      </c>
      <c r="AF416" s="1">
        <f t="shared" si="47"/>
        <v>364.9</v>
      </c>
      <c r="AG416" s="18">
        <v>3634</v>
      </c>
      <c r="AH416" s="1">
        <f t="shared" si="48"/>
        <v>363.4</v>
      </c>
      <c r="AI416" s="19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</row>
    <row r="417" s="1" customFormat="1" ht="17" customHeight="1" spans="1:78">
      <c r="A417" s="8" t="s">
        <v>1701</v>
      </c>
      <c r="B417" s="8" t="s">
        <v>1702</v>
      </c>
      <c r="C417" s="8" t="s">
        <v>1363</v>
      </c>
      <c r="D417" s="8">
        <v>2013</v>
      </c>
      <c r="E417" s="8">
        <v>11</v>
      </c>
      <c r="F417" s="8">
        <v>2</v>
      </c>
      <c r="G417" s="8" t="s">
        <v>1703</v>
      </c>
      <c r="H417" s="8" t="s">
        <v>1709</v>
      </c>
      <c r="I417" s="1">
        <v>-17.573</v>
      </c>
      <c r="J417" s="1">
        <v>33.654</v>
      </c>
      <c r="K417" s="1">
        <v>1</v>
      </c>
      <c r="L417" s="8">
        <v>748</v>
      </c>
      <c r="M417" s="8">
        <v>22.2</v>
      </c>
      <c r="N417" s="1">
        <v>1.38</v>
      </c>
      <c r="O417" s="8">
        <v>5.9</v>
      </c>
      <c r="P417" s="1">
        <f t="shared" si="44"/>
        <v>63.5</v>
      </c>
      <c r="Q417" s="8">
        <v>13</v>
      </c>
      <c r="R417" s="8">
        <v>23.5</v>
      </c>
      <c r="S417" s="8" t="s">
        <v>409</v>
      </c>
      <c r="T417" s="1">
        <v>16</v>
      </c>
      <c r="U417" s="1">
        <v>1.241</v>
      </c>
      <c r="V417" s="1">
        <f t="shared" si="41"/>
        <v>12.8928283642224</v>
      </c>
      <c r="W417" s="1" t="s">
        <v>1710</v>
      </c>
      <c r="X417" s="8">
        <v>3</v>
      </c>
      <c r="Y417" s="8" t="s">
        <v>1706</v>
      </c>
      <c r="Z417" s="8" t="s">
        <v>2575</v>
      </c>
      <c r="AA417" s="8" t="s">
        <v>1711</v>
      </c>
      <c r="AB417" s="8" t="s">
        <v>2207</v>
      </c>
      <c r="AC417" s="8" t="s">
        <v>257</v>
      </c>
      <c r="AD417" s="8">
        <v>23</v>
      </c>
      <c r="AE417" s="18">
        <v>5743</v>
      </c>
      <c r="AF417" s="1">
        <f t="shared" si="47"/>
        <v>574.3</v>
      </c>
      <c r="AG417" s="18">
        <v>4866</v>
      </c>
      <c r="AH417" s="1">
        <f t="shared" si="48"/>
        <v>486.6</v>
      </c>
      <c r="AI417" s="19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</row>
    <row r="418" s="1" customFormat="1" ht="17" customHeight="1" spans="1:78">
      <c r="A418" s="8" t="s">
        <v>1701</v>
      </c>
      <c r="B418" s="8" t="s">
        <v>1702</v>
      </c>
      <c r="C418" s="8" t="s">
        <v>1363</v>
      </c>
      <c r="D418" s="8">
        <v>2013</v>
      </c>
      <c r="E418" s="8">
        <v>11</v>
      </c>
      <c r="F418" s="8">
        <v>2</v>
      </c>
      <c r="G418" s="8" t="s">
        <v>1703</v>
      </c>
      <c r="H418" s="8" t="s">
        <v>1704</v>
      </c>
      <c r="I418" s="1">
        <v>-19.317</v>
      </c>
      <c r="J418" s="1">
        <v>33.241</v>
      </c>
      <c r="K418" s="1">
        <v>3</v>
      </c>
      <c r="L418" s="8">
        <v>1085</v>
      </c>
      <c r="M418" s="8">
        <v>21.6</v>
      </c>
      <c r="N418" s="1">
        <v>1.4</v>
      </c>
      <c r="O418" s="8">
        <v>5.5</v>
      </c>
      <c r="P418" s="1">
        <f t="shared" si="44"/>
        <v>79.4</v>
      </c>
      <c r="Q418" s="8">
        <v>6.7</v>
      </c>
      <c r="R418" s="8">
        <v>13.9</v>
      </c>
      <c r="S418" s="8" t="s">
        <v>1160</v>
      </c>
      <c r="T418" s="1">
        <v>11.6</v>
      </c>
      <c r="U418" s="1">
        <v>0.663</v>
      </c>
      <c r="V418" s="1">
        <f t="shared" si="41"/>
        <v>17.4962292609351</v>
      </c>
      <c r="W418" s="1" t="s">
        <v>1705</v>
      </c>
      <c r="X418" s="8">
        <v>3</v>
      </c>
      <c r="Y418" s="8" t="s">
        <v>1706</v>
      </c>
      <c r="Z418" s="8" t="s">
        <v>2575</v>
      </c>
      <c r="AA418" s="8" t="s">
        <v>1707</v>
      </c>
      <c r="AB418" s="8" t="s">
        <v>2207</v>
      </c>
      <c r="AC418" s="8" t="s">
        <v>257</v>
      </c>
      <c r="AD418" s="8">
        <v>23</v>
      </c>
      <c r="AE418" s="18">
        <v>1400</v>
      </c>
      <c r="AF418" s="1">
        <f t="shared" si="47"/>
        <v>140</v>
      </c>
      <c r="AG418" s="18">
        <v>1292</v>
      </c>
      <c r="AH418" s="1">
        <f t="shared" si="48"/>
        <v>129.2</v>
      </c>
      <c r="AI418" s="19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</row>
    <row r="419" s="1" customFormat="1" ht="17" customHeight="1" spans="1:78">
      <c r="A419" s="8" t="s">
        <v>1701</v>
      </c>
      <c r="B419" s="8" t="s">
        <v>1702</v>
      </c>
      <c r="C419" s="8" t="s">
        <v>1363</v>
      </c>
      <c r="D419" s="8">
        <v>2013</v>
      </c>
      <c r="E419" s="8">
        <v>11</v>
      </c>
      <c r="F419" s="8">
        <v>2</v>
      </c>
      <c r="G419" s="8" t="s">
        <v>1703</v>
      </c>
      <c r="H419" s="8" t="s">
        <v>1709</v>
      </c>
      <c r="I419" s="1">
        <v>-17.573</v>
      </c>
      <c r="J419" s="1">
        <v>33.654</v>
      </c>
      <c r="K419" s="1">
        <v>2</v>
      </c>
      <c r="L419" s="8">
        <v>748</v>
      </c>
      <c r="M419" s="8">
        <v>22.2</v>
      </c>
      <c r="N419" s="1">
        <v>1.38</v>
      </c>
      <c r="O419" s="8">
        <v>5.9</v>
      </c>
      <c r="P419" s="1">
        <f t="shared" si="44"/>
        <v>63.5</v>
      </c>
      <c r="Q419" s="8">
        <v>13</v>
      </c>
      <c r="R419" s="8">
        <v>23.5</v>
      </c>
      <c r="S419" s="8" t="s">
        <v>409</v>
      </c>
      <c r="T419" s="1">
        <v>16</v>
      </c>
      <c r="U419" s="1">
        <v>1.241</v>
      </c>
      <c r="V419" s="1">
        <f t="shared" si="41"/>
        <v>12.8928283642224</v>
      </c>
      <c r="W419" s="1" t="s">
        <v>1710</v>
      </c>
      <c r="X419" s="8">
        <v>3</v>
      </c>
      <c r="Y419" s="8" t="s">
        <v>1706</v>
      </c>
      <c r="Z419" s="8" t="s">
        <v>2575</v>
      </c>
      <c r="AA419" s="8" t="s">
        <v>1711</v>
      </c>
      <c r="AB419" s="8" t="s">
        <v>2207</v>
      </c>
      <c r="AC419" s="8" t="s">
        <v>257</v>
      </c>
      <c r="AD419" s="8">
        <v>23</v>
      </c>
      <c r="AE419" s="18">
        <v>5766</v>
      </c>
      <c r="AF419" s="1">
        <f t="shared" si="47"/>
        <v>576.6</v>
      </c>
      <c r="AG419" s="18">
        <v>4964</v>
      </c>
      <c r="AH419" s="1">
        <f t="shared" si="48"/>
        <v>496.4</v>
      </c>
      <c r="AI419" s="19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</row>
    <row r="420" s="1" customFormat="1" ht="17" customHeight="1" spans="1:78">
      <c r="A420" s="8" t="s">
        <v>1701</v>
      </c>
      <c r="B420" s="8" t="s">
        <v>1702</v>
      </c>
      <c r="C420" s="8" t="s">
        <v>1363</v>
      </c>
      <c r="D420" s="8">
        <v>2013</v>
      </c>
      <c r="E420" s="8">
        <v>11</v>
      </c>
      <c r="F420" s="8">
        <v>2</v>
      </c>
      <c r="G420" s="8" t="s">
        <v>1703</v>
      </c>
      <c r="H420" s="8" t="s">
        <v>1704</v>
      </c>
      <c r="I420" s="1">
        <v>-19.317</v>
      </c>
      <c r="J420" s="1">
        <v>33.241</v>
      </c>
      <c r="K420" s="1">
        <v>4</v>
      </c>
      <c r="L420" s="8">
        <v>1085</v>
      </c>
      <c r="M420" s="8">
        <v>21.6</v>
      </c>
      <c r="N420" s="1">
        <v>1.4</v>
      </c>
      <c r="O420" s="8">
        <v>5.5</v>
      </c>
      <c r="P420" s="1">
        <f t="shared" si="44"/>
        <v>79.4</v>
      </c>
      <c r="Q420" s="8">
        <v>6.7</v>
      </c>
      <c r="R420" s="8">
        <v>13.9</v>
      </c>
      <c r="S420" s="8" t="s">
        <v>1160</v>
      </c>
      <c r="T420" s="1">
        <v>11.6</v>
      </c>
      <c r="U420" s="1">
        <v>0.663</v>
      </c>
      <c r="V420" s="1">
        <f t="shared" si="41"/>
        <v>17.4962292609351</v>
      </c>
      <c r="W420" s="1" t="s">
        <v>1705</v>
      </c>
      <c r="X420" s="8">
        <v>3</v>
      </c>
      <c r="Y420" s="8" t="s">
        <v>1706</v>
      </c>
      <c r="Z420" s="8" t="s">
        <v>2575</v>
      </c>
      <c r="AA420" s="8" t="s">
        <v>1707</v>
      </c>
      <c r="AB420" s="8" t="s">
        <v>2207</v>
      </c>
      <c r="AC420" s="8" t="s">
        <v>257</v>
      </c>
      <c r="AD420" s="8">
        <v>23</v>
      </c>
      <c r="AE420" s="18">
        <v>6432</v>
      </c>
      <c r="AF420" s="1">
        <f t="shared" si="47"/>
        <v>643.2</v>
      </c>
      <c r="AG420" s="18">
        <v>4988</v>
      </c>
      <c r="AH420" s="1">
        <f t="shared" si="48"/>
        <v>498.8</v>
      </c>
      <c r="AI420" s="19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</row>
    <row r="421" s="1" customFormat="1" ht="17" customHeight="1" spans="1:78">
      <c r="A421" s="8" t="s">
        <v>1701</v>
      </c>
      <c r="B421" s="8" t="s">
        <v>1702</v>
      </c>
      <c r="C421" s="8" t="s">
        <v>1363</v>
      </c>
      <c r="D421" s="8">
        <v>2013</v>
      </c>
      <c r="E421" s="8">
        <v>11</v>
      </c>
      <c r="F421" s="8">
        <v>2</v>
      </c>
      <c r="G421" s="8" t="s">
        <v>1703</v>
      </c>
      <c r="H421" s="8" t="s">
        <v>1709</v>
      </c>
      <c r="I421" s="1">
        <v>-13.973</v>
      </c>
      <c r="J421" s="1">
        <v>33.654</v>
      </c>
      <c r="K421" s="1">
        <v>3</v>
      </c>
      <c r="L421" s="8">
        <v>748</v>
      </c>
      <c r="M421" s="8">
        <v>22.2</v>
      </c>
      <c r="N421" s="1">
        <v>1.38</v>
      </c>
      <c r="O421" s="8">
        <v>5.9</v>
      </c>
      <c r="P421" s="1">
        <f t="shared" si="44"/>
        <v>63.5</v>
      </c>
      <c r="Q421" s="8">
        <v>13</v>
      </c>
      <c r="R421" s="8">
        <v>23.5</v>
      </c>
      <c r="S421" s="8" t="s">
        <v>409</v>
      </c>
      <c r="T421" s="1">
        <v>16</v>
      </c>
      <c r="U421" s="1">
        <v>1.241</v>
      </c>
      <c r="V421" s="1">
        <f t="shared" si="41"/>
        <v>12.8928283642224</v>
      </c>
      <c r="W421" s="1" t="s">
        <v>1712</v>
      </c>
      <c r="X421" s="8">
        <v>3</v>
      </c>
      <c r="Y421" s="8" t="s">
        <v>1706</v>
      </c>
      <c r="Z421" s="8" t="s">
        <v>2575</v>
      </c>
      <c r="AA421" s="8" t="s">
        <v>1711</v>
      </c>
      <c r="AB421" s="8" t="s">
        <v>2207</v>
      </c>
      <c r="AC421" s="8" t="s">
        <v>257</v>
      </c>
      <c r="AD421" s="8">
        <v>23</v>
      </c>
      <c r="AE421" s="18">
        <v>8144</v>
      </c>
      <c r="AF421" s="1">
        <f t="shared" si="47"/>
        <v>814.4</v>
      </c>
      <c r="AG421" s="18">
        <v>6321</v>
      </c>
      <c r="AH421" s="1">
        <f t="shared" si="48"/>
        <v>632.1</v>
      </c>
      <c r="AI421" s="19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</row>
    <row r="422" s="1" customFormat="1" ht="17" customHeight="1" spans="1:78">
      <c r="A422" s="8" t="s">
        <v>2612</v>
      </c>
      <c r="B422" s="8" t="s">
        <v>2613</v>
      </c>
      <c r="C422" s="8" t="s">
        <v>1531</v>
      </c>
      <c r="D422" s="8">
        <v>2022</v>
      </c>
      <c r="E422" s="8">
        <v>114</v>
      </c>
      <c r="F422" s="8"/>
      <c r="G422" s="8" t="s">
        <v>2614</v>
      </c>
      <c r="H422" s="8" t="s">
        <v>2615</v>
      </c>
      <c r="I422" s="1">
        <v>11.68</v>
      </c>
      <c r="J422" s="1">
        <v>37.33</v>
      </c>
      <c r="K422" s="1">
        <v>1</v>
      </c>
      <c r="L422" s="1">
        <v>1362</v>
      </c>
      <c r="M422" s="1">
        <v>19.183000087738</v>
      </c>
      <c r="N422" s="8">
        <v>1.02</v>
      </c>
      <c r="O422" s="8">
        <v>5.36</v>
      </c>
      <c r="P422" s="1">
        <v>10.12</v>
      </c>
      <c r="Q422" s="8">
        <v>23.34</v>
      </c>
      <c r="R422" s="8">
        <v>68.27</v>
      </c>
      <c r="S422" s="8" t="s">
        <v>317</v>
      </c>
      <c r="T422" s="8">
        <v>7.2</v>
      </c>
      <c r="U422" s="8">
        <v>1.34</v>
      </c>
      <c r="V422" s="1">
        <f t="shared" si="41"/>
        <v>5.37313432835821</v>
      </c>
      <c r="W422" s="1">
        <v>399</v>
      </c>
      <c r="X422" s="8">
        <v>3</v>
      </c>
      <c r="Y422" s="8" t="s">
        <v>1706</v>
      </c>
      <c r="Z422" s="8" t="s">
        <v>2583</v>
      </c>
      <c r="AA422" s="8" t="s">
        <v>2926</v>
      </c>
      <c r="AB422" s="8" t="s">
        <v>257</v>
      </c>
      <c r="AC422" s="8" t="s">
        <v>257</v>
      </c>
      <c r="AD422" s="8">
        <v>180</v>
      </c>
      <c r="AE422" s="18">
        <v>1510</v>
      </c>
      <c r="AF422" s="1">
        <f t="shared" si="47"/>
        <v>151</v>
      </c>
      <c r="AG422" s="18">
        <v>1760</v>
      </c>
      <c r="AH422" s="1">
        <f t="shared" si="48"/>
        <v>176</v>
      </c>
      <c r="AI422" s="19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</row>
    <row r="423" s="1" customFormat="1" ht="17" customHeight="1" spans="1:78">
      <c r="A423" s="8" t="s">
        <v>2612</v>
      </c>
      <c r="B423" s="8" t="s">
        <v>2613</v>
      </c>
      <c r="C423" s="8" t="s">
        <v>1531</v>
      </c>
      <c r="D423" s="8">
        <v>2022</v>
      </c>
      <c r="E423" s="8">
        <v>114</v>
      </c>
      <c r="F423" s="8"/>
      <c r="G423" s="8" t="s">
        <v>2614</v>
      </c>
      <c r="H423" s="8" t="s">
        <v>2615</v>
      </c>
      <c r="I423" s="1">
        <v>11.68</v>
      </c>
      <c r="J423" s="1">
        <v>37.33</v>
      </c>
      <c r="K423" s="1">
        <v>3</v>
      </c>
      <c r="L423" s="1">
        <v>1362</v>
      </c>
      <c r="M423" s="1">
        <v>19.183000087738</v>
      </c>
      <c r="N423" s="8">
        <v>1.02</v>
      </c>
      <c r="O423" s="8">
        <v>5.36</v>
      </c>
      <c r="P423" s="1">
        <v>10.12</v>
      </c>
      <c r="Q423" s="8">
        <v>23.34</v>
      </c>
      <c r="R423" s="8">
        <v>68.27</v>
      </c>
      <c r="S423" s="8" t="s">
        <v>317</v>
      </c>
      <c r="T423" s="8">
        <v>7.2</v>
      </c>
      <c r="U423" s="8">
        <v>1.34</v>
      </c>
      <c r="V423" s="1">
        <f t="shared" si="41"/>
        <v>5.37313432835821</v>
      </c>
      <c r="W423" s="1">
        <v>399</v>
      </c>
      <c r="X423" s="8">
        <v>3</v>
      </c>
      <c r="Y423" s="8" t="s">
        <v>1706</v>
      </c>
      <c r="Z423" s="8" t="s">
        <v>2583</v>
      </c>
      <c r="AA423" s="8" t="s">
        <v>2926</v>
      </c>
      <c r="AB423" s="8" t="s">
        <v>257</v>
      </c>
      <c r="AC423" s="8" t="s">
        <v>257</v>
      </c>
      <c r="AD423" s="8">
        <v>180</v>
      </c>
      <c r="AE423" s="18">
        <v>10630</v>
      </c>
      <c r="AF423" s="1">
        <f t="shared" si="47"/>
        <v>1063</v>
      </c>
      <c r="AG423" s="18">
        <v>7690</v>
      </c>
      <c r="AH423" s="1">
        <f t="shared" si="48"/>
        <v>769</v>
      </c>
      <c r="AI423" s="19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>
        <v>10.77</v>
      </c>
      <c r="BD423" s="8">
        <v>9.55</v>
      </c>
      <c r="BE423" s="8"/>
      <c r="BF423" s="8"/>
      <c r="BG423" s="8"/>
      <c r="BH423" s="8"/>
      <c r="BI423" s="8">
        <v>1.33</v>
      </c>
      <c r="BJ423" s="8">
        <v>1.47</v>
      </c>
      <c r="BK423" s="8">
        <v>5.5</v>
      </c>
      <c r="BL423" s="8">
        <v>5.43</v>
      </c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</row>
    <row r="424" s="1" customFormat="1" ht="17" customHeight="1" spans="1:78">
      <c r="A424" s="8" t="s">
        <v>1713</v>
      </c>
      <c r="B424" s="8" t="s">
        <v>1714</v>
      </c>
      <c r="C424" s="8" t="s">
        <v>282</v>
      </c>
      <c r="D424" s="8">
        <v>2013</v>
      </c>
      <c r="E424" s="8">
        <v>91</v>
      </c>
      <c r="F424" s="8"/>
      <c r="G424" s="8" t="s">
        <v>1715</v>
      </c>
      <c r="H424" s="8" t="s">
        <v>1716</v>
      </c>
      <c r="I424" s="1">
        <v>-20.38</v>
      </c>
      <c r="J424" s="1">
        <v>28.5</v>
      </c>
      <c r="K424" s="1">
        <v>2</v>
      </c>
      <c r="L424" s="8">
        <v>573</v>
      </c>
      <c r="M424" s="1">
        <v>18.6796667575836</v>
      </c>
      <c r="N424" s="1">
        <v>1.57</v>
      </c>
      <c r="O424" s="8">
        <v>7.5</v>
      </c>
      <c r="P424" s="1">
        <v>38</v>
      </c>
      <c r="Q424" s="8">
        <v>20</v>
      </c>
      <c r="R424" s="8">
        <v>41</v>
      </c>
      <c r="S424" s="8" t="s">
        <v>317</v>
      </c>
      <c r="T424" s="8">
        <v>4.6</v>
      </c>
      <c r="U424" s="1">
        <v>0.936</v>
      </c>
      <c r="V424" s="1">
        <f t="shared" si="41"/>
        <v>4.91452991452991</v>
      </c>
      <c r="W424" s="1" t="s">
        <v>1076</v>
      </c>
      <c r="X424" s="8">
        <v>3</v>
      </c>
      <c r="Y424" s="8" t="s">
        <v>1720</v>
      </c>
      <c r="Z424" s="8" t="s">
        <v>1717</v>
      </c>
      <c r="AA424" s="8" t="s">
        <v>1718</v>
      </c>
      <c r="AB424" s="8" t="s">
        <v>2616</v>
      </c>
      <c r="AC424" s="8" t="s">
        <v>257</v>
      </c>
      <c r="AD424" s="8">
        <v>32.9</v>
      </c>
      <c r="AE424" s="18">
        <v>2040.48582995951</v>
      </c>
      <c r="AF424" s="1">
        <f t="shared" si="47"/>
        <v>204.048582995951</v>
      </c>
      <c r="AG424" s="18">
        <v>1056.68016194332</v>
      </c>
      <c r="AH424" s="1">
        <f t="shared" si="48"/>
        <v>105.668016194332</v>
      </c>
      <c r="AI424" s="19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>
        <v>1.52</v>
      </c>
      <c r="BJ424" s="8">
        <v>1.51</v>
      </c>
      <c r="BK424" s="8"/>
      <c r="BL424" s="8"/>
      <c r="BM424" s="8">
        <v>13</v>
      </c>
      <c r="BN424" s="8">
        <v>10</v>
      </c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</row>
    <row r="425" s="1" customFormat="1" ht="17" customHeight="1" spans="1:78">
      <c r="A425" s="8" t="s">
        <v>1713</v>
      </c>
      <c r="B425" s="8" t="s">
        <v>1714</v>
      </c>
      <c r="C425" s="8" t="s">
        <v>282</v>
      </c>
      <c r="D425" s="8">
        <v>2013</v>
      </c>
      <c r="E425" s="8">
        <v>91</v>
      </c>
      <c r="F425" s="8"/>
      <c r="G425" s="8" t="s">
        <v>1715</v>
      </c>
      <c r="H425" s="8" t="s">
        <v>1716</v>
      </c>
      <c r="I425" s="1">
        <v>-20.38</v>
      </c>
      <c r="J425" s="1">
        <v>28.5</v>
      </c>
      <c r="K425" s="1">
        <v>2</v>
      </c>
      <c r="L425" s="8">
        <v>573</v>
      </c>
      <c r="M425" s="1">
        <v>18.6796667575836</v>
      </c>
      <c r="N425" s="1">
        <v>1.57</v>
      </c>
      <c r="O425" s="8">
        <v>7.5</v>
      </c>
      <c r="P425" s="1">
        <v>38</v>
      </c>
      <c r="Q425" s="8">
        <v>20</v>
      </c>
      <c r="R425" s="8">
        <v>41</v>
      </c>
      <c r="S425" s="8" t="s">
        <v>317</v>
      </c>
      <c r="T425" s="8">
        <v>4.6</v>
      </c>
      <c r="U425" s="1">
        <v>0.936</v>
      </c>
      <c r="V425" s="1">
        <f t="shared" si="41"/>
        <v>4.91452991452991</v>
      </c>
      <c r="W425" s="1" t="s">
        <v>1076</v>
      </c>
      <c r="X425" s="8">
        <v>3</v>
      </c>
      <c r="Y425" s="8" t="s">
        <v>1720</v>
      </c>
      <c r="Z425" s="8" t="s">
        <v>1717</v>
      </c>
      <c r="AA425" s="8" t="s">
        <v>1718</v>
      </c>
      <c r="AB425" s="8" t="s">
        <v>1719</v>
      </c>
      <c r="AC425" s="8" t="s">
        <v>257</v>
      </c>
      <c r="AD425" s="8">
        <v>32.9</v>
      </c>
      <c r="AE425" s="18">
        <v>2040.48582995951</v>
      </c>
      <c r="AF425" s="1">
        <f t="shared" si="47"/>
        <v>204.048582995951</v>
      </c>
      <c r="AG425" s="18">
        <v>1238.86639676113</v>
      </c>
      <c r="AH425" s="1">
        <f t="shared" si="48"/>
        <v>123.886639676113</v>
      </c>
      <c r="AI425" s="19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>
        <v>1.52</v>
      </c>
      <c r="BJ425" s="8">
        <v>1.55</v>
      </c>
      <c r="BK425" s="8"/>
      <c r="BL425" s="8"/>
      <c r="BM425" s="8">
        <v>13</v>
      </c>
      <c r="BN425" s="8">
        <v>9.8</v>
      </c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</row>
    <row r="426" s="1" customFormat="1" ht="17" customHeight="1" spans="1:78">
      <c r="A426" s="8" t="s">
        <v>1713</v>
      </c>
      <c r="B426" s="8" t="s">
        <v>1714</v>
      </c>
      <c r="C426" s="8" t="s">
        <v>282</v>
      </c>
      <c r="D426" s="8">
        <v>2013</v>
      </c>
      <c r="E426" s="8">
        <v>91</v>
      </c>
      <c r="F426" s="8"/>
      <c r="G426" s="8" t="s">
        <v>1715</v>
      </c>
      <c r="H426" s="8" t="s">
        <v>1716</v>
      </c>
      <c r="I426" s="1">
        <v>-20.38</v>
      </c>
      <c r="J426" s="1">
        <v>28.5</v>
      </c>
      <c r="K426" s="1">
        <v>2</v>
      </c>
      <c r="L426" s="8">
        <v>573</v>
      </c>
      <c r="M426" s="1">
        <v>18.6796667575836</v>
      </c>
      <c r="N426" s="1">
        <v>1.57</v>
      </c>
      <c r="O426" s="8">
        <v>7.5</v>
      </c>
      <c r="P426" s="1">
        <v>38</v>
      </c>
      <c r="Q426" s="8">
        <v>20</v>
      </c>
      <c r="R426" s="8">
        <v>41</v>
      </c>
      <c r="S426" s="8" t="s">
        <v>317</v>
      </c>
      <c r="T426" s="8">
        <v>4.6</v>
      </c>
      <c r="U426" s="1">
        <v>0.936</v>
      </c>
      <c r="V426" s="1">
        <f t="shared" si="41"/>
        <v>4.91452991452991</v>
      </c>
      <c r="W426" s="1" t="s">
        <v>1076</v>
      </c>
      <c r="X426" s="8">
        <v>3</v>
      </c>
      <c r="Y426" s="8" t="s">
        <v>1721</v>
      </c>
      <c r="Z426" s="8" t="s">
        <v>1717</v>
      </c>
      <c r="AA426" s="8" t="s">
        <v>1718</v>
      </c>
      <c r="AB426" s="8" t="s">
        <v>2616</v>
      </c>
      <c r="AC426" s="8" t="s">
        <v>257</v>
      </c>
      <c r="AD426" s="8">
        <v>32.9</v>
      </c>
      <c r="AE426" s="18">
        <v>2040.48582995951</v>
      </c>
      <c r="AF426" s="1">
        <f t="shared" si="47"/>
        <v>204.048582995951</v>
      </c>
      <c r="AG426" s="18">
        <v>1056.68016194332</v>
      </c>
      <c r="AH426" s="1">
        <f t="shared" si="48"/>
        <v>105.668016194332</v>
      </c>
      <c r="AI426" s="19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>
        <v>1.47</v>
      </c>
      <c r="BJ426" s="8">
        <v>1.51</v>
      </c>
      <c r="BK426" s="8"/>
      <c r="BL426" s="8"/>
      <c r="BM426" s="8"/>
      <c r="BN426" s="8">
        <v>10</v>
      </c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</row>
    <row r="427" s="1" customFormat="1" ht="17" customHeight="1" spans="1:78">
      <c r="A427" s="8" t="s">
        <v>1713</v>
      </c>
      <c r="B427" s="8" t="s">
        <v>1714</v>
      </c>
      <c r="C427" s="8" t="s">
        <v>282</v>
      </c>
      <c r="D427" s="8">
        <v>2013</v>
      </c>
      <c r="E427" s="8">
        <v>91</v>
      </c>
      <c r="F427" s="8"/>
      <c r="G427" s="8" t="s">
        <v>1715</v>
      </c>
      <c r="H427" s="8" t="s">
        <v>1716</v>
      </c>
      <c r="I427" s="1">
        <v>-20.38</v>
      </c>
      <c r="J427" s="1">
        <v>28.5</v>
      </c>
      <c r="K427" s="1">
        <v>2</v>
      </c>
      <c r="L427" s="8">
        <v>573</v>
      </c>
      <c r="M427" s="1">
        <v>18.6796667575836</v>
      </c>
      <c r="N427" s="1">
        <v>1.57</v>
      </c>
      <c r="O427" s="8">
        <v>7.5</v>
      </c>
      <c r="P427" s="1">
        <v>38</v>
      </c>
      <c r="Q427" s="8">
        <v>20</v>
      </c>
      <c r="R427" s="8">
        <v>41</v>
      </c>
      <c r="S427" s="8" t="s">
        <v>317</v>
      </c>
      <c r="T427" s="8">
        <v>4.6</v>
      </c>
      <c r="U427" s="1">
        <v>0.936</v>
      </c>
      <c r="V427" s="1">
        <f t="shared" si="41"/>
        <v>4.91452991452991</v>
      </c>
      <c r="W427" s="1" t="s">
        <v>1076</v>
      </c>
      <c r="X427" s="8">
        <v>3</v>
      </c>
      <c r="Y427" s="8" t="s">
        <v>1721</v>
      </c>
      <c r="Z427" s="8" t="s">
        <v>1717</v>
      </c>
      <c r="AA427" s="8" t="s">
        <v>1718</v>
      </c>
      <c r="AB427" s="8" t="s">
        <v>1719</v>
      </c>
      <c r="AC427" s="8" t="s">
        <v>257</v>
      </c>
      <c r="AD427" s="8">
        <v>32.9</v>
      </c>
      <c r="AE427" s="18">
        <v>2040.48582995951</v>
      </c>
      <c r="AF427" s="1">
        <f t="shared" si="47"/>
        <v>204.048582995951</v>
      </c>
      <c r="AG427" s="18">
        <v>1238.86639676113</v>
      </c>
      <c r="AH427" s="1">
        <f t="shared" si="48"/>
        <v>123.886639676113</v>
      </c>
      <c r="AI427" s="19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>
        <v>1.47</v>
      </c>
      <c r="BJ427" s="8">
        <v>1.55</v>
      </c>
      <c r="BK427" s="8"/>
      <c r="BL427" s="8"/>
      <c r="BM427" s="8"/>
      <c r="BN427" s="8">
        <v>9.8</v>
      </c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</row>
    <row r="428" s="1" customFormat="1" ht="17" customHeight="1" spans="1:78">
      <c r="A428" s="8" t="s">
        <v>1713</v>
      </c>
      <c r="B428" s="8" t="s">
        <v>1714</v>
      </c>
      <c r="C428" s="8" t="s">
        <v>282</v>
      </c>
      <c r="D428" s="8">
        <v>2013</v>
      </c>
      <c r="E428" s="8">
        <v>91</v>
      </c>
      <c r="F428" s="8"/>
      <c r="G428" s="8" t="s">
        <v>1715</v>
      </c>
      <c r="H428" s="8" t="s">
        <v>1716</v>
      </c>
      <c r="I428" s="1">
        <v>-20.38</v>
      </c>
      <c r="J428" s="1">
        <v>28.5</v>
      </c>
      <c r="K428" s="1">
        <v>2</v>
      </c>
      <c r="L428" s="8">
        <v>573</v>
      </c>
      <c r="M428" s="1">
        <v>18.6796667575836</v>
      </c>
      <c r="N428" s="1">
        <v>1.57</v>
      </c>
      <c r="O428" s="8">
        <v>7.5</v>
      </c>
      <c r="P428" s="1">
        <v>38</v>
      </c>
      <c r="Q428" s="8">
        <v>20</v>
      </c>
      <c r="R428" s="8">
        <v>41</v>
      </c>
      <c r="S428" s="8" t="s">
        <v>317</v>
      </c>
      <c r="T428" s="8">
        <v>4.6</v>
      </c>
      <c r="U428" s="1">
        <v>0.936</v>
      </c>
      <c r="V428" s="1">
        <f t="shared" si="41"/>
        <v>4.91452991452991</v>
      </c>
      <c r="W428" s="1" t="s">
        <v>1076</v>
      </c>
      <c r="X428" s="8">
        <v>3</v>
      </c>
      <c r="Y428" s="8" t="s">
        <v>1722</v>
      </c>
      <c r="Z428" s="8" t="s">
        <v>1717</v>
      </c>
      <c r="AA428" s="8" t="s">
        <v>1718</v>
      </c>
      <c r="AB428" s="8" t="s">
        <v>2616</v>
      </c>
      <c r="AC428" s="8" t="s">
        <v>257</v>
      </c>
      <c r="AD428" s="8">
        <v>32.9</v>
      </c>
      <c r="AE428" s="18">
        <v>1639.67611336032</v>
      </c>
      <c r="AF428" s="1">
        <f t="shared" si="47"/>
        <v>163.967611336032</v>
      </c>
      <c r="AG428" s="18">
        <v>1056.68016194332</v>
      </c>
      <c r="AH428" s="1">
        <f t="shared" si="48"/>
        <v>105.668016194332</v>
      </c>
      <c r="AI428" s="19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>
        <v>1.48</v>
      </c>
      <c r="BJ428" s="8">
        <v>1.51</v>
      </c>
      <c r="BK428" s="8"/>
      <c r="BL428" s="8"/>
      <c r="BM428" s="8">
        <v>9.3</v>
      </c>
      <c r="BN428" s="8">
        <v>10</v>
      </c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</row>
    <row r="429" s="1" customFormat="1" ht="17" customHeight="1" spans="1:78">
      <c r="A429" s="8" t="s">
        <v>1713</v>
      </c>
      <c r="B429" s="8" t="s">
        <v>1714</v>
      </c>
      <c r="C429" s="8" t="s">
        <v>282</v>
      </c>
      <c r="D429" s="8">
        <v>2013</v>
      </c>
      <c r="E429" s="8">
        <v>91</v>
      </c>
      <c r="F429" s="8"/>
      <c r="G429" s="8" t="s">
        <v>1715</v>
      </c>
      <c r="H429" s="8" t="s">
        <v>1716</v>
      </c>
      <c r="I429" s="1">
        <v>-20.38</v>
      </c>
      <c r="J429" s="1">
        <v>28.5</v>
      </c>
      <c r="K429" s="1">
        <v>2</v>
      </c>
      <c r="L429" s="8">
        <v>573</v>
      </c>
      <c r="M429" s="1">
        <v>18.6796667575836</v>
      </c>
      <c r="N429" s="1">
        <v>1.57</v>
      </c>
      <c r="O429" s="8">
        <v>7.5</v>
      </c>
      <c r="P429" s="1">
        <v>38</v>
      </c>
      <c r="Q429" s="8">
        <v>20</v>
      </c>
      <c r="R429" s="8">
        <v>41</v>
      </c>
      <c r="S429" s="8" t="s">
        <v>317</v>
      </c>
      <c r="T429" s="8">
        <v>4.6</v>
      </c>
      <c r="U429" s="1">
        <v>0.936</v>
      </c>
      <c r="V429" s="1">
        <f t="shared" si="41"/>
        <v>4.91452991452991</v>
      </c>
      <c r="W429" s="1" t="s">
        <v>1076</v>
      </c>
      <c r="X429" s="8">
        <v>3</v>
      </c>
      <c r="Y429" s="8" t="s">
        <v>1722</v>
      </c>
      <c r="Z429" s="8" t="s">
        <v>1717</v>
      </c>
      <c r="AA429" s="8" t="s">
        <v>1718</v>
      </c>
      <c r="AB429" s="8" t="s">
        <v>1719</v>
      </c>
      <c r="AC429" s="8" t="s">
        <v>257</v>
      </c>
      <c r="AD429" s="8">
        <v>32.9</v>
      </c>
      <c r="AE429" s="18">
        <v>1639.67611336032</v>
      </c>
      <c r="AF429" s="1">
        <f t="shared" si="47"/>
        <v>163.967611336032</v>
      </c>
      <c r="AG429" s="18">
        <v>1238.86639676113</v>
      </c>
      <c r="AH429" s="1">
        <f t="shared" si="48"/>
        <v>123.886639676113</v>
      </c>
      <c r="AI429" s="19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>
        <v>1.48</v>
      </c>
      <c r="BJ429" s="8">
        <v>1.55</v>
      </c>
      <c r="BK429" s="8"/>
      <c r="BL429" s="8"/>
      <c r="BM429" s="8">
        <v>9.3</v>
      </c>
      <c r="BN429" s="8">
        <v>9.8</v>
      </c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</row>
    <row r="430" s="1" customFormat="1" ht="17" customHeight="1" spans="1:78">
      <c r="A430" s="8" t="s">
        <v>1713</v>
      </c>
      <c r="B430" s="8" t="s">
        <v>1714</v>
      </c>
      <c r="C430" s="8" t="s">
        <v>282</v>
      </c>
      <c r="D430" s="8">
        <v>2013</v>
      </c>
      <c r="E430" s="8">
        <v>91</v>
      </c>
      <c r="F430" s="8"/>
      <c r="G430" s="8" t="s">
        <v>1715</v>
      </c>
      <c r="H430" s="8" t="s">
        <v>1716</v>
      </c>
      <c r="I430" s="1">
        <v>-20.38</v>
      </c>
      <c r="J430" s="1">
        <v>28.5</v>
      </c>
      <c r="K430" s="1">
        <v>2</v>
      </c>
      <c r="L430" s="8">
        <v>573</v>
      </c>
      <c r="M430" s="1">
        <v>18.6796667575836</v>
      </c>
      <c r="N430" s="1">
        <v>1.57</v>
      </c>
      <c r="O430" s="8">
        <v>7.5</v>
      </c>
      <c r="P430" s="1">
        <v>38</v>
      </c>
      <c r="Q430" s="8">
        <v>20</v>
      </c>
      <c r="R430" s="8">
        <v>41</v>
      </c>
      <c r="S430" s="8" t="s">
        <v>317</v>
      </c>
      <c r="T430" s="8">
        <v>4.6</v>
      </c>
      <c r="U430" s="1">
        <v>0.936</v>
      </c>
      <c r="V430" s="1">
        <f t="shared" si="41"/>
        <v>4.91452991452991</v>
      </c>
      <c r="W430" s="1" t="s">
        <v>1076</v>
      </c>
      <c r="X430" s="8">
        <v>3</v>
      </c>
      <c r="Y430" s="8" t="s">
        <v>1723</v>
      </c>
      <c r="Z430" s="8" t="s">
        <v>1717</v>
      </c>
      <c r="AA430" s="8" t="s">
        <v>1718</v>
      </c>
      <c r="AB430" s="8" t="s">
        <v>2616</v>
      </c>
      <c r="AC430" s="8" t="s">
        <v>257</v>
      </c>
      <c r="AD430" s="8">
        <v>32.9</v>
      </c>
      <c r="AE430" s="18">
        <v>1639.67611336032</v>
      </c>
      <c r="AF430" s="1">
        <f t="shared" si="47"/>
        <v>163.967611336032</v>
      </c>
      <c r="AG430" s="18">
        <v>1056.68016194332</v>
      </c>
      <c r="AH430" s="1">
        <f t="shared" si="48"/>
        <v>105.668016194332</v>
      </c>
      <c r="AI430" s="19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>
        <v>1.48</v>
      </c>
      <c r="BJ430" s="8">
        <v>1.51</v>
      </c>
      <c r="BK430" s="8"/>
      <c r="BL430" s="8"/>
      <c r="BM430" s="8"/>
      <c r="BN430" s="8">
        <v>10</v>
      </c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</row>
    <row r="431" s="1" customFormat="1" ht="17" customHeight="1" spans="1:78">
      <c r="A431" s="8" t="s">
        <v>1713</v>
      </c>
      <c r="B431" s="8" t="s">
        <v>1714</v>
      </c>
      <c r="C431" s="8" t="s">
        <v>282</v>
      </c>
      <c r="D431" s="8">
        <v>2013</v>
      </c>
      <c r="E431" s="8">
        <v>91</v>
      </c>
      <c r="F431" s="8"/>
      <c r="G431" s="8" t="s">
        <v>1715</v>
      </c>
      <c r="H431" s="8" t="s">
        <v>1716</v>
      </c>
      <c r="I431" s="1">
        <v>-20.38</v>
      </c>
      <c r="J431" s="1">
        <v>28.5</v>
      </c>
      <c r="K431" s="1">
        <v>2</v>
      </c>
      <c r="L431" s="8">
        <v>573</v>
      </c>
      <c r="M431" s="1">
        <v>18.6796667575836</v>
      </c>
      <c r="N431" s="1">
        <v>1.57</v>
      </c>
      <c r="O431" s="8">
        <v>7.5</v>
      </c>
      <c r="P431" s="1">
        <v>38</v>
      </c>
      <c r="Q431" s="8">
        <v>20</v>
      </c>
      <c r="R431" s="8">
        <v>41</v>
      </c>
      <c r="S431" s="8" t="s">
        <v>317</v>
      </c>
      <c r="T431" s="8">
        <v>4.6</v>
      </c>
      <c r="U431" s="1">
        <v>0.936</v>
      </c>
      <c r="V431" s="1">
        <f t="shared" si="41"/>
        <v>4.91452991452991</v>
      </c>
      <c r="W431" s="1" t="s">
        <v>1076</v>
      </c>
      <c r="X431" s="8">
        <v>3</v>
      </c>
      <c r="Y431" s="8" t="s">
        <v>1723</v>
      </c>
      <c r="Z431" s="8" t="s">
        <v>1717</v>
      </c>
      <c r="AA431" s="8" t="s">
        <v>1718</v>
      </c>
      <c r="AB431" s="8" t="s">
        <v>1719</v>
      </c>
      <c r="AC431" s="8" t="s">
        <v>257</v>
      </c>
      <c r="AD431" s="8">
        <v>32.9</v>
      </c>
      <c r="AE431" s="18">
        <v>1639.67611336032</v>
      </c>
      <c r="AF431" s="1">
        <f t="shared" si="47"/>
        <v>163.967611336032</v>
      </c>
      <c r="AG431" s="18">
        <v>1238.86639676113</v>
      </c>
      <c r="AH431" s="1">
        <f t="shared" si="48"/>
        <v>123.886639676113</v>
      </c>
      <c r="AI431" s="19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>
        <v>1.48</v>
      </c>
      <c r="BJ431" s="8">
        <v>1.55</v>
      </c>
      <c r="BK431" s="8"/>
      <c r="BL431" s="8"/>
      <c r="BM431" s="8"/>
      <c r="BN431" s="8">
        <v>9.8</v>
      </c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</row>
    <row r="432" s="1" customFormat="1" ht="17" customHeight="1" spans="1:78">
      <c r="A432" s="8" t="s">
        <v>1713</v>
      </c>
      <c r="B432" s="8" t="s">
        <v>1714</v>
      </c>
      <c r="C432" s="8" t="s">
        <v>282</v>
      </c>
      <c r="D432" s="8">
        <v>2013</v>
      </c>
      <c r="E432" s="8">
        <v>91</v>
      </c>
      <c r="F432" s="8"/>
      <c r="G432" s="8" t="s">
        <v>1715</v>
      </c>
      <c r="H432" s="8" t="s">
        <v>1716</v>
      </c>
      <c r="I432" s="1">
        <v>-20.38</v>
      </c>
      <c r="J432" s="1">
        <v>28.5</v>
      </c>
      <c r="K432" s="1">
        <v>3</v>
      </c>
      <c r="L432" s="8">
        <v>573</v>
      </c>
      <c r="M432" s="1">
        <v>18.6796667575836</v>
      </c>
      <c r="N432" s="1">
        <v>1.57</v>
      </c>
      <c r="O432" s="8">
        <v>7.5</v>
      </c>
      <c r="P432" s="1">
        <v>38</v>
      </c>
      <c r="Q432" s="8">
        <v>20</v>
      </c>
      <c r="R432" s="8">
        <v>41</v>
      </c>
      <c r="S432" s="8" t="s">
        <v>317</v>
      </c>
      <c r="T432" s="8">
        <v>4.6</v>
      </c>
      <c r="U432" s="1">
        <v>0.936</v>
      </c>
      <c r="V432" s="1">
        <f t="shared" si="41"/>
        <v>4.91452991452991</v>
      </c>
      <c r="W432" s="1" t="s">
        <v>1076</v>
      </c>
      <c r="X432" s="8">
        <v>3</v>
      </c>
      <c r="Y432" s="8" t="s">
        <v>1720</v>
      </c>
      <c r="Z432" s="8" t="s">
        <v>1717</v>
      </c>
      <c r="AA432" s="8" t="s">
        <v>1724</v>
      </c>
      <c r="AB432" s="8" t="s">
        <v>2616</v>
      </c>
      <c r="AC432" s="8" t="s">
        <v>257</v>
      </c>
      <c r="AD432" s="8">
        <v>32.9</v>
      </c>
      <c r="AE432" s="18">
        <v>2787.44939271255</v>
      </c>
      <c r="AF432" s="1">
        <f t="shared" si="47"/>
        <v>278.744939271255</v>
      </c>
      <c r="AG432" s="18">
        <v>1056.68016194332</v>
      </c>
      <c r="AH432" s="1">
        <f t="shared" si="48"/>
        <v>105.668016194332</v>
      </c>
      <c r="AI432" s="19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>
        <v>1.52</v>
      </c>
      <c r="BJ432" s="8">
        <v>1.51</v>
      </c>
      <c r="BK432" s="8"/>
      <c r="BL432" s="8"/>
      <c r="BM432" s="8">
        <v>11</v>
      </c>
      <c r="BN432" s="8">
        <v>10</v>
      </c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</row>
    <row r="433" s="1" customFormat="1" ht="17" customHeight="1" spans="1:78">
      <c r="A433" s="8" t="s">
        <v>1713</v>
      </c>
      <c r="B433" s="8" t="s">
        <v>1714</v>
      </c>
      <c r="C433" s="8" t="s">
        <v>282</v>
      </c>
      <c r="D433" s="8">
        <v>2013</v>
      </c>
      <c r="E433" s="8">
        <v>91</v>
      </c>
      <c r="F433" s="8"/>
      <c r="G433" s="8" t="s">
        <v>1715</v>
      </c>
      <c r="H433" s="8" t="s">
        <v>1716</v>
      </c>
      <c r="I433" s="1">
        <v>-20.38</v>
      </c>
      <c r="J433" s="1">
        <v>28.5</v>
      </c>
      <c r="K433" s="1">
        <v>3</v>
      </c>
      <c r="L433" s="8">
        <v>573</v>
      </c>
      <c r="M433" s="1">
        <v>18.6796667575836</v>
      </c>
      <c r="N433" s="1">
        <v>1.57</v>
      </c>
      <c r="O433" s="8">
        <v>7.5</v>
      </c>
      <c r="P433" s="1">
        <v>38</v>
      </c>
      <c r="Q433" s="8">
        <v>20</v>
      </c>
      <c r="R433" s="8">
        <v>41</v>
      </c>
      <c r="S433" s="8" t="s">
        <v>317</v>
      </c>
      <c r="T433" s="8">
        <v>4.6</v>
      </c>
      <c r="U433" s="1">
        <v>0.936</v>
      </c>
      <c r="V433" s="1">
        <f t="shared" si="41"/>
        <v>4.91452991452991</v>
      </c>
      <c r="W433" s="1" t="s">
        <v>1076</v>
      </c>
      <c r="X433" s="8">
        <v>3</v>
      </c>
      <c r="Y433" s="8" t="s">
        <v>1720</v>
      </c>
      <c r="Z433" s="8" t="s">
        <v>1717</v>
      </c>
      <c r="AA433" s="8" t="s">
        <v>1724</v>
      </c>
      <c r="AB433" s="8" t="s">
        <v>1719</v>
      </c>
      <c r="AC433" s="8" t="s">
        <v>257</v>
      </c>
      <c r="AD433" s="8">
        <v>32.9</v>
      </c>
      <c r="AE433" s="18">
        <v>2787.44939271255</v>
      </c>
      <c r="AF433" s="1">
        <f t="shared" si="47"/>
        <v>278.744939271255</v>
      </c>
      <c r="AG433" s="18">
        <v>1238.86639676113</v>
      </c>
      <c r="AH433" s="1">
        <f t="shared" si="48"/>
        <v>123.886639676113</v>
      </c>
      <c r="AI433" s="19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>
        <v>1.52</v>
      </c>
      <c r="BJ433" s="8">
        <v>1.55</v>
      </c>
      <c r="BK433" s="8"/>
      <c r="BL433" s="8"/>
      <c r="BM433" s="8">
        <v>11</v>
      </c>
      <c r="BN433" s="8">
        <v>9.8</v>
      </c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</row>
    <row r="434" s="1" customFormat="1" ht="17" customHeight="1" spans="1:78">
      <c r="A434" s="8" t="s">
        <v>1713</v>
      </c>
      <c r="B434" s="8" t="s">
        <v>1714</v>
      </c>
      <c r="C434" s="8" t="s">
        <v>282</v>
      </c>
      <c r="D434" s="8">
        <v>2013</v>
      </c>
      <c r="E434" s="8">
        <v>91</v>
      </c>
      <c r="F434" s="8"/>
      <c r="G434" s="8" t="s">
        <v>1715</v>
      </c>
      <c r="H434" s="8" t="s">
        <v>1716</v>
      </c>
      <c r="I434" s="1">
        <v>-20.38</v>
      </c>
      <c r="J434" s="1">
        <v>28.5</v>
      </c>
      <c r="K434" s="1">
        <v>3</v>
      </c>
      <c r="L434" s="8">
        <v>573</v>
      </c>
      <c r="M434" s="1">
        <v>18.6796667575836</v>
      </c>
      <c r="N434" s="1">
        <v>1.57</v>
      </c>
      <c r="O434" s="8">
        <v>7.5</v>
      </c>
      <c r="P434" s="1">
        <v>38</v>
      </c>
      <c r="Q434" s="8">
        <v>20</v>
      </c>
      <c r="R434" s="8">
        <v>41</v>
      </c>
      <c r="S434" s="8" t="s">
        <v>317</v>
      </c>
      <c r="T434" s="8">
        <v>4.6</v>
      </c>
      <c r="U434" s="1">
        <v>0.936</v>
      </c>
      <c r="V434" s="1">
        <f t="shared" si="41"/>
        <v>4.91452991452991</v>
      </c>
      <c r="W434" s="1" t="s">
        <v>1076</v>
      </c>
      <c r="X434" s="8">
        <v>3</v>
      </c>
      <c r="Y434" s="8" t="s">
        <v>1721</v>
      </c>
      <c r="Z434" s="8" t="s">
        <v>1717</v>
      </c>
      <c r="AA434" s="8" t="s">
        <v>1724</v>
      </c>
      <c r="AB434" s="8" t="s">
        <v>2616</v>
      </c>
      <c r="AC434" s="8" t="s">
        <v>257</v>
      </c>
      <c r="AD434" s="8">
        <v>32.9</v>
      </c>
      <c r="AE434" s="18">
        <v>2787.44939271255</v>
      </c>
      <c r="AF434" s="1">
        <f t="shared" si="47"/>
        <v>278.744939271255</v>
      </c>
      <c r="AG434" s="18">
        <v>1056.68016194332</v>
      </c>
      <c r="AH434" s="1">
        <f t="shared" si="48"/>
        <v>105.668016194332</v>
      </c>
      <c r="AI434" s="19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>
        <v>1.44</v>
      </c>
      <c r="BJ434" s="8">
        <v>1.51</v>
      </c>
      <c r="BK434" s="8"/>
      <c r="BL434" s="8"/>
      <c r="BM434" s="8"/>
      <c r="BN434" s="8">
        <v>10</v>
      </c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</row>
    <row r="435" s="1" customFormat="1" ht="17" customHeight="1" spans="1:78">
      <c r="A435" s="8" t="s">
        <v>1713</v>
      </c>
      <c r="B435" s="8" t="s">
        <v>1714</v>
      </c>
      <c r="C435" s="8" t="s">
        <v>282</v>
      </c>
      <c r="D435" s="8">
        <v>2013</v>
      </c>
      <c r="E435" s="8">
        <v>91</v>
      </c>
      <c r="F435" s="8"/>
      <c r="G435" s="8" t="s">
        <v>1715</v>
      </c>
      <c r="H435" s="8" t="s">
        <v>1716</v>
      </c>
      <c r="I435" s="1">
        <v>-20.38</v>
      </c>
      <c r="J435" s="1">
        <v>28.5</v>
      </c>
      <c r="K435" s="1">
        <v>3</v>
      </c>
      <c r="L435" s="8">
        <v>573</v>
      </c>
      <c r="M435" s="1">
        <v>18.6796667575836</v>
      </c>
      <c r="N435" s="1">
        <v>1.57</v>
      </c>
      <c r="O435" s="8">
        <v>7.5</v>
      </c>
      <c r="P435" s="1">
        <v>38</v>
      </c>
      <c r="Q435" s="8">
        <v>20</v>
      </c>
      <c r="R435" s="8">
        <v>41</v>
      </c>
      <c r="S435" s="8" t="s">
        <v>317</v>
      </c>
      <c r="T435" s="8">
        <v>4.6</v>
      </c>
      <c r="U435" s="1">
        <v>0.936</v>
      </c>
      <c r="V435" s="1">
        <f t="shared" si="41"/>
        <v>4.91452991452991</v>
      </c>
      <c r="W435" s="1" t="s">
        <v>1076</v>
      </c>
      <c r="X435" s="8">
        <v>3</v>
      </c>
      <c r="Y435" s="8" t="s">
        <v>1721</v>
      </c>
      <c r="Z435" s="8" t="s">
        <v>1717</v>
      </c>
      <c r="AA435" s="8" t="s">
        <v>1724</v>
      </c>
      <c r="AB435" s="8" t="s">
        <v>1719</v>
      </c>
      <c r="AC435" s="8" t="s">
        <v>257</v>
      </c>
      <c r="AD435" s="8">
        <v>32.9</v>
      </c>
      <c r="AE435" s="18">
        <v>2787.44939271255</v>
      </c>
      <c r="AF435" s="1">
        <f t="shared" si="47"/>
        <v>278.744939271255</v>
      </c>
      <c r="AG435" s="18">
        <v>1238.86639676113</v>
      </c>
      <c r="AH435" s="1">
        <f t="shared" si="48"/>
        <v>123.886639676113</v>
      </c>
      <c r="AI435" s="19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>
        <v>1.44</v>
      </c>
      <c r="BJ435" s="8">
        <v>1.55</v>
      </c>
      <c r="BK435" s="8"/>
      <c r="BL435" s="8"/>
      <c r="BM435" s="8"/>
      <c r="BN435" s="8">
        <v>9.8</v>
      </c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</row>
    <row r="436" s="1" customFormat="1" ht="17" customHeight="1" spans="1:78">
      <c r="A436" s="8" t="s">
        <v>1713</v>
      </c>
      <c r="B436" s="8" t="s">
        <v>1714</v>
      </c>
      <c r="C436" s="8" t="s">
        <v>282</v>
      </c>
      <c r="D436" s="8">
        <v>2013</v>
      </c>
      <c r="E436" s="8">
        <v>91</v>
      </c>
      <c r="F436" s="8"/>
      <c r="G436" s="8" t="s">
        <v>1715</v>
      </c>
      <c r="H436" s="8" t="s">
        <v>1716</v>
      </c>
      <c r="I436" s="1">
        <v>-20.38</v>
      </c>
      <c r="J436" s="1">
        <v>28.5</v>
      </c>
      <c r="K436" s="1">
        <v>3</v>
      </c>
      <c r="L436" s="8">
        <v>573</v>
      </c>
      <c r="M436" s="1">
        <v>18.6796667575836</v>
      </c>
      <c r="N436" s="1">
        <v>1.57</v>
      </c>
      <c r="O436" s="8">
        <v>7.5</v>
      </c>
      <c r="P436" s="1">
        <v>38</v>
      </c>
      <c r="Q436" s="8">
        <v>20</v>
      </c>
      <c r="R436" s="8">
        <v>41</v>
      </c>
      <c r="S436" s="8" t="s">
        <v>317</v>
      </c>
      <c r="T436" s="8">
        <v>4.6</v>
      </c>
      <c r="U436" s="1">
        <v>0.936</v>
      </c>
      <c r="V436" s="1">
        <f t="shared" si="41"/>
        <v>4.91452991452991</v>
      </c>
      <c r="W436" s="1" t="s">
        <v>1076</v>
      </c>
      <c r="X436" s="8">
        <v>3</v>
      </c>
      <c r="Y436" s="8" t="s">
        <v>1722</v>
      </c>
      <c r="Z436" s="8" t="s">
        <v>1717</v>
      </c>
      <c r="AA436" s="8" t="s">
        <v>1724</v>
      </c>
      <c r="AB436" s="8" t="s">
        <v>2616</v>
      </c>
      <c r="AC436" s="8" t="s">
        <v>257</v>
      </c>
      <c r="AD436" s="8">
        <v>32.9</v>
      </c>
      <c r="AE436" s="18">
        <v>3425.1012145749</v>
      </c>
      <c r="AF436" s="1">
        <f t="shared" si="47"/>
        <v>342.51012145749</v>
      </c>
      <c r="AG436" s="18">
        <v>1056.68016194332</v>
      </c>
      <c r="AH436" s="1">
        <f t="shared" si="48"/>
        <v>105.668016194332</v>
      </c>
      <c r="AI436" s="19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>
        <v>1.5</v>
      </c>
      <c r="BJ436" s="8">
        <v>1.51</v>
      </c>
      <c r="BK436" s="8"/>
      <c r="BL436" s="8"/>
      <c r="BM436" s="8">
        <v>12</v>
      </c>
      <c r="BN436" s="8">
        <v>10</v>
      </c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</row>
    <row r="437" s="1" customFormat="1" ht="17" customHeight="1" spans="1:78">
      <c r="A437" s="8" t="s">
        <v>1713</v>
      </c>
      <c r="B437" s="8" t="s">
        <v>1714</v>
      </c>
      <c r="C437" s="8" t="s">
        <v>282</v>
      </c>
      <c r="D437" s="8">
        <v>2013</v>
      </c>
      <c r="E437" s="8">
        <v>91</v>
      </c>
      <c r="F437" s="8"/>
      <c r="G437" s="8" t="s">
        <v>1715</v>
      </c>
      <c r="H437" s="8" t="s">
        <v>1716</v>
      </c>
      <c r="I437" s="1">
        <v>-20.38</v>
      </c>
      <c r="J437" s="1">
        <v>28.5</v>
      </c>
      <c r="K437" s="1">
        <v>3</v>
      </c>
      <c r="L437" s="8">
        <v>573</v>
      </c>
      <c r="M437" s="1">
        <v>18.6796667575836</v>
      </c>
      <c r="N437" s="1">
        <v>1.57</v>
      </c>
      <c r="O437" s="8">
        <v>7.5</v>
      </c>
      <c r="P437" s="1">
        <v>38</v>
      </c>
      <c r="Q437" s="8">
        <v>20</v>
      </c>
      <c r="R437" s="8">
        <v>41</v>
      </c>
      <c r="S437" s="8" t="s">
        <v>317</v>
      </c>
      <c r="T437" s="8">
        <v>4.6</v>
      </c>
      <c r="U437" s="1">
        <v>0.936</v>
      </c>
      <c r="V437" s="1">
        <f t="shared" si="41"/>
        <v>4.91452991452991</v>
      </c>
      <c r="W437" s="1" t="s">
        <v>1076</v>
      </c>
      <c r="X437" s="8">
        <v>3</v>
      </c>
      <c r="Y437" s="8" t="s">
        <v>1722</v>
      </c>
      <c r="Z437" s="8" t="s">
        <v>1717</v>
      </c>
      <c r="AA437" s="8" t="s">
        <v>1724</v>
      </c>
      <c r="AB437" s="8" t="s">
        <v>1719</v>
      </c>
      <c r="AC437" s="8" t="s">
        <v>257</v>
      </c>
      <c r="AD437" s="8">
        <v>32.9</v>
      </c>
      <c r="AE437" s="18">
        <v>3425.1012145749</v>
      </c>
      <c r="AF437" s="1">
        <f t="shared" si="47"/>
        <v>342.51012145749</v>
      </c>
      <c r="AG437" s="18">
        <v>1238.86639676113</v>
      </c>
      <c r="AH437" s="1">
        <f t="shared" si="48"/>
        <v>123.886639676113</v>
      </c>
      <c r="AI437" s="19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>
        <v>1.5</v>
      </c>
      <c r="BJ437" s="8">
        <v>1.55</v>
      </c>
      <c r="BK437" s="8"/>
      <c r="BL437" s="8"/>
      <c r="BM437" s="8">
        <v>12</v>
      </c>
      <c r="BN437" s="8">
        <v>9.8</v>
      </c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</row>
    <row r="438" s="1" customFormat="1" ht="17" customHeight="1" spans="1:78">
      <c r="A438" s="8" t="s">
        <v>1713</v>
      </c>
      <c r="B438" s="8" t="s">
        <v>1714</v>
      </c>
      <c r="C438" s="8" t="s">
        <v>282</v>
      </c>
      <c r="D438" s="8">
        <v>2013</v>
      </c>
      <c r="E438" s="8">
        <v>91</v>
      </c>
      <c r="F438" s="8"/>
      <c r="G438" s="8" t="s">
        <v>1715</v>
      </c>
      <c r="H438" s="8" t="s">
        <v>1716</v>
      </c>
      <c r="I438" s="1">
        <v>-20.38</v>
      </c>
      <c r="J438" s="1">
        <v>28.5</v>
      </c>
      <c r="K438" s="1">
        <v>3</v>
      </c>
      <c r="L438" s="8">
        <v>573</v>
      </c>
      <c r="M438" s="1">
        <v>18.6796667575836</v>
      </c>
      <c r="N438" s="1">
        <v>1.57</v>
      </c>
      <c r="O438" s="8">
        <v>7.5</v>
      </c>
      <c r="P438" s="1">
        <v>38</v>
      </c>
      <c r="Q438" s="8">
        <v>20</v>
      </c>
      <c r="R438" s="8">
        <v>41</v>
      </c>
      <c r="S438" s="8" t="s">
        <v>317</v>
      </c>
      <c r="T438" s="8">
        <v>4.6</v>
      </c>
      <c r="U438" s="1">
        <v>0.936</v>
      </c>
      <c r="V438" s="1">
        <f t="shared" si="41"/>
        <v>4.91452991452991</v>
      </c>
      <c r="W438" s="1" t="s">
        <v>1076</v>
      </c>
      <c r="X438" s="8">
        <v>3</v>
      </c>
      <c r="Y438" s="8" t="s">
        <v>1723</v>
      </c>
      <c r="Z438" s="8" t="s">
        <v>1717</v>
      </c>
      <c r="AA438" s="8" t="s">
        <v>1724</v>
      </c>
      <c r="AB438" s="8" t="s">
        <v>2616</v>
      </c>
      <c r="AC438" s="8" t="s">
        <v>257</v>
      </c>
      <c r="AD438" s="8">
        <v>32.9</v>
      </c>
      <c r="AE438" s="18">
        <v>3425.1012145749</v>
      </c>
      <c r="AF438" s="1">
        <f t="shared" si="47"/>
        <v>342.51012145749</v>
      </c>
      <c r="AG438" s="18">
        <v>1056.68016194332</v>
      </c>
      <c r="AH438" s="1">
        <f t="shared" si="48"/>
        <v>105.668016194332</v>
      </c>
      <c r="AI438" s="19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>
        <v>1.48</v>
      </c>
      <c r="BJ438" s="8">
        <v>1.51</v>
      </c>
      <c r="BK438" s="8"/>
      <c r="BL438" s="8"/>
      <c r="BM438" s="8"/>
      <c r="BN438" s="8">
        <v>10</v>
      </c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</row>
    <row r="439" s="1" customFormat="1" ht="17" customHeight="1" spans="1:78">
      <c r="A439" s="8" t="s">
        <v>1713</v>
      </c>
      <c r="B439" s="8" t="s">
        <v>1714</v>
      </c>
      <c r="C439" s="8" t="s">
        <v>282</v>
      </c>
      <c r="D439" s="8">
        <v>2013</v>
      </c>
      <c r="E439" s="8">
        <v>91</v>
      </c>
      <c r="F439" s="8"/>
      <c r="G439" s="8" t="s">
        <v>1715</v>
      </c>
      <c r="H439" s="8" t="s">
        <v>1716</v>
      </c>
      <c r="I439" s="1">
        <v>-20.38</v>
      </c>
      <c r="J439" s="1">
        <v>28.5</v>
      </c>
      <c r="K439" s="1">
        <v>3</v>
      </c>
      <c r="L439" s="8">
        <v>573</v>
      </c>
      <c r="M439" s="1">
        <v>18.6796667575836</v>
      </c>
      <c r="N439" s="1">
        <v>1.57</v>
      </c>
      <c r="O439" s="8">
        <v>7.5</v>
      </c>
      <c r="P439" s="1">
        <v>38</v>
      </c>
      <c r="Q439" s="8">
        <v>20</v>
      </c>
      <c r="R439" s="8">
        <v>41</v>
      </c>
      <c r="S439" s="8" t="s">
        <v>317</v>
      </c>
      <c r="T439" s="8">
        <v>4.6</v>
      </c>
      <c r="U439" s="1">
        <v>0.936</v>
      </c>
      <c r="V439" s="1">
        <f t="shared" si="41"/>
        <v>4.91452991452991</v>
      </c>
      <c r="W439" s="1" t="s">
        <v>1076</v>
      </c>
      <c r="X439" s="8">
        <v>3</v>
      </c>
      <c r="Y439" s="8" t="s">
        <v>1723</v>
      </c>
      <c r="Z439" s="8" t="s">
        <v>1717</v>
      </c>
      <c r="AA439" s="8" t="s">
        <v>1724</v>
      </c>
      <c r="AB439" s="8" t="s">
        <v>1719</v>
      </c>
      <c r="AC439" s="8" t="s">
        <v>257</v>
      </c>
      <c r="AD439" s="8">
        <v>32.9</v>
      </c>
      <c r="AE439" s="18">
        <v>3425.1012145749</v>
      </c>
      <c r="AF439" s="1">
        <f t="shared" si="47"/>
        <v>342.51012145749</v>
      </c>
      <c r="AG439" s="18">
        <v>1238.86639676113</v>
      </c>
      <c r="AH439" s="1">
        <f t="shared" si="48"/>
        <v>123.886639676113</v>
      </c>
      <c r="AI439" s="19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>
        <v>1.48</v>
      </c>
      <c r="BJ439" s="8">
        <v>1.55</v>
      </c>
      <c r="BK439" s="8"/>
      <c r="BL439" s="8"/>
      <c r="BM439" s="8"/>
      <c r="BN439" s="8">
        <v>9.8</v>
      </c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</row>
    <row r="440" s="1" customFormat="1" ht="17" customHeight="1" spans="1:78">
      <c r="A440" s="8" t="s">
        <v>1713</v>
      </c>
      <c r="B440" s="8" t="s">
        <v>1714</v>
      </c>
      <c r="C440" s="8" t="s">
        <v>282</v>
      </c>
      <c r="D440" s="8">
        <v>2013</v>
      </c>
      <c r="E440" s="8">
        <v>91</v>
      </c>
      <c r="F440" s="8"/>
      <c r="G440" s="8" t="s">
        <v>1715</v>
      </c>
      <c r="H440" s="8" t="s">
        <v>1716</v>
      </c>
      <c r="I440" s="1">
        <v>-20.38</v>
      </c>
      <c r="J440" s="1">
        <v>28.5</v>
      </c>
      <c r="K440" s="1">
        <v>2</v>
      </c>
      <c r="L440" s="8">
        <v>573</v>
      </c>
      <c r="M440" s="1">
        <v>18.6796667575836</v>
      </c>
      <c r="N440" s="1">
        <v>1.57</v>
      </c>
      <c r="O440" s="8">
        <v>7.5</v>
      </c>
      <c r="P440" s="1">
        <v>38</v>
      </c>
      <c r="Q440" s="8">
        <v>20</v>
      </c>
      <c r="R440" s="8">
        <v>41</v>
      </c>
      <c r="S440" s="8" t="s">
        <v>317</v>
      </c>
      <c r="T440" s="8">
        <v>4.6</v>
      </c>
      <c r="U440" s="1">
        <v>0.936</v>
      </c>
      <c r="V440" s="1">
        <f t="shared" si="41"/>
        <v>4.91452991452991</v>
      </c>
      <c r="W440" s="1" t="s">
        <v>1076</v>
      </c>
      <c r="X440" s="8">
        <v>3</v>
      </c>
      <c r="Y440" s="8" t="s">
        <v>1720</v>
      </c>
      <c r="Z440" s="8" t="s">
        <v>1717</v>
      </c>
      <c r="AA440" s="8" t="s">
        <v>1718</v>
      </c>
      <c r="AB440" s="8" t="s">
        <v>2616</v>
      </c>
      <c r="AC440" s="8" t="s">
        <v>257</v>
      </c>
      <c r="AD440" s="8">
        <v>32.9</v>
      </c>
      <c r="AE440" s="18"/>
      <c r="AF440" s="8"/>
      <c r="AG440" s="8"/>
      <c r="AH440" s="8"/>
      <c r="AI440" s="19">
        <v>9.31818181818182</v>
      </c>
      <c r="AJ440" s="1">
        <f t="shared" ref="AJ440:AJ455" si="49">AI440*0.1</f>
        <v>0.931818181818182</v>
      </c>
      <c r="AK440" s="19">
        <v>8.63636363636364</v>
      </c>
      <c r="AL440" s="1">
        <f t="shared" ref="AL440:AL455" si="50">AK440*0.1</f>
        <v>0.863636363636364</v>
      </c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>
        <v>1.54</v>
      </c>
      <c r="BJ440" s="8">
        <v>1.51</v>
      </c>
      <c r="BK440" s="8"/>
      <c r="BL440" s="8"/>
      <c r="BM440" s="8">
        <v>14</v>
      </c>
      <c r="BN440" s="8">
        <v>13</v>
      </c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</row>
    <row r="441" s="1" customFormat="1" ht="17" customHeight="1" spans="1:78">
      <c r="A441" s="8" t="s">
        <v>1713</v>
      </c>
      <c r="B441" s="8" t="s">
        <v>1714</v>
      </c>
      <c r="C441" s="8" t="s">
        <v>282</v>
      </c>
      <c r="D441" s="8">
        <v>2013</v>
      </c>
      <c r="E441" s="8">
        <v>91</v>
      </c>
      <c r="F441" s="8"/>
      <c r="G441" s="8" t="s">
        <v>1715</v>
      </c>
      <c r="H441" s="8" t="s">
        <v>1716</v>
      </c>
      <c r="I441" s="1">
        <v>-20.38</v>
      </c>
      <c r="J441" s="1">
        <v>28.5</v>
      </c>
      <c r="K441" s="1">
        <v>2</v>
      </c>
      <c r="L441" s="8">
        <v>573</v>
      </c>
      <c r="M441" s="1">
        <v>18.6796667575836</v>
      </c>
      <c r="N441" s="1">
        <v>1.57</v>
      </c>
      <c r="O441" s="8">
        <v>7.5</v>
      </c>
      <c r="P441" s="1">
        <v>38</v>
      </c>
      <c r="Q441" s="8">
        <v>20</v>
      </c>
      <c r="R441" s="8">
        <v>41</v>
      </c>
      <c r="S441" s="8" t="s">
        <v>317</v>
      </c>
      <c r="T441" s="8">
        <v>4.6</v>
      </c>
      <c r="U441" s="1">
        <v>0.936</v>
      </c>
      <c r="V441" s="1">
        <f t="shared" si="41"/>
        <v>4.91452991452991</v>
      </c>
      <c r="W441" s="1" t="s">
        <v>1076</v>
      </c>
      <c r="X441" s="8">
        <v>3</v>
      </c>
      <c r="Y441" s="8" t="s">
        <v>1720</v>
      </c>
      <c r="Z441" s="8" t="s">
        <v>1717</v>
      </c>
      <c r="AA441" s="8" t="s">
        <v>1718</v>
      </c>
      <c r="AB441" s="8" t="s">
        <v>1719</v>
      </c>
      <c r="AC441" s="8" t="s">
        <v>257</v>
      </c>
      <c r="AD441" s="8">
        <v>32.9</v>
      </c>
      <c r="AE441" s="18"/>
      <c r="AF441" s="8"/>
      <c r="AG441" s="8"/>
      <c r="AH441" s="8"/>
      <c r="AI441" s="19">
        <v>9.31818181818182</v>
      </c>
      <c r="AJ441" s="1">
        <f t="shared" si="49"/>
        <v>0.931818181818182</v>
      </c>
      <c r="AK441" s="19">
        <v>8.36363636363636</v>
      </c>
      <c r="AL441" s="1">
        <f t="shared" si="50"/>
        <v>0.836363636363636</v>
      </c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>
        <v>1.54</v>
      </c>
      <c r="BJ441" s="8">
        <v>1.62</v>
      </c>
      <c r="BK441" s="8"/>
      <c r="BL441" s="8"/>
      <c r="BM441" s="8">
        <v>14</v>
      </c>
      <c r="BN441" s="8">
        <v>13</v>
      </c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</row>
    <row r="442" s="1" customFormat="1" ht="17" customHeight="1" spans="1:78">
      <c r="A442" s="8" t="s">
        <v>1713</v>
      </c>
      <c r="B442" s="8" t="s">
        <v>1714</v>
      </c>
      <c r="C442" s="8" t="s">
        <v>282</v>
      </c>
      <c r="D442" s="8">
        <v>2013</v>
      </c>
      <c r="E442" s="8">
        <v>91</v>
      </c>
      <c r="F442" s="8"/>
      <c r="G442" s="8" t="s">
        <v>1715</v>
      </c>
      <c r="H442" s="8" t="s">
        <v>1716</v>
      </c>
      <c r="I442" s="1">
        <v>-20.38</v>
      </c>
      <c r="J442" s="1">
        <v>28.5</v>
      </c>
      <c r="K442" s="1">
        <v>2</v>
      </c>
      <c r="L442" s="8">
        <v>573</v>
      </c>
      <c r="M442" s="1">
        <v>18.6796667575836</v>
      </c>
      <c r="N442" s="1">
        <v>1.57</v>
      </c>
      <c r="O442" s="8">
        <v>7.5</v>
      </c>
      <c r="P442" s="1">
        <v>38</v>
      </c>
      <c r="Q442" s="8">
        <v>20</v>
      </c>
      <c r="R442" s="8">
        <v>41</v>
      </c>
      <c r="S442" s="8" t="s">
        <v>317</v>
      </c>
      <c r="T442" s="8">
        <v>4.6</v>
      </c>
      <c r="U442" s="1">
        <v>0.936</v>
      </c>
      <c r="V442" s="1">
        <f t="shared" si="41"/>
        <v>4.91452991452991</v>
      </c>
      <c r="W442" s="1" t="s">
        <v>1076</v>
      </c>
      <c r="X442" s="8">
        <v>3</v>
      </c>
      <c r="Y442" s="8" t="s">
        <v>1721</v>
      </c>
      <c r="Z442" s="8" t="s">
        <v>1717</v>
      </c>
      <c r="AA442" s="8" t="s">
        <v>1718</v>
      </c>
      <c r="AB442" s="8" t="s">
        <v>2616</v>
      </c>
      <c r="AC442" s="8" t="s">
        <v>257</v>
      </c>
      <c r="AD442" s="8">
        <v>32.9</v>
      </c>
      <c r="AE442" s="18"/>
      <c r="AF442" s="8"/>
      <c r="AG442" s="8"/>
      <c r="AH442" s="8"/>
      <c r="AI442" s="19">
        <v>9.31818181818182</v>
      </c>
      <c r="AJ442" s="1">
        <f t="shared" si="49"/>
        <v>0.931818181818182</v>
      </c>
      <c r="AK442" s="19">
        <v>8.63636363636364</v>
      </c>
      <c r="AL442" s="1">
        <f t="shared" si="50"/>
        <v>0.863636363636364</v>
      </c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>
        <v>1.45</v>
      </c>
      <c r="BJ442" s="8">
        <v>1.51</v>
      </c>
      <c r="BK442" s="8"/>
      <c r="BL442" s="8"/>
      <c r="BM442" s="8"/>
      <c r="BN442" s="8">
        <v>13</v>
      </c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</row>
    <row r="443" s="1" customFormat="1" ht="17" customHeight="1" spans="1:78">
      <c r="A443" s="8" t="s">
        <v>1713</v>
      </c>
      <c r="B443" s="8" t="s">
        <v>1714</v>
      </c>
      <c r="C443" s="8" t="s">
        <v>282</v>
      </c>
      <c r="D443" s="8">
        <v>2013</v>
      </c>
      <c r="E443" s="8">
        <v>91</v>
      </c>
      <c r="F443" s="8"/>
      <c r="G443" s="8" t="s">
        <v>1715</v>
      </c>
      <c r="H443" s="8" t="s">
        <v>1716</v>
      </c>
      <c r="I443" s="1">
        <v>-20.38</v>
      </c>
      <c r="J443" s="1">
        <v>28.5</v>
      </c>
      <c r="K443" s="1">
        <v>2</v>
      </c>
      <c r="L443" s="8">
        <v>573</v>
      </c>
      <c r="M443" s="1">
        <v>18.6796667575836</v>
      </c>
      <c r="N443" s="1">
        <v>1.57</v>
      </c>
      <c r="O443" s="8">
        <v>7.5</v>
      </c>
      <c r="P443" s="1">
        <v>38</v>
      </c>
      <c r="Q443" s="8">
        <v>20</v>
      </c>
      <c r="R443" s="8">
        <v>41</v>
      </c>
      <c r="S443" s="8" t="s">
        <v>317</v>
      </c>
      <c r="T443" s="8">
        <v>4.6</v>
      </c>
      <c r="U443" s="1">
        <v>0.936</v>
      </c>
      <c r="V443" s="1">
        <f t="shared" si="41"/>
        <v>4.91452991452991</v>
      </c>
      <c r="W443" s="1" t="s">
        <v>1076</v>
      </c>
      <c r="X443" s="8">
        <v>3</v>
      </c>
      <c r="Y443" s="8" t="s">
        <v>1721</v>
      </c>
      <c r="Z443" s="8" t="s">
        <v>1717</v>
      </c>
      <c r="AA443" s="8" t="s">
        <v>1718</v>
      </c>
      <c r="AB443" s="8" t="s">
        <v>1719</v>
      </c>
      <c r="AC443" s="8" t="s">
        <v>257</v>
      </c>
      <c r="AD443" s="8">
        <v>32.9</v>
      </c>
      <c r="AE443" s="18"/>
      <c r="AF443" s="8"/>
      <c r="AG443" s="8"/>
      <c r="AH443" s="8"/>
      <c r="AI443" s="19">
        <v>9.31818181818182</v>
      </c>
      <c r="AJ443" s="1">
        <f t="shared" si="49"/>
        <v>0.931818181818182</v>
      </c>
      <c r="AK443" s="19">
        <v>8.36363636363636</v>
      </c>
      <c r="AL443" s="1">
        <f t="shared" si="50"/>
        <v>0.836363636363636</v>
      </c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>
        <v>1.45</v>
      </c>
      <c r="BJ443" s="8">
        <v>1.62</v>
      </c>
      <c r="BK443" s="8"/>
      <c r="BL443" s="8"/>
      <c r="BM443" s="8"/>
      <c r="BN443" s="8">
        <v>13</v>
      </c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</row>
    <row r="444" s="1" customFormat="1" ht="17" customHeight="1" spans="1:78">
      <c r="A444" s="8" t="s">
        <v>1713</v>
      </c>
      <c r="B444" s="8" t="s">
        <v>1714</v>
      </c>
      <c r="C444" s="8" t="s">
        <v>282</v>
      </c>
      <c r="D444" s="8">
        <v>2013</v>
      </c>
      <c r="E444" s="8">
        <v>91</v>
      </c>
      <c r="F444" s="8"/>
      <c r="G444" s="8" t="s">
        <v>1715</v>
      </c>
      <c r="H444" s="8" t="s">
        <v>1716</v>
      </c>
      <c r="I444" s="1">
        <v>-20.38</v>
      </c>
      <c r="J444" s="1">
        <v>28.5</v>
      </c>
      <c r="K444" s="1">
        <v>2</v>
      </c>
      <c r="L444" s="8">
        <v>573</v>
      </c>
      <c r="M444" s="1">
        <v>18.6796667575836</v>
      </c>
      <c r="N444" s="1">
        <v>1.57</v>
      </c>
      <c r="O444" s="8">
        <v>7.5</v>
      </c>
      <c r="P444" s="1">
        <v>38</v>
      </c>
      <c r="Q444" s="8">
        <v>20</v>
      </c>
      <c r="R444" s="8">
        <v>41</v>
      </c>
      <c r="S444" s="8" t="s">
        <v>317</v>
      </c>
      <c r="T444" s="8">
        <v>4.6</v>
      </c>
      <c r="U444" s="1">
        <v>0.936</v>
      </c>
      <c r="V444" s="1">
        <f t="shared" si="41"/>
        <v>4.91452991452991</v>
      </c>
      <c r="W444" s="1" t="s">
        <v>1076</v>
      </c>
      <c r="X444" s="8">
        <v>3</v>
      </c>
      <c r="Y444" s="8" t="s">
        <v>1722</v>
      </c>
      <c r="Z444" s="8" t="s">
        <v>1717</v>
      </c>
      <c r="AA444" s="8" t="s">
        <v>1718</v>
      </c>
      <c r="AB444" s="8" t="s">
        <v>2616</v>
      </c>
      <c r="AC444" s="8" t="s">
        <v>257</v>
      </c>
      <c r="AD444" s="8">
        <v>32.9</v>
      </c>
      <c r="AE444" s="18"/>
      <c r="AF444" s="8"/>
      <c r="AG444" s="8"/>
      <c r="AH444" s="8"/>
      <c r="AI444" s="19">
        <v>9.31818181818182</v>
      </c>
      <c r="AJ444" s="1">
        <f t="shared" si="49"/>
        <v>0.931818181818182</v>
      </c>
      <c r="AK444" s="19">
        <v>8.63636363636364</v>
      </c>
      <c r="AL444" s="1">
        <f t="shared" si="50"/>
        <v>0.863636363636364</v>
      </c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>
        <v>1.51</v>
      </c>
      <c r="BJ444" s="8">
        <v>1.51</v>
      </c>
      <c r="BK444" s="8"/>
      <c r="BL444" s="8"/>
      <c r="BM444" s="8">
        <v>14</v>
      </c>
      <c r="BN444" s="8">
        <v>13</v>
      </c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</row>
    <row r="445" s="1" customFormat="1" ht="17" customHeight="1" spans="1:78">
      <c r="A445" s="8" t="s">
        <v>1713</v>
      </c>
      <c r="B445" s="8" t="s">
        <v>1714</v>
      </c>
      <c r="C445" s="8" t="s">
        <v>282</v>
      </c>
      <c r="D445" s="8">
        <v>2013</v>
      </c>
      <c r="E445" s="8">
        <v>91</v>
      </c>
      <c r="F445" s="8"/>
      <c r="G445" s="8" t="s">
        <v>1715</v>
      </c>
      <c r="H445" s="8" t="s">
        <v>1716</v>
      </c>
      <c r="I445" s="1">
        <v>-20.38</v>
      </c>
      <c r="J445" s="1">
        <v>28.5</v>
      </c>
      <c r="K445" s="1">
        <v>2</v>
      </c>
      <c r="L445" s="8">
        <v>573</v>
      </c>
      <c r="M445" s="1">
        <v>18.6796667575836</v>
      </c>
      <c r="N445" s="1">
        <v>1.57</v>
      </c>
      <c r="O445" s="8">
        <v>7.5</v>
      </c>
      <c r="P445" s="1">
        <v>38</v>
      </c>
      <c r="Q445" s="8">
        <v>20</v>
      </c>
      <c r="R445" s="8">
        <v>41</v>
      </c>
      <c r="S445" s="8" t="s">
        <v>317</v>
      </c>
      <c r="T445" s="8">
        <v>4.6</v>
      </c>
      <c r="U445" s="1">
        <v>0.936</v>
      </c>
      <c r="V445" s="1">
        <f t="shared" si="41"/>
        <v>4.91452991452991</v>
      </c>
      <c r="W445" s="1" t="s">
        <v>1076</v>
      </c>
      <c r="X445" s="8">
        <v>3</v>
      </c>
      <c r="Y445" s="8" t="s">
        <v>1722</v>
      </c>
      <c r="Z445" s="8" t="s">
        <v>1717</v>
      </c>
      <c r="AA445" s="8" t="s">
        <v>1718</v>
      </c>
      <c r="AB445" s="8" t="s">
        <v>1719</v>
      </c>
      <c r="AC445" s="8" t="s">
        <v>257</v>
      </c>
      <c r="AD445" s="8">
        <v>32.9</v>
      </c>
      <c r="AE445" s="18"/>
      <c r="AF445" s="8"/>
      <c r="AG445" s="8"/>
      <c r="AH445" s="8"/>
      <c r="AI445" s="19">
        <v>9.31818181818182</v>
      </c>
      <c r="AJ445" s="1">
        <f t="shared" si="49"/>
        <v>0.931818181818182</v>
      </c>
      <c r="AK445" s="19">
        <v>8.36363636363636</v>
      </c>
      <c r="AL445" s="1">
        <f t="shared" si="50"/>
        <v>0.836363636363636</v>
      </c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>
        <v>1.51</v>
      </c>
      <c r="BJ445" s="8">
        <v>1.62</v>
      </c>
      <c r="BK445" s="8"/>
      <c r="BL445" s="8"/>
      <c r="BM445" s="8">
        <v>14</v>
      </c>
      <c r="BN445" s="8">
        <v>13</v>
      </c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</row>
    <row r="446" s="1" customFormat="1" ht="17" customHeight="1" spans="1:78">
      <c r="A446" s="8" t="s">
        <v>1713</v>
      </c>
      <c r="B446" s="8" t="s">
        <v>1714</v>
      </c>
      <c r="C446" s="8" t="s">
        <v>282</v>
      </c>
      <c r="D446" s="8">
        <v>2013</v>
      </c>
      <c r="E446" s="8">
        <v>91</v>
      </c>
      <c r="F446" s="8"/>
      <c r="G446" s="8" t="s">
        <v>1715</v>
      </c>
      <c r="H446" s="8" t="s">
        <v>1716</v>
      </c>
      <c r="I446" s="1">
        <v>-20.38</v>
      </c>
      <c r="J446" s="1">
        <v>28.5</v>
      </c>
      <c r="K446" s="1">
        <v>2</v>
      </c>
      <c r="L446" s="8">
        <v>573</v>
      </c>
      <c r="M446" s="1">
        <v>18.6796667575836</v>
      </c>
      <c r="N446" s="1">
        <v>1.57</v>
      </c>
      <c r="O446" s="8">
        <v>7.5</v>
      </c>
      <c r="P446" s="1">
        <v>38</v>
      </c>
      <c r="Q446" s="8">
        <v>20</v>
      </c>
      <c r="R446" s="8">
        <v>41</v>
      </c>
      <c r="S446" s="8" t="s">
        <v>317</v>
      </c>
      <c r="T446" s="8">
        <v>4.6</v>
      </c>
      <c r="U446" s="1">
        <v>0.936</v>
      </c>
      <c r="V446" s="1">
        <f t="shared" si="41"/>
        <v>4.91452991452991</v>
      </c>
      <c r="W446" s="1" t="s">
        <v>1076</v>
      </c>
      <c r="X446" s="8">
        <v>3</v>
      </c>
      <c r="Y446" s="8" t="s">
        <v>1723</v>
      </c>
      <c r="Z446" s="8" t="s">
        <v>1717</v>
      </c>
      <c r="AA446" s="8" t="s">
        <v>1718</v>
      </c>
      <c r="AB446" s="8" t="s">
        <v>2616</v>
      </c>
      <c r="AC446" s="8" t="s">
        <v>257</v>
      </c>
      <c r="AD446" s="8">
        <v>32.9</v>
      </c>
      <c r="AE446" s="18"/>
      <c r="AF446" s="8"/>
      <c r="AG446" s="8"/>
      <c r="AH446" s="8"/>
      <c r="AI446" s="19">
        <v>9.31818181818182</v>
      </c>
      <c r="AJ446" s="1">
        <f t="shared" si="49"/>
        <v>0.931818181818182</v>
      </c>
      <c r="AK446" s="19">
        <v>8.63636363636364</v>
      </c>
      <c r="AL446" s="1">
        <f t="shared" si="50"/>
        <v>0.863636363636364</v>
      </c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>
        <v>1.5</v>
      </c>
      <c r="BJ446" s="8">
        <v>1.51</v>
      </c>
      <c r="BK446" s="8"/>
      <c r="BL446" s="8"/>
      <c r="BM446" s="8"/>
      <c r="BN446" s="8">
        <v>13</v>
      </c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</row>
    <row r="447" s="1" customFormat="1" ht="17" customHeight="1" spans="1:78">
      <c r="A447" s="8" t="s">
        <v>1713</v>
      </c>
      <c r="B447" s="8" t="s">
        <v>1714</v>
      </c>
      <c r="C447" s="8" t="s">
        <v>282</v>
      </c>
      <c r="D447" s="8">
        <v>2013</v>
      </c>
      <c r="E447" s="8">
        <v>91</v>
      </c>
      <c r="F447" s="8"/>
      <c r="G447" s="8" t="s">
        <v>1715</v>
      </c>
      <c r="H447" s="8" t="s">
        <v>1716</v>
      </c>
      <c r="I447" s="1">
        <v>-20.38</v>
      </c>
      <c r="J447" s="1">
        <v>28.5</v>
      </c>
      <c r="K447" s="1">
        <v>2</v>
      </c>
      <c r="L447" s="8">
        <v>573</v>
      </c>
      <c r="M447" s="1">
        <v>18.6796667575836</v>
      </c>
      <c r="N447" s="1">
        <v>1.57</v>
      </c>
      <c r="O447" s="8">
        <v>7.5</v>
      </c>
      <c r="P447" s="1">
        <v>38</v>
      </c>
      <c r="Q447" s="8">
        <v>20</v>
      </c>
      <c r="R447" s="8">
        <v>41</v>
      </c>
      <c r="S447" s="8" t="s">
        <v>317</v>
      </c>
      <c r="T447" s="8">
        <v>4.6</v>
      </c>
      <c r="U447" s="1">
        <v>0.936</v>
      </c>
      <c r="V447" s="1">
        <f t="shared" si="41"/>
        <v>4.91452991452991</v>
      </c>
      <c r="W447" s="1" t="s">
        <v>1076</v>
      </c>
      <c r="X447" s="8">
        <v>3</v>
      </c>
      <c r="Y447" s="8" t="s">
        <v>1723</v>
      </c>
      <c r="Z447" s="8" t="s">
        <v>1717</v>
      </c>
      <c r="AA447" s="8" t="s">
        <v>1718</v>
      </c>
      <c r="AB447" s="8" t="s">
        <v>1719</v>
      </c>
      <c r="AC447" s="8" t="s">
        <v>257</v>
      </c>
      <c r="AD447" s="8">
        <v>32.9</v>
      </c>
      <c r="AE447" s="18"/>
      <c r="AF447" s="8"/>
      <c r="AG447" s="8"/>
      <c r="AH447" s="8"/>
      <c r="AI447" s="19">
        <v>9.31818181818182</v>
      </c>
      <c r="AJ447" s="1">
        <f t="shared" si="49"/>
        <v>0.931818181818182</v>
      </c>
      <c r="AK447" s="19">
        <v>8.36363636363636</v>
      </c>
      <c r="AL447" s="1">
        <f t="shared" si="50"/>
        <v>0.836363636363636</v>
      </c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>
        <v>1.5</v>
      </c>
      <c r="BJ447" s="8">
        <v>1.62</v>
      </c>
      <c r="BK447" s="8"/>
      <c r="BL447" s="8"/>
      <c r="BM447" s="8"/>
      <c r="BN447" s="8">
        <v>13</v>
      </c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</row>
    <row r="448" s="1" customFormat="1" ht="17" customHeight="1" spans="1:78">
      <c r="A448" s="8" t="s">
        <v>1713</v>
      </c>
      <c r="B448" s="8" t="s">
        <v>1714</v>
      </c>
      <c r="C448" s="8" t="s">
        <v>282</v>
      </c>
      <c r="D448" s="8">
        <v>2013</v>
      </c>
      <c r="E448" s="8">
        <v>91</v>
      </c>
      <c r="F448" s="8"/>
      <c r="G448" s="8" t="s">
        <v>1715</v>
      </c>
      <c r="H448" s="8" t="s">
        <v>1716</v>
      </c>
      <c r="I448" s="1">
        <v>-20.38</v>
      </c>
      <c r="J448" s="1">
        <v>28.5</v>
      </c>
      <c r="K448" s="1">
        <v>3</v>
      </c>
      <c r="L448" s="8">
        <v>573</v>
      </c>
      <c r="M448" s="1">
        <v>18.6796667575836</v>
      </c>
      <c r="N448" s="1">
        <v>1.57</v>
      </c>
      <c r="O448" s="8">
        <v>7.5</v>
      </c>
      <c r="P448" s="1">
        <v>38</v>
      </c>
      <c r="Q448" s="8">
        <v>20</v>
      </c>
      <c r="R448" s="8">
        <v>41</v>
      </c>
      <c r="S448" s="8" t="s">
        <v>317</v>
      </c>
      <c r="T448" s="8">
        <v>4.6</v>
      </c>
      <c r="U448" s="1">
        <v>0.936</v>
      </c>
      <c r="V448" s="1">
        <f t="shared" si="41"/>
        <v>4.91452991452991</v>
      </c>
      <c r="W448" s="1" t="s">
        <v>1076</v>
      </c>
      <c r="X448" s="8">
        <v>3</v>
      </c>
      <c r="Y448" s="8" t="s">
        <v>1720</v>
      </c>
      <c r="Z448" s="8" t="s">
        <v>1717</v>
      </c>
      <c r="AA448" s="8" t="s">
        <v>1724</v>
      </c>
      <c r="AB448" s="8" t="s">
        <v>2616</v>
      </c>
      <c r="AC448" s="8" t="s">
        <v>257</v>
      </c>
      <c r="AD448" s="8">
        <v>32.9</v>
      </c>
      <c r="AE448" s="18"/>
      <c r="AF448" s="8"/>
      <c r="AG448" s="8"/>
      <c r="AH448" s="8"/>
      <c r="AI448" s="19">
        <v>9.72727272727273</v>
      </c>
      <c r="AJ448" s="1">
        <f t="shared" si="49"/>
        <v>0.972727272727273</v>
      </c>
      <c r="AK448" s="19">
        <v>8.63636363636364</v>
      </c>
      <c r="AL448" s="1">
        <f t="shared" si="50"/>
        <v>0.863636363636364</v>
      </c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>
        <v>1.45</v>
      </c>
      <c r="BJ448" s="8">
        <v>1.51</v>
      </c>
      <c r="BK448" s="8"/>
      <c r="BL448" s="8"/>
      <c r="BM448" s="8">
        <v>16</v>
      </c>
      <c r="BN448" s="8">
        <v>13</v>
      </c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</row>
    <row r="449" s="1" customFormat="1" ht="17" customHeight="1" spans="1:78">
      <c r="A449" s="8" t="s">
        <v>1713</v>
      </c>
      <c r="B449" s="8" t="s">
        <v>1714</v>
      </c>
      <c r="C449" s="8" t="s">
        <v>282</v>
      </c>
      <c r="D449" s="8">
        <v>2013</v>
      </c>
      <c r="E449" s="8">
        <v>91</v>
      </c>
      <c r="F449" s="8"/>
      <c r="G449" s="8" t="s">
        <v>1715</v>
      </c>
      <c r="H449" s="8" t="s">
        <v>1716</v>
      </c>
      <c r="I449" s="1">
        <v>-20.38</v>
      </c>
      <c r="J449" s="1">
        <v>28.5</v>
      </c>
      <c r="K449" s="1">
        <v>3</v>
      </c>
      <c r="L449" s="8">
        <v>573</v>
      </c>
      <c r="M449" s="1">
        <v>18.6796667575836</v>
      </c>
      <c r="N449" s="1">
        <v>1.57</v>
      </c>
      <c r="O449" s="8">
        <v>7.5</v>
      </c>
      <c r="P449" s="1">
        <v>38</v>
      </c>
      <c r="Q449" s="8">
        <v>20</v>
      </c>
      <c r="R449" s="8">
        <v>41</v>
      </c>
      <c r="S449" s="8" t="s">
        <v>317</v>
      </c>
      <c r="T449" s="8">
        <v>4.6</v>
      </c>
      <c r="U449" s="1">
        <v>0.936</v>
      </c>
      <c r="V449" s="1">
        <f t="shared" si="41"/>
        <v>4.91452991452991</v>
      </c>
      <c r="W449" s="1" t="s">
        <v>1076</v>
      </c>
      <c r="X449" s="8">
        <v>3</v>
      </c>
      <c r="Y449" s="8" t="s">
        <v>1720</v>
      </c>
      <c r="Z449" s="8" t="s">
        <v>1717</v>
      </c>
      <c r="AA449" s="8" t="s">
        <v>1724</v>
      </c>
      <c r="AB449" s="8" t="s">
        <v>1719</v>
      </c>
      <c r="AC449" s="8" t="s">
        <v>257</v>
      </c>
      <c r="AD449" s="8">
        <v>32.9</v>
      </c>
      <c r="AE449" s="18"/>
      <c r="AF449" s="8"/>
      <c r="AG449" s="8"/>
      <c r="AH449" s="8"/>
      <c r="AI449" s="19">
        <v>9.72727272727273</v>
      </c>
      <c r="AJ449" s="1">
        <f t="shared" si="49"/>
        <v>0.972727272727273</v>
      </c>
      <c r="AK449" s="19">
        <v>8.36363636363636</v>
      </c>
      <c r="AL449" s="1">
        <f t="shared" si="50"/>
        <v>0.836363636363636</v>
      </c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>
        <v>1.45</v>
      </c>
      <c r="BJ449" s="8">
        <v>1.62</v>
      </c>
      <c r="BK449" s="8"/>
      <c r="BL449" s="8"/>
      <c r="BM449" s="8">
        <v>16</v>
      </c>
      <c r="BN449" s="8">
        <v>13</v>
      </c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</row>
    <row r="450" s="1" customFormat="1" ht="17" customHeight="1" spans="1:78">
      <c r="A450" s="8" t="s">
        <v>1713</v>
      </c>
      <c r="B450" s="8" t="s">
        <v>1714</v>
      </c>
      <c r="C450" s="8" t="s">
        <v>282</v>
      </c>
      <c r="D450" s="8">
        <v>2013</v>
      </c>
      <c r="E450" s="8">
        <v>91</v>
      </c>
      <c r="F450" s="8"/>
      <c r="G450" s="8" t="s">
        <v>1715</v>
      </c>
      <c r="H450" s="8" t="s">
        <v>1716</v>
      </c>
      <c r="I450" s="1">
        <v>-20.38</v>
      </c>
      <c r="J450" s="1">
        <v>28.5</v>
      </c>
      <c r="K450" s="1">
        <v>3</v>
      </c>
      <c r="L450" s="8">
        <v>573</v>
      </c>
      <c r="M450" s="1">
        <v>18.6796667575836</v>
      </c>
      <c r="N450" s="1">
        <v>1.57</v>
      </c>
      <c r="O450" s="8">
        <v>7.5</v>
      </c>
      <c r="P450" s="1">
        <v>38</v>
      </c>
      <c r="Q450" s="8">
        <v>20</v>
      </c>
      <c r="R450" s="8">
        <v>41</v>
      </c>
      <c r="S450" s="8" t="s">
        <v>317</v>
      </c>
      <c r="T450" s="8">
        <v>4.6</v>
      </c>
      <c r="U450" s="1">
        <v>0.936</v>
      </c>
      <c r="V450" s="1">
        <f t="shared" si="41"/>
        <v>4.91452991452991</v>
      </c>
      <c r="W450" s="1" t="s">
        <v>1076</v>
      </c>
      <c r="X450" s="8">
        <v>3</v>
      </c>
      <c r="Y450" s="8" t="s">
        <v>1721</v>
      </c>
      <c r="Z450" s="8" t="s">
        <v>1717</v>
      </c>
      <c r="AA450" s="8" t="s">
        <v>1724</v>
      </c>
      <c r="AB450" s="8" t="s">
        <v>2616</v>
      </c>
      <c r="AC450" s="8" t="s">
        <v>257</v>
      </c>
      <c r="AD450" s="8">
        <v>32.9</v>
      </c>
      <c r="AE450" s="18"/>
      <c r="AF450" s="8"/>
      <c r="AG450" s="8"/>
      <c r="AH450" s="8"/>
      <c r="AI450" s="19">
        <v>9.72727272727273</v>
      </c>
      <c r="AJ450" s="1">
        <f t="shared" si="49"/>
        <v>0.972727272727273</v>
      </c>
      <c r="AK450" s="19">
        <v>8.63636363636364</v>
      </c>
      <c r="AL450" s="1">
        <f t="shared" si="50"/>
        <v>0.863636363636364</v>
      </c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>
        <v>1.43</v>
      </c>
      <c r="BJ450" s="8">
        <v>1.51</v>
      </c>
      <c r="BK450" s="8"/>
      <c r="BL450" s="8"/>
      <c r="BM450" s="8"/>
      <c r="BN450" s="8">
        <v>13</v>
      </c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</row>
    <row r="451" s="1" customFormat="1" ht="17" customHeight="1" spans="1:78">
      <c r="A451" s="8" t="s">
        <v>1713</v>
      </c>
      <c r="B451" s="8" t="s">
        <v>1714</v>
      </c>
      <c r="C451" s="8" t="s">
        <v>282</v>
      </c>
      <c r="D451" s="8">
        <v>2013</v>
      </c>
      <c r="E451" s="8">
        <v>91</v>
      </c>
      <c r="F451" s="8"/>
      <c r="G451" s="8" t="s">
        <v>1715</v>
      </c>
      <c r="H451" s="8" t="s">
        <v>1716</v>
      </c>
      <c r="I451" s="1">
        <v>-20.38</v>
      </c>
      <c r="J451" s="1">
        <v>28.5</v>
      </c>
      <c r="K451" s="1">
        <v>3</v>
      </c>
      <c r="L451" s="8">
        <v>573</v>
      </c>
      <c r="M451" s="1">
        <v>18.6796667575836</v>
      </c>
      <c r="N451" s="1">
        <v>1.57</v>
      </c>
      <c r="O451" s="8">
        <v>7.5</v>
      </c>
      <c r="P451" s="1">
        <v>38</v>
      </c>
      <c r="Q451" s="8">
        <v>20</v>
      </c>
      <c r="R451" s="8">
        <v>41</v>
      </c>
      <c r="S451" s="8" t="s">
        <v>317</v>
      </c>
      <c r="T451" s="8">
        <v>4.6</v>
      </c>
      <c r="U451" s="1">
        <v>0.936</v>
      </c>
      <c r="V451" s="1">
        <f t="shared" ref="V451:V514" si="51">T451/U451</f>
        <v>4.91452991452991</v>
      </c>
      <c r="W451" s="1" t="s">
        <v>1076</v>
      </c>
      <c r="X451" s="8">
        <v>3</v>
      </c>
      <c r="Y451" s="8" t="s">
        <v>1721</v>
      </c>
      <c r="Z451" s="8" t="s">
        <v>1717</v>
      </c>
      <c r="AA451" s="8" t="s">
        <v>1724</v>
      </c>
      <c r="AB451" s="8" t="s">
        <v>1719</v>
      </c>
      <c r="AC451" s="8" t="s">
        <v>257</v>
      </c>
      <c r="AD451" s="8">
        <v>32.9</v>
      </c>
      <c r="AE451" s="18"/>
      <c r="AF451" s="8"/>
      <c r="AG451" s="8"/>
      <c r="AH451" s="8"/>
      <c r="AI451" s="19">
        <v>9.72727272727273</v>
      </c>
      <c r="AJ451" s="1">
        <f t="shared" si="49"/>
        <v>0.972727272727273</v>
      </c>
      <c r="AK451" s="19">
        <v>8.36363636363636</v>
      </c>
      <c r="AL451" s="1">
        <f t="shared" si="50"/>
        <v>0.836363636363636</v>
      </c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>
        <v>1.43</v>
      </c>
      <c r="BJ451" s="8">
        <v>1.62</v>
      </c>
      <c r="BK451" s="8"/>
      <c r="BL451" s="8"/>
      <c r="BM451" s="8"/>
      <c r="BN451" s="8">
        <v>13</v>
      </c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</row>
    <row r="452" s="1" customFormat="1" ht="17" customHeight="1" spans="1:78">
      <c r="A452" s="8" t="s">
        <v>1713</v>
      </c>
      <c r="B452" s="8" t="s">
        <v>1714</v>
      </c>
      <c r="C452" s="8" t="s">
        <v>282</v>
      </c>
      <c r="D452" s="8">
        <v>2013</v>
      </c>
      <c r="E452" s="8">
        <v>91</v>
      </c>
      <c r="F452" s="8"/>
      <c r="G452" s="8" t="s">
        <v>1715</v>
      </c>
      <c r="H452" s="8" t="s">
        <v>1716</v>
      </c>
      <c r="I452" s="1">
        <v>-20.38</v>
      </c>
      <c r="J452" s="1">
        <v>28.5</v>
      </c>
      <c r="K452" s="1">
        <v>3</v>
      </c>
      <c r="L452" s="8">
        <v>573</v>
      </c>
      <c r="M452" s="1">
        <v>18.6796667575836</v>
      </c>
      <c r="N452" s="1">
        <v>1.57</v>
      </c>
      <c r="O452" s="8">
        <v>7.5</v>
      </c>
      <c r="P452" s="1">
        <v>38</v>
      </c>
      <c r="Q452" s="8">
        <v>20</v>
      </c>
      <c r="R452" s="8">
        <v>41</v>
      </c>
      <c r="S452" s="8" t="s">
        <v>317</v>
      </c>
      <c r="T452" s="8">
        <v>4.6</v>
      </c>
      <c r="U452" s="1">
        <v>0.936</v>
      </c>
      <c r="V452" s="1">
        <f t="shared" si="51"/>
        <v>4.91452991452991</v>
      </c>
      <c r="W452" s="1" t="s">
        <v>1076</v>
      </c>
      <c r="X452" s="8">
        <v>3</v>
      </c>
      <c r="Y452" s="8" t="s">
        <v>1722</v>
      </c>
      <c r="Z452" s="8" t="s">
        <v>1717</v>
      </c>
      <c r="AA452" s="8" t="s">
        <v>1724</v>
      </c>
      <c r="AB452" s="8" t="s">
        <v>2616</v>
      </c>
      <c r="AC452" s="8" t="s">
        <v>257</v>
      </c>
      <c r="AD452" s="8">
        <v>32.9</v>
      </c>
      <c r="AE452" s="18"/>
      <c r="AF452" s="8"/>
      <c r="AG452" s="8"/>
      <c r="AH452" s="8"/>
      <c r="AI452" s="19">
        <v>9.72727272727273</v>
      </c>
      <c r="AJ452" s="1">
        <f t="shared" si="49"/>
        <v>0.972727272727273</v>
      </c>
      <c r="AK452" s="19">
        <v>8.63636363636364</v>
      </c>
      <c r="AL452" s="1">
        <f t="shared" si="50"/>
        <v>0.863636363636364</v>
      </c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>
        <v>1.49</v>
      </c>
      <c r="BJ452" s="8">
        <v>1.51</v>
      </c>
      <c r="BK452" s="8"/>
      <c r="BL452" s="8"/>
      <c r="BM452" s="8">
        <v>6.4</v>
      </c>
      <c r="BN452" s="8">
        <v>13</v>
      </c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</row>
    <row r="453" s="1" customFormat="1" ht="17" customHeight="1" spans="1:78">
      <c r="A453" s="8" t="s">
        <v>1713</v>
      </c>
      <c r="B453" s="8" t="s">
        <v>1714</v>
      </c>
      <c r="C453" s="8" t="s">
        <v>282</v>
      </c>
      <c r="D453" s="8">
        <v>2013</v>
      </c>
      <c r="E453" s="8">
        <v>91</v>
      </c>
      <c r="F453" s="8"/>
      <c r="G453" s="8" t="s">
        <v>1715</v>
      </c>
      <c r="H453" s="8" t="s">
        <v>1716</v>
      </c>
      <c r="I453" s="1">
        <v>-20.38</v>
      </c>
      <c r="J453" s="1">
        <v>28.5</v>
      </c>
      <c r="K453" s="1">
        <v>3</v>
      </c>
      <c r="L453" s="8">
        <v>573</v>
      </c>
      <c r="M453" s="1">
        <v>18.6796667575836</v>
      </c>
      <c r="N453" s="1">
        <v>1.57</v>
      </c>
      <c r="O453" s="8">
        <v>7.5</v>
      </c>
      <c r="P453" s="1">
        <v>38</v>
      </c>
      <c r="Q453" s="8">
        <v>20</v>
      </c>
      <c r="R453" s="8">
        <v>41</v>
      </c>
      <c r="S453" s="8" t="s">
        <v>317</v>
      </c>
      <c r="T453" s="8">
        <v>4.6</v>
      </c>
      <c r="U453" s="1">
        <v>0.936</v>
      </c>
      <c r="V453" s="1">
        <f t="shared" si="51"/>
        <v>4.91452991452991</v>
      </c>
      <c r="W453" s="1" t="s">
        <v>1076</v>
      </c>
      <c r="X453" s="8">
        <v>3</v>
      </c>
      <c r="Y453" s="8" t="s">
        <v>1722</v>
      </c>
      <c r="Z453" s="8" t="s">
        <v>1717</v>
      </c>
      <c r="AA453" s="8" t="s">
        <v>1724</v>
      </c>
      <c r="AB453" s="8" t="s">
        <v>1719</v>
      </c>
      <c r="AC453" s="8" t="s">
        <v>257</v>
      </c>
      <c r="AD453" s="8">
        <v>32.9</v>
      </c>
      <c r="AE453" s="18"/>
      <c r="AF453" s="8"/>
      <c r="AG453" s="8"/>
      <c r="AH453" s="8"/>
      <c r="AI453" s="19">
        <v>9.72727272727273</v>
      </c>
      <c r="AJ453" s="1">
        <f t="shared" si="49"/>
        <v>0.972727272727273</v>
      </c>
      <c r="AK453" s="19">
        <v>8.36363636363636</v>
      </c>
      <c r="AL453" s="1">
        <f t="shared" si="50"/>
        <v>0.836363636363636</v>
      </c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>
        <v>1.49</v>
      </c>
      <c r="BJ453" s="8">
        <v>1.62</v>
      </c>
      <c r="BK453" s="8"/>
      <c r="BL453" s="8"/>
      <c r="BM453" s="8">
        <v>6.4</v>
      </c>
      <c r="BN453" s="8">
        <v>13</v>
      </c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</row>
    <row r="454" s="1" customFormat="1" ht="17" customHeight="1" spans="1:78">
      <c r="A454" s="8" t="s">
        <v>1713</v>
      </c>
      <c r="B454" s="8" t="s">
        <v>1714</v>
      </c>
      <c r="C454" s="8" t="s">
        <v>282</v>
      </c>
      <c r="D454" s="8">
        <v>2013</v>
      </c>
      <c r="E454" s="8">
        <v>91</v>
      </c>
      <c r="F454" s="8"/>
      <c r="G454" s="8" t="s">
        <v>1715</v>
      </c>
      <c r="H454" s="8" t="s">
        <v>1716</v>
      </c>
      <c r="I454" s="1">
        <v>-20.38</v>
      </c>
      <c r="J454" s="1">
        <v>28.5</v>
      </c>
      <c r="K454" s="1">
        <v>3</v>
      </c>
      <c r="L454" s="8">
        <v>573</v>
      </c>
      <c r="M454" s="1">
        <v>18.6796667575836</v>
      </c>
      <c r="N454" s="1">
        <v>1.57</v>
      </c>
      <c r="O454" s="8">
        <v>7.5</v>
      </c>
      <c r="P454" s="1">
        <v>38</v>
      </c>
      <c r="Q454" s="8">
        <v>20</v>
      </c>
      <c r="R454" s="8">
        <v>41</v>
      </c>
      <c r="S454" s="8" t="s">
        <v>317</v>
      </c>
      <c r="T454" s="8">
        <v>4.6</v>
      </c>
      <c r="U454" s="1">
        <v>0.936</v>
      </c>
      <c r="V454" s="1">
        <f t="shared" si="51"/>
        <v>4.91452991452991</v>
      </c>
      <c r="W454" s="1" t="s">
        <v>1076</v>
      </c>
      <c r="X454" s="8">
        <v>3</v>
      </c>
      <c r="Y454" s="8" t="s">
        <v>1723</v>
      </c>
      <c r="Z454" s="8" t="s">
        <v>1717</v>
      </c>
      <c r="AA454" s="8" t="s">
        <v>1724</v>
      </c>
      <c r="AB454" s="8" t="s">
        <v>2616</v>
      </c>
      <c r="AC454" s="8" t="s">
        <v>257</v>
      </c>
      <c r="AD454" s="8">
        <v>32.9</v>
      </c>
      <c r="AE454" s="18"/>
      <c r="AF454" s="8"/>
      <c r="AG454" s="8"/>
      <c r="AH454" s="8"/>
      <c r="AI454" s="19">
        <v>9.72727272727273</v>
      </c>
      <c r="AJ454" s="1">
        <f t="shared" si="49"/>
        <v>0.972727272727273</v>
      </c>
      <c r="AK454" s="19">
        <v>8.63636363636364</v>
      </c>
      <c r="AL454" s="1">
        <f t="shared" si="50"/>
        <v>0.863636363636364</v>
      </c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>
        <v>1.46</v>
      </c>
      <c r="BJ454" s="8">
        <v>1.51</v>
      </c>
      <c r="BK454" s="8"/>
      <c r="BL454" s="8"/>
      <c r="BM454" s="8"/>
      <c r="BN454" s="8">
        <v>13</v>
      </c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</row>
    <row r="455" s="1" customFormat="1" ht="17" customHeight="1" spans="1:78">
      <c r="A455" s="8" t="s">
        <v>1713</v>
      </c>
      <c r="B455" s="8" t="s">
        <v>1714</v>
      </c>
      <c r="C455" s="8" t="s">
        <v>282</v>
      </c>
      <c r="D455" s="8">
        <v>2013</v>
      </c>
      <c r="E455" s="8">
        <v>91</v>
      </c>
      <c r="F455" s="8"/>
      <c r="G455" s="8" t="s">
        <v>1715</v>
      </c>
      <c r="H455" s="8" t="s">
        <v>1716</v>
      </c>
      <c r="I455" s="1">
        <v>-20.38</v>
      </c>
      <c r="J455" s="1">
        <v>28.5</v>
      </c>
      <c r="K455" s="1">
        <v>3</v>
      </c>
      <c r="L455" s="8">
        <v>573</v>
      </c>
      <c r="M455" s="1">
        <v>18.6796667575836</v>
      </c>
      <c r="N455" s="1">
        <v>1.57</v>
      </c>
      <c r="O455" s="8">
        <v>7.5</v>
      </c>
      <c r="P455" s="1">
        <v>38</v>
      </c>
      <c r="Q455" s="8">
        <v>20</v>
      </c>
      <c r="R455" s="8">
        <v>41</v>
      </c>
      <c r="S455" s="8" t="s">
        <v>317</v>
      </c>
      <c r="T455" s="8">
        <v>4.6</v>
      </c>
      <c r="U455" s="1">
        <v>0.936</v>
      </c>
      <c r="V455" s="1">
        <f t="shared" si="51"/>
        <v>4.91452991452991</v>
      </c>
      <c r="W455" s="1" t="s">
        <v>1076</v>
      </c>
      <c r="X455" s="8">
        <v>3</v>
      </c>
      <c r="Y455" s="8" t="s">
        <v>1723</v>
      </c>
      <c r="Z455" s="8" t="s">
        <v>1717</v>
      </c>
      <c r="AA455" s="8" t="s">
        <v>1724</v>
      </c>
      <c r="AB455" s="8" t="s">
        <v>1719</v>
      </c>
      <c r="AC455" s="8" t="s">
        <v>257</v>
      </c>
      <c r="AD455" s="8">
        <v>32.9</v>
      </c>
      <c r="AE455" s="18"/>
      <c r="AF455" s="8"/>
      <c r="AG455" s="8"/>
      <c r="AH455" s="8"/>
      <c r="AI455" s="19">
        <v>9.72727272727273</v>
      </c>
      <c r="AJ455" s="1">
        <f t="shared" si="49"/>
        <v>0.972727272727273</v>
      </c>
      <c r="AK455" s="19">
        <v>8.36363636363636</v>
      </c>
      <c r="AL455" s="1">
        <f t="shared" si="50"/>
        <v>0.836363636363636</v>
      </c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>
        <v>1.46</v>
      </c>
      <c r="BJ455" s="8">
        <v>1.62</v>
      </c>
      <c r="BK455" s="8"/>
      <c r="BL455" s="8"/>
      <c r="BM455" s="8"/>
      <c r="BN455" s="8">
        <v>13</v>
      </c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</row>
    <row r="456" s="1" customFormat="1" ht="17" customHeight="1" spans="1:78">
      <c r="A456" s="8" t="s">
        <v>1713</v>
      </c>
      <c r="B456" s="8" t="s">
        <v>1714</v>
      </c>
      <c r="C456" s="8" t="s">
        <v>282</v>
      </c>
      <c r="D456" s="8">
        <v>2013</v>
      </c>
      <c r="E456" s="8">
        <v>91</v>
      </c>
      <c r="F456" s="8"/>
      <c r="G456" s="8" t="s">
        <v>1715</v>
      </c>
      <c r="H456" s="8" t="s">
        <v>1716</v>
      </c>
      <c r="I456" s="1">
        <v>-20.38</v>
      </c>
      <c r="J456" s="1">
        <v>28.5</v>
      </c>
      <c r="K456" s="1">
        <v>2</v>
      </c>
      <c r="L456" s="8">
        <v>573</v>
      </c>
      <c r="M456" s="1">
        <v>18.6796667575836</v>
      </c>
      <c r="N456" s="1">
        <v>1.57</v>
      </c>
      <c r="O456" s="8">
        <v>7.5</v>
      </c>
      <c r="P456" s="1">
        <v>38</v>
      </c>
      <c r="Q456" s="8">
        <v>20</v>
      </c>
      <c r="R456" s="8">
        <v>41</v>
      </c>
      <c r="S456" s="8" t="s">
        <v>317</v>
      </c>
      <c r="T456" s="8">
        <v>4.6</v>
      </c>
      <c r="U456" s="1">
        <v>0.936</v>
      </c>
      <c r="V456" s="1">
        <f t="shared" si="51"/>
        <v>4.91452991452991</v>
      </c>
      <c r="W456" s="1" t="s">
        <v>1076</v>
      </c>
      <c r="X456" s="8">
        <v>3</v>
      </c>
      <c r="Y456" s="8" t="s">
        <v>1720</v>
      </c>
      <c r="Z456" s="8" t="s">
        <v>1717</v>
      </c>
      <c r="AA456" s="8" t="s">
        <v>1718</v>
      </c>
      <c r="AB456" s="8" t="s">
        <v>2616</v>
      </c>
      <c r="AC456" s="8" t="s">
        <v>257</v>
      </c>
      <c r="AD456" s="8">
        <v>32.9</v>
      </c>
      <c r="AE456" s="18"/>
      <c r="AF456" s="8"/>
      <c r="AG456" s="8"/>
      <c r="AH456" s="8"/>
      <c r="AI456" s="19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>
        <v>1.52</v>
      </c>
      <c r="BJ456" s="8">
        <v>1.63</v>
      </c>
      <c r="BK456" s="8"/>
      <c r="BL456" s="8"/>
      <c r="BM456" s="8">
        <v>11</v>
      </c>
      <c r="BN456" s="8">
        <v>11</v>
      </c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</row>
    <row r="457" s="1" customFormat="1" ht="17" customHeight="1" spans="1:78">
      <c r="A457" s="8" t="s">
        <v>1713</v>
      </c>
      <c r="B457" s="8" t="s">
        <v>1714</v>
      </c>
      <c r="C457" s="8" t="s">
        <v>282</v>
      </c>
      <c r="D457" s="8">
        <v>2013</v>
      </c>
      <c r="E457" s="8">
        <v>91</v>
      </c>
      <c r="F457" s="8"/>
      <c r="G457" s="8" t="s">
        <v>1715</v>
      </c>
      <c r="H457" s="8" t="s">
        <v>1716</v>
      </c>
      <c r="I457" s="1">
        <v>-20.38</v>
      </c>
      <c r="J457" s="1">
        <v>28.5</v>
      </c>
      <c r="K457" s="1">
        <v>2</v>
      </c>
      <c r="L457" s="8">
        <v>573</v>
      </c>
      <c r="M457" s="1">
        <v>18.6796667575836</v>
      </c>
      <c r="N457" s="1">
        <v>1.57</v>
      </c>
      <c r="O457" s="8">
        <v>7.5</v>
      </c>
      <c r="P457" s="1">
        <v>38</v>
      </c>
      <c r="Q457" s="8">
        <v>20</v>
      </c>
      <c r="R457" s="8">
        <v>41</v>
      </c>
      <c r="S457" s="8" t="s">
        <v>317</v>
      </c>
      <c r="T457" s="8">
        <v>4.6</v>
      </c>
      <c r="U457" s="1">
        <v>0.936</v>
      </c>
      <c r="V457" s="1">
        <f t="shared" si="51"/>
        <v>4.91452991452991</v>
      </c>
      <c r="W457" s="1" t="s">
        <v>1076</v>
      </c>
      <c r="X457" s="8">
        <v>3</v>
      </c>
      <c r="Y457" s="8" t="s">
        <v>1720</v>
      </c>
      <c r="Z457" s="8" t="s">
        <v>1717</v>
      </c>
      <c r="AA457" s="8" t="s">
        <v>1718</v>
      </c>
      <c r="AB457" s="8" t="s">
        <v>1719</v>
      </c>
      <c r="AC457" s="8" t="s">
        <v>257</v>
      </c>
      <c r="AD457" s="8">
        <v>32.9</v>
      </c>
      <c r="AE457" s="18"/>
      <c r="AF457" s="8"/>
      <c r="AG457" s="8"/>
      <c r="AH457" s="8"/>
      <c r="AI457" s="19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>
        <v>1.52</v>
      </c>
      <c r="BJ457" s="8">
        <v>1.66</v>
      </c>
      <c r="BK457" s="8"/>
      <c r="BL457" s="8"/>
      <c r="BM457" s="8">
        <v>11</v>
      </c>
      <c r="BN457" s="8">
        <v>10</v>
      </c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</row>
    <row r="458" s="1" customFormat="1" ht="17" customHeight="1" spans="1:78">
      <c r="A458" s="8" t="s">
        <v>1713</v>
      </c>
      <c r="B458" s="8" t="s">
        <v>1714</v>
      </c>
      <c r="C458" s="8" t="s">
        <v>282</v>
      </c>
      <c r="D458" s="8">
        <v>2013</v>
      </c>
      <c r="E458" s="8">
        <v>91</v>
      </c>
      <c r="F458" s="8"/>
      <c r="G458" s="8" t="s">
        <v>1715</v>
      </c>
      <c r="H458" s="8" t="s">
        <v>1716</v>
      </c>
      <c r="I458" s="1">
        <v>-20.38</v>
      </c>
      <c r="J458" s="1">
        <v>28.5</v>
      </c>
      <c r="K458" s="1">
        <v>2</v>
      </c>
      <c r="L458" s="8">
        <v>573</v>
      </c>
      <c r="M458" s="1">
        <v>18.6796667575836</v>
      </c>
      <c r="N458" s="1">
        <v>1.57</v>
      </c>
      <c r="O458" s="8">
        <v>7.5</v>
      </c>
      <c r="P458" s="1">
        <v>38</v>
      </c>
      <c r="Q458" s="8">
        <v>20</v>
      </c>
      <c r="R458" s="8">
        <v>41</v>
      </c>
      <c r="S458" s="8" t="s">
        <v>317</v>
      </c>
      <c r="T458" s="8">
        <v>4.6</v>
      </c>
      <c r="U458" s="1">
        <v>0.936</v>
      </c>
      <c r="V458" s="1">
        <f t="shared" si="51"/>
        <v>4.91452991452991</v>
      </c>
      <c r="W458" s="1" t="s">
        <v>1076</v>
      </c>
      <c r="X458" s="8">
        <v>3</v>
      </c>
      <c r="Y458" s="8" t="s">
        <v>1721</v>
      </c>
      <c r="Z458" s="8" t="s">
        <v>1717</v>
      </c>
      <c r="AA458" s="8" t="s">
        <v>1718</v>
      </c>
      <c r="AB458" s="8" t="s">
        <v>2616</v>
      </c>
      <c r="AC458" s="8" t="s">
        <v>257</v>
      </c>
      <c r="AD458" s="8">
        <v>32.9</v>
      </c>
      <c r="AE458" s="18"/>
      <c r="AF458" s="8"/>
      <c r="AG458" s="8"/>
      <c r="AH458" s="8"/>
      <c r="AI458" s="19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>
        <v>1.46</v>
      </c>
      <c r="BJ458" s="8">
        <v>1.63</v>
      </c>
      <c r="BK458" s="8"/>
      <c r="BL458" s="8"/>
      <c r="BM458" s="8"/>
      <c r="BN458" s="8">
        <v>11</v>
      </c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</row>
    <row r="459" s="1" customFormat="1" ht="17" customHeight="1" spans="1:78">
      <c r="A459" s="8" t="s">
        <v>1713</v>
      </c>
      <c r="B459" s="8" t="s">
        <v>1714</v>
      </c>
      <c r="C459" s="8" t="s">
        <v>282</v>
      </c>
      <c r="D459" s="8">
        <v>2013</v>
      </c>
      <c r="E459" s="8">
        <v>91</v>
      </c>
      <c r="F459" s="8"/>
      <c r="G459" s="8" t="s">
        <v>1715</v>
      </c>
      <c r="H459" s="8" t="s">
        <v>1716</v>
      </c>
      <c r="I459" s="1">
        <v>-20.38</v>
      </c>
      <c r="J459" s="1">
        <v>28.5</v>
      </c>
      <c r="K459" s="1">
        <v>2</v>
      </c>
      <c r="L459" s="8">
        <v>573</v>
      </c>
      <c r="M459" s="1">
        <v>18.6796667575836</v>
      </c>
      <c r="N459" s="1">
        <v>1.57</v>
      </c>
      <c r="O459" s="8">
        <v>7.5</v>
      </c>
      <c r="P459" s="1">
        <v>38</v>
      </c>
      <c r="Q459" s="8">
        <v>20</v>
      </c>
      <c r="R459" s="8">
        <v>41</v>
      </c>
      <c r="S459" s="8" t="s">
        <v>317</v>
      </c>
      <c r="T459" s="8">
        <v>4.6</v>
      </c>
      <c r="U459" s="1">
        <v>0.936</v>
      </c>
      <c r="V459" s="1">
        <f t="shared" si="51"/>
        <v>4.91452991452991</v>
      </c>
      <c r="W459" s="1" t="s">
        <v>1076</v>
      </c>
      <c r="X459" s="8">
        <v>3</v>
      </c>
      <c r="Y459" s="8" t="s">
        <v>1721</v>
      </c>
      <c r="Z459" s="8" t="s">
        <v>1717</v>
      </c>
      <c r="AA459" s="8" t="s">
        <v>1718</v>
      </c>
      <c r="AB459" s="8" t="s">
        <v>1719</v>
      </c>
      <c r="AC459" s="8" t="s">
        <v>257</v>
      </c>
      <c r="AD459" s="8">
        <v>32.9</v>
      </c>
      <c r="AE459" s="18"/>
      <c r="AF459" s="8"/>
      <c r="AG459" s="8"/>
      <c r="AH459" s="8"/>
      <c r="AI459" s="19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>
        <v>1.46</v>
      </c>
      <c r="BJ459" s="8">
        <v>1.66</v>
      </c>
      <c r="BK459" s="8"/>
      <c r="BL459" s="8"/>
      <c r="BM459" s="8"/>
      <c r="BN459" s="8">
        <v>10</v>
      </c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</row>
    <row r="460" s="1" customFormat="1" ht="17" customHeight="1" spans="1:78">
      <c r="A460" s="8" t="s">
        <v>1713</v>
      </c>
      <c r="B460" s="8" t="s">
        <v>1714</v>
      </c>
      <c r="C460" s="8" t="s">
        <v>282</v>
      </c>
      <c r="D460" s="8">
        <v>2013</v>
      </c>
      <c r="E460" s="8">
        <v>91</v>
      </c>
      <c r="F460" s="8"/>
      <c r="G460" s="8" t="s">
        <v>1715</v>
      </c>
      <c r="H460" s="8" t="s">
        <v>1716</v>
      </c>
      <c r="I460" s="1">
        <v>-20.38</v>
      </c>
      <c r="J460" s="1">
        <v>28.5</v>
      </c>
      <c r="K460" s="1">
        <v>2</v>
      </c>
      <c r="L460" s="8">
        <v>573</v>
      </c>
      <c r="M460" s="1">
        <v>18.6796667575836</v>
      </c>
      <c r="N460" s="1">
        <v>1.57</v>
      </c>
      <c r="O460" s="8">
        <v>7.5</v>
      </c>
      <c r="P460" s="1">
        <v>38</v>
      </c>
      <c r="Q460" s="8">
        <v>20</v>
      </c>
      <c r="R460" s="8">
        <v>41</v>
      </c>
      <c r="S460" s="8" t="s">
        <v>317</v>
      </c>
      <c r="T460" s="8">
        <v>4.6</v>
      </c>
      <c r="U460" s="1">
        <v>0.936</v>
      </c>
      <c r="V460" s="1">
        <f t="shared" si="51"/>
        <v>4.91452991452991</v>
      </c>
      <c r="W460" s="1" t="s">
        <v>1076</v>
      </c>
      <c r="X460" s="8">
        <v>3</v>
      </c>
      <c r="Y460" s="8" t="s">
        <v>1722</v>
      </c>
      <c r="Z460" s="8" t="s">
        <v>1717</v>
      </c>
      <c r="AA460" s="8" t="s">
        <v>1718</v>
      </c>
      <c r="AB460" s="8" t="s">
        <v>2616</v>
      </c>
      <c r="AC460" s="8" t="s">
        <v>257</v>
      </c>
      <c r="AD460" s="8">
        <v>32.9</v>
      </c>
      <c r="AE460" s="18"/>
      <c r="AF460" s="8"/>
      <c r="AG460" s="8"/>
      <c r="AH460" s="8"/>
      <c r="AI460" s="19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>
        <v>1.49</v>
      </c>
      <c r="BJ460" s="8">
        <v>1.63</v>
      </c>
      <c r="BK460" s="8"/>
      <c r="BL460" s="8"/>
      <c r="BM460" s="8">
        <v>14</v>
      </c>
      <c r="BN460" s="8">
        <v>11</v>
      </c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</row>
    <row r="461" s="1" customFormat="1" ht="17" customHeight="1" spans="1:78">
      <c r="A461" s="8" t="s">
        <v>1713</v>
      </c>
      <c r="B461" s="8" t="s">
        <v>1714</v>
      </c>
      <c r="C461" s="8" t="s">
        <v>282</v>
      </c>
      <c r="D461" s="8">
        <v>2013</v>
      </c>
      <c r="E461" s="8">
        <v>91</v>
      </c>
      <c r="F461" s="8"/>
      <c r="G461" s="8" t="s">
        <v>1715</v>
      </c>
      <c r="H461" s="8" t="s">
        <v>1716</v>
      </c>
      <c r="I461" s="1">
        <v>-20.38</v>
      </c>
      <c r="J461" s="1">
        <v>28.5</v>
      </c>
      <c r="K461" s="1">
        <v>2</v>
      </c>
      <c r="L461" s="8">
        <v>573</v>
      </c>
      <c r="M461" s="1">
        <v>18.6796667575836</v>
      </c>
      <c r="N461" s="1">
        <v>1.57</v>
      </c>
      <c r="O461" s="8">
        <v>7.5</v>
      </c>
      <c r="P461" s="1">
        <v>38</v>
      </c>
      <c r="Q461" s="8">
        <v>20</v>
      </c>
      <c r="R461" s="8">
        <v>41</v>
      </c>
      <c r="S461" s="8" t="s">
        <v>317</v>
      </c>
      <c r="T461" s="8">
        <v>4.6</v>
      </c>
      <c r="U461" s="1">
        <v>0.936</v>
      </c>
      <c r="V461" s="1">
        <f t="shared" si="51"/>
        <v>4.91452991452991</v>
      </c>
      <c r="W461" s="1" t="s">
        <v>1076</v>
      </c>
      <c r="X461" s="8">
        <v>3</v>
      </c>
      <c r="Y461" s="8" t="s">
        <v>1722</v>
      </c>
      <c r="Z461" s="8" t="s">
        <v>1717</v>
      </c>
      <c r="AA461" s="8" t="s">
        <v>1718</v>
      </c>
      <c r="AB461" s="8" t="s">
        <v>1719</v>
      </c>
      <c r="AC461" s="8" t="s">
        <v>257</v>
      </c>
      <c r="AD461" s="8">
        <v>32.9</v>
      </c>
      <c r="AE461" s="18"/>
      <c r="AF461" s="8"/>
      <c r="AG461" s="8"/>
      <c r="AH461" s="8"/>
      <c r="AI461" s="19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>
        <v>1.49</v>
      </c>
      <c r="BJ461" s="8">
        <v>1.66</v>
      </c>
      <c r="BK461" s="8"/>
      <c r="BL461" s="8"/>
      <c r="BM461" s="8">
        <v>14</v>
      </c>
      <c r="BN461" s="8">
        <v>10</v>
      </c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</row>
    <row r="462" s="1" customFormat="1" ht="17" customHeight="1" spans="1:78">
      <c r="A462" s="8" t="s">
        <v>1713</v>
      </c>
      <c r="B462" s="8" t="s">
        <v>1714</v>
      </c>
      <c r="C462" s="8" t="s">
        <v>282</v>
      </c>
      <c r="D462" s="8">
        <v>2013</v>
      </c>
      <c r="E462" s="8">
        <v>91</v>
      </c>
      <c r="F462" s="8"/>
      <c r="G462" s="8" t="s">
        <v>1715</v>
      </c>
      <c r="H462" s="8" t="s">
        <v>1716</v>
      </c>
      <c r="I462" s="1">
        <v>-20.38</v>
      </c>
      <c r="J462" s="1">
        <v>28.5</v>
      </c>
      <c r="K462" s="1">
        <v>2</v>
      </c>
      <c r="L462" s="8">
        <v>573</v>
      </c>
      <c r="M462" s="1">
        <v>18.6796667575836</v>
      </c>
      <c r="N462" s="1">
        <v>1.57</v>
      </c>
      <c r="O462" s="8">
        <v>7.5</v>
      </c>
      <c r="P462" s="1">
        <v>38</v>
      </c>
      <c r="Q462" s="8">
        <v>20</v>
      </c>
      <c r="R462" s="8">
        <v>41</v>
      </c>
      <c r="S462" s="8" t="s">
        <v>317</v>
      </c>
      <c r="T462" s="8">
        <v>4.6</v>
      </c>
      <c r="U462" s="1">
        <v>0.936</v>
      </c>
      <c r="V462" s="1">
        <f t="shared" si="51"/>
        <v>4.91452991452991</v>
      </c>
      <c r="W462" s="1" t="s">
        <v>1076</v>
      </c>
      <c r="X462" s="8">
        <v>3</v>
      </c>
      <c r="Y462" s="8" t="s">
        <v>1723</v>
      </c>
      <c r="Z462" s="8" t="s">
        <v>1717</v>
      </c>
      <c r="AA462" s="8" t="s">
        <v>1718</v>
      </c>
      <c r="AB462" s="8" t="s">
        <v>2616</v>
      </c>
      <c r="AC462" s="8" t="s">
        <v>257</v>
      </c>
      <c r="AD462" s="8">
        <v>32.9</v>
      </c>
      <c r="AE462" s="18"/>
      <c r="AF462" s="8"/>
      <c r="AG462" s="8"/>
      <c r="AH462" s="8"/>
      <c r="AI462" s="19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>
        <v>1.5</v>
      </c>
      <c r="BJ462" s="8">
        <v>1.63</v>
      </c>
      <c r="BK462" s="8"/>
      <c r="BL462" s="8"/>
      <c r="BM462" s="8"/>
      <c r="BN462" s="8">
        <v>11</v>
      </c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</row>
    <row r="463" s="1" customFormat="1" ht="17" customHeight="1" spans="1:78">
      <c r="A463" s="8" t="s">
        <v>1713</v>
      </c>
      <c r="B463" s="8" t="s">
        <v>1714</v>
      </c>
      <c r="C463" s="8" t="s">
        <v>282</v>
      </c>
      <c r="D463" s="8">
        <v>2013</v>
      </c>
      <c r="E463" s="8">
        <v>91</v>
      </c>
      <c r="F463" s="8"/>
      <c r="G463" s="8" t="s">
        <v>1715</v>
      </c>
      <c r="H463" s="8" t="s">
        <v>1716</v>
      </c>
      <c r="I463" s="1">
        <v>-20.38</v>
      </c>
      <c r="J463" s="1">
        <v>28.5</v>
      </c>
      <c r="K463" s="1">
        <v>2</v>
      </c>
      <c r="L463" s="8">
        <v>573</v>
      </c>
      <c r="M463" s="1">
        <v>18.6796667575836</v>
      </c>
      <c r="N463" s="1">
        <v>1.57</v>
      </c>
      <c r="O463" s="8">
        <v>7.5</v>
      </c>
      <c r="P463" s="1">
        <v>38</v>
      </c>
      <c r="Q463" s="8">
        <v>20</v>
      </c>
      <c r="R463" s="8">
        <v>41</v>
      </c>
      <c r="S463" s="8" t="s">
        <v>317</v>
      </c>
      <c r="T463" s="8">
        <v>4.6</v>
      </c>
      <c r="U463" s="1">
        <v>0.936</v>
      </c>
      <c r="V463" s="1">
        <f t="shared" si="51"/>
        <v>4.91452991452991</v>
      </c>
      <c r="W463" s="1" t="s">
        <v>1076</v>
      </c>
      <c r="X463" s="8">
        <v>3</v>
      </c>
      <c r="Y463" s="8" t="s">
        <v>1723</v>
      </c>
      <c r="Z463" s="8" t="s">
        <v>1717</v>
      </c>
      <c r="AA463" s="8" t="s">
        <v>1718</v>
      </c>
      <c r="AB463" s="8" t="s">
        <v>1719</v>
      </c>
      <c r="AC463" s="8" t="s">
        <v>257</v>
      </c>
      <c r="AD463" s="8">
        <v>32.9</v>
      </c>
      <c r="AE463" s="18"/>
      <c r="AF463" s="8"/>
      <c r="AG463" s="8"/>
      <c r="AH463" s="8"/>
      <c r="AI463" s="19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>
        <v>1.5</v>
      </c>
      <c r="BJ463" s="8">
        <v>1.66</v>
      </c>
      <c r="BK463" s="8"/>
      <c r="BL463" s="8"/>
      <c r="BM463" s="8"/>
      <c r="BN463" s="8">
        <v>10</v>
      </c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</row>
    <row r="464" s="1" customFormat="1" ht="17" customHeight="1" spans="1:78">
      <c r="A464" s="8" t="s">
        <v>1713</v>
      </c>
      <c r="B464" s="8" t="s">
        <v>1714</v>
      </c>
      <c r="C464" s="8" t="s">
        <v>282</v>
      </c>
      <c r="D464" s="8">
        <v>2013</v>
      </c>
      <c r="E464" s="8">
        <v>91</v>
      </c>
      <c r="F464" s="8"/>
      <c r="G464" s="8" t="s">
        <v>1715</v>
      </c>
      <c r="H464" s="8" t="s">
        <v>1716</v>
      </c>
      <c r="I464" s="1">
        <v>-20.38</v>
      </c>
      <c r="J464" s="1">
        <v>28.5</v>
      </c>
      <c r="K464" s="1">
        <v>3</v>
      </c>
      <c r="L464" s="8">
        <v>573</v>
      </c>
      <c r="M464" s="1">
        <v>18.6796667575836</v>
      </c>
      <c r="N464" s="1">
        <v>1.57</v>
      </c>
      <c r="O464" s="8">
        <v>7.5</v>
      </c>
      <c r="P464" s="1">
        <v>38</v>
      </c>
      <c r="Q464" s="8">
        <v>20</v>
      </c>
      <c r="R464" s="8">
        <v>41</v>
      </c>
      <c r="S464" s="8" t="s">
        <v>317</v>
      </c>
      <c r="T464" s="8">
        <v>4.6</v>
      </c>
      <c r="U464" s="1">
        <v>0.936</v>
      </c>
      <c r="V464" s="1">
        <f t="shared" si="51"/>
        <v>4.91452991452991</v>
      </c>
      <c r="W464" s="1" t="s">
        <v>1076</v>
      </c>
      <c r="X464" s="8">
        <v>3</v>
      </c>
      <c r="Y464" s="8" t="s">
        <v>1720</v>
      </c>
      <c r="Z464" s="8" t="s">
        <v>1717</v>
      </c>
      <c r="AA464" s="8" t="s">
        <v>1724</v>
      </c>
      <c r="AB464" s="8" t="s">
        <v>2616</v>
      </c>
      <c r="AC464" s="8" t="s">
        <v>257</v>
      </c>
      <c r="AD464" s="8">
        <v>32.9</v>
      </c>
      <c r="AE464" s="18"/>
      <c r="AF464" s="8"/>
      <c r="AG464" s="8"/>
      <c r="AH464" s="8"/>
      <c r="AI464" s="19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>
        <v>1.46</v>
      </c>
      <c r="BJ464" s="8">
        <v>1.63</v>
      </c>
      <c r="BK464" s="8"/>
      <c r="BL464" s="8"/>
      <c r="BM464" s="8">
        <v>12</v>
      </c>
      <c r="BN464" s="8">
        <v>11</v>
      </c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</row>
    <row r="465" s="1" customFormat="1" ht="17" customHeight="1" spans="1:78">
      <c r="A465" s="8" t="s">
        <v>1713</v>
      </c>
      <c r="B465" s="8" t="s">
        <v>1714</v>
      </c>
      <c r="C465" s="8" t="s">
        <v>282</v>
      </c>
      <c r="D465" s="8">
        <v>2013</v>
      </c>
      <c r="E465" s="8">
        <v>91</v>
      </c>
      <c r="F465" s="8"/>
      <c r="G465" s="8" t="s">
        <v>1715</v>
      </c>
      <c r="H465" s="8" t="s">
        <v>1716</v>
      </c>
      <c r="I465" s="1">
        <v>-20.38</v>
      </c>
      <c r="J465" s="1">
        <v>28.5</v>
      </c>
      <c r="K465" s="1">
        <v>3</v>
      </c>
      <c r="L465" s="8">
        <v>573</v>
      </c>
      <c r="M465" s="1">
        <v>18.6796667575836</v>
      </c>
      <c r="N465" s="1">
        <v>1.57</v>
      </c>
      <c r="O465" s="8">
        <v>7.5</v>
      </c>
      <c r="P465" s="1">
        <v>38</v>
      </c>
      <c r="Q465" s="8">
        <v>20</v>
      </c>
      <c r="R465" s="8">
        <v>41</v>
      </c>
      <c r="S465" s="8" t="s">
        <v>317</v>
      </c>
      <c r="T465" s="8">
        <v>4.6</v>
      </c>
      <c r="U465" s="1">
        <v>0.936</v>
      </c>
      <c r="V465" s="1">
        <f t="shared" si="51"/>
        <v>4.91452991452991</v>
      </c>
      <c r="W465" s="1" t="s">
        <v>1076</v>
      </c>
      <c r="X465" s="8">
        <v>3</v>
      </c>
      <c r="Y465" s="8" t="s">
        <v>1720</v>
      </c>
      <c r="Z465" s="8" t="s">
        <v>1717</v>
      </c>
      <c r="AA465" s="8" t="s">
        <v>1724</v>
      </c>
      <c r="AB465" s="8" t="s">
        <v>1719</v>
      </c>
      <c r="AC465" s="8" t="s">
        <v>257</v>
      </c>
      <c r="AD465" s="8">
        <v>32.9</v>
      </c>
      <c r="AE465" s="18"/>
      <c r="AF465" s="8"/>
      <c r="AG465" s="8"/>
      <c r="AH465" s="8"/>
      <c r="AI465" s="19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>
        <v>1.46</v>
      </c>
      <c r="BJ465" s="8">
        <v>1.66</v>
      </c>
      <c r="BK465" s="8"/>
      <c r="BL465" s="8"/>
      <c r="BM465" s="8">
        <v>12</v>
      </c>
      <c r="BN465" s="8">
        <v>10</v>
      </c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</row>
    <row r="466" s="1" customFormat="1" ht="17" customHeight="1" spans="1:78">
      <c r="A466" s="8" t="s">
        <v>1713</v>
      </c>
      <c r="B466" s="8" t="s">
        <v>1714</v>
      </c>
      <c r="C466" s="8" t="s">
        <v>282</v>
      </c>
      <c r="D466" s="8">
        <v>2013</v>
      </c>
      <c r="E466" s="8">
        <v>91</v>
      </c>
      <c r="F466" s="8"/>
      <c r="G466" s="8" t="s">
        <v>1715</v>
      </c>
      <c r="H466" s="8" t="s">
        <v>1716</v>
      </c>
      <c r="I466" s="1">
        <v>-20.38</v>
      </c>
      <c r="J466" s="1">
        <v>28.5</v>
      </c>
      <c r="K466" s="1">
        <v>3</v>
      </c>
      <c r="L466" s="8">
        <v>573</v>
      </c>
      <c r="M466" s="1">
        <v>18.6796667575836</v>
      </c>
      <c r="N466" s="1">
        <v>1.57</v>
      </c>
      <c r="O466" s="8">
        <v>7.5</v>
      </c>
      <c r="P466" s="1">
        <v>38</v>
      </c>
      <c r="Q466" s="8">
        <v>20</v>
      </c>
      <c r="R466" s="8">
        <v>41</v>
      </c>
      <c r="S466" s="8" t="s">
        <v>317</v>
      </c>
      <c r="T466" s="8">
        <v>4.6</v>
      </c>
      <c r="U466" s="1">
        <v>0.936</v>
      </c>
      <c r="V466" s="1">
        <f t="shared" si="51"/>
        <v>4.91452991452991</v>
      </c>
      <c r="W466" s="1" t="s">
        <v>1076</v>
      </c>
      <c r="X466" s="8">
        <v>3</v>
      </c>
      <c r="Y466" s="8" t="s">
        <v>1721</v>
      </c>
      <c r="Z466" s="8" t="s">
        <v>1717</v>
      </c>
      <c r="AA466" s="8" t="s">
        <v>1724</v>
      </c>
      <c r="AB466" s="8" t="s">
        <v>2616</v>
      </c>
      <c r="AC466" s="8" t="s">
        <v>257</v>
      </c>
      <c r="AD466" s="8">
        <v>32.9</v>
      </c>
      <c r="AE466" s="18"/>
      <c r="AF466" s="8"/>
      <c r="AG466" s="8"/>
      <c r="AH466" s="8"/>
      <c r="AI466" s="19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>
        <v>1.36</v>
      </c>
      <c r="BJ466" s="8">
        <v>1.63</v>
      </c>
      <c r="BK466" s="8"/>
      <c r="BL466" s="8"/>
      <c r="BM466" s="8"/>
      <c r="BN466" s="8">
        <v>11</v>
      </c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</row>
    <row r="467" s="1" customFormat="1" ht="17" customHeight="1" spans="1:78">
      <c r="A467" s="8" t="s">
        <v>1713</v>
      </c>
      <c r="B467" s="8" t="s">
        <v>1714</v>
      </c>
      <c r="C467" s="8" t="s">
        <v>282</v>
      </c>
      <c r="D467" s="8">
        <v>2013</v>
      </c>
      <c r="E467" s="8">
        <v>91</v>
      </c>
      <c r="F467" s="8"/>
      <c r="G467" s="8" t="s">
        <v>1715</v>
      </c>
      <c r="H467" s="8" t="s">
        <v>1716</v>
      </c>
      <c r="I467" s="1">
        <v>-20.38</v>
      </c>
      <c r="J467" s="1">
        <v>28.5</v>
      </c>
      <c r="K467" s="1">
        <v>3</v>
      </c>
      <c r="L467" s="8">
        <v>573</v>
      </c>
      <c r="M467" s="1">
        <v>18.6796667575836</v>
      </c>
      <c r="N467" s="1">
        <v>1.57</v>
      </c>
      <c r="O467" s="8">
        <v>7.5</v>
      </c>
      <c r="P467" s="1">
        <v>38</v>
      </c>
      <c r="Q467" s="8">
        <v>20</v>
      </c>
      <c r="R467" s="8">
        <v>41</v>
      </c>
      <c r="S467" s="8" t="s">
        <v>317</v>
      </c>
      <c r="T467" s="8">
        <v>4.6</v>
      </c>
      <c r="U467" s="1">
        <v>0.936</v>
      </c>
      <c r="V467" s="1">
        <f t="shared" si="51"/>
        <v>4.91452991452991</v>
      </c>
      <c r="W467" s="1" t="s">
        <v>1076</v>
      </c>
      <c r="X467" s="8">
        <v>3</v>
      </c>
      <c r="Y467" s="8" t="s">
        <v>1721</v>
      </c>
      <c r="Z467" s="8" t="s">
        <v>1717</v>
      </c>
      <c r="AA467" s="8" t="s">
        <v>1724</v>
      </c>
      <c r="AB467" s="8" t="s">
        <v>1719</v>
      </c>
      <c r="AC467" s="8" t="s">
        <v>257</v>
      </c>
      <c r="AD467" s="8">
        <v>32.9</v>
      </c>
      <c r="AE467" s="18"/>
      <c r="AF467" s="8"/>
      <c r="AG467" s="8"/>
      <c r="AH467" s="8"/>
      <c r="AI467" s="19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>
        <v>1.36</v>
      </c>
      <c r="BJ467" s="8">
        <v>1.66</v>
      </c>
      <c r="BK467" s="8"/>
      <c r="BL467" s="8"/>
      <c r="BM467" s="8"/>
      <c r="BN467" s="8">
        <v>10</v>
      </c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</row>
    <row r="468" s="1" customFormat="1" ht="17" customHeight="1" spans="1:78">
      <c r="A468" s="8" t="s">
        <v>1713</v>
      </c>
      <c r="B468" s="8" t="s">
        <v>1714</v>
      </c>
      <c r="C468" s="8" t="s">
        <v>282</v>
      </c>
      <c r="D468" s="8">
        <v>2013</v>
      </c>
      <c r="E468" s="8">
        <v>91</v>
      </c>
      <c r="F468" s="8"/>
      <c r="G468" s="8" t="s">
        <v>1715</v>
      </c>
      <c r="H468" s="8" t="s">
        <v>1716</v>
      </c>
      <c r="I468" s="1">
        <v>-20.38</v>
      </c>
      <c r="J468" s="1">
        <v>28.5</v>
      </c>
      <c r="K468" s="1">
        <v>3</v>
      </c>
      <c r="L468" s="8">
        <v>573</v>
      </c>
      <c r="M468" s="1">
        <v>18.6796667575836</v>
      </c>
      <c r="N468" s="1">
        <v>1.57</v>
      </c>
      <c r="O468" s="8">
        <v>7.5</v>
      </c>
      <c r="P468" s="1">
        <v>38</v>
      </c>
      <c r="Q468" s="8">
        <v>20</v>
      </c>
      <c r="R468" s="8">
        <v>41</v>
      </c>
      <c r="S468" s="8" t="s">
        <v>317</v>
      </c>
      <c r="T468" s="8">
        <v>4.6</v>
      </c>
      <c r="U468" s="1">
        <v>0.936</v>
      </c>
      <c r="V468" s="1">
        <f t="shared" si="51"/>
        <v>4.91452991452991</v>
      </c>
      <c r="W468" s="1" t="s">
        <v>1076</v>
      </c>
      <c r="X468" s="8">
        <v>3</v>
      </c>
      <c r="Y468" s="8" t="s">
        <v>1722</v>
      </c>
      <c r="Z468" s="8" t="s">
        <v>1717</v>
      </c>
      <c r="AA468" s="8" t="s">
        <v>1724</v>
      </c>
      <c r="AB468" s="8" t="s">
        <v>2616</v>
      </c>
      <c r="AC468" s="8" t="s">
        <v>257</v>
      </c>
      <c r="AD468" s="8">
        <v>32.9</v>
      </c>
      <c r="AE468" s="18"/>
      <c r="AF468" s="8"/>
      <c r="AG468" s="8"/>
      <c r="AH468" s="8"/>
      <c r="AI468" s="19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>
        <v>1.47</v>
      </c>
      <c r="BJ468" s="8">
        <v>1.63</v>
      </c>
      <c r="BK468" s="8"/>
      <c r="BL468" s="8"/>
      <c r="BM468" s="8">
        <v>13</v>
      </c>
      <c r="BN468" s="8">
        <v>11</v>
      </c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</row>
    <row r="469" s="1" customFormat="1" ht="17" customHeight="1" spans="1:78">
      <c r="A469" s="8" t="s">
        <v>1713</v>
      </c>
      <c r="B469" s="8" t="s">
        <v>1714</v>
      </c>
      <c r="C469" s="8" t="s">
        <v>282</v>
      </c>
      <c r="D469" s="8">
        <v>2013</v>
      </c>
      <c r="E469" s="8">
        <v>91</v>
      </c>
      <c r="F469" s="8"/>
      <c r="G469" s="8" t="s">
        <v>1715</v>
      </c>
      <c r="H469" s="8" t="s">
        <v>1716</v>
      </c>
      <c r="I469" s="1">
        <v>-20.38</v>
      </c>
      <c r="J469" s="1">
        <v>28.5</v>
      </c>
      <c r="K469" s="1">
        <v>3</v>
      </c>
      <c r="L469" s="8">
        <v>573</v>
      </c>
      <c r="M469" s="1">
        <v>18.6796667575836</v>
      </c>
      <c r="N469" s="1">
        <v>1.57</v>
      </c>
      <c r="O469" s="8">
        <v>7.5</v>
      </c>
      <c r="P469" s="1">
        <v>38</v>
      </c>
      <c r="Q469" s="8">
        <v>20</v>
      </c>
      <c r="R469" s="8">
        <v>41</v>
      </c>
      <c r="S469" s="8" t="s">
        <v>317</v>
      </c>
      <c r="T469" s="8">
        <v>4.6</v>
      </c>
      <c r="U469" s="1">
        <v>0.936</v>
      </c>
      <c r="V469" s="1">
        <f t="shared" si="51"/>
        <v>4.91452991452991</v>
      </c>
      <c r="W469" s="1" t="s">
        <v>1076</v>
      </c>
      <c r="X469" s="8">
        <v>3</v>
      </c>
      <c r="Y469" s="8" t="s">
        <v>1722</v>
      </c>
      <c r="Z469" s="8" t="s">
        <v>1717</v>
      </c>
      <c r="AA469" s="8" t="s">
        <v>1724</v>
      </c>
      <c r="AB469" s="8" t="s">
        <v>1719</v>
      </c>
      <c r="AC469" s="8" t="s">
        <v>257</v>
      </c>
      <c r="AD469" s="8">
        <v>32.9</v>
      </c>
      <c r="AE469" s="18"/>
      <c r="AF469" s="8"/>
      <c r="AG469" s="8"/>
      <c r="AH469" s="8"/>
      <c r="AI469" s="19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>
        <v>1.47</v>
      </c>
      <c r="BJ469" s="8">
        <v>1.66</v>
      </c>
      <c r="BK469" s="8"/>
      <c r="BL469" s="8"/>
      <c r="BM469" s="8">
        <v>13</v>
      </c>
      <c r="BN469" s="8">
        <v>10</v>
      </c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</row>
    <row r="470" s="1" customFormat="1" ht="17" customHeight="1" spans="1:78">
      <c r="A470" s="8" t="s">
        <v>1713</v>
      </c>
      <c r="B470" s="8" t="s">
        <v>1714</v>
      </c>
      <c r="C470" s="8" t="s">
        <v>282</v>
      </c>
      <c r="D470" s="8">
        <v>2013</v>
      </c>
      <c r="E470" s="8">
        <v>91</v>
      </c>
      <c r="F470" s="8"/>
      <c r="G470" s="8" t="s">
        <v>1715</v>
      </c>
      <c r="H470" s="8" t="s">
        <v>1716</v>
      </c>
      <c r="I470" s="1">
        <v>-20.38</v>
      </c>
      <c r="J470" s="1">
        <v>28.5</v>
      </c>
      <c r="K470" s="1">
        <v>3</v>
      </c>
      <c r="L470" s="8">
        <v>573</v>
      </c>
      <c r="M470" s="1">
        <v>18.6796667575836</v>
      </c>
      <c r="N470" s="1">
        <v>1.57</v>
      </c>
      <c r="O470" s="8">
        <v>7.5</v>
      </c>
      <c r="P470" s="1">
        <v>38</v>
      </c>
      <c r="Q470" s="8">
        <v>20</v>
      </c>
      <c r="R470" s="8">
        <v>41</v>
      </c>
      <c r="S470" s="8" t="s">
        <v>317</v>
      </c>
      <c r="T470" s="8">
        <v>4.6</v>
      </c>
      <c r="U470" s="1">
        <v>0.936</v>
      </c>
      <c r="V470" s="1">
        <f t="shared" si="51"/>
        <v>4.91452991452991</v>
      </c>
      <c r="W470" s="1" t="s">
        <v>1076</v>
      </c>
      <c r="X470" s="8">
        <v>3</v>
      </c>
      <c r="Y470" s="8" t="s">
        <v>1723</v>
      </c>
      <c r="Z470" s="8" t="s">
        <v>1717</v>
      </c>
      <c r="AA470" s="8" t="s">
        <v>1724</v>
      </c>
      <c r="AB470" s="8" t="s">
        <v>2616</v>
      </c>
      <c r="AC470" s="8" t="s">
        <v>257</v>
      </c>
      <c r="AD470" s="8">
        <v>32.9</v>
      </c>
      <c r="AE470" s="18"/>
      <c r="AF470" s="8"/>
      <c r="AG470" s="8"/>
      <c r="AH470" s="8"/>
      <c r="AI470" s="19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>
        <v>1.41</v>
      </c>
      <c r="BJ470" s="8">
        <v>1.63</v>
      </c>
      <c r="BK470" s="8"/>
      <c r="BL470" s="8"/>
      <c r="BM470" s="8"/>
      <c r="BN470" s="8">
        <v>11</v>
      </c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</row>
    <row r="471" s="1" customFormat="1" ht="17" customHeight="1" spans="1:78">
      <c r="A471" s="8" t="s">
        <v>1713</v>
      </c>
      <c r="B471" s="8" t="s">
        <v>1714</v>
      </c>
      <c r="C471" s="8" t="s">
        <v>282</v>
      </c>
      <c r="D471" s="8">
        <v>2013</v>
      </c>
      <c r="E471" s="8">
        <v>91</v>
      </c>
      <c r="F471" s="8"/>
      <c r="G471" s="8" t="s">
        <v>1715</v>
      </c>
      <c r="H471" s="8" t="s">
        <v>1716</v>
      </c>
      <c r="I471" s="1">
        <v>-20.38</v>
      </c>
      <c r="J471" s="1">
        <v>28.5</v>
      </c>
      <c r="K471" s="1">
        <v>3</v>
      </c>
      <c r="L471" s="8">
        <v>573</v>
      </c>
      <c r="M471" s="1">
        <v>18.6796667575836</v>
      </c>
      <c r="N471" s="1">
        <v>1.57</v>
      </c>
      <c r="O471" s="8">
        <v>7.5</v>
      </c>
      <c r="P471" s="1">
        <v>38</v>
      </c>
      <c r="Q471" s="8">
        <v>20</v>
      </c>
      <c r="R471" s="8">
        <v>41</v>
      </c>
      <c r="S471" s="8" t="s">
        <v>317</v>
      </c>
      <c r="T471" s="8">
        <v>4.6</v>
      </c>
      <c r="U471" s="1">
        <v>0.936</v>
      </c>
      <c r="V471" s="1">
        <f t="shared" si="51"/>
        <v>4.91452991452991</v>
      </c>
      <c r="W471" s="1" t="s">
        <v>1076</v>
      </c>
      <c r="X471" s="8">
        <v>3</v>
      </c>
      <c r="Y471" s="8" t="s">
        <v>1723</v>
      </c>
      <c r="Z471" s="8" t="s">
        <v>1717</v>
      </c>
      <c r="AA471" s="8" t="s">
        <v>1724</v>
      </c>
      <c r="AB471" s="8" t="s">
        <v>1719</v>
      </c>
      <c r="AC471" s="8" t="s">
        <v>257</v>
      </c>
      <c r="AD471" s="8">
        <v>32.9</v>
      </c>
      <c r="AE471" s="18"/>
      <c r="AF471" s="8"/>
      <c r="AG471" s="8"/>
      <c r="AH471" s="8"/>
      <c r="AI471" s="19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>
        <v>1.41</v>
      </c>
      <c r="BJ471" s="8">
        <v>1.66</v>
      </c>
      <c r="BK471" s="8"/>
      <c r="BL471" s="8"/>
      <c r="BM471" s="8"/>
      <c r="BN471" s="8">
        <v>10</v>
      </c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</row>
    <row r="472" s="1" customFormat="1" ht="17" customHeight="1" spans="1:78">
      <c r="A472" s="8" t="s">
        <v>1725</v>
      </c>
      <c r="B472" s="1" t="s">
        <v>1726</v>
      </c>
      <c r="C472" s="8" t="s">
        <v>1727</v>
      </c>
      <c r="D472" s="8">
        <v>2012</v>
      </c>
      <c r="E472" s="8">
        <v>48</v>
      </c>
      <c r="F472" s="8">
        <v>2</v>
      </c>
      <c r="G472" s="8" t="s">
        <v>1728</v>
      </c>
      <c r="H472" s="1" t="s">
        <v>1729</v>
      </c>
      <c r="I472" s="1">
        <v>0.1</v>
      </c>
      <c r="J472" s="1">
        <v>34.35</v>
      </c>
      <c r="K472" s="1">
        <v>4</v>
      </c>
      <c r="L472" s="8">
        <v>1800</v>
      </c>
      <c r="M472" s="8">
        <v>13.5</v>
      </c>
      <c r="N472" s="1">
        <v>1.24</v>
      </c>
      <c r="O472" s="8">
        <v>5.1</v>
      </c>
      <c r="P472" s="1">
        <v>15</v>
      </c>
      <c r="Q472" s="8">
        <v>21</v>
      </c>
      <c r="R472" s="8">
        <v>64</v>
      </c>
      <c r="S472" s="8" t="s">
        <v>317</v>
      </c>
      <c r="T472" s="1">
        <v>14.6</v>
      </c>
      <c r="U472" s="8">
        <v>1.5</v>
      </c>
      <c r="V472" s="1">
        <f t="shared" si="51"/>
        <v>9.73333333333333</v>
      </c>
      <c r="W472" s="1" t="s">
        <v>1730</v>
      </c>
      <c r="X472" s="8">
        <v>4</v>
      </c>
      <c r="Y472" s="8" t="s">
        <v>1731</v>
      </c>
      <c r="Z472" s="8" t="s">
        <v>1733</v>
      </c>
      <c r="AA472" s="8" t="s">
        <v>1732</v>
      </c>
      <c r="AB472" s="8" t="s">
        <v>267</v>
      </c>
      <c r="AC472" s="8" t="s">
        <v>257</v>
      </c>
      <c r="AD472" s="17" t="s">
        <v>125</v>
      </c>
      <c r="AE472" s="18">
        <v>3180</v>
      </c>
      <c r="AF472" s="1">
        <f>AE472*0.1</f>
        <v>318</v>
      </c>
      <c r="AG472" s="18">
        <v>3970</v>
      </c>
      <c r="AH472" s="1">
        <f>AG472*0.1</f>
        <v>397</v>
      </c>
      <c r="AI472" s="19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</row>
    <row r="473" s="1" customFormat="1" ht="17" customHeight="1" spans="1:78">
      <c r="A473" s="8" t="s">
        <v>1725</v>
      </c>
      <c r="B473" s="1" t="s">
        <v>1726</v>
      </c>
      <c r="C473" s="8" t="s">
        <v>1727</v>
      </c>
      <c r="D473" s="8">
        <v>2012</v>
      </c>
      <c r="E473" s="8">
        <v>48</v>
      </c>
      <c r="F473" s="8">
        <v>2</v>
      </c>
      <c r="G473" s="8" t="s">
        <v>1728</v>
      </c>
      <c r="H473" s="1" t="s">
        <v>1729</v>
      </c>
      <c r="I473" s="1">
        <v>0.1</v>
      </c>
      <c r="J473" s="1">
        <v>34.35</v>
      </c>
      <c r="K473" s="1">
        <v>4</v>
      </c>
      <c r="L473" s="8">
        <v>1800</v>
      </c>
      <c r="M473" s="8">
        <v>13.5</v>
      </c>
      <c r="N473" s="1">
        <v>1.24</v>
      </c>
      <c r="O473" s="8">
        <v>5.1</v>
      </c>
      <c r="P473" s="1">
        <v>15</v>
      </c>
      <c r="Q473" s="8">
        <v>21</v>
      </c>
      <c r="R473" s="8">
        <v>64</v>
      </c>
      <c r="S473" s="8" t="s">
        <v>317</v>
      </c>
      <c r="T473" s="1">
        <v>14.6</v>
      </c>
      <c r="U473" s="8">
        <v>1.5</v>
      </c>
      <c r="V473" s="1">
        <f t="shared" si="51"/>
        <v>9.73333333333333</v>
      </c>
      <c r="W473" s="1" t="s">
        <v>1730</v>
      </c>
      <c r="X473" s="8">
        <v>4</v>
      </c>
      <c r="Y473" s="8" t="s">
        <v>1731</v>
      </c>
      <c r="Z473" s="8" t="s">
        <v>1733</v>
      </c>
      <c r="AA473" s="8" t="s">
        <v>1732</v>
      </c>
      <c r="AB473" s="8" t="s">
        <v>267</v>
      </c>
      <c r="AC473" s="8" t="s">
        <v>257</v>
      </c>
      <c r="AD473" s="17" t="s">
        <v>125</v>
      </c>
      <c r="AE473" s="18">
        <v>3000</v>
      </c>
      <c r="AF473" s="1">
        <f>AE473*0.1</f>
        <v>300</v>
      </c>
      <c r="AG473" s="18">
        <v>4070</v>
      </c>
      <c r="AH473" s="1">
        <f>AG473*0.1</f>
        <v>407</v>
      </c>
      <c r="AI473" s="19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</row>
    <row r="474" s="1" customFormat="1" ht="17" customHeight="1" spans="1:78">
      <c r="A474" s="8" t="s">
        <v>1734</v>
      </c>
      <c r="B474" s="1" t="s">
        <v>1735</v>
      </c>
      <c r="C474" s="8" t="s">
        <v>1736</v>
      </c>
      <c r="D474" s="8"/>
      <c r="E474" s="8"/>
      <c r="F474" s="8"/>
      <c r="G474" s="8"/>
      <c r="H474" s="1" t="s">
        <v>1737</v>
      </c>
      <c r="I474" s="1">
        <v>-17.71</v>
      </c>
      <c r="J474" s="1">
        <v>31.65</v>
      </c>
      <c r="K474" s="1">
        <v>2</v>
      </c>
      <c r="L474" s="1">
        <v>887</v>
      </c>
      <c r="M474" s="1">
        <v>18.67733335495</v>
      </c>
      <c r="N474" s="1">
        <v>1.5</v>
      </c>
      <c r="O474" s="8">
        <v>4</v>
      </c>
      <c r="P474" s="1">
        <f t="shared" ref="P474:P488" si="52">100-Q474-R474</f>
        <v>73.5</v>
      </c>
      <c r="Q474" s="8">
        <v>12.1</v>
      </c>
      <c r="R474" s="8">
        <v>14.4</v>
      </c>
      <c r="S474" s="8" t="s">
        <v>409</v>
      </c>
      <c r="T474" s="1">
        <v>10.2</v>
      </c>
      <c r="U474" s="1">
        <v>0.649</v>
      </c>
      <c r="V474" s="1">
        <f t="shared" si="51"/>
        <v>15.7164869029276</v>
      </c>
      <c r="W474" s="1" t="s">
        <v>1705</v>
      </c>
      <c r="X474" s="8">
        <v>6</v>
      </c>
      <c r="Y474" s="8" t="s">
        <v>1706</v>
      </c>
      <c r="Z474" s="8" t="s">
        <v>1697</v>
      </c>
      <c r="AA474" s="8" t="s">
        <v>1738</v>
      </c>
      <c r="AB474" s="8" t="s">
        <v>1739</v>
      </c>
      <c r="AC474" s="8" t="s">
        <v>257</v>
      </c>
      <c r="AD474" s="8">
        <v>85.8</v>
      </c>
      <c r="AE474" s="18"/>
      <c r="AF474" s="8"/>
      <c r="AG474" s="18">
        <v>2670</v>
      </c>
      <c r="AH474" s="8"/>
      <c r="AI474" s="19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20"/>
      <c r="BV474" s="8"/>
      <c r="BW474" s="8"/>
      <c r="BX474" s="8"/>
      <c r="BY474" s="21">
        <v>1410.57916039341</v>
      </c>
      <c r="BZ474" s="21">
        <v>602.795103924291</v>
      </c>
    </row>
    <row r="475" s="1" customFormat="1" ht="17" customHeight="1" spans="1:78">
      <c r="A475" s="8" t="s">
        <v>1734</v>
      </c>
      <c r="B475" s="1" t="s">
        <v>1735</v>
      </c>
      <c r="C475" s="8" t="s">
        <v>1736</v>
      </c>
      <c r="D475" s="8"/>
      <c r="E475" s="8"/>
      <c r="F475" s="8"/>
      <c r="G475" s="8"/>
      <c r="H475" s="1" t="s">
        <v>1737</v>
      </c>
      <c r="I475" s="1">
        <v>-17.71</v>
      </c>
      <c r="J475" s="1">
        <v>31.65</v>
      </c>
      <c r="K475" s="1">
        <v>2</v>
      </c>
      <c r="L475" s="1">
        <v>887</v>
      </c>
      <c r="M475" s="1">
        <v>18.67733335495</v>
      </c>
      <c r="N475" s="1">
        <v>1.5</v>
      </c>
      <c r="O475" s="8">
        <v>4</v>
      </c>
      <c r="P475" s="1">
        <f t="shared" si="52"/>
        <v>73.5</v>
      </c>
      <c r="Q475" s="8">
        <v>12.1</v>
      </c>
      <c r="R475" s="8">
        <v>14.4</v>
      </c>
      <c r="S475" s="8" t="s">
        <v>409</v>
      </c>
      <c r="T475" s="1">
        <v>10.2</v>
      </c>
      <c r="U475" s="1">
        <v>0.649</v>
      </c>
      <c r="V475" s="1">
        <f t="shared" si="51"/>
        <v>15.7164869029276</v>
      </c>
      <c r="W475" s="1" t="s">
        <v>1705</v>
      </c>
      <c r="X475" s="8">
        <v>6</v>
      </c>
      <c r="Y475" s="8" t="s">
        <v>1706</v>
      </c>
      <c r="Z475" s="8" t="s">
        <v>1697</v>
      </c>
      <c r="AA475" s="8" t="s">
        <v>1740</v>
      </c>
      <c r="AB475" s="8" t="s">
        <v>1739</v>
      </c>
      <c r="AC475" s="8" t="s">
        <v>257</v>
      </c>
      <c r="AD475" s="8">
        <v>85.8</v>
      </c>
      <c r="AE475" s="18"/>
      <c r="AF475" s="8"/>
      <c r="AG475" s="18">
        <v>2670</v>
      </c>
      <c r="AH475" s="8"/>
      <c r="AI475" s="19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20"/>
      <c r="BV475" s="8"/>
      <c r="BW475" s="8"/>
      <c r="BX475" s="8"/>
      <c r="BY475" s="21">
        <v>503.368007351935</v>
      </c>
      <c r="BZ475" s="21">
        <v>602.795103924291</v>
      </c>
    </row>
    <row r="476" s="1" customFormat="1" ht="17" customHeight="1" spans="1:78">
      <c r="A476" s="8" t="s">
        <v>1734</v>
      </c>
      <c r="B476" s="1" t="s">
        <v>1735</v>
      </c>
      <c r="C476" s="8" t="s">
        <v>1736</v>
      </c>
      <c r="D476" s="8"/>
      <c r="E476" s="8"/>
      <c r="F476" s="8"/>
      <c r="G476" s="8"/>
      <c r="H476" s="1" t="s">
        <v>1737</v>
      </c>
      <c r="I476" s="1">
        <v>-17.71</v>
      </c>
      <c r="J476" s="1">
        <v>31.65</v>
      </c>
      <c r="K476" s="1">
        <v>1</v>
      </c>
      <c r="L476" s="1">
        <v>887</v>
      </c>
      <c r="M476" s="1">
        <v>18.67733335495</v>
      </c>
      <c r="N476" s="1">
        <v>1.5</v>
      </c>
      <c r="O476" s="8">
        <v>4</v>
      </c>
      <c r="P476" s="1">
        <f t="shared" si="52"/>
        <v>73.5</v>
      </c>
      <c r="Q476" s="8">
        <v>12.1</v>
      </c>
      <c r="R476" s="8">
        <v>14.4</v>
      </c>
      <c r="S476" s="8" t="s">
        <v>409</v>
      </c>
      <c r="T476" s="1">
        <v>10.2</v>
      </c>
      <c r="U476" s="1">
        <v>0.649</v>
      </c>
      <c r="V476" s="1">
        <f t="shared" si="51"/>
        <v>15.7164869029276</v>
      </c>
      <c r="W476" s="1" t="s">
        <v>1705</v>
      </c>
      <c r="X476" s="8">
        <v>6</v>
      </c>
      <c r="Y476" s="8" t="s">
        <v>1706</v>
      </c>
      <c r="Z476" s="8" t="s">
        <v>1697</v>
      </c>
      <c r="AA476" s="8" t="s">
        <v>1738</v>
      </c>
      <c r="AB476" s="8" t="s">
        <v>1739</v>
      </c>
      <c r="AC476" s="8" t="s">
        <v>257</v>
      </c>
      <c r="AD476" s="8">
        <v>85.8</v>
      </c>
      <c r="AE476" s="18"/>
      <c r="AF476" s="8"/>
      <c r="AG476" s="18">
        <v>2878</v>
      </c>
      <c r="AH476" s="8"/>
      <c r="AI476" s="19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20"/>
      <c r="BV476" s="8"/>
      <c r="BW476" s="8"/>
      <c r="BX476" s="8"/>
      <c r="BY476" s="21">
        <v>405.480710947735</v>
      </c>
      <c r="BZ476" s="21">
        <v>526.904952779462</v>
      </c>
    </row>
    <row r="477" s="1" customFormat="1" ht="17" customHeight="1" spans="1:78">
      <c r="A477" s="8" t="s">
        <v>1734</v>
      </c>
      <c r="B477" s="1" t="s">
        <v>1735</v>
      </c>
      <c r="C477" s="8" t="s">
        <v>1736</v>
      </c>
      <c r="D477" s="8"/>
      <c r="E477" s="8"/>
      <c r="F477" s="8"/>
      <c r="G477" s="8"/>
      <c r="H477" s="1" t="s">
        <v>1737</v>
      </c>
      <c r="I477" s="1">
        <v>-17.71</v>
      </c>
      <c r="J477" s="1">
        <v>31.65</v>
      </c>
      <c r="K477" s="1">
        <v>1</v>
      </c>
      <c r="L477" s="1">
        <v>887</v>
      </c>
      <c r="M477" s="1">
        <v>18.67733335495</v>
      </c>
      <c r="N477" s="1">
        <v>1.5</v>
      </c>
      <c r="O477" s="8">
        <v>4</v>
      </c>
      <c r="P477" s="1">
        <f t="shared" si="52"/>
        <v>73.5</v>
      </c>
      <c r="Q477" s="8">
        <v>12.1</v>
      </c>
      <c r="R477" s="8">
        <v>14.4</v>
      </c>
      <c r="S477" s="8" t="s">
        <v>409</v>
      </c>
      <c r="T477" s="1">
        <v>10.2</v>
      </c>
      <c r="U477" s="1">
        <v>0.649</v>
      </c>
      <c r="V477" s="1">
        <f t="shared" si="51"/>
        <v>15.7164869029276</v>
      </c>
      <c r="W477" s="1" t="s">
        <v>1705</v>
      </c>
      <c r="X477" s="8">
        <v>6</v>
      </c>
      <c r="Y477" s="8" t="s">
        <v>1706</v>
      </c>
      <c r="Z477" s="8" t="s">
        <v>1697</v>
      </c>
      <c r="AA477" s="8" t="s">
        <v>1740</v>
      </c>
      <c r="AB477" s="8" t="s">
        <v>1739</v>
      </c>
      <c r="AC477" s="8" t="s">
        <v>257</v>
      </c>
      <c r="AD477" s="8">
        <v>85.8</v>
      </c>
      <c r="AE477" s="18"/>
      <c r="AF477" s="8"/>
      <c r="AG477" s="18">
        <v>2878</v>
      </c>
      <c r="AH477" s="8"/>
      <c r="AI477" s="19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20"/>
      <c r="BV477" s="8"/>
      <c r="BW477" s="8"/>
      <c r="BX477" s="8"/>
      <c r="BY477" s="21">
        <v>491.24513618677</v>
      </c>
      <c r="BZ477" s="21">
        <v>526.904952779462</v>
      </c>
    </row>
    <row r="478" s="1" customFormat="1" ht="17" customHeight="1" spans="1:78">
      <c r="A478" s="8" t="s">
        <v>1734</v>
      </c>
      <c r="B478" s="1" t="s">
        <v>1735</v>
      </c>
      <c r="C478" s="8" t="s">
        <v>1736</v>
      </c>
      <c r="D478" s="8"/>
      <c r="E478" s="8"/>
      <c r="F478" s="8"/>
      <c r="G478" s="8"/>
      <c r="H478" s="1" t="s">
        <v>1737</v>
      </c>
      <c r="I478" s="1">
        <v>-17.71</v>
      </c>
      <c r="J478" s="1">
        <v>31.65</v>
      </c>
      <c r="K478" s="1">
        <v>1</v>
      </c>
      <c r="L478" s="1">
        <v>887</v>
      </c>
      <c r="M478" s="1">
        <v>18.67733335495</v>
      </c>
      <c r="N478" s="1">
        <v>1.5</v>
      </c>
      <c r="O478" s="8">
        <v>4</v>
      </c>
      <c r="P478" s="1">
        <f t="shared" si="52"/>
        <v>73.5</v>
      </c>
      <c r="Q478" s="8">
        <v>12.1</v>
      </c>
      <c r="R478" s="8">
        <v>14.4</v>
      </c>
      <c r="S478" s="8" t="s">
        <v>409</v>
      </c>
      <c r="T478" s="1">
        <v>10.2</v>
      </c>
      <c r="U478" s="1">
        <v>0.649</v>
      </c>
      <c r="V478" s="1">
        <f t="shared" si="51"/>
        <v>15.7164869029276</v>
      </c>
      <c r="W478" s="1" t="s">
        <v>1705</v>
      </c>
      <c r="X478" s="8">
        <v>6</v>
      </c>
      <c r="Y478" s="8" t="s">
        <v>1706</v>
      </c>
      <c r="Z478" s="8" t="s">
        <v>1697</v>
      </c>
      <c r="AA478" s="8" t="s">
        <v>1738</v>
      </c>
      <c r="AB478" s="8" t="s">
        <v>1739</v>
      </c>
      <c r="AC478" s="8" t="s">
        <v>257</v>
      </c>
      <c r="AD478" s="8">
        <v>107.3</v>
      </c>
      <c r="AE478" s="18"/>
      <c r="AF478" s="8"/>
      <c r="AG478" s="18">
        <v>2878</v>
      </c>
      <c r="AH478" s="8"/>
      <c r="AI478" s="19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20"/>
      <c r="BV478" s="8"/>
      <c r="BW478" s="8"/>
      <c r="BX478" s="8"/>
      <c r="BY478" s="21">
        <v>191.155192303932</v>
      </c>
      <c r="BZ478" s="21">
        <v>249.838687601431</v>
      </c>
    </row>
    <row r="479" s="1" customFormat="1" ht="17" customHeight="1" spans="1:78">
      <c r="A479" s="8" t="s">
        <v>1734</v>
      </c>
      <c r="B479" s="1" t="s">
        <v>1735</v>
      </c>
      <c r="C479" s="8" t="s">
        <v>1736</v>
      </c>
      <c r="D479" s="8"/>
      <c r="E479" s="8"/>
      <c r="F479" s="8"/>
      <c r="G479" s="8"/>
      <c r="H479" s="1" t="s">
        <v>1737</v>
      </c>
      <c r="I479" s="1">
        <v>-17.71</v>
      </c>
      <c r="J479" s="1">
        <v>31.65</v>
      </c>
      <c r="K479" s="1">
        <v>1</v>
      </c>
      <c r="L479" s="1">
        <v>887</v>
      </c>
      <c r="M479" s="1">
        <v>18.67733335495</v>
      </c>
      <c r="N479" s="1">
        <v>1.5</v>
      </c>
      <c r="O479" s="8">
        <v>4</v>
      </c>
      <c r="P479" s="1">
        <f t="shared" si="52"/>
        <v>73.5</v>
      </c>
      <c r="Q479" s="8">
        <v>12.1</v>
      </c>
      <c r="R479" s="8">
        <v>14.4</v>
      </c>
      <c r="S479" s="8" t="s">
        <v>409</v>
      </c>
      <c r="T479" s="1">
        <v>10.2</v>
      </c>
      <c r="U479" s="1">
        <v>0.649</v>
      </c>
      <c r="V479" s="1">
        <f t="shared" si="51"/>
        <v>15.7164869029276</v>
      </c>
      <c r="W479" s="1" t="s">
        <v>1705</v>
      </c>
      <c r="X479" s="8">
        <v>6</v>
      </c>
      <c r="Y479" s="8" t="s">
        <v>1706</v>
      </c>
      <c r="Z479" s="8" t="s">
        <v>1697</v>
      </c>
      <c r="AA479" s="8" t="s">
        <v>1740</v>
      </c>
      <c r="AB479" s="8" t="s">
        <v>1739</v>
      </c>
      <c r="AC479" s="8" t="s">
        <v>257</v>
      </c>
      <c r="AD479" s="8">
        <v>107.3</v>
      </c>
      <c r="AE479" s="18"/>
      <c r="AF479" s="8"/>
      <c r="AG479" s="18">
        <v>2878</v>
      </c>
      <c r="AH479" s="8"/>
      <c r="AI479" s="19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20"/>
      <c r="BV479" s="8"/>
      <c r="BW479" s="8"/>
      <c r="BX479" s="8"/>
      <c r="BY479" s="21">
        <v>289.800168155955</v>
      </c>
      <c r="BZ479" s="21">
        <v>249.838687601431</v>
      </c>
    </row>
    <row r="480" s="1" customFormat="1" ht="17" customHeight="1" spans="1:78">
      <c r="A480" s="8" t="s">
        <v>2927</v>
      </c>
      <c r="B480" s="8" t="s">
        <v>2928</v>
      </c>
      <c r="C480" s="8" t="s">
        <v>2076</v>
      </c>
      <c r="D480" s="8">
        <v>2017</v>
      </c>
      <c r="E480" s="8">
        <v>90</v>
      </c>
      <c r="F480" s="8"/>
      <c r="G480" s="8" t="s">
        <v>2929</v>
      </c>
      <c r="H480" s="1" t="s">
        <v>2930</v>
      </c>
      <c r="I480" s="1">
        <v>25.5941</v>
      </c>
      <c r="J480" s="1">
        <v>85.1376</v>
      </c>
      <c r="K480" s="1">
        <v>7</v>
      </c>
      <c r="L480" s="1">
        <v>1044</v>
      </c>
      <c r="M480" s="1">
        <v>25.635333220164</v>
      </c>
      <c r="N480" s="1">
        <v>1.35</v>
      </c>
      <c r="O480" s="8">
        <v>7.5</v>
      </c>
      <c r="P480" s="1">
        <f t="shared" si="52"/>
        <v>16.8</v>
      </c>
      <c r="Q480" s="8">
        <v>41.8</v>
      </c>
      <c r="R480" s="8">
        <v>41.4</v>
      </c>
      <c r="S480" s="8" t="s">
        <v>2931</v>
      </c>
      <c r="T480" s="8">
        <v>8</v>
      </c>
      <c r="U480" s="8">
        <v>0.9</v>
      </c>
      <c r="V480" s="1">
        <f t="shared" si="51"/>
        <v>8.88888888888889</v>
      </c>
      <c r="W480" s="1">
        <v>128</v>
      </c>
      <c r="X480" s="8">
        <v>3</v>
      </c>
      <c r="Y480" s="8" t="s">
        <v>2932</v>
      </c>
      <c r="Z480" s="8" t="s">
        <v>2933</v>
      </c>
      <c r="AA480" s="8" t="s">
        <v>2934</v>
      </c>
      <c r="AB480" s="8" t="s">
        <v>2935</v>
      </c>
      <c r="AC480" s="8" t="s">
        <v>68</v>
      </c>
      <c r="AD480" s="8"/>
      <c r="AE480" s="18">
        <v>6300</v>
      </c>
      <c r="AF480" s="8">
        <v>240</v>
      </c>
      <c r="AG480" s="18">
        <v>5800</v>
      </c>
      <c r="AH480" s="8">
        <v>350</v>
      </c>
      <c r="AI480" s="19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1">
        <v>41.79</v>
      </c>
      <c r="BF480" s="1">
        <v>39.82</v>
      </c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</row>
    <row r="481" s="1" customFormat="1" ht="17" customHeight="1" spans="1:78">
      <c r="A481" s="8" t="s">
        <v>2927</v>
      </c>
      <c r="B481" s="8" t="s">
        <v>2928</v>
      </c>
      <c r="C481" s="8" t="s">
        <v>2076</v>
      </c>
      <c r="D481" s="8">
        <v>2017</v>
      </c>
      <c r="E481" s="8">
        <v>90</v>
      </c>
      <c r="F481" s="8"/>
      <c r="G481" s="8" t="s">
        <v>2929</v>
      </c>
      <c r="H481" s="1" t="s">
        <v>2930</v>
      </c>
      <c r="I481" s="1">
        <v>25.5941</v>
      </c>
      <c r="J481" s="1">
        <v>85.1376</v>
      </c>
      <c r="K481" s="1">
        <v>7</v>
      </c>
      <c r="L481" s="1">
        <v>1044</v>
      </c>
      <c r="M481" s="1">
        <v>25.635333220164</v>
      </c>
      <c r="N481" s="1">
        <v>1.35</v>
      </c>
      <c r="O481" s="8">
        <v>7.5</v>
      </c>
      <c r="P481" s="1">
        <f t="shared" si="52"/>
        <v>16.8</v>
      </c>
      <c r="Q481" s="8">
        <v>41.8</v>
      </c>
      <c r="R481" s="8">
        <v>41.4</v>
      </c>
      <c r="S481" s="8" t="s">
        <v>2931</v>
      </c>
      <c r="T481" s="8">
        <v>8</v>
      </c>
      <c r="U481" s="8">
        <v>0.9</v>
      </c>
      <c r="V481" s="1">
        <f t="shared" si="51"/>
        <v>8.88888888888889</v>
      </c>
      <c r="W481" s="1">
        <v>128</v>
      </c>
      <c r="X481" s="8">
        <v>3</v>
      </c>
      <c r="Y481" s="8" t="s">
        <v>2936</v>
      </c>
      <c r="Z481" s="8" t="s">
        <v>2933</v>
      </c>
      <c r="AA481" s="8" t="s">
        <v>2937</v>
      </c>
      <c r="AB481" s="8" t="s">
        <v>2935</v>
      </c>
      <c r="AC481" s="8" t="s">
        <v>68</v>
      </c>
      <c r="AD481" s="8"/>
      <c r="AE481" s="18">
        <v>6000</v>
      </c>
      <c r="AF481" s="8">
        <v>250</v>
      </c>
      <c r="AG481" s="18">
        <v>5800</v>
      </c>
      <c r="AH481" s="8">
        <v>350</v>
      </c>
      <c r="AI481" s="19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1">
        <v>48.62</v>
      </c>
      <c r="BF481" s="1">
        <v>39.82</v>
      </c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</row>
    <row r="482" s="1" customFormat="1" ht="17" customHeight="1" spans="1:78">
      <c r="A482" s="8" t="s">
        <v>2927</v>
      </c>
      <c r="B482" s="8" t="s">
        <v>2928</v>
      </c>
      <c r="C482" s="8" t="s">
        <v>2076</v>
      </c>
      <c r="D482" s="8">
        <v>2017</v>
      </c>
      <c r="E482" s="8">
        <v>90</v>
      </c>
      <c r="F482" s="8"/>
      <c r="G482" s="8" t="s">
        <v>2929</v>
      </c>
      <c r="H482" s="1" t="s">
        <v>2930</v>
      </c>
      <c r="I482" s="1">
        <v>25.5941</v>
      </c>
      <c r="J482" s="1">
        <v>85.1376</v>
      </c>
      <c r="K482" s="1">
        <v>7</v>
      </c>
      <c r="L482" s="1">
        <v>1044</v>
      </c>
      <c r="M482" s="1">
        <v>25.635333220164</v>
      </c>
      <c r="N482" s="1">
        <v>1.35</v>
      </c>
      <c r="O482" s="8">
        <v>7.5</v>
      </c>
      <c r="P482" s="1">
        <f t="shared" si="52"/>
        <v>16.8</v>
      </c>
      <c r="Q482" s="8">
        <v>41.8</v>
      </c>
      <c r="R482" s="8">
        <v>41.4</v>
      </c>
      <c r="S482" s="8" t="s">
        <v>2931</v>
      </c>
      <c r="T482" s="8">
        <v>8</v>
      </c>
      <c r="U482" s="8">
        <v>0.9</v>
      </c>
      <c r="V482" s="1">
        <f t="shared" si="51"/>
        <v>8.88888888888889</v>
      </c>
      <c r="W482" s="1">
        <v>128</v>
      </c>
      <c r="X482" s="8">
        <v>3</v>
      </c>
      <c r="Y482" s="8" t="s">
        <v>2932</v>
      </c>
      <c r="Z482" s="8" t="s">
        <v>2933</v>
      </c>
      <c r="AA482" s="8" t="s">
        <v>2934</v>
      </c>
      <c r="AB482" s="8" t="s">
        <v>2935</v>
      </c>
      <c r="AC482" s="8" t="s">
        <v>1783</v>
      </c>
      <c r="AD482" s="8"/>
      <c r="AE482" s="18">
        <v>4800</v>
      </c>
      <c r="AF482" s="8">
        <v>180</v>
      </c>
      <c r="AG482" s="18">
        <v>4300</v>
      </c>
      <c r="AH482" s="8">
        <v>310</v>
      </c>
      <c r="AI482" s="19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1">
        <v>52.925</v>
      </c>
      <c r="BF482" s="1">
        <v>47.93</v>
      </c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</row>
    <row r="483" s="1" customFormat="1" ht="17" customHeight="1" spans="1:78">
      <c r="A483" s="8" t="s">
        <v>2927</v>
      </c>
      <c r="B483" s="8" t="s">
        <v>2928</v>
      </c>
      <c r="C483" s="8" t="s">
        <v>2076</v>
      </c>
      <c r="D483" s="8">
        <v>2017</v>
      </c>
      <c r="E483" s="8">
        <v>90</v>
      </c>
      <c r="F483" s="8"/>
      <c r="G483" s="8" t="s">
        <v>2929</v>
      </c>
      <c r="H483" s="1" t="s">
        <v>2930</v>
      </c>
      <c r="I483" s="1">
        <v>25.5941</v>
      </c>
      <c r="J483" s="1">
        <v>85.1376</v>
      </c>
      <c r="K483" s="1">
        <v>7</v>
      </c>
      <c r="L483" s="1">
        <v>1044</v>
      </c>
      <c r="M483" s="1">
        <v>25.635333220164</v>
      </c>
      <c r="N483" s="1">
        <v>1.35</v>
      </c>
      <c r="O483" s="8">
        <v>7.5</v>
      </c>
      <c r="P483" s="1">
        <f t="shared" si="52"/>
        <v>16.8</v>
      </c>
      <c r="Q483" s="8">
        <v>41.8</v>
      </c>
      <c r="R483" s="8">
        <v>41.4</v>
      </c>
      <c r="S483" s="8" t="s">
        <v>2931</v>
      </c>
      <c r="T483" s="8">
        <v>8</v>
      </c>
      <c r="U483" s="8">
        <v>0.9</v>
      </c>
      <c r="V483" s="1">
        <f t="shared" si="51"/>
        <v>8.88888888888889</v>
      </c>
      <c r="W483" s="1">
        <v>128</v>
      </c>
      <c r="X483" s="8">
        <v>3</v>
      </c>
      <c r="Y483" s="8" t="s">
        <v>2936</v>
      </c>
      <c r="Z483" s="8" t="s">
        <v>2933</v>
      </c>
      <c r="AA483" s="8" t="s">
        <v>2937</v>
      </c>
      <c r="AB483" s="8" t="s">
        <v>2935</v>
      </c>
      <c r="AC483" s="8" t="s">
        <v>1783</v>
      </c>
      <c r="AD483" s="8"/>
      <c r="AE483" s="18">
        <v>5100</v>
      </c>
      <c r="AF483" s="8">
        <v>170</v>
      </c>
      <c r="AG483" s="18">
        <v>4300</v>
      </c>
      <c r="AH483" s="8">
        <v>310</v>
      </c>
      <c r="AI483" s="19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1">
        <v>62.36</v>
      </c>
      <c r="BF483" s="1">
        <v>47.93</v>
      </c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</row>
    <row r="484" s="1" customFormat="1" ht="17" customHeight="1" spans="1:78">
      <c r="A484" s="8" t="s">
        <v>2927</v>
      </c>
      <c r="B484" s="8" t="s">
        <v>2928</v>
      </c>
      <c r="C484" s="8" t="s">
        <v>2076</v>
      </c>
      <c r="D484" s="8">
        <v>2017</v>
      </c>
      <c r="E484" s="8">
        <v>90</v>
      </c>
      <c r="F484" s="8"/>
      <c r="G484" s="8" t="s">
        <v>2929</v>
      </c>
      <c r="H484" s="1" t="s">
        <v>2930</v>
      </c>
      <c r="I484" s="1">
        <v>25.5941</v>
      </c>
      <c r="J484" s="1">
        <v>85.1376</v>
      </c>
      <c r="K484" s="1">
        <v>7</v>
      </c>
      <c r="L484" s="1">
        <v>1044</v>
      </c>
      <c r="M484" s="1">
        <v>25.635333220164</v>
      </c>
      <c r="N484" s="1">
        <v>1.35</v>
      </c>
      <c r="O484" s="8">
        <v>7.5</v>
      </c>
      <c r="P484" s="1">
        <f t="shared" si="52"/>
        <v>16.8</v>
      </c>
      <c r="Q484" s="8">
        <v>41.8</v>
      </c>
      <c r="R484" s="8">
        <v>41.4</v>
      </c>
      <c r="S484" s="8" t="s">
        <v>2931</v>
      </c>
      <c r="T484" s="8">
        <v>8</v>
      </c>
      <c r="U484" s="8">
        <v>0.9</v>
      </c>
      <c r="V484" s="1">
        <f t="shared" si="51"/>
        <v>8.88888888888889</v>
      </c>
      <c r="W484" s="1">
        <v>128</v>
      </c>
      <c r="X484" s="8">
        <v>3</v>
      </c>
      <c r="Y484" s="8" t="s">
        <v>2932</v>
      </c>
      <c r="Z484" s="8" t="s">
        <v>2933</v>
      </c>
      <c r="AA484" s="8" t="s">
        <v>2934</v>
      </c>
      <c r="AB484" s="8" t="s">
        <v>2935</v>
      </c>
      <c r="AC484" s="8" t="s">
        <v>2938</v>
      </c>
      <c r="AD484" s="8"/>
      <c r="AE484" s="18">
        <v>1300</v>
      </c>
      <c r="AF484" s="8">
        <v>50</v>
      </c>
      <c r="AG484" s="8"/>
      <c r="AH484" s="8"/>
      <c r="AI484" s="19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1">
        <v>52.925</v>
      </c>
      <c r="BF484" s="1">
        <v>47.93</v>
      </c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</row>
    <row r="485" s="1" customFormat="1" ht="17" customHeight="1" spans="1:78">
      <c r="A485" s="8" t="s">
        <v>2927</v>
      </c>
      <c r="B485" s="8" t="s">
        <v>2928</v>
      </c>
      <c r="C485" s="8" t="s">
        <v>2076</v>
      </c>
      <c r="D485" s="8">
        <v>2017</v>
      </c>
      <c r="E485" s="8">
        <v>90</v>
      </c>
      <c r="F485" s="8"/>
      <c r="G485" s="8" t="s">
        <v>2929</v>
      </c>
      <c r="H485" s="1" t="s">
        <v>2930</v>
      </c>
      <c r="I485" s="1">
        <v>25.5941</v>
      </c>
      <c r="J485" s="1">
        <v>85.1376</v>
      </c>
      <c r="K485" s="1">
        <v>7</v>
      </c>
      <c r="L485" s="1">
        <v>1044</v>
      </c>
      <c r="M485" s="1">
        <v>25.635333220164</v>
      </c>
      <c r="N485" s="1">
        <v>1.35</v>
      </c>
      <c r="O485" s="8">
        <v>7.5</v>
      </c>
      <c r="P485" s="1">
        <f t="shared" si="52"/>
        <v>16.8</v>
      </c>
      <c r="Q485" s="8">
        <v>41.8</v>
      </c>
      <c r="R485" s="8">
        <v>41.4</v>
      </c>
      <c r="S485" s="8" t="s">
        <v>2931</v>
      </c>
      <c r="T485" s="8">
        <v>8</v>
      </c>
      <c r="U485" s="8">
        <v>0.9</v>
      </c>
      <c r="V485" s="1">
        <f t="shared" si="51"/>
        <v>8.88888888888889</v>
      </c>
      <c r="W485" s="1">
        <v>128</v>
      </c>
      <c r="X485" s="8">
        <v>3</v>
      </c>
      <c r="Y485" s="8" t="s">
        <v>2936</v>
      </c>
      <c r="Z485" s="8" t="s">
        <v>2933</v>
      </c>
      <c r="AA485" s="8" t="s">
        <v>2937</v>
      </c>
      <c r="AB485" s="8" t="s">
        <v>2935</v>
      </c>
      <c r="AC485" s="8" t="s">
        <v>2938</v>
      </c>
      <c r="AD485" s="8"/>
      <c r="AE485" s="18">
        <v>1400</v>
      </c>
      <c r="AF485" s="8">
        <v>50</v>
      </c>
      <c r="AG485" s="8"/>
      <c r="AH485" s="8"/>
      <c r="AI485" s="19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1">
        <v>62.36</v>
      </c>
      <c r="BF485" s="1">
        <v>47.93</v>
      </c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</row>
    <row r="486" s="1" customFormat="1" ht="17" customHeight="1" spans="1:78">
      <c r="A486" s="8" t="s">
        <v>1766</v>
      </c>
      <c r="B486" s="1" t="s">
        <v>1767</v>
      </c>
      <c r="C486" s="1" t="s">
        <v>997</v>
      </c>
      <c r="D486" s="8">
        <v>2003</v>
      </c>
      <c r="E486" s="8">
        <v>43</v>
      </c>
      <c r="F486" s="8"/>
      <c r="G486" s="8" t="s">
        <v>1768</v>
      </c>
      <c r="H486" s="1" t="s">
        <v>1769</v>
      </c>
      <c r="I486" s="1">
        <v>-21.48</v>
      </c>
      <c r="J486" s="1">
        <v>148.15</v>
      </c>
      <c r="K486" s="1">
        <v>6</v>
      </c>
      <c r="L486" s="1">
        <v>721</v>
      </c>
      <c r="M486" s="1">
        <v>22.7489999930064</v>
      </c>
      <c r="N486" s="1">
        <v>1.42</v>
      </c>
      <c r="O486" s="8">
        <v>8</v>
      </c>
      <c r="P486" s="1">
        <f t="shared" si="52"/>
        <v>39.5</v>
      </c>
      <c r="Q486" s="8">
        <v>19</v>
      </c>
      <c r="R486" s="8">
        <v>41.5</v>
      </c>
      <c r="S486" s="8" t="s">
        <v>186</v>
      </c>
      <c r="T486" s="1">
        <v>14</v>
      </c>
      <c r="U486" s="3">
        <v>0.923</v>
      </c>
      <c r="V486" s="1">
        <f t="shared" si="51"/>
        <v>15.1679306608884</v>
      </c>
      <c r="W486" s="1" t="s">
        <v>1770</v>
      </c>
      <c r="X486" s="8">
        <v>3</v>
      </c>
      <c r="Y486" s="8" t="s">
        <v>1771</v>
      </c>
      <c r="Z486" s="8" t="s">
        <v>2583</v>
      </c>
      <c r="AA486" s="1" t="s">
        <v>1773</v>
      </c>
      <c r="AB486" s="1" t="s">
        <v>2939</v>
      </c>
      <c r="AC486" s="8"/>
      <c r="AD486" s="17" t="s">
        <v>125</v>
      </c>
      <c r="AE486" s="18"/>
      <c r="AF486" s="8"/>
      <c r="AG486" s="8"/>
      <c r="AH486" s="8"/>
      <c r="AI486" s="19"/>
      <c r="AJ486" s="8"/>
      <c r="AK486" s="8"/>
      <c r="AL486" s="8"/>
      <c r="AM486" s="21">
        <v>0.565558471857684</v>
      </c>
      <c r="AN486" s="8"/>
      <c r="AO486" s="21">
        <v>0.513427488230638</v>
      </c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</row>
    <row r="487" s="1" customFormat="1" ht="17" customHeight="1" spans="1:78">
      <c r="A487" s="8" t="s">
        <v>1766</v>
      </c>
      <c r="B487" s="1" t="s">
        <v>1767</v>
      </c>
      <c r="C487" s="1" t="s">
        <v>997</v>
      </c>
      <c r="D487" s="8">
        <v>2003</v>
      </c>
      <c r="E487" s="8">
        <v>43</v>
      </c>
      <c r="F487" s="8"/>
      <c r="G487" s="8" t="s">
        <v>1768</v>
      </c>
      <c r="H487" s="1" t="s">
        <v>1769</v>
      </c>
      <c r="I487" s="1">
        <v>-20.48</v>
      </c>
      <c r="J487" s="1">
        <v>148.15</v>
      </c>
      <c r="K487" s="1">
        <v>6</v>
      </c>
      <c r="L487" s="1">
        <v>1225</v>
      </c>
      <c r="M487" s="1">
        <v>22.7489999930064</v>
      </c>
      <c r="N487" s="1">
        <v>1.42</v>
      </c>
      <c r="O487" s="8">
        <v>8</v>
      </c>
      <c r="P487" s="1">
        <f t="shared" si="52"/>
        <v>39.5</v>
      </c>
      <c r="Q487" s="8">
        <v>19</v>
      </c>
      <c r="R487" s="8">
        <v>41.5</v>
      </c>
      <c r="S487" s="8" t="s">
        <v>186</v>
      </c>
      <c r="T487" s="1">
        <v>14</v>
      </c>
      <c r="U487" s="3">
        <v>0.923</v>
      </c>
      <c r="V487" s="1">
        <f t="shared" si="51"/>
        <v>15.1679306608884</v>
      </c>
      <c r="W487" s="1" t="s">
        <v>1770</v>
      </c>
      <c r="X487" s="8">
        <v>3</v>
      </c>
      <c r="Y487" s="8" t="s">
        <v>1771</v>
      </c>
      <c r="Z487" s="8" t="s">
        <v>2583</v>
      </c>
      <c r="AA487" s="1" t="s">
        <v>1774</v>
      </c>
      <c r="AB487" s="1" t="s">
        <v>2939</v>
      </c>
      <c r="AC487" s="8"/>
      <c r="AD487" s="17" t="s">
        <v>125</v>
      </c>
      <c r="AE487" s="18"/>
      <c r="AF487" s="8"/>
      <c r="AG487" s="8"/>
      <c r="AH487" s="8"/>
      <c r="AI487" s="19"/>
      <c r="AJ487" s="8"/>
      <c r="AK487" s="8"/>
      <c r="AL487" s="8"/>
      <c r="AM487" s="21">
        <v>0.581598133566638</v>
      </c>
      <c r="AN487" s="8"/>
      <c r="AO487" s="21">
        <v>0.513427488230638</v>
      </c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</row>
    <row r="488" s="1" customFormat="1" ht="17" customHeight="1" spans="1:78">
      <c r="A488" s="8" t="s">
        <v>1766</v>
      </c>
      <c r="B488" s="1" t="s">
        <v>1767</v>
      </c>
      <c r="C488" s="1" t="s">
        <v>997</v>
      </c>
      <c r="D488" s="8">
        <v>2003</v>
      </c>
      <c r="E488" s="8">
        <v>43</v>
      </c>
      <c r="F488" s="8"/>
      <c r="G488" s="8" t="s">
        <v>1768</v>
      </c>
      <c r="H488" s="1" t="s">
        <v>1769</v>
      </c>
      <c r="I488" s="1">
        <v>-23.5</v>
      </c>
      <c r="J488" s="1">
        <v>148.15</v>
      </c>
      <c r="K488" s="1">
        <v>6</v>
      </c>
      <c r="L488" s="1">
        <v>635</v>
      </c>
      <c r="M488" s="1">
        <v>22.7489999930064</v>
      </c>
      <c r="N488" s="1">
        <v>1.42</v>
      </c>
      <c r="O488" s="8">
        <v>8</v>
      </c>
      <c r="P488" s="1">
        <f t="shared" si="52"/>
        <v>39.5</v>
      </c>
      <c r="Q488" s="8">
        <v>19</v>
      </c>
      <c r="R488" s="8">
        <v>41.5</v>
      </c>
      <c r="S488" s="8" t="s">
        <v>186</v>
      </c>
      <c r="T488" s="1">
        <v>14</v>
      </c>
      <c r="U488" s="3">
        <v>0.923</v>
      </c>
      <c r="V488" s="1">
        <f t="shared" si="51"/>
        <v>15.1679306608884</v>
      </c>
      <c r="W488" s="1" t="s">
        <v>1770</v>
      </c>
      <c r="X488" s="8">
        <v>3</v>
      </c>
      <c r="Y488" s="8" t="s">
        <v>1771</v>
      </c>
      <c r="Z488" s="8" t="s">
        <v>2583</v>
      </c>
      <c r="AA488" s="1" t="s">
        <v>1772</v>
      </c>
      <c r="AB488" s="1" t="s">
        <v>2939</v>
      </c>
      <c r="AC488" s="8"/>
      <c r="AD488" s="17" t="s">
        <v>125</v>
      </c>
      <c r="AE488" s="18"/>
      <c r="AF488" s="8"/>
      <c r="AG488" s="8"/>
      <c r="AH488" s="8"/>
      <c r="AI488" s="19"/>
      <c r="AJ488" s="8"/>
      <c r="AK488" s="8"/>
      <c r="AL488" s="8"/>
      <c r="AM488" s="21">
        <v>0.621938924301129</v>
      </c>
      <c r="AN488" s="8"/>
      <c r="AO488" s="21">
        <v>0.513427488230638</v>
      </c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</row>
    <row r="489" s="1" customFormat="1" ht="17" customHeight="1" spans="1:78">
      <c r="A489" s="8" t="s">
        <v>1776</v>
      </c>
      <c r="B489" s="1" t="s">
        <v>1777</v>
      </c>
      <c r="C489" s="8" t="s">
        <v>148</v>
      </c>
      <c r="D489" s="8">
        <v>2002</v>
      </c>
      <c r="E489" s="8">
        <v>79</v>
      </c>
      <c r="F489" s="8"/>
      <c r="G489" s="8" t="s">
        <v>1778</v>
      </c>
      <c r="H489" s="1" t="s">
        <v>1779</v>
      </c>
      <c r="I489" s="1">
        <v>19.51</v>
      </c>
      <c r="J489" s="1">
        <v>-98.83</v>
      </c>
      <c r="K489" s="1">
        <v>1</v>
      </c>
      <c r="L489" s="1">
        <v>610</v>
      </c>
      <c r="M489" s="1">
        <v>15.3189999262492</v>
      </c>
      <c r="N489" s="8">
        <v>1.4</v>
      </c>
      <c r="O489" s="8">
        <v>6.5</v>
      </c>
      <c r="P489" s="8">
        <v>35</v>
      </c>
      <c r="Q489" s="8">
        <v>18</v>
      </c>
      <c r="R489" s="8">
        <v>47</v>
      </c>
      <c r="S489" s="8" t="s">
        <v>317</v>
      </c>
      <c r="T489" s="8">
        <f t="shared" ref="T489:T504" si="53">24/1.724</f>
        <v>13.9211136890951</v>
      </c>
      <c r="U489" s="3">
        <v>1.935</v>
      </c>
      <c r="V489" s="1">
        <f t="shared" si="51"/>
        <v>7.19437399953237</v>
      </c>
      <c r="W489" s="1" t="s">
        <v>244</v>
      </c>
      <c r="X489" s="8">
        <v>2</v>
      </c>
      <c r="Y489" s="8" t="s">
        <v>1780</v>
      </c>
      <c r="Z489" s="8" t="s">
        <v>1733</v>
      </c>
      <c r="AA489" s="1" t="s">
        <v>1781</v>
      </c>
      <c r="AB489" s="1" t="s">
        <v>1782</v>
      </c>
      <c r="AC489" s="8" t="s">
        <v>1783</v>
      </c>
      <c r="AD489" s="8">
        <v>60</v>
      </c>
      <c r="AE489" s="6">
        <v>3919</v>
      </c>
      <c r="AF489" s="1">
        <f t="shared" ref="AF489:AF504" si="54">AE489*0.1</f>
        <v>391.9</v>
      </c>
      <c r="AG489" s="6">
        <v>4014</v>
      </c>
      <c r="AH489" s="1">
        <f t="shared" ref="AH489:AH504" si="55">AG489*0.1</f>
        <v>401.4</v>
      </c>
      <c r="AI489" s="19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</row>
    <row r="490" s="1" customFormat="1" ht="17" customHeight="1" spans="1:78">
      <c r="A490" s="8" t="s">
        <v>1776</v>
      </c>
      <c r="B490" s="1" t="s">
        <v>1777</v>
      </c>
      <c r="C490" s="8" t="s">
        <v>148</v>
      </c>
      <c r="D490" s="8">
        <v>2002</v>
      </c>
      <c r="E490" s="8">
        <v>79</v>
      </c>
      <c r="F490" s="8"/>
      <c r="G490" s="8" t="s">
        <v>1778</v>
      </c>
      <c r="H490" s="1" t="s">
        <v>1779</v>
      </c>
      <c r="I490" s="1">
        <v>19.51</v>
      </c>
      <c r="J490" s="1">
        <v>-98.83</v>
      </c>
      <c r="K490" s="1">
        <v>1</v>
      </c>
      <c r="L490" s="1">
        <v>610</v>
      </c>
      <c r="M490" s="1">
        <v>15.3189999262492</v>
      </c>
      <c r="N490" s="8">
        <v>1.4</v>
      </c>
      <c r="O490" s="8">
        <v>6.5</v>
      </c>
      <c r="P490" s="8">
        <v>35</v>
      </c>
      <c r="Q490" s="8">
        <v>18</v>
      </c>
      <c r="R490" s="8">
        <v>47</v>
      </c>
      <c r="S490" s="8" t="s">
        <v>317</v>
      </c>
      <c r="T490" s="8">
        <f t="shared" si="53"/>
        <v>13.9211136890951</v>
      </c>
      <c r="U490" s="3">
        <v>1.935</v>
      </c>
      <c r="V490" s="1">
        <f t="shared" si="51"/>
        <v>7.19437399953237</v>
      </c>
      <c r="W490" s="1" t="s">
        <v>244</v>
      </c>
      <c r="X490" s="8">
        <v>2</v>
      </c>
      <c r="Y490" s="8" t="s">
        <v>1780</v>
      </c>
      <c r="Z490" s="8" t="s">
        <v>1733</v>
      </c>
      <c r="AA490" s="1" t="s">
        <v>1781</v>
      </c>
      <c r="AB490" s="1" t="s">
        <v>1784</v>
      </c>
      <c r="AC490" s="8" t="s">
        <v>1783</v>
      </c>
      <c r="AD490" s="8">
        <v>60</v>
      </c>
      <c r="AE490" s="6">
        <v>3919</v>
      </c>
      <c r="AF490" s="1">
        <f t="shared" si="54"/>
        <v>391.9</v>
      </c>
      <c r="AG490" s="6">
        <v>4263</v>
      </c>
      <c r="AH490" s="1">
        <f t="shared" si="55"/>
        <v>426.3</v>
      </c>
      <c r="AI490" s="19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</row>
    <row r="491" s="1" customFormat="1" ht="17" customHeight="1" spans="1:78">
      <c r="A491" s="8" t="s">
        <v>1776</v>
      </c>
      <c r="B491" s="1" t="s">
        <v>1777</v>
      </c>
      <c r="C491" s="8" t="s">
        <v>148</v>
      </c>
      <c r="D491" s="8">
        <v>2002</v>
      </c>
      <c r="E491" s="8">
        <v>79</v>
      </c>
      <c r="F491" s="8"/>
      <c r="G491" s="8" t="s">
        <v>1778</v>
      </c>
      <c r="H491" s="1" t="s">
        <v>1779</v>
      </c>
      <c r="I491" s="1">
        <v>19.51</v>
      </c>
      <c r="J491" s="1">
        <v>-98.83</v>
      </c>
      <c r="K491" s="1">
        <v>1</v>
      </c>
      <c r="L491" s="1">
        <v>610</v>
      </c>
      <c r="M491" s="1">
        <v>15.3189999262492</v>
      </c>
      <c r="N491" s="8">
        <v>1.4</v>
      </c>
      <c r="O491" s="8">
        <v>6.5</v>
      </c>
      <c r="P491" s="8">
        <v>35</v>
      </c>
      <c r="Q491" s="8">
        <v>18</v>
      </c>
      <c r="R491" s="8">
        <v>47</v>
      </c>
      <c r="S491" s="8" t="s">
        <v>317</v>
      </c>
      <c r="T491" s="8">
        <f t="shared" si="53"/>
        <v>13.9211136890951</v>
      </c>
      <c r="U491" s="3">
        <v>1.935</v>
      </c>
      <c r="V491" s="1">
        <f t="shared" si="51"/>
        <v>7.19437399953237</v>
      </c>
      <c r="W491" s="1" t="s">
        <v>244</v>
      </c>
      <c r="X491" s="8">
        <v>2</v>
      </c>
      <c r="Y491" s="8" t="s">
        <v>1780</v>
      </c>
      <c r="Z491" s="8" t="s">
        <v>1733</v>
      </c>
      <c r="AA491" s="1" t="s">
        <v>1785</v>
      </c>
      <c r="AB491" s="1" t="s">
        <v>1782</v>
      </c>
      <c r="AC491" s="8" t="s">
        <v>1783</v>
      </c>
      <c r="AD491" s="8">
        <v>60</v>
      </c>
      <c r="AE491" s="6">
        <v>4589</v>
      </c>
      <c r="AF491" s="1">
        <f t="shared" si="54"/>
        <v>458.9</v>
      </c>
      <c r="AG491" s="6">
        <v>4014</v>
      </c>
      <c r="AH491" s="1">
        <f t="shared" si="55"/>
        <v>401.4</v>
      </c>
      <c r="AI491" s="19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</row>
    <row r="492" s="1" customFormat="1" ht="17" customHeight="1" spans="1:78">
      <c r="A492" s="8" t="s">
        <v>1776</v>
      </c>
      <c r="B492" s="1" t="s">
        <v>1777</v>
      </c>
      <c r="C492" s="8" t="s">
        <v>148</v>
      </c>
      <c r="D492" s="8">
        <v>2002</v>
      </c>
      <c r="E492" s="8">
        <v>79</v>
      </c>
      <c r="F492" s="8"/>
      <c r="G492" s="8" t="s">
        <v>1778</v>
      </c>
      <c r="H492" s="1" t="s">
        <v>1779</v>
      </c>
      <c r="I492" s="1">
        <v>19.51</v>
      </c>
      <c r="J492" s="1">
        <v>-98.83</v>
      </c>
      <c r="K492" s="1">
        <v>1</v>
      </c>
      <c r="L492" s="1">
        <v>610</v>
      </c>
      <c r="M492" s="1">
        <v>15.3189999262492</v>
      </c>
      <c r="N492" s="8">
        <v>1.4</v>
      </c>
      <c r="O492" s="8">
        <v>6.5</v>
      </c>
      <c r="P492" s="8">
        <v>35</v>
      </c>
      <c r="Q492" s="8">
        <v>18</v>
      </c>
      <c r="R492" s="8">
        <v>47</v>
      </c>
      <c r="S492" s="8" t="s">
        <v>317</v>
      </c>
      <c r="T492" s="8">
        <f t="shared" si="53"/>
        <v>13.9211136890951</v>
      </c>
      <c r="U492" s="3">
        <v>1.935</v>
      </c>
      <c r="V492" s="1">
        <f t="shared" si="51"/>
        <v>7.19437399953237</v>
      </c>
      <c r="W492" s="1" t="s">
        <v>244</v>
      </c>
      <c r="X492" s="8">
        <v>2</v>
      </c>
      <c r="Y492" s="8" t="s">
        <v>1780</v>
      </c>
      <c r="Z492" s="8" t="s">
        <v>1733</v>
      </c>
      <c r="AA492" s="1" t="s">
        <v>1785</v>
      </c>
      <c r="AB492" s="1" t="s">
        <v>1784</v>
      </c>
      <c r="AC492" s="8" t="s">
        <v>1783</v>
      </c>
      <c r="AD492" s="8">
        <v>60</v>
      </c>
      <c r="AE492" s="6">
        <v>4589</v>
      </c>
      <c r="AF492" s="1">
        <f t="shared" si="54"/>
        <v>458.9</v>
      </c>
      <c r="AG492" s="6">
        <v>4263</v>
      </c>
      <c r="AH492" s="1">
        <f t="shared" si="55"/>
        <v>426.3</v>
      </c>
      <c r="AI492" s="19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</row>
    <row r="493" s="1" customFormat="1" ht="17" customHeight="1" spans="1:78">
      <c r="A493" s="8" t="s">
        <v>1776</v>
      </c>
      <c r="B493" s="1" t="s">
        <v>1777</v>
      </c>
      <c r="C493" s="8" t="s">
        <v>148</v>
      </c>
      <c r="D493" s="8">
        <v>2002</v>
      </c>
      <c r="E493" s="8">
        <v>79</v>
      </c>
      <c r="F493" s="8"/>
      <c r="G493" s="8" t="s">
        <v>1778</v>
      </c>
      <c r="H493" s="1" t="s">
        <v>1779</v>
      </c>
      <c r="I493" s="1">
        <v>19.51</v>
      </c>
      <c r="J493" s="1">
        <v>-98.83</v>
      </c>
      <c r="K493" s="1">
        <v>1</v>
      </c>
      <c r="L493" s="1">
        <v>610</v>
      </c>
      <c r="M493" s="1">
        <v>15.3189999262492</v>
      </c>
      <c r="N493" s="8">
        <v>1.4</v>
      </c>
      <c r="O493" s="8">
        <v>6.5</v>
      </c>
      <c r="P493" s="8">
        <v>35</v>
      </c>
      <c r="Q493" s="8">
        <v>18</v>
      </c>
      <c r="R493" s="8">
        <v>47</v>
      </c>
      <c r="S493" s="8" t="s">
        <v>317</v>
      </c>
      <c r="T493" s="8">
        <f t="shared" si="53"/>
        <v>13.9211136890951</v>
      </c>
      <c r="U493" s="3">
        <v>1.935</v>
      </c>
      <c r="V493" s="1">
        <f t="shared" si="51"/>
        <v>7.19437399953237</v>
      </c>
      <c r="W493" s="1" t="s">
        <v>244</v>
      </c>
      <c r="X493" s="8">
        <v>2</v>
      </c>
      <c r="Y493" s="8" t="s">
        <v>1780</v>
      </c>
      <c r="Z493" s="8" t="s">
        <v>1733</v>
      </c>
      <c r="AA493" s="1" t="s">
        <v>1781</v>
      </c>
      <c r="AB493" s="1" t="s">
        <v>1782</v>
      </c>
      <c r="AC493" s="8" t="s">
        <v>1783</v>
      </c>
      <c r="AD493" s="8">
        <v>60</v>
      </c>
      <c r="AE493" s="6">
        <v>4582</v>
      </c>
      <c r="AF493" s="1">
        <f t="shared" si="54"/>
        <v>458.2</v>
      </c>
      <c r="AG493" s="6">
        <v>3767</v>
      </c>
      <c r="AH493" s="1">
        <f t="shared" si="55"/>
        <v>376.7</v>
      </c>
      <c r="AI493" s="19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</row>
    <row r="494" s="1" customFormat="1" ht="17" customHeight="1" spans="1:78">
      <c r="A494" s="8" t="s">
        <v>1776</v>
      </c>
      <c r="B494" s="1" t="s">
        <v>1777</v>
      </c>
      <c r="C494" s="8" t="s">
        <v>148</v>
      </c>
      <c r="D494" s="8">
        <v>2002</v>
      </c>
      <c r="E494" s="8">
        <v>79</v>
      </c>
      <c r="F494" s="8"/>
      <c r="G494" s="8" t="s">
        <v>1778</v>
      </c>
      <c r="H494" s="1" t="s">
        <v>1779</v>
      </c>
      <c r="I494" s="1">
        <v>19.51</v>
      </c>
      <c r="J494" s="1">
        <v>-98.83</v>
      </c>
      <c r="K494" s="1">
        <v>1</v>
      </c>
      <c r="L494" s="1">
        <v>610</v>
      </c>
      <c r="M494" s="1">
        <v>15.3189999262492</v>
      </c>
      <c r="N494" s="8">
        <v>1.4</v>
      </c>
      <c r="O494" s="8">
        <v>6.5</v>
      </c>
      <c r="P494" s="8">
        <v>35</v>
      </c>
      <c r="Q494" s="8">
        <v>18</v>
      </c>
      <c r="R494" s="8">
        <v>47</v>
      </c>
      <c r="S494" s="8" t="s">
        <v>317</v>
      </c>
      <c r="T494" s="8">
        <f t="shared" si="53"/>
        <v>13.9211136890951</v>
      </c>
      <c r="U494" s="3">
        <v>1.935</v>
      </c>
      <c r="V494" s="1">
        <f t="shared" si="51"/>
        <v>7.19437399953237</v>
      </c>
      <c r="W494" s="1" t="s">
        <v>244</v>
      </c>
      <c r="X494" s="8">
        <v>2</v>
      </c>
      <c r="Y494" s="8" t="s">
        <v>1780</v>
      </c>
      <c r="Z494" s="8" t="s">
        <v>1733</v>
      </c>
      <c r="AA494" s="1" t="s">
        <v>1781</v>
      </c>
      <c r="AB494" s="1" t="s">
        <v>1784</v>
      </c>
      <c r="AC494" s="8" t="s">
        <v>1783</v>
      </c>
      <c r="AD494" s="8">
        <v>60</v>
      </c>
      <c r="AE494" s="6">
        <v>4582</v>
      </c>
      <c r="AF494" s="1">
        <f t="shared" si="54"/>
        <v>458.2</v>
      </c>
      <c r="AG494" s="6">
        <v>3517</v>
      </c>
      <c r="AH494" s="1">
        <f t="shared" si="55"/>
        <v>351.7</v>
      </c>
      <c r="AI494" s="19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</row>
    <row r="495" s="1" customFormat="1" ht="17" customHeight="1" spans="1:78">
      <c r="A495" s="8" t="s">
        <v>1776</v>
      </c>
      <c r="B495" s="1" t="s">
        <v>1777</v>
      </c>
      <c r="C495" s="8" t="s">
        <v>148</v>
      </c>
      <c r="D495" s="8">
        <v>2002</v>
      </c>
      <c r="E495" s="8">
        <v>79</v>
      </c>
      <c r="F495" s="8"/>
      <c r="G495" s="8" t="s">
        <v>1778</v>
      </c>
      <c r="H495" s="1" t="s">
        <v>1779</v>
      </c>
      <c r="I495" s="1">
        <v>19.51</v>
      </c>
      <c r="J495" s="1">
        <v>-98.83</v>
      </c>
      <c r="K495" s="1">
        <v>1</v>
      </c>
      <c r="L495" s="1">
        <v>610</v>
      </c>
      <c r="M495" s="1">
        <v>15.3189999262492</v>
      </c>
      <c r="N495" s="8">
        <v>1.4</v>
      </c>
      <c r="O495" s="8">
        <v>6.5</v>
      </c>
      <c r="P495" s="8">
        <v>35</v>
      </c>
      <c r="Q495" s="8">
        <v>18</v>
      </c>
      <c r="R495" s="8">
        <v>47</v>
      </c>
      <c r="S495" s="8" t="s">
        <v>317</v>
      </c>
      <c r="T495" s="8">
        <f t="shared" si="53"/>
        <v>13.9211136890951</v>
      </c>
      <c r="U495" s="3">
        <v>1.935</v>
      </c>
      <c r="V495" s="1">
        <f t="shared" si="51"/>
        <v>7.19437399953237</v>
      </c>
      <c r="W495" s="1" t="s">
        <v>244</v>
      </c>
      <c r="X495" s="8">
        <v>2</v>
      </c>
      <c r="Y495" s="8" t="s">
        <v>1780</v>
      </c>
      <c r="Z495" s="8" t="s">
        <v>1733</v>
      </c>
      <c r="AA495" s="1" t="s">
        <v>1785</v>
      </c>
      <c r="AB495" s="1" t="s">
        <v>1782</v>
      </c>
      <c r="AC495" s="8" t="s">
        <v>1783</v>
      </c>
      <c r="AD495" s="8">
        <v>60</v>
      </c>
      <c r="AE495" s="6">
        <v>4298</v>
      </c>
      <c r="AF495" s="1">
        <f t="shared" si="54"/>
        <v>429.8</v>
      </c>
      <c r="AG495" s="6">
        <v>3767</v>
      </c>
      <c r="AH495" s="1">
        <f t="shared" si="55"/>
        <v>376.7</v>
      </c>
      <c r="AI495" s="19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</row>
    <row r="496" s="1" customFormat="1" ht="17" customHeight="1" spans="1:78">
      <c r="A496" s="8" t="s">
        <v>1776</v>
      </c>
      <c r="B496" s="1" t="s">
        <v>1777</v>
      </c>
      <c r="C496" s="8" t="s">
        <v>148</v>
      </c>
      <c r="D496" s="8">
        <v>2002</v>
      </c>
      <c r="E496" s="8">
        <v>79</v>
      </c>
      <c r="F496" s="8"/>
      <c r="G496" s="8" t="s">
        <v>1778</v>
      </c>
      <c r="H496" s="1" t="s">
        <v>1779</v>
      </c>
      <c r="I496" s="1">
        <v>19.51</v>
      </c>
      <c r="J496" s="1">
        <v>-98.83</v>
      </c>
      <c r="K496" s="1">
        <v>1</v>
      </c>
      <c r="L496" s="1">
        <v>610</v>
      </c>
      <c r="M496" s="1">
        <v>15.3189999262492</v>
      </c>
      <c r="N496" s="8">
        <v>1.4</v>
      </c>
      <c r="O496" s="8">
        <v>6.5</v>
      </c>
      <c r="P496" s="8">
        <v>35</v>
      </c>
      <c r="Q496" s="8">
        <v>18</v>
      </c>
      <c r="R496" s="8">
        <v>47</v>
      </c>
      <c r="S496" s="8" t="s">
        <v>317</v>
      </c>
      <c r="T496" s="8">
        <f t="shared" si="53"/>
        <v>13.9211136890951</v>
      </c>
      <c r="U496" s="3">
        <v>1.935</v>
      </c>
      <c r="V496" s="1">
        <f t="shared" si="51"/>
        <v>7.19437399953237</v>
      </c>
      <c r="W496" s="1" t="s">
        <v>244</v>
      </c>
      <c r="X496" s="8">
        <v>2</v>
      </c>
      <c r="Y496" s="8" t="s">
        <v>1780</v>
      </c>
      <c r="Z496" s="8" t="s">
        <v>1733</v>
      </c>
      <c r="AA496" s="1" t="s">
        <v>1785</v>
      </c>
      <c r="AB496" s="1" t="s">
        <v>1784</v>
      </c>
      <c r="AC496" s="8" t="s">
        <v>1783</v>
      </c>
      <c r="AD496" s="8">
        <v>60</v>
      </c>
      <c r="AE496" s="6">
        <v>4298</v>
      </c>
      <c r="AF496" s="1">
        <f t="shared" si="54"/>
        <v>429.8</v>
      </c>
      <c r="AG496" s="6">
        <v>3517</v>
      </c>
      <c r="AH496" s="1">
        <f t="shared" si="55"/>
        <v>351.7</v>
      </c>
      <c r="AI496" s="19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</row>
    <row r="497" s="1" customFormat="1" ht="17" customHeight="1" spans="1:78">
      <c r="A497" s="8" t="s">
        <v>1776</v>
      </c>
      <c r="B497" s="1" t="s">
        <v>1777</v>
      </c>
      <c r="C497" s="8" t="s">
        <v>148</v>
      </c>
      <c r="D497" s="8">
        <v>2002</v>
      </c>
      <c r="E497" s="8">
        <v>79</v>
      </c>
      <c r="F497" s="8"/>
      <c r="G497" s="8" t="s">
        <v>1778</v>
      </c>
      <c r="H497" s="1" t="s">
        <v>1779</v>
      </c>
      <c r="I497" s="1">
        <v>19.51</v>
      </c>
      <c r="J497" s="1">
        <v>-98.83</v>
      </c>
      <c r="K497" s="1">
        <v>1</v>
      </c>
      <c r="L497" s="1">
        <v>610</v>
      </c>
      <c r="M497" s="1">
        <v>15.3189999262492</v>
      </c>
      <c r="N497" s="8">
        <v>1.4</v>
      </c>
      <c r="O497" s="8">
        <v>6.5</v>
      </c>
      <c r="P497" s="8">
        <v>35</v>
      </c>
      <c r="Q497" s="8">
        <v>18</v>
      </c>
      <c r="R497" s="8">
        <v>47</v>
      </c>
      <c r="S497" s="8" t="s">
        <v>317</v>
      </c>
      <c r="T497" s="8">
        <f t="shared" si="53"/>
        <v>13.9211136890951</v>
      </c>
      <c r="U497" s="3">
        <v>1.935</v>
      </c>
      <c r="V497" s="1">
        <f t="shared" si="51"/>
        <v>7.19437399953237</v>
      </c>
      <c r="W497" s="1" t="s">
        <v>244</v>
      </c>
      <c r="X497" s="8">
        <v>2</v>
      </c>
      <c r="Y497" s="8" t="s">
        <v>1780</v>
      </c>
      <c r="Z497" s="8" t="s">
        <v>1733</v>
      </c>
      <c r="AA497" s="1" t="s">
        <v>1781</v>
      </c>
      <c r="AB497" s="1" t="s">
        <v>1782</v>
      </c>
      <c r="AC497" s="8" t="s">
        <v>1783</v>
      </c>
      <c r="AD497" s="8">
        <v>60</v>
      </c>
      <c r="AE497" s="6">
        <v>4902</v>
      </c>
      <c r="AF497" s="1">
        <f t="shared" si="54"/>
        <v>490.2</v>
      </c>
      <c r="AG497" s="6">
        <v>4553</v>
      </c>
      <c r="AH497" s="1">
        <f t="shared" si="55"/>
        <v>455.3</v>
      </c>
      <c r="AI497" s="19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</row>
    <row r="498" s="1" customFormat="1" ht="17" customHeight="1" spans="1:78">
      <c r="A498" s="8" t="s">
        <v>1776</v>
      </c>
      <c r="B498" s="1" t="s">
        <v>1777</v>
      </c>
      <c r="C498" s="8" t="s">
        <v>148</v>
      </c>
      <c r="D498" s="8">
        <v>2002</v>
      </c>
      <c r="E498" s="8">
        <v>79</v>
      </c>
      <c r="F498" s="8"/>
      <c r="G498" s="8" t="s">
        <v>1778</v>
      </c>
      <c r="H498" s="1" t="s">
        <v>1779</v>
      </c>
      <c r="I498" s="1">
        <v>19.51</v>
      </c>
      <c r="J498" s="1">
        <v>-98.83</v>
      </c>
      <c r="K498" s="1">
        <v>1</v>
      </c>
      <c r="L498" s="1">
        <v>610</v>
      </c>
      <c r="M498" s="1">
        <v>15.3189999262492</v>
      </c>
      <c r="N498" s="8">
        <v>1.4</v>
      </c>
      <c r="O498" s="8">
        <v>6.5</v>
      </c>
      <c r="P498" s="8">
        <v>35</v>
      </c>
      <c r="Q498" s="8">
        <v>18</v>
      </c>
      <c r="R498" s="8">
        <v>47</v>
      </c>
      <c r="S498" s="8" t="s">
        <v>317</v>
      </c>
      <c r="T498" s="8">
        <f t="shared" si="53"/>
        <v>13.9211136890951</v>
      </c>
      <c r="U498" s="3">
        <v>1.935</v>
      </c>
      <c r="V498" s="1">
        <f t="shared" si="51"/>
        <v>7.19437399953237</v>
      </c>
      <c r="W498" s="1" t="s">
        <v>244</v>
      </c>
      <c r="X498" s="8">
        <v>2</v>
      </c>
      <c r="Y498" s="8" t="s">
        <v>1780</v>
      </c>
      <c r="Z498" s="8" t="s">
        <v>1733</v>
      </c>
      <c r="AA498" s="1" t="s">
        <v>1781</v>
      </c>
      <c r="AB498" s="1" t="s">
        <v>1784</v>
      </c>
      <c r="AC498" s="8" t="s">
        <v>1783</v>
      </c>
      <c r="AD498" s="8">
        <v>60</v>
      </c>
      <c r="AE498" s="6">
        <v>4902</v>
      </c>
      <c r="AF498" s="1">
        <f t="shared" si="54"/>
        <v>490.2</v>
      </c>
      <c r="AG498" s="6">
        <v>4438</v>
      </c>
      <c r="AH498" s="1">
        <f t="shared" si="55"/>
        <v>443.8</v>
      </c>
      <c r="AI498" s="19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</row>
    <row r="499" s="1" customFormat="1" ht="17" customHeight="1" spans="1:78">
      <c r="A499" s="8" t="s">
        <v>1776</v>
      </c>
      <c r="B499" s="1" t="s">
        <v>1777</v>
      </c>
      <c r="C499" s="8" t="s">
        <v>148</v>
      </c>
      <c r="D499" s="8">
        <v>2002</v>
      </c>
      <c r="E499" s="8">
        <v>79</v>
      </c>
      <c r="F499" s="8"/>
      <c r="G499" s="8" t="s">
        <v>1778</v>
      </c>
      <c r="H499" s="1" t="s">
        <v>1779</v>
      </c>
      <c r="I499" s="1">
        <v>19.51</v>
      </c>
      <c r="J499" s="1">
        <v>-98.83</v>
      </c>
      <c r="K499" s="1">
        <v>1</v>
      </c>
      <c r="L499" s="1">
        <v>610</v>
      </c>
      <c r="M499" s="1">
        <v>15.3189999262492</v>
      </c>
      <c r="N499" s="8">
        <v>1.4</v>
      </c>
      <c r="O499" s="8">
        <v>6.5</v>
      </c>
      <c r="P499" s="8">
        <v>35</v>
      </c>
      <c r="Q499" s="8">
        <v>18</v>
      </c>
      <c r="R499" s="8">
        <v>47</v>
      </c>
      <c r="S499" s="8" t="s">
        <v>317</v>
      </c>
      <c r="T499" s="8">
        <f t="shared" si="53"/>
        <v>13.9211136890951</v>
      </c>
      <c r="U499" s="3">
        <v>1.935</v>
      </c>
      <c r="V499" s="1">
        <f t="shared" si="51"/>
        <v>7.19437399953237</v>
      </c>
      <c r="W499" s="1" t="s">
        <v>244</v>
      </c>
      <c r="X499" s="8">
        <v>2</v>
      </c>
      <c r="Y499" s="8" t="s">
        <v>1780</v>
      </c>
      <c r="Z499" s="8" t="s">
        <v>1733</v>
      </c>
      <c r="AA499" s="1" t="s">
        <v>1785</v>
      </c>
      <c r="AB499" s="1" t="s">
        <v>1782</v>
      </c>
      <c r="AC499" s="8" t="s">
        <v>1783</v>
      </c>
      <c r="AD499" s="8">
        <v>60</v>
      </c>
      <c r="AE499" s="6">
        <v>5262</v>
      </c>
      <c r="AF499" s="1">
        <f t="shared" si="54"/>
        <v>526.2</v>
      </c>
      <c r="AG499" s="6">
        <v>4553</v>
      </c>
      <c r="AH499" s="1">
        <f t="shared" si="55"/>
        <v>455.3</v>
      </c>
      <c r="AI499" s="19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</row>
    <row r="500" s="1" customFormat="1" ht="17" customHeight="1" spans="1:78">
      <c r="A500" s="8" t="s">
        <v>1776</v>
      </c>
      <c r="B500" s="1" t="s">
        <v>1777</v>
      </c>
      <c r="C500" s="8" t="s">
        <v>148</v>
      </c>
      <c r="D500" s="8">
        <v>2002</v>
      </c>
      <c r="E500" s="8">
        <v>79</v>
      </c>
      <c r="F500" s="8"/>
      <c r="G500" s="8" t="s">
        <v>1778</v>
      </c>
      <c r="H500" s="1" t="s">
        <v>1779</v>
      </c>
      <c r="I500" s="1">
        <v>19.51</v>
      </c>
      <c r="J500" s="1">
        <v>-98.83</v>
      </c>
      <c r="K500" s="1">
        <v>1</v>
      </c>
      <c r="L500" s="1">
        <v>610</v>
      </c>
      <c r="M500" s="1">
        <v>15.3189999262492</v>
      </c>
      <c r="N500" s="8">
        <v>1.4</v>
      </c>
      <c r="O500" s="8">
        <v>6.5</v>
      </c>
      <c r="P500" s="8">
        <v>35</v>
      </c>
      <c r="Q500" s="8">
        <v>18</v>
      </c>
      <c r="R500" s="8">
        <v>47</v>
      </c>
      <c r="S500" s="8" t="s">
        <v>317</v>
      </c>
      <c r="T500" s="8">
        <f t="shared" si="53"/>
        <v>13.9211136890951</v>
      </c>
      <c r="U500" s="3">
        <v>1.935</v>
      </c>
      <c r="V500" s="1">
        <f t="shared" si="51"/>
        <v>7.19437399953237</v>
      </c>
      <c r="W500" s="1" t="s">
        <v>244</v>
      </c>
      <c r="X500" s="8">
        <v>2</v>
      </c>
      <c r="Y500" s="8" t="s">
        <v>1780</v>
      </c>
      <c r="Z500" s="8" t="s">
        <v>1733</v>
      </c>
      <c r="AA500" s="1" t="s">
        <v>1785</v>
      </c>
      <c r="AB500" s="1" t="s">
        <v>1784</v>
      </c>
      <c r="AC500" s="8" t="s">
        <v>1783</v>
      </c>
      <c r="AD500" s="8">
        <v>60</v>
      </c>
      <c r="AE500" s="6">
        <v>5262</v>
      </c>
      <c r="AF500" s="1">
        <f t="shared" si="54"/>
        <v>526.2</v>
      </c>
      <c r="AG500" s="6">
        <v>4438</v>
      </c>
      <c r="AH500" s="1">
        <f t="shared" si="55"/>
        <v>443.8</v>
      </c>
      <c r="AI500" s="19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</row>
    <row r="501" s="1" customFormat="1" ht="17" customHeight="1" spans="1:78">
      <c r="A501" s="8" t="s">
        <v>1776</v>
      </c>
      <c r="B501" s="1" t="s">
        <v>1777</v>
      </c>
      <c r="C501" s="8" t="s">
        <v>148</v>
      </c>
      <c r="D501" s="8">
        <v>2002</v>
      </c>
      <c r="E501" s="8">
        <v>79</v>
      </c>
      <c r="F501" s="8"/>
      <c r="G501" s="8" t="s">
        <v>1778</v>
      </c>
      <c r="H501" s="1" t="s">
        <v>1779</v>
      </c>
      <c r="I501" s="1">
        <v>19.51</v>
      </c>
      <c r="J501" s="1">
        <v>-98.83</v>
      </c>
      <c r="K501" s="1">
        <v>1</v>
      </c>
      <c r="L501" s="1">
        <v>610</v>
      </c>
      <c r="M501" s="1">
        <v>15.3189999262492</v>
      </c>
      <c r="N501" s="8">
        <v>1.4</v>
      </c>
      <c r="O501" s="8">
        <v>6.5</v>
      </c>
      <c r="P501" s="8">
        <v>35</v>
      </c>
      <c r="Q501" s="8">
        <v>18</v>
      </c>
      <c r="R501" s="8">
        <v>47</v>
      </c>
      <c r="S501" s="8" t="s">
        <v>317</v>
      </c>
      <c r="T501" s="8">
        <f t="shared" si="53"/>
        <v>13.9211136890951</v>
      </c>
      <c r="U501" s="3">
        <v>1.935</v>
      </c>
      <c r="V501" s="1">
        <f t="shared" si="51"/>
        <v>7.19437399953237</v>
      </c>
      <c r="W501" s="1" t="s">
        <v>244</v>
      </c>
      <c r="X501" s="8">
        <v>2</v>
      </c>
      <c r="Y501" s="8" t="s">
        <v>1780</v>
      </c>
      <c r="Z501" s="8" t="s">
        <v>1733</v>
      </c>
      <c r="AA501" s="1" t="s">
        <v>1781</v>
      </c>
      <c r="AB501" s="1" t="s">
        <v>1782</v>
      </c>
      <c r="AC501" s="8" t="s">
        <v>1783</v>
      </c>
      <c r="AD501" s="8">
        <v>60</v>
      </c>
      <c r="AE501" s="6">
        <v>2295</v>
      </c>
      <c r="AF501" s="1">
        <f t="shared" si="54"/>
        <v>229.5</v>
      </c>
      <c r="AG501" s="6">
        <v>2465</v>
      </c>
      <c r="AH501" s="1">
        <f t="shared" si="55"/>
        <v>246.5</v>
      </c>
      <c r="AI501" s="19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</row>
    <row r="502" s="1" customFormat="1" ht="17" customHeight="1" spans="1:78">
      <c r="A502" s="8" t="s">
        <v>1776</v>
      </c>
      <c r="B502" s="1" t="s">
        <v>1777</v>
      </c>
      <c r="C502" s="8" t="s">
        <v>148</v>
      </c>
      <c r="D502" s="8">
        <v>2002</v>
      </c>
      <c r="E502" s="8">
        <v>79</v>
      </c>
      <c r="F502" s="8"/>
      <c r="G502" s="8" t="s">
        <v>1778</v>
      </c>
      <c r="H502" s="1" t="s">
        <v>1779</v>
      </c>
      <c r="I502" s="1">
        <v>19.51</v>
      </c>
      <c r="J502" s="1">
        <v>-98.83</v>
      </c>
      <c r="K502" s="1">
        <v>1</v>
      </c>
      <c r="L502" s="1">
        <v>610</v>
      </c>
      <c r="M502" s="1">
        <v>15.3189999262492</v>
      </c>
      <c r="N502" s="8">
        <v>1.4</v>
      </c>
      <c r="O502" s="8">
        <v>6.5</v>
      </c>
      <c r="P502" s="8">
        <v>35</v>
      </c>
      <c r="Q502" s="8">
        <v>18</v>
      </c>
      <c r="R502" s="8">
        <v>47</v>
      </c>
      <c r="S502" s="8" t="s">
        <v>317</v>
      </c>
      <c r="T502" s="8">
        <f t="shared" si="53"/>
        <v>13.9211136890951</v>
      </c>
      <c r="U502" s="3">
        <v>1.935</v>
      </c>
      <c r="V502" s="1">
        <f t="shared" si="51"/>
        <v>7.19437399953237</v>
      </c>
      <c r="W502" s="1" t="s">
        <v>244</v>
      </c>
      <c r="X502" s="8">
        <v>2</v>
      </c>
      <c r="Y502" s="8" t="s">
        <v>1780</v>
      </c>
      <c r="Z502" s="8" t="s">
        <v>1733</v>
      </c>
      <c r="AA502" s="1" t="s">
        <v>1781</v>
      </c>
      <c r="AB502" s="1" t="s">
        <v>1784</v>
      </c>
      <c r="AC502" s="8" t="s">
        <v>1783</v>
      </c>
      <c r="AD502" s="8">
        <v>60</v>
      </c>
      <c r="AE502" s="6">
        <v>2295</v>
      </c>
      <c r="AF502" s="1">
        <f t="shared" si="54"/>
        <v>229.5</v>
      </c>
      <c r="AG502" s="6">
        <v>1883</v>
      </c>
      <c r="AH502" s="1">
        <f t="shared" si="55"/>
        <v>188.3</v>
      </c>
      <c r="AI502" s="19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</row>
    <row r="503" s="1" customFormat="1" ht="17" customHeight="1" spans="1:78">
      <c r="A503" s="8" t="s">
        <v>1776</v>
      </c>
      <c r="B503" s="1" t="s">
        <v>1777</v>
      </c>
      <c r="C503" s="8" t="s">
        <v>148</v>
      </c>
      <c r="D503" s="8">
        <v>2002</v>
      </c>
      <c r="E503" s="8">
        <v>79</v>
      </c>
      <c r="F503" s="8"/>
      <c r="G503" s="8" t="s">
        <v>1778</v>
      </c>
      <c r="H503" s="1" t="s">
        <v>1779</v>
      </c>
      <c r="I503" s="1">
        <v>19.51</v>
      </c>
      <c r="J503" s="1">
        <v>-98.83</v>
      </c>
      <c r="K503" s="1">
        <v>1</v>
      </c>
      <c r="L503" s="1">
        <v>610</v>
      </c>
      <c r="M503" s="1">
        <v>15.3189999262492</v>
      </c>
      <c r="N503" s="8">
        <v>1.4</v>
      </c>
      <c r="O503" s="8">
        <v>6.5</v>
      </c>
      <c r="P503" s="8">
        <v>35</v>
      </c>
      <c r="Q503" s="8">
        <v>18</v>
      </c>
      <c r="R503" s="8">
        <v>47</v>
      </c>
      <c r="S503" s="8" t="s">
        <v>317</v>
      </c>
      <c r="T503" s="8">
        <f t="shared" si="53"/>
        <v>13.9211136890951</v>
      </c>
      <c r="U503" s="3">
        <v>1.935</v>
      </c>
      <c r="V503" s="1">
        <f t="shared" si="51"/>
        <v>7.19437399953237</v>
      </c>
      <c r="W503" s="1" t="s">
        <v>244</v>
      </c>
      <c r="X503" s="8">
        <v>2</v>
      </c>
      <c r="Y503" s="8" t="s">
        <v>1780</v>
      </c>
      <c r="Z503" s="8" t="s">
        <v>1733</v>
      </c>
      <c r="AA503" s="1" t="s">
        <v>1785</v>
      </c>
      <c r="AB503" s="1" t="s">
        <v>1782</v>
      </c>
      <c r="AC503" s="8" t="s">
        <v>1783</v>
      </c>
      <c r="AD503" s="8">
        <v>60</v>
      </c>
      <c r="AE503" s="6">
        <v>2341</v>
      </c>
      <c r="AF503" s="1">
        <f t="shared" si="54"/>
        <v>234.1</v>
      </c>
      <c r="AG503" s="6">
        <v>2465</v>
      </c>
      <c r="AH503" s="1">
        <f t="shared" si="55"/>
        <v>246.5</v>
      </c>
      <c r="AI503" s="19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</row>
    <row r="504" s="1" customFormat="1" ht="17" customHeight="1" spans="1:78">
      <c r="A504" s="8" t="s">
        <v>1776</v>
      </c>
      <c r="B504" s="1" t="s">
        <v>1777</v>
      </c>
      <c r="C504" s="8" t="s">
        <v>148</v>
      </c>
      <c r="D504" s="8">
        <v>2002</v>
      </c>
      <c r="E504" s="8">
        <v>79</v>
      </c>
      <c r="F504" s="8"/>
      <c r="G504" s="8" t="s">
        <v>1778</v>
      </c>
      <c r="H504" s="1" t="s">
        <v>1779</v>
      </c>
      <c r="I504" s="1">
        <v>19.51</v>
      </c>
      <c r="J504" s="1">
        <v>-98.83</v>
      </c>
      <c r="K504" s="1">
        <v>1</v>
      </c>
      <c r="L504" s="1">
        <v>610</v>
      </c>
      <c r="M504" s="1">
        <v>15.3189999262492</v>
      </c>
      <c r="N504" s="8">
        <v>1.4</v>
      </c>
      <c r="O504" s="8">
        <v>6.5</v>
      </c>
      <c r="P504" s="8">
        <v>35</v>
      </c>
      <c r="Q504" s="8">
        <v>18</v>
      </c>
      <c r="R504" s="8">
        <v>47</v>
      </c>
      <c r="S504" s="8" t="s">
        <v>317</v>
      </c>
      <c r="T504" s="8">
        <f t="shared" si="53"/>
        <v>13.9211136890951</v>
      </c>
      <c r="U504" s="3">
        <v>1.935</v>
      </c>
      <c r="V504" s="1">
        <f t="shared" si="51"/>
        <v>7.19437399953237</v>
      </c>
      <c r="W504" s="1" t="s">
        <v>244</v>
      </c>
      <c r="X504" s="8">
        <v>2</v>
      </c>
      <c r="Y504" s="8" t="s">
        <v>1780</v>
      </c>
      <c r="Z504" s="8" t="s">
        <v>1733</v>
      </c>
      <c r="AA504" s="1" t="s">
        <v>1785</v>
      </c>
      <c r="AB504" s="1" t="s">
        <v>1784</v>
      </c>
      <c r="AC504" s="8" t="s">
        <v>1783</v>
      </c>
      <c r="AD504" s="8">
        <v>60</v>
      </c>
      <c r="AE504" s="6">
        <v>2341</v>
      </c>
      <c r="AF504" s="1">
        <f t="shared" si="54"/>
        <v>234.1</v>
      </c>
      <c r="AG504" s="6">
        <v>1883</v>
      </c>
      <c r="AH504" s="1">
        <f t="shared" si="55"/>
        <v>188.3</v>
      </c>
      <c r="AI504" s="19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</row>
    <row r="505" s="1" customFormat="1" ht="17" customHeight="1" spans="1:78">
      <c r="A505" s="8" t="s">
        <v>1786</v>
      </c>
      <c r="B505" s="1" t="s">
        <v>1787</v>
      </c>
      <c r="C505" s="8" t="s">
        <v>1482</v>
      </c>
      <c r="D505" s="8">
        <v>2015</v>
      </c>
      <c r="E505" s="8"/>
      <c r="F505" s="8"/>
      <c r="G505" s="8"/>
      <c r="H505" s="1" t="s">
        <v>1788</v>
      </c>
      <c r="I505" s="1">
        <v>33.63</v>
      </c>
      <c r="J505" s="1">
        <v>73.08</v>
      </c>
      <c r="K505" s="1">
        <v>1</v>
      </c>
      <c r="L505" s="1">
        <v>989</v>
      </c>
      <c r="M505" s="1">
        <v>21.5983332792918</v>
      </c>
      <c r="N505" s="8">
        <v>1.4</v>
      </c>
      <c r="O505" s="8">
        <v>7.7</v>
      </c>
      <c r="P505" s="8">
        <v>38.1</v>
      </c>
      <c r="Q505" s="8">
        <v>32.2</v>
      </c>
      <c r="R505" s="8">
        <v>29.7</v>
      </c>
      <c r="S505" s="8" t="s">
        <v>1269</v>
      </c>
      <c r="T505" s="8">
        <v>6.1</v>
      </c>
      <c r="U505" s="3">
        <v>1.47</v>
      </c>
      <c r="V505" s="1">
        <f t="shared" si="51"/>
        <v>4.14965986394558</v>
      </c>
      <c r="W505" s="1">
        <v>152</v>
      </c>
      <c r="X505" s="8">
        <v>3</v>
      </c>
      <c r="Y505" s="8" t="s">
        <v>1796</v>
      </c>
      <c r="Z505" s="8" t="s">
        <v>1789</v>
      </c>
      <c r="AA505" s="1" t="s">
        <v>1794</v>
      </c>
      <c r="AB505" s="1" t="s">
        <v>1791</v>
      </c>
      <c r="AC505" s="8" t="s">
        <v>56</v>
      </c>
      <c r="AD505" s="11" t="s">
        <v>125</v>
      </c>
      <c r="AE505" s="18"/>
      <c r="AF505" s="20"/>
      <c r="AG505" s="18"/>
      <c r="AH505" s="20"/>
      <c r="AI505" s="19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>
        <v>-56</v>
      </c>
      <c r="BZ505" s="8">
        <v>-190</v>
      </c>
    </row>
    <row r="506" s="1" customFormat="1" ht="17" customHeight="1" spans="1:78">
      <c r="A506" s="8" t="s">
        <v>1786</v>
      </c>
      <c r="B506" s="1" t="s">
        <v>1787</v>
      </c>
      <c r="C506" s="8" t="s">
        <v>1482</v>
      </c>
      <c r="D506" s="8">
        <v>2015</v>
      </c>
      <c r="E506" s="8"/>
      <c r="F506" s="8"/>
      <c r="G506" s="8"/>
      <c r="H506" s="1" t="s">
        <v>1788</v>
      </c>
      <c r="I506" s="1">
        <v>33.63</v>
      </c>
      <c r="J506" s="1">
        <v>73.08</v>
      </c>
      <c r="K506" s="1">
        <v>1</v>
      </c>
      <c r="L506" s="1">
        <v>989</v>
      </c>
      <c r="M506" s="1">
        <v>21.5983332792918</v>
      </c>
      <c r="N506" s="8">
        <v>1.4</v>
      </c>
      <c r="O506" s="8">
        <v>7.7</v>
      </c>
      <c r="P506" s="8">
        <v>38.1</v>
      </c>
      <c r="Q506" s="8">
        <v>32.2</v>
      </c>
      <c r="R506" s="8">
        <v>29.7</v>
      </c>
      <c r="S506" s="8" t="s">
        <v>1269</v>
      </c>
      <c r="T506" s="8">
        <v>6.1</v>
      </c>
      <c r="U506" s="3">
        <v>1.47</v>
      </c>
      <c r="V506" s="1">
        <f t="shared" si="51"/>
        <v>4.14965986394558</v>
      </c>
      <c r="W506" s="1">
        <v>152</v>
      </c>
      <c r="X506" s="8">
        <v>3</v>
      </c>
      <c r="Y506" s="8" t="s">
        <v>1796</v>
      </c>
      <c r="Z506" s="8" t="s">
        <v>1789</v>
      </c>
      <c r="AA506" s="1" t="s">
        <v>1794</v>
      </c>
      <c r="AB506" s="1" t="s">
        <v>1791</v>
      </c>
      <c r="AC506" s="8" t="s">
        <v>124</v>
      </c>
      <c r="AD506" s="21">
        <v>100</v>
      </c>
      <c r="AE506" s="18">
        <v>2582.13738207547</v>
      </c>
      <c r="AF506" s="1">
        <f t="shared" ref="AF506:AF570" si="56">AE506*0.1</f>
        <v>258.213738207547</v>
      </c>
      <c r="AG506" s="18">
        <v>1981.58608490566</v>
      </c>
      <c r="AH506" s="1">
        <f t="shared" ref="AH506:AH570" si="57">AG506*0.1</f>
        <v>198.158608490566</v>
      </c>
      <c r="AI506" s="19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>
        <v>440</v>
      </c>
      <c r="BZ506" s="8">
        <v>316</v>
      </c>
    </row>
    <row r="507" s="1" customFormat="1" ht="17" customHeight="1" spans="1:78">
      <c r="A507" s="8" t="s">
        <v>1786</v>
      </c>
      <c r="B507" s="1" t="s">
        <v>1787</v>
      </c>
      <c r="C507" s="8" t="s">
        <v>1482</v>
      </c>
      <c r="D507" s="8">
        <v>2015</v>
      </c>
      <c r="E507" s="8"/>
      <c r="F507" s="8"/>
      <c r="G507" s="8"/>
      <c r="H507" s="1" t="s">
        <v>1788</v>
      </c>
      <c r="I507" s="1">
        <v>33.63</v>
      </c>
      <c r="J507" s="1">
        <v>73.08</v>
      </c>
      <c r="K507" s="1">
        <v>2</v>
      </c>
      <c r="L507" s="1">
        <v>989</v>
      </c>
      <c r="M507" s="1">
        <v>21.5983332792918</v>
      </c>
      <c r="N507" s="8">
        <v>1.4</v>
      </c>
      <c r="O507" s="8">
        <v>7.7</v>
      </c>
      <c r="P507" s="8">
        <v>38.1</v>
      </c>
      <c r="Q507" s="8">
        <v>32.2</v>
      </c>
      <c r="R507" s="8">
        <v>29.7</v>
      </c>
      <c r="S507" s="8" t="s">
        <v>1269</v>
      </c>
      <c r="T507" s="8">
        <v>6.1</v>
      </c>
      <c r="U507" s="3">
        <v>1.47</v>
      </c>
      <c r="V507" s="1">
        <f t="shared" si="51"/>
        <v>4.14965986394558</v>
      </c>
      <c r="W507" s="1">
        <v>152</v>
      </c>
      <c r="X507" s="8">
        <v>3</v>
      </c>
      <c r="Y507" s="8" t="s">
        <v>1796</v>
      </c>
      <c r="Z507" s="8" t="s">
        <v>1789</v>
      </c>
      <c r="AA507" s="1" t="s">
        <v>1794</v>
      </c>
      <c r="AB507" s="1" t="s">
        <v>1791</v>
      </c>
      <c r="AC507" s="8" t="s">
        <v>56</v>
      </c>
      <c r="AD507" s="11" t="s">
        <v>125</v>
      </c>
      <c r="AE507" s="18"/>
      <c r="AF507" s="20"/>
      <c r="AG507" s="18"/>
      <c r="AH507" s="20"/>
      <c r="AI507" s="19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>
        <v>-56</v>
      </c>
      <c r="BZ507" s="8">
        <v>-55</v>
      </c>
    </row>
    <row r="508" s="1" customFormat="1" ht="17" customHeight="1" spans="1:78">
      <c r="A508" s="8" t="s">
        <v>1786</v>
      </c>
      <c r="B508" s="1" t="s">
        <v>1787</v>
      </c>
      <c r="C508" s="8" t="s">
        <v>1482</v>
      </c>
      <c r="D508" s="8">
        <v>2015</v>
      </c>
      <c r="E508" s="8"/>
      <c r="F508" s="8"/>
      <c r="G508" s="8"/>
      <c r="H508" s="1" t="s">
        <v>1788</v>
      </c>
      <c r="I508" s="1">
        <v>33.63</v>
      </c>
      <c r="J508" s="1">
        <v>73.08</v>
      </c>
      <c r="K508" s="1">
        <v>2</v>
      </c>
      <c r="L508" s="1">
        <v>989</v>
      </c>
      <c r="M508" s="1">
        <v>21.5983332792918</v>
      </c>
      <c r="N508" s="8">
        <v>1.4</v>
      </c>
      <c r="O508" s="8">
        <v>7.7</v>
      </c>
      <c r="P508" s="8">
        <v>38.1</v>
      </c>
      <c r="Q508" s="8">
        <v>32.2</v>
      </c>
      <c r="R508" s="8">
        <v>29.7</v>
      </c>
      <c r="S508" s="8" t="s">
        <v>1269</v>
      </c>
      <c r="T508" s="8">
        <v>6.1</v>
      </c>
      <c r="U508" s="3">
        <v>1.47</v>
      </c>
      <c r="V508" s="1">
        <f t="shared" si="51"/>
        <v>4.14965986394558</v>
      </c>
      <c r="W508" s="1">
        <v>152</v>
      </c>
      <c r="X508" s="8">
        <v>3</v>
      </c>
      <c r="Y508" s="8" t="s">
        <v>1796</v>
      </c>
      <c r="Z508" s="8" t="s">
        <v>1789</v>
      </c>
      <c r="AA508" s="1" t="s">
        <v>1794</v>
      </c>
      <c r="AB508" s="1" t="s">
        <v>1791</v>
      </c>
      <c r="AC508" s="8" t="s">
        <v>124</v>
      </c>
      <c r="AD508" s="21">
        <v>100</v>
      </c>
      <c r="AE508" s="18">
        <v>1765.45695754717</v>
      </c>
      <c r="AF508" s="1">
        <f t="shared" si="56"/>
        <v>176.545695754717</v>
      </c>
      <c r="AG508" s="18">
        <v>2203.98879716981</v>
      </c>
      <c r="AH508" s="1">
        <f t="shared" si="57"/>
        <v>220.398879716981</v>
      </c>
      <c r="AI508" s="19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>
        <v>238</v>
      </c>
      <c r="BZ508" s="8">
        <v>449</v>
      </c>
    </row>
    <row r="509" s="1" customFormat="1" ht="17" customHeight="1" spans="1:78">
      <c r="A509" s="8" t="s">
        <v>1797</v>
      </c>
      <c r="B509" s="1" t="s">
        <v>1798</v>
      </c>
      <c r="C509" s="1" t="s">
        <v>1799</v>
      </c>
      <c r="D509" s="8">
        <v>1992</v>
      </c>
      <c r="E509" s="8">
        <v>43</v>
      </c>
      <c r="F509" s="8"/>
      <c r="G509" s="8" t="s">
        <v>1800</v>
      </c>
      <c r="H509" s="1" t="s">
        <v>1801</v>
      </c>
      <c r="I509" s="1">
        <v>-31.1</v>
      </c>
      <c r="J509" s="1">
        <v>151</v>
      </c>
      <c r="K509" s="1">
        <v>1</v>
      </c>
      <c r="L509" s="8">
        <v>670</v>
      </c>
      <c r="M509" s="1">
        <v>16.5006666183472</v>
      </c>
      <c r="N509" s="1">
        <v>1.2</v>
      </c>
      <c r="O509" s="8">
        <v>7.9</v>
      </c>
      <c r="P509" s="1">
        <f t="shared" ref="P509:P572" si="58">100-Q509-R509</f>
        <v>61.4</v>
      </c>
      <c r="Q509" s="8">
        <v>17.5</v>
      </c>
      <c r="R509" s="8">
        <v>21.1</v>
      </c>
      <c r="S509" s="8" t="s">
        <v>409</v>
      </c>
      <c r="T509" s="1">
        <v>24.7</v>
      </c>
      <c r="U509" s="1">
        <v>2.39</v>
      </c>
      <c r="V509" s="1">
        <f t="shared" si="51"/>
        <v>10.3347280334728</v>
      </c>
      <c r="W509" s="1">
        <v>218</v>
      </c>
      <c r="X509" s="8">
        <v>3</v>
      </c>
      <c r="Y509" s="8" t="s">
        <v>1808</v>
      </c>
      <c r="Z509" s="8" t="s">
        <v>1802</v>
      </c>
      <c r="AA509" s="8" t="s">
        <v>1803</v>
      </c>
      <c r="AB509" s="8" t="s">
        <v>1804</v>
      </c>
      <c r="AC509" s="8" t="s">
        <v>707</v>
      </c>
      <c r="AD509" s="8">
        <v>0</v>
      </c>
      <c r="AE509" s="18">
        <v>6710</v>
      </c>
      <c r="AF509" s="1">
        <f t="shared" si="56"/>
        <v>671</v>
      </c>
      <c r="AG509" s="6">
        <v>7920</v>
      </c>
      <c r="AH509" s="1">
        <f t="shared" si="57"/>
        <v>792</v>
      </c>
      <c r="AI509" s="19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</row>
    <row r="510" s="1" customFormat="1" ht="17" customHeight="1" spans="1:78">
      <c r="A510" s="8" t="s">
        <v>1797</v>
      </c>
      <c r="B510" s="1" t="s">
        <v>1798</v>
      </c>
      <c r="C510" s="1" t="s">
        <v>1799</v>
      </c>
      <c r="D510" s="8">
        <v>1992</v>
      </c>
      <c r="E510" s="8">
        <v>43</v>
      </c>
      <c r="F510" s="8"/>
      <c r="G510" s="8" t="s">
        <v>1800</v>
      </c>
      <c r="H510" s="1" t="s">
        <v>1801</v>
      </c>
      <c r="I510" s="1">
        <v>-31.1</v>
      </c>
      <c r="J510" s="1">
        <v>151</v>
      </c>
      <c r="K510" s="1">
        <v>1</v>
      </c>
      <c r="L510" s="8">
        <v>670</v>
      </c>
      <c r="M510" s="1">
        <v>16.5006666183472</v>
      </c>
      <c r="N510" s="1">
        <v>1.2</v>
      </c>
      <c r="O510" s="8">
        <v>7.9</v>
      </c>
      <c r="P510" s="1">
        <f t="shared" si="58"/>
        <v>61.4</v>
      </c>
      <c r="Q510" s="8">
        <v>17.5</v>
      </c>
      <c r="R510" s="8">
        <v>21.1</v>
      </c>
      <c r="S510" s="8" t="s">
        <v>409</v>
      </c>
      <c r="T510" s="1">
        <v>24.7</v>
      </c>
      <c r="U510" s="1">
        <v>2.39</v>
      </c>
      <c r="V510" s="1">
        <f t="shared" si="51"/>
        <v>10.3347280334728</v>
      </c>
      <c r="W510" s="1">
        <v>218</v>
      </c>
      <c r="X510" s="8">
        <v>3</v>
      </c>
      <c r="Y510" s="8" t="s">
        <v>1808</v>
      </c>
      <c r="Z510" s="8" t="s">
        <v>1802</v>
      </c>
      <c r="AA510" s="8" t="s">
        <v>1803</v>
      </c>
      <c r="AB510" s="8" t="s">
        <v>707</v>
      </c>
      <c r="AC510" s="8" t="s">
        <v>707</v>
      </c>
      <c r="AD510" s="8">
        <v>0</v>
      </c>
      <c r="AE510" s="18">
        <v>6710</v>
      </c>
      <c r="AF510" s="1">
        <f t="shared" si="56"/>
        <v>671</v>
      </c>
      <c r="AG510" s="6">
        <v>7690</v>
      </c>
      <c r="AH510" s="1">
        <f t="shared" si="57"/>
        <v>769</v>
      </c>
      <c r="AI510" s="19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</row>
    <row r="511" s="1" customFormat="1" ht="17" customHeight="1" spans="1:78">
      <c r="A511" s="8" t="s">
        <v>1797</v>
      </c>
      <c r="B511" s="1" t="s">
        <v>1798</v>
      </c>
      <c r="C511" s="1" t="s">
        <v>1799</v>
      </c>
      <c r="D511" s="8">
        <v>1992</v>
      </c>
      <c r="E511" s="8">
        <v>43</v>
      </c>
      <c r="F511" s="8"/>
      <c r="G511" s="8" t="s">
        <v>1800</v>
      </c>
      <c r="H511" s="1" t="s">
        <v>1801</v>
      </c>
      <c r="I511" s="1">
        <v>-31.1</v>
      </c>
      <c r="J511" s="1">
        <v>151</v>
      </c>
      <c r="K511" s="1">
        <v>1</v>
      </c>
      <c r="L511" s="8">
        <v>670</v>
      </c>
      <c r="M511" s="1">
        <v>16.5006666183472</v>
      </c>
      <c r="N511" s="1">
        <v>1.2</v>
      </c>
      <c r="O511" s="8">
        <v>7.9</v>
      </c>
      <c r="P511" s="1">
        <f t="shared" si="58"/>
        <v>61.4</v>
      </c>
      <c r="Q511" s="8">
        <v>17.5</v>
      </c>
      <c r="R511" s="8">
        <v>21.1</v>
      </c>
      <c r="S511" s="8" t="s">
        <v>409</v>
      </c>
      <c r="T511" s="1">
        <v>24.7</v>
      </c>
      <c r="U511" s="1">
        <v>2.39</v>
      </c>
      <c r="V511" s="1">
        <f t="shared" si="51"/>
        <v>10.3347280334728</v>
      </c>
      <c r="W511" s="1">
        <v>218</v>
      </c>
      <c r="X511" s="8">
        <v>3</v>
      </c>
      <c r="Y511" s="8" t="s">
        <v>1808</v>
      </c>
      <c r="Z511" s="8" t="s">
        <v>1802</v>
      </c>
      <c r="AA511" s="8" t="s">
        <v>1805</v>
      </c>
      <c r="AB511" s="8" t="s">
        <v>1804</v>
      </c>
      <c r="AC511" s="8" t="s">
        <v>707</v>
      </c>
      <c r="AD511" s="8">
        <v>0</v>
      </c>
      <c r="AE511" s="18">
        <v>7380</v>
      </c>
      <c r="AF511" s="1">
        <f t="shared" si="56"/>
        <v>738</v>
      </c>
      <c r="AG511" s="6">
        <v>7920</v>
      </c>
      <c r="AH511" s="1">
        <f t="shared" si="57"/>
        <v>792</v>
      </c>
      <c r="AI511" s="19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</row>
    <row r="512" s="1" customFormat="1" ht="17" customHeight="1" spans="1:78">
      <c r="A512" s="8" t="s">
        <v>1797</v>
      </c>
      <c r="B512" s="1" t="s">
        <v>1798</v>
      </c>
      <c r="C512" s="1" t="s">
        <v>1799</v>
      </c>
      <c r="D512" s="8">
        <v>1992</v>
      </c>
      <c r="E512" s="8">
        <v>43</v>
      </c>
      <c r="F512" s="8"/>
      <c r="G512" s="8" t="s">
        <v>1800</v>
      </c>
      <c r="H512" s="1" t="s">
        <v>1801</v>
      </c>
      <c r="I512" s="1">
        <v>-31.1</v>
      </c>
      <c r="J512" s="1">
        <v>151</v>
      </c>
      <c r="K512" s="1">
        <v>1</v>
      </c>
      <c r="L512" s="8">
        <v>670</v>
      </c>
      <c r="M512" s="1">
        <v>16.5006666183472</v>
      </c>
      <c r="N512" s="1">
        <v>1.2</v>
      </c>
      <c r="O512" s="8">
        <v>7.9</v>
      </c>
      <c r="P512" s="1">
        <f t="shared" si="58"/>
        <v>61.4</v>
      </c>
      <c r="Q512" s="8">
        <v>17.5</v>
      </c>
      <c r="R512" s="8">
        <v>21.1</v>
      </c>
      <c r="S512" s="8" t="s">
        <v>409</v>
      </c>
      <c r="T512" s="1">
        <v>24.7</v>
      </c>
      <c r="U512" s="1">
        <v>2.39</v>
      </c>
      <c r="V512" s="1">
        <f t="shared" si="51"/>
        <v>10.3347280334728</v>
      </c>
      <c r="W512" s="1">
        <v>218</v>
      </c>
      <c r="X512" s="8">
        <v>3</v>
      </c>
      <c r="Y512" s="8" t="s">
        <v>1808</v>
      </c>
      <c r="Z512" s="8" t="s">
        <v>1802</v>
      </c>
      <c r="AA512" s="8" t="s">
        <v>1805</v>
      </c>
      <c r="AB512" s="8" t="s">
        <v>707</v>
      </c>
      <c r="AC512" s="8" t="s">
        <v>707</v>
      </c>
      <c r="AD512" s="8">
        <v>0</v>
      </c>
      <c r="AE512" s="18">
        <v>7380</v>
      </c>
      <c r="AF512" s="1">
        <f t="shared" si="56"/>
        <v>738</v>
      </c>
      <c r="AG512" s="6">
        <v>7690</v>
      </c>
      <c r="AH512" s="1">
        <f t="shared" si="57"/>
        <v>769</v>
      </c>
      <c r="AI512" s="19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</row>
    <row r="513" s="1" customFormat="1" ht="17" customHeight="1" spans="1:78">
      <c r="A513" s="8" t="s">
        <v>1797</v>
      </c>
      <c r="B513" s="1" t="s">
        <v>1798</v>
      </c>
      <c r="C513" s="1" t="s">
        <v>1799</v>
      </c>
      <c r="D513" s="8">
        <v>1992</v>
      </c>
      <c r="E513" s="8">
        <v>43</v>
      </c>
      <c r="F513" s="8"/>
      <c r="G513" s="8" t="s">
        <v>1800</v>
      </c>
      <c r="H513" s="1" t="s">
        <v>1801</v>
      </c>
      <c r="I513" s="1">
        <v>-31.1</v>
      </c>
      <c r="J513" s="1">
        <v>151</v>
      </c>
      <c r="K513" s="1">
        <v>1</v>
      </c>
      <c r="L513" s="8">
        <v>670</v>
      </c>
      <c r="M513" s="1">
        <v>16.5006666183472</v>
      </c>
      <c r="N513" s="1">
        <v>1.2</v>
      </c>
      <c r="O513" s="8">
        <v>7.9</v>
      </c>
      <c r="P513" s="1">
        <f t="shared" si="58"/>
        <v>61.4</v>
      </c>
      <c r="Q513" s="8">
        <v>17.5</v>
      </c>
      <c r="R513" s="8">
        <v>21.1</v>
      </c>
      <c r="S513" s="8" t="s">
        <v>409</v>
      </c>
      <c r="T513" s="1">
        <v>24.7</v>
      </c>
      <c r="U513" s="1">
        <v>2.39</v>
      </c>
      <c r="V513" s="1">
        <f t="shared" si="51"/>
        <v>10.3347280334728</v>
      </c>
      <c r="W513" s="1">
        <v>218</v>
      </c>
      <c r="X513" s="8">
        <v>3</v>
      </c>
      <c r="Y513" s="8" t="s">
        <v>1808</v>
      </c>
      <c r="Z513" s="8" t="s">
        <v>1802</v>
      </c>
      <c r="AA513" s="8" t="s">
        <v>1806</v>
      </c>
      <c r="AB513" s="8" t="s">
        <v>1804</v>
      </c>
      <c r="AC513" s="8" t="s">
        <v>707</v>
      </c>
      <c r="AD513" s="8">
        <v>0</v>
      </c>
      <c r="AE513" s="18">
        <v>6850</v>
      </c>
      <c r="AF513" s="1">
        <f t="shared" si="56"/>
        <v>685</v>
      </c>
      <c r="AG513" s="6">
        <v>7920</v>
      </c>
      <c r="AH513" s="1">
        <f t="shared" si="57"/>
        <v>792</v>
      </c>
      <c r="AI513" s="19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</row>
    <row r="514" s="1" customFormat="1" ht="17" customHeight="1" spans="1:78">
      <c r="A514" s="8" t="s">
        <v>1797</v>
      </c>
      <c r="B514" s="1" t="s">
        <v>1798</v>
      </c>
      <c r="C514" s="1" t="s">
        <v>1799</v>
      </c>
      <c r="D514" s="8">
        <v>1992</v>
      </c>
      <c r="E514" s="8">
        <v>43</v>
      </c>
      <c r="F514" s="8"/>
      <c r="G514" s="8" t="s">
        <v>1800</v>
      </c>
      <c r="H514" s="1" t="s">
        <v>1801</v>
      </c>
      <c r="I514" s="1">
        <v>-31.1</v>
      </c>
      <c r="J514" s="1">
        <v>151</v>
      </c>
      <c r="K514" s="1">
        <v>1</v>
      </c>
      <c r="L514" s="8">
        <v>670</v>
      </c>
      <c r="M514" s="1">
        <v>16.5006666183472</v>
      </c>
      <c r="N514" s="1">
        <v>1.2</v>
      </c>
      <c r="O514" s="8">
        <v>7.9</v>
      </c>
      <c r="P514" s="1">
        <f t="shared" si="58"/>
        <v>61.4</v>
      </c>
      <c r="Q514" s="8">
        <v>17.5</v>
      </c>
      <c r="R514" s="8">
        <v>21.1</v>
      </c>
      <c r="S514" s="8" t="s">
        <v>409</v>
      </c>
      <c r="T514" s="1">
        <v>24.7</v>
      </c>
      <c r="U514" s="1">
        <v>2.39</v>
      </c>
      <c r="V514" s="1">
        <f t="shared" si="51"/>
        <v>10.3347280334728</v>
      </c>
      <c r="W514" s="1">
        <v>218</v>
      </c>
      <c r="X514" s="8">
        <v>3</v>
      </c>
      <c r="Y514" s="8" t="s">
        <v>1808</v>
      </c>
      <c r="Z514" s="8" t="s">
        <v>1802</v>
      </c>
      <c r="AA514" s="8" t="s">
        <v>1806</v>
      </c>
      <c r="AB514" s="8" t="s">
        <v>707</v>
      </c>
      <c r="AC514" s="8" t="s">
        <v>707</v>
      </c>
      <c r="AD514" s="8">
        <v>0</v>
      </c>
      <c r="AE514" s="18">
        <v>6850</v>
      </c>
      <c r="AF514" s="1">
        <f t="shared" si="56"/>
        <v>685</v>
      </c>
      <c r="AG514" s="6">
        <v>7690</v>
      </c>
      <c r="AH514" s="1">
        <f t="shared" si="57"/>
        <v>769</v>
      </c>
      <c r="AI514" s="19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</row>
    <row r="515" s="1" customFormat="1" ht="17" customHeight="1" spans="1:78">
      <c r="A515" s="8" t="s">
        <v>1797</v>
      </c>
      <c r="B515" s="1" t="s">
        <v>1798</v>
      </c>
      <c r="C515" s="1" t="s">
        <v>1799</v>
      </c>
      <c r="D515" s="8">
        <v>1992</v>
      </c>
      <c r="E515" s="8">
        <v>43</v>
      </c>
      <c r="F515" s="8"/>
      <c r="G515" s="8" t="s">
        <v>1800</v>
      </c>
      <c r="H515" s="1" t="s">
        <v>1801</v>
      </c>
      <c r="I515" s="1">
        <v>-31.1</v>
      </c>
      <c r="J515" s="1">
        <v>151</v>
      </c>
      <c r="K515" s="1">
        <v>1</v>
      </c>
      <c r="L515" s="8">
        <v>670</v>
      </c>
      <c r="M515" s="1">
        <v>16.5006666183472</v>
      </c>
      <c r="N515" s="1">
        <v>1.2</v>
      </c>
      <c r="O515" s="8">
        <v>7.9</v>
      </c>
      <c r="P515" s="1">
        <f t="shared" si="58"/>
        <v>61.4</v>
      </c>
      <c r="Q515" s="8">
        <v>17.5</v>
      </c>
      <c r="R515" s="8">
        <v>21.1</v>
      </c>
      <c r="S515" s="8" t="s">
        <v>409</v>
      </c>
      <c r="T515" s="1">
        <v>24.7</v>
      </c>
      <c r="U515" s="1">
        <v>2.39</v>
      </c>
      <c r="V515" s="1">
        <f t="shared" ref="V515:V578" si="59">T515/U515</f>
        <v>10.3347280334728</v>
      </c>
      <c r="W515" s="1">
        <v>218</v>
      </c>
      <c r="X515" s="8">
        <v>3</v>
      </c>
      <c r="Y515" s="8" t="s">
        <v>1808</v>
      </c>
      <c r="Z515" s="8" t="s">
        <v>1802</v>
      </c>
      <c r="AA515" s="8" t="s">
        <v>1807</v>
      </c>
      <c r="AB515" s="8" t="s">
        <v>1804</v>
      </c>
      <c r="AC515" s="8" t="s">
        <v>707</v>
      </c>
      <c r="AD515" s="8">
        <v>0</v>
      </c>
      <c r="AE515" s="18">
        <v>6980</v>
      </c>
      <c r="AF515" s="1">
        <f t="shared" si="56"/>
        <v>698</v>
      </c>
      <c r="AG515" s="6">
        <v>7920</v>
      </c>
      <c r="AH515" s="1">
        <f t="shared" si="57"/>
        <v>792</v>
      </c>
      <c r="AI515" s="19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</row>
    <row r="516" s="1" customFormat="1" ht="17" customHeight="1" spans="1:78">
      <c r="A516" s="8" t="s">
        <v>1797</v>
      </c>
      <c r="B516" s="1" t="s">
        <v>1798</v>
      </c>
      <c r="C516" s="1" t="s">
        <v>1799</v>
      </c>
      <c r="D516" s="8">
        <v>1992</v>
      </c>
      <c r="E516" s="8">
        <v>43</v>
      </c>
      <c r="F516" s="8"/>
      <c r="G516" s="8" t="s">
        <v>1800</v>
      </c>
      <c r="H516" s="1" t="s">
        <v>1801</v>
      </c>
      <c r="I516" s="1">
        <v>-31.1</v>
      </c>
      <c r="J516" s="1">
        <v>151</v>
      </c>
      <c r="K516" s="1">
        <v>1</v>
      </c>
      <c r="L516" s="8">
        <v>670</v>
      </c>
      <c r="M516" s="1">
        <v>16.5006666183472</v>
      </c>
      <c r="N516" s="1">
        <v>1.2</v>
      </c>
      <c r="O516" s="8">
        <v>7.9</v>
      </c>
      <c r="P516" s="1">
        <f t="shared" si="58"/>
        <v>61.4</v>
      </c>
      <c r="Q516" s="8">
        <v>17.5</v>
      </c>
      <c r="R516" s="8">
        <v>21.1</v>
      </c>
      <c r="S516" s="8" t="s">
        <v>409</v>
      </c>
      <c r="T516" s="1">
        <v>24.7</v>
      </c>
      <c r="U516" s="1">
        <v>2.39</v>
      </c>
      <c r="V516" s="1">
        <f t="shared" si="59"/>
        <v>10.3347280334728</v>
      </c>
      <c r="W516" s="1">
        <v>218</v>
      </c>
      <c r="X516" s="8">
        <v>3</v>
      </c>
      <c r="Y516" s="8" t="s">
        <v>1808</v>
      </c>
      <c r="Z516" s="8" t="s">
        <v>1802</v>
      </c>
      <c r="AA516" s="8" t="s">
        <v>1807</v>
      </c>
      <c r="AB516" s="8" t="s">
        <v>707</v>
      </c>
      <c r="AC516" s="8" t="s">
        <v>707</v>
      </c>
      <c r="AD516" s="8">
        <v>0</v>
      </c>
      <c r="AE516" s="18">
        <v>6980</v>
      </c>
      <c r="AF516" s="1">
        <f t="shared" si="56"/>
        <v>698</v>
      </c>
      <c r="AG516" s="6">
        <v>7690</v>
      </c>
      <c r="AH516" s="1">
        <f t="shared" si="57"/>
        <v>769</v>
      </c>
      <c r="AI516" s="19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</row>
    <row r="517" s="1" customFormat="1" ht="17" customHeight="1" spans="1:78">
      <c r="A517" s="8" t="s">
        <v>1797</v>
      </c>
      <c r="B517" s="1" t="s">
        <v>1798</v>
      </c>
      <c r="C517" s="1" t="s">
        <v>1799</v>
      </c>
      <c r="D517" s="8">
        <v>1992</v>
      </c>
      <c r="E517" s="8">
        <v>43</v>
      </c>
      <c r="F517" s="8"/>
      <c r="G517" s="8" t="s">
        <v>1800</v>
      </c>
      <c r="H517" s="1" t="s">
        <v>1801</v>
      </c>
      <c r="I517" s="1">
        <v>-31.1</v>
      </c>
      <c r="J517" s="1">
        <v>151</v>
      </c>
      <c r="K517" s="1">
        <v>1</v>
      </c>
      <c r="L517" s="8">
        <v>670</v>
      </c>
      <c r="M517" s="1">
        <v>16.5006666183472</v>
      </c>
      <c r="N517" s="1">
        <v>1.2</v>
      </c>
      <c r="O517" s="8">
        <v>7.9</v>
      </c>
      <c r="P517" s="1">
        <f t="shared" si="58"/>
        <v>61.4</v>
      </c>
      <c r="Q517" s="8">
        <v>17.5</v>
      </c>
      <c r="R517" s="8">
        <v>21.1</v>
      </c>
      <c r="S517" s="8" t="s">
        <v>409</v>
      </c>
      <c r="T517" s="1">
        <v>24.7</v>
      </c>
      <c r="U517" s="1">
        <v>2.39</v>
      </c>
      <c r="V517" s="1">
        <f t="shared" si="59"/>
        <v>10.3347280334728</v>
      </c>
      <c r="W517" s="1">
        <v>218</v>
      </c>
      <c r="X517" s="8">
        <v>3</v>
      </c>
      <c r="Y517" s="8" t="s">
        <v>1808</v>
      </c>
      <c r="Z517" s="8" t="s">
        <v>1802</v>
      </c>
      <c r="AA517" s="8" t="s">
        <v>1803</v>
      </c>
      <c r="AB517" s="8" t="s">
        <v>1804</v>
      </c>
      <c r="AC517" s="8" t="s">
        <v>707</v>
      </c>
      <c r="AD517" s="8">
        <v>50</v>
      </c>
      <c r="AE517" s="18">
        <v>7680</v>
      </c>
      <c r="AF517" s="1">
        <f t="shared" si="56"/>
        <v>768</v>
      </c>
      <c r="AG517" s="18">
        <v>8290</v>
      </c>
      <c r="AH517" s="1">
        <f t="shared" si="57"/>
        <v>829</v>
      </c>
      <c r="AI517" s="19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</row>
    <row r="518" s="1" customFormat="1" ht="17" customHeight="1" spans="1:78">
      <c r="A518" s="8" t="s">
        <v>1797</v>
      </c>
      <c r="B518" s="1" t="s">
        <v>1798</v>
      </c>
      <c r="C518" s="1" t="s">
        <v>1799</v>
      </c>
      <c r="D518" s="8">
        <v>1992</v>
      </c>
      <c r="E518" s="8">
        <v>43</v>
      </c>
      <c r="F518" s="8"/>
      <c r="G518" s="8" t="s">
        <v>1800</v>
      </c>
      <c r="H518" s="1" t="s">
        <v>1801</v>
      </c>
      <c r="I518" s="1">
        <v>-31.1</v>
      </c>
      <c r="J518" s="1">
        <v>151</v>
      </c>
      <c r="K518" s="1">
        <v>1</v>
      </c>
      <c r="L518" s="8">
        <v>670</v>
      </c>
      <c r="M518" s="1">
        <v>16.5006666183472</v>
      </c>
      <c r="N518" s="1">
        <v>1.2</v>
      </c>
      <c r="O518" s="8">
        <v>7.9</v>
      </c>
      <c r="P518" s="1">
        <f t="shared" si="58"/>
        <v>61.4</v>
      </c>
      <c r="Q518" s="8">
        <v>17.5</v>
      </c>
      <c r="R518" s="8">
        <v>21.1</v>
      </c>
      <c r="S518" s="8" t="s">
        <v>409</v>
      </c>
      <c r="T518" s="1">
        <v>24.7</v>
      </c>
      <c r="U518" s="1">
        <v>2.39</v>
      </c>
      <c r="V518" s="1">
        <f t="shared" si="59"/>
        <v>10.3347280334728</v>
      </c>
      <c r="W518" s="1">
        <v>218</v>
      </c>
      <c r="X518" s="8">
        <v>3</v>
      </c>
      <c r="Y518" s="8" t="s">
        <v>1808</v>
      </c>
      <c r="Z518" s="8" t="s">
        <v>1802</v>
      </c>
      <c r="AA518" s="8" t="s">
        <v>1803</v>
      </c>
      <c r="AB518" s="8" t="s">
        <v>707</v>
      </c>
      <c r="AC518" s="8" t="s">
        <v>707</v>
      </c>
      <c r="AD518" s="8">
        <v>50</v>
      </c>
      <c r="AE518" s="18">
        <v>7680</v>
      </c>
      <c r="AF518" s="1">
        <f t="shared" si="56"/>
        <v>768</v>
      </c>
      <c r="AG518" s="18">
        <v>7240</v>
      </c>
      <c r="AH518" s="1">
        <f t="shared" si="57"/>
        <v>724</v>
      </c>
      <c r="AI518" s="19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</row>
    <row r="519" s="1" customFormat="1" ht="17" customHeight="1" spans="1:78">
      <c r="A519" s="8" t="s">
        <v>1797</v>
      </c>
      <c r="B519" s="1" t="s">
        <v>1798</v>
      </c>
      <c r="C519" s="1" t="s">
        <v>1799</v>
      </c>
      <c r="D519" s="8">
        <v>1992</v>
      </c>
      <c r="E519" s="8">
        <v>43</v>
      </c>
      <c r="F519" s="8"/>
      <c r="G519" s="8" t="s">
        <v>1800</v>
      </c>
      <c r="H519" s="1" t="s">
        <v>1801</v>
      </c>
      <c r="I519" s="1">
        <v>-31.1</v>
      </c>
      <c r="J519" s="1">
        <v>151</v>
      </c>
      <c r="K519" s="1">
        <v>1</v>
      </c>
      <c r="L519" s="8">
        <v>670</v>
      </c>
      <c r="M519" s="1">
        <v>16.5006666183472</v>
      </c>
      <c r="N519" s="1">
        <v>1.2</v>
      </c>
      <c r="O519" s="8">
        <v>7.9</v>
      </c>
      <c r="P519" s="1">
        <f t="shared" si="58"/>
        <v>61.4</v>
      </c>
      <c r="Q519" s="8">
        <v>17.5</v>
      </c>
      <c r="R519" s="8">
        <v>21.1</v>
      </c>
      <c r="S519" s="8" t="s">
        <v>409</v>
      </c>
      <c r="T519" s="1">
        <v>24.7</v>
      </c>
      <c r="U519" s="1">
        <v>2.39</v>
      </c>
      <c r="V519" s="1">
        <f t="shared" si="59"/>
        <v>10.3347280334728</v>
      </c>
      <c r="W519" s="1">
        <v>218</v>
      </c>
      <c r="X519" s="8">
        <v>3</v>
      </c>
      <c r="Y519" s="8" t="s">
        <v>1808</v>
      </c>
      <c r="Z519" s="8" t="s">
        <v>1802</v>
      </c>
      <c r="AA519" s="8" t="s">
        <v>1805</v>
      </c>
      <c r="AB519" s="8" t="s">
        <v>1804</v>
      </c>
      <c r="AC519" s="8" t="s">
        <v>707</v>
      </c>
      <c r="AD519" s="8">
        <v>50</v>
      </c>
      <c r="AE519" s="18">
        <v>7750</v>
      </c>
      <c r="AF519" s="1">
        <f t="shared" si="56"/>
        <v>775</v>
      </c>
      <c r="AG519" s="18">
        <v>8290</v>
      </c>
      <c r="AH519" s="1">
        <f t="shared" si="57"/>
        <v>829</v>
      </c>
      <c r="AI519" s="19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</row>
    <row r="520" s="1" customFormat="1" ht="17" customHeight="1" spans="1:78">
      <c r="A520" s="8" t="s">
        <v>1797</v>
      </c>
      <c r="B520" s="1" t="s">
        <v>1798</v>
      </c>
      <c r="C520" s="1" t="s">
        <v>1799</v>
      </c>
      <c r="D520" s="8">
        <v>1992</v>
      </c>
      <c r="E520" s="8">
        <v>43</v>
      </c>
      <c r="F520" s="8"/>
      <c r="G520" s="8" t="s">
        <v>1800</v>
      </c>
      <c r="H520" s="1" t="s">
        <v>1801</v>
      </c>
      <c r="I520" s="1">
        <v>-31.1</v>
      </c>
      <c r="J520" s="1">
        <v>151</v>
      </c>
      <c r="K520" s="1">
        <v>1</v>
      </c>
      <c r="L520" s="8">
        <v>670</v>
      </c>
      <c r="M520" s="1">
        <v>16.5006666183472</v>
      </c>
      <c r="N520" s="1">
        <v>1.2</v>
      </c>
      <c r="O520" s="8">
        <v>7.9</v>
      </c>
      <c r="P520" s="1">
        <f t="shared" si="58"/>
        <v>61.4</v>
      </c>
      <c r="Q520" s="8">
        <v>17.5</v>
      </c>
      <c r="R520" s="8">
        <v>21.1</v>
      </c>
      <c r="S520" s="8" t="s">
        <v>409</v>
      </c>
      <c r="T520" s="1">
        <v>24.7</v>
      </c>
      <c r="U520" s="1">
        <v>2.39</v>
      </c>
      <c r="V520" s="1">
        <f t="shared" si="59"/>
        <v>10.3347280334728</v>
      </c>
      <c r="W520" s="1">
        <v>218</v>
      </c>
      <c r="X520" s="8">
        <v>3</v>
      </c>
      <c r="Y520" s="8" t="s">
        <v>1808</v>
      </c>
      <c r="Z520" s="8" t="s">
        <v>1802</v>
      </c>
      <c r="AA520" s="8" t="s">
        <v>1805</v>
      </c>
      <c r="AB520" s="8" t="s">
        <v>707</v>
      </c>
      <c r="AC520" s="8" t="s">
        <v>707</v>
      </c>
      <c r="AD520" s="8">
        <v>50</v>
      </c>
      <c r="AE520" s="18">
        <v>7750</v>
      </c>
      <c r="AF520" s="1">
        <f t="shared" si="56"/>
        <v>775</v>
      </c>
      <c r="AG520" s="18">
        <v>7240</v>
      </c>
      <c r="AH520" s="1">
        <f t="shared" si="57"/>
        <v>724</v>
      </c>
      <c r="AI520" s="19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</row>
    <row r="521" s="1" customFormat="1" ht="17" customHeight="1" spans="1:78">
      <c r="A521" s="8" t="s">
        <v>1797</v>
      </c>
      <c r="B521" s="1" t="s">
        <v>1798</v>
      </c>
      <c r="C521" s="1" t="s">
        <v>1799</v>
      </c>
      <c r="D521" s="8">
        <v>1992</v>
      </c>
      <c r="E521" s="8">
        <v>43</v>
      </c>
      <c r="F521" s="8"/>
      <c r="G521" s="8" t="s">
        <v>1800</v>
      </c>
      <c r="H521" s="1" t="s">
        <v>1801</v>
      </c>
      <c r="I521" s="1">
        <v>-31.1</v>
      </c>
      <c r="J521" s="1">
        <v>151</v>
      </c>
      <c r="K521" s="1">
        <v>1</v>
      </c>
      <c r="L521" s="8">
        <v>670</v>
      </c>
      <c r="M521" s="1">
        <v>16.5006666183472</v>
      </c>
      <c r="N521" s="1">
        <v>1.2</v>
      </c>
      <c r="O521" s="8">
        <v>7.9</v>
      </c>
      <c r="P521" s="1">
        <f t="shared" si="58"/>
        <v>61.4</v>
      </c>
      <c r="Q521" s="8">
        <v>17.5</v>
      </c>
      <c r="R521" s="8">
        <v>21.1</v>
      </c>
      <c r="S521" s="8" t="s">
        <v>409</v>
      </c>
      <c r="T521" s="1">
        <v>24.7</v>
      </c>
      <c r="U521" s="1">
        <v>2.39</v>
      </c>
      <c r="V521" s="1">
        <f t="shared" si="59"/>
        <v>10.3347280334728</v>
      </c>
      <c r="W521" s="1">
        <v>218</v>
      </c>
      <c r="X521" s="8">
        <v>3</v>
      </c>
      <c r="Y521" s="8" t="s">
        <v>1808</v>
      </c>
      <c r="Z521" s="8" t="s">
        <v>1802</v>
      </c>
      <c r="AA521" s="8" t="s">
        <v>1806</v>
      </c>
      <c r="AB521" s="8" t="s">
        <v>1804</v>
      </c>
      <c r="AC521" s="8" t="s">
        <v>707</v>
      </c>
      <c r="AD521" s="8">
        <v>50</v>
      </c>
      <c r="AE521" s="18">
        <v>7340</v>
      </c>
      <c r="AF521" s="1">
        <f t="shared" si="56"/>
        <v>734</v>
      </c>
      <c r="AG521" s="18">
        <v>8290</v>
      </c>
      <c r="AH521" s="1">
        <f t="shared" si="57"/>
        <v>829</v>
      </c>
      <c r="AI521" s="19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</row>
    <row r="522" s="1" customFormat="1" ht="17" customHeight="1" spans="1:78">
      <c r="A522" s="8" t="s">
        <v>1797</v>
      </c>
      <c r="B522" s="1" t="s">
        <v>1798</v>
      </c>
      <c r="C522" s="1" t="s">
        <v>1799</v>
      </c>
      <c r="D522" s="8">
        <v>1992</v>
      </c>
      <c r="E522" s="8">
        <v>43</v>
      </c>
      <c r="F522" s="8"/>
      <c r="G522" s="8" t="s">
        <v>1800</v>
      </c>
      <c r="H522" s="1" t="s">
        <v>1801</v>
      </c>
      <c r="I522" s="1">
        <v>-31.1</v>
      </c>
      <c r="J522" s="1">
        <v>151</v>
      </c>
      <c r="K522" s="1">
        <v>1</v>
      </c>
      <c r="L522" s="8">
        <v>670</v>
      </c>
      <c r="M522" s="1">
        <v>16.5006666183472</v>
      </c>
      <c r="N522" s="1">
        <v>1.2</v>
      </c>
      <c r="O522" s="8">
        <v>7.9</v>
      </c>
      <c r="P522" s="1">
        <f t="shared" si="58"/>
        <v>61.4</v>
      </c>
      <c r="Q522" s="8">
        <v>17.5</v>
      </c>
      <c r="R522" s="8">
        <v>21.1</v>
      </c>
      <c r="S522" s="8" t="s">
        <v>409</v>
      </c>
      <c r="T522" s="1">
        <v>24.7</v>
      </c>
      <c r="U522" s="1">
        <v>2.39</v>
      </c>
      <c r="V522" s="1">
        <f t="shared" si="59"/>
        <v>10.3347280334728</v>
      </c>
      <c r="W522" s="1">
        <v>218</v>
      </c>
      <c r="X522" s="8">
        <v>3</v>
      </c>
      <c r="Y522" s="8" t="s">
        <v>1808</v>
      </c>
      <c r="Z522" s="8" t="s">
        <v>1802</v>
      </c>
      <c r="AA522" s="8" t="s">
        <v>1806</v>
      </c>
      <c r="AB522" s="8" t="s">
        <v>707</v>
      </c>
      <c r="AC522" s="8" t="s">
        <v>707</v>
      </c>
      <c r="AD522" s="8">
        <v>50</v>
      </c>
      <c r="AE522" s="18">
        <v>7340</v>
      </c>
      <c r="AF522" s="1">
        <f t="shared" si="56"/>
        <v>734</v>
      </c>
      <c r="AG522" s="18">
        <v>7240</v>
      </c>
      <c r="AH522" s="1">
        <f t="shared" si="57"/>
        <v>724</v>
      </c>
      <c r="AI522" s="19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</row>
    <row r="523" s="1" customFormat="1" ht="17" customHeight="1" spans="1:78">
      <c r="A523" s="8" t="s">
        <v>1797</v>
      </c>
      <c r="B523" s="1" t="s">
        <v>1798</v>
      </c>
      <c r="C523" s="1" t="s">
        <v>1799</v>
      </c>
      <c r="D523" s="8">
        <v>1992</v>
      </c>
      <c r="E523" s="8">
        <v>43</v>
      </c>
      <c r="F523" s="8"/>
      <c r="G523" s="8" t="s">
        <v>1800</v>
      </c>
      <c r="H523" s="1" t="s">
        <v>1801</v>
      </c>
      <c r="I523" s="1">
        <v>-31.1</v>
      </c>
      <c r="J523" s="1">
        <v>151</v>
      </c>
      <c r="K523" s="1">
        <v>1</v>
      </c>
      <c r="L523" s="8">
        <v>670</v>
      </c>
      <c r="M523" s="1">
        <v>16.5006666183472</v>
      </c>
      <c r="N523" s="1">
        <v>1.2</v>
      </c>
      <c r="O523" s="8">
        <v>7.9</v>
      </c>
      <c r="P523" s="1">
        <f t="shared" si="58"/>
        <v>61.4</v>
      </c>
      <c r="Q523" s="8">
        <v>17.5</v>
      </c>
      <c r="R523" s="8">
        <v>21.1</v>
      </c>
      <c r="S523" s="8" t="s">
        <v>409</v>
      </c>
      <c r="T523" s="1">
        <v>24.7</v>
      </c>
      <c r="U523" s="1">
        <v>2.39</v>
      </c>
      <c r="V523" s="1">
        <f t="shared" si="59"/>
        <v>10.3347280334728</v>
      </c>
      <c r="W523" s="1">
        <v>218</v>
      </c>
      <c r="X523" s="8">
        <v>3</v>
      </c>
      <c r="Y523" s="8" t="s">
        <v>1808</v>
      </c>
      <c r="Z523" s="8" t="s">
        <v>1802</v>
      </c>
      <c r="AA523" s="8" t="s">
        <v>1807</v>
      </c>
      <c r="AB523" s="8" t="s">
        <v>1804</v>
      </c>
      <c r="AC523" s="8" t="s">
        <v>707</v>
      </c>
      <c r="AD523" s="8">
        <v>50</v>
      </c>
      <c r="AE523" s="18">
        <v>6800</v>
      </c>
      <c r="AF523" s="1">
        <f t="shared" si="56"/>
        <v>680</v>
      </c>
      <c r="AG523" s="18">
        <v>8290</v>
      </c>
      <c r="AH523" s="1">
        <f t="shared" si="57"/>
        <v>829</v>
      </c>
      <c r="AI523" s="19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</row>
    <row r="524" s="1" customFormat="1" ht="17" customHeight="1" spans="1:78">
      <c r="A524" s="8" t="s">
        <v>1797</v>
      </c>
      <c r="B524" s="1" t="s">
        <v>1798</v>
      </c>
      <c r="C524" s="1" t="s">
        <v>1799</v>
      </c>
      <c r="D524" s="8">
        <v>1992</v>
      </c>
      <c r="E524" s="8">
        <v>43</v>
      </c>
      <c r="F524" s="8"/>
      <c r="G524" s="8" t="s">
        <v>1800</v>
      </c>
      <c r="H524" s="1" t="s">
        <v>1801</v>
      </c>
      <c r="I524" s="1">
        <v>-31.1</v>
      </c>
      <c r="J524" s="1">
        <v>151</v>
      </c>
      <c r="K524" s="1">
        <v>1</v>
      </c>
      <c r="L524" s="8">
        <v>670</v>
      </c>
      <c r="M524" s="1">
        <v>16.5006666183472</v>
      </c>
      <c r="N524" s="1">
        <v>1.2</v>
      </c>
      <c r="O524" s="8">
        <v>7.9</v>
      </c>
      <c r="P524" s="1">
        <f t="shared" si="58"/>
        <v>61.4</v>
      </c>
      <c r="Q524" s="8">
        <v>17.5</v>
      </c>
      <c r="R524" s="8">
        <v>21.1</v>
      </c>
      <c r="S524" s="8" t="s">
        <v>409</v>
      </c>
      <c r="T524" s="1">
        <v>24.7</v>
      </c>
      <c r="U524" s="1">
        <v>2.39</v>
      </c>
      <c r="V524" s="1">
        <f t="shared" si="59"/>
        <v>10.3347280334728</v>
      </c>
      <c r="W524" s="1">
        <v>218</v>
      </c>
      <c r="X524" s="8">
        <v>3</v>
      </c>
      <c r="Y524" s="8" t="s">
        <v>1808</v>
      </c>
      <c r="Z524" s="8" t="s">
        <v>1802</v>
      </c>
      <c r="AA524" s="8" t="s">
        <v>1807</v>
      </c>
      <c r="AB524" s="8" t="s">
        <v>707</v>
      </c>
      <c r="AC524" s="8" t="s">
        <v>707</v>
      </c>
      <c r="AD524" s="8">
        <v>50</v>
      </c>
      <c r="AE524" s="18">
        <v>6800</v>
      </c>
      <c r="AF524" s="1">
        <f t="shared" si="56"/>
        <v>680</v>
      </c>
      <c r="AG524" s="18">
        <v>7240</v>
      </c>
      <c r="AH524" s="1">
        <f t="shared" si="57"/>
        <v>724</v>
      </c>
      <c r="AI524" s="19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</row>
    <row r="525" s="1" customFormat="1" ht="17" customHeight="1" spans="1:78">
      <c r="A525" s="8" t="s">
        <v>1797</v>
      </c>
      <c r="B525" s="1" t="s">
        <v>1798</v>
      </c>
      <c r="C525" s="1" t="s">
        <v>1799</v>
      </c>
      <c r="D525" s="8">
        <v>1992</v>
      </c>
      <c r="E525" s="8">
        <v>43</v>
      </c>
      <c r="F525" s="8"/>
      <c r="G525" s="8" t="s">
        <v>1800</v>
      </c>
      <c r="H525" s="1" t="s">
        <v>1801</v>
      </c>
      <c r="I525" s="1">
        <v>-31.1</v>
      </c>
      <c r="J525" s="1">
        <v>151</v>
      </c>
      <c r="K525" s="1">
        <v>2</v>
      </c>
      <c r="L525" s="8">
        <v>670</v>
      </c>
      <c r="M525" s="1">
        <v>16.5006666183472</v>
      </c>
      <c r="N525" s="1">
        <v>1.2</v>
      </c>
      <c r="O525" s="8">
        <v>7.9</v>
      </c>
      <c r="P525" s="1">
        <f t="shared" si="58"/>
        <v>61.4</v>
      </c>
      <c r="Q525" s="8">
        <v>17.5</v>
      </c>
      <c r="R525" s="8">
        <v>21.1</v>
      </c>
      <c r="S525" s="8" t="s">
        <v>409</v>
      </c>
      <c r="T525" s="1">
        <v>24.7</v>
      </c>
      <c r="U525" s="1">
        <v>2.39</v>
      </c>
      <c r="V525" s="1">
        <f t="shared" si="59"/>
        <v>10.3347280334728</v>
      </c>
      <c r="W525" s="1">
        <v>218</v>
      </c>
      <c r="X525" s="8">
        <v>3</v>
      </c>
      <c r="Y525" s="8" t="s">
        <v>1808</v>
      </c>
      <c r="Z525" s="8" t="s">
        <v>1802</v>
      </c>
      <c r="AA525" s="8" t="s">
        <v>1803</v>
      </c>
      <c r="AB525" s="8" t="s">
        <v>1804</v>
      </c>
      <c r="AC525" s="8" t="s">
        <v>707</v>
      </c>
      <c r="AD525" s="8">
        <v>0</v>
      </c>
      <c r="AE525" s="18">
        <v>1700</v>
      </c>
      <c r="AF525" s="1">
        <f t="shared" si="56"/>
        <v>170</v>
      </c>
      <c r="AG525" s="18">
        <v>1280</v>
      </c>
      <c r="AH525" s="1">
        <f t="shared" si="57"/>
        <v>128</v>
      </c>
      <c r="AI525" s="19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</row>
    <row r="526" s="1" customFormat="1" ht="17" customHeight="1" spans="1:78">
      <c r="A526" s="8" t="s">
        <v>1797</v>
      </c>
      <c r="B526" s="1" t="s">
        <v>1798</v>
      </c>
      <c r="C526" s="1" t="s">
        <v>1799</v>
      </c>
      <c r="D526" s="8">
        <v>1992</v>
      </c>
      <c r="E526" s="8">
        <v>43</v>
      </c>
      <c r="F526" s="8"/>
      <c r="G526" s="8" t="s">
        <v>1800</v>
      </c>
      <c r="H526" s="1" t="s">
        <v>1801</v>
      </c>
      <c r="I526" s="1">
        <v>-31.1</v>
      </c>
      <c r="J526" s="1">
        <v>151</v>
      </c>
      <c r="K526" s="1">
        <v>2</v>
      </c>
      <c r="L526" s="8">
        <v>670</v>
      </c>
      <c r="M526" s="1">
        <v>16.5006666183472</v>
      </c>
      <c r="N526" s="1">
        <v>1.2</v>
      </c>
      <c r="O526" s="8">
        <v>7.9</v>
      </c>
      <c r="P526" s="1">
        <f t="shared" si="58"/>
        <v>61.4</v>
      </c>
      <c r="Q526" s="8">
        <v>17.5</v>
      </c>
      <c r="R526" s="8">
        <v>21.1</v>
      </c>
      <c r="S526" s="8" t="s">
        <v>409</v>
      </c>
      <c r="T526" s="1">
        <v>24.7</v>
      </c>
      <c r="U526" s="1">
        <v>2.39</v>
      </c>
      <c r="V526" s="1">
        <f t="shared" si="59"/>
        <v>10.3347280334728</v>
      </c>
      <c r="W526" s="1">
        <v>218</v>
      </c>
      <c r="X526" s="8">
        <v>3</v>
      </c>
      <c r="Y526" s="8" t="s">
        <v>1808</v>
      </c>
      <c r="Z526" s="8" t="s">
        <v>1802</v>
      </c>
      <c r="AA526" s="8" t="s">
        <v>1803</v>
      </c>
      <c r="AB526" s="8" t="s">
        <v>707</v>
      </c>
      <c r="AC526" s="8" t="s">
        <v>707</v>
      </c>
      <c r="AD526" s="8">
        <v>0</v>
      </c>
      <c r="AE526" s="18">
        <v>1700</v>
      </c>
      <c r="AF526" s="1">
        <f t="shared" si="56"/>
        <v>170</v>
      </c>
      <c r="AG526" s="18">
        <v>1430</v>
      </c>
      <c r="AH526" s="1">
        <f t="shared" si="57"/>
        <v>143</v>
      </c>
      <c r="AI526" s="19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</row>
    <row r="527" s="1" customFormat="1" ht="17" customHeight="1" spans="1:78">
      <c r="A527" s="8" t="s">
        <v>1797</v>
      </c>
      <c r="B527" s="1" t="s">
        <v>1798</v>
      </c>
      <c r="C527" s="1" t="s">
        <v>1799</v>
      </c>
      <c r="D527" s="8">
        <v>1992</v>
      </c>
      <c r="E527" s="8">
        <v>43</v>
      </c>
      <c r="F527" s="8"/>
      <c r="G527" s="8" t="s">
        <v>1800</v>
      </c>
      <c r="H527" s="1" t="s">
        <v>1801</v>
      </c>
      <c r="I527" s="1">
        <v>-31.1</v>
      </c>
      <c r="J527" s="1">
        <v>151</v>
      </c>
      <c r="K527" s="1">
        <v>2</v>
      </c>
      <c r="L527" s="8">
        <v>670</v>
      </c>
      <c r="M527" s="1">
        <v>16.5006666183472</v>
      </c>
      <c r="N527" s="1">
        <v>1.2</v>
      </c>
      <c r="O527" s="8">
        <v>7.9</v>
      </c>
      <c r="P527" s="1">
        <f t="shared" si="58"/>
        <v>61.4</v>
      </c>
      <c r="Q527" s="8">
        <v>17.5</v>
      </c>
      <c r="R527" s="8">
        <v>21.1</v>
      </c>
      <c r="S527" s="8" t="s">
        <v>409</v>
      </c>
      <c r="T527" s="1">
        <v>24.7</v>
      </c>
      <c r="U527" s="1">
        <v>2.39</v>
      </c>
      <c r="V527" s="1">
        <f t="shared" si="59"/>
        <v>10.3347280334728</v>
      </c>
      <c r="W527" s="1">
        <v>218</v>
      </c>
      <c r="X527" s="8">
        <v>3</v>
      </c>
      <c r="Y527" s="8" t="s">
        <v>1808</v>
      </c>
      <c r="Z527" s="8" t="s">
        <v>1802</v>
      </c>
      <c r="AA527" s="8" t="s">
        <v>1805</v>
      </c>
      <c r="AB527" s="8" t="s">
        <v>1804</v>
      </c>
      <c r="AC527" s="8" t="s">
        <v>707</v>
      </c>
      <c r="AD527" s="8">
        <v>0</v>
      </c>
      <c r="AE527" s="18">
        <v>1990</v>
      </c>
      <c r="AF527" s="1">
        <f t="shared" si="56"/>
        <v>199</v>
      </c>
      <c r="AG527" s="18">
        <v>1280</v>
      </c>
      <c r="AH527" s="1">
        <f t="shared" si="57"/>
        <v>128</v>
      </c>
      <c r="AI527" s="19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</row>
    <row r="528" s="1" customFormat="1" ht="17" customHeight="1" spans="1:78">
      <c r="A528" s="8" t="s">
        <v>1797</v>
      </c>
      <c r="B528" s="1" t="s">
        <v>1798</v>
      </c>
      <c r="C528" s="1" t="s">
        <v>1799</v>
      </c>
      <c r="D528" s="8">
        <v>1992</v>
      </c>
      <c r="E528" s="8">
        <v>43</v>
      </c>
      <c r="F528" s="8"/>
      <c r="G528" s="8" t="s">
        <v>1800</v>
      </c>
      <c r="H528" s="1" t="s">
        <v>1801</v>
      </c>
      <c r="I528" s="1">
        <v>-31.1</v>
      </c>
      <c r="J528" s="1">
        <v>151</v>
      </c>
      <c r="K528" s="1">
        <v>2</v>
      </c>
      <c r="L528" s="8">
        <v>670</v>
      </c>
      <c r="M528" s="1">
        <v>16.5006666183472</v>
      </c>
      <c r="N528" s="1">
        <v>1.2</v>
      </c>
      <c r="O528" s="8">
        <v>7.9</v>
      </c>
      <c r="P528" s="1">
        <f t="shared" si="58"/>
        <v>61.4</v>
      </c>
      <c r="Q528" s="8">
        <v>17.5</v>
      </c>
      <c r="R528" s="8">
        <v>21.1</v>
      </c>
      <c r="S528" s="8" t="s">
        <v>409</v>
      </c>
      <c r="T528" s="1">
        <v>24.7</v>
      </c>
      <c r="U528" s="1">
        <v>2.39</v>
      </c>
      <c r="V528" s="1">
        <f t="shared" si="59"/>
        <v>10.3347280334728</v>
      </c>
      <c r="W528" s="1">
        <v>218</v>
      </c>
      <c r="X528" s="8">
        <v>3</v>
      </c>
      <c r="Y528" s="8" t="s">
        <v>1808</v>
      </c>
      <c r="Z528" s="8" t="s">
        <v>1802</v>
      </c>
      <c r="AA528" s="8" t="s">
        <v>1805</v>
      </c>
      <c r="AB528" s="8" t="s">
        <v>707</v>
      </c>
      <c r="AC528" s="8" t="s">
        <v>707</v>
      </c>
      <c r="AD528" s="8">
        <v>0</v>
      </c>
      <c r="AE528" s="18">
        <v>1990</v>
      </c>
      <c r="AF528" s="1">
        <f t="shared" si="56"/>
        <v>199</v>
      </c>
      <c r="AG528" s="18">
        <v>1430</v>
      </c>
      <c r="AH528" s="1">
        <f t="shared" si="57"/>
        <v>143</v>
      </c>
      <c r="AI528" s="19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</row>
    <row r="529" s="1" customFormat="1" ht="17" customHeight="1" spans="1:78">
      <c r="A529" s="8" t="s">
        <v>1797</v>
      </c>
      <c r="B529" s="1" t="s">
        <v>1798</v>
      </c>
      <c r="C529" s="1" t="s">
        <v>1799</v>
      </c>
      <c r="D529" s="8">
        <v>1992</v>
      </c>
      <c r="E529" s="8">
        <v>43</v>
      </c>
      <c r="F529" s="8"/>
      <c r="G529" s="8" t="s">
        <v>1800</v>
      </c>
      <c r="H529" s="1" t="s">
        <v>1801</v>
      </c>
      <c r="I529" s="1">
        <v>-31.1</v>
      </c>
      <c r="J529" s="1">
        <v>151</v>
      </c>
      <c r="K529" s="1">
        <v>2</v>
      </c>
      <c r="L529" s="8">
        <v>670</v>
      </c>
      <c r="M529" s="1">
        <v>16.5006666183472</v>
      </c>
      <c r="N529" s="1">
        <v>1.2</v>
      </c>
      <c r="O529" s="8">
        <v>7.9</v>
      </c>
      <c r="P529" s="1">
        <f t="shared" si="58"/>
        <v>61.4</v>
      </c>
      <c r="Q529" s="8">
        <v>17.5</v>
      </c>
      <c r="R529" s="8">
        <v>21.1</v>
      </c>
      <c r="S529" s="8" t="s">
        <v>409</v>
      </c>
      <c r="T529" s="1">
        <v>24.7</v>
      </c>
      <c r="U529" s="1">
        <v>2.39</v>
      </c>
      <c r="V529" s="1">
        <f t="shared" si="59"/>
        <v>10.3347280334728</v>
      </c>
      <c r="W529" s="1">
        <v>218</v>
      </c>
      <c r="X529" s="8">
        <v>3</v>
      </c>
      <c r="Y529" s="8" t="s">
        <v>1808</v>
      </c>
      <c r="Z529" s="8" t="s">
        <v>1802</v>
      </c>
      <c r="AA529" s="8" t="s">
        <v>1806</v>
      </c>
      <c r="AB529" s="8" t="s">
        <v>1804</v>
      </c>
      <c r="AC529" s="8" t="s">
        <v>707</v>
      </c>
      <c r="AD529" s="8">
        <v>0</v>
      </c>
      <c r="AE529" s="18">
        <v>1810</v>
      </c>
      <c r="AF529" s="1">
        <f t="shared" si="56"/>
        <v>181</v>
      </c>
      <c r="AG529" s="18">
        <v>1280</v>
      </c>
      <c r="AH529" s="1">
        <f t="shared" si="57"/>
        <v>128</v>
      </c>
      <c r="AI529" s="19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</row>
    <row r="530" s="1" customFormat="1" ht="17" customHeight="1" spans="1:78">
      <c r="A530" s="8" t="s">
        <v>1797</v>
      </c>
      <c r="B530" s="1" t="s">
        <v>1798</v>
      </c>
      <c r="C530" s="1" t="s">
        <v>1799</v>
      </c>
      <c r="D530" s="8">
        <v>1992</v>
      </c>
      <c r="E530" s="8">
        <v>43</v>
      </c>
      <c r="F530" s="8"/>
      <c r="G530" s="8" t="s">
        <v>1800</v>
      </c>
      <c r="H530" s="1" t="s">
        <v>1801</v>
      </c>
      <c r="I530" s="1">
        <v>-31.1</v>
      </c>
      <c r="J530" s="1">
        <v>151</v>
      </c>
      <c r="K530" s="1">
        <v>2</v>
      </c>
      <c r="L530" s="8">
        <v>670</v>
      </c>
      <c r="M530" s="1">
        <v>16.5006666183472</v>
      </c>
      <c r="N530" s="1">
        <v>1.2</v>
      </c>
      <c r="O530" s="8">
        <v>7.9</v>
      </c>
      <c r="P530" s="1">
        <f t="shared" si="58"/>
        <v>61.4</v>
      </c>
      <c r="Q530" s="8">
        <v>17.5</v>
      </c>
      <c r="R530" s="8">
        <v>21.1</v>
      </c>
      <c r="S530" s="8" t="s">
        <v>409</v>
      </c>
      <c r="T530" s="1">
        <v>24.7</v>
      </c>
      <c r="U530" s="1">
        <v>2.39</v>
      </c>
      <c r="V530" s="1">
        <f t="shared" si="59"/>
        <v>10.3347280334728</v>
      </c>
      <c r="W530" s="1">
        <v>218</v>
      </c>
      <c r="X530" s="8">
        <v>3</v>
      </c>
      <c r="Y530" s="8" t="s">
        <v>1808</v>
      </c>
      <c r="Z530" s="8" t="s">
        <v>1802</v>
      </c>
      <c r="AA530" s="8" t="s">
        <v>1806</v>
      </c>
      <c r="AB530" s="8" t="s">
        <v>707</v>
      </c>
      <c r="AC530" s="8" t="s">
        <v>707</v>
      </c>
      <c r="AD530" s="8">
        <v>0</v>
      </c>
      <c r="AE530" s="18">
        <v>1810</v>
      </c>
      <c r="AF530" s="1">
        <f t="shared" si="56"/>
        <v>181</v>
      </c>
      <c r="AG530" s="18">
        <v>1430</v>
      </c>
      <c r="AH530" s="1">
        <f t="shared" si="57"/>
        <v>143</v>
      </c>
      <c r="AI530" s="19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</row>
    <row r="531" s="1" customFormat="1" ht="17" customHeight="1" spans="1:78">
      <c r="A531" s="8" t="s">
        <v>1797</v>
      </c>
      <c r="B531" s="1" t="s">
        <v>1798</v>
      </c>
      <c r="C531" s="1" t="s">
        <v>1799</v>
      </c>
      <c r="D531" s="8">
        <v>1992</v>
      </c>
      <c r="E531" s="8">
        <v>43</v>
      </c>
      <c r="F531" s="8"/>
      <c r="G531" s="8" t="s">
        <v>1800</v>
      </c>
      <c r="H531" s="1" t="s">
        <v>1801</v>
      </c>
      <c r="I531" s="1">
        <v>-31.1</v>
      </c>
      <c r="J531" s="1">
        <v>151</v>
      </c>
      <c r="K531" s="1">
        <v>2</v>
      </c>
      <c r="L531" s="8">
        <v>670</v>
      </c>
      <c r="M531" s="1">
        <v>16.5006666183472</v>
      </c>
      <c r="N531" s="1">
        <v>1.2</v>
      </c>
      <c r="O531" s="8">
        <v>7.9</v>
      </c>
      <c r="P531" s="1">
        <f t="shared" si="58"/>
        <v>61.4</v>
      </c>
      <c r="Q531" s="8">
        <v>17.5</v>
      </c>
      <c r="R531" s="8">
        <v>21.1</v>
      </c>
      <c r="S531" s="8" t="s">
        <v>409</v>
      </c>
      <c r="T531" s="1">
        <v>24.7</v>
      </c>
      <c r="U531" s="1">
        <v>2.39</v>
      </c>
      <c r="V531" s="1">
        <f t="shared" si="59"/>
        <v>10.3347280334728</v>
      </c>
      <c r="W531" s="1">
        <v>218</v>
      </c>
      <c r="X531" s="8">
        <v>3</v>
      </c>
      <c r="Y531" s="8" t="s">
        <v>1808</v>
      </c>
      <c r="Z531" s="8" t="s">
        <v>1802</v>
      </c>
      <c r="AA531" s="8" t="s">
        <v>1807</v>
      </c>
      <c r="AB531" s="8" t="s">
        <v>1804</v>
      </c>
      <c r="AC531" s="8" t="s">
        <v>707</v>
      </c>
      <c r="AD531" s="8">
        <v>0</v>
      </c>
      <c r="AE531" s="18">
        <v>2110</v>
      </c>
      <c r="AF531" s="1">
        <f t="shared" si="56"/>
        <v>211</v>
      </c>
      <c r="AG531" s="18">
        <v>1280</v>
      </c>
      <c r="AH531" s="1">
        <f t="shared" si="57"/>
        <v>128</v>
      </c>
      <c r="AI531" s="19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</row>
    <row r="532" s="1" customFormat="1" ht="17" customHeight="1" spans="1:78">
      <c r="A532" s="8" t="s">
        <v>1797</v>
      </c>
      <c r="B532" s="1" t="s">
        <v>1798</v>
      </c>
      <c r="C532" s="1" t="s">
        <v>1799</v>
      </c>
      <c r="D532" s="8">
        <v>1992</v>
      </c>
      <c r="E532" s="8">
        <v>43</v>
      </c>
      <c r="F532" s="8"/>
      <c r="G532" s="8" t="s">
        <v>1800</v>
      </c>
      <c r="H532" s="1" t="s">
        <v>1801</v>
      </c>
      <c r="I532" s="1">
        <v>-31.1</v>
      </c>
      <c r="J532" s="1">
        <v>151</v>
      </c>
      <c r="K532" s="1">
        <v>2</v>
      </c>
      <c r="L532" s="8">
        <v>670</v>
      </c>
      <c r="M532" s="1">
        <v>16.5006666183472</v>
      </c>
      <c r="N532" s="1">
        <v>1.2</v>
      </c>
      <c r="O532" s="8">
        <v>7.9</v>
      </c>
      <c r="P532" s="1">
        <f t="shared" si="58"/>
        <v>61.4</v>
      </c>
      <c r="Q532" s="8">
        <v>17.5</v>
      </c>
      <c r="R532" s="8">
        <v>21.1</v>
      </c>
      <c r="S532" s="8" t="s">
        <v>409</v>
      </c>
      <c r="T532" s="1">
        <v>24.7</v>
      </c>
      <c r="U532" s="1">
        <v>2.39</v>
      </c>
      <c r="V532" s="1">
        <f t="shared" si="59"/>
        <v>10.3347280334728</v>
      </c>
      <c r="W532" s="1">
        <v>218</v>
      </c>
      <c r="X532" s="8">
        <v>3</v>
      </c>
      <c r="Y532" s="8" t="s">
        <v>1808</v>
      </c>
      <c r="Z532" s="8" t="s">
        <v>1802</v>
      </c>
      <c r="AA532" s="8" t="s">
        <v>1807</v>
      </c>
      <c r="AB532" s="8" t="s">
        <v>707</v>
      </c>
      <c r="AC532" s="8" t="s">
        <v>707</v>
      </c>
      <c r="AD532" s="8">
        <v>0</v>
      </c>
      <c r="AE532" s="18">
        <v>2110</v>
      </c>
      <c r="AF532" s="1">
        <f t="shared" si="56"/>
        <v>211</v>
      </c>
      <c r="AG532" s="18">
        <v>1430</v>
      </c>
      <c r="AH532" s="1">
        <f t="shared" si="57"/>
        <v>143</v>
      </c>
      <c r="AI532" s="19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</row>
    <row r="533" s="1" customFormat="1" ht="17" customHeight="1" spans="1:78">
      <c r="A533" s="8" t="s">
        <v>1797</v>
      </c>
      <c r="B533" s="1" t="s">
        <v>1798</v>
      </c>
      <c r="C533" s="1" t="s">
        <v>1799</v>
      </c>
      <c r="D533" s="8">
        <v>1992</v>
      </c>
      <c r="E533" s="8">
        <v>43</v>
      </c>
      <c r="F533" s="8"/>
      <c r="G533" s="8" t="s">
        <v>1800</v>
      </c>
      <c r="H533" s="1" t="s">
        <v>1801</v>
      </c>
      <c r="I533" s="1">
        <v>-31.1</v>
      </c>
      <c r="J533" s="1">
        <v>151</v>
      </c>
      <c r="K533" s="1">
        <v>2</v>
      </c>
      <c r="L533" s="8">
        <v>670</v>
      </c>
      <c r="M533" s="1">
        <v>16.5006666183472</v>
      </c>
      <c r="N533" s="1">
        <v>1.2</v>
      </c>
      <c r="O533" s="8">
        <v>7.9</v>
      </c>
      <c r="P533" s="1">
        <f t="shared" si="58"/>
        <v>61.4</v>
      </c>
      <c r="Q533" s="8">
        <v>17.5</v>
      </c>
      <c r="R533" s="8">
        <v>21.1</v>
      </c>
      <c r="S533" s="8" t="s">
        <v>409</v>
      </c>
      <c r="T533" s="1">
        <v>24.7</v>
      </c>
      <c r="U533" s="1">
        <v>2.39</v>
      </c>
      <c r="V533" s="1">
        <f t="shared" si="59"/>
        <v>10.3347280334728</v>
      </c>
      <c r="W533" s="1">
        <v>218</v>
      </c>
      <c r="X533" s="8">
        <v>3</v>
      </c>
      <c r="Y533" s="8" t="s">
        <v>1808</v>
      </c>
      <c r="Z533" s="8" t="s">
        <v>1802</v>
      </c>
      <c r="AA533" s="8" t="s">
        <v>1803</v>
      </c>
      <c r="AB533" s="8" t="s">
        <v>1804</v>
      </c>
      <c r="AC533" s="8" t="s">
        <v>707</v>
      </c>
      <c r="AD533" s="8">
        <v>50</v>
      </c>
      <c r="AE533" s="18">
        <v>1660</v>
      </c>
      <c r="AF533" s="1">
        <f t="shared" si="56"/>
        <v>166</v>
      </c>
      <c r="AG533" s="18">
        <v>1580</v>
      </c>
      <c r="AH533" s="1">
        <f t="shared" si="57"/>
        <v>158</v>
      </c>
      <c r="AI533" s="19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</row>
    <row r="534" s="1" customFormat="1" ht="17" customHeight="1" spans="1:78">
      <c r="A534" s="8" t="s">
        <v>1797</v>
      </c>
      <c r="B534" s="1" t="s">
        <v>1798</v>
      </c>
      <c r="C534" s="1" t="s">
        <v>1799</v>
      </c>
      <c r="D534" s="8">
        <v>1992</v>
      </c>
      <c r="E534" s="8">
        <v>43</v>
      </c>
      <c r="F534" s="8"/>
      <c r="G534" s="8" t="s">
        <v>1800</v>
      </c>
      <c r="H534" s="1" t="s">
        <v>1801</v>
      </c>
      <c r="I534" s="1">
        <v>-31.1</v>
      </c>
      <c r="J534" s="1">
        <v>151</v>
      </c>
      <c r="K534" s="1">
        <v>2</v>
      </c>
      <c r="L534" s="8">
        <v>670</v>
      </c>
      <c r="M534" s="1">
        <v>16.5006666183472</v>
      </c>
      <c r="N534" s="1">
        <v>1.2</v>
      </c>
      <c r="O534" s="8">
        <v>7.9</v>
      </c>
      <c r="P534" s="1">
        <f t="shared" si="58"/>
        <v>61.4</v>
      </c>
      <c r="Q534" s="8">
        <v>17.5</v>
      </c>
      <c r="R534" s="8">
        <v>21.1</v>
      </c>
      <c r="S534" s="8" t="s">
        <v>409</v>
      </c>
      <c r="T534" s="1">
        <v>24.7</v>
      </c>
      <c r="U534" s="1">
        <v>2.39</v>
      </c>
      <c r="V534" s="1">
        <f t="shared" si="59"/>
        <v>10.3347280334728</v>
      </c>
      <c r="W534" s="1">
        <v>218</v>
      </c>
      <c r="X534" s="8">
        <v>3</v>
      </c>
      <c r="Y534" s="8" t="s">
        <v>1808</v>
      </c>
      <c r="Z534" s="8" t="s">
        <v>1802</v>
      </c>
      <c r="AA534" s="8" t="s">
        <v>1803</v>
      </c>
      <c r="AB534" s="8" t="s">
        <v>707</v>
      </c>
      <c r="AC534" s="8" t="s">
        <v>707</v>
      </c>
      <c r="AD534" s="8">
        <v>50</v>
      </c>
      <c r="AE534" s="18">
        <v>1660</v>
      </c>
      <c r="AF534" s="1">
        <f t="shared" si="56"/>
        <v>166</v>
      </c>
      <c r="AG534" s="18">
        <v>1840</v>
      </c>
      <c r="AH534" s="1">
        <f t="shared" si="57"/>
        <v>184</v>
      </c>
      <c r="AI534" s="19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</row>
    <row r="535" s="1" customFormat="1" ht="17" customHeight="1" spans="1:78">
      <c r="A535" s="8" t="s">
        <v>1797</v>
      </c>
      <c r="B535" s="1" t="s">
        <v>1798</v>
      </c>
      <c r="C535" s="1" t="s">
        <v>1799</v>
      </c>
      <c r="D535" s="8">
        <v>1992</v>
      </c>
      <c r="E535" s="8">
        <v>43</v>
      </c>
      <c r="F535" s="8"/>
      <c r="G535" s="8" t="s">
        <v>1800</v>
      </c>
      <c r="H535" s="1" t="s">
        <v>1801</v>
      </c>
      <c r="I535" s="1">
        <v>-31.1</v>
      </c>
      <c r="J535" s="1">
        <v>151</v>
      </c>
      <c r="K535" s="1">
        <v>2</v>
      </c>
      <c r="L535" s="8">
        <v>670</v>
      </c>
      <c r="M535" s="1">
        <v>16.5006666183472</v>
      </c>
      <c r="N535" s="1">
        <v>1.2</v>
      </c>
      <c r="O535" s="8">
        <v>7.9</v>
      </c>
      <c r="P535" s="1">
        <f t="shared" si="58"/>
        <v>61.4</v>
      </c>
      <c r="Q535" s="8">
        <v>17.5</v>
      </c>
      <c r="R535" s="8">
        <v>21.1</v>
      </c>
      <c r="S535" s="8" t="s">
        <v>409</v>
      </c>
      <c r="T535" s="1">
        <v>24.7</v>
      </c>
      <c r="U535" s="1">
        <v>2.39</v>
      </c>
      <c r="V535" s="1">
        <f t="shared" si="59"/>
        <v>10.3347280334728</v>
      </c>
      <c r="W535" s="1">
        <v>218</v>
      </c>
      <c r="X535" s="8">
        <v>3</v>
      </c>
      <c r="Y535" s="8" t="s">
        <v>1808</v>
      </c>
      <c r="Z535" s="8" t="s">
        <v>1802</v>
      </c>
      <c r="AA535" s="8" t="s">
        <v>1805</v>
      </c>
      <c r="AB535" s="8" t="s">
        <v>1804</v>
      </c>
      <c r="AC535" s="8" t="s">
        <v>707</v>
      </c>
      <c r="AD535" s="8">
        <v>50</v>
      </c>
      <c r="AE535" s="18">
        <v>1710</v>
      </c>
      <c r="AF535" s="1">
        <f t="shared" si="56"/>
        <v>171</v>
      </c>
      <c r="AG535" s="18">
        <v>1580</v>
      </c>
      <c r="AH535" s="1">
        <f t="shared" si="57"/>
        <v>158</v>
      </c>
      <c r="AI535" s="19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</row>
    <row r="536" s="1" customFormat="1" ht="17" customHeight="1" spans="1:78">
      <c r="A536" s="8" t="s">
        <v>1797</v>
      </c>
      <c r="B536" s="1" t="s">
        <v>1798</v>
      </c>
      <c r="C536" s="1" t="s">
        <v>1799</v>
      </c>
      <c r="D536" s="8">
        <v>1992</v>
      </c>
      <c r="E536" s="8">
        <v>43</v>
      </c>
      <c r="F536" s="8"/>
      <c r="G536" s="8" t="s">
        <v>1800</v>
      </c>
      <c r="H536" s="1" t="s">
        <v>1801</v>
      </c>
      <c r="I536" s="1">
        <v>-31.1</v>
      </c>
      <c r="J536" s="1">
        <v>151</v>
      </c>
      <c r="K536" s="1">
        <v>2</v>
      </c>
      <c r="L536" s="8">
        <v>670</v>
      </c>
      <c r="M536" s="1">
        <v>16.5006666183472</v>
      </c>
      <c r="N536" s="1">
        <v>1.2</v>
      </c>
      <c r="O536" s="8">
        <v>7.9</v>
      </c>
      <c r="P536" s="1">
        <f t="shared" si="58"/>
        <v>61.4</v>
      </c>
      <c r="Q536" s="8">
        <v>17.5</v>
      </c>
      <c r="R536" s="8">
        <v>21.1</v>
      </c>
      <c r="S536" s="8" t="s">
        <v>409</v>
      </c>
      <c r="T536" s="1">
        <v>24.7</v>
      </c>
      <c r="U536" s="1">
        <v>2.39</v>
      </c>
      <c r="V536" s="1">
        <f t="shared" si="59"/>
        <v>10.3347280334728</v>
      </c>
      <c r="W536" s="1">
        <v>218</v>
      </c>
      <c r="X536" s="8">
        <v>3</v>
      </c>
      <c r="Y536" s="8" t="s">
        <v>1808</v>
      </c>
      <c r="Z536" s="8" t="s">
        <v>1802</v>
      </c>
      <c r="AA536" s="8" t="s">
        <v>1805</v>
      </c>
      <c r="AB536" s="8" t="s">
        <v>707</v>
      </c>
      <c r="AC536" s="8" t="s">
        <v>707</v>
      </c>
      <c r="AD536" s="8">
        <v>50</v>
      </c>
      <c r="AE536" s="18">
        <v>1710</v>
      </c>
      <c r="AF536" s="1">
        <f t="shared" si="56"/>
        <v>171</v>
      </c>
      <c r="AG536" s="18">
        <v>1840</v>
      </c>
      <c r="AH536" s="1">
        <f t="shared" si="57"/>
        <v>184</v>
      </c>
      <c r="AI536" s="19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</row>
    <row r="537" s="1" customFormat="1" ht="17" customHeight="1" spans="1:78">
      <c r="A537" s="8" t="s">
        <v>1797</v>
      </c>
      <c r="B537" s="1" t="s">
        <v>1798</v>
      </c>
      <c r="C537" s="1" t="s">
        <v>1799</v>
      </c>
      <c r="D537" s="8">
        <v>1992</v>
      </c>
      <c r="E537" s="8">
        <v>43</v>
      </c>
      <c r="F537" s="8"/>
      <c r="G537" s="8" t="s">
        <v>1800</v>
      </c>
      <c r="H537" s="1" t="s">
        <v>1801</v>
      </c>
      <c r="I537" s="1">
        <v>-31.1</v>
      </c>
      <c r="J537" s="1">
        <v>151</v>
      </c>
      <c r="K537" s="1">
        <v>2</v>
      </c>
      <c r="L537" s="8">
        <v>670</v>
      </c>
      <c r="M537" s="1">
        <v>16.5006666183472</v>
      </c>
      <c r="N537" s="1">
        <v>1.2</v>
      </c>
      <c r="O537" s="8">
        <v>7.9</v>
      </c>
      <c r="P537" s="1">
        <f t="shared" si="58"/>
        <v>61.4</v>
      </c>
      <c r="Q537" s="8">
        <v>17.5</v>
      </c>
      <c r="R537" s="8">
        <v>21.1</v>
      </c>
      <c r="S537" s="8" t="s">
        <v>409</v>
      </c>
      <c r="T537" s="1">
        <v>24.7</v>
      </c>
      <c r="U537" s="1">
        <v>2.39</v>
      </c>
      <c r="V537" s="1">
        <f t="shared" si="59"/>
        <v>10.3347280334728</v>
      </c>
      <c r="W537" s="1">
        <v>218</v>
      </c>
      <c r="X537" s="8">
        <v>3</v>
      </c>
      <c r="Y537" s="8" t="s">
        <v>1808</v>
      </c>
      <c r="Z537" s="8" t="s">
        <v>1802</v>
      </c>
      <c r="AA537" s="8" t="s">
        <v>1806</v>
      </c>
      <c r="AB537" s="8" t="s">
        <v>1804</v>
      </c>
      <c r="AC537" s="8" t="s">
        <v>707</v>
      </c>
      <c r="AD537" s="8">
        <v>50</v>
      </c>
      <c r="AE537" s="18">
        <v>1530</v>
      </c>
      <c r="AF537" s="1">
        <f t="shared" si="56"/>
        <v>153</v>
      </c>
      <c r="AG537" s="18">
        <v>1580</v>
      </c>
      <c r="AH537" s="1">
        <f t="shared" si="57"/>
        <v>158</v>
      </c>
      <c r="AI537" s="19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</row>
    <row r="538" s="1" customFormat="1" ht="17" customHeight="1" spans="1:78">
      <c r="A538" s="8" t="s">
        <v>1797</v>
      </c>
      <c r="B538" s="1" t="s">
        <v>1798</v>
      </c>
      <c r="C538" s="1" t="s">
        <v>1799</v>
      </c>
      <c r="D538" s="8">
        <v>1992</v>
      </c>
      <c r="E538" s="8">
        <v>43</v>
      </c>
      <c r="F538" s="8"/>
      <c r="G538" s="8" t="s">
        <v>1800</v>
      </c>
      <c r="H538" s="1" t="s">
        <v>1801</v>
      </c>
      <c r="I538" s="1">
        <v>-31.1</v>
      </c>
      <c r="J538" s="1">
        <v>151</v>
      </c>
      <c r="K538" s="1">
        <v>2</v>
      </c>
      <c r="L538" s="8">
        <v>670</v>
      </c>
      <c r="M538" s="1">
        <v>16.5006666183472</v>
      </c>
      <c r="N538" s="1">
        <v>1.2</v>
      </c>
      <c r="O538" s="8">
        <v>7.9</v>
      </c>
      <c r="P538" s="1">
        <f t="shared" si="58"/>
        <v>61.4</v>
      </c>
      <c r="Q538" s="8">
        <v>17.5</v>
      </c>
      <c r="R538" s="8">
        <v>21.1</v>
      </c>
      <c r="S538" s="8" t="s">
        <v>409</v>
      </c>
      <c r="T538" s="1">
        <v>24.7</v>
      </c>
      <c r="U538" s="1">
        <v>2.39</v>
      </c>
      <c r="V538" s="1">
        <f t="shared" si="59"/>
        <v>10.3347280334728</v>
      </c>
      <c r="W538" s="1">
        <v>218</v>
      </c>
      <c r="X538" s="8">
        <v>3</v>
      </c>
      <c r="Y538" s="8" t="s">
        <v>1808</v>
      </c>
      <c r="Z538" s="8" t="s">
        <v>1802</v>
      </c>
      <c r="AA538" s="8" t="s">
        <v>1806</v>
      </c>
      <c r="AB538" s="8" t="s">
        <v>707</v>
      </c>
      <c r="AC538" s="8" t="s">
        <v>707</v>
      </c>
      <c r="AD538" s="8">
        <v>50</v>
      </c>
      <c r="AE538" s="18">
        <v>1530</v>
      </c>
      <c r="AF538" s="1">
        <f t="shared" si="56"/>
        <v>153</v>
      </c>
      <c r="AG538" s="18">
        <v>1840</v>
      </c>
      <c r="AH538" s="1">
        <f t="shared" si="57"/>
        <v>184</v>
      </c>
      <c r="AI538" s="19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</row>
    <row r="539" s="1" customFormat="1" ht="17" customHeight="1" spans="1:78">
      <c r="A539" s="8" t="s">
        <v>1797</v>
      </c>
      <c r="B539" s="1" t="s">
        <v>1798</v>
      </c>
      <c r="C539" s="1" t="s">
        <v>1799</v>
      </c>
      <c r="D539" s="8">
        <v>1992</v>
      </c>
      <c r="E539" s="8">
        <v>43</v>
      </c>
      <c r="F539" s="8"/>
      <c r="G539" s="8" t="s">
        <v>1800</v>
      </c>
      <c r="H539" s="1" t="s">
        <v>1801</v>
      </c>
      <c r="I539" s="1">
        <v>-31.1</v>
      </c>
      <c r="J539" s="1">
        <v>151</v>
      </c>
      <c r="K539" s="1">
        <v>2</v>
      </c>
      <c r="L539" s="8">
        <v>670</v>
      </c>
      <c r="M539" s="1">
        <v>16.5006666183472</v>
      </c>
      <c r="N539" s="1">
        <v>1.2</v>
      </c>
      <c r="O539" s="8">
        <v>7.9</v>
      </c>
      <c r="P539" s="1">
        <f t="shared" si="58"/>
        <v>61.4</v>
      </c>
      <c r="Q539" s="8">
        <v>17.5</v>
      </c>
      <c r="R539" s="8">
        <v>21.1</v>
      </c>
      <c r="S539" s="8" t="s">
        <v>409</v>
      </c>
      <c r="T539" s="1">
        <v>24.7</v>
      </c>
      <c r="U539" s="1">
        <v>2.39</v>
      </c>
      <c r="V539" s="1">
        <f t="shared" si="59"/>
        <v>10.3347280334728</v>
      </c>
      <c r="W539" s="1">
        <v>218</v>
      </c>
      <c r="X539" s="8">
        <v>3</v>
      </c>
      <c r="Y539" s="8" t="s">
        <v>1808</v>
      </c>
      <c r="Z539" s="8" t="s">
        <v>1802</v>
      </c>
      <c r="AA539" s="8" t="s">
        <v>1807</v>
      </c>
      <c r="AB539" s="8" t="s">
        <v>1804</v>
      </c>
      <c r="AC539" s="8" t="s">
        <v>707</v>
      </c>
      <c r="AD539" s="8">
        <v>50</v>
      </c>
      <c r="AE539" s="18">
        <v>1610</v>
      </c>
      <c r="AF539" s="1">
        <f t="shared" si="56"/>
        <v>161</v>
      </c>
      <c r="AG539" s="18">
        <v>1580</v>
      </c>
      <c r="AH539" s="1">
        <f t="shared" si="57"/>
        <v>158</v>
      </c>
      <c r="AI539" s="19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</row>
    <row r="540" s="1" customFormat="1" ht="17" customHeight="1" spans="1:78">
      <c r="A540" s="8" t="s">
        <v>1797</v>
      </c>
      <c r="B540" s="1" t="s">
        <v>1798</v>
      </c>
      <c r="C540" s="1" t="s">
        <v>1799</v>
      </c>
      <c r="D540" s="8">
        <v>1992</v>
      </c>
      <c r="E540" s="8">
        <v>43</v>
      </c>
      <c r="F540" s="8"/>
      <c r="G540" s="8" t="s">
        <v>1800</v>
      </c>
      <c r="H540" s="1" t="s">
        <v>1801</v>
      </c>
      <c r="I540" s="1">
        <v>-31.1</v>
      </c>
      <c r="J540" s="1">
        <v>151</v>
      </c>
      <c r="K540" s="1">
        <v>2</v>
      </c>
      <c r="L540" s="8">
        <v>670</v>
      </c>
      <c r="M540" s="1">
        <v>16.5006666183472</v>
      </c>
      <c r="N540" s="1">
        <v>1.2</v>
      </c>
      <c r="O540" s="8">
        <v>7.9</v>
      </c>
      <c r="P540" s="1">
        <f t="shared" si="58"/>
        <v>61.4</v>
      </c>
      <c r="Q540" s="8">
        <v>17.5</v>
      </c>
      <c r="R540" s="8">
        <v>21.1</v>
      </c>
      <c r="S540" s="8" t="s">
        <v>409</v>
      </c>
      <c r="T540" s="1">
        <v>24.7</v>
      </c>
      <c r="U540" s="1">
        <v>2.39</v>
      </c>
      <c r="V540" s="1">
        <f t="shared" si="59"/>
        <v>10.3347280334728</v>
      </c>
      <c r="W540" s="1">
        <v>218</v>
      </c>
      <c r="X540" s="8">
        <v>3</v>
      </c>
      <c r="Y540" s="8" t="s">
        <v>1808</v>
      </c>
      <c r="Z540" s="8" t="s">
        <v>1802</v>
      </c>
      <c r="AA540" s="8" t="s">
        <v>1807</v>
      </c>
      <c r="AB540" s="8" t="s">
        <v>707</v>
      </c>
      <c r="AC540" s="8" t="s">
        <v>707</v>
      </c>
      <c r="AD540" s="8">
        <v>50</v>
      </c>
      <c r="AE540" s="18">
        <v>1610</v>
      </c>
      <c r="AF540" s="1">
        <f t="shared" si="56"/>
        <v>161</v>
      </c>
      <c r="AG540" s="18">
        <v>1840</v>
      </c>
      <c r="AH540" s="1">
        <f t="shared" si="57"/>
        <v>184</v>
      </c>
      <c r="AI540" s="19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</row>
    <row r="541" s="1" customFormat="1" ht="17" customHeight="1" spans="1:78">
      <c r="A541" s="8" t="s">
        <v>1797</v>
      </c>
      <c r="B541" s="1" t="s">
        <v>1798</v>
      </c>
      <c r="C541" s="1" t="s">
        <v>1799</v>
      </c>
      <c r="D541" s="8">
        <v>1992</v>
      </c>
      <c r="E541" s="8">
        <v>43</v>
      </c>
      <c r="F541" s="8"/>
      <c r="G541" s="8" t="s">
        <v>1800</v>
      </c>
      <c r="H541" s="1" t="s">
        <v>1801</v>
      </c>
      <c r="I541" s="1">
        <v>-31.1</v>
      </c>
      <c r="J541" s="1">
        <v>151</v>
      </c>
      <c r="K541" s="1">
        <v>1</v>
      </c>
      <c r="L541" s="8">
        <v>670</v>
      </c>
      <c r="M541" s="1">
        <v>16.5006666183472</v>
      </c>
      <c r="N541" s="1">
        <v>1.2</v>
      </c>
      <c r="O541" s="8">
        <v>7.9</v>
      </c>
      <c r="P541" s="1">
        <f t="shared" si="58"/>
        <v>61.4</v>
      </c>
      <c r="Q541" s="8">
        <v>17.5</v>
      </c>
      <c r="R541" s="8">
        <v>21.1</v>
      </c>
      <c r="S541" s="8" t="s">
        <v>409</v>
      </c>
      <c r="T541" s="1">
        <v>24.7</v>
      </c>
      <c r="U541" s="1">
        <v>2.39</v>
      </c>
      <c r="V541" s="1">
        <f t="shared" si="59"/>
        <v>10.3347280334728</v>
      </c>
      <c r="W541" s="1">
        <v>218</v>
      </c>
      <c r="X541" s="8">
        <v>3</v>
      </c>
      <c r="Y541" s="8" t="s">
        <v>1808</v>
      </c>
      <c r="Z541" s="8" t="s">
        <v>1802</v>
      </c>
      <c r="AA541" s="8" t="s">
        <v>1810</v>
      </c>
      <c r="AB541" s="8" t="s">
        <v>2647</v>
      </c>
      <c r="AC541" s="8" t="s">
        <v>707</v>
      </c>
      <c r="AD541" s="8">
        <v>0</v>
      </c>
      <c r="AE541" s="6">
        <v>2200</v>
      </c>
      <c r="AF541" s="1">
        <f t="shared" si="56"/>
        <v>220</v>
      </c>
      <c r="AG541" s="6">
        <v>1030</v>
      </c>
      <c r="AH541" s="1">
        <f t="shared" si="57"/>
        <v>103</v>
      </c>
      <c r="AI541" s="19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</row>
    <row r="542" s="1" customFormat="1" ht="17" customHeight="1" spans="1:78">
      <c r="A542" s="8" t="s">
        <v>1797</v>
      </c>
      <c r="B542" s="1" t="s">
        <v>1798</v>
      </c>
      <c r="C542" s="1" t="s">
        <v>1799</v>
      </c>
      <c r="D542" s="8">
        <v>1992</v>
      </c>
      <c r="E542" s="8">
        <v>43</v>
      </c>
      <c r="F542" s="8"/>
      <c r="G542" s="8" t="s">
        <v>1800</v>
      </c>
      <c r="H542" s="1" t="s">
        <v>1801</v>
      </c>
      <c r="I542" s="1">
        <v>-31.1</v>
      </c>
      <c r="J542" s="1">
        <v>151</v>
      </c>
      <c r="K542" s="1">
        <v>1</v>
      </c>
      <c r="L542" s="8">
        <v>670</v>
      </c>
      <c r="M542" s="1">
        <v>16.5006666183472</v>
      </c>
      <c r="N542" s="1">
        <v>1.2</v>
      </c>
      <c r="O542" s="8">
        <v>7.9</v>
      </c>
      <c r="P542" s="1">
        <f t="shared" si="58"/>
        <v>61.4</v>
      </c>
      <c r="Q542" s="8">
        <v>17.5</v>
      </c>
      <c r="R542" s="8">
        <v>21.1</v>
      </c>
      <c r="S542" s="8" t="s">
        <v>409</v>
      </c>
      <c r="T542" s="1">
        <v>24.7</v>
      </c>
      <c r="U542" s="1">
        <v>2.39</v>
      </c>
      <c r="V542" s="1">
        <f t="shared" si="59"/>
        <v>10.3347280334728</v>
      </c>
      <c r="W542" s="1">
        <v>218</v>
      </c>
      <c r="X542" s="8">
        <v>3</v>
      </c>
      <c r="Y542" s="8" t="s">
        <v>1808</v>
      </c>
      <c r="Z542" s="8" t="s">
        <v>1802</v>
      </c>
      <c r="AA542" s="8" t="s">
        <v>1810</v>
      </c>
      <c r="AB542" s="8" t="s">
        <v>1812</v>
      </c>
      <c r="AC542" s="8" t="s">
        <v>707</v>
      </c>
      <c r="AD542" s="8">
        <v>0</v>
      </c>
      <c r="AE542" s="6">
        <v>2200</v>
      </c>
      <c r="AF542" s="1">
        <f t="shared" si="56"/>
        <v>220</v>
      </c>
      <c r="AG542" s="6">
        <v>1500</v>
      </c>
      <c r="AH542" s="1">
        <f t="shared" si="57"/>
        <v>150</v>
      </c>
      <c r="AI542" s="19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</row>
    <row r="543" s="1" customFormat="1" ht="17" customHeight="1" spans="1:78">
      <c r="A543" s="8" t="s">
        <v>1797</v>
      </c>
      <c r="B543" s="1" t="s">
        <v>1798</v>
      </c>
      <c r="C543" s="1" t="s">
        <v>1799</v>
      </c>
      <c r="D543" s="8">
        <v>1992</v>
      </c>
      <c r="E543" s="8">
        <v>43</v>
      </c>
      <c r="F543" s="8"/>
      <c r="G543" s="8" t="s">
        <v>1800</v>
      </c>
      <c r="H543" s="1" t="s">
        <v>1801</v>
      </c>
      <c r="I543" s="1">
        <v>-31.1</v>
      </c>
      <c r="J543" s="1">
        <v>151</v>
      </c>
      <c r="K543" s="1">
        <v>1</v>
      </c>
      <c r="L543" s="8">
        <v>670</v>
      </c>
      <c r="M543" s="1">
        <v>16.5006666183472</v>
      </c>
      <c r="N543" s="1">
        <v>1.2</v>
      </c>
      <c r="O543" s="8">
        <v>7.9</v>
      </c>
      <c r="P543" s="1">
        <f t="shared" si="58"/>
        <v>61.4</v>
      </c>
      <c r="Q543" s="8">
        <v>17.5</v>
      </c>
      <c r="R543" s="8">
        <v>21.1</v>
      </c>
      <c r="S543" s="8" t="s">
        <v>409</v>
      </c>
      <c r="T543" s="1">
        <v>24.7</v>
      </c>
      <c r="U543" s="1">
        <v>2.39</v>
      </c>
      <c r="V543" s="1">
        <f t="shared" si="59"/>
        <v>10.3347280334728</v>
      </c>
      <c r="W543" s="1">
        <v>218</v>
      </c>
      <c r="X543" s="8">
        <v>3</v>
      </c>
      <c r="Y543" s="8" t="s">
        <v>1808</v>
      </c>
      <c r="Z543" s="8" t="s">
        <v>1802</v>
      </c>
      <c r="AA543" s="8" t="s">
        <v>1813</v>
      </c>
      <c r="AB543" s="8" t="s">
        <v>2647</v>
      </c>
      <c r="AC543" s="8" t="s">
        <v>707</v>
      </c>
      <c r="AD543" s="8">
        <v>0</v>
      </c>
      <c r="AE543" s="6">
        <v>2160</v>
      </c>
      <c r="AF543" s="1">
        <f t="shared" si="56"/>
        <v>216</v>
      </c>
      <c r="AG543" s="6">
        <v>1030</v>
      </c>
      <c r="AH543" s="1">
        <f t="shared" si="57"/>
        <v>103</v>
      </c>
      <c r="AI543" s="19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</row>
    <row r="544" s="1" customFormat="1" ht="17" customHeight="1" spans="1:78">
      <c r="A544" s="8" t="s">
        <v>1797</v>
      </c>
      <c r="B544" s="1" t="s">
        <v>1798</v>
      </c>
      <c r="C544" s="1" t="s">
        <v>1799</v>
      </c>
      <c r="D544" s="8">
        <v>1992</v>
      </c>
      <c r="E544" s="8">
        <v>43</v>
      </c>
      <c r="F544" s="8"/>
      <c r="G544" s="8" t="s">
        <v>1800</v>
      </c>
      <c r="H544" s="1" t="s">
        <v>1801</v>
      </c>
      <c r="I544" s="1">
        <v>-31.1</v>
      </c>
      <c r="J544" s="1">
        <v>151</v>
      </c>
      <c r="K544" s="1">
        <v>1</v>
      </c>
      <c r="L544" s="8">
        <v>670</v>
      </c>
      <c r="M544" s="1">
        <v>16.5006666183472</v>
      </c>
      <c r="N544" s="1">
        <v>1.2</v>
      </c>
      <c r="O544" s="8">
        <v>7.9</v>
      </c>
      <c r="P544" s="1">
        <f t="shared" si="58"/>
        <v>61.4</v>
      </c>
      <c r="Q544" s="8">
        <v>17.5</v>
      </c>
      <c r="R544" s="8">
        <v>21.1</v>
      </c>
      <c r="S544" s="8" t="s">
        <v>409</v>
      </c>
      <c r="T544" s="1">
        <v>24.7</v>
      </c>
      <c r="U544" s="1">
        <v>2.39</v>
      </c>
      <c r="V544" s="1">
        <f t="shared" si="59"/>
        <v>10.3347280334728</v>
      </c>
      <c r="W544" s="1">
        <v>218</v>
      </c>
      <c r="X544" s="8">
        <v>3</v>
      </c>
      <c r="Y544" s="8" t="s">
        <v>1808</v>
      </c>
      <c r="Z544" s="8" t="s">
        <v>1802</v>
      </c>
      <c r="AA544" s="8" t="s">
        <v>1813</v>
      </c>
      <c r="AB544" s="8" t="s">
        <v>1812</v>
      </c>
      <c r="AC544" s="8" t="s">
        <v>707</v>
      </c>
      <c r="AD544" s="8">
        <v>0</v>
      </c>
      <c r="AE544" s="6">
        <v>2160</v>
      </c>
      <c r="AF544" s="1">
        <f t="shared" si="56"/>
        <v>216</v>
      </c>
      <c r="AG544" s="6">
        <v>1500</v>
      </c>
      <c r="AH544" s="1">
        <f t="shared" si="57"/>
        <v>150</v>
      </c>
      <c r="AI544" s="19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</row>
    <row r="545" s="1" customFormat="1" ht="17" customHeight="1" spans="1:78">
      <c r="A545" s="8" t="s">
        <v>1797</v>
      </c>
      <c r="B545" s="1" t="s">
        <v>1798</v>
      </c>
      <c r="C545" s="1" t="s">
        <v>1799</v>
      </c>
      <c r="D545" s="8">
        <v>1992</v>
      </c>
      <c r="E545" s="8">
        <v>43</v>
      </c>
      <c r="F545" s="8"/>
      <c r="G545" s="8" t="s">
        <v>1800</v>
      </c>
      <c r="H545" s="1" t="s">
        <v>1801</v>
      </c>
      <c r="I545" s="1">
        <v>-31.1</v>
      </c>
      <c r="J545" s="1">
        <v>151</v>
      </c>
      <c r="K545" s="1">
        <v>1</v>
      </c>
      <c r="L545" s="8">
        <v>670</v>
      </c>
      <c r="M545" s="1">
        <v>16.5006666183472</v>
      </c>
      <c r="N545" s="1">
        <v>1.2</v>
      </c>
      <c r="O545" s="8">
        <v>7.9</v>
      </c>
      <c r="P545" s="1">
        <f t="shared" si="58"/>
        <v>61.4</v>
      </c>
      <c r="Q545" s="8">
        <v>17.5</v>
      </c>
      <c r="R545" s="8">
        <v>21.1</v>
      </c>
      <c r="S545" s="8" t="s">
        <v>409</v>
      </c>
      <c r="T545" s="1">
        <v>24.7</v>
      </c>
      <c r="U545" s="1">
        <v>2.39</v>
      </c>
      <c r="V545" s="1">
        <f t="shared" si="59"/>
        <v>10.3347280334728</v>
      </c>
      <c r="W545" s="1">
        <v>218</v>
      </c>
      <c r="X545" s="8">
        <v>3</v>
      </c>
      <c r="Y545" s="8" t="s">
        <v>1808</v>
      </c>
      <c r="Z545" s="8" t="s">
        <v>1802</v>
      </c>
      <c r="AA545" s="8" t="s">
        <v>1805</v>
      </c>
      <c r="AB545" s="8" t="s">
        <v>2647</v>
      </c>
      <c r="AC545" s="8" t="s">
        <v>707</v>
      </c>
      <c r="AD545" s="8">
        <v>0</v>
      </c>
      <c r="AE545" s="6">
        <v>1290</v>
      </c>
      <c r="AF545" s="1">
        <f t="shared" si="56"/>
        <v>129</v>
      </c>
      <c r="AG545" s="6">
        <v>1030</v>
      </c>
      <c r="AH545" s="1">
        <f t="shared" si="57"/>
        <v>103</v>
      </c>
      <c r="AI545" s="19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</row>
    <row r="546" s="1" customFormat="1" ht="17" customHeight="1" spans="1:78">
      <c r="A546" s="8" t="s">
        <v>1797</v>
      </c>
      <c r="B546" s="1" t="s">
        <v>1798</v>
      </c>
      <c r="C546" s="1" t="s">
        <v>1799</v>
      </c>
      <c r="D546" s="8">
        <v>1992</v>
      </c>
      <c r="E546" s="8">
        <v>43</v>
      </c>
      <c r="F546" s="8"/>
      <c r="G546" s="8" t="s">
        <v>1800</v>
      </c>
      <c r="H546" s="1" t="s">
        <v>1801</v>
      </c>
      <c r="I546" s="1">
        <v>-31.1</v>
      </c>
      <c r="J546" s="1">
        <v>151</v>
      </c>
      <c r="K546" s="1">
        <v>1</v>
      </c>
      <c r="L546" s="8">
        <v>670</v>
      </c>
      <c r="M546" s="1">
        <v>16.5006666183472</v>
      </c>
      <c r="N546" s="1">
        <v>1.2</v>
      </c>
      <c r="O546" s="8">
        <v>7.9</v>
      </c>
      <c r="P546" s="1">
        <f t="shared" si="58"/>
        <v>61.4</v>
      </c>
      <c r="Q546" s="8">
        <v>17.5</v>
      </c>
      <c r="R546" s="8">
        <v>21.1</v>
      </c>
      <c r="S546" s="8" t="s">
        <v>409</v>
      </c>
      <c r="T546" s="1">
        <v>24.7</v>
      </c>
      <c r="U546" s="1">
        <v>2.39</v>
      </c>
      <c r="V546" s="1">
        <f t="shared" si="59"/>
        <v>10.3347280334728</v>
      </c>
      <c r="W546" s="1">
        <v>218</v>
      </c>
      <c r="X546" s="8">
        <v>3</v>
      </c>
      <c r="Y546" s="8" t="s">
        <v>1808</v>
      </c>
      <c r="Z546" s="8" t="s">
        <v>1802</v>
      </c>
      <c r="AA546" s="8" t="s">
        <v>1805</v>
      </c>
      <c r="AB546" s="8" t="s">
        <v>1812</v>
      </c>
      <c r="AC546" s="8" t="s">
        <v>707</v>
      </c>
      <c r="AD546" s="8">
        <v>0</v>
      </c>
      <c r="AE546" s="6">
        <v>1290</v>
      </c>
      <c r="AF546" s="1">
        <f t="shared" si="56"/>
        <v>129</v>
      </c>
      <c r="AG546" s="6">
        <v>1500</v>
      </c>
      <c r="AH546" s="1">
        <f t="shared" si="57"/>
        <v>150</v>
      </c>
      <c r="AI546" s="19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</row>
    <row r="547" s="1" customFormat="1" ht="17" customHeight="1" spans="1:78">
      <c r="A547" s="8" t="s">
        <v>1797</v>
      </c>
      <c r="B547" s="1" t="s">
        <v>1798</v>
      </c>
      <c r="C547" s="1" t="s">
        <v>1799</v>
      </c>
      <c r="D547" s="8">
        <v>1992</v>
      </c>
      <c r="E547" s="8">
        <v>43</v>
      </c>
      <c r="F547" s="8"/>
      <c r="G547" s="8" t="s">
        <v>1800</v>
      </c>
      <c r="H547" s="1" t="s">
        <v>1801</v>
      </c>
      <c r="I547" s="1">
        <v>-31.1</v>
      </c>
      <c r="J547" s="1">
        <v>151</v>
      </c>
      <c r="K547" s="1">
        <v>1</v>
      </c>
      <c r="L547" s="8">
        <v>670</v>
      </c>
      <c r="M547" s="1">
        <v>16.5006666183472</v>
      </c>
      <c r="N547" s="1">
        <v>1.2</v>
      </c>
      <c r="O547" s="8">
        <v>7.9</v>
      </c>
      <c r="P547" s="1">
        <f t="shared" si="58"/>
        <v>61.4</v>
      </c>
      <c r="Q547" s="8">
        <v>17.5</v>
      </c>
      <c r="R547" s="8">
        <v>21.1</v>
      </c>
      <c r="S547" s="8" t="s">
        <v>409</v>
      </c>
      <c r="T547" s="1">
        <v>24.7</v>
      </c>
      <c r="U547" s="1">
        <v>2.39</v>
      </c>
      <c r="V547" s="1">
        <f t="shared" si="59"/>
        <v>10.3347280334728</v>
      </c>
      <c r="W547" s="1">
        <v>218</v>
      </c>
      <c r="X547" s="8">
        <v>3</v>
      </c>
      <c r="Y547" s="8" t="s">
        <v>1808</v>
      </c>
      <c r="Z547" s="8" t="s">
        <v>1802</v>
      </c>
      <c r="AA547" s="8" t="s">
        <v>1806</v>
      </c>
      <c r="AB547" s="8" t="s">
        <v>2647</v>
      </c>
      <c r="AC547" s="8" t="s">
        <v>707</v>
      </c>
      <c r="AD547" s="8">
        <v>0</v>
      </c>
      <c r="AE547" s="6">
        <v>1830</v>
      </c>
      <c r="AF547" s="1">
        <f t="shared" si="56"/>
        <v>183</v>
      </c>
      <c r="AG547" s="6">
        <v>1030</v>
      </c>
      <c r="AH547" s="1">
        <f t="shared" si="57"/>
        <v>103</v>
      </c>
      <c r="AI547" s="19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</row>
    <row r="548" s="1" customFormat="1" ht="17" customHeight="1" spans="1:78">
      <c r="A548" s="8" t="s">
        <v>1797</v>
      </c>
      <c r="B548" s="1" t="s">
        <v>1798</v>
      </c>
      <c r="C548" s="1" t="s">
        <v>1799</v>
      </c>
      <c r="D548" s="8">
        <v>1992</v>
      </c>
      <c r="E548" s="8">
        <v>43</v>
      </c>
      <c r="F548" s="8"/>
      <c r="G548" s="8" t="s">
        <v>1800</v>
      </c>
      <c r="H548" s="1" t="s">
        <v>1801</v>
      </c>
      <c r="I548" s="1">
        <v>-31.1</v>
      </c>
      <c r="J548" s="1">
        <v>151</v>
      </c>
      <c r="K548" s="1">
        <v>1</v>
      </c>
      <c r="L548" s="8">
        <v>670</v>
      </c>
      <c r="M548" s="1">
        <v>16.5006666183472</v>
      </c>
      <c r="N548" s="1">
        <v>1.2</v>
      </c>
      <c r="O548" s="8">
        <v>7.9</v>
      </c>
      <c r="P548" s="1">
        <f t="shared" si="58"/>
        <v>61.4</v>
      </c>
      <c r="Q548" s="8">
        <v>17.5</v>
      </c>
      <c r="R548" s="8">
        <v>21.1</v>
      </c>
      <c r="S548" s="8" t="s">
        <v>409</v>
      </c>
      <c r="T548" s="1">
        <v>24.7</v>
      </c>
      <c r="U548" s="1">
        <v>2.39</v>
      </c>
      <c r="V548" s="1">
        <f t="shared" si="59"/>
        <v>10.3347280334728</v>
      </c>
      <c r="W548" s="1">
        <v>218</v>
      </c>
      <c r="X548" s="8">
        <v>3</v>
      </c>
      <c r="Y548" s="8" t="s">
        <v>1808</v>
      </c>
      <c r="Z548" s="8" t="s">
        <v>1802</v>
      </c>
      <c r="AA548" s="8" t="s">
        <v>1806</v>
      </c>
      <c r="AB548" s="8" t="s">
        <v>1812</v>
      </c>
      <c r="AC548" s="8" t="s">
        <v>707</v>
      </c>
      <c r="AD548" s="8">
        <v>0</v>
      </c>
      <c r="AE548" s="6">
        <v>1830</v>
      </c>
      <c r="AF548" s="1">
        <f t="shared" si="56"/>
        <v>183</v>
      </c>
      <c r="AG548" s="6">
        <v>1500</v>
      </c>
      <c r="AH548" s="1">
        <f t="shared" si="57"/>
        <v>150</v>
      </c>
      <c r="AI548" s="19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</row>
    <row r="549" s="1" customFormat="1" ht="17" customHeight="1" spans="1:78">
      <c r="A549" s="8" t="s">
        <v>1797</v>
      </c>
      <c r="B549" s="1" t="s">
        <v>1798</v>
      </c>
      <c r="C549" s="1" t="s">
        <v>1799</v>
      </c>
      <c r="D549" s="8">
        <v>1992</v>
      </c>
      <c r="E549" s="8">
        <v>43</v>
      </c>
      <c r="F549" s="8"/>
      <c r="G549" s="8" t="s">
        <v>1800</v>
      </c>
      <c r="H549" s="1" t="s">
        <v>1801</v>
      </c>
      <c r="I549" s="1">
        <v>-31.1</v>
      </c>
      <c r="J549" s="1">
        <v>151</v>
      </c>
      <c r="K549" s="1">
        <v>1</v>
      </c>
      <c r="L549" s="8">
        <v>670</v>
      </c>
      <c r="M549" s="1">
        <v>16.5006666183472</v>
      </c>
      <c r="N549" s="1">
        <v>1.2</v>
      </c>
      <c r="O549" s="8">
        <v>7.9</v>
      </c>
      <c r="P549" s="1">
        <f t="shared" si="58"/>
        <v>61.4</v>
      </c>
      <c r="Q549" s="8">
        <v>17.5</v>
      </c>
      <c r="R549" s="8">
        <v>21.1</v>
      </c>
      <c r="S549" s="8" t="s">
        <v>409</v>
      </c>
      <c r="T549" s="1">
        <v>24.7</v>
      </c>
      <c r="U549" s="1">
        <v>2.39</v>
      </c>
      <c r="V549" s="1">
        <f t="shared" si="59"/>
        <v>10.3347280334728</v>
      </c>
      <c r="W549" s="1">
        <v>218</v>
      </c>
      <c r="X549" s="8">
        <v>3</v>
      </c>
      <c r="Y549" s="8" t="s">
        <v>1808</v>
      </c>
      <c r="Z549" s="8" t="s">
        <v>1802</v>
      </c>
      <c r="AA549" s="8" t="s">
        <v>1814</v>
      </c>
      <c r="AB549" s="8" t="s">
        <v>2647</v>
      </c>
      <c r="AC549" s="8" t="s">
        <v>707</v>
      </c>
      <c r="AD549" s="8">
        <v>0</v>
      </c>
      <c r="AE549" s="6">
        <v>1920</v>
      </c>
      <c r="AF549" s="1">
        <f t="shared" si="56"/>
        <v>192</v>
      </c>
      <c r="AG549" s="6">
        <v>1030</v>
      </c>
      <c r="AH549" s="1">
        <f t="shared" si="57"/>
        <v>103</v>
      </c>
      <c r="AI549" s="19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</row>
    <row r="550" s="1" customFormat="1" ht="17" customHeight="1" spans="1:78">
      <c r="A550" s="8" t="s">
        <v>1797</v>
      </c>
      <c r="B550" s="1" t="s">
        <v>1798</v>
      </c>
      <c r="C550" s="1" t="s">
        <v>1799</v>
      </c>
      <c r="D550" s="8">
        <v>1992</v>
      </c>
      <c r="E550" s="8">
        <v>43</v>
      </c>
      <c r="F550" s="8"/>
      <c r="G550" s="8" t="s">
        <v>1800</v>
      </c>
      <c r="H550" s="1" t="s">
        <v>1801</v>
      </c>
      <c r="I550" s="1">
        <v>-31.1</v>
      </c>
      <c r="J550" s="1">
        <v>151</v>
      </c>
      <c r="K550" s="1">
        <v>1</v>
      </c>
      <c r="L550" s="8">
        <v>670</v>
      </c>
      <c r="M550" s="1">
        <v>16.5006666183472</v>
      </c>
      <c r="N550" s="1">
        <v>1.2</v>
      </c>
      <c r="O550" s="8">
        <v>7.9</v>
      </c>
      <c r="P550" s="1">
        <f t="shared" si="58"/>
        <v>61.4</v>
      </c>
      <c r="Q550" s="8">
        <v>17.5</v>
      </c>
      <c r="R550" s="8">
        <v>21.1</v>
      </c>
      <c r="S550" s="8" t="s">
        <v>409</v>
      </c>
      <c r="T550" s="1">
        <v>24.7</v>
      </c>
      <c r="U550" s="1">
        <v>2.39</v>
      </c>
      <c r="V550" s="1">
        <f t="shared" si="59"/>
        <v>10.3347280334728</v>
      </c>
      <c r="W550" s="1">
        <v>218</v>
      </c>
      <c r="X550" s="8">
        <v>3</v>
      </c>
      <c r="Y550" s="8" t="s">
        <v>1808</v>
      </c>
      <c r="Z550" s="8" t="s">
        <v>1802</v>
      </c>
      <c r="AA550" s="8" t="s">
        <v>1814</v>
      </c>
      <c r="AB550" s="8" t="s">
        <v>1812</v>
      </c>
      <c r="AC550" s="8" t="s">
        <v>707</v>
      </c>
      <c r="AD550" s="8">
        <v>0</v>
      </c>
      <c r="AE550" s="6">
        <v>1920</v>
      </c>
      <c r="AF550" s="1">
        <f t="shared" si="56"/>
        <v>192</v>
      </c>
      <c r="AG550" s="6">
        <v>1500</v>
      </c>
      <c r="AH550" s="1">
        <f t="shared" si="57"/>
        <v>150</v>
      </c>
      <c r="AI550" s="19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</row>
    <row r="551" s="1" customFormat="1" ht="17" customHeight="1" spans="1:78">
      <c r="A551" s="8" t="s">
        <v>1797</v>
      </c>
      <c r="B551" s="1" t="s">
        <v>1798</v>
      </c>
      <c r="C551" s="1" t="s">
        <v>1799</v>
      </c>
      <c r="D551" s="8">
        <v>1992</v>
      </c>
      <c r="E551" s="8">
        <v>43</v>
      </c>
      <c r="F551" s="8"/>
      <c r="G551" s="8" t="s">
        <v>1800</v>
      </c>
      <c r="H551" s="1" t="s">
        <v>1801</v>
      </c>
      <c r="I551" s="1">
        <v>-31.1</v>
      </c>
      <c r="J551" s="1">
        <v>151</v>
      </c>
      <c r="K551" s="1">
        <v>1</v>
      </c>
      <c r="L551" s="8">
        <v>670</v>
      </c>
      <c r="M551" s="1">
        <v>16.5006666183472</v>
      </c>
      <c r="N551" s="1">
        <v>1.2</v>
      </c>
      <c r="O551" s="8">
        <v>7.9</v>
      </c>
      <c r="P551" s="1">
        <f t="shared" si="58"/>
        <v>61.4</v>
      </c>
      <c r="Q551" s="8">
        <v>17.5</v>
      </c>
      <c r="R551" s="8">
        <v>21.1</v>
      </c>
      <c r="S551" s="8" t="s">
        <v>409</v>
      </c>
      <c r="T551" s="1">
        <v>24.7</v>
      </c>
      <c r="U551" s="1">
        <v>2.39</v>
      </c>
      <c r="V551" s="1">
        <f t="shared" si="59"/>
        <v>10.3347280334728</v>
      </c>
      <c r="W551" s="1">
        <v>218</v>
      </c>
      <c r="X551" s="8">
        <v>3</v>
      </c>
      <c r="Y551" s="8" t="s">
        <v>1808</v>
      </c>
      <c r="Z551" s="8" t="s">
        <v>1802</v>
      </c>
      <c r="AA551" s="8" t="s">
        <v>1810</v>
      </c>
      <c r="AB551" s="8" t="s">
        <v>2647</v>
      </c>
      <c r="AC551" s="8" t="s">
        <v>707</v>
      </c>
      <c r="AD551" s="8">
        <v>75</v>
      </c>
      <c r="AE551" s="6">
        <v>1790</v>
      </c>
      <c r="AF551" s="1">
        <f t="shared" si="56"/>
        <v>179</v>
      </c>
      <c r="AG551" s="6">
        <v>980</v>
      </c>
      <c r="AH551" s="1">
        <f t="shared" si="57"/>
        <v>98</v>
      </c>
      <c r="AI551" s="19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</row>
    <row r="552" s="1" customFormat="1" ht="17" customHeight="1" spans="1:78">
      <c r="A552" s="8" t="s">
        <v>1797</v>
      </c>
      <c r="B552" s="1" t="s">
        <v>1798</v>
      </c>
      <c r="C552" s="1" t="s">
        <v>1799</v>
      </c>
      <c r="D552" s="8">
        <v>1992</v>
      </c>
      <c r="E552" s="8">
        <v>43</v>
      </c>
      <c r="F552" s="8"/>
      <c r="G552" s="8" t="s">
        <v>1800</v>
      </c>
      <c r="H552" s="1" t="s">
        <v>1801</v>
      </c>
      <c r="I552" s="1">
        <v>-31.1</v>
      </c>
      <c r="J552" s="1">
        <v>151</v>
      </c>
      <c r="K552" s="1">
        <v>1</v>
      </c>
      <c r="L552" s="8">
        <v>670</v>
      </c>
      <c r="M552" s="1">
        <v>16.5006666183472</v>
      </c>
      <c r="N552" s="1">
        <v>1.2</v>
      </c>
      <c r="O552" s="8">
        <v>7.9</v>
      </c>
      <c r="P552" s="1">
        <f t="shared" si="58"/>
        <v>61.4</v>
      </c>
      <c r="Q552" s="8">
        <v>17.5</v>
      </c>
      <c r="R552" s="8">
        <v>21.1</v>
      </c>
      <c r="S552" s="8" t="s">
        <v>409</v>
      </c>
      <c r="T552" s="1">
        <v>24.7</v>
      </c>
      <c r="U552" s="1">
        <v>2.39</v>
      </c>
      <c r="V552" s="1">
        <f t="shared" si="59"/>
        <v>10.3347280334728</v>
      </c>
      <c r="W552" s="1">
        <v>218</v>
      </c>
      <c r="X552" s="8">
        <v>3</v>
      </c>
      <c r="Y552" s="8" t="s">
        <v>1808</v>
      </c>
      <c r="Z552" s="8" t="s">
        <v>1802</v>
      </c>
      <c r="AA552" s="8" t="s">
        <v>1810</v>
      </c>
      <c r="AB552" s="8" t="s">
        <v>1812</v>
      </c>
      <c r="AC552" s="8" t="s">
        <v>707</v>
      </c>
      <c r="AD552" s="8">
        <v>75</v>
      </c>
      <c r="AE552" s="6">
        <v>1790</v>
      </c>
      <c r="AF552" s="1">
        <f t="shared" si="56"/>
        <v>179</v>
      </c>
      <c r="AG552" s="6">
        <v>1550</v>
      </c>
      <c r="AH552" s="1">
        <f t="shared" si="57"/>
        <v>155</v>
      </c>
      <c r="AI552" s="19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</row>
    <row r="553" s="1" customFormat="1" ht="17" customHeight="1" spans="1:78">
      <c r="A553" s="8" t="s">
        <v>1797</v>
      </c>
      <c r="B553" s="1" t="s">
        <v>1798</v>
      </c>
      <c r="C553" s="1" t="s">
        <v>1799</v>
      </c>
      <c r="D553" s="8">
        <v>1992</v>
      </c>
      <c r="E553" s="8">
        <v>43</v>
      </c>
      <c r="F553" s="8"/>
      <c r="G553" s="8" t="s">
        <v>1800</v>
      </c>
      <c r="H553" s="1" t="s">
        <v>1801</v>
      </c>
      <c r="I553" s="1">
        <v>-31.1</v>
      </c>
      <c r="J553" s="1">
        <v>151</v>
      </c>
      <c r="K553" s="1">
        <v>1</v>
      </c>
      <c r="L553" s="8">
        <v>670</v>
      </c>
      <c r="M553" s="1">
        <v>16.5006666183472</v>
      </c>
      <c r="N553" s="1">
        <v>1.2</v>
      </c>
      <c r="O553" s="8">
        <v>7.9</v>
      </c>
      <c r="P553" s="1">
        <f t="shared" si="58"/>
        <v>61.4</v>
      </c>
      <c r="Q553" s="8">
        <v>17.5</v>
      </c>
      <c r="R553" s="8">
        <v>21.1</v>
      </c>
      <c r="S553" s="8" t="s">
        <v>409</v>
      </c>
      <c r="T553" s="1">
        <v>24.7</v>
      </c>
      <c r="U553" s="1">
        <v>2.39</v>
      </c>
      <c r="V553" s="1">
        <f t="shared" si="59"/>
        <v>10.3347280334728</v>
      </c>
      <c r="W553" s="1">
        <v>218</v>
      </c>
      <c r="X553" s="8">
        <v>3</v>
      </c>
      <c r="Y553" s="8" t="s">
        <v>1808</v>
      </c>
      <c r="Z553" s="8" t="s">
        <v>1802</v>
      </c>
      <c r="AA553" s="8" t="s">
        <v>1813</v>
      </c>
      <c r="AB553" s="8" t="s">
        <v>2647</v>
      </c>
      <c r="AC553" s="8" t="s">
        <v>707</v>
      </c>
      <c r="AD553" s="8">
        <v>75</v>
      </c>
      <c r="AE553" s="6">
        <v>1690</v>
      </c>
      <c r="AF553" s="1">
        <f t="shared" si="56"/>
        <v>169</v>
      </c>
      <c r="AG553" s="6">
        <v>980</v>
      </c>
      <c r="AH553" s="1">
        <f t="shared" si="57"/>
        <v>98</v>
      </c>
      <c r="AI553" s="19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</row>
    <row r="554" s="1" customFormat="1" ht="17" customHeight="1" spans="1:78">
      <c r="A554" s="8" t="s">
        <v>1797</v>
      </c>
      <c r="B554" s="1" t="s">
        <v>1798</v>
      </c>
      <c r="C554" s="1" t="s">
        <v>1799</v>
      </c>
      <c r="D554" s="8">
        <v>1992</v>
      </c>
      <c r="E554" s="8">
        <v>43</v>
      </c>
      <c r="F554" s="8"/>
      <c r="G554" s="8" t="s">
        <v>1800</v>
      </c>
      <c r="H554" s="1" t="s">
        <v>1801</v>
      </c>
      <c r="I554" s="1">
        <v>-31.1</v>
      </c>
      <c r="J554" s="1">
        <v>151</v>
      </c>
      <c r="K554" s="1">
        <v>1</v>
      </c>
      <c r="L554" s="8">
        <v>670</v>
      </c>
      <c r="M554" s="1">
        <v>16.5006666183472</v>
      </c>
      <c r="N554" s="1">
        <v>1.2</v>
      </c>
      <c r="O554" s="8">
        <v>7.9</v>
      </c>
      <c r="P554" s="1">
        <f t="shared" si="58"/>
        <v>61.4</v>
      </c>
      <c r="Q554" s="8">
        <v>17.5</v>
      </c>
      <c r="R554" s="8">
        <v>21.1</v>
      </c>
      <c r="S554" s="8" t="s">
        <v>409</v>
      </c>
      <c r="T554" s="1">
        <v>24.7</v>
      </c>
      <c r="U554" s="1">
        <v>2.39</v>
      </c>
      <c r="V554" s="1">
        <f t="shared" si="59"/>
        <v>10.3347280334728</v>
      </c>
      <c r="W554" s="1">
        <v>218</v>
      </c>
      <c r="X554" s="8">
        <v>3</v>
      </c>
      <c r="Y554" s="8" t="s">
        <v>1808</v>
      </c>
      <c r="Z554" s="8" t="s">
        <v>1802</v>
      </c>
      <c r="AA554" s="8" t="s">
        <v>1813</v>
      </c>
      <c r="AB554" s="8" t="s">
        <v>1812</v>
      </c>
      <c r="AC554" s="8" t="s">
        <v>707</v>
      </c>
      <c r="AD554" s="8">
        <v>75</v>
      </c>
      <c r="AE554" s="6">
        <v>1690</v>
      </c>
      <c r="AF554" s="1">
        <f t="shared" si="56"/>
        <v>169</v>
      </c>
      <c r="AG554" s="6">
        <v>1550</v>
      </c>
      <c r="AH554" s="1">
        <f t="shared" si="57"/>
        <v>155</v>
      </c>
      <c r="AI554" s="19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</row>
    <row r="555" s="1" customFormat="1" ht="17" customHeight="1" spans="1:78">
      <c r="A555" s="8" t="s">
        <v>1797</v>
      </c>
      <c r="B555" s="1" t="s">
        <v>1798</v>
      </c>
      <c r="C555" s="1" t="s">
        <v>1799</v>
      </c>
      <c r="D555" s="8">
        <v>1992</v>
      </c>
      <c r="E555" s="8">
        <v>43</v>
      </c>
      <c r="F555" s="8"/>
      <c r="G555" s="8" t="s">
        <v>1800</v>
      </c>
      <c r="H555" s="1" t="s">
        <v>1801</v>
      </c>
      <c r="I555" s="1">
        <v>-31.1</v>
      </c>
      <c r="J555" s="1">
        <v>151</v>
      </c>
      <c r="K555" s="1">
        <v>1</v>
      </c>
      <c r="L555" s="8">
        <v>670</v>
      </c>
      <c r="M555" s="1">
        <v>16.5006666183472</v>
      </c>
      <c r="N555" s="1">
        <v>1.2</v>
      </c>
      <c r="O555" s="8">
        <v>7.9</v>
      </c>
      <c r="P555" s="1">
        <f t="shared" si="58"/>
        <v>61.4</v>
      </c>
      <c r="Q555" s="8">
        <v>17.5</v>
      </c>
      <c r="R555" s="8">
        <v>21.1</v>
      </c>
      <c r="S555" s="8" t="s">
        <v>409</v>
      </c>
      <c r="T555" s="1">
        <v>24.7</v>
      </c>
      <c r="U555" s="1">
        <v>2.39</v>
      </c>
      <c r="V555" s="1">
        <f t="shared" si="59"/>
        <v>10.3347280334728</v>
      </c>
      <c r="W555" s="1">
        <v>218</v>
      </c>
      <c r="X555" s="8">
        <v>3</v>
      </c>
      <c r="Y555" s="8" t="s">
        <v>1808</v>
      </c>
      <c r="Z555" s="8" t="s">
        <v>1802</v>
      </c>
      <c r="AA555" s="8" t="s">
        <v>1805</v>
      </c>
      <c r="AB555" s="8" t="s">
        <v>2647</v>
      </c>
      <c r="AC555" s="8" t="s">
        <v>707</v>
      </c>
      <c r="AD555" s="8">
        <v>75</v>
      </c>
      <c r="AE555" s="6">
        <v>1470</v>
      </c>
      <c r="AF555" s="1">
        <f t="shared" si="56"/>
        <v>147</v>
      </c>
      <c r="AG555" s="6">
        <v>980</v>
      </c>
      <c r="AH555" s="1">
        <f t="shared" si="57"/>
        <v>98</v>
      </c>
      <c r="AI555" s="19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</row>
    <row r="556" s="1" customFormat="1" ht="17" customHeight="1" spans="1:78">
      <c r="A556" s="8" t="s">
        <v>1797</v>
      </c>
      <c r="B556" s="1" t="s">
        <v>1798</v>
      </c>
      <c r="C556" s="1" t="s">
        <v>1799</v>
      </c>
      <c r="D556" s="8">
        <v>1992</v>
      </c>
      <c r="E556" s="8">
        <v>43</v>
      </c>
      <c r="F556" s="8"/>
      <c r="G556" s="8" t="s">
        <v>1800</v>
      </c>
      <c r="H556" s="1" t="s">
        <v>1801</v>
      </c>
      <c r="I556" s="1">
        <v>-31.1</v>
      </c>
      <c r="J556" s="1">
        <v>151</v>
      </c>
      <c r="K556" s="1">
        <v>1</v>
      </c>
      <c r="L556" s="8">
        <v>670</v>
      </c>
      <c r="M556" s="1">
        <v>16.5006666183472</v>
      </c>
      <c r="N556" s="1">
        <v>1.2</v>
      </c>
      <c r="O556" s="8">
        <v>7.9</v>
      </c>
      <c r="P556" s="1">
        <f t="shared" si="58"/>
        <v>61.4</v>
      </c>
      <c r="Q556" s="8">
        <v>17.5</v>
      </c>
      <c r="R556" s="8">
        <v>21.1</v>
      </c>
      <c r="S556" s="8" t="s">
        <v>409</v>
      </c>
      <c r="T556" s="1">
        <v>24.7</v>
      </c>
      <c r="U556" s="1">
        <v>2.39</v>
      </c>
      <c r="V556" s="1">
        <f t="shared" si="59"/>
        <v>10.3347280334728</v>
      </c>
      <c r="W556" s="1">
        <v>218</v>
      </c>
      <c r="X556" s="8">
        <v>3</v>
      </c>
      <c r="Y556" s="8" t="s">
        <v>1808</v>
      </c>
      <c r="Z556" s="8" t="s">
        <v>1802</v>
      </c>
      <c r="AA556" s="8" t="s">
        <v>1805</v>
      </c>
      <c r="AB556" s="8" t="s">
        <v>1812</v>
      </c>
      <c r="AC556" s="8" t="s">
        <v>707</v>
      </c>
      <c r="AD556" s="8">
        <v>75</v>
      </c>
      <c r="AE556" s="6">
        <v>1470</v>
      </c>
      <c r="AF556" s="1">
        <f t="shared" si="56"/>
        <v>147</v>
      </c>
      <c r="AG556" s="6">
        <v>1550</v>
      </c>
      <c r="AH556" s="1">
        <f t="shared" si="57"/>
        <v>155</v>
      </c>
      <c r="AI556" s="19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</row>
    <row r="557" s="1" customFormat="1" ht="17" customHeight="1" spans="1:78">
      <c r="A557" s="8" t="s">
        <v>1797</v>
      </c>
      <c r="B557" s="1" t="s">
        <v>1798</v>
      </c>
      <c r="C557" s="1" t="s">
        <v>1799</v>
      </c>
      <c r="D557" s="8">
        <v>1992</v>
      </c>
      <c r="E557" s="8">
        <v>43</v>
      </c>
      <c r="F557" s="8"/>
      <c r="G557" s="8" t="s">
        <v>1800</v>
      </c>
      <c r="H557" s="1" t="s">
        <v>1801</v>
      </c>
      <c r="I557" s="1">
        <v>-31.1</v>
      </c>
      <c r="J557" s="1">
        <v>151</v>
      </c>
      <c r="K557" s="1">
        <v>1</v>
      </c>
      <c r="L557" s="8">
        <v>670</v>
      </c>
      <c r="M557" s="1">
        <v>16.5006666183472</v>
      </c>
      <c r="N557" s="1">
        <v>1.2</v>
      </c>
      <c r="O557" s="8">
        <v>7.9</v>
      </c>
      <c r="P557" s="1">
        <f t="shared" si="58"/>
        <v>61.4</v>
      </c>
      <c r="Q557" s="8">
        <v>17.5</v>
      </c>
      <c r="R557" s="8">
        <v>21.1</v>
      </c>
      <c r="S557" s="8" t="s">
        <v>409</v>
      </c>
      <c r="T557" s="1">
        <v>24.7</v>
      </c>
      <c r="U557" s="1">
        <v>2.39</v>
      </c>
      <c r="V557" s="1">
        <f t="shared" si="59"/>
        <v>10.3347280334728</v>
      </c>
      <c r="W557" s="1">
        <v>218</v>
      </c>
      <c r="X557" s="8">
        <v>3</v>
      </c>
      <c r="Y557" s="8" t="s">
        <v>1808</v>
      </c>
      <c r="Z557" s="8" t="s">
        <v>1802</v>
      </c>
      <c r="AA557" s="8" t="s">
        <v>1806</v>
      </c>
      <c r="AB557" s="8" t="s">
        <v>2647</v>
      </c>
      <c r="AC557" s="8" t="s">
        <v>707</v>
      </c>
      <c r="AD557" s="8">
        <v>75</v>
      </c>
      <c r="AE557" s="6">
        <v>1610</v>
      </c>
      <c r="AF557" s="1">
        <f t="shared" si="56"/>
        <v>161</v>
      </c>
      <c r="AG557" s="6">
        <v>980</v>
      </c>
      <c r="AH557" s="1">
        <f t="shared" si="57"/>
        <v>98</v>
      </c>
      <c r="AI557" s="19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</row>
    <row r="558" s="1" customFormat="1" ht="17" customHeight="1" spans="1:78">
      <c r="A558" s="8" t="s">
        <v>1797</v>
      </c>
      <c r="B558" s="1" t="s">
        <v>1798</v>
      </c>
      <c r="C558" s="1" t="s">
        <v>1799</v>
      </c>
      <c r="D558" s="8">
        <v>1992</v>
      </c>
      <c r="E558" s="8">
        <v>43</v>
      </c>
      <c r="F558" s="8"/>
      <c r="G558" s="8" t="s">
        <v>1800</v>
      </c>
      <c r="H558" s="1" t="s">
        <v>1801</v>
      </c>
      <c r="I558" s="1">
        <v>-31.1</v>
      </c>
      <c r="J558" s="1">
        <v>151</v>
      </c>
      <c r="K558" s="1">
        <v>1</v>
      </c>
      <c r="L558" s="8">
        <v>670</v>
      </c>
      <c r="M558" s="1">
        <v>16.5006666183472</v>
      </c>
      <c r="N558" s="1">
        <v>1.2</v>
      </c>
      <c r="O558" s="8">
        <v>7.9</v>
      </c>
      <c r="P558" s="1">
        <f t="shared" si="58"/>
        <v>61.4</v>
      </c>
      <c r="Q558" s="8">
        <v>17.5</v>
      </c>
      <c r="R558" s="8">
        <v>21.1</v>
      </c>
      <c r="S558" s="8" t="s">
        <v>409</v>
      </c>
      <c r="T558" s="1">
        <v>24.7</v>
      </c>
      <c r="U558" s="1">
        <v>2.39</v>
      </c>
      <c r="V558" s="1">
        <f t="shared" si="59"/>
        <v>10.3347280334728</v>
      </c>
      <c r="W558" s="1">
        <v>218</v>
      </c>
      <c r="X558" s="8">
        <v>3</v>
      </c>
      <c r="Y558" s="8" t="s">
        <v>1808</v>
      </c>
      <c r="Z558" s="8" t="s">
        <v>1802</v>
      </c>
      <c r="AA558" s="8" t="s">
        <v>1806</v>
      </c>
      <c r="AB558" s="8" t="s">
        <v>1812</v>
      </c>
      <c r="AC558" s="8" t="s">
        <v>707</v>
      </c>
      <c r="AD558" s="8">
        <v>75</v>
      </c>
      <c r="AE558" s="6">
        <v>1610</v>
      </c>
      <c r="AF558" s="1">
        <f t="shared" si="56"/>
        <v>161</v>
      </c>
      <c r="AG558" s="6">
        <v>1550</v>
      </c>
      <c r="AH558" s="1">
        <f t="shared" si="57"/>
        <v>155</v>
      </c>
      <c r="AI558" s="19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</row>
    <row r="559" s="1" customFormat="1" ht="17" customHeight="1" spans="1:78">
      <c r="A559" s="8" t="s">
        <v>1797</v>
      </c>
      <c r="B559" s="1" t="s">
        <v>1798</v>
      </c>
      <c r="C559" s="1" t="s">
        <v>1799</v>
      </c>
      <c r="D559" s="8">
        <v>1992</v>
      </c>
      <c r="E559" s="8">
        <v>43</v>
      </c>
      <c r="F559" s="8"/>
      <c r="G559" s="8" t="s">
        <v>1800</v>
      </c>
      <c r="H559" s="1" t="s">
        <v>1801</v>
      </c>
      <c r="I559" s="1">
        <v>-31.1</v>
      </c>
      <c r="J559" s="1">
        <v>151</v>
      </c>
      <c r="K559" s="1">
        <v>1</v>
      </c>
      <c r="L559" s="8">
        <v>670</v>
      </c>
      <c r="M559" s="1">
        <v>16.5006666183472</v>
      </c>
      <c r="N559" s="1">
        <v>1.2</v>
      </c>
      <c r="O559" s="8">
        <v>7.9</v>
      </c>
      <c r="P559" s="1">
        <f t="shared" si="58"/>
        <v>61.4</v>
      </c>
      <c r="Q559" s="8">
        <v>17.5</v>
      </c>
      <c r="R559" s="8">
        <v>21.1</v>
      </c>
      <c r="S559" s="8" t="s">
        <v>409</v>
      </c>
      <c r="T559" s="1">
        <v>24.7</v>
      </c>
      <c r="U559" s="1">
        <v>2.39</v>
      </c>
      <c r="V559" s="1">
        <f t="shared" si="59"/>
        <v>10.3347280334728</v>
      </c>
      <c r="W559" s="1">
        <v>218</v>
      </c>
      <c r="X559" s="8">
        <v>3</v>
      </c>
      <c r="Y559" s="8" t="s">
        <v>1808</v>
      </c>
      <c r="Z559" s="8" t="s">
        <v>1802</v>
      </c>
      <c r="AA559" s="8" t="s">
        <v>1814</v>
      </c>
      <c r="AB559" s="8" t="s">
        <v>2647</v>
      </c>
      <c r="AC559" s="8" t="s">
        <v>707</v>
      </c>
      <c r="AD559" s="8">
        <v>75</v>
      </c>
      <c r="AE559" s="6">
        <v>1580</v>
      </c>
      <c r="AF559" s="1">
        <f t="shared" si="56"/>
        <v>158</v>
      </c>
      <c r="AG559" s="6">
        <v>980</v>
      </c>
      <c r="AH559" s="1">
        <f t="shared" si="57"/>
        <v>98</v>
      </c>
      <c r="AI559" s="19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</row>
    <row r="560" s="1" customFormat="1" ht="17" customHeight="1" spans="1:78">
      <c r="A560" s="8" t="s">
        <v>1797</v>
      </c>
      <c r="B560" s="1" t="s">
        <v>1798</v>
      </c>
      <c r="C560" s="1" t="s">
        <v>1799</v>
      </c>
      <c r="D560" s="8">
        <v>1992</v>
      </c>
      <c r="E560" s="8">
        <v>43</v>
      </c>
      <c r="F560" s="8"/>
      <c r="G560" s="8" t="s">
        <v>1800</v>
      </c>
      <c r="H560" s="1" t="s">
        <v>1801</v>
      </c>
      <c r="I560" s="1">
        <v>-31.1</v>
      </c>
      <c r="J560" s="1">
        <v>151</v>
      </c>
      <c r="K560" s="1">
        <v>1</v>
      </c>
      <c r="L560" s="8">
        <v>670</v>
      </c>
      <c r="M560" s="1">
        <v>16.5006666183472</v>
      </c>
      <c r="N560" s="1">
        <v>1.2</v>
      </c>
      <c r="O560" s="8">
        <v>7.9</v>
      </c>
      <c r="P560" s="1">
        <f t="shared" si="58"/>
        <v>61.4</v>
      </c>
      <c r="Q560" s="8">
        <v>17.5</v>
      </c>
      <c r="R560" s="8">
        <v>21.1</v>
      </c>
      <c r="S560" s="8" t="s">
        <v>409</v>
      </c>
      <c r="T560" s="1">
        <v>24.7</v>
      </c>
      <c r="U560" s="1">
        <v>2.39</v>
      </c>
      <c r="V560" s="1">
        <f t="shared" si="59"/>
        <v>10.3347280334728</v>
      </c>
      <c r="W560" s="1">
        <v>218</v>
      </c>
      <c r="X560" s="8">
        <v>3</v>
      </c>
      <c r="Y560" s="8" t="s">
        <v>1808</v>
      </c>
      <c r="Z560" s="8" t="s">
        <v>1802</v>
      </c>
      <c r="AA560" s="8" t="s">
        <v>1814</v>
      </c>
      <c r="AB560" s="8" t="s">
        <v>1812</v>
      </c>
      <c r="AC560" s="8" t="s">
        <v>707</v>
      </c>
      <c r="AD560" s="8">
        <v>75</v>
      </c>
      <c r="AE560" s="6">
        <v>1580</v>
      </c>
      <c r="AF560" s="1">
        <f t="shared" si="56"/>
        <v>158</v>
      </c>
      <c r="AG560" s="6">
        <v>1550</v>
      </c>
      <c r="AH560" s="1">
        <f t="shared" si="57"/>
        <v>155</v>
      </c>
      <c r="AI560" s="19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</row>
    <row r="561" s="1" customFormat="1" ht="17" customHeight="1" spans="1:78">
      <c r="A561" s="8" t="s">
        <v>1797</v>
      </c>
      <c r="B561" s="1" t="s">
        <v>1798</v>
      </c>
      <c r="C561" s="1" t="s">
        <v>1799</v>
      </c>
      <c r="D561" s="8">
        <v>1992</v>
      </c>
      <c r="E561" s="8">
        <v>43</v>
      </c>
      <c r="F561" s="8"/>
      <c r="G561" s="8" t="s">
        <v>1800</v>
      </c>
      <c r="H561" s="1" t="s">
        <v>1801</v>
      </c>
      <c r="I561" s="1">
        <v>-31.1</v>
      </c>
      <c r="J561" s="1">
        <v>151</v>
      </c>
      <c r="K561" s="1">
        <v>2</v>
      </c>
      <c r="L561" s="8">
        <v>670</v>
      </c>
      <c r="M561" s="1">
        <v>16.5006666183472</v>
      </c>
      <c r="N561" s="1">
        <v>1.2</v>
      </c>
      <c r="O561" s="8">
        <v>7.9</v>
      </c>
      <c r="P561" s="1">
        <f t="shared" si="58"/>
        <v>61.4</v>
      </c>
      <c r="Q561" s="8">
        <v>17.5</v>
      </c>
      <c r="R561" s="8">
        <v>21.1</v>
      </c>
      <c r="S561" s="8" t="s">
        <v>409</v>
      </c>
      <c r="T561" s="1">
        <v>24.7</v>
      </c>
      <c r="U561" s="1">
        <v>2.39</v>
      </c>
      <c r="V561" s="1">
        <f t="shared" si="59"/>
        <v>10.3347280334728</v>
      </c>
      <c r="W561" s="1">
        <v>218</v>
      </c>
      <c r="X561" s="8">
        <v>3</v>
      </c>
      <c r="Y561" s="8" t="s">
        <v>1808</v>
      </c>
      <c r="Z561" s="8" t="s">
        <v>1802</v>
      </c>
      <c r="AA561" s="8" t="s">
        <v>1810</v>
      </c>
      <c r="AB561" s="8" t="s">
        <v>2647</v>
      </c>
      <c r="AC561" s="8" t="s">
        <v>707</v>
      </c>
      <c r="AD561" s="8">
        <v>0</v>
      </c>
      <c r="AE561" s="6">
        <v>2990</v>
      </c>
      <c r="AF561" s="1">
        <f t="shared" si="56"/>
        <v>299</v>
      </c>
      <c r="AG561" s="6">
        <v>2570</v>
      </c>
      <c r="AH561" s="1">
        <f t="shared" si="57"/>
        <v>257</v>
      </c>
      <c r="AI561" s="19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</row>
    <row r="562" s="1" customFormat="1" ht="17" customHeight="1" spans="1:78">
      <c r="A562" s="8" t="s">
        <v>1797</v>
      </c>
      <c r="B562" s="1" t="s">
        <v>1798</v>
      </c>
      <c r="C562" s="1" t="s">
        <v>1799</v>
      </c>
      <c r="D562" s="8">
        <v>1992</v>
      </c>
      <c r="E562" s="8">
        <v>43</v>
      </c>
      <c r="F562" s="8"/>
      <c r="G562" s="8" t="s">
        <v>1800</v>
      </c>
      <c r="H562" s="1" t="s">
        <v>1801</v>
      </c>
      <c r="I562" s="1">
        <v>-31.1</v>
      </c>
      <c r="J562" s="1">
        <v>151</v>
      </c>
      <c r="K562" s="1">
        <v>2</v>
      </c>
      <c r="L562" s="8">
        <v>670</v>
      </c>
      <c r="M562" s="1">
        <v>16.5006666183472</v>
      </c>
      <c r="N562" s="1">
        <v>1.2</v>
      </c>
      <c r="O562" s="8">
        <v>7.9</v>
      </c>
      <c r="P562" s="1">
        <f t="shared" si="58"/>
        <v>61.4</v>
      </c>
      <c r="Q562" s="8">
        <v>17.5</v>
      </c>
      <c r="R562" s="8">
        <v>21.1</v>
      </c>
      <c r="S562" s="8" t="s">
        <v>409</v>
      </c>
      <c r="T562" s="1">
        <v>24.7</v>
      </c>
      <c r="U562" s="1">
        <v>2.39</v>
      </c>
      <c r="V562" s="1">
        <f t="shared" si="59"/>
        <v>10.3347280334728</v>
      </c>
      <c r="W562" s="1">
        <v>218</v>
      </c>
      <c r="X562" s="8">
        <v>3</v>
      </c>
      <c r="Y562" s="8" t="s">
        <v>1808</v>
      </c>
      <c r="Z562" s="8" t="s">
        <v>1802</v>
      </c>
      <c r="AA562" s="8" t="s">
        <v>1810</v>
      </c>
      <c r="AB562" s="8" t="s">
        <v>1812</v>
      </c>
      <c r="AC562" s="8" t="s">
        <v>707</v>
      </c>
      <c r="AD562" s="8">
        <v>0</v>
      </c>
      <c r="AE562" s="6">
        <v>2990</v>
      </c>
      <c r="AF562" s="1">
        <f t="shared" si="56"/>
        <v>299</v>
      </c>
      <c r="AG562" s="6">
        <v>2650</v>
      </c>
      <c r="AH562" s="1">
        <f t="shared" si="57"/>
        <v>265</v>
      </c>
      <c r="AI562" s="19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</row>
    <row r="563" s="1" customFormat="1" ht="17" customHeight="1" spans="1:78">
      <c r="A563" s="8" t="s">
        <v>1797</v>
      </c>
      <c r="B563" s="1" t="s">
        <v>1798</v>
      </c>
      <c r="C563" s="1" t="s">
        <v>1799</v>
      </c>
      <c r="D563" s="8">
        <v>1992</v>
      </c>
      <c r="E563" s="8">
        <v>43</v>
      </c>
      <c r="F563" s="8"/>
      <c r="G563" s="8" t="s">
        <v>1800</v>
      </c>
      <c r="H563" s="1" t="s">
        <v>1801</v>
      </c>
      <c r="I563" s="1">
        <v>-31.1</v>
      </c>
      <c r="J563" s="1">
        <v>151</v>
      </c>
      <c r="K563" s="1">
        <v>2</v>
      </c>
      <c r="L563" s="8">
        <v>670</v>
      </c>
      <c r="M563" s="1">
        <v>16.5006666183472</v>
      </c>
      <c r="N563" s="1">
        <v>1.2</v>
      </c>
      <c r="O563" s="8">
        <v>7.9</v>
      </c>
      <c r="P563" s="1">
        <f t="shared" si="58"/>
        <v>61.4</v>
      </c>
      <c r="Q563" s="8">
        <v>17.5</v>
      </c>
      <c r="R563" s="8">
        <v>21.1</v>
      </c>
      <c r="S563" s="8" t="s">
        <v>409</v>
      </c>
      <c r="T563" s="1">
        <v>24.7</v>
      </c>
      <c r="U563" s="1">
        <v>2.39</v>
      </c>
      <c r="V563" s="1">
        <f t="shared" si="59"/>
        <v>10.3347280334728</v>
      </c>
      <c r="W563" s="1">
        <v>218</v>
      </c>
      <c r="X563" s="8">
        <v>3</v>
      </c>
      <c r="Y563" s="8" t="s">
        <v>1808</v>
      </c>
      <c r="Z563" s="8" t="s">
        <v>1802</v>
      </c>
      <c r="AA563" s="8" t="s">
        <v>1813</v>
      </c>
      <c r="AB563" s="8" t="s">
        <v>2647</v>
      </c>
      <c r="AC563" s="8" t="s">
        <v>707</v>
      </c>
      <c r="AD563" s="8">
        <v>0</v>
      </c>
      <c r="AE563" s="6">
        <v>3010</v>
      </c>
      <c r="AF563" s="1">
        <f t="shared" si="56"/>
        <v>301</v>
      </c>
      <c r="AG563" s="6">
        <v>2570</v>
      </c>
      <c r="AH563" s="1">
        <f t="shared" si="57"/>
        <v>257</v>
      </c>
      <c r="AI563" s="19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</row>
    <row r="564" s="1" customFormat="1" ht="17" customHeight="1" spans="1:78">
      <c r="A564" s="8" t="s">
        <v>1797</v>
      </c>
      <c r="B564" s="1" t="s">
        <v>1798</v>
      </c>
      <c r="C564" s="1" t="s">
        <v>1799</v>
      </c>
      <c r="D564" s="8">
        <v>1992</v>
      </c>
      <c r="E564" s="8">
        <v>43</v>
      </c>
      <c r="F564" s="8"/>
      <c r="G564" s="8" t="s">
        <v>1800</v>
      </c>
      <c r="H564" s="1" t="s">
        <v>1801</v>
      </c>
      <c r="I564" s="1">
        <v>-31.1</v>
      </c>
      <c r="J564" s="1">
        <v>151</v>
      </c>
      <c r="K564" s="1">
        <v>2</v>
      </c>
      <c r="L564" s="8">
        <v>670</v>
      </c>
      <c r="M564" s="1">
        <v>16.5006666183472</v>
      </c>
      <c r="N564" s="1">
        <v>1.2</v>
      </c>
      <c r="O564" s="8">
        <v>7.9</v>
      </c>
      <c r="P564" s="1">
        <f t="shared" si="58"/>
        <v>61.4</v>
      </c>
      <c r="Q564" s="8">
        <v>17.5</v>
      </c>
      <c r="R564" s="8">
        <v>21.1</v>
      </c>
      <c r="S564" s="8" t="s">
        <v>409</v>
      </c>
      <c r="T564" s="1">
        <v>24.7</v>
      </c>
      <c r="U564" s="1">
        <v>2.39</v>
      </c>
      <c r="V564" s="1">
        <f t="shared" si="59"/>
        <v>10.3347280334728</v>
      </c>
      <c r="W564" s="1">
        <v>218</v>
      </c>
      <c r="X564" s="8">
        <v>3</v>
      </c>
      <c r="Y564" s="8" t="s">
        <v>1808</v>
      </c>
      <c r="Z564" s="8" t="s">
        <v>1802</v>
      </c>
      <c r="AA564" s="8" t="s">
        <v>1813</v>
      </c>
      <c r="AB564" s="8" t="s">
        <v>1812</v>
      </c>
      <c r="AC564" s="8" t="s">
        <v>707</v>
      </c>
      <c r="AD564" s="8">
        <v>0</v>
      </c>
      <c r="AE564" s="6">
        <v>3010</v>
      </c>
      <c r="AF564" s="1">
        <f t="shared" si="56"/>
        <v>301</v>
      </c>
      <c r="AG564" s="6">
        <v>2650</v>
      </c>
      <c r="AH564" s="1">
        <f t="shared" si="57"/>
        <v>265</v>
      </c>
      <c r="AI564" s="19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</row>
    <row r="565" s="1" customFormat="1" ht="17" customHeight="1" spans="1:78">
      <c r="A565" s="8" t="s">
        <v>1797</v>
      </c>
      <c r="B565" s="1" t="s">
        <v>1798</v>
      </c>
      <c r="C565" s="1" t="s">
        <v>1799</v>
      </c>
      <c r="D565" s="8">
        <v>1992</v>
      </c>
      <c r="E565" s="8">
        <v>43</v>
      </c>
      <c r="F565" s="8"/>
      <c r="G565" s="8" t="s">
        <v>1800</v>
      </c>
      <c r="H565" s="1" t="s">
        <v>1801</v>
      </c>
      <c r="I565" s="1">
        <v>-31.1</v>
      </c>
      <c r="J565" s="1">
        <v>151</v>
      </c>
      <c r="K565" s="1">
        <v>2</v>
      </c>
      <c r="L565" s="8">
        <v>670</v>
      </c>
      <c r="M565" s="1">
        <v>16.5006666183472</v>
      </c>
      <c r="N565" s="1">
        <v>1.2</v>
      </c>
      <c r="O565" s="8">
        <v>7.9</v>
      </c>
      <c r="P565" s="1">
        <f t="shared" si="58"/>
        <v>61.4</v>
      </c>
      <c r="Q565" s="8">
        <v>17.5</v>
      </c>
      <c r="R565" s="8">
        <v>21.1</v>
      </c>
      <c r="S565" s="8" t="s">
        <v>409</v>
      </c>
      <c r="T565" s="1">
        <v>24.7</v>
      </c>
      <c r="U565" s="1">
        <v>2.39</v>
      </c>
      <c r="V565" s="1">
        <f t="shared" si="59"/>
        <v>10.3347280334728</v>
      </c>
      <c r="W565" s="1">
        <v>218</v>
      </c>
      <c r="X565" s="8">
        <v>3</v>
      </c>
      <c r="Y565" s="8" t="s">
        <v>1808</v>
      </c>
      <c r="Z565" s="8" t="s">
        <v>1802</v>
      </c>
      <c r="AA565" s="8" t="s">
        <v>1805</v>
      </c>
      <c r="AB565" s="8" t="s">
        <v>2647</v>
      </c>
      <c r="AC565" s="8" t="s">
        <v>707</v>
      </c>
      <c r="AD565" s="8">
        <v>0</v>
      </c>
      <c r="AE565" s="6">
        <v>2290</v>
      </c>
      <c r="AF565" s="1">
        <f t="shared" si="56"/>
        <v>229</v>
      </c>
      <c r="AG565" s="6">
        <v>2570</v>
      </c>
      <c r="AH565" s="1">
        <f t="shared" si="57"/>
        <v>257</v>
      </c>
      <c r="AI565" s="19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</row>
    <row r="566" s="1" customFormat="1" ht="17" customHeight="1" spans="1:78">
      <c r="A566" s="8" t="s">
        <v>1797</v>
      </c>
      <c r="B566" s="1" t="s">
        <v>1798</v>
      </c>
      <c r="C566" s="1" t="s">
        <v>1799</v>
      </c>
      <c r="D566" s="8">
        <v>1992</v>
      </c>
      <c r="E566" s="8">
        <v>43</v>
      </c>
      <c r="F566" s="8"/>
      <c r="G566" s="8" t="s">
        <v>1800</v>
      </c>
      <c r="H566" s="1" t="s">
        <v>1801</v>
      </c>
      <c r="I566" s="1">
        <v>-31.1</v>
      </c>
      <c r="J566" s="1">
        <v>151</v>
      </c>
      <c r="K566" s="1">
        <v>2</v>
      </c>
      <c r="L566" s="8">
        <v>670</v>
      </c>
      <c r="M566" s="1">
        <v>16.5006666183472</v>
      </c>
      <c r="N566" s="1">
        <v>1.2</v>
      </c>
      <c r="O566" s="8">
        <v>7.9</v>
      </c>
      <c r="P566" s="1">
        <f t="shared" si="58"/>
        <v>61.4</v>
      </c>
      <c r="Q566" s="8">
        <v>17.5</v>
      </c>
      <c r="R566" s="8">
        <v>21.1</v>
      </c>
      <c r="S566" s="8" t="s">
        <v>409</v>
      </c>
      <c r="T566" s="1">
        <v>24.7</v>
      </c>
      <c r="U566" s="1">
        <v>2.39</v>
      </c>
      <c r="V566" s="1">
        <f t="shared" si="59"/>
        <v>10.3347280334728</v>
      </c>
      <c r="W566" s="1">
        <v>218</v>
      </c>
      <c r="X566" s="8">
        <v>3</v>
      </c>
      <c r="Y566" s="8" t="s">
        <v>1808</v>
      </c>
      <c r="Z566" s="8" t="s">
        <v>1802</v>
      </c>
      <c r="AA566" s="8" t="s">
        <v>1805</v>
      </c>
      <c r="AB566" s="8" t="s">
        <v>1812</v>
      </c>
      <c r="AC566" s="8" t="s">
        <v>707</v>
      </c>
      <c r="AD566" s="8">
        <v>0</v>
      </c>
      <c r="AE566" s="6">
        <v>2290</v>
      </c>
      <c r="AF566" s="1">
        <f t="shared" si="56"/>
        <v>229</v>
      </c>
      <c r="AG566" s="6">
        <v>2650</v>
      </c>
      <c r="AH566" s="1">
        <f t="shared" si="57"/>
        <v>265</v>
      </c>
      <c r="AI566" s="19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</row>
    <row r="567" s="1" customFormat="1" ht="17" customHeight="1" spans="1:78">
      <c r="A567" s="8" t="s">
        <v>1797</v>
      </c>
      <c r="B567" s="1" t="s">
        <v>1798</v>
      </c>
      <c r="C567" s="1" t="s">
        <v>1799</v>
      </c>
      <c r="D567" s="8">
        <v>1992</v>
      </c>
      <c r="E567" s="8">
        <v>43</v>
      </c>
      <c r="F567" s="8"/>
      <c r="G567" s="8" t="s">
        <v>1800</v>
      </c>
      <c r="H567" s="1" t="s">
        <v>1801</v>
      </c>
      <c r="I567" s="1">
        <v>-31.1</v>
      </c>
      <c r="J567" s="1">
        <v>151</v>
      </c>
      <c r="K567" s="1">
        <v>2</v>
      </c>
      <c r="L567" s="8">
        <v>670</v>
      </c>
      <c r="M567" s="1">
        <v>16.5006666183472</v>
      </c>
      <c r="N567" s="1">
        <v>1.2</v>
      </c>
      <c r="O567" s="8">
        <v>7.9</v>
      </c>
      <c r="P567" s="1">
        <f t="shared" si="58"/>
        <v>61.4</v>
      </c>
      <c r="Q567" s="8">
        <v>17.5</v>
      </c>
      <c r="R567" s="8">
        <v>21.1</v>
      </c>
      <c r="S567" s="8" t="s">
        <v>409</v>
      </c>
      <c r="T567" s="1">
        <v>24.7</v>
      </c>
      <c r="U567" s="1">
        <v>2.39</v>
      </c>
      <c r="V567" s="1">
        <f t="shared" si="59"/>
        <v>10.3347280334728</v>
      </c>
      <c r="W567" s="1">
        <v>218</v>
      </c>
      <c r="X567" s="8">
        <v>3</v>
      </c>
      <c r="Y567" s="8" t="s">
        <v>1808</v>
      </c>
      <c r="Z567" s="8" t="s">
        <v>1802</v>
      </c>
      <c r="AA567" s="8" t="s">
        <v>1806</v>
      </c>
      <c r="AB567" s="8" t="s">
        <v>2647</v>
      </c>
      <c r="AC567" s="8" t="s">
        <v>707</v>
      </c>
      <c r="AD567" s="8">
        <v>0</v>
      </c>
      <c r="AE567" s="6">
        <v>2860</v>
      </c>
      <c r="AF567" s="1">
        <f t="shared" si="56"/>
        <v>286</v>
      </c>
      <c r="AG567" s="6">
        <v>2570</v>
      </c>
      <c r="AH567" s="1">
        <f t="shared" si="57"/>
        <v>257</v>
      </c>
      <c r="AI567" s="19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</row>
    <row r="568" s="1" customFormat="1" ht="17" customHeight="1" spans="1:78">
      <c r="A568" s="8" t="s">
        <v>1797</v>
      </c>
      <c r="B568" s="1" t="s">
        <v>1798</v>
      </c>
      <c r="C568" s="1" t="s">
        <v>1799</v>
      </c>
      <c r="D568" s="8">
        <v>1992</v>
      </c>
      <c r="E568" s="8">
        <v>43</v>
      </c>
      <c r="F568" s="8"/>
      <c r="G568" s="8" t="s">
        <v>1800</v>
      </c>
      <c r="H568" s="1" t="s">
        <v>1801</v>
      </c>
      <c r="I568" s="1">
        <v>-31.1</v>
      </c>
      <c r="J568" s="1">
        <v>151</v>
      </c>
      <c r="K568" s="1">
        <v>2</v>
      </c>
      <c r="L568" s="8">
        <v>670</v>
      </c>
      <c r="M568" s="1">
        <v>16.5006666183472</v>
      </c>
      <c r="N568" s="1">
        <v>1.2</v>
      </c>
      <c r="O568" s="8">
        <v>7.9</v>
      </c>
      <c r="P568" s="1">
        <f t="shared" si="58"/>
        <v>61.4</v>
      </c>
      <c r="Q568" s="8">
        <v>17.5</v>
      </c>
      <c r="R568" s="8">
        <v>21.1</v>
      </c>
      <c r="S568" s="8" t="s">
        <v>409</v>
      </c>
      <c r="T568" s="1">
        <v>24.7</v>
      </c>
      <c r="U568" s="1">
        <v>2.39</v>
      </c>
      <c r="V568" s="1">
        <f t="shared" si="59"/>
        <v>10.3347280334728</v>
      </c>
      <c r="W568" s="1">
        <v>218</v>
      </c>
      <c r="X568" s="8">
        <v>3</v>
      </c>
      <c r="Y568" s="8" t="s">
        <v>1808</v>
      </c>
      <c r="Z568" s="8" t="s">
        <v>1802</v>
      </c>
      <c r="AA568" s="8" t="s">
        <v>1806</v>
      </c>
      <c r="AB568" s="8" t="s">
        <v>1812</v>
      </c>
      <c r="AC568" s="8" t="s">
        <v>707</v>
      </c>
      <c r="AD568" s="8">
        <v>0</v>
      </c>
      <c r="AE568" s="6">
        <v>2860</v>
      </c>
      <c r="AF568" s="1">
        <f t="shared" si="56"/>
        <v>286</v>
      </c>
      <c r="AG568" s="6">
        <v>2650</v>
      </c>
      <c r="AH568" s="1">
        <f t="shared" si="57"/>
        <v>265</v>
      </c>
      <c r="AI568" s="19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</row>
    <row r="569" s="1" customFormat="1" ht="17" customHeight="1" spans="1:78">
      <c r="A569" s="8" t="s">
        <v>1797</v>
      </c>
      <c r="B569" s="1" t="s">
        <v>1798</v>
      </c>
      <c r="C569" s="1" t="s">
        <v>1799</v>
      </c>
      <c r="D569" s="8">
        <v>1992</v>
      </c>
      <c r="E569" s="8">
        <v>43</v>
      </c>
      <c r="F569" s="8"/>
      <c r="G569" s="8" t="s">
        <v>1800</v>
      </c>
      <c r="H569" s="1" t="s">
        <v>1801</v>
      </c>
      <c r="I569" s="1">
        <v>-31.1</v>
      </c>
      <c r="J569" s="1">
        <v>151</v>
      </c>
      <c r="K569" s="1">
        <v>2</v>
      </c>
      <c r="L569" s="8">
        <v>670</v>
      </c>
      <c r="M569" s="1">
        <v>16.5006666183472</v>
      </c>
      <c r="N569" s="1">
        <v>1.2</v>
      </c>
      <c r="O569" s="8">
        <v>7.9</v>
      </c>
      <c r="P569" s="1">
        <f t="shared" si="58"/>
        <v>61.4</v>
      </c>
      <c r="Q569" s="8">
        <v>17.5</v>
      </c>
      <c r="R569" s="8">
        <v>21.1</v>
      </c>
      <c r="S569" s="8" t="s">
        <v>409</v>
      </c>
      <c r="T569" s="1">
        <v>24.7</v>
      </c>
      <c r="U569" s="1">
        <v>2.39</v>
      </c>
      <c r="V569" s="1">
        <f t="shared" si="59"/>
        <v>10.3347280334728</v>
      </c>
      <c r="W569" s="1">
        <v>218</v>
      </c>
      <c r="X569" s="8">
        <v>3</v>
      </c>
      <c r="Y569" s="8" t="s">
        <v>1808</v>
      </c>
      <c r="Z569" s="8" t="s">
        <v>1802</v>
      </c>
      <c r="AA569" s="8" t="s">
        <v>1814</v>
      </c>
      <c r="AB569" s="8" t="s">
        <v>2647</v>
      </c>
      <c r="AC569" s="8" t="s">
        <v>707</v>
      </c>
      <c r="AD569" s="8">
        <v>0</v>
      </c>
      <c r="AE569" s="6">
        <v>2550</v>
      </c>
      <c r="AF569" s="1">
        <f t="shared" si="56"/>
        <v>255</v>
      </c>
      <c r="AG569" s="6">
        <v>2570</v>
      </c>
      <c r="AH569" s="1">
        <f t="shared" si="57"/>
        <v>257</v>
      </c>
      <c r="AI569" s="19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</row>
    <row r="570" s="1" customFormat="1" ht="17" customHeight="1" spans="1:78">
      <c r="A570" s="8" t="s">
        <v>1797</v>
      </c>
      <c r="B570" s="1" t="s">
        <v>1798</v>
      </c>
      <c r="C570" s="1" t="s">
        <v>1799</v>
      </c>
      <c r="D570" s="8">
        <v>1992</v>
      </c>
      <c r="E570" s="8">
        <v>43</v>
      </c>
      <c r="F570" s="8"/>
      <c r="G570" s="8" t="s">
        <v>1800</v>
      </c>
      <c r="H570" s="1" t="s">
        <v>1801</v>
      </c>
      <c r="I570" s="1">
        <v>-31.1</v>
      </c>
      <c r="J570" s="1">
        <v>151</v>
      </c>
      <c r="K570" s="1">
        <v>2</v>
      </c>
      <c r="L570" s="8">
        <v>670</v>
      </c>
      <c r="M570" s="1">
        <v>16.5006666183472</v>
      </c>
      <c r="N570" s="1">
        <v>1.2</v>
      </c>
      <c r="O570" s="8">
        <v>7.9</v>
      </c>
      <c r="P570" s="1">
        <f t="shared" si="58"/>
        <v>61.4</v>
      </c>
      <c r="Q570" s="8">
        <v>17.5</v>
      </c>
      <c r="R570" s="8">
        <v>21.1</v>
      </c>
      <c r="S570" s="8" t="s">
        <v>409</v>
      </c>
      <c r="T570" s="1">
        <v>24.7</v>
      </c>
      <c r="U570" s="1">
        <v>2.39</v>
      </c>
      <c r="V570" s="1">
        <f t="shared" si="59"/>
        <v>10.3347280334728</v>
      </c>
      <c r="W570" s="1">
        <v>218</v>
      </c>
      <c r="X570" s="8">
        <v>3</v>
      </c>
      <c r="Y570" s="8" t="s">
        <v>1808</v>
      </c>
      <c r="Z570" s="8" t="s">
        <v>1802</v>
      </c>
      <c r="AA570" s="8" t="s">
        <v>1814</v>
      </c>
      <c r="AB570" s="8" t="s">
        <v>1812</v>
      </c>
      <c r="AC570" s="8" t="s">
        <v>707</v>
      </c>
      <c r="AD570" s="8">
        <v>0</v>
      </c>
      <c r="AE570" s="6">
        <v>2550</v>
      </c>
      <c r="AF570" s="1">
        <f t="shared" si="56"/>
        <v>255</v>
      </c>
      <c r="AG570" s="6">
        <v>2650</v>
      </c>
      <c r="AH570" s="1">
        <f t="shared" si="57"/>
        <v>265</v>
      </c>
      <c r="AI570" s="19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</row>
    <row r="571" s="1" customFormat="1" ht="17" customHeight="1" spans="1:78">
      <c r="A571" s="8" t="s">
        <v>1797</v>
      </c>
      <c r="B571" s="1" t="s">
        <v>1798</v>
      </c>
      <c r="C571" s="1" t="s">
        <v>1799</v>
      </c>
      <c r="D571" s="8">
        <v>1992</v>
      </c>
      <c r="E571" s="8">
        <v>43</v>
      </c>
      <c r="F571" s="8"/>
      <c r="G571" s="8" t="s">
        <v>1800</v>
      </c>
      <c r="H571" s="1" t="s">
        <v>1801</v>
      </c>
      <c r="I571" s="1">
        <v>-31.1</v>
      </c>
      <c r="J571" s="1">
        <v>151</v>
      </c>
      <c r="K571" s="1">
        <v>2</v>
      </c>
      <c r="L571" s="8">
        <v>670</v>
      </c>
      <c r="M571" s="1">
        <v>16.5006666183472</v>
      </c>
      <c r="N571" s="1">
        <v>1.2</v>
      </c>
      <c r="O571" s="8">
        <v>7.9</v>
      </c>
      <c r="P571" s="1">
        <f t="shared" si="58"/>
        <v>61.4</v>
      </c>
      <c r="Q571" s="8">
        <v>17.5</v>
      </c>
      <c r="R571" s="8">
        <v>21.1</v>
      </c>
      <c r="S571" s="8" t="s">
        <v>409</v>
      </c>
      <c r="T571" s="1">
        <v>24.7</v>
      </c>
      <c r="U571" s="1">
        <v>2.39</v>
      </c>
      <c r="V571" s="1">
        <f t="shared" si="59"/>
        <v>10.3347280334728</v>
      </c>
      <c r="W571" s="1">
        <v>218</v>
      </c>
      <c r="X571" s="8">
        <v>3</v>
      </c>
      <c r="Y571" s="8" t="s">
        <v>1808</v>
      </c>
      <c r="Z571" s="8" t="s">
        <v>1802</v>
      </c>
      <c r="AA571" s="8" t="s">
        <v>1810</v>
      </c>
      <c r="AB571" s="8" t="s">
        <v>2647</v>
      </c>
      <c r="AC571" s="8" t="s">
        <v>707</v>
      </c>
      <c r="AD571" s="8">
        <v>75</v>
      </c>
      <c r="AE571" s="6">
        <v>2700</v>
      </c>
      <c r="AF571" s="1">
        <f t="shared" ref="AF571:AF580" si="60">AE571*0.1</f>
        <v>270</v>
      </c>
      <c r="AG571" s="6">
        <v>1990</v>
      </c>
      <c r="AH571" s="1">
        <f t="shared" ref="AH571:AH580" si="61">AG571*0.1</f>
        <v>199</v>
      </c>
      <c r="AI571" s="19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</row>
    <row r="572" s="1" customFormat="1" ht="17" customHeight="1" spans="1:78">
      <c r="A572" s="8" t="s">
        <v>1797</v>
      </c>
      <c r="B572" s="1" t="s">
        <v>1798</v>
      </c>
      <c r="C572" s="1" t="s">
        <v>1799</v>
      </c>
      <c r="D572" s="8">
        <v>1992</v>
      </c>
      <c r="E572" s="8">
        <v>43</v>
      </c>
      <c r="F572" s="8"/>
      <c r="G572" s="8" t="s">
        <v>1800</v>
      </c>
      <c r="H572" s="1" t="s">
        <v>1801</v>
      </c>
      <c r="I572" s="1">
        <v>-31.1</v>
      </c>
      <c r="J572" s="1">
        <v>151</v>
      </c>
      <c r="K572" s="1">
        <v>2</v>
      </c>
      <c r="L572" s="8">
        <v>670</v>
      </c>
      <c r="M572" s="1">
        <v>16.5006666183472</v>
      </c>
      <c r="N572" s="1">
        <v>1.2</v>
      </c>
      <c r="O572" s="8">
        <v>7.9</v>
      </c>
      <c r="P572" s="1">
        <f t="shared" si="58"/>
        <v>61.4</v>
      </c>
      <c r="Q572" s="8">
        <v>17.5</v>
      </c>
      <c r="R572" s="8">
        <v>21.1</v>
      </c>
      <c r="S572" s="8" t="s">
        <v>409</v>
      </c>
      <c r="T572" s="1">
        <v>24.7</v>
      </c>
      <c r="U572" s="1">
        <v>2.39</v>
      </c>
      <c r="V572" s="1">
        <f t="shared" si="59"/>
        <v>10.3347280334728</v>
      </c>
      <c r="W572" s="1">
        <v>218</v>
      </c>
      <c r="X572" s="8">
        <v>3</v>
      </c>
      <c r="Y572" s="8" t="s">
        <v>1808</v>
      </c>
      <c r="Z572" s="8" t="s">
        <v>1802</v>
      </c>
      <c r="AA572" s="8" t="s">
        <v>1810</v>
      </c>
      <c r="AB572" s="8" t="s">
        <v>1812</v>
      </c>
      <c r="AC572" s="8" t="s">
        <v>707</v>
      </c>
      <c r="AD572" s="8">
        <v>75</v>
      </c>
      <c r="AE572" s="6">
        <v>2700</v>
      </c>
      <c r="AF572" s="1">
        <f t="shared" si="60"/>
        <v>270</v>
      </c>
      <c r="AG572" s="6">
        <v>2580</v>
      </c>
      <c r="AH572" s="1">
        <f t="shared" si="61"/>
        <v>258</v>
      </c>
      <c r="AI572" s="19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</row>
    <row r="573" s="1" customFormat="1" ht="17" customHeight="1" spans="1:78">
      <c r="A573" s="8" t="s">
        <v>1797</v>
      </c>
      <c r="B573" s="1" t="s">
        <v>1798</v>
      </c>
      <c r="C573" s="1" t="s">
        <v>1799</v>
      </c>
      <c r="D573" s="8">
        <v>1992</v>
      </c>
      <c r="E573" s="8">
        <v>43</v>
      </c>
      <c r="F573" s="8"/>
      <c r="G573" s="8" t="s">
        <v>1800</v>
      </c>
      <c r="H573" s="1" t="s">
        <v>1801</v>
      </c>
      <c r="I573" s="1">
        <v>-31.1</v>
      </c>
      <c r="J573" s="1">
        <v>151</v>
      </c>
      <c r="K573" s="1">
        <v>2</v>
      </c>
      <c r="L573" s="8">
        <v>670</v>
      </c>
      <c r="M573" s="1">
        <v>16.5006666183472</v>
      </c>
      <c r="N573" s="1">
        <v>1.2</v>
      </c>
      <c r="O573" s="8">
        <v>7.9</v>
      </c>
      <c r="P573" s="1">
        <f t="shared" ref="P573:P580" si="62">100-Q573-R573</f>
        <v>61.4</v>
      </c>
      <c r="Q573" s="8">
        <v>17.5</v>
      </c>
      <c r="R573" s="8">
        <v>21.1</v>
      </c>
      <c r="S573" s="8" t="s">
        <v>409</v>
      </c>
      <c r="T573" s="1">
        <v>24.7</v>
      </c>
      <c r="U573" s="1">
        <v>2.39</v>
      </c>
      <c r="V573" s="1">
        <f t="shared" si="59"/>
        <v>10.3347280334728</v>
      </c>
      <c r="W573" s="1">
        <v>218</v>
      </c>
      <c r="X573" s="8">
        <v>3</v>
      </c>
      <c r="Y573" s="8" t="s">
        <v>1808</v>
      </c>
      <c r="Z573" s="8" t="s">
        <v>1802</v>
      </c>
      <c r="AA573" s="8" t="s">
        <v>1813</v>
      </c>
      <c r="AB573" s="8" t="s">
        <v>2647</v>
      </c>
      <c r="AC573" s="8" t="s">
        <v>707</v>
      </c>
      <c r="AD573" s="8">
        <v>75</v>
      </c>
      <c r="AE573" s="6">
        <v>2750</v>
      </c>
      <c r="AF573" s="1">
        <f t="shared" si="60"/>
        <v>275</v>
      </c>
      <c r="AG573" s="6">
        <v>1990</v>
      </c>
      <c r="AH573" s="1">
        <f t="shared" si="61"/>
        <v>199</v>
      </c>
      <c r="AI573" s="19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</row>
    <row r="574" s="1" customFormat="1" ht="17" customHeight="1" spans="1:78">
      <c r="A574" s="8" t="s">
        <v>1797</v>
      </c>
      <c r="B574" s="1" t="s">
        <v>1798</v>
      </c>
      <c r="C574" s="1" t="s">
        <v>1799</v>
      </c>
      <c r="D574" s="8">
        <v>1992</v>
      </c>
      <c r="E574" s="8">
        <v>43</v>
      </c>
      <c r="F574" s="8"/>
      <c r="G574" s="8" t="s">
        <v>1800</v>
      </c>
      <c r="H574" s="1" t="s">
        <v>1801</v>
      </c>
      <c r="I574" s="1">
        <v>-31.1</v>
      </c>
      <c r="J574" s="1">
        <v>151</v>
      </c>
      <c r="K574" s="1">
        <v>2</v>
      </c>
      <c r="L574" s="8">
        <v>670</v>
      </c>
      <c r="M574" s="1">
        <v>16.5006666183472</v>
      </c>
      <c r="N574" s="1">
        <v>1.2</v>
      </c>
      <c r="O574" s="8">
        <v>7.9</v>
      </c>
      <c r="P574" s="1">
        <f t="shared" si="62"/>
        <v>61.4</v>
      </c>
      <c r="Q574" s="8">
        <v>17.5</v>
      </c>
      <c r="R574" s="8">
        <v>21.1</v>
      </c>
      <c r="S574" s="8" t="s">
        <v>409</v>
      </c>
      <c r="T574" s="1">
        <v>24.7</v>
      </c>
      <c r="U574" s="1">
        <v>2.39</v>
      </c>
      <c r="V574" s="1">
        <f t="shared" si="59"/>
        <v>10.3347280334728</v>
      </c>
      <c r="W574" s="1">
        <v>218</v>
      </c>
      <c r="X574" s="8">
        <v>3</v>
      </c>
      <c r="Y574" s="8" t="s">
        <v>1808</v>
      </c>
      <c r="Z574" s="8" t="s">
        <v>1802</v>
      </c>
      <c r="AA574" s="8" t="s">
        <v>1813</v>
      </c>
      <c r="AB574" s="8" t="s">
        <v>1812</v>
      </c>
      <c r="AC574" s="8" t="s">
        <v>707</v>
      </c>
      <c r="AD574" s="8">
        <v>75</v>
      </c>
      <c r="AE574" s="6">
        <v>2750</v>
      </c>
      <c r="AF574" s="1">
        <f t="shared" si="60"/>
        <v>275</v>
      </c>
      <c r="AG574" s="6">
        <v>2580</v>
      </c>
      <c r="AH574" s="1">
        <f t="shared" si="61"/>
        <v>258</v>
      </c>
      <c r="AI574" s="19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</row>
    <row r="575" s="1" customFormat="1" ht="17" customHeight="1" spans="1:78">
      <c r="A575" s="8" t="s">
        <v>1797</v>
      </c>
      <c r="B575" s="1" t="s">
        <v>1798</v>
      </c>
      <c r="C575" s="1" t="s">
        <v>1799</v>
      </c>
      <c r="D575" s="8">
        <v>1992</v>
      </c>
      <c r="E575" s="8">
        <v>43</v>
      </c>
      <c r="F575" s="8"/>
      <c r="G575" s="8" t="s">
        <v>1800</v>
      </c>
      <c r="H575" s="1" t="s">
        <v>1801</v>
      </c>
      <c r="I575" s="1">
        <v>-31.1</v>
      </c>
      <c r="J575" s="1">
        <v>151</v>
      </c>
      <c r="K575" s="1">
        <v>2</v>
      </c>
      <c r="L575" s="8">
        <v>670</v>
      </c>
      <c r="M575" s="1">
        <v>16.5006666183472</v>
      </c>
      <c r="N575" s="1">
        <v>1.2</v>
      </c>
      <c r="O575" s="8">
        <v>7.9</v>
      </c>
      <c r="P575" s="1">
        <f t="shared" si="62"/>
        <v>61.4</v>
      </c>
      <c r="Q575" s="8">
        <v>17.5</v>
      </c>
      <c r="R575" s="8">
        <v>21.1</v>
      </c>
      <c r="S575" s="8" t="s">
        <v>409</v>
      </c>
      <c r="T575" s="1">
        <v>24.7</v>
      </c>
      <c r="U575" s="1">
        <v>2.39</v>
      </c>
      <c r="V575" s="1">
        <f t="shared" si="59"/>
        <v>10.3347280334728</v>
      </c>
      <c r="W575" s="1">
        <v>218</v>
      </c>
      <c r="X575" s="8">
        <v>3</v>
      </c>
      <c r="Y575" s="8" t="s">
        <v>1808</v>
      </c>
      <c r="Z575" s="8" t="s">
        <v>1802</v>
      </c>
      <c r="AA575" s="8" t="s">
        <v>1805</v>
      </c>
      <c r="AB575" s="8" t="s">
        <v>2647</v>
      </c>
      <c r="AC575" s="8" t="s">
        <v>707</v>
      </c>
      <c r="AD575" s="8">
        <v>75</v>
      </c>
      <c r="AE575" s="6">
        <v>2920</v>
      </c>
      <c r="AF575" s="1">
        <f t="shared" si="60"/>
        <v>292</v>
      </c>
      <c r="AG575" s="6">
        <v>1990</v>
      </c>
      <c r="AH575" s="1">
        <f t="shared" si="61"/>
        <v>199</v>
      </c>
      <c r="AI575" s="19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</row>
    <row r="576" s="1" customFormat="1" ht="17" customHeight="1" spans="1:78">
      <c r="A576" s="8" t="s">
        <v>1797</v>
      </c>
      <c r="B576" s="1" t="s">
        <v>1798</v>
      </c>
      <c r="C576" s="1" t="s">
        <v>1799</v>
      </c>
      <c r="D576" s="8">
        <v>1992</v>
      </c>
      <c r="E576" s="8">
        <v>43</v>
      </c>
      <c r="F576" s="8"/>
      <c r="G576" s="8" t="s">
        <v>1800</v>
      </c>
      <c r="H576" s="1" t="s">
        <v>1801</v>
      </c>
      <c r="I576" s="1">
        <v>-31.1</v>
      </c>
      <c r="J576" s="1">
        <v>151</v>
      </c>
      <c r="K576" s="1">
        <v>2</v>
      </c>
      <c r="L576" s="8">
        <v>670</v>
      </c>
      <c r="M576" s="1">
        <v>16.5006666183472</v>
      </c>
      <c r="N576" s="1">
        <v>1.2</v>
      </c>
      <c r="O576" s="8">
        <v>7.9</v>
      </c>
      <c r="P576" s="1">
        <f t="shared" si="62"/>
        <v>61.4</v>
      </c>
      <c r="Q576" s="8">
        <v>17.5</v>
      </c>
      <c r="R576" s="8">
        <v>21.1</v>
      </c>
      <c r="S576" s="8" t="s">
        <v>409</v>
      </c>
      <c r="T576" s="1">
        <v>24.7</v>
      </c>
      <c r="U576" s="1">
        <v>2.39</v>
      </c>
      <c r="V576" s="1">
        <f t="shared" si="59"/>
        <v>10.3347280334728</v>
      </c>
      <c r="W576" s="1">
        <v>218</v>
      </c>
      <c r="X576" s="8">
        <v>3</v>
      </c>
      <c r="Y576" s="8" t="s">
        <v>1808</v>
      </c>
      <c r="Z576" s="8" t="s">
        <v>1802</v>
      </c>
      <c r="AA576" s="8" t="s">
        <v>1805</v>
      </c>
      <c r="AB576" s="8" t="s">
        <v>1812</v>
      </c>
      <c r="AC576" s="8" t="s">
        <v>707</v>
      </c>
      <c r="AD576" s="8">
        <v>75</v>
      </c>
      <c r="AE576" s="6">
        <v>2920</v>
      </c>
      <c r="AF576" s="1">
        <f t="shared" si="60"/>
        <v>292</v>
      </c>
      <c r="AG576" s="6">
        <v>2580</v>
      </c>
      <c r="AH576" s="1">
        <f t="shared" si="61"/>
        <v>258</v>
      </c>
      <c r="AI576" s="19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</row>
    <row r="577" s="1" customFormat="1" ht="17" customHeight="1" spans="1:78">
      <c r="A577" s="8" t="s">
        <v>1797</v>
      </c>
      <c r="B577" s="1" t="s">
        <v>1798</v>
      </c>
      <c r="C577" s="1" t="s">
        <v>1799</v>
      </c>
      <c r="D577" s="8">
        <v>1992</v>
      </c>
      <c r="E577" s="8">
        <v>43</v>
      </c>
      <c r="F577" s="8"/>
      <c r="G577" s="8" t="s">
        <v>1800</v>
      </c>
      <c r="H577" s="1" t="s">
        <v>1801</v>
      </c>
      <c r="I577" s="1">
        <v>-31.1</v>
      </c>
      <c r="J577" s="1">
        <v>151</v>
      </c>
      <c r="K577" s="1">
        <v>2</v>
      </c>
      <c r="L577" s="8">
        <v>670</v>
      </c>
      <c r="M577" s="1">
        <v>16.5006666183472</v>
      </c>
      <c r="N577" s="1">
        <v>1.2</v>
      </c>
      <c r="O577" s="8">
        <v>7.9</v>
      </c>
      <c r="P577" s="1">
        <f t="shared" si="62"/>
        <v>61.4</v>
      </c>
      <c r="Q577" s="8">
        <v>17.5</v>
      </c>
      <c r="R577" s="8">
        <v>21.1</v>
      </c>
      <c r="S577" s="8" t="s">
        <v>409</v>
      </c>
      <c r="T577" s="1">
        <v>24.7</v>
      </c>
      <c r="U577" s="1">
        <v>2.39</v>
      </c>
      <c r="V577" s="1">
        <f t="shared" si="59"/>
        <v>10.3347280334728</v>
      </c>
      <c r="W577" s="1">
        <v>218</v>
      </c>
      <c r="X577" s="8">
        <v>3</v>
      </c>
      <c r="Y577" s="8" t="s">
        <v>1808</v>
      </c>
      <c r="Z577" s="8" t="s">
        <v>1802</v>
      </c>
      <c r="AA577" s="8" t="s">
        <v>1806</v>
      </c>
      <c r="AB577" s="8" t="s">
        <v>2647</v>
      </c>
      <c r="AC577" s="8" t="s">
        <v>707</v>
      </c>
      <c r="AD577" s="8">
        <v>75</v>
      </c>
      <c r="AE577" s="6">
        <v>2780</v>
      </c>
      <c r="AF577" s="1">
        <f t="shared" si="60"/>
        <v>278</v>
      </c>
      <c r="AG577" s="6">
        <v>1990</v>
      </c>
      <c r="AH577" s="1">
        <f t="shared" si="61"/>
        <v>199</v>
      </c>
      <c r="AI577" s="19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</row>
    <row r="578" s="1" customFormat="1" ht="17" customHeight="1" spans="1:78">
      <c r="A578" s="8" t="s">
        <v>1797</v>
      </c>
      <c r="B578" s="1" t="s">
        <v>1798</v>
      </c>
      <c r="C578" s="1" t="s">
        <v>1799</v>
      </c>
      <c r="D578" s="8">
        <v>1992</v>
      </c>
      <c r="E578" s="8">
        <v>43</v>
      </c>
      <c r="F578" s="8"/>
      <c r="G578" s="8" t="s">
        <v>1800</v>
      </c>
      <c r="H578" s="1" t="s">
        <v>1801</v>
      </c>
      <c r="I578" s="1">
        <v>-31.1</v>
      </c>
      <c r="J578" s="1">
        <v>151</v>
      </c>
      <c r="K578" s="1">
        <v>2</v>
      </c>
      <c r="L578" s="8">
        <v>670</v>
      </c>
      <c r="M578" s="1">
        <v>16.5006666183472</v>
      </c>
      <c r="N578" s="1">
        <v>1.2</v>
      </c>
      <c r="O578" s="8">
        <v>7.9</v>
      </c>
      <c r="P578" s="1">
        <f t="shared" si="62"/>
        <v>61.4</v>
      </c>
      <c r="Q578" s="8">
        <v>17.5</v>
      </c>
      <c r="R578" s="8">
        <v>21.1</v>
      </c>
      <c r="S578" s="8" t="s">
        <v>409</v>
      </c>
      <c r="T578" s="1">
        <v>24.7</v>
      </c>
      <c r="U578" s="1">
        <v>2.39</v>
      </c>
      <c r="V578" s="1">
        <f t="shared" si="59"/>
        <v>10.3347280334728</v>
      </c>
      <c r="W578" s="1">
        <v>218</v>
      </c>
      <c r="X578" s="8">
        <v>3</v>
      </c>
      <c r="Y578" s="8" t="s">
        <v>1808</v>
      </c>
      <c r="Z578" s="8" t="s">
        <v>1802</v>
      </c>
      <c r="AA578" s="8" t="s">
        <v>1806</v>
      </c>
      <c r="AB578" s="8" t="s">
        <v>1812</v>
      </c>
      <c r="AC578" s="8" t="s">
        <v>707</v>
      </c>
      <c r="AD578" s="8">
        <v>75</v>
      </c>
      <c r="AE578" s="6">
        <v>2780</v>
      </c>
      <c r="AF578" s="1">
        <f t="shared" si="60"/>
        <v>278</v>
      </c>
      <c r="AG578" s="6">
        <v>2580</v>
      </c>
      <c r="AH578" s="1">
        <f t="shared" si="61"/>
        <v>258</v>
      </c>
      <c r="AI578" s="19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</row>
    <row r="579" s="1" customFormat="1" ht="17" customHeight="1" spans="1:78">
      <c r="A579" s="8" t="s">
        <v>1797</v>
      </c>
      <c r="B579" s="1" t="s">
        <v>1798</v>
      </c>
      <c r="C579" s="1" t="s">
        <v>1799</v>
      </c>
      <c r="D579" s="8">
        <v>1992</v>
      </c>
      <c r="E579" s="8">
        <v>43</v>
      </c>
      <c r="F579" s="8"/>
      <c r="G579" s="8" t="s">
        <v>1800</v>
      </c>
      <c r="H579" s="1" t="s">
        <v>1801</v>
      </c>
      <c r="I579" s="1">
        <v>-31.1</v>
      </c>
      <c r="J579" s="1">
        <v>151</v>
      </c>
      <c r="K579" s="1">
        <v>2</v>
      </c>
      <c r="L579" s="8">
        <v>670</v>
      </c>
      <c r="M579" s="1">
        <v>16.5006666183472</v>
      </c>
      <c r="N579" s="1">
        <v>1.2</v>
      </c>
      <c r="O579" s="8">
        <v>7.9</v>
      </c>
      <c r="P579" s="1">
        <f t="shared" si="62"/>
        <v>61.4</v>
      </c>
      <c r="Q579" s="8">
        <v>17.5</v>
      </c>
      <c r="R579" s="8">
        <v>21.1</v>
      </c>
      <c r="S579" s="8" t="s">
        <v>409</v>
      </c>
      <c r="T579" s="1">
        <v>24.7</v>
      </c>
      <c r="U579" s="1">
        <v>2.39</v>
      </c>
      <c r="V579" s="1">
        <f t="shared" ref="V579:V631" si="63">T579/U579</f>
        <v>10.3347280334728</v>
      </c>
      <c r="W579" s="1">
        <v>218</v>
      </c>
      <c r="X579" s="8">
        <v>3</v>
      </c>
      <c r="Y579" s="8" t="s">
        <v>1808</v>
      </c>
      <c r="Z579" s="8" t="s">
        <v>1802</v>
      </c>
      <c r="AA579" s="8" t="s">
        <v>1814</v>
      </c>
      <c r="AB579" s="8" t="s">
        <v>2647</v>
      </c>
      <c r="AC579" s="8" t="s">
        <v>707</v>
      </c>
      <c r="AD579" s="8">
        <v>75</v>
      </c>
      <c r="AE579" s="6">
        <v>2320</v>
      </c>
      <c r="AF579" s="1">
        <f t="shared" si="60"/>
        <v>232</v>
      </c>
      <c r="AG579" s="6">
        <v>1990</v>
      </c>
      <c r="AH579" s="1">
        <f t="shared" si="61"/>
        <v>199</v>
      </c>
      <c r="AI579" s="19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</row>
    <row r="580" s="1" customFormat="1" ht="17" customHeight="1" spans="1:78">
      <c r="A580" s="8" t="s">
        <v>1797</v>
      </c>
      <c r="B580" s="1" t="s">
        <v>1798</v>
      </c>
      <c r="C580" s="1" t="s">
        <v>1799</v>
      </c>
      <c r="D580" s="8">
        <v>1992</v>
      </c>
      <c r="E580" s="8">
        <v>43</v>
      </c>
      <c r="F580" s="8"/>
      <c r="G580" s="8" t="s">
        <v>1800</v>
      </c>
      <c r="H580" s="1" t="s">
        <v>1801</v>
      </c>
      <c r="I580" s="1">
        <v>-31.1</v>
      </c>
      <c r="J580" s="1">
        <v>151</v>
      </c>
      <c r="K580" s="1">
        <v>2</v>
      </c>
      <c r="L580" s="8">
        <v>670</v>
      </c>
      <c r="M580" s="1">
        <v>16.5006666183472</v>
      </c>
      <c r="N580" s="1">
        <v>1.2</v>
      </c>
      <c r="O580" s="8">
        <v>7.9</v>
      </c>
      <c r="P580" s="1">
        <f t="shared" si="62"/>
        <v>61.4</v>
      </c>
      <c r="Q580" s="8">
        <v>17.5</v>
      </c>
      <c r="R580" s="8">
        <v>21.1</v>
      </c>
      <c r="S580" s="8" t="s">
        <v>409</v>
      </c>
      <c r="T580" s="1">
        <v>24.7</v>
      </c>
      <c r="U580" s="1">
        <v>2.39</v>
      </c>
      <c r="V580" s="1">
        <f t="shared" si="63"/>
        <v>10.3347280334728</v>
      </c>
      <c r="W580" s="1">
        <v>218</v>
      </c>
      <c r="X580" s="8">
        <v>3</v>
      </c>
      <c r="Y580" s="8" t="s">
        <v>1808</v>
      </c>
      <c r="Z580" s="8" t="s">
        <v>1802</v>
      </c>
      <c r="AA580" s="8" t="s">
        <v>1814</v>
      </c>
      <c r="AB580" s="8" t="s">
        <v>1812</v>
      </c>
      <c r="AC580" s="8" t="s">
        <v>707</v>
      </c>
      <c r="AD580" s="8">
        <v>75</v>
      </c>
      <c r="AE580" s="6">
        <v>2320</v>
      </c>
      <c r="AF580" s="1">
        <f t="shared" si="60"/>
        <v>232</v>
      </c>
      <c r="AG580" s="6">
        <v>2580</v>
      </c>
      <c r="AH580" s="1">
        <f t="shared" si="61"/>
        <v>258</v>
      </c>
      <c r="AI580" s="19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</row>
    <row r="581" s="1" customFormat="1" ht="17" customHeight="1" spans="1:78">
      <c r="A581" s="8" t="s">
        <v>1818</v>
      </c>
      <c r="B581" s="1" t="s">
        <v>1819</v>
      </c>
      <c r="C581" s="8" t="s">
        <v>1820</v>
      </c>
      <c r="D581" s="8">
        <v>2010</v>
      </c>
      <c r="E581" s="8"/>
      <c r="F581" s="8"/>
      <c r="G581" s="8"/>
      <c r="H581" s="1" t="s">
        <v>1821</v>
      </c>
      <c r="I581" s="1">
        <v>40.15</v>
      </c>
      <c r="J581" s="1">
        <v>-103.15</v>
      </c>
      <c r="K581" s="1">
        <v>15</v>
      </c>
      <c r="L581" s="8">
        <v>420</v>
      </c>
      <c r="M581" s="8">
        <v>9</v>
      </c>
      <c r="N581" s="8">
        <v>1.4</v>
      </c>
      <c r="O581" s="8">
        <v>7.3</v>
      </c>
      <c r="P581" s="8">
        <v>38</v>
      </c>
      <c r="Q581" s="8">
        <v>40</v>
      </c>
      <c r="R581" s="8">
        <v>22</v>
      </c>
      <c r="S581" s="8" t="s">
        <v>186</v>
      </c>
      <c r="T581" s="1">
        <v>11</v>
      </c>
      <c r="U581" s="3">
        <v>1.07</v>
      </c>
      <c r="V581" s="1">
        <f t="shared" si="63"/>
        <v>10.2803738317757</v>
      </c>
      <c r="W581" s="1" t="s">
        <v>1822</v>
      </c>
      <c r="X581" s="8">
        <v>3</v>
      </c>
      <c r="Y581" s="8" t="s">
        <v>1808</v>
      </c>
      <c r="Z581" s="8" t="s">
        <v>2583</v>
      </c>
      <c r="AA581" s="1" t="s">
        <v>1826</v>
      </c>
      <c r="AB581" s="1" t="s">
        <v>1690</v>
      </c>
      <c r="AC581" s="8"/>
      <c r="AD581" s="1">
        <v>11</v>
      </c>
      <c r="AE581" s="18"/>
      <c r="AF581" s="8"/>
      <c r="AG581" s="8"/>
      <c r="AH581" s="8"/>
      <c r="AI581" s="19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</row>
    <row r="582" s="1" customFormat="1" ht="17" customHeight="1" spans="1:78">
      <c r="A582" s="8" t="s">
        <v>1818</v>
      </c>
      <c r="B582" s="1" t="s">
        <v>1819</v>
      </c>
      <c r="C582" s="8" t="s">
        <v>1820</v>
      </c>
      <c r="D582" s="8">
        <v>2010</v>
      </c>
      <c r="E582" s="8"/>
      <c r="F582" s="8"/>
      <c r="G582" s="8"/>
      <c r="H582" s="1" t="s">
        <v>1821</v>
      </c>
      <c r="I582" s="1">
        <v>40.15</v>
      </c>
      <c r="J582" s="1">
        <v>-103.15</v>
      </c>
      <c r="K582" s="1">
        <v>15</v>
      </c>
      <c r="L582" s="8">
        <v>420</v>
      </c>
      <c r="M582" s="8">
        <v>9</v>
      </c>
      <c r="N582" s="8">
        <v>1.4</v>
      </c>
      <c r="O582" s="8">
        <v>7.3</v>
      </c>
      <c r="P582" s="8">
        <v>38</v>
      </c>
      <c r="Q582" s="8">
        <v>40</v>
      </c>
      <c r="R582" s="8">
        <v>22</v>
      </c>
      <c r="S582" s="8" t="s">
        <v>186</v>
      </c>
      <c r="T582" s="1">
        <v>11</v>
      </c>
      <c r="U582" s="3">
        <v>1.07</v>
      </c>
      <c r="V582" s="1">
        <f t="shared" si="63"/>
        <v>10.2803738317757</v>
      </c>
      <c r="W582" s="1" t="s">
        <v>1822</v>
      </c>
      <c r="X582" s="8">
        <v>3</v>
      </c>
      <c r="Y582" s="8" t="s">
        <v>1808</v>
      </c>
      <c r="Z582" s="8" t="s">
        <v>2583</v>
      </c>
      <c r="AA582" s="1" t="s">
        <v>1823</v>
      </c>
      <c r="AB582" s="1" t="s">
        <v>1690</v>
      </c>
      <c r="AC582" s="8"/>
      <c r="AD582" s="1">
        <v>11</v>
      </c>
      <c r="AE582" s="18"/>
      <c r="AF582" s="8"/>
      <c r="AG582" s="8"/>
      <c r="AH582" s="8"/>
      <c r="AI582" s="19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</row>
    <row r="583" s="1" customFormat="1" ht="17" customHeight="1" spans="1:35">
      <c r="A583" s="1" t="s">
        <v>2940</v>
      </c>
      <c r="B583" s="1" t="s">
        <v>2941</v>
      </c>
      <c r="C583" s="1" t="s">
        <v>232</v>
      </c>
      <c r="D583" s="1">
        <v>2022</v>
      </c>
      <c r="E583" s="1">
        <v>114</v>
      </c>
      <c r="F583" s="1">
        <v>4</v>
      </c>
      <c r="G583" s="1" t="s">
        <v>2942</v>
      </c>
      <c r="H583" s="1" t="s">
        <v>2943</v>
      </c>
      <c r="I583" s="1">
        <v>34.25</v>
      </c>
      <c r="J583" s="1">
        <v>-99.45</v>
      </c>
      <c r="K583" s="1">
        <v>3</v>
      </c>
      <c r="L583" s="1">
        <v>51.6</v>
      </c>
      <c r="M583" s="1">
        <v>17.5</v>
      </c>
      <c r="N583" s="1">
        <v>1.61</v>
      </c>
      <c r="O583" s="1">
        <v>7.9</v>
      </c>
      <c r="P583" s="1">
        <f>100-Q583-R583</f>
        <v>22.6</v>
      </c>
      <c r="Q583" s="1">
        <v>46.7</v>
      </c>
      <c r="R583" s="1">
        <v>30.7</v>
      </c>
      <c r="S583" s="1" t="s">
        <v>317</v>
      </c>
      <c r="T583" s="1">
        <v>9.7</v>
      </c>
      <c r="U583" s="1">
        <v>1.054</v>
      </c>
      <c r="V583" s="1">
        <f t="shared" si="63"/>
        <v>9.20303605313093</v>
      </c>
      <c r="W583" s="1" t="s">
        <v>1549</v>
      </c>
      <c r="X583" s="1">
        <v>4</v>
      </c>
      <c r="Y583" s="1" t="s">
        <v>2944</v>
      </c>
      <c r="Z583" s="1" t="s">
        <v>1624</v>
      </c>
      <c r="AA583" s="1" t="s">
        <v>2945</v>
      </c>
      <c r="AB583" s="1" t="s">
        <v>124</v>
      </c>
      <c r="AC583" s="1" t="s">
        <v>2946</v>
      </c>
      <c r="AD583" s="1"/>
      <c r="AE583" s="6">
        <v>2412</v>
      </c>
      <c r="AF583" s="1">
        <f>AE583*0.1</f>
        <v>241.2</v>
      </c>
      <c r="AG583" s="6">
        <v>2593</v>
      </c>
      <c r="AH583" s="1">
        <f>AG583*0.1</f>
        <v>259.3</v>
      </c>
      <c r="AI583" s="4"/>
    </row>
    <row r="584" s="1" customFormat="1" ht="17" customHeight="1" spans="1:31">
      <c r="A584" s="12" t="s">
        <v>1836</v>
      </c>
      <c r="B584" s="1" t="s">
        <v>1837</v>
      </c>
      <c r="C584" s="1" t="s">
        <v>1838</v>
      </c>
      <c r="D584" s="1">
        <v>2012</v>
      </c>
      <c r="E584" s="1">
        <v>31</v>
      </c>
      <c r="F584" s="1">
        <v>8</v>
      </c>
      <c r="G584" s="1" t="s">
        <v>1839</v>
      </c>
      <c r="H584" s="12" t="s">
        <v>2947</v>
      </c>
      <c r="I584" s="1">
        <v>44.2</v>
      </c>
      <c r="J584" s="1">
        <v>125.55</v>
      </c>
      <c r="K584" s="1">
        <v>8.09999999999991</v>
      </c>
      <c r="L584" s="1">
        <v>520</v>
      </c>
      <c r="M584" s="1">
        <v>4.4</v>
      </c>
      <c r="N584" s="1">
        <v>1.29</v>
      </c>
      <c r="O584" s="1">
        <v>6.45</v>
      </c>
      <c r="P584" s="1">
        <v>39.95</v>
      </c>
      <c r="Q584" s="1">
        <v>24.05</v>
      </c>
      <c r="R584" s="1">
        <v>36</v>
      </c>
      <c r="S584" s="1" t="s">
        <v>64</v>
      </c>
      <c r="T584" s="1">
        <v>15.48</v>
      </c>
      <c r="U584" s="3">
        <v>1.42</v>
      </c>
      <c r="V584" s="1">
        <f t="shared" si="63"/>
        <v>10.9014084507042</v>
      </c>
      <c r="W584" s="1" t="s">
        <v>1841</v>
      </c>
      <c r="X584" s="1">
        <v>7</v>
      </c>
      <c r="Y584" s="1" t="s">
        <v>202</v>
      </c>
      <c r="Z584" s="1" t="s">
        <v>1842</v>
      </c>
      <c r="AA584" s="12" t="s">
        <v>1929</v>
      </c>
      <c r="AB584" s="12" t="s">
        <v>110</v>
      </c>
      <c r="AC584" s="12" t="s">
        <v>110</v>
      </c>
      <c r="AD584" s="1">
        <v>150</v>
      </c>
      <c r="AE584" s="6"/>
    </row>
    <row r="585" s="1" customFormat="1" ht="17" customHeight="1" spans="1:31">
      <c r="A585" s="12" t="s">
        <v>1836</v>
      </c>
      <c r="B585" s="1" t="s">
        <v>1837</v>
      </c>
      <c r="C585" s="1" t="s">
        <v>1838</v>
      </c>
      <c r="D585" s="1">
        <v>2012</v>
      </c>
      <c r="E585" s="1">
        <v>31</v>
      </c>
      <c r="F585" s="1">
        <v>8</v>
      </c>
      <c r="G585" s="1" t="s">
        <v>1839</v>
      </c>
      <c r="H585" s="12" t="s">
        <v>2947</v>
      </c>
      <c r="I585" s="1">
        <v>44.2</v>
      </c>
      <c r="J585" s="1">
        <v>125.55</v>
      </c>
      <c r="K585" s="1">
        <v>8.09999999999991</v>
      </c>
      <c r="L585" s="1">
        <v>520</v>
      </c>
      <c r="M585" s="1">
        <v>4.4</v>
      </c>
      <c r="N585" s="1">
        <v>1.29</v>
      </c>
      <c r="O585" s="1">
        <v>6.45</v>
      </c>
      <c r="P585" s="1">
        <v>39.95</v>
      </c>
      <c r="Q585" s="1">
        <v>24.05</v>
      </c>
      <c r="R585" s="1">
        <v>36</v>
      </c>
      <c r="S585" s="1" t="s">
        <v>64</v>
      </c>
      <c r="T585" s="1">
        <v>15.48</v>
      </c>
      <c r="U585" s="3">
        <v>1.42</v>
      </c>
      <c r="V585" s="1">
        <f t="shared" si="63"/>
        <v>10.9014084507042</v>
      </c>
      <c r="W585" s="1" t="s">
        <v>1841</v>
      </c>
      <c r="X585" s="1">
        <v>7</v>
      </c>
      <c r="Y585" s="1" t="s">
        <v>202</v>
      </c>
      <c r="Z585" s="1" t="s">
        <v>1842</v>
      </c>
      <c r="AA585" s="12" t="s">
        <v>1929</v>
      </c>
      <c r="AB585" s="12" t="s">
        <v>110</v>
      </c>
      <c r="AC585" s="12" t="s">
        <v>110</v>
      </c>
      <c r="AD585" s="1">
        <v>150</v>
      </c>
      <c r="AE585" s="6"/>
    </row>
    <row r="586" s="1" customFormat="1" ht="17" customHeight="1" spans="1:64">
      <c r="A586" s="12" t="s">
        <v>328</v>
      </c>
      <c r="B586" s="1" t="s">
        <v>1869</v>
      </c>
      <c r="C586" s="1" t="s">
        <v>1870</v>
      </c>
      <c r="D586" s="1">
        <v>2021</v>
      </c>
      <c r="E586" s="1">
        <v>54</v>
      </c>
      <c r="F586" s="1">
        <v>22</v>
      </c>
      <c r="G586" s="1" t="s">
        <v>1871</v>
      </c>
      <c r="H586" s="12" t="s">
        <v>2947</v>
      </c>
      <c r="I586" s="1">
        <v>44.2</v>
      </c>
      <c r="J586" s="1">
        <v>125.55</v>
      </c>
      <c r="K586" s="1">
        <v>7</v>
      </c>
      <c r="L586" s="1">
        <v>520</v>
      </c>
      <c r="M586" s="1">
        <v>4.4</v>
      </c>
      <c r="N586" s="1">
        <v>1.29</v>
      </c>
      <c r="O586" s="1">
        <v>6.45</v>
      </c>
      <c r="P586" s="1">
        <v>39.95</v>
      </c>
      <c r="Q586" s="1">
        <v>24.05</v>
      </c>
      <c r="R586" s="1">
        <v>36</v>
      </c>
      <c r="S586" s="1" t="s">
        <v>64</v>
      </c>
      <c r="T586" s="1">
        <v>15.48</v>
      </c>
      <c r="U586" s="3">
        <v>1.42</v>
      </c>
      <c r="V586" s="1">
        <f t="shared" si="63"/>
        <v>10.9014084507042</v>
      </c>
      <c r="W586" s="1" t="s">
        <v>1841</v>
      </c>
      <c r="X586" s="1">
        <v>4</v>
      </c>
      <c r="Y586" s="1" t="s">
        <v>202</v>
      </c>
      <c r="Z586" s="1" t="s">
        <v>1055</v>
      </c>
      <c r="AA586" s="1" t="s">
        <v>1872</v>
      </c>
      <c r="AB586" s="1" t="s">
        <v>1873</v>
      </c>
      <c r="AC586" s="12" t="s">
        <v>110</v>
      </c>
      <c r="AD586" s="1">
        <v>135</v>
      </c>
      <c r="AE586" s="6"/>
      <c r="AF586" s="1"/>
      <c r="AG586" s="1"/>
      <c r="AH586" s="1"/>
      <c r="AI586" s="28">
        <v>17.27</v>
      </c>
      <c r="AJ586" s="1">
        <f t="shared" ref="AJ586:AJ602" si="64">AI586*0.1</f>
        <v>1.727</v>
      </c>
      <c r="AK586" s="28">
        <v>18</v>
      </c>
      <c r="AL586" s="1">
        <f t="shared" ref="AL586:AL602" si="65">AK586*0.1</f>
        <v>1.8</v>
      </c>
      <c r="AM586" s="28">
        <v>1.7</v>
      </c>
      <c r="AN586" s="1"/>
      <c r="AO586" s="28">
        <v>1.65</v>
      </c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>
        <v>1.27</v>
      </c>
      <c r="BJ586" s="1">
        <v>1.03</v>
      </c>
      <c r="BK586" s="1">
        <v>5.98</v>
      </c>
      <c r="BL586" s="1">
        <v>5.95</v>
      </c>
    </row>
    <row r="587" s="1" customFormat="1" ht="17" customHeight="1" spans="1:64">
      <c r="A587" s="12" t="s">
        <v>328</v>
      </c>
      <c r="B587" s="1" t="s">
        <v>1869</v>
      </c>
      <c r="C587" s="1" t="s">
        <v>1870</v>
      </c>
      <c r="D587" s="1">
        <v>2021</v>
      </c>
      <c r="E587" s="1">
        <v>54</v>
      </c>
      <c r="F587" s="1">
        <v>22</v>
      </c>
      <c r="G587" s="1" t="s">
        <v>1871</v>
      </c>
      <c r="H587" s="12" t="s">
        <v>2947</v>
      </c>
      <c r="I587" s="1">
        <v>44.2</v>
      </c>
      <c r="J587" s="1">
        <v>125.55</v>
      </c>
      <c r="K587" s="1">
        <v>7</v>
      </c>
      <c r="L587" s="1">
        <v>520</v>
      </c>
      <c r="M587" s="1">
        <v>4.4</v>
      </c>
      <c r="N587" s="1">
        <v>1.29</v>
      </c>
      <c r="O587" s="1">
        <v>6.45</v>
      </c>
      <c r="P587" s="1">
        <v>39.95</v>
      </c>
      <c r="Q587" s="1">
        <v>24.05</v>
      </c>
      <c r="R587" s="1">
        <v>36</v>
      </c>
      <c r="S587" s="1" t="s">
        <v>64</v>
      </c>
      <c r="T587" s="1">
        <v>15.48</v>
      </c>
      <c r="U587" s="3">
        <v>1.42</v>
      </c>
      <c r="V587" s="1">
        <f t="shared" si="63"/>
        <v>10.9014084507042</v>
      </c>
      <c r="W587" s="1" t="s">
        <v>1841</v>
      </c>
      <c r="X587" s="1">
        <v>4</v>
      </c>
      <c r="Y587" s="1" t="s">
        <v>202</v>
      </c>
      <c r="Z587" s="1" t="s">
        <v>1055</v>
      </c>
      <c r="AA587" s="1" t="s">
        <v>1872</v>
      </c>
      <c r="AB587" s="1" t="s">
        <v>1873</v>
      </c>
      <c r="AC587" s="12" t="s">
        <v>110</v>
      </c>
      <c r="AD587" s="1">
        <v>135</v>
      </c>
      <c r="AE587" s="6"/>
      <c r="AF587" s="1"/>
      <c r="AG587" s="1"/>
      <c r="AH587" s="1"/>
      <c r="AI587" s="28">
        <v>18.11</v>
      </c>
      <c r="AJ587" s="1">
        <f t="shared" si="64"/>
        <v>1.811</v>
      </c>
      <c r="AK587" s="28">
        <v>18.62</v>
      </c>
      <c r="AL587" s="1">
        <f t="shared" si="65"/>
        <v>1.862</v>
      </c>
      <c r="AM587" s="28">
        <v>1.64</v>
      </c>
      <c r="AN587" s="1"/>
      <c r="AO587" s="28">
        <v>1.69</v>
      </c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>
        <v>1.12</v>
      </c>
      <c r="BJ587" s="28">
        <v>1.2</v>
      </c>
      <c r="BK587" s="1">
        <v>5.17</v>
      </c>
      <c r="BL587" s="1">
        <v>5.17</v>
      </c>
    </row>
    <row r="588" s="1" customFormat="1" ht="17" customHeight="1" spans="1:78">
      <c r="A588" s="22" t="s">
        <v>230</v>
      </c>
      <c r="B588" s="23" t="s">
        <v>1874</v>
      </c>
      <c r="C588" s="23" t="s">
        <v>1875</v>
      </c>
      <c r="D588" s="23">
        <v>2012</v>
      </c>
      <c r="E588" s="23">
        <v>23</v>
      </c>
      <c r="F588" s="24">
        <v>2</v>
      </c>
      <c r="G588" s="24" t="s">
        <v>1876</v>
      </c>
      <c r="H588" s="22" t="s">
        <v>2948</v>
      </c>
      <c r="I588" s="1">
        <v>44.2</v>
      </c>
      <c r="J588" s="1">
        <v>125.55</v>
      </c>
      <c r="K588" s="1">
        <v>8</v>
      </c>
      <c r="L588" s="1">
        <v>520</v>
      </c>
      <c r="M588" s="1">
        <v>4.4</v>
      </c>
      <c r="N588" s="1">
        <v>1.29</v>
      </c>
      <c r="O588" s="1">
        <v>6.45</v>
      </c>
      <c r="P588" s="1">
        <v>39.95</v>
      </c>
      <c r="Q588" s="1">
        <v>24.05</v>
      </c>
      <c r="R588" s="1">
        <v>36</v>
      </c>
      <c r="S588" s="1" t="s">
        <v>64</v>
      </c>
      <c r="T588" s="1">
        <v>15.48</v>
      </c>
      <c r="U588" s="3">
        <v>1.42</v>
      </c>
      <c r="V588" s="1">
        <f t="shared" si="63"/>
        <v>10.9014084507042</v>
      </c>
      <c r="W588" s="1" t="s">
        <v>1841</v>
      </c>
      <c r="X588" s="23">
        <v>4</v>
      </c>
      <c r="Y588" s="23" t="s">
        <v>1880</v>
      </c>
      <c r="Z588" s="23" t="s">
        <v>1880</v>
      </c>
      <c r="AA588" s="23" t="s">
        <v>2765</v>
      </c>
      <c r="AB588" s="23" t="s">
        <v>2764</v>
      </c>
      <c r="AC588" s="23"/>
      <c r="AD588" s="26" t="s">
        <v>125</v>
      </c>
      <c r="AE588" s="27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>
        <v>1.16333333333333</v>
      </c>
      <c r="BJ588" s="23">
        <v>1.16</v>
      </c>
      <c r="BK588" s="23"/>
      <c r="BL588" s="23"/>
      <c r="BM588" s="23"/>
      <c r="BN588" s="23"/>
      <c r="BO588" s="23"/>
      <c r="BP588" s="23"/>
      <c r="BQ588" s="23"/>
      <c r="BR588" s="23"/>
      <c r="BS588" s="23"/>
      <c r="BT588" s="23"/>
      <c r="BU588" s="23"/>
      <c r="BV588" s="23"/>
      <c r="BW588" s="23"/>
      <c r="BX588" s="23"/>
      <c r="BY588" s="23"/>
      <c r="BZ588" s="23"/>
    </row>
    <row r="589" s="1" customFormat="1" ht="17" customHeight="1" spans="1:62">
      <c r="A589" s="22" t="s">
        <v>1881</v>
      </c>
      <c r="B589" s="23" t="s">
        <v>1882</v>
      </c>
      <c r="C589" s="23" t="s">
        <v>1883</v>
      </c>
      <c r="D589" s="23">
        <v>2020</v>
      </c>
      <c r="E589" s="23">
        <v>9</v>
      </c>
      <c r="F589" s="23">
        <v>4</v>
      </c>
      <c r="G589" s="23" t="s">
        <v>1884</v>
      </c>
      <c r="H589" s="22" t="s">
        <v>2949</v>
      </c>
      <c r="I589" s="1">
        <v>44.2</v>
      </c>
      <c r="J589" s="1">
        <v>125.55</v>
      </c>
      <c r="K589" s="1">
        <v>6</v>
      </c>
      <c r="L589" s="1">
        <v>520</v>
      </c>
      <c r="M589" s="1">
        <v>4.4</v>
      </c>
      <c r="N589" s="1">
        <v>1.29</v>
      </c>
      <c r="O589" s="1">
        <v>6.45</v>
      </c>
      <c r="P589" s="1">
        <v>39.95</v>
      </c>
      <c r="Q589" s="1">
        <v>24.05</v>
      </c>
      <c r="R589" s="1">
        <v>36</v>
      </c>
      <c r="S589" s="1" t="s">
        <v>64</v>
      </c>
      <c r="T589" s="1">
        <v>15.48</v>
      </c>
      <c r="U589" s="3">
        <v>1.42</v>
      </c>
      <c r="V589" s="1">
        <f t="shared" si="63"/>
        <v>10.9014084507042</v>
      </c>
      <c r="W589" s="1" t="s">
        <v>1841</v>
      </c>
      <c r="X589" s="23">
        <v>4</v>
      </c>
      <c r="Y589" s="23" t="s">
        <v>1886</v>
      </c>
      <c r="Z589" s="23" t="s">
        <v>1887</v>
      </c>
      <c r="AA589" s="23" t="s">
        <v>2765</v>
      </c>
      <c r="AB589" s="23" t="s">
        <v>2764</v>
      </c>
      <c r="AC589" s="23"/>
      <c r="AD589" s="26" t="s">
        <v>125</v>
      </c>
      <c r="AE589" s="27"/>
      <c r="AF589" s="23"/>
      <c r="AG589" s="23"/>
      <c r="AH589" s="23"/>
      <c r="AI589" s="23">
        <v>17.17</v>
      </c>
      <c r="AJ589" s="23">
        <v>0.27</v>
      </c>
      <c r="AK589" s="23">
        <v>17.1</v>
      </c>
      <c r="AL589" s="23">
        <v>0.153333333333333</v>
      </c>
      <c r="AM589" s="23">
        <v>1.5</v>
      </c>
      <c r="AN589" s="23">
        <v>0.0366666666666667</v>
      </c>
      <c r="AO589" s="23">
        <v>1.51666666666667</v>
      </c>
      <c r="AP589" s="23">
        <v>0.0266666666666667</v>
      </c>
      <c r="AQ589" s="23"/>
      <c r="AR589" s="23"/>
      <c r="AS589" s="23"/>
      <c r="AT589" s="23"/>
      <c r="AU589" s="23"/>
      <c r="AV589" s="23"/>
      <c r="AW589" s="23"/>
      <c r="AX589" s="23"/>
      <c r="AY589" s="23">
        <v>11.5833333333333</v>
      </c>
      <c r="AZ589" s="23">
        <v>0.123333333333333</v>
      </c>
      <c r="BA589" s="23">
        <v>11.3766666666667</v>
      </c>
      <c r="BB589" s="23">
        <v>0.13</v>
      </c>
      <c r="BC589" s="23"/>
      <c r="BD589" s="23"/>
      <c r="BE589" s="23"/>
      <c r="BF589" s="23"/>
      <c r="BG589" s="23"/>
      <c r="BH589" s="23"/>
      <c r="BI589" s="23"/>
      <c r="BJ589" s="23"/>
    </row>
    <row r="590" s="1" customFormat="1" ht="17" customHeight="1" spans="1:54">
      <c r="A590" s="22" t="s">
        <v>1881</v>
      </c>
      <c r="B590" s="23" t="s">
        <v>1882</v>
      </c>
      <c r="C590" s="23" t="s">
        <v>1883</v>
      </c>
      <c r="D590" s="23">
        <v>2020</v>
      </c>
      <c r="E590" s="23">
        <v>9</v>
      </c>
      <c r="F590" s="23">
        <v>4</v>
      </c>
      <c r="G590" s="23" t="s">
        <v>1884</v>
      </c>
      <c r="H590" s="22" t="s">
        <v>2949</v>
      </c>
      <c r="I590" s="1">
        <v>44.2</v>
      </c>
      <c r="J590" s="1">
        <v>125.55</v>
      </c>
      <c r="K590" s="1">
        <v>1</v>
      </c>
      <c r="L590" s="1">
        <v>520</v>
      </c>
      <c r="M590" s="1">
        <v>4.4</v>
      </c>
      <c r="N590" s="1">
        <v>1.29</v>
      </c>
      <c r="O590" s="1">
        <v>6.45</v>
      </c>
      <c r="P590" s="1">
        <v>39.95</v>
      </c>
      <c r="Q590" s="1">
        <v>24.05</v>
      </c>
      <c r="R590" s="1">
        <v>36</v>
      </c>
      <c r="S590" s="1" t="s">
        <v>64</v>
      </c>
      <c r="T590" s="1">
        <v>15.48</v>
      </c>
      <c r="U590" s="3">
        <v>1.42</v>
      </c>
      <c r="V590" s="1">
        <f t="shared" si="63"/>
        <v>10.9014084507042</v>
      </c>
      <c r="W590" s="1" t="s">
        <v>1841</v>
      </c>
      <c r="X590" s="23">
        <v>4</v>
      </c>
      <c r="Y590" s="23" t="s">
        <v>1886</v>
      </c>
      <c r="Z590" s="23" t="s">
        <v>1887</v>
      </c>
      <c r="AA590" s="23" t="s">
        <v>2765</v>
      </c>
      <c r="AB590" s="23" t="s">
        <v>2764</v>
      </c>
      <c r="AC590" s="23"/>
      <c r="AD590" s="26" t="s">
        <v>125</v>
      </c>
      <c r="AE590" s="27"/>
      <c r="AF590" s="23"/>
      <c r="AG590" s="23"/>
      <c r="AH590" s="23"/>
      <c r="AI590" s="23">
        <v>15.3573</v>
      </c>
      <c r="AJ590" s="1">
        <f t="shared" si="64"/>
        <v>1.53573</v>
      </c>
      <c r="AK590" s="23">
        <v>16.344325</v>
      </c>
      <c r="AL590" s="1">
        <f t="shared" si="65"/>
        <v>1.6344325</v>
      </c>
      <c r="AM590" s="23">
        <v>1.2307525</v>
      </c>
      <c r="AN590" s="23"/>
      <c r="AO590" s="23">
        <v>1.455035</v>
      </c>
      <c r="AP590" s="23"/>
      <c r="AQ590" s="23"/>
      <c r="AR590" s="23"/>
      <c r="AS590" s="23"/>
      <c r="AT590" s="23"/>
      <c r="AU590" s="23"/>
      <c r="AV590" s="23"/>
      <c r="AW590" s="23"/>
      <c r="AX590" s="23"/>
      <c r="AY590" s="23">
        <v>12.5046318877738</v>
      </c>
      <c r="AZ590" s="23"/>
      <c r="BA590" s="23">
        <v>11.2381191396341</v>
      </c>
      <c r="BB590" s="23"/>
    </row>
    <row r="591" s="1" customFormat="1" ht="17" customHeight="1" spans="1:53">
      <c r="A591" s="22" t="s">
        <v>1881</v>
      </c>
      <c r="B591" s="23" t="s">
        <v>1882</v>
      </c>
      <c r="C591" s="23" t="s">
        <v>1883</v>
      </c>
      <c r="D591" s="23">
        <v>2020</v>
      </c>
      <c r="E591" s="23">
        <v>9</v>
      </c>
      <c r="F591" s="23">
        <v>4</v>
      </c>
      <c r="G591" s="23" t="s">
        <v>1884</v>
      </c>
      <c r="H591" s="22" t="s">
        <v>2949</v>
      </c>
      <c r="I591" s="1">
        <v>44.2</v>
      </c>
      <c r="J591" s="1">
        <v>125.55</v>
      </c>
      <c r="K591" s="1">
        <v>3</v>
      </c>
      <c r="L591" s="1">
        <v>520</v>
      </c>
      <c r="M591" s="1">
        <v>4.4</v>
      </c>
      <c r="N591" s="1">
        <v>1.29</v>
      </c>
      <c r="O591" s="1">
        <v>6.45</v>
      </c>
      <c r="P591" s="1">
        <v>39.95</v>
      </c>
      <c r="Q591" s="1">
        <v>24.05</v>
      </c>
      <c r="R591" s="1">
        <v>36</v>
      </c>
      <c r="S591" s="1" t="s">
        <v>64</v>
      </c>
      <c r="T591" s="1">
        <v>15.48</v>
      </c>
      <c r="U591" s="3">
        <v>1.42</v>
      </c>
      <c r="V591" s="1">
        <f t="shared" si="63"/>
        <v>10.9014084507042</v>
      </c>
      <c r="W591" s="1" t="s">
        <v>1841</v>
      </c>
      <c r="X591" s="23">
        <v>4</v>
      </c>
      <c r="Y591" s="23" t="s">
        <v>1886</v>
      </c>
      <c r="Z591" s="23" t="s">
        <v>1887</v>
      </c>
      <c r="AA591" s="23" t="s">
        <v>2765</v>
      </c>
      <c r="AB591" s="23" t="s">
        <v>2764</v>
      </c>
      <c r="AC591" s="23"/>
      <c r="AD591" s="26" t="s">
        <v>125</v>
      </c>
      <c r="AE591" s="27"/>
      <c r="AF591" s="23"/>
      <c r="AG591" s="23"/>
      <c r="AH591" s="23"/>
      <c r="AI591" s="23">
        <v>15.7305666666667</v>
      </c>
      <c r="AJ591" s="1">
        <f t="shared" si="64"/>
        <v>1.57305666666667</v>
      </c>
      <c r="AK591" s="23">
        <v>15.1831</v>
      </c>
      <c r="AL591" s="1">
        <f t="shared" si="65"/>
        <v>1.51831</v>
      </c>
      <c r="AM591" s="23">
        <v>1.33611</v>
      </c>
      <c r="AN591" s="23"/>
      <c r="AO591" s="23">
        <v>1.23878333333333</v>
      </c>
      <c r="AP591" s="23"/>
      <c r="AQ591" s="23"/>
      <c r="AR591" s="23"/>
      <c r="AS591" s="23"/>
      <c r="AT591" s="23"/>
      <c r="AU591" s="23"/>
      <c r="AV591" s="23"/>
      <c r="AW591" s="23"/>
      <c r="AX591" s="23"/>
      <c r="AY591" s="23">
        <v>11.7897262265128</v>
      </c>
      <c r="AZ591" s="23"/>
      <c r="BA591" s="23">
        <v>12.3034368622893</v>
      </c>
    </row>
    <row r="592" s="1" customFormat="1" ht="17" customHeight="1" spans="1:53">
      <c r="A592" s="22" t="s">
        <v>1881</v>
      </c>
      <c r="B592" s="23" t="s">
        <v>1882</v>
      </c>
      <c r="C592" s="23" t="s">
        <v>1883</v>
      </c>
      <c r="D592" s="23">
        <v>2020</v>
      </c>
      <c r="E592" s="23">
        <v>9</v>
      </c>
      <c r="F592" s="23">
        <v>4</v>
      </c>
      <c r="G592" s="23" t="s">
        <v>1884</v>
      </c>
      <c r="H592" s="22" t="s">
        <v>2949</v>
      </c>
      <c r="I592" s="1">
        <v>44.2</v>
      </c>
      <c r="J592" s="1">
        <v>125.55</v>
      </c>
      <c r="K592" s="1">
        <v>5</v>
      </c>
      <c r="L592" s="1">
        <v>520</v>
      </c>
      <c r="M592" s="1">
        <v>4.4</v>
      </c>
      <c r="N592" s="1">
        <v>1.29</v>
      </c>
      <c r="O592" s="1">
        <v>6.45</v>
      </c>
      <c r="P592" s="1">
        <v>39.95</v>
      </c>
      <c r="Q592" s="1">
        <v>24.05</v>
      </c>
      <c r="R592" s="1">
        <v>36</v>
      </c>
      <c r="S592" s="1" t="s">
        <v>64</v>
      </c>
      <c r="T592" s="1">
        <v>15.48</v>
      </c>
      <c r="U592" s="3">
        <v>1.42</v>
      </c>
      <c r="V592" s="1">
        <f t="shared" si="63"/>
        <v>10.9014084507042</v>
      </c>
      <c r="W592" s="1" t="s">
        <v>1841</v>
      </c>
      <c r="X592" s="23">
        <v>4</v>
      </c>
      <c r="Y592" s="23" t="s">
        <v>1886</v>
      </c>
      <c r="Z592" s="23" t="s">
        <v>1887</v>
      </c>
      <c r="AA592" s="23" t="s">
        <v>2765</v>
      </c>
      <c r="AB592" s="23" t="s">
        <v>2764</v>
      </c>
      <c r="AC592" s="23"/>
      <c r="AD592" s="26" t="s">
        <v>125</v>
      </c>
      <c r="AE592" s="27"/>
      <c r="AF592" s="23"/>
      <c r="AG592" s="23"/>
      <c r="AH592" s="23"/>
      <c r="AI592" s="23">
        <v>16.4899666666667</v>
      </c>
      <c r="AJ592" s="1">
        <f t="shared" si="64"/>
        <v>1.64899666666667</v>
      </c>
      <c r="AK592" s="23">
        <v>17.8588</v>
      </c>
      <c r="AL592" s="1">
        <f t="shared" si="65"/>
        <v>1.78588</v>
      </c>
      <c r="AM592" s="23">
        <v>1.45788666666667</v>
      </c>
      <c r="AN592" s="23"/>
      <c r="AO592" s="23">
        <v>1.49464</v>
      </c>
      <c r="AP592" s="23"/>
      <c r="AQ592" s="23"/>
      <c r="AR592" s="23"/>
      <c r="AS592" s="23"/>
      <c r="AT592" s="23"/>
      <c r="AU592" s="23"/>
      <c r="AV592" s="23"/>
      <c r="AW592" s="23"/>
      <c r="AX592" s="23"/>
      <c r="AY592" s="23">
        <v>11.3267222653685</v>
      </c>
      <c r="AZ592" s="23"/>
      <c r="BA592" s="23">
        <v>11.9634217663538</v>
      </c>
    </row>
    <row r="593" s="1" customFormat="1" ht="17" customHeight="1" spans="1:53">
      <c r="A593" s="22" t="s">
        <v>1881</v>
      </c>
      <c r="B593" s="23" t="s">
        <v>1882</v>
      </c>
      <c r="C593" s="23" t="s">
        <v>1883</v>
      </c>
      <c r="D593" s="23">
        <v>2020</v>
      </c>
      <c r="E593" s="23">
        <v>9</v>
      </c>
      <c r="F593" s="23">
        <v>4</v>
      </c>
      <c r="G593" s="23" t="s">
        <v>1884</v>
      </c>
      <c r="H593" s="22" t="s">
        <v>2949</v>
      </c>
      <c r="I593" s="1">
        <v>44.2</v>
      </c>
      <c r="J593" s="1">
        <v>125.55</v>
      </c>
      <c r="K593" s="1">
        <v>7</v>
      </c>
      <c r="L593" s="1">
        <v>520</v>
      </c>
      <c r="M593" s="1">
        <v>4.4</v>
      </c>
      <c r="N593" s="1">
        <v>1.29</v>
      </c>
      <c r="O593" s="1">
        <v>6.45</v>
      </c>
      <c r="P593" s="1">
        <v>39.95</v>
      </c>
      <c r="Q593" s="1">
        <v>24.05</v>
      </c>
      <c r="R593" s="1">
        <v>36</v>
      </c>
      <c r="S593" s="1" t="s">
        <v>64</v>
      </c>
      <c r="T593" s="1">
        <v>15.48</v>
      </c>
      <c r="U593" s="3">
        <v>1.42</v>
      </c>
      <c r="V593" s="1">
        <f t="shared" si="63"/>
        <v>10.9014084507042</v>
      </c>
      <c r="W593" s="1" t="s">
        <v>1841</v>
      </c>
      <c r="X593" s="23">
        <v>4</v>
      </c>
      <c r="Y593" s="23" t="s">
        <v>1886</v>
      </c>
      <c r="Z593" s="23" t="s">
        <v>1887</v>
      </c>
      <c r="AA593" s="23" t="s">
        <v>2765</v>
      </c>
      <c r="AB593" s="23" t="s">
        <v>2764</v>
      </c>
      <c r="AC593" s="23"/>
      <c r="AD593" s="26" t="s">
        <v>125</v>
      </c>
      <c r="AE593" s="27"/>
      <c r="AF593" s="23"/>
      <c r="AG593" s="23"/>
      <c r="AH593" s="23"/>
      <c r="AI593" s="23">
        <v>16.4282666666667</v>
      </c>
      <c r="AJ593" s="1">
        <f t="shared" si="64"/>
        <v>1.64282666666667</v>
      </c>
      <c r="AK593" s="23">
        <v>15.6799</v>
      </c>
      <c r="AL593" s="1">
        <f t="shared" si="65"/>
        <v>1.56799</v>
      </c>
      <c r="AM593" s="23">
        <v>1.28843333333333</v>
      </c>
      <c r="AN593" s="23"/>
      <c r="AO593" s="23">
        <v>1.33147</v>
      </c>
      <c r="AP593" s="23"/>
      <c r="AQ593" s="23"/>
      <c r="AR593" s="23"/>
      <c r="AS593" s="23"/>
      <c r="AT593" s="23"/>
      <c r="AU593" s="23"/>
      <c r="AV593" s="23"/>
      <c r="AW593" s="23"/>
      <c r="AX593" s="23"/>
      <c r="AY593" s="23">
        <v>12.7815631633591</v>
      </c>
      <c r="AZ593" s="23"/>
      <c r="BA593" s="23">
        <v>11.7920023815551</v>
      </c>
    </row>
    <row r="594" s="1" customFormat="1" ht="17" customHeight="1" spans="1:53">
      <c r="A594" s="22" t="s">
        <v>1881</v>
      </c>
      <c r="B594" s="23" t="s">
        <v>1882</v>
      </c>
      <c r="C594" s="23" t="s">
        <v>1883</v>
      </c>
      <c r="D594" s="23">
        <v>2020</v>
      </c>
      <c r="E594" s="23">
        <v>9</v>
      </c>
      <c r="F594" s="23">
        <v>4</v>
      </c>
      <c r="G594" s="23" t="s">
        <v>1884</v>
      </c>
      <c r="H594" s="22" t="s">
        <v>2949</v>
      </c>
      <c r="I594" s="1">
        <v>44.2</v>
      </c>
      <c r="J594" s="1">
        <v>125.55</v>
      </c>
      <c r="K594" s="1">
        <v>8</v>
      </c>
      <c r="L594" s="1">
        <v>520</v>
      </c>
      <c r="M594" s="1">
        <v>4.4</v>
      </c>
      <c r="N594" s="1">
        <v>1.29</v>
      </c>
      <c r="O594" s="1">
        <v>6.45</v>
      </c>
      <c r="P594" s="1">
        <v>39.95</v>
      </c>
      <c r="Q594" s="1">
        <v>24.05</v>
      </c>
      <c r="R594" s="1">
        <v>36</v>
      </c>
      <c r="S594" s="1" t="s">
        <v>64</v>
      </c>
      <c r="T594" s="1">
        <v>15.48</v>
      </c>
      <c r="U594" s="3">
        <v>1.42</v>
      </c>
      <c r="V594" s="1">
        <f t="shared" si="63"/>
        <v>10.9014084507042</v>
      </c>
      <c r="W594" s="1" t="s">
        <v>1841</v>
      </c>
      <c r="X594" s="23">
        <v>4</v>
      </c>
      <c r="Y594" s="23" t="s">
        <v>1886</v>
      </c>
      <c r="Z594" s="23" t="s">
        <v>1887</v>
      </c>
      <c r="AA594" s="23" t="s">
        <v>2765</v>
      </c>
      <c r="AB594" s="23" t="s">
        <v>2764</v>
      </c>
      <c r="AC594" s="23"/>
      <c r="AD594" s="26" t="s">
        <v>125</v>
      </c>
      <c r="AE594" s="27"/>
      <c r="AF594" s="23"/>
      <c r="AG594" s="23"/>
      <c r="AH594" s="23"/>
      <c r="AI594" s="23">
        <v>16.9713333333333</v>
      </c>
      <c r="AJ594" s="1">
        <f t="shared" si="64"/>
        <v>1.69713333333333</v>
      </c>
      <c r="AK594" s="23">
        <v>16.9549</v>
      </c>
      <c r="AL594" s="1">
        <f t="shared" si="65"/>
        <v>1.69549</v>
      </c>
      <c r="AM594" s="23">
        <v>1.44443333333333</v>
      </c>
      <c r="AN594" s="23"/>
      <c r="AO594" s="23">
        <v>1.4329</v>
      </c>
      <c r="AP594" s="23"/>
      <c r="AQ594" s="23"/>
      <c r="AR594" s="23"/>
      <c r="AS594" s="23"/>
      <c r="AT594" s="23"/>
      <c r="AU594" s="23"/>
      <c r="AV594" s="23"/>
      <c r="AW594" s="23"/>
      <c r="AX594" s="23"/>
      <c r="AY594" s="23">
        <v>11.7743791088397</v>
      </c>
      <c r="AZ594" s="23"/>
      <c r="BA594" s="23">
        <v>11.8345320477577</v>
      </c>
    </row>
    <row r="595" s="1" customFormat="1" ht="17" customHeight="1" spans="1:53">
      <c r="A595" s="22" t="s">
        <v>1881</v>
      </c>
      <c r="B595" s="23" t="s">
        <v>1882</v>
      </c>
      <c r="C595" s="23" t="s">
        <v>1883</v>
      </c>
      <c r="D595" s="23">
        <v>2020</v>
      </c>
      <c r="E595" s="23">
        <v>9</v>
      </c>
      <c r="F595" s="23">
        <v>4</v>
      </c>
      <c r="G595" s="23" t="s">
        <v>1884</v>
      </c>
      <c r="H595" s="22" t="s">
        <v>2949</v>
      </c>
      <c r="I595" s="1">
        <v>44.2</v>
      </c>
      <c r="J595" s="1">
        <v>125.55</v>
      </c>
      <c r="K595" s="1">
        <v>9</v>
      </c>
      <c r="L595" s="1">
        <v>520</v>
      </c>
      <c r="M595" s="1">
        <v>4.4</v>
      </c>
      <c r="N595" s="1">
        <v>1.29</v>
      </c>
      <c r="O595" s="1">
        <v>6.45</v>
      </c>
      <c r="P595" s="1">
        <v>39.95</v>
      </c>
      <c r="Q595" s="1">
        <v>24.05</v>
      </c>
      <c r="R595" s="1">
        <v>36</v>
      </c>
      <c r="S595" s="1" t="s">
        <v>64</v>
      </c>
      <c r="T595" s="1">
        <v>15.48</v>
      </c>
      <c r="U595" s="3">
        <v>1.42</v>
      </c>
      <c r="V595" s="1">
        <f t="shared" si="63"/>
        <v>10.9014084507042</v>
      </c>
      <c r="W595" s="1" t="s">
        <v>1841</v>
      </c>
      <c r="X595" s="23">
        <v>4</v>
      </c>
      <c r="Y595" s="23" t="s">
        <v>1886</v>
      </c>
      <c r="Z595" s="23" t="s">
        <v>1887</v>
      </c>
      <c r="AA595" s="23" t="s">
        <v>2765</v>
      </c>
      <c r="AB595" s="23" t="s">
        <v>2764</v>
      </c>
      <c r="AC595" s="23"/>
      <c r="AD595" s="26" t="s">
        <v>125</v>
      </c>
      <c r="AE595" s="27"/>
      <c r="AF595" s="23"/>
      <c r="AG595" s="23"/>
      <c r="AH595" s="23"/>
      <c r="AI595" s="23">
        <v>16.7175666666667</v>
      </c>
      <c r="AJ595" s="1">
        <f t="shared" si="64"/>
        <v>1.67175666666667</v>
      </c>
      <c r="AK595" s="23">
        <v>16.7780333333333</v>
      </c>
      <c r="AL595" s="1">
        <f t="shared" si="65"/>
        <v>1.67780333333333</v>
      </c>
      <c r="AM595" s="23">
        <v>1.40327</v>
      </c>
      <c r="AN595" s="23"/>
      <c r="AO595" s="23">
        <v>1.42116</v>
      </c>
      <c r="AP595" s="23"/>
      <c r="AQ595" s="23"/>
      <c r="AR595" s="23"/>
      <c r="AS595" s="23"/>
      <c r="AT595" s="23"/>
      <c r="AU595" s="23"/>
      <c r="AV595" s="23"/>
      <c r="AW595" s="23"/>
      <c r="AX595" s="23"/>
      <c r="AY595" s="23">
        <v>11.9072597353419</v>
      </c>
      <c r="AZ595" s="23"/>
      <c r="BA595" s="23">
        <v>11.836810798259</v>
      </c>
    </row>
    <row r="596" s="1" customFormat="1" ht="17" customHeight="1" spans="1:53">
      <c r="A596" s="22" t="s">
        <v>1881</v>
      </c>
      <c r="B596" s="23" t="s">
        <v>1882</v>
      </c>
      <c r="C596" s="23" t="s">
        <v>1883</v>
      </c>
      <c r="D596" s="23">
        <v>2020</v>
      </c>
      <c r="E596" s="23">
        <v>9</v>
      </c>
      <c r="F596" s="23">
        <v>4</v>
      </c>
      <c r="G596" s="23" t="s">
        <v>1884</v>
      </c>
      <c r="H596" s="22" t="s">
        <v>2949</v>
      </c>
      <c r="I596" s="1">
        <v>44.2</v>
      </c>
      <c r="J596" s="1">
        <v>125.55</v>
      </c>
      <c r="K596" s="1">
        <v>10</v>
      </c>
      <c r="L596" s="1">
        <v>520</v>
      </c>
      <c r="M596" s="1">
        <v>4.4</v>
      </c>
      <c r="N596" s="1">
        <v>1.29</v>
      </c>
      <c r="O596" s="1">
        <v>6.45</v>
      </c>
      <c r="P596" s="1">
        <v>39.95</v>
      </c>
      <c r="Q596" s="1">
        <v>24.05</v>
      </c>
      <c r="R596" s="1">
        <v>36</v>
      </c>
      <c r="S596" s="1" t="s">
        <v>64</v>
      </c>
      <c r="T596" s="1">
        <v>15.48</v>
      </c>
      <c r="U596" s="3">
        <v>1.42</v>
      </c>
      <c r="V596" s="1">
        <f t="shared" si="63"/>
        <v>10.9014084507042</v>
      </c>
      <c r="W596" s="1" t="s">
        <v>1841</v>
      </c>
      <c r="X596" s="23">
        <v>4</v>
      </c>
      <c r="Y596" s="23" t="s">
        <v>1886</v>
      </c>
      <c r="Z596" s="23" t="s">
        <v>1887</v>
      </c>
      <c r="AA596" s="23" t="s">
        <v>2765</v>
      </c>
      <c r="AB596" s="23" t="s">
        <v>2764</v>
      </c>
      <c r="AC596" s="23"/>
      <c r="AD596" s="26" t="s">
        <v>125</v>
      </c>
      <c r="AE596" s="27"/>
      <c r="AF596" s="23"/>
      <c r="AG596" s="23"/>
      <c r="AH596" s="23"/>
      <c r="AI596" s="23">
        <v>17.2567666666667</v>
      </c>
      <c r="AJ596" s="1">
        <f t="shared" si="64"/>
        <v>1.72567666666667</v>
      </c>
      <c r="AK596" s="23">
        <v>17.2842</v>
      </c>
      <c r="AL596" s="1">
        <f t="shared" si="65"/>
        <v>1.72842</v>
      </c>
      <c r="AM596" s="23">
        <v>1.51678333333333</v>
      </c>
      <c r="AN596" s="23"/>
      <c r="AO596" s="23">
        <v>1.48687</v>
      </c>
      <c r="AP596" s="23"/>
      <c r="AQ596" s="23"/>
      <c r="AR596" s="23"/>
      <c r="AS596" s="23"/>
      <c r="AT596" s="23"/>
      <c r="AU596" s="23"/>
      <c r="AV596" s="23"/>
      <c r="AW596" s="23"/>
      <c r="AX596" s="23"/>
      <c r="AY596" s="23">
        <v>11.4986782841811</v>
      </c>
      <c r="AZ596" s="23"/>
      <c r="BA596" s="23">
        <v>11.6356958040012</v>
      </c>
    </row>
    <row r="597" s="1" customFormat="1" ht="17" customHeight="1" spans="1:53">
      <c r="A597" s="22" t="s">
        <v>1881</v>
      </c>
      <c r="B597" s="23" t="s">
        <v>1882</v>
      </c>
      <c r="C597" s="23" t="s">
        <v>1883</v>
      </c>
      <c r="D597" s="23">
        <v>2020</v>
      </c>
      <c r="E597" s="23">
        <v>9</v>
      </c>
      <c r="F597" s="23">
        <v>4</v>
      </c>
      <c r="G597" s="23" t="s">
        <v>1884</v>
      </c>
      <c r="H597" s="22" t="s">
        <v>2949</v>
      </c>
      <c r="I597" s="1">
        <v>44.2</v>
      </c>
      <c r="J597" s="1">
        <v>125.55</v>
      </c>
      <c r="K597" s="1">
        <v>11</v>
      </c>
      <c r="L597" s="1">
        <v>520</v>
      </c>
      <c r="M597" s="1">
        <v>4.4</v>
      </c>
      <c r="N597" s="1">
        <v>1.29</v>
      </c>
      <c r="O597" s="1">
        <v>6.45</v>
      </c>
      <c r="P597" s="1">
        <v>39.95</v>
      </c>
      <c r="Q597" s="1">
        <v>24.05</v>
      </c>
      <c r="R597" s="1">
        <v>36</v>
      </c>
      <c r="S597" s="1" t="s">
        <v>64</v>
      </c>
      <c r="T597" s="1">
        <v>15.48</v>
      </c>
      <c r="U597" s="3">
        <v>1.42</v>
      </c>
      <c r="V597" s="1">
        <f t="shared" si="63"/>
        <v>10.9014084507042</v>
      </c>
      <c r="W597" s="1" t="s">
        <v>1841</v>
      </c>
      <c r="X597" s="23">
        <v>4</v>
      </c>
      <c r="Y597" s="23" t="s">
        <v>1886</v>
      </c>
      <c r="Z597" s="23" t="s">
        <v>1887</v>
      </c>
      <c r="AA597" s="23" t="s">
        <v>2765</v>
      </c>
      <c r="AB597" s="23" t="s">
        <v>2764</v>
      </c>
      <c r="AC597" s="23"/>
      <c r="AD597" s="26" t="s">
        <v>125</v>
      </c>
      <c r="AE597" s="27"/>
      <c r="AF597" s="23"/>
      <c r="AG597" s="23"/>
      <c r="AH597" s="23"/>
      <c r="AI597" s="23">
        <v>17.6390666666667</v>
      </c>
      <c r="AJ597" s="1">
        <f t="shared" si="64"/>
        <v>1.76390666666667</v>
      </c>
      <c r="AK597" s="23">
        <v>17.1925333333333</v>
      </c>
      <c r="AL597" s="1">
        <f t="shared" si="65"/>
        <v>1.71925333333333</v>
      </c>
      <c r="AM597" s="23">
        <v>1.52539666666667</v>
      </c>
      <c r="AN597" s="23"/>
      <c r="AO597" s="23">
        <v>1.49935</v>
      </c>
      <c r="AP597" s="23"/>
      <c r="AQ597" s="23"/>
      <c r="AR597" s="23"/>
      <c r="AS597" s="23"/>
      <c r="AT597" s="23"/>
      <c r="AU597" s="23"/>
      <c r="AV597" s="23"/>
      <c r="AW597" s="23"/>
      <c r="AX597" s="23"/>
      <c r="AY597" s="23">
        <v>11.5907756233358</v>
      </c>
      <c r="AZ597" s="23"/>
      <c r="BA597" s="23">
        <v>11.4872652700708</v>
      </c>
    </row>
    <row r="598" s="1" customFormat="1" ht="17" customHeight="1" spans="1:53">
      <c r="A598" s="22" t="s">
        <v>1881</v>
      </c>
      <c r="B598" s="23" t="s">
        <v>1882</v>
      </c>
      <c r="C598" s="23" t="s">
        <v>1883</v>
      </c>
      <c r="D598" s="23">
        <v>2020</v>
      </c>
      <c r="E598" s="23">
        <v>9</v>
      </c>
      <c r="F598" s="23">
        <v>4</v>
      </c>
      <c r="G598" s="23" t="s">
        <v>1884</v>
      </c>
      <c r="H598" s="22" t="s">
        <v>2949</v>
      </c>
      <c r="I598" s="1">
        <v>44.2</v>
      </c>
      <c r="J598" s="1">
        <v>125.55</v>
      </c>
      <c r="K598" s="1">
        <v>13</v>
      </c>
      <c r="L598" s="1">
        <v>520</v>
      </c>
      <c r="M598" s="1">
        <v>4.4</v>
      </c>
      <c r="N598" s="1">
        <v>1.29</v>
      </c>
      <c r="O598" s="1">
        <v>6.45</v>
      </c>
      <c r="P598" s="1">
        <v>39.95</v>
      </c>
      <c r="Q598" s="1">
        <v>24.05</v>
      </c>
      <c r="R598" s="1">
        <v>36</v>
      </c>
      <c r="S598" s="1" t="s">
        <v>64</v>
      </c>
      <c r="T598" s="1">
        <v>15.48</v>
      </c>
      <c r="U598" s="3">
        <v>1.42</v>
      </c>
      <c r="V598" s="1">
        <f t="shared" si="63"/>
        <v>10.9014084507042</v>
      </c>
      <c r="W598" s="1" t="s">
        <v>1841</v>
      </c>
      <c r="X598" s="23">
        <v>4</v>
      </c>
      <c r="Y598" s="23" t="s">
        <v>1886</v>
      </c>
      <c r="Z598" s="23" t="s">
        <v>1887</v>
      </c>
      <c r="AA598" s="23" t="s">
        <v>2765</v>
      </c>
      <c r="AB598" s="23" t="s">
        <v>2764</v>
      </c>
      <c r="AC598" s="23"/>
      <c r="AD598" s="26" t="s">
        <v>125</v>
      </c>
      <c r="AE598" s="27"/>
      <c r="AF598" s="23"/>
      <c r="AG598" s="23"/>
      <c r="AH598" s="23"/>
      <c r="AI598" s="23">
        <v>17.3888</v>
      </c>
      <c r="AJ598" s="1">
        <f t="shared" si="64"/>
        <v>1.73888</v>
      </c>
      <c r="AK598" s="23">
        <v>18.2873333333333</v>
      </c>
      <c r="AL598" s="1">
        <f t="shared" si="65"/>
        <v>1.82873333333333</v>
      </c>
      <c r="AM598" s="23">
        <v>1.42517333333333</v>
      </c>
      <c r="AN598" s="23"/>
      <c r="AO598" s="23">
        <v>1.60338</v>
      </c>
      <c r="AP598" s="23"/>
      <c r="AQ598" s="23"/>
      <c r="AR598" s="23"/>
      <c r="AS598" s="23"/>
      <c r="AT598" s="23"/>
      <c r="AU598" s="23"/>
      <c r="AV598" s="23"/>
      <c r="AW598" s="23"/>
      <c r="AX598" s="23"/>
      <c r="AY598" s="23">
        <v>12.3090223288223</v>
      </c>
      <c r="AZ598" s="23"/>
      <c r="BA598" s="23">
        <v>11.4866794407014</v>
      </c>
    </row>
    <row r="599" s="1" customFormat="1" ht="17" customHeight="1" spans="1:53">
      <c r="A599" s="22" t="s">
        <v>1881</v>
      </c>
      <c r="B599" s="23" t="s">
        <v>1882</v>
      </c>
      <c r="C599" s="23" t="s">
        <v>1883</v>
      </c>
      <c r="D599" s="23">
        <v>2020</v>
      </c>
      <c r="E599" s="23">
        <v>9</v>
      </c>
      <c r="F599" s="23">
        <v>4</v>
      </c>
      <c r="G599" s="23" t="s">
        <v>1884</v>
      </c>
      <c r="H599" s="22" t="s">
        <v>2949</v>
      </c>
      <c r="I599" s="1">
        <v>44.2</v>
      </c>
      <c r="J599" s="1">
        <v>125.55</v>
      </c>
      <c r="K599" s="1">
        <v>14</v>
      </c>
      <c r="L599" s="1">
        <v>520</v>
      </c>
      <c r="M599" s="1">
        <v>4.4</v>
      </c>
      <c r="N599" s="1">
        <v>1.29</v>
      </c>
      <c r="O599" s="1">
        <v>6.45</v>
      </c>
      <c r="P599" s="1">
        <v>39.95</v>
      </c>
      <c r="Q599" s="1">
        <v>24.05</v>
      </c>
      <c r="R599" s="1">
        <v>36</v>
      </c>
      <c r="S599" s="1" t="s">
        <v>64</v>
      </c>
      <c r="T599" s="1">
        <v>15.48</v>
      </c>
      <c r="U599" s="3">
        <v>1.42</v>
      </c>
      <c r="V599" s="1">
        <f t="shared" si="63"/>
        <v>10.9014084507042</v>
      </c>
      <c r="W599" s="1" t="s">
        <v>1841</v>
      </c>
      <c r="X599" s="23">
        <v>4</v>
      </c>
      <c r="Y599" s="23" t="s">
        <v>1886</v>
      </c>
      <c r="Z599" s="23" t="s">
        <v>1887</v>
      </c>
      <c r="AA599" s="23" t="s">
        <v>2765</v>
      </c>
      <c r="AB599" s="23" t="s">
        <v>2764</v>
      </c>
      <c r="AC599" s="23"/>
      <c r="AD599" s="26" t="s">
        <v>125</v>
      </c>
      <c r="AE599" s="27"/>
      <c r="AF599" s="23"/>
      <c r="AG599" s="23"/>
      <c r="AH599" s="23"/>
      <c r="AI599" s="23">
        <v>21.184</v>
      </c>
      <c r="AJ599" s="1">
        <f t="shared" si="64"/>
        <v>2.1184</v>
      </c>
      <c r="AK599" s="23">
        <v>18.0976666666667</v>
      </c>
      <c r="AL599" s="1">
        <f t="shared" si="65"/>
        <v>1.80976666666667</v>
      </c>
      <c r="AM599" s="23">
        <v>1.97661333333333</v>
      </c>
      <c r="AN599" s="23"/>
      <c r="AO599" s="23">
        <v>1.65973333333333</v>
      </c>
      <c r="AP599" s="23"/>
      <c r="AQ599" s="23"/>
      <c r="AR599" s="23"/>
      <c r="AS599" s="23"/>
      <c r="AT599" s="23"/>
      <c r="AU599" s="23"/>
      <c r="AV599" s="23"/>
      <c r="AW599" s="23"/>
      <c r="AX599" s="23"/>
      <c r="AY599" s="23">
        <v>10.6811276388345</v>
      </c>
      <c r="AZ599" s="23"/>
      <c r="BA599" s="23">
        <v>10.9014468921306</v>
      </c>
    </row>
    <row r="600" s="1" customFormat="1" ht="17" customHeight="1" spans="1:53">
      <c r="A600" s="22" t="s">
        <v>1881</v>
      </c>
      <c r="B600" s="23" t="s">
        <v>1882</v>
      </c>
      <c r="C600" s="23" t="s">
        <v>1883</v>
      </c>
      <c r="D600" s="23">
        <v>2020</v>
      </c>
      <c r="E600" s="23">
        <v>9</v>
      </c>
      <c r="F600" s="23">
        <v>4</v>
      </c>
      <c r="G600" s="23" t="s">
        <v>1884</v>
      </c>
      <c r="H600" s="22" t="s">
        <v>2949</v>
      </c>
      <c r="I600" s="1">
        <v>44.2</v>
      </c>
      <c r="J600" s="1">
        <v>125.55</v>
      </c>
      <c r="K600" s="1">
        <v>16</v>
      </c>
      <c r="L600" s="1">
        <v>520</v>
      </c>
      <c r="M600" s="1">
        <v>4.4</v>
      </c>
      <c r="N600" s="1">
        <v>1.29</v>
      </c>
      <c r="O600" s="1">
        <v>6.45</v>
      </c>
      <c r="P600" s="1">
        <v>39.95</v>
      </c>
      <c r="Q600" s="1">
        <v>24.05</v>
      </c>
      <c r="R600" s="1">
        <v>36</v>
      </c>
      <c r="S600" s="1" t="s">
        <v>64</v>
      </c>
      <c r="T600" s="1">
        <v>15.48</v>
      </c>
      <c r="U600" s="3">
        <v>1.42</v>
      </c>
      <c r="V600" s="1">
        <f t="shared" si="63"/>
        <v>10.9014084507042</v>
      </c>
      <c r="W600" s="1" t="s">
        <v>1841</v>
      </c>
      <c r="X600" s="23">
        <v>4</v>
      </c>
      <c r="Y600" s="23" t="s">
        <v>1886</v>
      </c>
      <c r="Z600" s="23" t="s">
        <v>1887</v>
      </c>
      <c r="AA600" s="23" t="s">
        <v>2765</v>
      </c>
      <c r="AB600" s="23" t="s">
        <v>2764</v>
      </c>
      <c r="AC600" s="23"/>
      <c r="AD600" s="26" t="s">
        <v>125</v>
      </c>
      <c r="AE600" s="27"/>
      <c r="AF600" s="23"/>
      <c r="AG600" s="23"/>
      <c r="AH600" s="23"/>
      <c r="AI600" s="23">
        <v>17.952025</v>
      </c>
      <c r="AJ600" s="1">
        <f t="shared" si="64"/>
        <v>1.7952025</v>
      </c>
      <c r="AK600" s="23">
        <v>16.351325</v>
      </c>
      <c r="AL600" s="1">
        <f t="shared" si="65"/>
        <v>1.6351325</v>
      </c>
      <c r="AM600" s="23">
        <v>1.5371575</v>
      </c>
      <c r="AN600" s="23"/>
      <c r="AO600" s="23">
        <v>1.553005</v>
      </c>
      <c r="AP600" s="23"/>
      <c r="AQ600" s="23"/>
      <c r="AR600" s="23"/>
      <c r="AS600" s="23"/>
      <c r="AT600" s="23"/>
      <c r="AU600" s="23"/>
      <c r="AV600" s="23"/>
      <c r="AW600" s="23"/>
      <c r="AX600" s="23"/>
      <c r="AY600" s="23">
        <v>11.7409749742497</v>
      </c>
      <c r="AZ600" s="1"/>
      <c r="BA600" s="23">
        <v>10.5965198079815</v>
      </c>
    </row>
    <row r="601" s="1" customFormat="1" ht="17" customHeight="1" spans="1:51">
      <c r="A601" s="22" t="s">
        <v>1888</v>
      </c>
      <c r="B601" s="23" t="s">
        <v>1889</v>
      </c>
      <c r="C601" s="23" t="s">
        <v>1890</v>
      </c>
      <c r="D601" s="23">
        <v>2011</v>
      </c>
      <c r="E601" s="23">
        <v>48</v>
      </c>
      <c r="F601" s="23">
        <v>4</v>
      </c>
      <c r="G601" s="23" t="s">
        <v>1891</v>
      </c>
      <c r="H601" s="22" t="s">
        <v>2949</v>
      </c>
      <c r="I601" s="1">
        <v>44.2</v>
      </c>
      <c r="J601" s="1">
        <v>125.55</v>
      </c>
      <c r="K601" s="1">
        <v>1</v>
      </c>
      <c r="L601" s="1">
        <v>520</v>
      </c>
      <c r="M601" s="1">
        <v>4.4</v>
      </c>
      <c r="N601" s="1">
        <v>1.29</v>
      </c>
      <c r="O601" s="1">
        <v>6.45</v>
      </c>
      <c r="P601" s="1">
        <v>39.95</v>
      </c>
      <c r="Q601" s="1">
        <v>24.05</v>
      </c>
      <c r="R601" s="1">
        <v>36</v>
      </c>
      <c r="S601" s="1" t="s">
        <v>64</v>
      </c>
      <c r="T601" s="1">
        <v>15.48</v>
      </c>
      <c r="U601" s="3">
        <v>1.42</v>
      </c>
      <c r="V601" s="1">
        <f t="shared" si="63"/>
        <v>10.9014084507042</v>
      </c>
      <c r="W601" s="1" t="s">
        <v>1841</v>
      </c>
      <c r="X601" s="23">
        <v>4</v>
      </c>
      <c r="Y601" s="23" t="s">
        <v>1886</v>
      </c>
      <c r="Z601" s="23" t="s">
        <v>1887</v>
      </c>
      <c r="AA601" s="23" t="s">
        <v>2765</v>
      </c>
      <c r="AB601" s="23" t="s">
        <v>2764</v>
      </c>
      <c r="AC601" s="23"/>
      <c r="AD601" s="26" t="s">
        <v>125</v>
      </c>
      <c r="AE601" s="27"/>
      <c r="AF601" s="23"/>
      <c r="AG601" s="23"/>
      <c r="AH601" s="23"/>
      <c r="AI601" s="23">
        <v>15.446475</v>
      </c>
      <c r="AJ601" s="1">
        <f t="shared" si="64"/>
        <v>1.5446475</v>
      </c>
      <c r="AK601" s="23">
        <v>16.21105</v>
      </c>
      <c r="AL601" s="1">
        <f t="shared" si="65"/>
        <v>1.621105</v>
      </c>
      <c r="AM601" s="23">
        <v>1.2869825</v>
      </c>
      <c r="AN601" s="23"/>
      <c r="AO601" s="23">
        <v>1.3413575</v>
      </c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</row>
    <row r="602" s="1" customFormat="1" ht="17" customHeight="1" spans="1:42">
      <c r="A602" s="22" t="s">
        <v>1888</v>
      </c>
      <c r="B602" s="23" t="s">
        <v>1889</v>
      </c>
      <c r="C602" s="23" t="s">
        <v>1890</v>
      </c>
      <c r="D602" s="23">
        <v>2011</v>
      </c>
      <c r="E602" s="23">
        <v>48</v>
      </c>
      <c r="F602" s="23">
        <v>4</v>
      </c>
      <c r="G602" s="23" t="s">
        <v>1891</v>
      </c>
      <c r="H602" s="22" t="s">
        <v>2949</v>
      </c>
      <c r="I602" s="1">
        <v>44.2</v>
      </c>
      <c r="J602" s="1">
        <v>125.55</v>
      </c>
      <c r="K602" s="1">
        <v>8</v>
      </c>
      <c r="L602" s="1">
        <v>520</v>
      </c>
      <c r="M602" s="1">
        <v>4.4</v>
      </c>
      <c r="N602" s="1">
        <v>1.29</v>
      </c>
      <c r="O602" s="1">
        <v>6.45</v>
      </c>
      <c r="P602" s="1">
        <v>39.95</v>
      </c>
      <c r="Q602" s="1">
        <v>24.05</v>
      </c>
      <c r="R602" s="1">
        <v>36</v>
      </c>
      <c r="S602" s="1" t="s">
        <v>64</v>
      </c>
      <c r="T602" s="1">
        <v>15.48</v>
      </c>
      <c r="U602" s="3">
        <v>1.42</v>
      </c>
      <c r="V602" s="1">
        <f t="shared" si="63"/>
        <v>10.9014084507042</v>
      </c>
      <c r="W602" s="1" t="s">
        <v>1841</v>
      </c>
      <c r="X602" s="23">
        <v>4</v>
      </c>
      <c r="Y602" s="23" t="s">
        <v>1886</v>
      </c>
      <c r="Z602" s="23" t="s">
        <v>1887</v>
      </c>
      <c r="AA602" s="23" t="s">
        <v>2765</v>
      </c>
      <c r="AB602" s="23" t="s">
        <v>2764</v>
      </c>
      <c r="AC602" s="23"/>
      <c r="AD602" s="26" t="s">
        <v>125</v>
      </c>
      <c r="AE602" s="27"/>
      <c r="AF602" s="23"/>
      <c r="AG602" s="23"/>
      <c r="AH602" s="23"/>
      <c r="AI602" s="23">
        <v>16.012075</v>
      </c>
      <c r="AJ602" s="1">
        <f t="shared" si="64"/>
        <v>1.6012075</v>
      </c>
      <c r="AK602" s="23">
        <v>16.76715</v>
      </c>
      <c r="AL602" s="1">
        <f t="shared" si="65"/>
        <v>1.676715</v>
      </c>
      <c r="AM602" s="23">
        <v>1.3760175</v>
      </c>
      <c r="AN602" s="23"/>
      <c r="AO602" s="23">
        <v>1.3999975</v>
      </c>
      <c r="AP602" s="23"/>
    </row>
    <row r="603" s="1" customFormat="1" ht="17" customHeight="1" spans="1:78">
      <c r="A603" s="22" t="s">
        <v>102</v>
      </c>
      <c r="B603" s="23" t="s">
        <v>1892</v>
      </c>
      <c r="C603" s="23" t="s">
        <v>1893</v>
      </c>
      <c r="D603" s="23">
        <v>2015</v>
      </c>
      <c r="E603" s="23">
        <v>37</v>
      </c>
      <c r="F603" s="23">
        <v>3</v>
      </c>
      <c r="G603" s="23" t="s">
        <v>1894</v>
      </c>
      <c r="H603" s="22" t="s">
        <v>2949</v>
      </c>
      <c r="I603" s="1">
        <v>44.2</v>
      </c>
      <c r="J603" s="1">
        <v>125.55</v>
      </c>
      <c r="K603" s="1">
        <v>12</v>
      </c>
      <c r="L603" s="1">
        <v>520</v>
      </c>
      <c r="M603" s="1">
        <v>4.4</v>
      </c>
      <c r="N603" s="1">
        <v>1.29</v>
      </c>
      <c r="O603" s="1">
        <v>6.45</v>
      </c>
      <c r="P603" s="1">
        <v>39.95</v>
      </c>
      <c r="Q603" s="1">
        <v>24.05</v>
      </c>
      <c r="R603" s="1">
        <v>36</v>
      </c>
      <c r="S603" s="1" t="s">
        <v>64</v>
      </c>
      <c r="T603" s="1">
        <v>15.48</v>
      </c>
      <c r="U603" s="3">
        <v>1.42</v>
      </c>
      <c r="V603" s="1">
        <f t="shared" si="63"/>
        <v>10.9014084507042</v>
      </c>
      <c r="W603" s="1" t="s">
        <v>1841</v>
      </c>
      <c r="X603" s="23">
        <v>4</v>
      </c>
      <c r="Y603" s="23" t="s">
        <v>1886</v>
      </c>
      <c r="Z603" s="23" t="s">
        <v>1887</v>
      </c>
      <c r="AA603" s="23" t="s">
        <v>1895</v>
      </c>
      <c r="AB603" s="23" t="s">
        <v>1896</v>
      </c>
      <c r="AC603" s="23" t="s">
        <v>110</v>
      </c>
      <c r="AD603" s="23">
        <v>134</v>
      </c>
      <c r="AE603" s="27">
        <v>10667</v>
      </c>
      <c r="AF603" s="1">
        <f t="shared" ref="AF603:AF605" si="66">AE603*0.1</f>
        <v>1066.7</v>
      </c>
      <c r="AG603" s="27">
        <v>9920</v>
      </c>
      <c r="AH603" s="1">
        <f t="shared" ref="AH603:AH605" si="67">AG603*0.1</f>
        <v>992</v>
      </c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>
        <v>1268.12583668005</v>
      </c>
      <c r="BZ603" s="23">
        <v>978.942436412316</v>
      </c>
    </row>
    <row r="604" s="1" customFormat="1" ht="17" customHeight="1" spans="1:78">
      <c r="A604" s="22" t="s">
        <v>102</v>
      </c>
      <c r="B604" s="23" t="s">
        <v>1892</v>
      </c>
      <c r="C604" s="23" t="s">
        <v>1893</v>
      </c>
      <c r="D604" s="23">
        <v>2015</v>
      </c>
      <c r="E604" s="23">
        <v>37</v>
      </c>
      <c r="F604" s="23">
        <v>3</v>
      </c>
      <c r="G604" s="23" t="s">
        <v>1894</v>
      </c>
      <c r="H604" s="22" t="s">
        <v>2949</v>
      </c>
      <c r="I604" s="1">
        <v>44.2</v>
      </c>
      <c r="J604" s="1">
        <v>125.55</v>
      </c>
      <c r="K604" s="1">
        <v>12</v>
      </c>
      <c r="L604" s="1">
        <v>520</v>
      </c>
      <c r="M604" s="1">
        <v>4.4</v>
      </c>
      <c r="N604" s="1">
        <v>1.29</v>
      </c>
      <c r="O604" s="1">
        <v>6.45</v>
      </c>
      <c r="P604" s="1">
        <v>39.95</v>
      </c>
      <c r="Q604" s="1">
        <v>24.05</v>
      </c>
      <c r="R604" s="1">
        <v>36</v>
      </c>
      <c r="S604" s="1" t="s">
        <v>64</v>
      </c>
      <c r="T604" s="1">
        <v>15.48</v>
      </c>
      <c r="U604" s="3">
        <v>1.42</v>
      </c>
      <c r="V604" s="1">
        <f t="shared" si="63"/>
        <v>10.9014084507042</v>
      </c>
      <c r="W604" s="1" t="s">
        <v>1841</v>
      </c>
      <c r="X604" s="23">
        <v>4</v>
      </c>
      <c r="Y604" s="23" t="s">
        <v>1886</v>
      </c>
      <c r="Z604" s="23" t="s">
        <v>1887</v>
      </c>
      <c r="AA604" s="23" t="s">
        <v>1897</v>
      </c>
      <c r="AB604" s="23" t="s">
        <v>1896</v>
      </c>
      <c r="AC604" s="23" t="s">
        <v>110</v>
      </c>
      <c r="AD604" s="23">
        <v>134</v>
      </c>
      <c r="AE604" s="27">
        <v>9215</v>
      </c>
      <c r="AF604" s="1">
        <f t="shared" si="66"/>
        <v>921.5</v>
      </c>
      <c r="AG604" s="27">
        <v>9920</v>
      </c>
      <c r="AH604" s="1">
        <f t="shared" si="67"/>
        <v>992</v>
      </c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>
        <v>916.61311914324</v>
      </c>
      <c r="BZ604" s="23">
        <v>978.942436412316</v>
      </c>
    </row>
    <row r="605" s="1" customFormat="1" ht="17" customHeight="1" spans="1:78">
      <c r="A605" s="22" t="s">
        <v>102</v>
      </c>
      <c r="B605" s="23" t="s">
        <v>1892</v>
      </c>
      <c r="C605" s="23" t="s">
        <v>1893</v>
      </c>
      <c r="D605" s="23">
        <v>2015</v>
      </c>
      <c r="E605" s="23">
        <v>37</v>
      </c>
      <c r="F605" s="23">
        <v>3</v>
      </c>
      <c r="G605" s="23" t="s">
        <v>1894</v>
      </c>
      <c r="H605" s="22" t="s">
        <v>2949</v>
      </c>
      <c r="I605" s="1">
        <v>44.2</v>
      </c>
      <c r="J605" s="1">
        <v>125.55</v>
      </c>
      <c r="K605" s="1">
        <v>12</v>
      </c>
      <c r="L605" s="1">
        <v>520</v>
      </c>
      <c r="M605" s="1">
        <v>4.4</v>
      </c>
      <c r="N605" s="1">
        <v>1.29</v>
      </c>
      <c r="O605" s="1">
        <v>6.45</v>
      </c>
      <c r="P605" s="1">
        <v>39.95</v>
      </c>
      <c r="Q605" s="1">
        <v>24.05</v>
      </c>
      <c r="R605" s="1">
        <v>36</v>
      </c>
      <c r="S605" s="1" t="s">
        <v>64</v>
      </c>
      <c r="T605" s="1">
        <v>15.48</v>
      </c>
      <c r="U605" s="3">
        <v>1.42</v>
      </c>
      <c r="V605" s="1">
        <f t="shared" si="63"/>
        <v>10.9014084507042</v>
      </c>
      <c r="W605" s="1" t="s">
        <v>1841</v>
      </c>
      <c r="X605" s="23">
        <v>4</v>
      </c>
      <c r="Y605" s="23" t="s">
        <v>1898</v>
      </c>
      <c r="Z605" s="23" t="s">
        <v>1887</v>
      </c>
      <c r="AA605" s="23" t="s">
        <v>1895</v>
      </c>
      <c r="AB605" s="23" t="s">
        <v>1896</v>
      </c>
      <c r="AC605" s="23" t="s">
        <v>110</v>
      </c>
      <c r="AD605" s="23">
        <v>134</v>
      </c>
      <c r="AE605" s="27">
        <v>10706</v>
      </c>
      <c r="AF605" s="1">
        <f t="shared" si="66"/>
        <v>1070.6</v>
      </c>
      <c r="AG605" s="27">
        <v>9920</v>
      </c>
      <c r="AH605" s="1">
        <f t="shared" si="67"/>
        <v>992</v>
      </c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>
        <v>1238.52744310576</v>
      </c>
      <c r="BZ605" s="23">
        <v>978.942436412316</v>
      </c>
    </row>
    <row r="606" s="1" customFormat="1" ht="17" customHeight="1" spans="1:78">
      <c r="A606" s="22" t="s">
        <v>102</v>
      </c>
      <c r="B606" s="23" t="s">
        <v>1892</v>
      </c>
      <c r="C606" s="23" t="s">
        <v>1893</v>
      </c>
      <c r="D606" s="23">
        <v>2015</v>
      </c>
      <c r="E606" s="23">
        <v>37</v>
      </c>
      <c r="F606" s="23">
        <v>3</v>
      </c>
      <c r="G606" s="23" t="s">
        <v>1894</v>
      </c>
      <c r="H606" s="22" t="s">
        <v>2949</v>
      </c>
      <c r="I606" s="1">
        <v>44.2</v>
      </c>
      <c r="J606" s="1">
        <v>125.55</v>
      </c>
      <c r="K606" s="1">
        <v>12</v>
      </c>
      <c r="L606" s="1">
        <v>520</v>
      </c>
      <c r="M606" s="1">
        <v>4.4</v>
      </c>
      <c r="N606" s="1">
        <v>1.29</v>
      </c>
      <c r="O606" s="1">
        <v>6.45</v>
      </c>
      <c r="P606" s="1">
        <v>39.95</v>
      </c>
      <c r="Q606" s="1">
        <v>24.05</v>
      </c>
      <c r="R606" s="1">
        <v>36</v>
      </c>
      <c r="S606" s="1" t="s">
        <v>64</v>
      </c>
      <c r="T606" s="1">
        <v>15.48</v>
      </c>
      <c r="U606" s="3">
        <v>1.42</v>
      </c>
      <c r="V606" s="1">
        <f t="shared" si="63"/>
        <v>10.9014084507042</v>
      </c>
      <c r="W606" s="1" t="s">
        <v>1841</v>
      </c>
      <c r="X606" s="23">
        <v>4</v>
      </c>
      <c r="Y606" s="23" t="s">
        <v>1898</v>
      </c>
      <c r="Z606" s="23" t="s">
        <v>1887</v>
      </c>
      <c r="AA606" s="23" t="s">
        <v>1897</v>
      </c>
      <c r="AB606" s="23" t="s">
        <v>1896</v>
      </c>
      <c r="AC606" s="23" t="s">
        <v>110</v>
      </c>
      <c r="AD606" s="23">
        <v>134</v>
      </c>
      <c r="AE606" s="27"/>
      <c r="AF606" s="23"/>
      <c r="AG606" s="27">
        <v>9920</v>
      </c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>
        <v>978.942436412316</v>
      </c>
    </row>
    <row r="607" s="1" customFormat="1" ht="17" customHeight="1" spans="1:78">
      <c r="A607" s="22" t="s">
        <v>102</v>
      </c>
      <c r="B607" s="23" t="s">
        <v>1892</v>
      </c>
      <c r="C607" s="23" t="s">
        <v>1893</v>
      </c>
      <c r="D607" s="23">
        <v>2015</v>
      </c>
      <c r="E607" s="23">
        <v>37</v>
      </c>
      <c r="F607" s="23">
        <v>3</v>
      </c>
      <c r="G607" s="23" t="s">
        <v>1894</v>
      </c>
      <c r="H607" s="22" t="s">
        <v>2949</v>
      </c>
      <c r="I607" s="1">
        <v>44.2</v>
      </c>
      <c r="J607" s="1">
        <v>125.55</v>
      </c>
      <c r="K607" s="1">
        <v>12</v>
      </c>
      <c r="L607" s="1">
        <v>520</v>
      </c>
      <c r="M607" s="1">
        <v>4.4</v>
      </c>
      <c r="N607" s="1">
        <v>1.29</v>
      </c>
      <c r="O607" s="1">
        <v>6.45</v>
      </c>
      <c r="P607" s="1">
        <v>39.95</v>
      </c>
      <c r="Q607" s="1">
        <v>24.05</v>
      </c>
      <c r="R607" s="1">
        <v>36</v>
      </c>
      <c r="S607" s="1" t="s">
        <v>64</v>
      </c>
      <c r="T607" s="1">
        <v>15.48</v>
      </c>
      <c r="U607" s="3">
        <v>1.42</v>
      </c>
      <c r="V607" s="1">
        <f t="shared" si="63"/>
        <v>10.9014084507042</v>
      </c>
      <c r="W607" s="1" t="s">
        <v>1841</v>
      </c>
      <c r="X607" s="23">
        <v>4</v>
      </c>
      <c r="Y607" s="23" t="s">
        <v>1898</v>
      </c>
      <c r="Z607" s="23" t="s">
        <v>1887</v>
      </c>
      <c r="AA607" s="23" t="s">
        <v>1897</v>
      </c>
      <c r="AB607" s="23" t="s">
        <v>1896</v>
      </c>
      <c r="AC607" s="23" t="s">
        <v>211</v>
      </c>
      <c r="AD607" s="23">
        <v>40</v>
      </c>
      <c r="AE607" s="27"/>
      <c r="AF607" s="23"/>
      <c r="AG607" s="27">
        <v>9920</v>
      </c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>
        <v>978.942436412316</v>
      </c>
    </row>
    <row r="608" s="1" customFormat="1" ht="17" customHeight="1" spans="1:60">
      <c r="A608" s="22" t="s">
        <v>230</v>
      </c>
      <c r="B608" s="23" t="s">
        <v>1899</v>
      </c>
      <c r="C608" s="23" t="s">
        <v>1900</v>
      </c>
      <c r="D608" s="23">
        <v>2013</v>
      </c>
      <c r="E608" s="23">
        <v>33</v>
      </c>
      <c r="F608" s="23">
        <v>9</v>
      </c>
      <c r="G608" s="23" t="s">
        <v>1901</v>
      </c>
      <c r="H608" s="22" t="s">
        <v>2948</v>
      </c>
      <c r="I608" s="1">
        <v>44.2</v>
      </c>
      <c r="J608" s="1">
        <v>125.55</v>
      </c>
      <c r="K608" s="1">
        <v>8</v>
      </c>
      <c r="L608" s="1">
        <v>520</v>
      </c>
      <c r="M608" s="1">
        <v>4.4</v>
      </c>
      <c r="N608" s="1">
        <v>1.29</v>
      </c>
      <c r="O608" s="1">
        <v>6.45</v>
      </c>
      <c r="P608" s="1">
        <v>39.95</v>
      </c>
      <c r="Q608" s="1">
        <v>24.05</v>
      </c>
      <c r="R608" s="1">
        <v>36</v>
      </c>
      <c r="S608" s="1" t="s">
        <v>64</v>
      </c>
      <c r="T608" s="1">
        <v>15.48</v>
      </c>
      <c r="U608" s="3">
        <v>1.42</v>
      </c>
      <c r="V608" s="1">
        <f t="shared" si="63"/>
        <v>10.9014084507042</v>
      </c>
      <c r="W608" s="1" t="s">
        <v>1841</v>
      </c>
      <c r="X608" s="23">
        <v>4</v>
      </c>
      <c r="Y608" s="23" t="s">
        <v>2950</v>
      </c>
      <c r="Z608" s="23" t="s">
        <v>2951</v>
      </c>
      <c r="AA608" s="23" t="s">
        <v>1895</v>
      </c>
      <c r="AB608" s="23" t="s">
        <v>1903</v>
      </c>
      <c r="AC608" s="23"/>
      <c r="AD608" s="11" t="s">
        <v>125</v>
      </c>
      <c r="AE608" s="27"/>
      <c r="AF608" s="23"/>
      <c r="AG608" s="23"/>
      <c r="AH608" s="23"/>
      <c r="AI608" s="23">
        <v>16.9188666666667</v>
      </c>
      <c r="AJ608" s="1">
        <f>AI608*0.1</f>
        <v>1.69188666666667</v>
      </c>
      <c r="AK608" s="23">
        <v>16.9707666666667</v>
      </c>
      <c r="AL608" s="1">
        <f>AK608*0.1</f>
        <v>1.69707666666667</v>
      </c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</row>
    <row r="609" s="1" customFormat="1" ht="17" customHeight="1" spans="1:38">
      <c r="A609" s="22" t="s">
        <v>1905</v>
      </c>
      <c r="B609" s="23" t="s">
        <v>1906</v>
      </c>
      <c r="C609" s="23" t="s">
        <v>1907</v>
      </c>
      <c r="D609" s="23">
        <v>1995</v>
      </c>
      <c r="E609" s="23">
        <v>8</v>
      </c>
      <c r="F609" s="23">
        <v>2</v>
      </c>
      <c r="G609" s="23" t="s">
        <v>1908</v>
      </c>
      <c r="H609" s="22" t="s">
        <v>2952</v>
      </c>
      <c r="I609" s="1">
        <v>46.59</v>
      </c>
      <c r="J609" s="1">
        <v>125.09</v>
      </c>
      <c r="K609" s="1">
        <v>1</v>
      </c>
      <c r="L609" s="23">
        <v>508.4</v>
      </c>
      <c r="M609" s="23">
        <v>2.9</v>
      </c>
      <c r="N609" s="1">
        <v>1.25</v>
      </c>
      <c r="O609" s="23">
        <v>6.05</v>
      </c>
      <c r="P609" s="1">
        <f t="shared" ref="P609:P631" si="68">100-Q609-R609</f>
        <v>33</v>
      </c>
      <c r="Q609" s="25">
        <v>36.2</v>
      </c>
      <c r="R609" s="25">
        <v>30.8</v>
      </c>
      <c r="S609" s="25" t="s">
        <v>1269</v>
      </c>
      <c r="T609" s="23">
        <v>20.3</v>
      </c>
      <c r="U609" s="23">
        <v>2.3</v>
      </c>
      <c r="V609" s="1">
        <f t="shared" si="63"/>
        <v>8.82608695652174</v>
      </c>
      <c r="W609" s="1" t="s">
        <v>1037</v>
      </c>
      <c r="X609" s="23">
        <v>4</v>
      </c>
      <c r="Y609" s="23" t="s">
        <v>2953</v>
      </c>
      <c r="Z609" s="23" t="s">
        <v>2776</v>
      </c>
      <c r="AA609" s="22" t="s">
        <v>1911</v>
      </c>
      <c r="AB609" s="22" t="s">
        <v>1915</v>
      </c>
      <c r="AC609" s="22" t="s">
        <v>277</v>
      </c>
      <c r="AD609" s="23">
        <v>61.1</v>
      </c>
      <c r="AE609" s="27">
        <v>2871</v>
      </c>
      <c r="AF609" s="1">
        <f t="shared" ref="AF609:AF631" si="69">AE609*0.1</f>
        <v>287.1</v>
      </c>
      <c r="AG609" s="27">
        <v>2985</v>
      </c>
      <c r="AH609" s="1">
        <f t="shared" ref="AH609:AH631" si="70">AG609*0.1</f>
        <v>298.5</v>
      </c>
      <c r="AI609" s="23"/>
      <c r="AJ609" s="23"/>
      <c r="AK609" s="23"/>
      <c r="AL609" s="23"/>
    </row>
    <row r="610" s="1" customFormat="1" ht="17" customHeight="1" spans="1:34">
      <c r="A610" s="22" t="s">
        <v>1905</v>
      </c>
      <c r="B610" s="23" t="s">
        <v>1906</v>
      </c>
      <c r="C610" s="23" t="s">
        <v>1907</v>
      </c>
      <c r="D610" s="23">
        <v>1995</v>
      </c>
      <c r="E610" s="23">
        <v>8</v>
      </c>
      <c r="F610" s="23">
        <v>2</v>
      </c>
      <c r="G610" s="23" t="s">
        <v>1908</v>
      </c>
      <c r="H610" s="22" t="s">
        <v>2952</v>
      </c>
      <c r="I610" s="1">
        <v>46.59</v>
      </c>
      <c r="J610" s="1">
        <v>125.09</v>
      </c>
      <c r="K610" s="1">
        <v>1</v>
      </c>
      <c r="L610" s="23">
        <v>508.4</v>
      </c>
      <c r="M610" s="23">
        <v>2.9</v>
      </c>
      <c r="N610" s="1">
        <v>1.25</v>
      </c>
      <c r="O610" s="23">
        <v>6.05</v>
      </c>
      <c r="P610" s="1">
        <f t="shared" si="68"/>
        <v>33</v>
      </c>
      <c r="Q610" s="25">
        <v>36.2</v>
      </c>
      <c r="R610" s="25">
        <v>30.8</v>
      </c>
      <c r="S610" s="25" t="s">
        <v>1269</v>
      </c>
      <c r="T610" s="23">
        <v>20.3</v>
      </c>
      <c r="U610" s="23">
        <v>2.3</v>
      </c>
      <c r="V610" s="1">
        <f t="shared" si="63"/>
        <v>8.82608695652174</v>
      </c>
      <c r="W610" s="1" t="s">
        <v>1037</v>
      </c>
      <c r="X610" s="23">
        <v>4</v>
      </c>
      <c r="Y610" s="23" t="s">
        <v>2953</v>
      </c>
      <c r="Z610" s="23" t="s">
        <v>2776</v>
      </c>
      <c r="AA610" s="22" t="s">
        <v>1911</v>
      </c>
      <c r="AB610" s="22" t="s">
        <v>1912</v>
      </c>
      <c r="AC610" s="22" t="s">
        <v>1783</v>
      </c>
      <c r="AD610" s="23">
        <v>47.9</v>
      </c>
      <c r="AE610" s="27">
        <v>1927.5</v>
      </c>
      <c r="AF610" s="1">
        <f t="shared" si="69"/>
        <v>192.75</v>
      </c>
      <c r="AG610" s="27">
        <v>2134.5</v>
      </c>
      <c r="AH610" s="1">
        <f t="shared" si="70"/>
        <v>213.45</v>
      </c>
    </row>
    <row r="611" s="1" customFormat="1" ht="17" customHeight="1" spans="1:34">
      <c r="A611" s="22" t="s">
        <v>1905</v>
      </c>
      <c r="B611" s="23" t="s">
        <v>1906</v>
      </c>
      <c r="C611" s="23" t="s">
        <v>1907</v>
      </c>
      <c r="D611" s="23">
        <v>1995</v>
      </c>
      <c r="E611" s="23">
        <v>8</v>
      </c>
      <c r="F611" s="23">
        <v>2</v>
      </c>
      <c r="G611" s="23" t="s">
        <v>1908</v>
      </c>
      <c r="H611" s="22" t="s">
        <v>2952</v>
      </c>
      <c r="I611" s="1">
        <v>46.59</v>
      </c>
      <c r="J611" s="1">
        <v>125.09</v>
      </c>
      <c r="K611" s="1">
        <v>1</v>
      </c>
      <c r="L611" s="23">
        <v>508.4</v>
      </c>
      <c r="M611" s="23">
        <v>2.9</v>
      </c>
      <c r="N611" s="1">
        <v>1.25</v>
      </c>
      <c r="O611" s="23">
        <v>6.05</v>
      </c>
      <c r="P611" s="1">
        <f t="shared" si="68"/>
        <v>33</v>
      </c>
      <c r="Q611" s="25">
        <v>36.2</v>
      </c>
      <c r="R611" s="25">
        <v>30.8</v>
      </c>
      <c r="S611" s="25" t="s">
        <v>1269</v>
      </c>
      <c r="T611" s="23">
        <v>20.3</v>
      </c>
      <c r="U611" s="23">
        <v>2.3</v>
      </c>
      <c r="V611" s="1">
        <f t="shared" si="63"/>
        <v>8.82608695652174</v>
      </c>
      <c r="W611" s="1" t="s">
        <v>1037</v>
      </c>
      <c r="X611" s="23">
        <v>4</v>
      </c>
      <c r="Y611" s="23" t="s">
        <v>2953</v>
      </c>
      <c r="Z611" s="23" t="s">
        <v>2776</v>
      </c>
      <c r="AA611" s="22" t="s">
        <v>1911</v>
      </c>
      <c r="AB611" s="22" t="s">
        <v>1915</v>
      </c>
      <c r="AC611" s="22" t="s">
        <v>277</v>
      </c>
      <c r="AD611" s="23">
        <v>61.1</v>
      </c>
      <c r="AE611" s="27">
        <v>3721.5</v>
      </c>
      <c r="AF611" s="1">
        <f t="shared" si="69"/>
        <v>372.15</v>
      </c>
      <c r="AG611" s="27">
        <v>3660</v>
      </c>
      <c r="AH611" s="1">
        <f t="shared" si="70"/>
        <v>366</v>
      </c>
    </row>
    <row r="612" s="1" customFormat="1" ht="17" customHeight="1" spans="1:34">
      <c r="A612" s="22" t="s">
        <v>1905</v>
      </c>
      <c r="B612" s="23" t="s">
        <v>1906</v>
      </c>
      <c r="C612" s="23" t="s">
        <v>1907</v>
      </c>
      <c r="D612" s="23">
        <v>1995</v>
      </c>
      <c r="E612" s="23">
        <v>8</v>
      </c>
      <c r="F612" s="23">
        <v>2</v>
      </c>
      <c r="G612" s="23" t="s">
        <v>1908</v>
      </c>
      <c r="H612" s="22" t="s">
        <v>2952</v>
      </c>
      <c r="I612" s="1">
        <v>46.59</v>
      </c>
      <c r="J612" s="1">
        <v>125.09</v>
      </c>
      <c r="K612" s="1">
        <v>2</v>
      </c>
      <c r="L612" s="23">
        <v>508.4</v>
      </c>
      <c r="M612" s="23">
        <v>2.9</v>
      </c>
      <c r="N612" s="1">
        <v>1.25</v>
      </c>
      <c r="O612" s="23">
        <v>6.05</v>
      </c>
      <c r="P612" s="1">
        <f t="shared" si="68"/>
        <v>33</v>
      </c>
      <c r="Q612" s="25">
        <v>36.2</v>
      </c>
      <c r="R612" s="25">
        <v>30.8</v>
      </c>
      <c r="S612" s="25" t="s">
        <v>1269</v>
      </c>
      <c r="T612" s="23">
        <v>20.3</v>
      </c>
      <c r="U612" s="23">
        <v>2.3</v>
      </c>
      <c r="V612" s="1">
        <f t="shared" si="63"/>
        <v>8.82608695652174</v>
      </c>
      <c r="W612" s="1" t="s">
        <v>1037</v>
      </c>
      <c r="X612" s="23">
        <v>4</v>
      </c>
      <c r="Y612" s="23" t="s">
        <v>2953</v>
      </c>
      <c r="Z612" s="23" t="s">
        <v>2776</v>
      </c>
      <c r="AA612" s="22" t="s">
        <v>1911</v>
      </c>
      <c r="AB612" s="22" t="s">
        <v>1912</v>
      </c>
      <c r="AC612" s="22" t="s">
        <v>1783</v>
      </c>
      <c r="AD612" s="23">
        <v>47.9</v>
      </c>
      <c r="AE612" s="27">
        <v>1131.5</v>
      </c>
      <c r="AF612" s="1">
        <f t="shared" si="69"/>
        <v>113.15</v>
      </c>
      <c r="AG612" s="27">
        <v>1188</v>
      </c>
      <c r="AH612" s="1">
        <f t="shared" si="70"/>
        <v>118.8</v>
      </c>
    </row>
    <row r="613" s="1" customFormat="1" ht="17" customHeight="1" spans="1:34">
      <c r="A613" s="22" t="s">
        <v>1905</v>
      </c>
      <c r="B613" s="23" t="s">
        <v>1906</v>
      </c>
      <c r="C613" s="23" t="s">
        <v>1907</v>
      </c>
      <c r="D613" s="23">
        <v>1995</v>
      </c>
      <c r="E613" s="23">
        <v>8</v>
      </c>
      <c r="F613" s="23">
        <v>2</v>
      </c>
      <c r="G613" s="23" t="s">
        <v>1908</v>
      </c>
      <c r="H613" s="22" t="s">
        <v>2952</v>
      </c>
      <c r="I613" s="1">
        <v>46.59</v>
      </c>
      <c r="J613" s="1">
        <v>125.09</v>
      </c>
      <c r="K613" s="1">
        <v>2</v>
      </c>
      <c r="L613" s="23">
        <v>508.4</v>
      </c>
      <c r="M613" s="23">
        <v>2.9</v>
      </c>
      <c r="N613" s="1">
        <v>1.25</v>
      </c>
      <c r="O613" s="23">
        <v>6.05</v>
      </c>
      <c r="P613" s="1">
        <f t="shared" si="68"/>
        <v>33</v>
      </c>
      <c r="Q613" s="25">
        <v>36.2</v>
      </c>
      <c r="R613" s="25">
        <v>30.8</v>
      </c>
      <c r="S613" s="25" t="s">
        <v>1269</v>
      </c>
      <c r="T613" s="23">
        <v>20.3</v>
      </c>
      <c r="U613" s="23">
        <v>2.3</v>
      </c>
      <c r="V613" s="1">
        <f t="shared" si="63"/>
        <v>8.82608695652174</v>
      </c>
      <c r="W613" s="1" t="s">
        <v>1037</v>
      </c>
      <c r="X613" s="23">
        <v>4</v>
      </c>
      <c r="Y613" s="23" t="s">
        <v>2953</v>
      </c>
      <c r="Z613" s="23" t="s">
        <v>2776</v>
      </c>
      <c r="AA613" s="22" t="s">
        <v>1911</v>
      </c>
      <c r="AB613" s="22" t="s">
        <v>1915</v>
      </c>
      <c r="AC613" s="22" t="s">
        <v>277</v>
      </c>
      <c r="AD613" s="23">
        <v>61.1</v>
      </c>
      <c r="AE613" s="27">
        <v>3637.5</v>
      </c>
      <c r="AF613" s="1">
        <f t="shared" si="69"/>
        <v>363.75</v>
      </c>
      <c r="AG613" s="27">
        <v>3147</v>
      </c>
      <c r="AH613" s="1">
        <f t="shared" si="70"/>
        <v>314.7</v>
      </c>
    </row>
    <row r="614" s="1" customFormat="1" ht="17" customHeight="1" spans="1:34">
      <c r="A614" s="22" t="s">
        <v>1905</v>
      </c>
      <c r="B614" s="23" t="s">
        <v>1906</v>
      </c>
      <c r="C614" s="23" t="s">
        <v>1907</v>
      </c>
      <c r="D614" s="23">
        <v>1995</v>
      </c>
      <c r="E614" s="23">
        <v>8</v>
      </c>
      <c r="F614" s="23">
        <v>2</v>
      </c>
      <c r="G614" s="23" t="s">
        <v>1908</v>
      </c>
      <c r="H614" s="22" t="s">
        <v>2952</v>
      </c>
      <c r="I614" s="1">
        <v>46.59</v>
      </c>
      <c r="J614" s="1">
        <v>125.09</v>
      </c>
      <c r="K614" s="1">
        <v>3</v>
      </c>
      <c r="L614" s="23">
        <v>508.4</v>
      </c>
      <c r="M614" s="23">
        <v>2.9</v>
      </c>
      <c r="N614" s="1">
        <v>1.25</v>
      </c>
      <c r="O614" s="23">
        <v>6.05</v>
      </c>
      <c r="P614" s="1">
        <f t="shared" si="68"/>
        <v>33</v>
      </c>
      <c r="Q614" s="25">
        <v>36.2</v>
      </c>
      <c r="R614" s="25">
        <v>30.8</v>
      </c>
      <c r="S614" s="25" t="s">
        <v>1269</v>
      </c>
      <c r="T614" s="23">
        <v>20.3</v>
      </c>
      <c r="U614" s="23">
        <v>2.3</v>
      </c>
      <c r="V614" s="1">
        <f t="shared" si="63"/>
        <v>8.82608695652174</v>
      </c>
      <c r="W614" s="1" t="s">
        <v>1037</v>
      </c>
      <c r="X614" s="23">
        <v>4</v>
      </c>
      <c r="Y614" s="23" t="s">
        <v>2953</v>
      </c>
      <c r="Z614" s="23" t="s">
        <v>2776</v>
      </c>
      <c r="AA614" s="22" t="s">
        <v>1911</v>
      </c>
      <c r="AB614" s="22" t="s">
        <v>1912</v>
      </c>
      <c r="AC614" s="22" t="s">
        <v>1783</v>
      </c>
      <c r="AD614" s="23">
        <v>47.9</v>
      </c>
      <c r="AE614" s="27">
        <v>1537.5</v>
      </c>
      <c r="AF614" s="1">
        <f t="shared" si="69"/>
        <v>153.75</v>
      </c>
      <c r="AG614" s="27">
        <v>1399.5</v>
      </c>
      <c r="AH614" s="1">
        <f t="shared" si="70"/>
        <v>139.95</v>
      </c>
    </row>
    <row r="615" s="1" customFormat="1" ht="17" customHeight="1" spans="1:34">
      <c r="A615" s="22" t="s">
        <v>1905</v>
      </c>
      <c r="B615" s="23" t="s">
        <v>1906</v>
      </c>
      <c r="C615" s="23" t="s">
        <v>1907</v>
      </c>
      <c r="D615" s="23">
        <v>1995</v>
      </c>
      <c r="E615" s="23">
        <v>8</v>
      </c>
      <c r="F615" s="23">
        <v>2</v>
      </c>
      <c r="G615" s="23" t="s">
        <v>1908</v>
      </c>
      <c r="H615" s="22" t="s">
        <v>2952</v>
      </c>
      <c r="I615" s="1">
        <v>46.59</v>
      </c>
      <c r="J615" s="1">
        <v>125.09</v>
      </c>
      <c r="K615" s="1">
        <v>3</v>
      </c>
      <c r="L615" s="23">
        <v>508.4</v>
      </c>
      <c r="M615" s="23">
        <v>2.9</v>
      </c>
      <c r="N615" s="1">
        <v>1.25</v>
      </c>
      <c r="O615" s="23">
        <v>6.05</v>
      </c>
      <c r="P615" s="1">
        <f t="shared" si="68"/>
        <v>33</v>
      </c>
      <c r="Q615" s="25">
        <v>36.2</v>
      </c>
      <c r="R615" s="25">
        <v>30.8</v>
      </c>
      <c r="S615" s="25" t="s">
        <v>1269</v>
      </c>
      <c r="T615" s="23">
        <v>20.3</v>
      </c>
      <c r="U615" s="23">
        <v>2.3</v>
      </c>
      <c r="V615" s="1">
        <f t="shared" si="63"/>
        <v>8.82608695652174</v>
      </c>
      <c r="W615" s="1" t="s">
        <v>1037</v>
      </c>
      <c r="X615" s="23">
        <v>4</v>
      </c>
      <c r="Y615" s="23" t="s">
        <v>2953</v>
      </c>
      <c r="Z615" s="23" t="s">
        <v>2776</v>
      </c>
      <c r="AA615" s="22" t="s">
        <v>1911</v>
      </c>
      <c r="AB615" s="22" t="s">
        <v>1915</v>
      </c>
      <c r="AC615" s="22" t="s">
        <v>277</v>
      </c>
      <c r="AD615" s="23">
        <v>61.1</v>
      </c>
      <c r="AE615" s="27">
        <v>5458.5</v>
      </c>
      <c r="AF615" s="1">
        <f t="shared" si="69"/>
        <v>545.85</v>
      </c>
      <c r="AG615" s="27">
        <v>5277</v>
      </c>
      <c r="AH615" s="1">
        <f t="shared" si="70"/>
        <v>527.7</v>
      </c>
    </row>
    <row r="616" s="1" customFormat="1" ht="17" customHeight="1" spans="1:34">
      <c r="A616" s="22" t="s">
        <v>1905</v>
      </c>
      <c r="B616" s="23" t="s">
        <v>1906</v>
      </c>
      <c r="C616" s="23" t="s">
        <v>1907</v>
      </c>
      <c r="D616" s="23">
        <v>1995</v>
      </c>
      <c r="E616" s="23">
        <v>8</v>
      </c>
      <c r="F616" s="23">
        <v>2</v>
      </c>
      <c r="G616" s="23" t="s">
        <v>1908</v>
      </c>
      <c r="H616" s="22" t="s">
        <v>2952</v>
      </c>
      <c r="I616" s="1">
        <v>46.59</v>
      </c>
      <c r="J616" s="1">
        <v>125.09</v>
      </c>
      <c r="K616" s="1">
        <v>4</v>
      </c>
      <c r="L616" s="23">
        <v>508.4</v>
      </c>
      <c r="M616" s="23">
        <v>2.9</v>
      </c>
      <c r="N616" s="1">
        <v>1.25</v>
      </c>
      <c r="O616" s="23">
        <v>6.05</v>
      </c>
      <c r="P616" s="1">
        <f t="shared" si="68"/>
        <v>33</v>
      </c>
      <c r="Q616" s="25">
        <v>36.2</v>
      </c>
      <c r="R616" s="25">
        <v>30.8</v>
      </c>
      <c r="S616" s="25" t="s">
        <v>1269</v>
      </c>
      <c r="T616" s="23">
        <v>20.3</v>
      </c>
      <c r="U616" s="23">
        <v>2.3</v>
      </c>
      <c r="V616" s="1">
        <f t="shared" si="63"/>
        <v>8.82608695652174</v>
      </c>
      <c r="W616" s="1" t="s">
        <v>1037</v>
      </c>
      <c r="X616" s="23">
        <v>4</v>
      </c>
      <c r="Y616" s="23" t="s">
        <v>2953</v>
      </c>
      <c r="Z616" s="23" t="s">
        <v>2776</v>
      </c>
      <c r="AA616" s="22" t="s">
        <v>1911</v>
      </c>
      <c r="AB616" s="22" t="s">
        <v>1912</v>
      </c>
      <c r="AC616" s="22" t="s">
        <v>1783</v>
      </c>
      <c r="AD616" s="23">
        <v>47.9</v>
      </c>
      <c r="AE616" s="27">
        <v>1603.5</v>
      </c>
      <c r="AF616" s="1">
        <f t="shared" si="69"/>
        <v>160.35</v>
      </c>
      <c r="AG616" s="27">
        <v>1531.5</v>
      </c>
      <c r="AH616" s="1">
        <f t="shared" si="70"/>
        <v>153.15</v>
      </c>
    </row>
    <row r="617" s="1" customFormat="1" ht="17" customHeight="1" spans="1:34">
      <c r="A617" s="22" t="s">
        <v>1905</v>
      </c>
      <c r="B617" s="23" t="s">
        <v>1906</v>
      </c>
      <c r="C617" s="23" t="s">
        <v>1907</v>
      </c>
      <c r="D617" s="23">
        <v>1995</v>
      </c>
      <c r="E617" s="23">
        <v>8</v>
      </c>
      <c r="F617" s="23">
        <v>2</v>
      </c>
      <c r="G617" s="23" t="s">
        <v>1908</v>
      </c>
      <c r="H617" s="22" t="s">
        <v>2952</v>
      </c>
      <c r="I617" s="1">
        <v>46.59</v>
      </c>
      <c r="J617" s="1">
        <v>125.09</v>
      </c>
      <c r="K617" s="1">
        <v>4</v>
      </c>
      <c r="L617" s="23">
        <v>508.4</v>
      </c>
      <c r="M617" s="23">
        <v>2.9</v>
      </c>
      <c r="N617" s="1">
        <v>1.25</v>
      </c>
      <c r="O617" s="23">
        <v>6.05</v>
      </c>
      <c r="P617" s="1">
        <f t="shared" si="68"/>
        <v>33</v>
      </c>
      <c r="Q617" s="25">
        <v>36.2</v>
      </c>
      <c r="R617" s="25">
        <v>30.8</v>
      </c>
      <c r="S617" s="25" t="s">
        <v>1269</v>
      </c>
      <c r="T617" s="23">
        <v>20.3</v>
      </c>
      <c r="U617" s="23">
        <v>2.3</v>
      </c>
      <c r="V617" s="1">
        <f t="shared" si="63"/>
        <v>8.82608695652174</v>
      </c>
      <c r="W617" s="1" t="s">
        <v>1037</v>
      </c>
      <c r="X617" s="23">
        <v>4</v>
      </c>
      <c r="Y617" s="23" t="s">
        <v>2953</v>
      </c>
      <c r="Z617" s="23" t="s">
        <v>2776</v>
      </c>
      <c r="AA617" s="22" t="s">
        <v>1911</v>
      </c>
      <c r="AB617" s="22" t="s">
        <v>1915</v>
      </c>
      <c r="AC617" s="22" t="s">
        <v>277</v>
      </c>
      <c r="AD617" s="23">
        <v>61.1</v>
      </c>
      <c r="AE617" s="27">
        <v>5412</v>
      </c>
      <c r="AF617" s="1">
        <f t="shared" si="69"/>
        <v>541.2</v>
      </c>
      <c r="AG617" s="27">
        <v>4816.5</v>
      </c>
      <c r="AH617" s="1">
        <f t="shared" si="70"/>
        <v>481.65</v>
      </c>
    </row>
    <row r="618" s="1" customFormat="1" ht="17" customHeight="1" spans="1:34">
      <c r="A618" s="22" t="s">
        <v>1905</v>
      </c>
      <c r="B618" s="23" t="s">
        <v>1906</v>
      </c>
      <c r="C618" s="23" t="s">
        <v>1907</v>
      </c>
      <c r="D618" s="23">
        <v>1995</v>
      </c>
      <c r="E618" s="23">
        <v>8</v>
      </c>
      <c r="F618" s="23">
        <v>2</v>
      </c>
      <c r="G618" s="23" t="s">
        <v>1908</v>
      </c>
      <c r="H618" s="22" t="s">
        <v>2952</v>
      </c>
      <c r="I618" s="1">
        <v>46.59</v>
      </c>
      <c r="J618" s="1">
        <v>125.09</v>
      </c>
      <c r="K618" s="1">
        <v>5</v>
      </c>
      <c r="L618" s="23">
        <v>508.4</v>
      </c>
      <c r="M618" s="23">
        <v>2.9</v>
      </c>
      <c r="N618" s="1">
        <v>1.25</v>
      </c>
      <c r="O618" s="23">
        <v>6.05</v>
      </c>
      <c r="P618" s="1">
        <f t="shared" si="68"/>
        <v>33</v>
      </c>
      <c r="Q618" s="25">
        <v>36.2</v>
      </c>
      <c r="R618" s="25">
        <v>30.8</v>
      </c>
      <c r="S618" s="25" t="s">
        <v>1269</v>
      </c>
      <c r="T618" s="23">
        <v>20.3</v>
      </c>
      <c r="U618" s="23">
        <v>2.3</v>
      </c>
      <c r="V618" s="1">
        <f t="shared" si="63"/>
        <v>8.82608695652174</v>
      </c>
      <c r="W618" s="1" t="s">
        <v>1037</v>
      </c>
      <c r="X618" s="23">
        <v>4</v>
      </c>
      <c r="Y618" s="23" t="s">
        <v>2953</v>
      </c>
      <c r="Z618" s="23" t="s">
        <v>2776</v>
      </c>
      <c r="AA618" s="22" t="s">
        <v>1911</v>
      </c>
      <c r="AB618" s="22" t="s">
        <v>1912</v>
      </c>
      <c r="AC618" s="22" t="s">
        <v>1783</v>
      </c>
      <c r="AD618" s="23">
        <v>47.9</v>
      </c>
      <c r="AE618" s="27">
        <v>2505</v>
      </c>
      <c r="AF618" s="1">
        <f t="shared" si="69"/>
        <v>250.5</v>
      </c>
      <c r="AG618" s="27">
        <v>2557.5</v>
      </c>
      <c r="AH618" s="1">
        <f t="shared" si="70"/>
        <v>255.75</v>
      </c>
    </row>
    <row r="619" s="1" customFormat="1" ht="17" customHeight="1" spans="1:34">
      <c r="A619" s="22" t="s">
        <v>1905</v>
      </c>
      <c r="B619" s="23" t="s">
        <v>1906</v>
      </c>
      <c r="C619" s="23" t="s">
        <v>1907</v>
      </c>
      <c r="D619" s="23">
        <v>1995</v>
      </c>
      <c r="E619" s="23">
        <v>8</v>
      </c>
      <c r="F619" s="23">
        <v>2</v>
      </c>
      <c r="G619" s="23" t="s">
        <v>1908</v>
      </c>
      <c r="H619" s="22" t="s">
        <v>2952</v>
      </c>
      <c r="I619" s="1">
        <v>46.59</v>
      </c>
      <c r="J619" s="1">
        <v>125.09</v>
      </c>
      <c r="K619" s="1">
        <v>5</v>
      </c>
      <c r="L619" s="23">
        <v>508.4</v>
      </c>
      <c r="M619" s="23">
        <v>2.9</v>
      </c>
      <c r="N619" s="1">
        <v>1.25</v>
      </c>
      <c r="O619" s="23">
        <v>6.05</v>
      </c>
      <c r="P619" s="1">
        <f t="shared" si="68"/>
        <v>33</v>
      </c>
      <c r="Q619" s="25">
        <v>36.2</v>
      </c>
      <c r="R619" s="25">
        <v>30.8</v>
      </c>
      <c r="S619" s="25" t="s">
        <v>1269</v>
      </c>
      <c r="T619" s="23">
        <v>20.3</v>
      </c>
      <c r="U619" s="23">
        <v>2.3</v>
      </c>
      <c r="V619" s="1">
        <f t="shared" si="63"/>
        <v>8.82608695652174</v>
      </c>
      <c r="W619" s="1" t="s">
        <v>1037</v>
      </c>
      <c r="X619" s="23">
        <v>4</v>
      </c>
      <c r="Y619" s="23" t="s">
        <v>2953</v>
      </c>
      <c r="Z619" s="23" t="s">
        <v>2776</v>
      </c>
      <c r="AA619" s="22" t="s">
        <v>1911</v>
      </c>
      <c r="AB619" s="22" t="s">
        <v>1915</v>
      </c>
      <c r="AC619" s="22" t="s">
        <v>277</v>
      </c>
      <c r="AD619" s="23">
        <v>61.1</v>
      </c>
      <c r="AE619" s="27">
        <v>6363</v>
      </c>
      <c r="AF619" s="1">
        <f t="shared" si="69"/>
        <v>636.3</v>
      </c>
      <c r="AG619" s="27">
        <v>4372.5</v>
      </c>
      <c r="AH619" s="1">
        <f t="shared" si="70"/>
        <v>437.25</v>
      </c>
    </row>
    <row r="620" s="1" customFormat="1" ht="17" customHeight="1" spans="1:34">
      <c r="A620" s="22" t="s">
        <v>1905</v>
      </c>
      <c r="B620" s="23" t="s">
        <v>1906</v>
      </c>
      <c r="C620" s="23" t="s">
        <v>1907</v>
      </c>
      <c r="D620" s="23">
        <v>1995</v>
      </c>
      <c r="E620" s="23">
        <v>8</v>
      </c>
      <c r="F620" s="23">
        <v>2</v>
      </c>
      <c r="G620" s="23" t="s">
        <v>1908</v>
      </c>
      <c r="H620" s="22" t="s">
        <v>2952</v>
      </c>
      <c r="I620" s="1">
        <v>46.59</v>
      </c>
      <c r="J620" s="1">
        <v>125.09</v>
      </c>
      <c r="K620" s="1">
        <v>5</v>
      </c>
      <c r="L620" s="23">
        <v>508.4</v>
      </c>
      <c r="M620" s="23">
        <v>2.9</v>
      </c>
      <c r="N620" s="1">
        <v>1.25</v>
      </c>
      <c r="O620" s="23">
        <v>6.05</v>
      </c>
      <c r="P620" s="1">
        <f t="shared" si="68"/>
        <v>33</v>
      </c>
      <c r="Q620" s="25">
        <v>36.2</v>
      </c>
      <c r="R620" s="25">
        <v>30.8</v>
      </c>
      <c r="S620" s="25" t="s">
        <v>1269</v>
      </c>
      <c r="T620" s="23">
        <v>20.3</v>
      </c>
      <c r="U620" s="23">
        <v>2.3</v>
      </c>
      <c r="V620" s="1">
        <f t="shared" si="63"/>
        <v>8.82608695652174</v>
      </c>
      <c r="W620" s="1" t="s">
        <v>1037</v>
      </c>
      <c r="X620" s="23">
        <v>4</v>
      </c>
      <c r="Y620" s="23" t="s">
        <v>2953</v>
      </c>
      <c r="Z620" s="23" t="s">
        <v>2776</v>
      </c>
      <c r="AA620" s="22" t="s">
        <v>1911</v>
      </c>
      <c r="AB620" s="22" t="s">
        <v>1912</v>
      </c>
      <c r="AC620" s="22" t="s">
        <v>1783</v>
      </c>
      <c r="AD620" s="23">
        <v>47.9</v>
      </c>
      <c r="AE620" s="27">
        <v>1540.5</v>
      </c>
      <c r="AF620" s="1">
        <f t="shared" si="69"/>
        <v>154.05</v>
      </c>
      <c r="AG620" s="27">
        <v>1606.5</v>
      </c>
      <c r="AH620" s="1">
        <f t="shared" si="70"/>
        <v>160.65</v>
      </c>
    </row>
    <row r="621" s="1" customFormat="1" ht="17" customHeight="1" spans="1:34">
      <c r="A621" s="22" t="s">
        <v>1905</v>
      </c>
      <c r="B621" s="23" t="s">
        <v>1906</v>
      </c>
      <c r="C621" s="23" t="s">
        <v>1907</v>
      </c>
      <c r="D621" s="23">
        <v>1995</v>
      </c>
      <c r="E621" s="23">
        <v>8</v>
      </c>
      <c r="F621" s="23">
        <v>2</v>
      </c>
      <c r="G621" s="23" t="s">
        <v>1908</v>
      </c>
      <c r="H621" s="22" t="s">
        <v>2952</v>
      </c>
      <c r="I621" s="1">
        <v>46.59</v>
      </c>
      <c r="J621" s="1">
        <v>125.09</v>
      </c>
      <c r="K621" s="1">
        <v>5</v>
      </c>
      <c r="L621" s="23">
        <v>508.4</v>
      </c>
      <c r="M621" s="23">
        <v>2.9</v>
      </c>
      <c r="N621" s="1">
        <v>1.25</v>
      </c>
      <c r="O621" s="23">
        <v>6.05</v>
      </c>
      <c r="P621" s="1">
        <f t="shared" si="68"/>
        <v>33</v>
      </c>
      <c r="Q621" s="25">
        <v>36.2</v>
      </c>
      <c r="R621" s="25">
        <v>30.8</v>
      </c>
      <c r="S621" s="25" t="s">
        <v>1269</v>
      </c>
      <c r="T621" s="23">
        <v>20.3</v>
      </c>
      <c r="U621" s="23">
        <v>2.3</v>
      </c>
      <c r="V621" s="1">
        <f t="shared" si="63"/>
        <v>8.82608695652174</v>
      </c>
      <c r="W621" s="1" t="s">
        <v>1037</v>
      </c>
      <c r="X621" s="23">
        <v>4</v>
      </c>
      <c r="Y621" s="23" t="s">
        <v>2953</v>
      </c>
      <c r="Z621" s="23" t="s">
        <v>2776</v>
      </c>
      <c r="AA621" s="22" t="s">
        <v>1911</v>
      </c>
      <c r="AB621" s="22" t="s">
        <v>1915</v>
      </c>
      <c r="AC621" s="22" t="s">
        <v>277</v>
      </c>
      <c r="AD621" s="23">
        <v>61.1</v>
      </c>
      <c r="AE621" s="27">
        <v>4578</v>
      </c>
      <c r="AF621" s="1">
        <f t="shared" si="69"/>
        <v>457.8</v>
      </c>
      <c r="AG621" s="27">
        <v>4042.5</v>
      </c>
      <c r="AH621" s="1">
        <f t="shared" si="70"/>
        <v>404.25</v>
      </c>
    </row>
    <row r="622" s="1" customFormat="1" ht="17" customHeight="1" spans="1:78">
      <c r="A622" s="22" t="s">
        <v>328</v>
      </c>
      <c r="B622" s="23" t="s">
        <v>1924</v>
      </c>
      <c r="C622" s="23" t="s">
        <v>1925</v>
      </c>
      <c r="D622" s="23">
        <v>2008</v>
      </c>
      <c r="E622" s="23">
        <v>16</v>
      </c>
      <c r="F622" s="23">
        <v>4</v>
      </c>
      <c r="G622" s="23" t="s">
        <v>1926</v>
      </c>
      <c r="H622" s="22" t="s">
        <v>2948</v>
      </c>
      <c r="I622" s="1">
        <v>44.2</v>
      </c>
      <c r="J622" s="1">
        <v>125.55</v>
      </c>
      <c r="K622" s="1">
        <v>1</v>
      </c>
      <c r="L622" s="1">
        <v>577</v>
      </c>
      <c r="M622" s="1">
        <v>4.73500015338262</v>
      </c>
      <c r="N622" s="1">
        <v>1.29</v>
      </c>
      <c r="O622" s="23">
        <v>7.3</v>
      </c>
      <c r="P622" s="1">
        <f t="shared" si="68"/>
        <v>30.1</v>
      </c>
      <c r="Q622" s="25">
        <v>46.7</v>
      </c>
      <c r="R622" s="25">
        <v>23.2</v>
      </c>
      <c r="S622" s="25" t="s">
        <v>317</v>
      </c>
      <c r="T622" s="1">
        <v>14.5</v>
      </c>
      <c r="U622" s="3">
        <v>1.407</v>
      </c>
      <c r="V622" s="1">
        <f t="shared" si="63"/>
        <v>10.3056147832267</v>
      </c>
      <c r="W622" s="1" t="s">
        <v>1841</v>
      </c>
      <c r="X622" s="23">
        <v>4</v>
      </c>
      <c r="Y622" s="23" t="s">
        <v>2954</v>
      </c>
      <c r="Z622" s="23" t="s">
        <v>2955</v>
      </c>
      <c r="AA622" s="22" t="s">
        <v>1929</v>
      </c>
      <c r="AB622" s="22" t="s">
        <v>2956</v>
      </c>
      <c r="AC622" s="22" t="s">
        <v>277</v>
      </c>
      <c r="AD622" s="23">
        <v>136.5</v>
      </c>
      <c r="AE622" s="27">
        <v>9711</v>
      </c>
      <c r="AF622" s="1">
        <f t="shared" si="69"/>
        <v>971.1</v>
      </c>
      <c r="AG622" s="27">
        <v>9206</v>
      </c>
      <c r="AH622" s="1">
        <f t="shared" si="70"/>
        <v>920.6</v>
      </c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  <c r="BJ622" s="23"/>
      <c r="BK622" s="23"/>
      <c r="BL622" s="23"/>
      <c r="BM622" s="23"/>
      <c r="BN622" s="23"/>
      <c r="BO622" s="23"/>
      <c r="BP622" s="23"/>
      <c r="BQ622" s="23"/>
      <c r="BR622" s="23"/>
      <c r="BS622" s="23"/>
      <c r="BT622" s="23"/>
      <c r="BU622" s="23"/>
      <c r="BV622" s="23"/>
      <c r="BW622" s="23"/>
      <c r="BX622" s="23"/>
      <c r="BY622" s="23">
        <v>202.92956</v>
      </c>
      <c r="BZ622" s="23">
        <v>133.5723</v>
      </c>
    </row>
    <row r="623" s="1" customFormat="1" ht="17" customHeight="1" spans="1:78">
      <c r="A623" s="22" t="s">
        <v>328</v>
      </c>
      <c r="B623" s="23" t="s">
        <v>1924</v>
      </c>
      <c r="C623" s="23" t="s">
        <v>1925</v>
      </c>
      <c r="D623" s="23">
        <v>2008</v>
      </c>
      <c r="E623" s="23">
        <v>16</v>
      </c>
      <c r="F623" s="23">
        <v>4</v>
      </c>
      <c r="G623" s="23" t="s">
        <v>1926</v>
      </c>
      <c r="H623" s="22" t="s">
        <v>2948</v>
      </c>
      <c r="I623" s="1">
        <v>44.2</v>
      </c>
      <c r="J623" s="1">
        <v>125.55</v>
      </c>
      <c r="K623" s="1">
        <v>1</v>
      </c>
      <c r="L623" s="1">
        <v>577</v>
      </c>
      <c r="M623" s="1">
        <v>4.73500015338262</v>
      </c>
      <c r="N623" s="1">
        <v>1.29</v>
      </c>
      <c r="O623" s="23">
        <v>7.3</v>
      </c>
      <c r="P623" s="1">
        <f t="shared" si="68"/>
        <v>30.1</v>
      </c>
      <c r="Q623" s="25">
        <v>46.7</v>
      </c>
      <c r="R623" s="25">
        <v>23.2</v>
      </c>
      <c r="S623" s="25" t="s">
        <v>317</v>
      </c>
      <c r="T623" s="1">
        <v>14.5</v>
      </c>
      <c r="U623" s="3">
        <v>1.407</v>
      </c>
      <c r="V623" s="1">
        <f t="shared" si="63"/>
        <v>10.3056147832267</v>
      </c>
      <c r="W623" s="1" t="s">
        <v>1841</v>
      </c>
      <c r="X623" s="23">
        <v>4</v>
      </c>
      <c r="Y623" s="23" t="s">
        <v>1931</v>
      </c>
      <c r="Z623" s="23" t="s">
        <v>2955</v>
      </c>
      <c r="AA623" s="22" t="s">
        <v>1929</v>
      </c>
      <c r="AB623" s="22" t="s">
        <v>2956</v>
      </c>
      <c r="AC623" s="22" t="s">
        <v>277</v>
      </c>
      <c r="AD623" s="23">
        <v>136.5</v>
      </c>
      <c r="AE623" s="27">
        <v>10009</v>
      </c>
      <c r="AF623" s="1">
        <f t="shared" si="69"/>
        <v>1000.9</v>
      </c>
      <c r="AG623" s="27">
        <v>9206</v>
      </c>
      <c r="AH623" s="1">
        <f t="shared" si="70"/>
        <v>920.6</v>
      </c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/>
      <c r="BP623" s="23"/>
      <c r="BQ623" s="23"/>
      <c r="BR623" s="23"/>
      <c r="BS623" s="23"/>
      <c r="BT623" s="23"/>
      <c r="BU623" s="23"/>
      <c r="BV623" s="23"/>
      <c r="BW623" s="23"/>
      <c r="BX623" s="23"/>
      <c r="BY623" s="23">
        <v>171.95082</v>
      </c>
      <c r="BZ623" s="23">
        <v>133.5723</v>
      </c>
    </row>
    <row r="624" s="1" customFormat="1" ht="17" customHeight="1" spans="1:78">
      <c r="A624" s="22" t="s">
        <v>328</v>
      </c>
      <c r="B624" s="23" t="s">
        <v>1924</v>
      </c>
      <c r="C624" s="23" t="s">
        <v>1925</v>
      </c>
      <c r="D624" s="23">
        <v>2008</v>
      </c>
      <c r="E624" s="23">
        <v>16</v>
      </c>
      <c r="F624" s="23">
        <v>4</v>
      </c>
      <c r="G624" s="23" t="s">
        <v>1926</v>
      </c>
      <c r="H624" s="22" t="s">
        <v>2948</v>
      </c>
      <c r="I624" s="1">
        <v>44.2</v>
      </c>
      <c r="J624" s="1">
        <v>125.55</v>
      </c>
      <c r="K624" s="1">
        <v>2</v>
      </c>
      <c r="L624" s="1">
        <v>577</v>
      </c>
      <c r="M624" s="1">
        <v>4.73500015338262</v>
      </c>
      <c r="N624" s="1">
        <v>1.29</v>
      </c>
      <c r="O624" s="23">
        <v>7.3</v>
      </c>
      <c r="P624" s="1">
        <f t="shared" si="68"/>
        <v>30.1</v>
      </c>
      <c r="Q624" s="25">
        <v>46.7</v>
      </c>
      <c r="R624" s="25">
        <v>23.2</v>
      </c>
      <c r="S624" s="25" t="s">
        <v>317</v>
      </c>
      <c r="T624" s="1">
        <v>14.5</v>
      </c>
      <c r="U624" s="3">
        <v>1.407</v>
      </c>
      <c r="V624" s="1">
        <f t="shared" si="63"/>
        <v>10.3056147832267</v>
      </c>
      <c r="W624" s="1" t="s">
        <v>1841</v>
      </c>
      <c r="X624" s="23">
        <v>4</v>
      </c>
      <c r="Y624" s="23" t="s">
        <v>2954</v>
      </c>
      <c r="Z624" s="23" t="s">
        <v>2955</v>
      </c>
      <c r="AA624" s="22" t="s">
        <v>1929</v>
      </c>
      <c r="AB624" s="22" t="s">
        <v>2956</v>
      </c>
      <c r="AC624" s="22" t="s">
        <v>277</v>
      </c>
      <c r="AD624" s="23">
        <v>136.5</v>
      </c>
      <c r="AE624" s="27">
        <v>11317</v>
      </c>
      <c r="AF624" s="1">
        <f t="shared" si="69"/>
        <v>1131.7</v>
      </c>
      <c r="AG624" s="27">
        <v>10186</v>
      </c>
      <c r="AH624" s="1">
        <f t="shared" si="70"/>
        <v>1018.6</v>
      </c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  <c r="BJ624" s="23"/>
      <c r="BK624" s="23"/>
      <c r="BL624" s="23"/>
      <c r="BM624" s="23"/>
      <c r="BN624" s="23"/>
      <c r="BO624" s="23"/>
      <c r="BP624" s="23"/>
      <c r="BQ624" s="23"/>
      <c r="BR624" s="23"/>
      <c r="BS624" s="23"/>
      <c r="BT624" s="23"/>
      <c r="BU624" s="23"/>
      <c r="BV624" s="23"/>
      <c r="BW624" s="23"/>
      <c r="BX624" s="23"/>
      <c r="BY624" s="23">
        <v>549.71586</v>
      </c>
      <c r="BZ624" s="23">
        <v>419.02822</v>
      </c>
    </row>
    <row r="625" s="1" customFormat="1" ht="17" customHeight="1" spans="1:78">
      <c r="A625" s="22" t="s">
        <v>328</v>
      </c>
      <c r="B625" s="23" t="s">
        <v>1924</v>
      </c>
      <c r="C625" s="23" t="s">
        <v>1925</v>
      </c>
      <c r="D625" s="23">
        <v>2008</v>
      </c>
      <c r="E625" s="23">
        <v>16</v>
      </c>
      <c r="F625" s="23">
        <v>4</v>
      </c>
      <c r="G625" s="23" t="s">
        <v>1926</v>
      </c>
      <c r="H625" s="22" t="s">
        <v>2948</v>
      </c>
      <c r="I625" s="1">
        <v>44.2</v>
      </c>
      <c r="J625" s="1">
        <v>125.55</v>
      </c>
      <c r="K625" s="1">
        <v>2</v>
      </c>
      <c r="L625" s="1">
        <v>577</v>
      </c>
      <c r="M625" s="1">
        <v>4.73500015338262</v>
      </c>
      <c r="N625" s="1">
        <v>1.29</v>
      </c>
      <c r="O625" s="23">
        <v>7.3</v>
      </c>
      <c r="P625" s="1">
        <f t="shared" si="68"/>
        <v>30.1</v>
      </c>
      <c r="Q625" s="25">
        <v>46.7</v>
      </c>
      <c r="R625" s="25">
        <v>23.2</v>
      </c>
      <c r="S625" s="25" t="s">
        <v>317</v>
      </c>
      <c r="T625" s="1">
        <v>14.5</v>
      </c>
      <c r="U625" s="3">
        <v>1.407</v>
      </c>
      <c r="V625" s="1">
        <f t="shared" si="63"/>
        <v>10.3056147832267</v>
      </c>
      <c r="W625" s="1" t="s">
        <v>1841</v>
      </c>
      <c r="X625" s="23">
        <v>4</v>
      </c>
      <c r="Y625" s="23" t="s">
        <v>1931</v>
      </c>
      <c r="Z625" s="23" t="s">
        <v>2955</v>
      </c>
      <c r="AA625" s="22" t="s">
        <v>1929</v>
      </c>
      <c r="AB625" s="22" t="s">
        <v>2956</v>
      </c>
      <c r="AC625" s="22" t="s">
        <v>277</v>
      </c>
      <c r="AD625" s="23">
        <v>136.5</v>
      </c>
      <c r="AE625" s="27">
        <v>11211</v>
      </c>
      <c r="AF625" s="1">
        <f t="shared" si="69"/>
        <v>1121.1</v>
      </c>
      <c r="AG625" s="27">
        <v>10186</v>
      </c>
      <c r="AH625" s="1">
        <f t="shared" si="70"/>
        <v>1018.6</v>
      </c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  <c r="BJ625" s="23"/>
      <c r="BK625" s="23"/>
      <c r="BL625" s="23"/>
      <c r="BM625" s="23"/>
      <c r="BN625" s="23"/>
      <c r="BO625" s="23"/>
      <c r="BP625" s="23"/>
      <c r="BQ625" s="23"/>
      <c r="BR625" s="23"/>
      <c r="BS625" s="23"/>
      <c r="BT625" s="23"/>
      <c r="BU625" s="23"/>
      <c r="BV625" s="23"/>
      <c r="BW625" s="23"/>
      <c r="BX625" s="23"/>
      <c r="BY625" s="23">
        <v>487.00586</v>
      </c>
      <c r="BZ625" s="23">
        <v>419.02822</v>
      </c>
    </row>
    <row r="626" s="1" customFormat="1" ht="17" customHeight="1" spans="1:78">
      <c r="A626" s="22" t="s">
        <v>328</v>
      </c>
      <c r="B626" s="23" t="s">
        <v>1924</v>
      </c>
      <c r="C626" s="23" t="s">
        <v>1925</v>
      </c>
      <c r="D626" s="23">
        <v>2008</v>
      </c>
      <c r="E626" s="23">
        <v>16</v>
      </c>
      <c r="F626" s="23">
        <v>4</v>
      </c>
      <c r="G626" s="23" t="s">
        <v>1926</v>
      </c>
      <c r="H626" s="22" t="s">
        <v>2948</v>
      </c>
      <c r="I626" s="1">
        <v>44.2</v>
      </c>
      <c r="J626" s="1">
        <v>125.55</v>
      </c>
      <c r="K626" s="1">
        <v>3</v>
      </c>
      <c r="L626" s="1">
        <v>577</v>
      </c>
      <c r="M626" s="1">
        <v>4.73500015338262</v>
      </c>
      <c r="N626" s="1">
        <v>1.29</v>
      </c>
      <c r="O626" s="23">
        <v>7.3</v>
      </c>
      <c r="P626" s="1">
        <f t="shared" si="68"/>
        <v>30.1</v>
      </c>
      <c r="Q626" s="25">
        <v>46.7</v>
      </c>
      <c r="R626" s="25">
        <v>23.2</v>
      </c>
      <c r="S626" s="25" t="s">
        <v>317</v>
      </c>
      <c r="T626" s="1">
        <v>14.5</v>
      </c>
      <c r="U626" s="3">
        <v>1.407</v>
      </c>
      <c r="V626" s="1">
        <f t="shared" si="63"/>
        <v>10.3056147832267</v>
      </c>
      <c r="W626" s="1" t="s">
        <v>1841</v>
      </c>
      <c r="X626" s="23">
        <v>4</v>
      </c>
      <c r="Y626" s="23" t="s">
        <v>2954</v>
      </c>
      <c r="Z626" s="23" t="s">
        <v>2955</v>
      </c>
      <c r="AA626" s="22" t="s">
        <v>1929</v>
      </c>
      <c r="AB626" s="22" t="s">
        <v>2956</v>
      </c>
      <c r="AC626" s="22" t="s">
        <v>277</v>
      </c>
      <c r="AD626" s="23">
        <v>136.5</v>
      </c>
      <c r="AE626" s="27">
        <v>11646</v>
      </c>
      <c r="AF626" s="1">
        <f t="shared" si="69"/>
        <v>1164.6</v>
      </c>
      <c r="AG626" s="27">
        <v>9266</v>
      </c>
      <c r="AH626" s="1">
        <f t="shared" si="70"/>
        <v>926.6</v>
      </c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  <c r="BJ626" s="23"/>
      <c r="BK626" s="23"/>
      <c r="BL626" s="23"/>
      <c r="BM626" s="23"/>
      <c r="BN626" s="23"/>
      <c r="BO626" s="23"/>
      <c r="BP626" s="23"/>
      <c r="BQ626" s="23"/>
      <c r="BR626" s="23"/>
      <c r="BS626" s="23"/>
      <c r="BT626" s="23"/>
      <c r="BU626" s="23"/>
      <c r="BV626" s="23"/>
      <c r="BW626" s="23"/>
      <c r="BX626" s="23"/>
      <c r="BY626" s="23">
        <v>955.19872</v>
      </c>
      <c r="BZ626" s="23">
        <v>587.71812</v>
      </c>
    </row>
    <row r="627" s="1" customFormat="1" ht="17" customHeight="1" spans="1:78">
      <c r="A627" s="22" t="s">
        <v>328</v>
      </c>
      <c r="B627" s="23" t="s">
        <v>1924</v>
      </c>
      <c r="C627" s="23" t="s">
        <v>1925</v>
      </c>
      <c r="D627" s="23">
        <v>2008</v>
      </c>
      <c r="E627" s="23">
        <v>16</v>
      </c>
      <c r="F627" s="23">
        <v>4</v>
      </c>
      <c r="G627" s="23" t="s">
        <v>1926</v>
      </c>
      <c r="H627" s="22" t="s">
        <v>2948</v>
      </c>
      <c r="I627" s="1">
        <v>44.2</v>
      </c>
      <c r="J627" s="1">
        <v>125.55</v>
      </c>
      <c r="K627" s="1">
        <v>3</v>
      </c>
      <c r="L627" s="1">
        <v>577</v>
      </c>
      <c r="M627" s="1">
        <v>4.73500015338262</v>
      </c>
      <c r="N627" s="1">
        <v>1.29</v>
      </c>
      <c r="O627" s="23">
        <v>7.3</v>
      </c>
      <c r="P627" s="1">
        <f t="shared" si="68"/>
        <v>30.1</v>
      </c>
      <c r="Q627" s="25">
        <v>46.7</v>
      </c>
      <c r="R627" s="25">
        <v>23.2</v>
      </c>
      <c r="S627" s="25" t="s">
        <v>317</v>
      </c>
      <c r="T627" s="1">
        <v>14.5</v>
      </c>
      <c r="U627" s="3">
        <v>1.407</v>
      </c>
      <c r="V627" s="1">
        <f t="shared" si="63"/>
        <v>10.3056147832267</v>
      </c>
      <c r="W627" s="1" t="s">
        <v>1841</v>
      </c>
      <c r="X627" s="23">
        <v>4</v>
      </c>
      <c r="Y627" s="23" t="s">
        <v>1931</v>
      </c>
      <c r="Z627" s="23" t="s">
        <v>2955</v>
      </c>
      <c r="AA627" s="22" t="s">
        <v>1929</v>
      </c>
      <c r="AB627" s="22" t="s">
        <v>2956</v>
      </c>
      <c r="AC627" s="22" t="s">
        <v>277</v>
      </c>
      <c r="AD627" s="23">
        <v>136.5</v>
      </c>
      <c r="AE627" s="27">
        <v>9942</v>
      </c>
      <c r="AF627" s="1">
        <f t="shared" si="69"/>
        <v>994.2</v>
      </c>
      <c r="AG627" s="27">
        <v>9266</v>
      </c>
      <c r="AH627" s="1">
        <f t="shared" si="70"/>
        <v>926.6</v>
      </c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  <c r="BJ627" s="23"/>
      <c r="BK627" s="23"/>
      <c r="BL627" s="23"/>
      <c r="BM627" s="23"/>
      <c r="BN627" s="23"/>
      <c r="BO627" s="23"/>
      <c r="BP627" s="23"/>
      <c r="BQ627" s="23"/>
      <c r="BR627" s="23"/>
      <c r="BS627" s="23"/>
      <c r="BT627" s="23"/>
      <c r="BU627" s="23"/>
      <c r="BV627" s="23"/>
      <c r="BW627" s="23"/>
      <c r="BX627" s="23"/>
      <c r="BY627" s="23">
        <v>703.10452</v>
      </c>
      <c r="BZ627" s="23">
        <v>587.71812</v>
      </c>
    </row>
    <row r="628" s="1" customFormat="1" ht="17" customHeight="1" spans="1:78">
      <c r="A628" s="22" t="s">
        <v>328</v>
      </c>
      <c r="B628" s="23" t="s">
        <v>1924</v>
      </c>
      <c r="C628" s="23" t="s">
        <v>1925</v>
      </c>
      <c r="D628" s="23">
        <v>2008</v>
      </c>
      <c r="E628" s="23">
        <v>16</v>
      </c>
      <c r="F628" s="23">
        <v>4</v>
      </c>
      <c r="G628" s="23" t="s">
        <v>1926</v>
      </c>
      <c r="H628" s="22" t="s">
        <v>2948</v>
      </c>
      <c r="I628" s="1">
        <v>44.2</v>
      </c>
      <c r="J628" s="1">
        <v>125.55</v>
      </c>
      <c r="K628" s="1">
        <v>4</v>
      </c>
      <c r="L628" s="1">
        <v>577</v>
      </c>
      <c r="M628" s="1">
        <v>4.73500015338262</v>
      </c>
      <c r="N628" s="1">
        <v>1.29</v>
      </c>
      <c r="O628" s="23">
        <v>7.3</v>
      </c>
      <c r="P628" s="1">
        <f t="shared" si="68"/>
        <v>30.1</v>
      </c>
      <c r="Q628" s="25">
        <v>46.7</v>
      </c>
      <c r="R628" s="25">
        <v>23.2</v>
      </c>
      <c r="S628" s="25" t="s">
        <v>317</v>
      </c>
      <c r="T628" s="1">
        <v>14.5</v>
      </c>
      <c r="U628" s="3">
        <v>1.407</v>
      </c>
      <c r="V628" s="1">
        <f t="shared" si="63"/>
        <v>10.3056147832267</v>
      </c>
      <c r="W628" s="1" t="s">
        <v>1841</v>
      </c>
      <c r="X628" s="23">
        <v>4</v>
      </c>
      <c r="Y628" s="23" t="s">
        <v>2954</v>
      </c>
      <c r="Z628" s="23" t="s">
        <v>2955</v>
      </c>
      <c r="AA628" s="22" t="s">
        <v>1929</v>
      </c>
      <c r="AB628" s="22" t="s">
        <v>2956</v>
      </c>
      <c r="AC628" s="22" t="s">
        <v>277</v>
      </c>
      <c r="AD628" s="23">
        <v>136.5</v>
      </c>
      <c r="AE628" s="27">
        <v>7913</v>
      </c>
      <c r="AF628" s="1">
        <f t="shared" si="69"/>
        <v>791.3</v>
      </c>
      <c r="AG628" s="27">
        <v>7720</v>
      </c>
      <c r="AH628" s="1">
        <f t="shared" si="70"/>
        <v>772</v>
      </c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/>
      <c r="BP628" s="23"/>
      <c r="BQ628" s="23"/>
      <c r="BR628" s="23"/>
      <c r="BS628" s="23"/>
      <c r="BT628" s="23"/>
      <c r="BU628" s="23"/>
      <c r="BV628" s="23"/>
      <c r="BW628" s="23"/>
      <c r="BX628" s="23"/>
      <c r="BY628" s="23">
        <v>326.092</v>
      </c>
      <c r="BZ628" s="23">
        <v>234.78624</v>
      </c>
    </row>
    <row r="629" s="1" customFormat="1" ht="17" customHeight="1" spans="1:78">
      <c r="A629" s="22" t="s">
        <v>328</v>
      </c>
      <c r="B629" s="23" t="s">
        <v>1924</v>
      </c>
      <c r="C629" s="23" t="s">
        <v>1925</v>
      </c>
      <c r="D629" s="23">
        <v>2008</v>
      </c>
      <c r="E629" s="23">
        <v>16</v>
      </c>
      <c r="F629" s="23">
        <v>4</v>
      </c>
      <c r="G629" s="23" t="s">
        <v>1926</v>
      </c>
      <c r="H629" s="22" t="s">
        <v>2948</v>
      </c>
      <c r="I629" s="1">
        <v>44.2</v>
      </c>
      <c r="J629" s="1">
        <v>125.55</v>
      </c>
      <c r="K629" s="1">
        <v>4</v>
      </c>
      <c r="L629" s="1">
        <v>577</v>
      </c>
      <c r="M629" s="1">
        <v>4.73500015338262</v>
      </c>
      <c r="N629" s="1">
        <v>1.29</v>
      </c>
      <c r="O629" s="23">
        <v>7.3</v>
      </c>
      <c r="P629" s="1">
        <f t="shared" si="68"/>
        <v>30.1</v>
      </c>
      <c r="Q629" s="25">
        <v>46.7</v>
      </c>
      <c r="R629" s="25">
        <v>23.2</v>
      </c>
      <c r="S629" s="25" t="s">
        <v>317</v>
      </c>
      <c r="T629" s="1">
        <v>14.5</v>
      </c>
      <c r="U629" s="3">
        <v>1.407</v>
      </c>
      <c r="V629" s="1">
        <f t="shared" si="63"/>
        <v>10.3056147832267</v>
      </c>
      <c r="W629" s="1" t="s">
        <v>1841</v>
      </c>
      <c r="X629" s="23">
        <v>4</v>
      </c>
      <c r="Y629" s="23" t="s">
        <v>1931</v>
      </c>
      <c r="Z629" s="23" t="s">
        <v>2955</v>
      </c>
      <c r="AA629" s="22" t="s">
        <v>1929</v>
      </c>
      <c r="AB629" s="22" t="s">
        <v>2956</v>
      </c>
      <c r="AC629" s="22" t="s">
        <v>277</v>
      </c>
      <c r="AD629" s="23">
        <v>136.5</v>
      </c>
      <c r="AE629" s="27">
        <v>8081</v>
      </c>
      <c r="AF629" s="1">
        <f t="shared" si="69"/>
        <v>808.1</v>
      </c>
      <c r="AG629" s="27">
        <v>7720</v>
      </c>
      <c r="AH629" s="1">
        <f t="shared" si="70"/>
        <v>772</v>
      </c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  <c r="BJ629" s="23"/>
      <c r="BK629" s="23"/>
      <c r="BL629" s="23"/>
      <c r="BM629" s="23"/>
      <c r="BN629" s="23"/>
      <c r="BO629" s="23"/>
      <c r="BP629" s="23"/>
      <c r="BQ629" s="23"/>
      <c r="BR629" s="23"/>
      <c r="BS629" s="23"/>
      <c r="BT629" s="23"/>
      <c r="BU629" s="23"/>
      <c r="BV629" s="23"/>
      <c r="BW629" s="23"/>
      <c r="BX629" s="23"/>
      <c r="BY629" s="23">
        <v>330.23086</v>
      </c>
      <c r="BZ629" s="23">
        <v>234.78624</v>
      </c>
    </row>
    <row r="630" s="1" customFormat="1" ht="17" customHeight="1" spans="1:78">
      <c r="A630" s="22" t="s">
        <v>328</v>
      </c>
      <c r="B630" s="23" t="s">
        <v>1924</v>
      </c>
      <c r="C630" s="23" t="s">
        <v>1925</v>
      </c>
      <c r="D630" s="23">
        <v>2008</v>
      </c>
      <c r="E630" s="23">
        <v>16</v>
      </c>
      <c r="F630" s="23">
        <v>4</v>
      </c>
      <c r="G630" s="23" t="s">
        <v>1926</v>
      </c>
      <c r="H630" s="22" t="s">
        <v>2948</v>
      </c>
      <c r="I630" s="1">
        <v>44.2</v>
      </c>
      <c r="J630" s="1">
        <v>125.55</v>
      </c>
      <c r="K630" s="1">
        <v>5</v>
      </c>
      <c r="L630" s="1">
        <v>577</v>
      </c>
      <c r="M630" s="1">
        <v>4.73500015338262</v>
      </c>
      <c r="N630" s="1">
        <v>1.29</v>
      </c>
      <c r="O630" s="23">
        <v>7.3</v>
      </c>
      <c r="P630" s="1">
        <f t="shared" si="68"/>
        <v>30.1</v>
      </c>
      <c r="Q630" s="25">
        <v>46.7</v>
      </c>
      <c r="R630" s="25">
        <v>23.2</v>
      </c>
      <c r="S630" s="25" t="s">
        <v>317</v>
      </c>
      <c r="T630" s="1">
        <v>14.5</v>
      </c>
      <c r="U630" s="3">
        <v>1.407</v>
      </c>
      <c r="V630" s="1">
        <f t="shared" si="63"/>
        <v>10.3056147832267</v>
      </c>
      <c r="W630" s="1" t="s">
        <v>1841</v>
      </c>
      <c r="X630" s="23">
        <v>4</v>
      </c>
      <c r="Y630" s="23" t="s">
        <v>2954</v>
      </c>
      <c r="Z630" s="23" t="s">
        <v>2955</v>
      </c>
      <c r="AA630" s="22" t="s">
        <v>1929</v>
      </c>
      <c r="AB630" s="22" t="s">
        <v>2956</v>
      </c>
      <c r="AC630" s="22" t="s">
        <v>277</v>
      </c>
      <c r="AD630" s="23">
        <v>189.25</v>
      </c>
      <c r="AE630" s="27">
        <v>10094</v>
      </c>
      <c r="AF630" s="1">
        <f t="shared" si="69"/>
        <v>1009.4</v>
      </c>
      <c r="AG630" s="27">
        <v>9259</v>
      </c>
      <c r="AH630" s="1">
        <f t="shared" si="70"/>
        <v>925.9</v>
      </c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  <c r="BJ630" s="23"/>
      <c r="BK630" s="23"/>
      <c r="BL630" s="23"/>
      <c r="BM630" s="23"/>
      <c r="BN630" s="23"/>
      <c r="BO630" s="23"/>
      <c r="BP630" s="23"/>
      <c r="BQ630" s="23"/>
      <c r="BR630" s="23"/>
      <c r="BS630" s="23"/>
      <c r="BT630" s="23"/>
      <c r="BU630" s="23"/>
      <c r="BV630" s="23"/>
      <c r="BW630" s="23"/>
      <c r="BX630" s="23"/>
      <c r="BY630" s="23">
        <v>569.90848</v>
      </c>
      <c r="BZ630" s="23">
        <v>389.93078</v>
      </c>
    </row>
    <row r="631" s="1" customFormat="1" ht="17" customHeight="1" spans="1:78">
      <c r="A631" s="22" t="s">
        <v>328</v>
      </c>
      <c r="B631" s="23" t="s">
        <v>1924</v>
      </c>
      <c r="C631" s="23" t="s">
        <v>1925</v>
      </c>
      <c r="D631" s="23">
        <v>2008</v>
      </c>
      <c r="E631" s="23">
        <v>16</v>
      </c>
      <c r="F631" s="23">
        <v>4</v>
      </c>
      <c r="G631" s="23" t="s">
        <v>1926</v>
      </c>
      <c r="H631" s="22" t="s">
        <v>2948</v>
      </c>
      <c r="I631" s="1">
        <v>44.2</v>
      </c>
      <c r="J631" s="1">
        <v>125.55</v>
      </c>
      <c r="K631" s="1">
        <v>5</v>
      </c>
      <c r="L631" s="1">
        <v>577</v>
      </c>
      <c r="M631" s="1">
        <v>4.73500015338262</v>
      </c>
      <c r="N631" s="1">
        <v>1.29</v>
      </c>
      <c r="O631" s="23">
        <v>7.3</v>
      </c>
      <c r="P631" s="1">
        <f t="shared" si="68"/>
        <v>30.1</v>
      </c>
      <c r="Q631" s="25">
        <v>46.7</v>
      </c>
      <c r="R631" s="25">
        <v>23.2</v>
      </c>
      <c r="S631" s="25" t="s">
        <v>317</v>
      </c>
      <c r="T631" s="1">
        <v>14.5</v>
      </c>
      <c r="U631" s="3">
        <v>1.407</v>
      </c>
      <c r="V631" s="1">
        <f t="shared" si="63"/>
        <v>10.3056147832267</v>
      </c>
      <c r="W631" s="1" t="s">
        <v>1841</v>
      </c>
      <c r="X631" s="23">
        <v>4</v>
      </c>
      <c r="Y631" s="23" t="s">
        <v>1931</v>
      </c>
      <c r="Z631" s="23" t="s">
        <v>2955</v>
      </c>
      <c r="AA631" s="22" t="s">
        <v>1929</v>
      </c>
      <c r="AB631" s="22" t="s">
        <v>2956</v>
      </c>
      <c r="AC631" s="22" t="s">
        <v>277</v>
      </c>
      <c r="AD631" s="23">
        <v>189.25</v>
      </c>
      <c r="AE631" s="27">
        <v>10539</v>
      </c>
      <c r="AF631" s="1">
        <f t="shared" si="69"/>
        <v>1053.9</v>
      </c>
      <c r="AG631" s="27">
        <v>9259</v>
      </c>
      <c r="AH631" s="1">
        <f t="shared" si="70"/>
        <v>925.9</v>
      </c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  <c r="BJ631" s="23"/>
      <c r="BK631" s="23"/>
      <c r="BL631" s="23"/>
      <c r="BM631" s="23"/>
      <c r="BN631" s="23"/>
      <c r="BO631" s="23"/>
      <c r="BP631" s="23"/>
      <c r="BQ631" s="23"/>
      <c r="BR631" s="23"/>
      <c r="BS631" s="23"/>
      <c r="BT631" s="23"/>
      <c r="BU631" s="23"/>
      <c r="BV631" s="23"/>
      <c r="BW631" s="23"/>
      <c r="BX631" s="23"/>
      <c r="BY631" s="23">
        <v>617.94434</v>
      </c>
      <c r="BZ631" s="23">
        <v>389.93078</v>
      </c>
    </row>
    <row r="632" ht="15" spans="27:27">
      <c r="AA632" s="2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LC-NL</vt:lpstr>
      <vt:lpstr>CT-TT</vt:lpstr>
      <vt:lpstr>LC-CT inter.-NL-TT inter.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WENXUAN LIU</dc:creator>
  <cp:lastModifiedBy>wenxuan</cp:lastModifiedBy>
  <dcterms:created xsi:type="dcterms:W3CDTF">2023-05-12T11:15:00Z</dcterms:created>
  <dcterms:modified xsi:type="dcterms:W3CDTF">2025-08-26T18:07:21Z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0BCB3723F8A64A07919FE0444E02C5CC_13</vt:lpwstr>
  </property>
</Properties>
</file>